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6825" yWindow="-15" windowWidth="6840" windowHeight="4050" tabRatio="840" firstSheet="15" activeTab="20"/>
  </bookViews>
  <sheets>
    <sheet name="TANAH" sheetId="39" r:id="rId1"/>
    <sheet name="ALAT BESAR" sheetId="2" r:id="rId2"/>
    <sheet name="ALAT ANGKUT" sheetId="5" r:id="rId3"/>
    <sheet name="ALAT BENGKEL &amp; UKUR" sheetId="27" r:id="rId4"/>
    <sheet name="ALAT PERTANIAN" sheetId="28" r:id="rId5"/>
    <sheet name="ALAT RT (2)" sheetId="41" r:id="rId6"/>
    <sheet name="ALAT STUDIO KOMNIKASI (2)" sheetId="42" r:id="rId7"/>
    <sheet name="ALAT LABORATORIUM" sheetId="30" r:id="rId8"/>
    <sheet name="ALAT KEDOKTERAN" sheetId="29" r:id="rId9"/>
    <sheet name="ALAT KEAMANAN" sheetId="31" r:id="rId10"/>
    <sheet name="BANGUNAN GEDUNG" sheetId="12" r:id="rId11"/>
    <sheet name="BANGUNAN MONUMEN" sheetId="32" r:id="rId12"/>
    <sheet name="JALAN &amp; JEMBATAN" sheetId="33" r:id="rId13"/>
    <sheet name="BANGUNAN AIR, IRIGASI" sheetId="34" r:id="rId14"/>
    <sheet name="INSTALASI" sheetId="26" r:id="rId15"/>
    <sheet name="JARINGAN" sheetId="35" r:id="rId16"/>
    <sheet name="ASSET BUKU" sheetId="11" r:id="rId17"/>
    <sheet name="BARANG BERCORAK KESENIAN" sheetId="36" r:id="rId18"/>
    <sheet name="HEWAN TERNAK &amp; TUMBUHAN" sheetId="37" r:id="rId19"/>
    <sheet name="KONSTRUKSI DALAM PENGERJAAN" sheetId="38" r:id="rId20"/>
    <sheet name="REKAP TOTAL" sheetId="19" r:id="rId21"/>
    <sheet name="Sheet1" sheetId="43" r:id="rId22"/>
  </sheets>
  <externalReferences>
    <externalReference r:id="rId23"/>
  </externalReferences>
  <definedNames>
    <definedName name="_xlnm._FilterDatabase" localSheetId="2" hidden="1">'ALAT ANGKUT'!$A$16:$AG$78</definedName>
    <definedName name="_xlnm._FilterDatabase" localSheetId="1" hidden="1">'ALAT BESAR'!$A$16:$AB$26</definedName>
    <definedName name="_xlnm._FilterDatabase" localSheetId="5" hidden="1">'ALAT RT (2)'!$A$16:$AB$3169</definedName>
    <definedName name="_xlnm._FilterDatabase" localSheetId="6" hidden="1">'ALAT STUDIO KOMNIKASI (2)'!$A$16:$AE$582</definedName>
    <definedName name="_xlnm._FilterDatabase" localSheetId="16" hidden="1">'ASSET BUKU'!$A$16:$S$2851</definedName>
    <definedName name="_xlnm._FilterDatabase" localSheetId="13" hidden="1">'BANGUNAN AIR, IRIGASI'!$A$16:$AK$19</definedName>
    <definedName name="_xlnm._FilterDatabase" localSheetId="10" hidden="1">'BANGUNAN GEDUNG'!$A$16:$AJ$234</definedName>
    <definedName name="_xlnm._FilterDatabase" localSheetId="14" hidden="1">INSTALASI!$A$16:$AE$24</definedName>
    <definedName name="_xlnm._FilterDatabase" localSheetId="12" hidden="1">'JALAN &amp; JEMBATAN'!$A$17:$AE$18</definedName>
    <definedName name="_xlnm._FilterDatabase" localSheetId="15" hidden="1">JARINGAN!$A$16:$AF$24</definedName>
    <definedName name="_xlnm._FilterDatabase" localSheetId="19" hidden="1">'KONSTRUKSI DALAM PENGERJAAN'!$A$16:$V$16</definedName>
    <definedName name="_xlnm._FilterDatabase" localSheetId="0" hidden="1">TANAH!$A$17:$Q$169</definedName>
    <definedName name="_xlnm.Print_Area" localSheetId="2">'ALAT ANGKUT'!$B$1:$W$87</definedName>
    <definedName name="_xlnm.Print_Area" localSheetId="3">'ALAT BENGKEL &amp; UKUR'!$B$1:$S$31</definedName>
    <definedName name="_xlnm.Print_Area" localSheetId="1">'ALAT BESAR'!$B$1:$S$27</definedName>
    <definedName name="_xlnm.Print_Area" localSheetId="9">'ALAT KEAMANAN'!$B$1:$S$38</definedName>
    <definedName name="_xlnm.Print_Area" localSheetId="8">'ALAT KEDOKTERAN'!$A$1:$R$27</definedName>
    <definedName name="_xlnm.Print_Area" localSheetId="7">'ALAT LABORATORIUM'!$A$1:$R$27</definedName>
    <definedName name="_xlnm.Print_Area" localSheetId="4">'ALAT PERTANIAN'!$A$1:$R$36</definedName>
    <definedName name="_xlnm.Print_Area" localSheetId="5">'ALAT RT (2)'!$B$1:$S$3173</definedName>
    <definedName name="_xlnm.Print_Area" localSheetId="6">'ALAT STUDIO KOMNIKASI (2)'!$B$1:$S$584</definedName>
    <definedName name="_xlnm.Print_Area" localSheetId="16">'ASSET BUKU'!$B$1:$S$2856</definedName>
    <definedName name="_xlnm.Print_Area" localSheetId="13">'BANGUNAN AIR, IRIGASI'!$B$1:$V$21</definedName>
    <definedName name="_xlnm.Print_Area" localSheetId="10">'BANGUNAN GEDUNG'!$B$1:$AA$239</definedName>
    <definedName name="_xlnm.Print_Area" localSheetId="11">'BANGUNAN MONUMEN'!$A$1:$W$23</definedName>
    <definedName name="_xlnm.Print_Area" localSheetId="17">'BARANG BERCORAK KESENIAN'!$A$1:$R$27</definedName>
    <definedName name="_xlnm.Print_Area" localSheetId="18">'HEWAN TERNAK &amp; TUMBUHAN'!$A$1:$R$28</definedName>
    <definedName name="_xlnm.Print_Area" localSheetId="14">INSTALASI!$B$1:$V$29</definedName>
    <definedName name="_xlnm.Print_Area" localSheetId="12">'JALAN &amp; JEMBATAN'!$B$1:$V$20</definedName>
    <definedName name="_xlnm.Print_Area" localSheetId="15">JARINGAN!$B$1:$V$25</definedName>
    <definedName name="_xlnm.Print_Area" localSheetId="19">'KONSTRUKSI DALAM PENGERJAAN'!$B$1:$T$27</definedName>
    <definedName name="_xlnm.Print_Area" localSheetId="20">'REKAP TOTAL'!$B$1:$I$55</definedName>
    <definedName name="_xlnm.Print_Area" localSheetId="0">TANAH!$B$1:$Q$185</definedName>
    <definedName name="_xlnm.Print_Titles" localSheetId="2">'ALAT ANGKUT'!$14:$16</definedName>
    <definedName name="_xlnm.Print_Titles" localSheetId="1">'ALAT BESAR'!$14:$16</definedName>
    <definedName name="_xlnm.Print_Titles" localSheetId="5">'ALAT RT (2)'!$14:$16</definedName>
    <definedName name="_xlnm.Print_Titles" localSheetId="6">'ALAT STUDIO KOMNIKASI (2)'!$14:$16</definedName>
    <definedName name="_xlnm.Print_Titles" localSheetId="16">'ASSET BUKU'!$14:$16</definedName>
    <definedName name="_xlnm.Print_Titles" localSheetId="10">'BANGUNAN GEDUNG'!$14:$16</definedName>
    <definedName name="_xlnm.Print_Titles" localSheetId="0">TANAH!$14:$17</definedName>
  </definedNames>
  <calcPr calcId="124519"/>
</workbook>
</file>

<file path=xl/calcChain.xml><?xml version="1.0" encoding="utf-8"?>
<calcChain xmlns="http://schemas.openxmlformats.org/spreadsheetml/2006/main">
  <c r="AD3160" i="41"/>
  <c r="AA3155"/>
  <c r="AE65" i="5"/>
  <c r="Z570" i="42" l="1"/>
  <c r="AA570" s="1"/>
  <c r="AB570" s="1"/>
  <c r="Y570"/>
  <c r="Z525"/>
  <c r="Y525"/>
  <c r="AA525" s="1"/>
  <c r="AB525" s="1"/>
  <c r="V525"/>
  <c r="U525"/>
  <c r="W525" s="1"/>
  <c r="X525" s="1"/>
  <c r="Z524"/>
  <c r="Y524"/>
  <c r="AA524" s="1"/>
  <c r="AB524" s="1"/>
  <c r="V524"/>
  <c r="U524"/>
  <c r="W524" s="1"/>
  <c r="X524" s="1"/>
  <c r="AA45"/>
  <c r="AB45" s="1"/>
  <c r="Z45"/>
  <c r="Y45"/>
  <c r="V45"/>
  <c r="U45"/>
  <c r="W45" s="1"/>
  <c r="X45" s="1"/>
  <c r="AA44"/>
  <c r="AB44" s="1"/>
  <c r="Z44"/>
  <c r="Y44"/>
  <c r="V44"/>
  <c r="U44"/>
  <c r="W44" s="1"/>
  <c r="X44" s="1"/>
  <c r="AA43"/>
  <c r="AB43" s="1"/>
  <c r="Z43"/>
  <c r="Y43"/>
  <c r="V43"/>
  <c r="U43"/>
  <c r="W43" s="1"/>
  <c r="X43" s="1"/>
  <c r="AA40"/>
  <c r="AB40" s="1"/>
  <c r="Z40"/>
  <c r="Y40"/>
  <c r="V40"/>
  <c r="U40"/>
  <c r="W40" s="1"/>
  <c r="X40" s="1"/>
  <c r="AA39"/>
  <c r="AB39" s="1"/>
  <c r="Z39"/>
  <c r="Y39"/>
  <c r="V39"/>
  <c r="U39"/>
  <c r="W39" s="1"/>
  <c r="X39" s="1"/>
  <c r="AA38"/>
  <c r="AB38" s="1"/>
  <c r="Z38"/>
  <c r="Y38"/>
  <c r="V38"/>
  <c r="U38"/>
  <c r="W38" s="1"/>
  <c r="X38" s="1"/>
  <c r="AA36"/>
  <c r="AB36" s="1"/>
  <c r="Z36"/>
  <c r="Y36"/>
  <c r="V36"/>
  <c r="U36"/>
  <c r="W36" s="1"/>
  <c r="X36" s="1"/>
  <c r="AA35"/>
  <c r="AB35" s="1"/>
  <c r="Z35"/>
  <c r="Y35"/>
  <c r="V35"/>
  <c r="U35"/>
  <c r="W35" s="1"/>
  <c r="X35" s="1"/>
  <c r="AA34"/>
  <c r="AB34" s="1"/>
  <c r="Z34"/>
  <c r="Y34"/>
  <c r="V34"/>
  <c r="U34"/>
  <c r="W34" s="1"/>
  <c r="X34" s="1"/>
  <c r="AA33"/>
  <c r="AB33" s="1"/>
  <c r="Z33"/>
  <c r="Y33"/>
  <c r="V33"/>
  <c r="U33"/>
  <c r="W33" s="1"/>
  <c r="X33" s="1"/>
  <c r="AA32"/>
  <c r="AB32" s="1"/>
  <c r="Z32"/>
  <c r="Y32"/>
  <c r="V32"/>
  <c r="U32"/>
  <c r="W32" s="1"/>
  <c r="X32" s="1"/>
  <c r="AA31"/>
  <c r="AB31" s="1"/>
  <c r="Z31"/>
  <c r="Y31"/>
  <c r="V31"/>
  <c r="U31"/>
  <c r="W31" s="1"/>
  <c r="X31" s="1"/>
  <c r="AA30"/>
  <c r="AB30" s="1"/>
  <c r="Z30"/>
  <c r="Y30"/>
  <c r="V30"/>
  <c r="U30"/>
  <c r="W30" s="1"/>
  <c r="X30" s="1"/>
  <c r="AA29"/>
  <c r="AB29" s="1"/>
  <c r="Z29"/>
  <c r="Y29"/>
  <c r="V29"/>
  <c r="U29"/>
  <c r="W29" s="1"/>
  <c r="X29" s="1"/>
  <c r="Z25"/>
  <c r="AA25"/>
  <c r="AB25" s="1"/>
  <c r="V25"/>
  <c r="U25"/>
  <c r="W25" s="1"/>
  <c r="X25" s="1"/>
  <c r="Z24"/>
  <c r="AA24"/>
  <c r="AB24" s="1"/>
  <c r="V24"/>
  <c r="U24"/>
  <c r="W24" s="1"/>
  <c r="X24" s="1"/>
  <c r="Z23"/>
  <c r="AA23"/>
  <c r="AB23" s="1"/>
  <c r="V23"/>
  <c r="U23"/>
  <c r="W23" s="1"/>
  <c r="X23" s="1"/>
  <c r="Z22"/>
  <c r="AA22"/>
  <c r="AB22" s="1"/>
  <c r="V22"/>
  <c r="U22"/>
  <c r="W22" s="1"/>
  <c r="X22" s="1"/>
  <c r="Z21"/>
  <c r="AA21"/>
  <c r="AB21" s="1"/>
  <c r="V21"/>
  <c r="U21"/>
  <c r="W21" s="1"/>
  <c r="X21" s="1"/>
  <c r="Z19"/>
  <c r="Y19"/>
  <c r="AA19" s="1"/>
  <c r="AB19" s="1"/>
  <c r="V19"/>
  <c r="U19"/>
  <c r="W19" s="1"/>
  <c r="X19" s="1"/>
  <c r="Z18"/>
  <c r="Y18"/>
  <c r="AA18" s="1"/>
  <c r="AB18" s="1"/>
  <c r="V18"/>
  <c r="U18"/>
  <c r="W18" s="1"/>
  <c r="X18" s="1"/>
  <c r="L3088" i="41"/>
  <c r="O3088"/>
  <c r="O2530"/>
  <c r="L2530"/>
  <c r="L2513"/>
  <c r="O2513"/>
  <c r="L1988"/>
  <c r="O1988"/>
  <c r="L1962"/>
  <c r="O1962"/>
  <c r="L1936"/>
  <c r="O1936"/>
  <c r="L1931"/>
  <c r="O1931"/>
  <c r="L1819"/>
  <c r="O1819"/>
  <c r="L1808"/>
  <c r="O1808"/>
  <c r="L1778"/>
  <c r="O1778"/>
  <c r="L1754"/>
  <c r="O1754"/>
  <c r="L1753"/>
  <c r="O1753"/>
  <c r="L1744"/>
  <c r="O1744"/>
  <c r="L1725"/>
  <c r="O1725"/>
  <c r="L1686"/>
  <c r="O1686"/>
  <c r="L1623"/>
  <c r="O1623"/>
  <c r="O1585"/>
  <c r="O1556"/>
  <c r="L1556"/>
  <c r="O1493"/>
  <c r="L1493"/>
  <c r="O1305"/>
  <c r="L1305"/>
  <c r="B115" i="11" l="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256" s="1"/>
  <c r="B257" s="1"/>
  <c r="B258" s="1"/>
  <c r="B259" s="1"/>
  <c r="B260" s="1"/>
  <c r="B261" s="1"/>
  <c r="B262" s="1"/>
  <c r="B263" s="1"/>
  <c r="B264" s="1"/>
  <c r="B265" s="1"/>
  <c r="B266" s="1"/>
  <c r="B267" s="1"/>
  <c r="B268" s="1"/>
  <c r="B269" s="1"/>
  <c r="B270" s="1"/>
  <c r="B271" s="1"/>
  <c r="B272" s="1"/>
  <c r="B273" s="1"/>
  <c r="B274" s="1"/>
  <c r="B275" s="1"/>
  <c r="B276" s="1"/>
  <c r="B277" s="1"/>
  <c r="B278" s="1"/>
  <c r="B279" s="1"/>
  <c r="B280" s="1"/>
  <c r="B281" s="1"/>
  <c r="B282" s="1"/>
  <c r="B283" s="1"/>
  <c r="B284" s="1"/>
  <c r="B285" s="1"/>
  <c r="B286" s="1"/>
  <c r="B287" s="1"/>
  <c r="B288" s="1"/>
  <c r="B289" s="1"/>
  <c r="B290" s="1"/>
  <c r="B291" s="1"/>
  <c r="B292" s="1"/>
  <c r="B293" s="1"/>
  <c r="B294" s="1"/>
  <c r="B295" s="1"/>
  <c r="B296" s="1"/>
  <c r="B297" s="1"/>
  <c r="B298" s="1"/>
  <c r="B299" s="1"/>
  <c r="B300" s="1"/>
  <c r="B301" s="1"/>
  <c r="B302" s="1"/>
  <c r="B303" s="1"/>
  <c r="B304" s="1"/>
  <c r="B305" s="1"/>
  <c r="B306" s="1"/>
  <c r="B307" s="1"/>
  <c r="B308" s="1"/>
  <c r="B309" s="1"/>
  <c r="B310" s="1"/>
  <c r="B311" s="1"/>
  <c r="B312" s="1"/>
  <c r="B313" s="1"/>
  <c r="B314" s="1"/>
  <c r="B315" s="1"/>
  <c r="B316" s="1"/>
  <c r="B317" s="1"/>
  <c r="B318" s="1"/>
  <c r="B319" s="1"/>
  <c r="B320" s="1"/>
  <c r="B321" s="1"/>
  <c r="B322" s="1"/>
  <c r="B323" s="1"/>
  <c r="B324" s="1"/>
  <c r="B325" s="1"/>
  <c r="B326" s="1"/>
  <c r="B327" s="1"/>
  <c r="B328" s="1"/>
  <c r="B329" s="1"/>
  <c r="B330" s="1"/>
  <c r="B331" s="1"/>
  <c r="B332" s="1"/>
  <c r="B333" s="1"/>
  <c r="B334" s="1"/>
  <c r="B335" s="1"/>
  <c r="B336" s="1"/>
  <c r="B337" s="1"/>
  <c r="B338" s="1"/>
  <c r="B339" s="1"/>
  <c r="B340" s="1"/>
  <c r="B341" s="1"/>
  <c r="B342" s="1"/>
  <c r="B343" s="1"/>
  <c r="B344" s="1"/>
  <c r="B345" s="1"/>
  <c r="B346" s="1"/>
  <c r="B347" s="1"/>
  <c r="B348" s="1"/>
  <c r="B349" s="1"/>
  <c r="B350" s="1"/>
  <c r="B351" s="1"/>
  <c r="B352" s="1"/>
  <c r="B353" s="1"/>
  <c r="B354" s="1"/>
  <c r="B355" s="1"/>
  <c r="B356" s="1"/>
  <c r="B357" s="1"/>
  <c r="B358" s="1"/>
  <c r="B359" s="1"/>
  <c r="B360" s="1"/>
  <c r="B361" s="1"/>
  <c r="B362" s="1"/>
  <c r="B363" s="1"/>
  <c r="B364" s="1"/>
  <c r="B365" s="1"/>
  <c r="B366" s="1"/>
  <c r="B367" s="1"/>
  <c r="B368" s="1"/>
  <c r="B369" s="1"/>
  <c r="B370" s="1"/>
  <c r="B371" s="1"/>
  <c r="B372" s="1"/>
  <c r="B373" s="1"/>
  <c r="B374" s="1"/>
  <c r="B375" s="1"/>
  <c r="B376" s="1"/>
  <c r="B377" s="1"/>
  <c r="B378" s="1"/>
  <c r="B379" s="1"/>
  <c r="B380" s="1"/>
  <c r="B381" s="1"/>
  <c r="B382" s="1"/>
  <c r="B383" s="1"/>
  <c r="B384" s="1"/>
  <c r="B385" s="1"/>
  <c r="B386" s="1"/>
  <c r="B387" s="1"/>
  <c r="B388" s="1"/>
  <c r="B389" s="1"/>
  <c r="B390" s="1"/>
  <c r="B391" s="1"/>
  <c r="B392" s="1"/>
  <c r="B393" s="1"/>
  <c r="B394" s="1"/>
  <c r="B395" s="1"/>
  <c r="B396" s="1"/>
  <c r="B397" s="1"/>
  <c r="B398" s="1"/>
  <c r="B399" s="1"/>
  <c r="B400" s="1"/>
  <c r="B401" s="1"/>
  <c r="B402" s="1"/>
  <c r="B403" s="1"/>
  <c r="B404" s="1"/>
  <c r="B405" s="1"/>
  <c r="B406" s="1"/>
  <c r="B407" s="1"/>
  <c r="B408" s="1"/>
  <c r="B409" s="1"/>
  <c r="B410" s="1"/>
  <c r="B411" s="1"/>
  <c r="B412" s="1"/>
  <c r="B413" s="1"/>
  <c r="B414" s="1"/>
  <c r="B415" s="1"/>
  <c r="B416" s="1"/>
  <c r="B417" s="1"/>
  <c r="B418" s="1"/>
  <c r="B419" s="1"/>
  <c r="B420" s="1"/>
  <c r="B421" s="1"/>
  <c r="B422" s="1"/>
  <c r="B423" s="1"/>
  <c r="B424" s="1"/>
  <c r="B425" s="1"/>
  <c r="B426" s="1"/>
  <c r="B427" s="1"/>
  <c r="B428" s="1"/>
  <c r="B429" s="1"/>
  <c r="B430" s="1"/>
  <c r="B431" s="1"/>
  <c r="B432" s="1"/>
  <c r="B433" s="1"/>
  <c r="B434" s="1"/>
  <c r="B435" s="1"/>
  <c r="B436" s="1"/>
  <c r="B437" s="1"/>
  <c r="B438" s="1"/>
  <c r="B439" s="1"/>
  <c r="B440" s="1"/>
  <c r="B441" s="1"/>
  <c r="B442" s="1"/>
  <c r="B443" s="1"/>
  <c r="B444" s="1"/>
  <c r="B445" s="1"/>
  <c r="B446" s="1"/>
  <c r="B447" s="1"/>
  <c r="B448" s="1"/>
  <c r="B449" s="1"/>
  <c r="B450" s="1"/>
  <c r="B451" s="1"/>
  <c r="B452" s="1"/>
  <c r="B453" s="1"/>
  <c r="B454" s="1"/>
  <c r="B455" s="1"/>
  <c r="B456" s="1"/>
  <c r="B457" s="1"/>
  <c r="B458" s="1"/>
  <c r="B459" s="1"/>
  <c r="B460" s="1"/>
  <c r="B461" s="1"/>
  <c r="B462" s="1"/>
  <c r="B463" s="1"/>
  <c r="B464" s="1"/>
  <c r="B465" s="1"/>
  <c r="B466" s="1"/>
  <c r="B467" s="1"/>
  <c r="B468" s="1"/>
  <c r="B469" s="1"/>
  <c r="B470" s="1"/>
  <c r="B471" s="1"/>
  <c r="B472" s="1"/>
  <c r="B473" s="1"/>
  <c r="B474" s="1"/>
  <c r="B475" s="1"/>
  <c r="B476" s="1"/>
  <c r="B477" s="1"/>
  <c r="B478" s="1"/>
  <c r="B479" s="1"/>
  <c r="B480" s="1"/>
  <c r="B481" s="1"/>
  <c r="B482" s="1"/>
  <c r="B483" s="1"/>
  <c r="B484" s="1"/>
  <c r="B485" s="1"/>
  <c r="B486" s="1"/>
  <c r="B487" s="1"/>
  <c r="B488" s="1"/>
  <c r="B489" s="1"/>
  <c r="B490" s="1"/>
  <c r="B491" s="1"/>
  <c r="B492" s="1"/>
  <c r="B493" s="1"/>
  <c r="B494" s="1"/>
  <c r="B495" s="1"/>
  <c r="B496" s="1"/>
  <c r="B497" s="1"/>
  <c r="B498" s="1"/>
  <c r="B499" s="1"/>
  <c r="B500" s="1"/>
  <c r="B501" s="1"/>
  <c r="B502" s="1"/>
  <c r="B503" s="1"/>
  <c r="B504" s="1"/>
  <c r="B505" s="1"/>
  <c r="B506" s="1"/>
  <c r="B507" s="1"/>
  <c r="B508" s="1"/>
  <c r="B509" s="1"/>
  <c r="B510" s="1"/>
  <c r="B511" s="1"/>
  <c r="B512" s="1"/>
  <c r="B513" s="1"/>
  <c r="B514" s="1"/>
  <c r="B515" s="1"/>
  <c r="B516" s="1"/>
  <c r="B517" s="1"/>
  <c r="B518" s="1"/>
  <c r="B519" s="1"/>
  <c r="B520" s="1"/>
  <c r="B521" s="1"/>
  <c r="B522" s="1"/>
  <c r="B523" s="1"/>
  <c r="B524" s="1"/>
  <c r="B525" s="1"/>
  <c r="B526" s="1"/>
  <c r="B527" s="1"/>
  <c r="B528" s="1"/>
  <c r="B529" s="1"/>
  <c r="B530" s="1"/>
  <c r="B531" s="1"/>
  <c r="B532" s="1"/>
  <c r="B533" s="1"/>
  <c r="B534" s="1"/>
  <c r="B535" s="1"/>
  <c r="B536" s="1"/>
  <c r="B537" s="1"/>
  <c r="B538" s="1"/>
  <c r="B539" s="1"/>
  <c r="B540" s="1"/>
  <c r="B541" s="1"/>
  <c r="B542" s="1"/>
  <c r="B543" s="1"/>
  <c r="B544" s="1"/>
  <c r="B545" s="1"/>
  <c r="B546" s="1"/>
  <c r="B547" s="1"/>
  <c r="B548" s="1"/>
  <c r="B549" s="1"/>
  <c r="B550" s="1"/>
  <c r="B551" s="1"/>
  <c r="B552" s="1"/>
  <c r="B553" s="1"/>
  <c r="B554" s="1"/>
  <c r="B555" s="1"/>
  <c r="B556" s="1"/>
  <c r="B557" s="1"/>
  <c r="B558" s="1"/>
  <c r="B559" s="1"/>
  <c r="B560" s="1"/>
  <c r="B561" s="1"/>
  <c r="B562" s="1"/>
  <c r="B563" s="1"/>
  <c r="B564" s="1"/>
  <c r="B565" s="1"/>
  <c r="B566" s="1"/>
  <c r="B567" s="1"/>
  <c r="B568" s="1"/>
  <c r="B569" s="1"/>
  <c r="B570" s="1"/>
  <c r="B571" s="1"/>
  <c r="B572" s="1"/>
  <c r="B573" s="1"/>
  <c r="B574" s="1"/>
  <c r="B575" s="1"/>
  <c r="B576" s="1"/>
  <c r="B577" s="1"/>
  <c r="B578" s="1"/>
  <c r="B579" s="1"/>
  <c r="B580" s="1"/>
  <c r="B581" s="1"/>
  <c r="B582" s="1"/>
  <c r="B583" s="1"/>
  <c r="B584" s="1"/>
  <c r="B585" s="1"/>
  <c r="B586" s="1"/>
  <c r="B587" s="1"/>
  <c r="B588" s="1"/>
  <c r="B589" s="1"/>
  <c r="B590" s="1"/>
  <c r="B591" s="1"/>
  <c r="B592" s="1"/>
  <c r="B593" s="1"/>
  <c r="B594" s="1"/>
  <c r="B595" s="1"/>
  <c r="B596" s="1"/>
  <c r="B597" s="1"/>
  <c r="B598" s="1"/>
  <c r="B599" s="1"/>
  <c r="B600" s="1"/>
  <c r="B601" s="1"/>
  <c r="B602" s="1"/>
  <c r="B603" s="1"/>
  <c r="B604" s="1"/>
  <c r="B605" s="1"/>
  <c r="B606" s="1"/>
  <c r="B607" s="1"/>
  <c r="B608" s="1"/>
  <c r="B609" s="1"/>
  <c r="B610" s="1"/>
  <c r="B611" s="1"/>
  <c r="B612" s="1"/>
  <c r="B613" s="1"/>
  <c r="B614" s="1"/>
  <c r="B615" s="1"/>
  <c r="B616" s="1"/>
  <c r="B617" s="1"/>
  <c r="B618" s="1"/>
  <c r="B619" s="1"/>
  <c r="B620" s="1"/>
  <c r="B621" s="1"/>
  <c r="B622" s="1"/>
  <c r="B623" s="1"/>
  <c r="B624" s="1"/>
  <c r="B625" s="1"/>
  <c r="B626" s="1"/>
  <c r="B627" s="1"/>
  <c r="B628" s="1"/>
  <c r="B629" s="1"/>
  <c r="B630" s="1"/>
  <c r="B631" s="1"/>
  <c r="B632" s="1"/>
  <c r="B633" s="1"/>
  <c r="B634" s="1"/>
  <c r="B635" s="1"/>
  <c r="B636" s="1"/>
  <c r="B637" s="1"/>
  <c r="B638" s="1"/>
  <c r="B639" s="1"/>
  <c r="B640" s="1"/>
  <c r="B641" s="1"/>
  <c r="B642" s="1"/>
  <c r="B643" s="1"/>
  <c r="B644" s="1"/>
  <c r="B645" s="1"/>
  <c r="B646" s="1"/>
  <c r="B647" s="1"/>
  <c r="B648" s="1"/>
  <c r="B649" s="1"/>
  <c r="B650" s="1"/>
  <c r="B651" s="1"/>
  <c r="B652" s="1"/>
  <c r="B653" s="1"/>
  <c r="B654" s="1"/>
  <c r="B655" s="1"/>
  <c r="B656" s="1"/>
  <c r="B657" s="1"/>
  <c r="B658" s="1"/>
  <c r="B659" s="1"/>
  <c r="B660" s="1"/>
  <c r="B661" s="1"/>
  <c r="B662" s="1"/>
  <c r="B663" s="1"/>
  <c r="B664" s="1"/>
  <c r="B665" s="1"/>
  <c r="B666" s="1"/>
  <c r="B667" s="1"/>
  <c r="B668" s="1"/>
  <c r="B669" s="1"/>
  <c r="B670" s="1"/>
  <c r="B671" s="1"/>
  <c r="B672" s="1"/>
  <c r="B673" s="1"/>
  <c r="B674" s="1"/>
  <c r="B675" s="1"/>
  <c r="B676" s="1"/>
  <c r="B677" s="1"/>
  <c r="B678" s="1"/>
  <c r="B679" s="1"/>
  <c r="B680" s="1"/>
  <c r="B681" s="1"/>
  <c r="B682" s="1"/>
  <c r="B683" s="1"/>
  <c r="B684" s="1"/>
  <c r="B685" s="1"/>
  <c r="B686" s="1"/>
  <c r="B687" s="1"/>
  <c r="B688" s="1"/>
  <c r="B689" s="1"/>
  <c r="B690" s="1"/>
  <c r="B691" s="1"/>
  <c r="B692" s="1"/>
  <c r="B693" s="1"/>
  <c r="B694" s="1"/>
  <c r="B695" s="1"/>
  <c r="B696" s="1"/>
  <c r="B697" s="1"/>
  <c r="B698" s="1"/>
  <c r="B699" s="1"/>
  <c r="B700" s="1"/>
  <c r="B701" s="1"/>
  <c r="B702" s="1"/>
  <c r="B703" s="1"/>
  <c r="B704" s="1"/>
  <c r="B705" s="1"/>
  <c r="B706" s="1"/>
  <c r="B707" s="1"/>
  <c r="B708" s="1"/>
  <c r="B709" s="1"/>
  <c r="B710" s="1"/>
  <c r="B711" s="1"/>
  <c r="B712" s="1"/>
  <c r="B713" s="1"/>
  <c r="B714" s="1"/>
  <c r="B715" s="1"/>
  <c r="B716" s="1"/>
  <c r="B717" s="1"/>
  <c r="B718" s="1"/>
  <c r="B719" s="1"/>
  <c r="B720" s="1"/>
  <c r="B721" s="1"/>
  <c r="B722" s="1"/>
  <c r="B723" s="1"/>
  <c r="B724" s="1"/>
  <c r="B725" s="1"/>
  <c r="B726" s="1"/>
  <c r="B727" s="1"/>
  <c r="B728" s="1"/>
  <c r="B729" s="1"/>
  <c r="B730" s="1"/>
  <c r="B731" s="1"/>
  <c r="B732" s="1"/>
  <c r="B733" s="1"/>
  <c r="B734" s="1"/>
  <c r="B735" s="1"/>
  <c r="B736" s="1"/>
  <c r="B737" s="1"/>
  <c r="B738" s="1"/>
  <c r="B739" s="1"/>
  <c r="B740" s="1"/>
  <c r="B741" s="1"/>
  <c r="B742" s="1"/>
  <c r="B743" s="1"/>
  <c r="B744" s="1"/>
  <c r="B745" s="1"/>
  <c r="B746" s="1"/>
  <c r="B747" s="1"/>
  <c r="B748" s="1"/>
  <c r="B749" s="1"/>
  <c r="B750" s="1"/>
  <c r="B751" s="1"/>
  <c r="B752" s="1"/>
  <c r="B753" s="1"/>
  <c r="B754" s="1"/>
  <c r="B755" s="1"/>
  <c r="B756" s="1"/>
  <c r="B2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S24" i="38"/>
  <c r="B197" i="12" l="1"/>
  <c r="B198" s="1"/>
  <c r="B199" s="1"/>
  <c r="B200" s="1"/>
  <c r="B201" s="1"/>
  <c r="B202" s="1"/>
  <c r="B187"/>
  <c r="B188" s="1"/>
  <c r="B189" s="1"/>
  <c r="B190" s="1"/>
  <c r="B191" s="1"/>
  <c r="B192" s="1"/>
  <c r="B193" s="1"/>
  <c r="B168"/>
  <c r="B169" s="1"/>
  <c r="B170" s="1"/>
  <c r="B171" s="1"/>
  <c r="B172" s="1"/>
  <c r="B173" s="1"/>
  <c r="B174" s="1"/>
  <c r="B175" s="1"/>
  <c r="B176" s="1"/>
  <c r="B177" s="1"/>
  <c r="B178" s="1"/>
  <c r="B179" s="1"/>
  <c r="B180" s="1"/>
  <c r="B181" s="1"/>
  <c r="B182" s="1"/>
  <c r="B183" s="1"/>
  <c r="B158"/>
  <c r="B159" s="1"/>
  <c r="B160" s="1"/>
  <c r="B161" s="1"/>
  <c r="B162" s="1"/>
  <c r="B163" s="1"/>
  <c r="B164" s="1"/>
  <c r="B104"/>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2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29" i="42"/>
  <c r="B530" s="1"/>
  <c r="B531" s="1"/>
  <c r="B532" s="1"/>
  <c r="B533" s="1"/>
  <c r="B534" s="1"/>
  <c r="B535" s="1"/>
  <c r="B536" s="1"/>
  <c r="B537" s="1"/>
  <c r="B538" s="1"/>
  <c r="B539" s="1"/>
  <c r="B540" s="1"/>
  <c r="B541" s="1"/>
  <c r="B542" s="1"/>
  <c r="B543" s="1"/>
  <c r="B544" s="1"/>
  <c r="B545" s="1"/>
  <c r="B546" s="1"/>
  <c r="B547" s="1"/>
  <c r="B548" s="1"/>
  <c r="B549" s="1"/>
  <c r="B550" s="1"/>
  <c r="B551" s="1"/>
  <c r="B552" s="1"/>
  <c r="B553" s="1"/>
  <c r="B554" s="1"/>
  <c r="B555" s="1"/>
  <c r="B556" s="1"/>
  <c r="B557" s="1"/>
  <c r="B558" s="1"/>
  <c r="B559" s="1"/>
  <c r="B560" s="1"/>
  <c r="B561" s="1"/>
  <c r="B562" s="1"/>
  <c r="B563" s="1"/>
  <c r="B564" s="1"/>
  <c r="B565" s="1"/>
  <c r="B566" s="1"/>
  <c r="B567" s="1"/>
  <c r="B49"/>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256" s="1"/>
  <c r="B257" s="1"/>
  <c r="B258" s="1"/>
  <c r="B259" s="1"/>
  <c r="B260" s="1"/>
  <c r="B261" s="1"/>
  <c r="B262" s="1"/>
  <c r="B263" s="1"/>
  <c r="B264" s="1"/>
  <c r="B265" s="1"/>
  <c r="B266" s="1"/>
  <c r="B267" s="1"/>
  <c r="B268" s="1"/>
  <c r="B269" s="1"/>
  <c r="B270" s="1"/>
  <c r="B271" s="1"/>
  <c r="B272" s="1"/>
  <c r="B273" s="1"/>
  <c r="B274" s="1"/>
  <c r="B275" s="1"/>
  <c r="B276" s="1"/>
  <c r="B277" s="1"/>
  <c r="B278" s="1"/>
  <c r="B279" s="1"/>
  <c r="B280" s="1"/>
  <c r="B281" s="1"/>
  <c r="B282" s="1"/>
  <c r="B283" s="1"/>
  <c r="B284" s="1"/>
  <c r="B285" s="1"/>
  <c r="B286" s="1"/>
  <c r="B287" s="1"/>
  <c r="B288" s="1"/>
  <c r="B289" s="1"/>
  <c r="B290" s="1"/>
  <c r="B291" s="1"/>
  <c r="B292" s="1"/>
  <c r="B293" s="1"/>
  <c r="B294" s="1"/>
  <c r="B295" s="1"/>
  <c r="B296" s="1"/>
  <c r="B297" s="1"/>
  <c r="B298" s="1"/>
  <c r="B299" s="1"/>
  <c r="B300" s="1"/>
  <c r="B301" s="1"/>
  <c r="B302" s="1"/>
  <c r="B303" s="1"/>
  <c r="B304" s="1"/>
  <c r="B305" s="1"/>
  <c r="B306" s="1"/>
  <c r="B307" s="1"/>
  <c r="B308" s="1"/>
  <c r="B309" s="1"/>
  <c r="B310" s="1"/>
  <c r="B311" s="1"/>
  <c r="B312" s="1"/>
  <c r="B313" s="1"/>
  <c r="B314" s="1"/>
  <c r="B315" s="1"/>
  <c r="B316" s="1"/>
  <c r="B317" s="1"/>
  <c r="B318" s="1"/>
  <c r="B319" s="1"/>
  <c r="B320" s="1"/>
  <c r="B321" s="1"/>
  <c r="B322" s="1"/>
  <c r="B323" s="1"/>
  <c r="B324" s="1"/>
  <c r="B325" s="1"/>
  <c r="B326" s="1"/>
  <c r="B327" s="1"/>
  <c r="B328" s="1"/>
  <c r="B329" s="1"/>
  <c r="B330" s="1"/>
  <c r="B331" s="1"/>
  <c r="B332" s="1"/>
  <c r="B333" s="1"/>
  <c r="B334" s="1"/>
  <c r="B335" s="1"/>
  <c r="B336" s="1"/>
  <c r="B337" s="1"/>
  <c r="B338" s="1"/>
  <c r="B339" s="1"/>
  <c r="B340" s="1"/>
  <c r="B341" s="1"/>
  <c r="B342" s="1"/>
  <c r="B343" s="1"/>
  <c r="B344" s="1"/>
  <c r="B345" s="1"/>
  <c r="B346" s="1"/>
  <c r="B347" s="1"/>
  <c r="B348" s="1"/>
  <c r="B349" s="1"/>
  <c r="B350" s="1"/>
  <c r="B351" s="1"/>
  <c r="B352" s="1"/>
  <c r="B353" s="1"/>
  <c r="B354" s="1"/>
  <c r="B355" s="1"/>
  <c r="B356" s="1"/>
  <c r="B357" s="1"/>
  <c r="B358" s="1"/>
  <c r="B359" s="1"/>
  <c r="B360" s="1"/>
  <c r="B361" s="1"/>
  <c r="B362" s="1"/>
  <c r="B363" s="1"/>
  <c r="B364" s="1"/>
  <c r="B365" s="1"/>
  <c r="B366" s="1"/>
  <c r="B367" s="1"/>
  <c r="B368" s="1"/>
  <c r="B369" s="1"/>
  <c r="B370" s="1"/>
  <c r="B371" s="1"/>
  <c r="B372" s="1"/>
  <c r="B373" s="1"/>
  <c r="B374" s="1"/>
  <c r="B375" s="1"/>
  <c r="B376" s="1"/>
  <c r="B377" s="1"/>
  <c r="B378" s="1"/>
  <c r="B379" s="1"/>
  <c r="B380" s="1"/>
  <c r="B381" s="1"/>
  <c r="B382" s="1"/>
  <c r="B383" s="1"/>
  <c r="B384" s="1"/>
  <c r="B385" s="1"/>
  <c r="B386" s="1"/>
  <c r="B387" s="1"/>
  <c r="B388" s="1"/>
  <c r="B389" s="1"/>
  <c r="B390" s="1"/>
  <c r="B391" s="1"/>
  <c r="B392" s="1"/>
  <c r="B393" s="1"/>
  <c r="B394" s="1"/>
  <c r="B395" s="1"/>
  <c r="B396" s="1"/>
  <c r="B397" s="1"/>
  <c r="B398" s="1"/>
  <c r="B399" s="1"/>
  <c r="B400" s="1"/>
  <c r="B401" s="1"/>
  <c r="B402" s="1"/>
  <c r="B403" s="1"/>
  <c r="B404" s="1"/>
  <c r="B405" s="1"/>
  <c r="B406" s="1"/>
  <c r="B407" s="1"/>
  <c r="B408" s="1"/>
  <c r="B409" s="1"/>
  <c r="B410" s="1"/>
  <c r="B411" s="1"/>
  <c r="B412" s="1"/>
  <c r="B413" s="1"/>
  <c r="B414" s="1"/>
  <c r="B415" s="1"/>
  <c r="B416" s="1"/>
  <c r="B417" s="1"/>
  <c r="B418" s="1"/>
  <c r="B419" s="1"/>
  <c r="B420" s="1"/>
  <c r="B421" s="1"/>
  <c r="B422" s="1"/>
  <c r="B423" s="1"/>
  <c r="B424" s="1"/>
  <c r="B425" s="1"/>
  <c r="B426" s="1"/>
  <c r="B427" s="1"/>
  <c r="B428" s="1"/>
  <c r="B429" s="1"/>
  <c r="B430" s="1"/>
  <c r="B431" s="1"/>
  <c r="B432" s="1"/>
  <c r="B433" s="1"/>
  <c r="B434" s="1"/>
  <c r="B435" s="1"/>
  <c r="B436" s="1"/>
  <c r="B437" s="1"/>
  <c r="B438" s="1"/>
  <c r="B439" s="1"/>
  <c r="B440" s="1"/>
  <c r="B441" s="1"/>
  <c r="B442" s="1"/>
  <c r="B443" s="1"/>
  <c r="B444" s="1"/>
  <c r="B445" s="1"/>
  <c r="B446" s="1"/>
  <c r="B447" s="1"/>
  <c r="B448" s="1"/>
  <c r="B449" s="1"/>
  <c r="B450" s="1"/>
  <c r="B451" s="1"/>
  <c r="B452" s="1"/>
  <c r="B453" s="1"/>
  <c r="B454" s="1"/>
  <c r="B455" s="1"/>
  <c r="B456" s="1"/>
  <c r="B457" s="1"/>
  <c r="B458" s="1"/>
  <c r="B459" s="1"/>
  <c r="B460" s="1"/>
  <c r="B461" s="1"/>
  <c r="B462" s="1"/>
  <c r="B463" s="1"/>
  <c r="B464" s="1"/>
  <c r="B465" s="1"/>
  <c r="B466" s="1"/>
  <c r="B467" s="1"/>
  <c r="B468" s="1"/>
  <c r="B469" s="1"/>
  <c r="B470" s="1"/>
  <c r="B471" s="1"/>
  <c r="B472" s="1"/>
  <c r="B473" s="1"/>
  <c r="B474" s="1"/>
  <c r="B475" s="1"/>
  <c r="B476" s="1"/>
  <c r="B477" s="1"/>
  <c r="B478" s="1"/>
  <c r="B479" s="1"/>
  <c r="B480" s="1"/>
  <c r="B481" s="1"/>
  <c r="B482" s="1"/>
  <c r="B483" s="1"/>
  <c r="B484" s="1"/>
  <c r="B485" s="1"/>
  <c r="B486" s="1"/>
  <c r="B487" s="1"/>
  <c r="B488" s="1"/>
  <c r="B489" s="1"/>
  <c r="B490" s="1"/>
  <c r="B491" s="1"/>
  <c r="B492" s="1"/>
  <c r="B493" s="1"/>
  <c r="B494" s="1"/>
  <c r="B495" s="1"/>
  <c r="B496" s="1"/>
  <c r="B497" s="1"/>
  <c r="B498" s="1"/>
  <c r="B499" s="1"/>
  <c r="B500" s="1"/>
  <c r="B501" s="1"/>
  <c r="B502" s="1"/>
  <c r="B503" s="1"/>
  <c r="B504" s="1"/>
  <c r="B505" s="1"/>
  <c r="B506" s="1"/>
  <c r="B507" s="1"/>
  <c r="B508" s="1"/>
  <c r="B509" s="1"/>
  <c r="B510" s="1"/>
  <c r="B511" s="1"/>
  <c r="B512" s="1"/>
  <c r="B513" s="1"/>
  <c r="B514" s="1"/>
  <c r="B515" s="1"/>
  <c r="B516" s="1"/>
  <c r="B517" s="1"/>
  <c r="B518" s="1"/>
  <c r="B519" s="1"/>
  <c r="B520" s="1"/>
  <c r="B521" s="1"/>
  <c r="B522" s="1"/>
  <c r="B523" s="1"/>
  <c r="B524" s="1"/>
  <c r="B525" s="1"/>
  <c r="B30"/>
  <c r="B31" s="1"/>
  <c r="B32" s="1"/>
  <c r="B33" s="1"/>
  <c r="B34" s="1"/>
  <c r="B35" s="1"/>
  <c r="B36" s="1"/>
  <c r="B37" s="1"/>
  <c r="B38" s="1"/>
  <c r="B39" s="1"/>
  <c r="B40" s="1"/>
  <c r="B41" s="1"/>
  <c r="B42" s="1"/>
  <c r="B43" s="1"/>
  <c r="B44" s="1"/>
  <c r="B45" s="1"/>
  <c r="O575"/>
  <c r="B1263" i="41"/>
  <c r="B1264" s="1"/>
  <c r="B1265" s="1"/>
  <c r="B1266" s="1"/>
  <c r="B1267" s="1"/>
  <c r="B1268" s="1"/>
  <c r="B1269" s="1"/>
  <c r="B1270" s="1"/>
  <c r="B1271" s="1"/>
  <c r="B1272" s="1"/>
  <c r="B1273" s="1"/>
  <c r="B1274" s="1"/>
  <c r="B1275" s="1"/>
  <c r="B1276" s="1"/>
  <c r="B1277" s="1"/>
  <c r="B1278" s="1"/>
  <c r="B1279" s="1"/>
  <c r="B1280" s="1"/>
  <c r="B1281" s="1"/>
  <c r="B1282" s="1"/>
  <c r="B1283" s="1"/>
  <c r="B1284" s="1"/>
  <c r="B1285" s="1"/>
  <c r="B1286" s="1"/>
  <c r="B1287" s="1"/>
  <c r="B1288" s="1"/>
  <c r="B1289" s="1"/>
  <c r="B1290" s="1"/>
  <c r="B1291" s="1"/>
  <c r="B1292" s="1"/>
  <c r="B1293" s="1"/>
  <c r="B1294" s="1"/>
  <c r="B1295" s="1"/>
  <c r="B1296" s="1"/>
  <c r="B1297" s="1"/>
  <c r="B1298" s="1"/>
  <c r="B1299" s="1"/>
  <c r="B1300" s="1"/>
  <c r="B1301" s="1"/>
  <c r="B1302" s="1"/>
  <c r="B1303" s="1"/>
  <c r="B1304" s="1"/>
  <c r="B1305" s="1"/>
  <c r="B1306" s="1"/>
  <c r="B1307" s="1"/>
  <c r="B1308" s="1"/>
  <c r="B1309" s="1"/>
  <c r="B1310" s="1"/>
  <c r="B1311" s="1"/>
  <c r="B1312" s="1"/>
  <c r="B1313" s="1"/>
  <c r="B1314" s="1"/>
  <c r="B1315" s="1"/>
  <c r="B1316" s="1"/>
  <c r="B1317" s="1"/>
  <c r="B1318" s="1"/>
  <c r="B1319" s="1"/>
  <c r="B1320" s="1"/>
  <c r="B1321" s="1"/>
  <c r="B1322" s="1"/>
  <c r="B1323" s="1"/>
  <c r="B1324" s="1"/>
  <c r="B1325" s="1"/>
  <c r="B1326" s="1"/>
  <c r="B1327" s="1"/>
  <c r="B1328" s="1"/>
  <c r="B1329" s="1"/>
  <c r="B1330" s="1"/>
  <c r="B1331" s="1"/>
  <c r="B1332" s="1"/>
  <c r="B1333" s="1"/>
  <c r="B1334" s="1"/>
  <c r="B1335" s="1"/>
  <c r="B1336" s="1"/>
  <c r="B1337" s="1"/>
  <c r="B1338" s="1"/>
  <c r="B1339" s="1"/>
  <c r="B1340" s="1"/>
  <c r="B1341" s="1"/>
  <c r="B1342" s="1"/>
  <c r="B1343" s="1"/>
  <c r="B1344" s="1"/>
  <c r="B1345" s="1"/>
  <c r="B1346" s="1"/>
  <c r="B1347" s="1"/>
  <c r="B1348" s="1"/>
  <c r="B1349" s="1"/>
  <c r="B1350" s="1"/>
  <c r="B1351" s="1"/>
  <c r="B1352" s="1"/>
  <c r="B1353" s="1"/>
  <c r="B1354" s="1"/>
  <c r="B1355" s="1"/>
  <c r="B1356" s="1"/>
  <c r="B1357" s="1"/>
  <c r="B1358" s="1"/>
  <c r="B1359" s="1"/>
  <c r="B1360" s="1"/>
  <c r="B1361" s="1"/>
  <c r="B1362" s="1"/>
  <c r="B1363" s="1"/>
  <c r="B1364" s="1"/>
  <c r="B1365" s="1"/>
  <c r="B1366" s="1"/>
  <c r="B1367" s="1"/>
  <c r="B1368" s="1"/>
  <c r="B1369" s="1"/>
  <c r="B1370" s="1"/>
  <c r="B1371" s="1"/>
  <c r="B1372" s="1"/>
  <c r="B1373" s="1"/>
  <c r="B1374" s="1"/>
  <c r="B1375" s="1"/>
  <c r="B1376" s="1"/>
  <c r="B1377" s="1"/>
  <c r="B1378" s="1"/>
  <c r="B1379" s="1"/>
  <c r="B1380" s="1"/>
  <c r="B1381" s="1"/>
  <c r="B1382" s="1"/>
  <c r="B1383" s="1"/>
  <c r="B1384" s="1"/>
  <c r="B1385" s="1"/>
  <c r="B1386" s="1"/>
  <c r="B1387" s="1"/>
  <c r="B1388" s="1"/>
  <c r="B1389" s="1"/>
  <c r="B1390" s="1"/>
  <c r="B1391" s="1"/>
  <c r="B1392" s="1"/>
  <c r="B1393" s="1"/>
  <c r="B1394" s="1"/>
  <c r="B1395" s="1"/>
  <c r="B1396" s="1"/>
  <c r="B1397" s="1"/>
  <c r="B1398" s="1"/>
  <c r="B1399" s="1"/>
  <c r="B1400" s="1"/>
  <c r="B1401" s="1"/>
  <c r="B1402" s="1"/>
  <c r="B1403" s="1"/>
  <c r="B1404" s="1"/>
  <c r="B1405" s="1"/>
  <c r="B1406" s="1"/>
  <c r="B1407" s="1"/>
  <c r="B1408" s="1"/>
  <c r="B1409" s="1"/>
  <c r="B1410" s="1"/>
  <c r="B1411" s="1"/>
  <c r="B1412" s="1"/>
  <c r="B1413" s="1"/>
  <c r="B1414" s="1"/>
  <c r="B1415" s="1"/>
  <c r="B1416" s="1"/>
  <c r="B1417" s="1"/>
  <c r="B1418" s="1"/>
  <c r="B1419" s="1"/>
  <c r="B1420" s="1"/>
  <c r="B1421" s="1"/>
  <c r="B1422" s="1"/>
  <c r="B1423" s="1"/>
  <c r="B1424" s="1"/>
  <c r="B1425" s="1"/>
  <c r="B1426" s="1"/>
  <c r="B1427" s="1"/>
  <c r="B1428" s="1"/>
  <c r="B1429" s="1"/>
  <c r="B1430" s="1"/>
  <c r="B1431" s="1"/>
  <c r="B1432" s="1"/>
  <c r="B1433" s="1"/>
  <c r="B1434" s="1"/>
  <c r="B1435" s="1"/>
  <c r="B1436" s="1"/>
  <c r="B1437" s="1"/>
  <c r="B1438" s="1"/>
  <c r="B1439" s="1"/>
  <c r="B1440" s="1"/>
  <c r="B1441" s="1"/>
  <c r="B1442" s="1"/>
  <c r="B1443" s="1"/>
  <c r="B1444" s="1"/>
  <c r="B1445" s="1"/>
  <c r="B1446" s="1"/>
  <c r="B1447" s="1"/>
  <c r="B1448" s="1"/>
  <c r="B1449" s="1"/>
  <c r="B1450" s="1"/>
  <c r="B1451" s="1"/>
  <c r="B1452" s="1"/>
  <c r="B1453" s="1"/>
  <c r="B1454" s="1"/>
  <c r="B1455" s="1"/>
  <c r="B1456" s="1"/>
  <c r="B1457" s="1"/>
  <c r="B1458" s="1"/>
  <c r="B1459" s="1"/>
  <c r="B1460" s="1"/>
  <c r="B1461" s="1"/>
  <c r="B1462" s="1"/>
  <c r="B1463" s="1"/>
  <c r="B1464" s="1"/>
  <c r="B1465" s="1"/>
  <c r="B1466" s="1"/>
  <c r="B1467" s="1"/>
  <c r="B1468" s="1"/>
  <c r="B1469" s="1"/>
  <c r="B1470" s="1"/>
  <c r="B1471" s="1"/>
  <c r="B1472" s="1"/>
  <c r="B1473" s="1"/>
  <c r="B1474" s="1"/>
  <c r="B1475" s="1"/>
  <c r="B1476" s="1"/>
  <c r="B1477" s="1"/>
  <c r="B1478" s="1"/>
  <c r="B1479" s="1"/>
  <c r="B1480" s="1"/>
  <c r="B1481" s="1"/>
  <c r="B1482" s="1"/>
  <c r="B1483" s="1"/>
  <c r="B1484" s="1"/>
  <c r="B1485" s="1"/>
  <c r="B1486" s="1"/>
  <c r="B1487" s="1"/>
  <c r="B1488" s="1"/>
  <c r="B1489" s="1"/>
  <c r="B1490" s="1"/>
  <c r="B1491" s="1"/>
  <c r="B1492" s="1"/>
  <c r="B1493" s="1"/>
  <c r="B1494" s="1"/>
  <c r="B1495" s="1"/>
  <c r="B1496" s="1"/>
  <c r="B1497" s="1"/>
  <c r="B1498" s="1"/>
  <c r="B1499" s="1"/>
  <c r="B1500" s="1"/>
  <c r="B1501" s="1"/>
  <c r="B1502" s="1"/>
  <c r="B1503" s="1"/>
  <c r="B1504" s="1"/>
  <c r="B1505" s="1"/>
  <c r="B1506" s="1"/>
  <c r="B1507" s="1"/>
  <c r="B1508" s="1"/>
  <c r="B1509" s="1"/>
  <c r="B1510" s="1"/>
  <c r="B1511" s="1"/>
  <c r="B1512" s="1"/>
  <c r="B1513" s="1"/>
  <c r="B1514" s="1"/>
  <c r="B1515" s="1"/>
  <c r="B1516" s="1"/>
  <c r="B1517" s="1"/>
  <c r="B1518" s="1"/>
  <c r="B1519" s="1"/>
  <c r="B1520" s="1"/>
  <c r="B1521" s="1"/>
  <c r="B1522" s="1"/>
  <c r="B1523" s="1"/>
  <c r="B1524" s="1"/>
  <c r="B1525" s="1"/>
  <c r="B1526" s="1"/>
  <c r="B1527" s="1"/>
  <c r="B1528" s="1"/>
  <c r="B1529" s="1"/>
  <c r="B1530" s="1"/>
  <c r="B1531" s="1"/>
  <c r="B1532" s="1"/>
  <c r="B1533" s="1"/>
  <c r="B1534" s="1"/>
  <c r="B1535" s="1"/>
  <c r="B1536" s="1"/>
  <c r="B1537" s="1"/>
  <c r="B1538" s="1"/>
  <c r="B1539" s="1"/>
  <c r="B1540" s="1"/>
  <c r="B1541" s="1"/>
  <c r="B1542" s="1"/>
  <c r="B1543" s="1"/>
  <c r="B1544" s="1"/>
  <c r="B1545" s="1"/>
  <c r="B1546" s="1"/>
  <c r="B1547" s="1"/>
  <c r="B1548" s="1"/>
  <c r="B1549" s="1"/>
  <c r="B1550" s="1"/>
  <c r="B1551" s="1"/>
  <c r="B1552" s="1"/>
  <c r="B1553" s="1"/>
  <c r="B1554" s="1"/>
  <c r="B1555" s="1"/>
  <c r="B1556" s="1"/>
  <c r="B1557" s="1"/>
  <c r="B1558" s="1"/>
  <c r="B1559" s="1"/>
  <c r="B1560" s="1"/>
  <c r="B1561" s="1"/>
  <c r="B1562" s="1"/>
  <c r="B1563" s="1"/>
  <c r="B1564" s="1"/>
  <c r="B1565" s="1"/>
  <c r="B1566" s="1"/>
  <c r="B1567" s="1"/>
  <c r="B1568" s="1"/>
  <c r="B1569" s="1"/>
  <c r="B1570" s="1"/>
  <c r="B1571" s="1"/>
  <c r="B1572" s="1"/>
  <c r="B1573" s="1"/>
  <c r="B1574" s="1"/>
  <c r="B1575" s="1"/>
  <c r="B1576" s="1"/>
  <c r="B1577" s="1"/>
  <c r="B1578" s="1"/>
  <c r="B1579" s="1"/>
  <c r="B1580" s="1"/>
  <c r="B1581" s="1"/>
  <c r="B1582" s="1"/>
  <c r="B1583" s="1"/>
  <c r="B1584" s="1"/>
  <c r="B1585" s="1"/>
  <c r="B1586" s="1"/>
  <c r="B1587" s="1"/>
  <c r="B1588" s="1"/>
  <c r="B1589" s="1"/>
  <c r="B1590" s="1"/>
  <c r="B1591" s="1"/>
  <c r="B1592" s="1"/>
  <c r="B1593" s="1"/>
  <c r="B1594" s="1"/>
  <c r="B1595" s="1"/>
  <c r="B1596" s="1"/>
  <c r="B1597" s="1"/>
  <c r="B1598" s="1"/>
  <c r="B1599" s="1"/>
  <c r="B1600" s="1"/>
  <c r="B1601" s="1"/>
  <c r="B1602" s="1"/>
  <c r="B1603" s="1"/>
  <c r="B1604" s="1"/>
  <c r="B1605" s="1"/>
  <c r="B1606" s="1"/>
  <c r="B1607" s="1"/>
  <c r="B1608" s="1"/>
  <c r="B1609" s="1"/>
  <c r="B1610" s="1"/>
  <c r="B1611" s="1"/>
  <c r="B1612" s="1"/>
  <c r="B1613" s="1"/>
  <c r="B1614" s="1"/>
  <c r="B1615" s="1"/>
  <c r="B1616" s="1"/>
  <c r="B1617" s="1"/>
  <c r="B1618" s="1"/>
  <c r="B1619" s="1"/>
  <c r="B1620" s="1"/>
  <c r="B1621" s="1"/>
  <c r="B1622" s="1"/>
  <c r="B1623" s="1"/>
  <c r="B1624" s="1"/>
  <c r="B1625" s="1"/>
  <c r="B1626" s="1"/>
  <c r="B1627" s="1"/>
  <c r="B1628" s="1"/>
  <c r="B1629" s="1"/>
  <c r="B1630" s="1"/>
  <c r="B1631" s="1"/>
  <c r="B1632" s="1"/>
  <c r="B1633" s="1"/>
  <c r="B1634" s="1"/>
  <c r="B1635" s="1"/>
  <c r="B1636" s="1"/>
  <c r="B1637" s="1"/>
  <c r="B1638" s="1"/>
  <c r="B1639" s="1"/>
  <c r="B1640" s="1"/>
  <c r="B1641" s="1"/>
  <c r="B1642" s="1"/>
  <c r="B1643" s="1"/>
  <c r="B1644" s="1"/>
  <c r="B1645" s="1"/>
  <c r="B1646" s="1"/>
  <c r="B1647" s="1"/>
  <c r="B1648" s="1"/>
  <c r="B1649" s="1"/>
  <c r="B1650" s="1"/>
  <c r="B1651" s="1"/>
  <c r="B1652" s="1"/>
  <c r="B1653" s="1"/>
  <c r="B1654" s="1"/>
  <c r="B1655" s="1"/>
  <c r="B1656" s="1"/>
  <c r="B1657" s="1"/>
  <c r="B1658" s="1"/>
  <c r="B1659" s="1"/>
  <c r="B1660" s="1"/>
  <c r="B1661" s="1"/>
  <c r="B1662" s="1"/>
  <c r="B1663" s="1"/>
  <c r="B1664" s="1"/>
  <c r="B1665" s="1"/>
  <c r="B1666" s="1"/>
  <c r="B1667" s="1"/>
  <c r="B1668" s="1"/>
  <c r="B1669" s="1"/>
  <c r="B1670" s="1"/>
  <c r="B1671" s="1"/>
  <c r="B1672" s="1"/>
  <c r="B1673" s="1"/>
  <c r="B1674" s="1"/>
  <c r="B1675" s="1"/>
  <c r="B1676" s="1"/>
  <c r="B1677" s="1"/>
  <c r="B1678" s="1"/>
  <c r="B1679" s="1"/>
  <c r="B1680" s="1"/>
  <c r="B1681" s="1"/>
  <c r="B1682" s="1"/>
  <c r="B1683" s="1"/>
  <c r="B1684" s="1"/>
  <c r="B1685" s="1"/>
  <c r="B1686" s="1"/>
  <c r="B1687" s="1"/>
  <c r="B1688" s="1"/>
  <c r="B1689" s="1"/>
  <c r="B1690" s="1"/>
  <c r="B1691" s="1"/>
  <c r="B1692" s="1"/>
  <c r="B1693" s="1"/>
  <c r="B1694" s="1"/>
  <c r="B1695" s="1"/>
  <c r="B1696" s="1"/>
  <c r="B1697" s="1"/>
  <c r="B1698" s="1"/>
  <c r="B1699" s="1"/>
  <c r="B1700" s="1"/>
  <c r="B1701" s="1"/>
  <c r="B1702" s="1"/>
  <c r="B1703" s="1"/>
  <c r="B1704" s="1"/>
  <c r="B1705" s="1"/>
  <c r="B1706" s="1"/>
  <c r="B1707" s="1"/>
  <c r="B1708" s="1"/>
  <c r="B1709" s="1"/>
  <c r="B1710" s="1"/>
  <c r="B1711" s="1"/>
  <c r="B1712" s="1"/>
  <c r="B1713" s="1"/>
  <c r="B1714" s="1"/>
  <c r="B1715" s="1"/>
  <c r="B1716" s="1"/>
  <c r="B1717" s="1"/>
  <c r="B1718" s="1"/>
  <c r="B1719" s="1"/>
  <c r="B1720" s="1"/>
  <c r="B1721" s="1"/>
  <c r="B1722" s="1"/>
  <c r="B1723" s="1"/>
  <c r="B1724" s="1"/>
  <c r="B1725" s="1"/>
  <c r="B1726" s="1"/>
  <c r="B1727" s="1"/>
  <c r="B1728" s="1"/>
  <c r="B1729" s="1"/>
  <c r="B1730" s="1"/>
  <c r="B1731" s="1"/>
  <c r="B1732" s="1"/>
  <c r="B1733" s="1"/>
  <c r="B1734" s="1"/>
  <c r="B1735" s="1"/>
  <c r="B1736" s="1"/>
  <c r="B1737" s="1"/>
  <c r="B1738" s="1"/>
  <c r="B1739" s="1"/>
  <c r="B1740" s="1"/>
  <c r="B1741" s="1"/>
  <c r="B1742" s="1"/>
  <c r="B1743" s="1"/>
  <c r="B1744" s="1"/>
  <c r="B1745" s="1"/>
  <c r="B1746" s="1"/>
  <c r="B1747" s="1"/>
  <c r="B1748" s="1"/>
  <c r="B1749" s="1"/>
  <c r="B1750" s="1"/>
  <c r="B1751" s="1"/>
  <c r="B1752" s="1"/>
  <c r="B1753" s="1"/>
  <c r="B1754" s="1"/>
  <c r="B1755" s="1"/>
  <c r="B1756" s="1"/>
  <c r="B1757" s="1"/>
  <c r="B1758" s="1"/>
  <c r="B1759" s="1"/>
  <c r="B1760" s="1"/>
  <c r="B1761" s="1"/>
  <c r="B1762" s="1"/>
  <c r="B1763" s="1"/>
  <c r="B1764" s="1"/>
  <c r="B1765" s="1"/>
  <c r="B1766" s="1"/>
  <c r="B1767" s="1"/>
  <c r="B1768" s="1"/>
  <c r="B1769" s="1"/>
  <c r="B1770" s="1"/>
  <c r="B1771" s="1"/>
  <c r="B1772" s="1"/>
  <c r="B1773" s="1"/>
  <c r="B1774" s="1"/>
  <c r="B1775" s="1"/>
  <c r="B1776" s="1"/>
  <c r="B1777" s="1"/>
  <c r="B1778" s="1"/>
  <c r="B1779" s="1"/>
  <c r="B1780" s="1"/>
  <c r="B1781" s="1"/>
  <c r="B1782" s="1"/>
  <c r="B1783" s="1"/>
  <c r="B1784" s="1"/>
  <c r="B1785" s="1"/>
  <c r="B1786" s="1"/>
  <c r="B1787" s="1"/>
  <c r="B1788" s="1"/>
  <c r="B1789" s="1"/>
  <c r="B1790" s="1"/>
  <c r="B1791" s="1"/>
  <c r="B1792" s="1"/>
  <c r="B1793" s="1"/>
  <c r="B1794" s="1"/>
  <c r="B1795" s="1"/>
  <c r="B1796" s="1"/>
  <c r="B1797" s="1"/>
  <c r="B1798" s="1"/>
  <c r="B1799" s="1"/>
  <c r="B1800" s="1"/>
  <c r="B1801" s="1"/>
  <c r="B1802" s="1"/>
  <c r="B1803" s="1"/>
  <c r="B1804" s="1"/>
  <c r="B1805" s="1"/>
  <c r="B1806" s="1"/>
  <c r="B1807" s="1"/>
  <c r="B1808" s="1"/>
  <c r="B1809" s="1"/>
  <c r="B1810" s="1"/>
  <c r="B1811" s="1"/>
  <c r="B1812" s="1"/>
  <c r="B1813" s="1"/>
  <c r="B1814" s="1"/>
  <c r="B1815" s="1"/>
  <c r="B1816" s="1"/>
  <c r="B1817" s="1"/>
  <c r="B1818" s="1"/>
  <c r="B1819" s="1"/>
  <c r="B1820" s="1"/>
  <c r="B1821" s="1"/>
  <c r="B1822" s="1"/>
  <c r="B1823" s="1"/>
  <c r="B1824" s="1"/>
  <c r="B1825" s="1"/>
  <c r="B1826" s="1"/>
  <c r="B1827" s="1"/>
  <c r="B1828" s="1"/>
  <c r="B1829" s="1"/>
  <c r="B1830" s="1"/>
  <c r="B1831" s="1"/>
  <c r="B1832" s="1"/>
  <c r="B1833" s="1"/>
  <c r="B1834" s="1"/>
  <c r="B1835" s="1"/>
  <c r="B1836" s="1"/>
  <c r="B1837" s="1"/>
  <c r="B1838" s="1"/>
  <c r="B1839" s="1"/>
  <c r="B1840" s="1"/>
  <c r="B1841" s="1"/>
  <c r="B1842" s="1"/>
  <c r="B1843" s="1"/>
  <c r="B1844" s="1"/>
  <c r="B1845" s="1"/>
  <c r="B1846" s="1"/>
  <c r="B1847" s="1"/>
  <c r="B1848" s="1"/>
  <c r="B1849" s="1"/>
  <c r="B1850" s="1"/>
  <c r="B1851" s="1"/>
  <c r="B1852" s="1"/>
  <c r="B1853" s="1"/>
  <c r="B1854" s="1"/>
  <c r="B1855" s="1"/>
  <c r="B1856" s="1"/>
  <c r="B1857" s="1"/>
  <c r="B1858" s="1"/>
  <c r="B1859" s="1"/>
  <c r="B1860" s="1"/>
  <c r="B1861" s="1"/>
  <c r="B1862" s="1"/>
  <c r="B1863" s="1"/>
  <c r="B1864" s="1"/>
  <c r="B1865" s="1"/>
  <c r="B1866" s="1"/>
  <c r="B1867" s="1"/>
  <c r="B1868" s="1"/>
  <c r="B1869" s="1"/>
  <c r="B1870" s="1"/>
  <c r="B1871" s="1"/>
  <c r="B1872" s="1"/>
  <c r="B1873" s="1"/>
  <c r="B1874" s="1"/>
  <c r="B1875" s="1"/>
  <c r="B1876" s="1"/>
  <c r="B1877" s="1"/>
  <c r="B1878" s="1"/>
  <c r="B1879" s="1"/>
  <c r="B1880" s="1"/>
  <c r="B1881" s="1"/>
  <c r="B1882" s="1"/>
  <c r="B1883" s="1"/>
  <c r="B1884" s="1"/>
  <c r="B1885" s="1"/>
  <c r="B1886" s="1"/>
  <c r="B1887" s="1"/>
  <c r="B1888" s="1"/>
  <c r="B1889" s="1"/>
  <c r="B1890" s="1"/>
  <c r="B1891" s="1"/>
  <c r="B1892" s="1"/>
  <c r="B1893" s="1"/>
  <c r="B1894" s="1"/>
  <c r="B1895" s="1"/>
  <c r="B1896" s="1"/>
  <c r="B1897" s="1"/>
  <c r="B1898" s="1"/>
  <c r="B1899" s="1"/>
  <c r="B1900" s="1"/>
  <c r="B1901" s="1"/>
  <c r="B1902" s="1"/>
  <c r="B1903" s="1"/>
  <c r="B1904" s="1"/>
  <c r="B1905" s="1"/>
  <c r="B1906" s="1"/>
  <c r="B1907" s="1"/>
  <c r="B1908" s="1"/>
  <c r="B1909" s="1"/>
  <c r="B1910" s="1"/>
  <c r="B1911" s="1"/>
  <c r="B1912" s="1"/>
  <c r="B1913" s="1"/>
  <c r="B1914" s="1"/>
  <c r="B1915" s="1"/>
  <c r="B1916" s="1"/>
  <c r="B1917" s="1"/>
  <c r="B1918" s="1"/>
  <c r="B1919" s="1"/>
  <c r="B1920" s="1"/>
  <c r="B1921" s="1"/>
  <c r="B1922" s="1"/>
  <c r="B1923" s="1"/>
  <c r="B1924" s="1"/>
  <c r="B1925" s="1"/>
  <c r="B1926" s="1"/>
  <c r="B1927" s="1"/>
  <c r="B1928" s="1"/>
  <c r="B1929" s="1"/>
  <c r="B1930" s="1"/>
  <c r="B1931" s="1"/>
  <c r="B1932" s="1"/>
  <c r="B1933" s="1"/>
  <c r="B1934" s="1"/>
  <c r="B1935" s="1"/>
  <c r="B1936" s="1"/>
  <c r="B1937" s="1"/>
  <c r="B1938" s="1"/>
  <c r="B1939" s="1"/>
  <c r="B1940" s="1"/>
  <c r="B1941" s="1"/>
  <c r="B1942" s="1"/>
  <c r="B1943" s="1"/>
  <c r="B1944" s="1"/>
  <c r="B1945" s="1"/>
  <c r="B1946" s="1"/>
  <c r="B1947" s="1"/>
  <c r="B1948" s="1"/>
  <c r="B1949" s="1"/>
  <c r="B1950" s="1"/>
  <c r="B1951" s="1"/>
  <c r="B1952" s="1"/>
  <c r="B1953" s="1"/>
  <c r="B1954" s="1"/>
  <c r="B1955" s="1"/>
  <c r="B1956" s="1"/>
  <c r="B1957" s="1"/>
  <c r="B1958" s="1"/>
  <c r="B1959" s="1"/>
  <c r="B1960" s="1"/>
  <c r="B1961" s="1"/>
  <c r="B1962" s="1"/>
  <c r="B1963" s="1"/>
  <c r="B1964" s="1"/>
  <c r="B1965" s="1"/>
  <c r="B1966" s="1"/>
  <c r="B1967" s="1"/>
  <c r="B1968" s="1"/>
  <c r="B1969" s="1"/>
  <c r="B1970" s="1"/>
  <c r="B1971" s="1"/>
  <c r="B1972" s="1"/>
  <c r="B1973" s="1"/>
  <c r="B1974" s="1"/>
  <c r="B1975" s="1"/>
  <c r="B1976" s="1"/>
  <c r="B1977" s="1"/>
  <c r="B1978" s="1"/>
  <c r="B1979" s="1"/>
  <c r="B1980" s="1"/>
  <c r="B1981" s="1"/>
  <c r="B1982" s="1"/>
  <c r="B1983" s="1"/>
  <c r="B1984" s="1"/>
  <c r="B1985" s="1"/>
  <c r="B1986" s="1"/>
  <c r="B1987" s="1"/>
  <c r="B1988" s="1"/>
  <c r="B1989" s="1"/>
  <c r="B1990" s="1"/>
  <c r="B1991" s="1"/>
  <c r="B1992" s="1"/>
  <c r="B1993" s="1"/>
  <c r="B1994" s="1"/>
  <c r="B1995" s="1"/>
  <c r="B1996" s="1"/>
  <c r="B1997" s="1"/>
  <c r="B1998" s="1"/>
  <c r="B1999" s="1"/>
  <c r="B2000" s="1"/>
  <c r="B2001" s="1"/>
  <c r="B2002" s="1"/>
  <c r="B2003" s="1"/>
  <c r="B2004" s="1"/>
  <c r="B2005" s="1"/>
  <c r="B2006" s="1"/>
  <c r="B2007" s="1"/>
  <c r="B2008" s="1"/>
  <c r="B2009" s="1"/>
  <c r="B2010" s="1"/>
  <c r="B2011" s="1"/>
  <c r="B2012" s="1"/>
  <c r="B2013" s="1"/>
  <c r="B2014" s="1"/>
  <c r="B2015" s="1"/>
  <c r="B2016" s="1"/>
  <c r="B2017" s="1"/>
  <c r="B2018" s="1"/>
  <c r="B2019" s="1"/>
  <c r="B2020" s="1"/>
  <c r="B2021" s="1"/>
  <c r="B2022" s="1"/>
  <c r="B2023" s="1"/>
  <c r="B2024" s="1"/>
  <c r="B2025" s="1"/>
  <c r="B2026" s="1"/>
  <c r="B2027" s="1"/>
  <c r="B2028" s="1"/>
  <c r="B2029" s="1"/>
  <c r="B2030" s="1"/>
  <c r="B2031" s="1"/>
  <c r="B2032" s="1"/>
  <c r="B2033" s="1"/>
  <c r="B2034" s="1"/>
  <c r="B2035" s="1"/>
  <c r="B2036" s="1"/>
  <c r="B2037" s="1"/>
  <c r="B2038" s="1"/>
  <c r="B2039" s="1"/>
  <c r="B2040" s="1"/>
  <c r="B2041" s="1"/>
  <c r="B2042" s="1"/>
  <c r="B2043" s="1"/>
  <c r="B2044" s="1"/>
  <c r="B2045" s="1"/>
  <c r="B2046" s="1"/>
  <c r="B2047" s="1"/>
  <c r="B2048" s="1"/>
  <c r="B2049" s="1"/>
  <c r="B2050" s="1"/>
  <c r="B2051" s="1"/>
  <c r="B2052" s="1"/>
  <c r="B2053" s="1"/>
  <c r="B2054" s="1"/>
  <c r="B2055" s="1"/>
  <c r="B2056" s="1"/>
  <c r="B2057" s="1"/>
  <c r="B2058" s="1"/>
  <c r="B2059" s="1"/>
  <c r="B2060" s="1"/>
  <c r="B2061" s="1"/>
  <c r="B2062" s="1"/>
  <c r="B2063" s="1"/>
  <c r="B2064" s="1"/>
  <c r="B2065" s="1"/>
  <c r="B2066" s="1"/>
  <c r="B2067" s="1"/>
  <c r="B2068" s="1"/>
  <c r="B2069" s="1"/>
  <c r="B2070" s="1"/>
  <c r="B2071" s="1"/>
  <c r="B2072" s="1"/>
  <c r="B2073" s="1"/>
  <c r="B2074" s="1"/>
  <c r="B2075" s="1"/>
  <c r="B2076" s="1"/>
  <c r="B2077" s="1"/>
  <c r="B2078" s="1"/>
  <c r="B2079" s="1"/>
  <c r="B2080" s="1"/>
  <c r="B2081" s="1"/>
  <c r="B2082" s="1"/>
  <c r="B2083" s="1"/>
  <c r="B2084" s="1"/>
  <c r="B2085" s="1"/>
  <c r="B2086" s="1"/>
  <c r="B2087" s="1"/>
  <c r="B2088" s="1"/>
  <c r="B2089" s="1"/>
  <c r="B2090" s="1"/>
  <c r="B2091" s="1"/>
  <c r="B2092" s="1"/>
  <c r="B2093" s="1"/>
  <c r="B2094" s="1"/>
  <c r="B2095" s="1"/>
  <c r="B2096" s="1"/>
  <c r="B2097" s="1"/>
  <c r="B2098" s="1"/>
  <c r="B2099" s="1"/>
  <c r="B2100" s="1"/>
  <c r="B2101" s="1"/>
  <c r="B2102" s="1"/>
  <c r="B2103" s="1"/>
  <c r="B2104" s="1"/>
  <c r="B2105" s="1"/>
  <c r="B2106" s="1"/>
  <c r="B2107" s="1"/>
  <c r="B2108" s="1"/>
  <c r="B2109" s="1"/>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49" s="1"/>
  <c r="B2150" s="1"/>
  <c r="B2151" s="1"/>
  <c r="B2152" s="1"/>
  <c r="B2153" s="1"/>
  <c r="B2154" s="1"/>
  <c r="B2155" s="1"/>
  <c r="B2156" s="1"/>
  <c r="B2157" s="1"/>
  <c r="B2158" s="1"/>
  <c r="B2159" s="1"/>
  <c r="B2160" s="1"/>
  <c r="B2161"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03" s="1"/>
  <c r="B2204" s="1"/>
  <c r="B2205" s="1"/>
  <c r="B2206" s="1"/>
  <c r="B2207" s="1"/>
  <c r="B2208" s="1"/>
  <c r="B2209" s="1"/>
  <c r="B2210" s="1"/>
  <c r="B2211" s="1"/>
  <c r="B2212" s="1"/>
  <c r="B2213" s="1"/>
  <c r="B2214" s="1"/>
  <c r="B2215" s="1"/>
  <c r="B2216" s="1"/>
  <c r="B2217" s="1"/>
  <c r="B2218" s="1"/>
  <c r="B2219" s="1"/>
  <c r="B2220" s="1"/>
  <c r="B2221" s="1"/>
  <c r="B2222" s="1"/>
  <c r="B2223" s="1"/>
  <c r="B2224" s="1"/>
  <c r="B2225" s="1"/>
  <c r="B2226" s="1"/>
  <c r="B2227" s="1"/>
  <c r="B2228" s="1"/>
  <c r="B2229" s="1"/>
  <c r="B2230" s="1"/>
  <c r="B2231" s="1"/>
  <c r="B2232" s="1"/>
  <c r="B2233" s="1"/>
  <c r="B2234" s="1"/>
  <c r="B2235" s="1"/>
  <c r="B2236" s="1"/>
  <c r="B2237" s="1"/>
  <c r="B2238" s="1"/>
  <c r="B2239" s="1"/>
  <c r="B2240" s="1"/>
  <c r="B2241" s="1"/>
  <c r="B2242" s="1"/>
  <c r="B2243" s="1"/>
  <c r="B2244" s="1"/>
  <c r="B2245" s="1"/>
  <c r="B2246" s="1"/>
  <c r="B2247" s="1"/>
  <c r="B2248" s="1"/>
  <c r="B2249" s="1"/>
  <c r="B2250" s="1"/>
  <c r="B2251" s="1"/>
  <c r="B2252" s="1"/>
  <c r="B2253" s="1"/>
  <c r="B2254" s="1"/>
  <c r="B2255" s="1"/>
  <c r="B2256" s="1"/>
  <c r="B2257" s="1"/>
  <c r="B2258" s="1"/>
  <c r="B2259" s="1"/>
  <c r="B2260" s="1"/>
  <c r="B2261" s="1"/>
  <c r="B2262" s="1"/>
  <c r="B2263" s="1"/>
  <c r="B2264" s="1"/>
  <c r="B2265" s="1"/>
  <c r="B2266" s="1"/>
  <c r="B2267" s="1"/>
  <c r="B2268" s="1"/>
  <c r="B2269" s="1"/>
  <c r="B2270" s="1"/>
  <c r="B2271" s="1"/>
  <c r="B2272" s="1"/>
  <c r="B2273" s="1"/>
  <c r="B2274" s="1"/>
  <c r="B2275" s="1"/>
  <c r="B2276" s="1"/>
  <c r="B2277" s="1"/>
  <c r="B2278" s="1"/>
  <c r="B2279" s="1"/>
  <c r="B2280" s="1"/>
  <c r="B2281" s="1"/>
  <c r="B2282" s="1"/>
  <c r="B2283" s="1"/>
  <c r="B2284" s="1"/>
  <c r="B2285" s="1"/>
  <c r="B2286" s="1"/>
  <c r="B2287" s="1"/>
  <c r="B2288" s="1"/>
  <c r="B2289" s="1"/>
  <c r="B2290" s="1"/>
  <c r="B2291" s="1"/>
  <c r="B2292" s="1"/>
  <c r="B2293" s="1"/>
  <c r="B2294" s="1"/>
  <c r="B2295" s="1"/>
  <c r="B2296" s="1"/>
  <c r="B2297" s="1"/>
  <c r="B2298" s="1"/>
  <c r="B2299" s="1"/>
  <c r="B2300" s="1"/>
  <c r="B2301" s="1"/>
  <c r="B2302" s="1"/>
  <c r="B2303" s="1"/>
  <c r="B2304" s="1"/>
  <c r="B2305" s="1"/>
  <c r="B2306" s="1"/>
  <c r="B2307" s="1"/>
  <c r="B2308" s="1"/>
  <c r="B2309" s="1"/>
  <c r="B2310" s="1"/>
  <c r="B2311" s="1"/>
  <c r="B2312" s="1"/>
  <c r="B2313" s="1"/>
  <c r="B2314" s="1"/>
  <c r="B2315" s="1"/>
  <c r="B2316" s="1"/>
  <c r="B2317" s="1"/>
  <c r="B2318" s="1"/>
  <c r="B2319" s="1"/>
  <c r="B2320" s="1"/>
  <c r="B2321" s="1"/>
  <c r="B2322" s="1"/>
  <c r="B2323" s="1"/>
  <c r="B2324" s="1"/>
  <c r="B2325" s="1"/>
  <c r="B2326" s="1"/>
  <c r="B2327" s="1"/>
  <c r="B2328" s="1"/>
  <c r="B2329" s="1"/>
  <c r="B2330" s="1"/>
  <c r="B2331" s="1"/>
  <c r="B2332" s="1"/>
  <c r="B2333" s="1"/>
  <c r="B2334" s="1"/>
  <c r="B2335" s="1"/>
  <c r="B2336" s="1"/>
  <c r="B2337" s="1"/>
  <c r="B2338" s="1"/>
  <c r="B2339" s="1"/>
  <c r="B2340" s="1"/>
  <c r="B2341" s="1"/>
  <c r="B2342" s="1"/>
  <c r="B2343" s="1"/>
  <c r="B2344" s="1"/>
  <c r="B2345" s="1"/>
  <c r="B2346" s="1"/>
  <c r="B2347" s="1"/>
  <c r="B2348" s="1"/>
  <c r="B2349" s="1"/>
  <c r="B2350" s="1"/>
  <c r="B2351" s="1"/>
  <c r="B2352" s="1"/>
  <c r="B2353" s="1"/>
  <c r="B2354" s="1"/>
  <c r="B2355" s="1"/>
  <c r="B2356" s="1"/>
  <c r="B2357" s="1"/>
  <c r="B2358" s="1"/>
  <c r="B2359" s="1"/>
  <c r="B2360" s="1"/>
  <c r="B2361" s="1"/>
  <c r="B2362" s="1"/>
  <c r="B2363" s="1"/>
  <c r="B2364" s="1"/>
  <c r="B2365" s="1"/>
  <c r="B2366" s="1"/>
  <c r="B2367" s="1"/>
  <c r="B2368" s="1"/>
  <c r="B2369" s="1"/>
  <c r="B2370" s="1"/>
  <c r="B2371" s="1"/>
  <c r="B2372" s="1"/>
  <c r="B2373" s="1"/>
  <c r="B2374" s="1"/>
  <c r="B2375" s="1"/>
  <c r="B2376" s="1"/>
  <c r="B2377" s="1"/>
  <c r="B2378" s="1"/>
  <c r="B2379" s="1"/>
  <c r="B2380" s="1"/>
  <c r="B2381" s="1"/>
  <c r="B2382" s="1"/>
  <c r="B2383" s="1"/>
  <c r="B2384" s="1"/>
  <c r="B2385" s="1"/>
  <c r="B2386" s="1"/>
  <c r="B2387" s="1"/>
  <c r="B2388" s="1"/>
  <c r="B2389" s="1"/>
  <c r="B2390" s="1"/>
  <c r="B2391" s="1"/>
  <c r="B2392" s="1"/>
  <c r="B2393" s="1"/>
  <c r="B2394" s="1"/>
  <c r="B2395" s="1"/>
  <c r="B2396" s="1"/>
  <c r="B2397" s="1"/>
  <c r="B2398" s="1"/>
  <c r="B2399" s="1"/>
  <c r="B2400" s="1"/>
  <c r="B2401" s="1"/>
  <c r="B2402" s="1"/>
  <c r="B2403" s="1"/>
  <c r="B2404" s="1"/>
  <c r="B2405" s="1"/>
  <c r="B2406" s="1"/>
  <c r="B2407" s="1"/>
  <c r="B2408" s="1"/>
  <c r="B2409" s="1"/>
  <c r="B2410" s="1"/>
  <c r="B2411" s="1"/>
  <c r="B2412" s="1"/>
  <c r="B2413" s="1"/>
  <c r="B2414" s="1"/>
  <c r="B2415" s="1"/>
  <c r="B2416" s="1"/>
  <c r="B2417" s="1"/>
  <c r="B2418" s="1"/>
  <c r="B2419" s="1"/>
  <c r="B2420" s="1"/>
  <c r="B2421" s="1"/>
  <c r="B2422" s="1"/>
  <c r="B2423" s="1"/>
  <c r="B2424" s="1"/>
  <c r="B2425" s="1"/>
  <c r="B2426" s="1"/>
  <c r="B2427" s="1"/>
  <c r="B2428" s="1"/>
  <c r="B2429" s="1"/>
  <c r="B2430" s="1"/>
  <c r="B2431" s="1"/>
  <c r="B2432" s="1"/>
  <c r="B2433" s="1"/>
  <c r="B2434" s="1"/>
  <c r="B2435" s="1"/>
  <c r="B2436" s="1"/>
  <c r="B2437" s="1"/>
  <c r="B2438" s="1"/>
  <c r="B2439" s="1"/>
  <c r="B2440" s="1"/>
  <c r="B2441" s="1"/>
  <c r="B2442" s="1"/>
  <c r="B2443" s="1"/>
  <c r="B2444" s="1"/>
  <c r="B2445" s="1"/>
  <c r="B2446" s="1"/>
  <c r="B2447" s="1"/>
  <c r="B2448" s="1"/>
  <c r="B2449" s="1"/>
  <c r="B2450" s="1"/>
  <c r="B2451" s="1"/>
  <c r="B2452" s="1"/>
  <c r="B2453" s="1"/>
  <c r="B2454" s="1"/>
  <c r="B2455" s="1"/>
  <c r="B2456" s="1"/>
  <c r="B2457" s="1"/>
  <c r="B2458" s="1"/>
  <c r="B2459" s="1"/>
  <c r="B2460" s="1"/>
  <c r="B2461" s="1"/>
  <c r="B2462" s="1"/>
  <c r="B2463" s="1"/>
  <c r="B2464" s="1"/>
  <c r="B2465" s="1"/>
  <c r="B2466" s="1"/>
  <c r="B2467" s="1"/>
  <c r="B2468" s="1"/>
  <c r="B2469" s="1"/>
  <c r="B2470" s="1"/>
  <c r="B2471" s="1"/>
  <c r="B2472" s="1"/>
  <c r="B2473" s="1"/>
  <c r="B2474" s="1"/>
  <c r="B2475" s="1"/>
  <c r="B2476" s="1"/>
  <c r="B2477" s="1"/>
  <c r="B2478" s="1"/>
  <c r="B2479" s="1"/>
  <c r="B2480" s="1"/>
  <c r="B2481" s="1"/>
  <c r="B2482" s="1"/>
  <c r="B2483" s="1"/>
  <c r="B2484" s="1"/>
  <c r="B2485" s="1"/>
  <c r="B2486" s="1"/>
  <c r="B2487" s="1"/>
  <c r="B2488" s="1"/>
  <c r="B2489" s="1"/>
  <c r="B2490" s="1"/>
  <c r="B2491" s="1"/>
  <c r="B2492" s="1"/>
  <c r="B2493" s="1"/>
  <c r="B2494" s="1"/>
  <c r="B2495" s="1"/>
  <c r="B2496" s="1"/>
  <c r="B2497" s="1"/>
  <c r="B2498" s="1"/>
  <c r="B2499" s="1"/>
  <c r="B2500" s="1"/>
  <c r="B2501" s="1"/>
  <c r="B2502" s="1"/>
  <c r="B2503" s="1"/>
  <c r="B2504" s="1"/>
  <c r="B2505" s="1"/>
  <c r="B2506" s="1"/>
  <c r="B2507" s="1"/>
  <c r="B2508" s="1"/>
  <c r="B2509" s="1"/>
  <c r="B2510" s="1"/>
  <c r="B2511" s="1"/>
  <c r="B2512" s="1"/>
  <c r="B2513" s="1"/>
  <c r="B2514" s="1"/>
  <c r="B2515" s="1"/>
  <c r="B2516" s="1"/>
  <c r="B2517" s="1"/>
  <c r="B2518" s="1"/>
  <c r="B2519" s="1"/>
  <c r="B2520" s="1"/>
  <c r="B2521" s="1"/>
  <c r="B2522" s="1"/>
  <c r="B2523" s="1"/>
  <c r="B2524" s="1"/>
  <c r="B2525" s="1"/>
  <c r="B2526" s="1"/>
  <c r="B2527" s="1"/>
  <c r="B2528" s="1"/>
  <c r="B2529" s="1"/>
  <c r="B2530" s="1"/>
  <c r="B57" i="12" l="1"/>
  <c r="B58" s="1"/>
  <c r="B59" s="1"/>
  <c r="B60" s="1"/>
  <c r="B61" s="1"/>
  <c r="B62" s="1"/>
  <c r="B63" s="1"/>
  <c r="B64" s="1"/>
  <c r="B65" s="1"/>
  <c r="B66" s="1"/>
  <c r="B67" s="1"/>
  <c r="B68" s="1"/>
  <c r="B69" s="1"/>
  <c r="Y1594" i="41"/>
  <c r="U1594"/>
  <c r="O1594"/>
  <c r="B1207"/>
  <c r="B1208" s="1"/>
  <c r="B1209" s="1"/>
  <c r="B1210" s="1"/>
  <c r="B1211" s="1"/>
  <c r="B1212" s="1"/>
  <c r="B1213" s="1"/>
  <c r="B1214" s="1"/>
  <c r="B1215" s="1"/>
  <c r="B1216" s="1"/>
  <c r="B1217" s="1"/>
  <c r="B1218" s="1"/>
  <c r="B1219" s="1"/>
  <c r="B1220" s="1"/>
  <c r="B1221" s="1"/>
  <c r="B1222" s="1"/>
  <c r="B1223" s="1"/>
  <c r="B1224" s="1"/>
  <c r="B1225" s="1"/>
  <c r="B1226" s="1"/>
  <c r="B1227" s="1"/>
  <c r="B1228" s="1"/>
  <c r="B1229" s="1"/>
  <c r="B1230" s="1"/>
  <c r="B1231" s="1"/>
  <c r="B1232" s="1"/>
  <c r="B1233" s="1"/>
  <c r="B1234" s="1"/>
  <c r="B1235" s="1"/>
  <c r="B1236" s="1"/>
  <c r="B1237" s="1"/>
  <c r="B1238" s="1"/>
  <c r="B1239" s="1"/>
  <c r="B1240" s="1"/>
  <c r="B1241" s="1"/>
  <c r="B1242" s="1"/>
  <c r="B1243" s="1"/>
  <c r="B1244" s="1"/>
  <c r="B1245" s="1"/>
  <c r="B1246" s="1"/>
  <c r="B1247" s="1"/>
  <c r="B1248" s="1"/>
  <c r="B1249" s="1"/>
  <c r="B1250" s="1"/>
  <c r="B1251" s="1"/>
  <c r="B1252" s="1"/>
  <c r="B1253" s="1"/>
  <c r="B1254" s="1"/>
  <c r="B1255" s="1"/>
  <c r="B1256" s="1"/>
  <c r="B1257" s="1"/>
  <c r="B1258" s="1"/>
  <c r="B1259" s="1"/>
  <c r="O3166"/>
  <c r="B70" i="12" l="1"/>
  <c r="B71" s="1"/>
  <c r="B72" s="1"/>
  <c r="B73" s="1"/>
  <c r="B74" s="1"/>
  <c r="B75" s="1"/>
  <c r="B76" s="1"/>
  <c r="B77" s="1"/>
  <c r="B78" s="1"/>
  <c r="B79" s="1"/>
  <c r="B80" s="1"/>
  <c r="B81" s="1"/>
  <c r="B82" s="1"/>
  <c r="B83" s="1"/>
  <c r="B84" s="1"/>
  <c r="B85" s="1"/>
  <c r="B86" s="1"/>
  <c r="B87" s="1"/>
  <c r="B88" s="1"/>
  <c r="B89" s="1"/>
  <c r="B90" s="1"/>
  <c r="B91" s="1"/>
  <c r="V1594" i="41"/>
  <c r="W1594" s="1"/>
  <c r="X1594" s="1"/>
  <c r="Z1594"/>
  <c r="AA1594" s="1"/>
  <c r="B998"/>
  <c r="B999" s="1"/>
  <c r="B1000" s="1"/>
  <c r="B1001" s="1"/>
  <c r="B1002" s="1"/>
  <c r="B1003" s="1"/>
  <c r="B1004" s="1"/>
  <c r="B1005" s="1"/>
  <c r="B1006" s="1"/>
  <c r="B1007" s="1"/>
  <c r="B1008" s="1"/>
  <c r="B1009" s="1"/>
  <c r="B1010" s="1"/>
  <c r="B1011" s="1"/>
  <c r="B1012" s="1"/>
  <c r="B1013" s="1"/>
  <c r="B1014" s="1"/>
  <c r="B1015" s="1"/>
  <c r="B1016" s="1"/>
  <c r="B1017" s="1"/>
  <c r="B1018" s="1"/>
  <c r="B1019" s="1"/>
  <c r="B1020" s="1"/>
  <c r="B1021" s="1"/>
  <c r="B1022" s="1"/>
  <c r="B1023" s="1"/>
  <c r="B1024" s="1"/>
  <c r="B1025" s="1"/>
  <c r="B1026" s="1"/>
  <c r="B1027" s="1"/>
  <c r="B1028" s="1"/>
  <c r="B1029" s="1"/>
  <c r="B1030" s="1"/>
  <c r="B1031" s="1"/>
  <c r="B1032" s="1"/>
  <c r="B1033" s="1"/>
  <c r="B1034" s="1"/>
  <c r="B1035" s="1"/>
  <c r="B1036" s="1"/>
  <c r="B1037" s="1"/>
  <c r="B1038" s="1"/>
  <c r="B1039" s="1"/>
  <c r="B1040" s="1"/>
  <c r="B1041" s="1"/>
  <c r="B1042" s="1"/>
  <c r="B1043" s="1"/>
  <c r="B1044" s="1"/>
  <c r="B1045" s="1"/>
  <c r="B1046" s="1"/>
  <c r="B1047" s="1"/>
  <c r="B1048" s="1"/>
  <c r="B1049" s="1"/>
  <c r="B1050" s="1"/>
  <c r="B1051" s="1"/>
  <c r="B1052" s="1"/>
  <c r="B1053" s="1"/>
  <c r="B1054" s="1"/>
  <c r="B1055" s="1"/>
  <c r="B1056" s="1"/>
  <c r="B1057" s="1"/>
  <c r="B1058" s="1"/>
  <c r="B1059" s="1"/>
  <c r="B1060" s="1"/>
  <c r="B1061" s="1"/>
  <c r="B1062" s="1"/>
  <c r="B1063" s="1"/>
  <c r="B1064" s="1"/>
  <c r="B1065" s="1"/>
  <c r="B1066" s="1"/>
  <c r="B1067" s="1"/>
  <c r="B1068" s="1"/>
  <c r="B1069" s="1"/>
  <c r="B1070" s="1"/>
  <c r="B1071" s="1"/>
  <c r="B1072" s="1"/>
  <c r="B1073" s="1"/>
  <c r="B1074" s="1"/>
  <c r="B1075" s="1"/>
  <c r="B1076" s="1"/>
  <c r="B1077" s="1"/>
  <c r="B1078" s="1"/>
  <c r="B1079" s="1"/>
  <c r="B1080" s="1"/>
  <c r="B1081" s="1"/>
  <c r="B1082" s="1"/>
  <c r="B1083" s="1"/>
  <c r="B1084" s="1"/>
  <c r="B1085" s="1"/>
  <c r="B1086" s="1"/>
  <c r="B1087" s="1"/>
  <c r="B1088" s="1"/>
  <c r="B1089" s="1"/>
  <c r="B1090" s="1"/>
  <c r="B1091" s="1"/>
  <c r="B1092" s="1"/>
  <c r="B1093" s="1"/>
  <c r="B1094" s="1"/>
  <c r="B1095" s="1"/>
  <c r="B1096" s="1"/>
  <c r="B1097" s="1"/>
  <c r="B1098" s="1"/>
  <c r="B1099" s="1"/>
  <c r="B1100" s="1"/>
  <c r="B1101" s="1"/>
  <c r="B1102" s="1"/>
  <c r="B1103" s="1"/>
  <c r="B1104" s="1"/>
  <c r="B1105" s="1"/>
  <c r="B1106" s="1"/>
  <c r="B1107" s="1"/>
  <c r="B1108" s="1"/>
  <c r="B1109" s="1"/>
  <c r="B1110" s="1"/>
  <c r="B1111" s="1"/>
  <c r="B1112" s="1"/>
  <c r="B1113" s="1"/>
  <c r="B1114" s="1"/>
  <c r="B1115" s="1"/>
  <c r="B1116" s="1"/>
  <c r="B1117" s="1"/>
  <c r="B1118" s="1"/>
  <c r="B1119" s="1"/>
  <c r="B1120" s="1"/>
  <c r="B1121" s="1"/>
  <c r="B1122" s="1"/>
  <c r="B1123" s="1"/>
  <c r="B1124" s="1"/>
  <c r="B1125" s="1"/>
  <c r="B1126" s="1"/>
  <c r="B1127" s="1"/>
  <c r="B1128" s="1"/>
  <c r="B1129" s="1"/>
  <c r="B1130" s="1"/>
  <c r="B1131" s="1"/>
  <c r="B1132" s="1"/>
  <c r="B1133" s="1"/>
  <c r="B1134" s="1"/>
  <c r="B1135" s="1"/>
  <c r="B1136" s="1"/>
  <c r="B1137" s="1"/>
  <c r="B1138" s="1"/>
  <c r="B1139" s="1"/>
  <c r="B1140" s="1"/>
  <c r="B1141" s="1"/>
  <c r="B1142" s="1"/>
  <c r="B1143" s="1"/>
  <c r="B1144" s="1"/>
  <c r="B1145" s="1"/>
  <c r="B1146" s="1"/>
  <c r="B1147" s="1"/>
  <c r="B1148" s="1"/>
  <c r="B1149" s="1"/>
  <c r="B1150" s="1"/>
  <c r="B1151" s="1"/>
  <c r="B1152" s="1"/>
  <c r="B1153" s="1"/>
  <c r="B1154" s="1"/>
  <c r="B1155" s="1"/>
  <c r="B1156" s="1"/>
  <c r="B1157" s="1"/>
  <c r="B1158" s="1"/>
  <c r="B1159" s="1"/>
  <c r="B1160" s="1"/>
  <c r="B1161" s="1"/>
  <c r="B1162" s="1"/>
  <c r="B1163" s="1"/>
  <c r="B1164" s="1"/>
  <c r="B1165" s="1"/>
  <c r="B1166" s="1"/>
  <c r="B1167" s="1"/>
  <c r="B1168" s="1"/>
  <c r="B1169" s="1"/>
  <c r="B1170" s="1"/>
  <c r="B1171" s="1"/>
  <c r="B1172" s="1"/>
  <c r="B1173" s="1"/>
  <c r="B1174" s="1"/>
  <c r="B1175" s="1"/>
  <c r="B1176" s="1"/>
  <c r="B1177" s="1"/>
  <c r="B1178" s="1"/>
  <c r="B1179" s="1"/>
  <c r="B1180" s="1"/>
  <c r="B1181" s="1"/>
  <c r="B1182" s="1"/>
  <c r="B1183" s="1"/>
  <c r="B1184" s="1"/>
  <c r="B1185" s="1"/>
  <c r="B1186" s="1"/>
  <c r="B1187" s="1"/>
  <c r="B1188" s="1"/>
  <c r="B1189" s="1"/>
  <c r="B1190" s="1"/>
  <c r="B1191" s="1"/>
  <c r="B1192" s="1"/>
  <c r="B1193" s="1"/>
  <c r="B1194" s="1"/>
  <c r="B1195" s="1"/>
  <c r="B1196" s="1"/>
  <c r="B1197" s="1"/>
  <c r="B1198" s="1"/>
  <c r="B1199" s="1"/>
  <c r="B1200" s="1"/>
  <c r="B1201" s="1"/>
  <c r="B1202" s="1"/>
  <c r="B1203" s="1"/>
  <c r="Z1181"/>
  <c r="Y1181"/>
  <c r="V1181"/>
  <c r="U1181"/>
  <c r="Z1180"/>
  <c r="Y1180"/>
  <c r="V1180"/>
  <c r="U1180"/>
  <c r="Z1179"/>
  <c r="Y1179"/>
  <c r="V1179"/>
  <c r="U1179"/>
  <c r="Z1178"/>
  <c r="Y1178"/>
  <c r="V1178"/>
  <c r="U1178"/>
  <c r="Z1177"/>
  <c r="Y1177"/>
  <c r="V1177"/>
  <c r="U1177"/>
  <c r="Z1176"/>
  <c r="Y1176"/>
  <c r="V1176"/>
  <c r="U1176"/>
  <c r="Z1175"/>
  <c r="Y1175"/>
  <c r="V1175"/>
  <c r="U1175"/>
  <c r="Z1174"/>
  <c r="Y1174"/>
  <c r="V1174"/>
  <c r="U1174"/>
  <c r="Z1173"/>
  <c r="Y1173"/>
  <c r="V1173"/>
  <c r="U1173"/>
  <c r="Z1172"/>
  <c r="Y1172"/>
  <c r="V1172"/>
  <c r="U1172"/>
  <c r="Z1171"/>
  <c r="Y1171"/>
  <c r="V1171"/>
  <c r="U1171"/>
  <c r="Z1170"/>
  <c r="Y1170"/>
  <c r="V1170"/>
  <c r="U1170"/>
  <c r="Z1169"/>
  <c r="Y1169"/>
  <c r="V1169"/>
  <c r="U1169"/>
  <c r="Z1168"/>
  <c r="Y1168"/>
  <c r="V1168"/>
  <c r="U1168"/>
  <c r="Z1167"/>
  <c r="Y1167"/>
  <c r="V1167"/>
  <c r="U1167"/>
  <c r="Z1166"/>
  <c r="Y1166"/>
  <c r="V1166"/>
  <c r="U1166"/>
  <c r="Z1165"/>
  <c r="Y1165"/>
  <c r="V1165"/>
  <c r="U1165"/>
  <c r="Z1164"/>
  <c r="Y1164"/>
  <c r="V1164"/>
  <c r="U1164"/>
  <c r="Z1163"/>
  <c r="Y1163"/>
  <c r="V1163"/>
  <c r="U1163"/>
  <c r="Z1162"/>
  <c r="Y1162"/>
  <c r="V1162"/>
  <c r="U1162"/>
  <c r="Z1093"/>
  <c r="Y1093"/>
  <c r="V1093"/>
  <c r="U1093"/>
  <c r="Z1092"/>
  <c r="Y1092"/>
  <c r="V1092"/>
  <c r="U1092"/>
  <c r="Z1091"/>
  <c r="Y1091"/>
  <c r="V1091"/>
  <c r="U1091"/>
  <c r="Z1090"/>
  <c r="Y1090"/>
  <c r="V1090"/>
  <c r="U1090"/>
  <c r="Z1089"/>
  <c r="Y1089"/>
  <c r="V1089"/>
  <c r="U1089"/>
  <c r="Z1088"/>
  <c r="Y1088"/>
  <c r="V1088"/>
  <c r="U1088"/>
  <c r="Z1087"/>
  <c r="Y1087"/>
  <c r="V1087"/>
  <c r="U1087"/>
  <c r="Z1086"/>
  <c r="Y1086"/>
  <c r="V1086"/>
  <c r="U1086"/>
  <c r="Z1085"/>
  <c r="Y1085"/>
  <c r="V1085"/>
  <c r="U1085"/>
  <c r="Z1084"/>
  <c r="Y1084"/>
  <c r="V1084"/>
  <c r="U1084"/>
  <c r="Z1083"/>
  <c r="Y1083"/>
  <c r="V1083"/>
  <c r="U1083"/>
  <c r="Z1082"/>
  <c r="Y1082"/>
  <c r="V1082"/>
  <c r="U1082"/>
  <c r="Z1081"/>
  <c r="Y1081"/>
  <c r="V1081"/>
  <c r="U1081"/>
  <c r="Z1080"/>
  <c r="Y1080"/>
  <c r="V1080"/>
  <c r="U1080"/>
  <c r="Z1079"/>
  <c r="Y1079"/>
  <c r="V1079"/>
  <c r="U1079"/>
  <c r="Z1078"/>
  <c r="Y1078"/>
  <c r="V1078"/>
  <c r="U1078"/>
  <c r="Z1077"/>
  <c r="Y1077"/>
  <c r="V1077"/>
  <c r="U1077"/>
  <c r="Z1076"/>
  <c r="Y1076"/>
  <c r="V1076"/>
  <c r="U1076"/>
  <c r="Z1075"/>
  <c r="Y1075"/>
  <c r="V1075"/>
  <c r="U1075"/>
  <c r="Z1074"/>
  <c r="Y1074"/>
  <c r="V1074"/>
  <c r="U1074"/>
  <c r="Z1067"/>
  <c r="Y1067"/>
  <c r="V1067"/>
  <c r="U1067"/>
  <c r="Z1066"/>
  <c r="Y1066"/>
  <c r="V1066"/>
  <c r="U1066"/>
  <c r="Z1065"/>
  <c r="Y1065"/>
  <c r="V1065"/>
  <c r="U1065"/>
  <c r="Z1064"/>
  <c r="Y1064"/>
  <c r="V1064"/>
  <c r="U1064"/>
  <c r="Z1063"/>
  <c r="Y1063"/>
  <c r="V1063"/>
  <c r="U1063"/>
  <c r="Z1062"/>
  <c r="Y1062"/>
  <c r="V1062"/>
  <c r="U1062"/>
  <c r="Z1061"/>
  <c r="Y1061"/>
  <c r="V1061"/>
  <c r="U1061"/>
  <c r="Z1060"/>
  <c r="Y1060"/>
  <c r="V1060"/>
  <c r="U1060"/>
  <c r="Z1059"/>
  <c r="Y1059"/>
  <c r="V1059"/>
  <c r="U1059"/>
  <c r="Z955"/>
  <c r="Y955"/>
  <c r="V955"/>
  <c r="U955"/>
  <c r="Z954"/>
  <c r="Y954"/>
  <c r="V954"/>
  <c r="U954"/>
  <c r="Z953"/>
  <c r="Y953"/>
  <c r="V953"/>
  <c r="U953"/>
  <c r="Z952"/>
  <c r="Y952"/>
  <c r="V952"/>
  <c r="U952"/>
  <c r="Z951"/>
  <c r="Y951"/>
  <c r="V951"/>
  <c r="U951"/>
  <c r="Z950"/>
  <c r="Y950"/>
  <c r="V950"/>
  <c r="U950"/>
  <c r="Z949"/>
  <c r="Y949"/>
  <c r="V949"/>
  <c r="U949"/>
  <c r="Z948"/>
  <c r="Y948"/>
  <c r="V948"/>
  <c r="U948"/>
  <c r="Z947"/>
  <c r="Y947"/>
  <c r="V947"/>
  <c r="U947"/>
  <c r="Z946"/>
  <c r="Y946"/>
  <c r="V946"/>
  <c r="U946"/>
  <c r="Z945"/>
  <c r="Y945"/>
  <c r="V945"/>
  <c r="U945"/>
  <c r="Z944"/>
  <c r="Y944"/>
  <c r="V944"/>
  <c r="U944"/>
  <c r="Z943"/>
  <c r="Y943"/>
  <c r="V943"/>
  <c r="U943"/>
  <c r="Z942"/>
  <c r="Y942"/>
  <c r="V942"/>
  <c r="U942"/>
  <c r="Z941"/>
  <c r="Y941"/>
  <c r="V941"/>
  <c r="U941"/>
  <c r="Z940"/>
  <c r="Y940"/>
  <c r="V940"/>
  <c r="U940"/>
  <c r="Z939"/>
  <c r="Y939"/>
  <c r="V939"/>
  <c r="U939"/>
  <c r="Z938"/>
  <c r="Y938"/>
  <c r="V938"/>
  <c r="U938"/>
  <c r="Z937"/>
  <c r="Y937"/>
  <c r="V937"/>
  <c r="U937"/>
  <c r="Z935"/>
  <c r="Y935"/>
  <c r="V935"/>
  <c r="U935"/>
  <c r="Z934"/>
  <c r="Y934"/>
  <c r="V934"/>
  <c r="U934"/>
  <c r="Z933"/>
  <c r="Y933"/>
  <c r="V933"/>
  <c r="U933"/>
  <c r="Z932"/>
  <c r="Y932"/>
  <c r="V932"/>
  <c r="U932"/>
  <c r="Z931"/>
  <c r="Y931"/>
  <c r="V931"/>
  <c r="U931"/>
  <c r="Z930"/>
  <c r="Y930"/>
  <c r="V930"/>
  <c r="U930"/>
  <c r="Z929"/>
  <c r="Y929"/>
  <c r="V929"/>
  <c r="U929"/>
  <c r="Z928"/>
  <c r="Y928"/>
  <c r="V928"/>
  <c r="U928"/>
  <c r="Z927"/>
  <c r="Y927"/>
  <c r="V927"/>
  <c r="U927"/>
  <c r="Z926"/>
  <c r="Y926"/>
  <c r="V926"/>
  <c r="U926"/>
  <c r="Z925"/>
  <c r="Y925"/>
  <c r="V925"/>
  <c r="U925"/>
  <c r="Z924"/>
  <c r="Y924"/>
  <c r="V924"/>
  <c r="U924"/>
  <c r="Z923"/>
  <c r="Y923"/>
  <c r="V923"/>
  <c r="U923"/>
  <c r="Z922"/>
  <c r="Y922"/>
  <c r="V922"/>
  <c r="U922"/>
  <c r="Z921"/>
  <c r="Y921"/>
  <c r="V921"/>
  <c r="U921"/>
  <c r="Z920"/>
  <c r="Y920"/>
  <c r="V920"/>
  <c r="U920"/>
  <c r="Z919"/>
  <c r="Y919"/>
  <c r="V919"/>
  <c r="U919"/>
  <c r="Z918"/>
  <c r="Y918"/>
  <c r="V918"/>
  <c r="U918"/>
  <c r="Z917"/>
  <c r="Y917"/>
  <c r="V917"/>
  <c r="U917"/>
  <c r="Z916"/>
  <c r="Y916"/>
  <c r="V916"/>
  <c r="U916"/>
  <c r="Z915"/>
  <c r="Y915"/>
  <c r="V915"/>
  <c r="U915"/>
  <c r="Z914"/>
  <c r="Y914"/>
  <c r="V914"/>
  <c r="U914"/>
  <c r="Z913"/>
  <c r="Y913"/>
  <c r="V913"/>
  <c r="U913"/>
  <c r="Z912"/>
  <c r="Y912"/>
  <c r="V912"/>
  <c r="U912"/>
  <c r="Z911"/>
  <c r="Y911"/>
  <c r="V911"/>
  <c r="U911"/>
  <c r="Z910"/>
  <c r="Y910"/>
  <c r="V910"/>
  <c r="U910"/>
  <c r="Z909"/>
  <c r="Y909"/>
  <c r="V909"/>
  <c r="U909"/>
  <c r="Z908"/>
  <c r="Y908"/>
  <c r="V908"/>
  <c r="U908"/>
  <c r="Z907"/>
  <c r="Y907"/>
  <c r="V907"/>
  <c r="U907"/>
  <c r="Z906"/>
  <c r="Y906"/>
  <c r="V906"/>
  <c r="U906"/>
  <c r="Z905"/>
  <c r="Y905"/>
  <c r="V905"/>
  <c r="U905"/>
  <c r="Z904"/>
  <c r="Y904"/>
  <c r="V904"/>
  <c r="U904"/>
  <c r="Z903"/>
  <c r="Y903"/>
  <c r="V903"/>
  <c r="U903"/>
  <c r="Z902"/>
  <c r="Y902"/>
  <c r="V902"/>
  <c r="U902"/>
  <c r="Z901"/>
  <c r="Y901"/>
  <c r="V901"/>
  <c r="U901"/>
  <c r="Z900"/>
  <c r="Y900"/>
  <c r="V900"/>
  <c r="U900"/>
  <c r="Z899"/>
  <c r="Y899"/>
  <c r="V899"/>
  <c r="U899"/>
  <c r="Z898"/>
  <c r="Y898"/>
  <c r="V898"/>
  <c r="U898"/>
  <c r="Z897"/>
  <c r="Y897"/>
  <c r="V897"/>
  <c r="U897"/>
  <c r="Z896"/>
  <c r="Y896"/>
  <c r="V896"/>
  <c r="U896"/>
  <c r="Z895"/>
  <c r="Y895"/>
  <c r="V895"/>
  <c r="U895"/>
  <c r="Z894"/>
  <c r="Y894"/>
  <c r="V894"/>
  <c r="U894"/>
  <c r="Z893"/>
  <c r="Y893"/>
  <c r="V893"/>
  <c r="U893"/>
  <c r="Z892"/>
  <c r="Y892"/>
  <c r="V892"/>
  <c r="U892"/>
  <c r="Z891"/>
  <c r="Y891"/>
  <c r="V891"/>
  <c r="U891"/>
  <c r="Z890"/>
  <c r="Y890"/>
  <c r="V890"/>
  <c r="U890"/>
  <c r="Z889"/>
  <c r="Y889"/>
  <c r="V889"/>
  <c r="U889"/>
  <c r="Z888"/>
  <c r="Y888"/>
  <c r="V888"/>
  <c r="U888"/>
  <c r="Z887"/>
  <c r="Y887"/>
  <c r="V887"/>
  <c r="U887"/>
  <c r="B560"/>
  <c r="B561" s="1"/>
  <c r="B562" s="1"/>
  <c r="B563" s="1"/>
  <c r="B564" s="1"/>
  <c r="B565" s="1"/>
  <c r="B566" s="1"/>
  <c r="B567" s="1"/>
  <c r="B568" s="1"/>
  <c r="B569" s="1"/>
  <c r="B570" s="1"/>
  <c r="B571" s="1"/>
  <c r="B572" s="1"/>
  <c r="B573" s="1"/>
  <c r="B574" s="1"/>
  <c r="B575" s="1"/>
  <c r="B576" s="1"/>
  <c r="B577" s="1"/>
  <c r="B578" s="1"/>
  <c r="B579" s="1"/>
  <c r="B580" s="1"/>
  <c r="B581" s="1"/>
  <c r="B582" s="1"/>
  <c r="B583" s="1"/>
  <c r="B584" s="1"/>
  <c r="B585" s="1"/>
  <c r="B586" s="1"/>
  <c r="B587" s="1"/>
  <c r="B588" s="1"/>
  <c r="B589" s="1"/>
  <c r="B590" s="1"/>
  <c r="B591" s="1"/>
  <c r="B592" s="1"/>
  <c r="B593" s="1"/>
  <c r="B594" s="1"/>
  <c r="B595" s="1"/>
  <c r="B596" s="1"/>
  <c r="B597" s="1"/>
  <c r="B598" s="1"/>
  <c r="B599" s="1"/>
  <c r="B600" s="1"/>
  <c r="B601" s="1"/>
  <c r="B602" s="1"/>
  <c r="B603" s="1"/>
  <c r="B604" s="1"/>
  <c r="B605" s="1"/>
  <c r="B606" s="1"/>
  <c r="B607" s="1"/>
  <c r="B608" s="1"/>
  <c r="B609" s="1"/>
  <c r="B610" s="1"/>
  <c r="B611" s="1"/>
  <c r="B612" s="1"/>
  <c r="B613" s="1"/>
  <c r="B614" s="1"/>
  <c r="B615" s="1"/>
  <c r="B616" s="1"/>
  <c r="B617" s="1"/>
  <c r="B618" s="1"/>
  <c r="B619" s="1"/>
  <c r="B620" s="1"/>
  <c r="B621" s="1"/>
  <c r="B622" s="1"/>
  <c r="B623" s="1"/>
  <c r="B624" s="1"/>
  <c r="B625" s="1"/>
  <c r="B626" s="1"/>
  <c r="B627" s="1"/>
  <c r="B628" s="1"/>
  <c r="B629" s="1"/>
  <c r="B630" s="1"/>
  <c r="B631" s="1"/>
  <c r="B632" s="1"/>
  <c r="B633" s="1"/>
  <c r="B634" s="1"/>
  <c r="B635" s="1"/>
  <c r="B636" s="1"/>
  <c r="B637" s="1"/>
  <c r="B638" s="1"/>
  <c r="B639" s="1"/>
  <c r="B640" s="1"/>
  <c r="B641" s="1"/>
  <c r="B642" s="1"/>
  <c r="B643" s="1"/>
  <c r="B644" s="1"/>
  <c r="B645" s="1"/>
  <c r="B646" s="1"/>
  <c r="B647" s="1"/>
  <c r="B648" s="1"/>
  <c r="B649" s="1"/>
  <c r="B650" s="1"/>
  <c r="B651" s="1"/>
  <c r="B652" s="1"/>
  <c r="B653" s="1"/>
  <c r="B654" s="1"/>
  <c r="B655" s="1"/>
  <c r="B656" s="1"/>
  <c r="B657" s="1"/>
  <c r="B658" s="1"/>
  <c r="B659" s="1"/>
  <c r="B660" s="1"/>
  <c r="B661" s="1"/>
  <c r="B662" s="1"/>
  <c r="B663" s="1"/>
  <c r="B664" s="1"/>
  <c r="B665" s="1"/>
  <c r="B666" s="1"/>
  <c r="B667" s="1"/>
  <c r="B668" s="1"/>
  <c r="B669" s="1"/>
  <c r="B670" s="1"/>
  <c r="B671" s="1"/>
  <c r="B672" s="1"/>
  <c r="B673" s="1"/>
  <c r="B674" s="1"/>
  <c r="B675" s="1"/>
  <c r="B676" s="1"/>
  <c r="B677" s="1"/>
  <c r="B678" s="1"/>
  <c r="B679" s="1"/>
  <c r="B680" s="1"/>
  <c r="B681" s="1"/>
  <c r="B682" s="1"/>
  <c r="B683" s="1"/>
  <c r="B684" s="1"/>
  <c r="B685" s="1"/>
  <c r="B686" s="1"/>
  <c r="B687" s="1"/>
  <c r="B688" s="1"/>
  <c r="B689" s="1"/>
  <c r="B690" s="1"/>
  <c r="B691" s="1"/>
  <c r="B692" s="1"/>
  <c r="B693" s="1"/>
  <c r="B694" s="1"/>
  <c r="B695" s="1"/>
  <c r="B696" s="1"/>
  <c r="B697" s="1"/>
  <c r="B698" s="1"/>
  <c r="B699" s="1"/>
  <c r="B700" s="1"/>
  <c r="B701" s="1"/>
  <c r="B702" s="1"/>
  <c r="B703" s="1"/>
  <c r="B704" s="1"/>
  <c r="B705" s="1"/>
  <c r="B706" s="1"/>
  <c r="B707" s="1"/>
  <c r="B708" s="1"/>
  <c r="B709" s="1"/>
  <c r="B710" s="1"/>
  <c r="B711" s="1"/>
  <c r="B712" s="1"/>
  <c r="B713" s="1"/>
  <c r="B714" s="1"/>
  <c r="B715" s="1"/>
  <c r="B716" s="1"/>
  <c r="B717" s="1"/>
  <c r="B718" s="1"/>
  <c r="B719" s="1"/>
  <c r="B720" s="1"/>
  <c r="B721" s="1"/>
  <c r="B722" s="1"/>
  <c r="B723" s="1"/>
  <c r="B724" s="1"/>
  <c r="B725" s="1"/>
  <c r="B726" s="1"/>
  <c r="B727" s="1"/>
  <c r="B728" s="1"/>
  <c r="B729" s="1"/>
  <c r="B730" s="1"/>
  <c r="B731" s="1"/>
  <c r="B732" s="1"/>
  <c r="B733" s="1"/>
  <c r="B734" s="1"/>
  <c r="B735" s="1"/>
  <c r="B736" s="1"/>
  <c r="B737" s="1"/>
  <c r="B738" s="1"/>
  <c r="B739" s="1"/>
  <c r="B740" s="1"/>
  <c r="B741" s="1"/>
  <c r="B742" s="1"/>
  <c r="B743" s="1"/>
  <c r="B744" s="1"/>
  <c r="B745" s="1"/>
  <c r="B746" s="1"/>
  <c r="B747" s="1"/>
  <c r="B748" s="1"/>
  <c r="B749" s="1"/>
  <c r="B750" s="1"/>
  <c r="B751" s="1"/>
  <c r="B752" s="1"/>
  <c r="B753" s="1"/>
  <c r="B754" s="1"/>
  <c r="B755" s="1"/>
  <c r="B756" s="1"/>
  <c r="B757" s="1"/>
  <c r="B758" s="1"/>
  <c r="B759" s="1"/>
  <c r="B760" s="1"/>
  <c r="B761" s="1"/>
  <c r="B762" s="1"/>
  <c r="B763" s="1"/>
  <c r="B764" s="1"/>
  <c r="B765" s="1"/>
  <c r="B766" s="1"/>
  <c r="B767" s="1"/>
  <c r="B768" s="1"/>
  <c r="B769" s="1"/>
  <c r="B770" s="1"/>
  <c r="B771" s="1"/>
  <c r="B772" s="1"/>
  <c r="B773" s="1"/>
  <c r="B774" s="1"/>
  <c r="B775" s="1"/>
  <c r="B776" s="1"/>
  <c r="B777" s="1"/>
  <c r="B778" s="1"/>
  <c r="B779" s="1"/>
  <c r="B780" s="1"/>
  <c r="B781" s="1"/>
  <c r="B782" s="1"/>
  <c r="B783" s="1"/>
  <c r="B784" s="1"/>
  <c r="B785" s="1"/>
  <c r="B786" s="1"/>
  <c r="B787" s="1"/>
  <c r="B788" s="1"/>
  <c r="B789" s="1"/>
  <c r="B790" s="1"/>
  <c r="B791" s="1"/>
  <c r="B792" s="1"/>
  <c r="B793" s="1"/>
  <c r="B794" s="1"/>
  <c r="B795" s="1"/>
  <c r="B796" s="1"/>
  <c r="B797" s="1"/>
  <c r="B798" s="1"/>
  <c r="B799" s="1"/>
  <c r="B800" s="1"/>
  <c r="B801" s="1"/>
  <c r="B802" s="1"/>
  <c r="B803" s="1"/>
  <c r="B804" s="1"/>
  <c r="B805" s="1"/>
  <c r="B806" s="1"/>
  <c r="B807" s="1"/>
  <c r="B808" s="1"/>
  <c r="B809" s="1"/>
  <c r="B810" s="1"/>
  <c r="B811" s="1"/>
  <c r="B812" s="1"/>
  <c r="B813" s="1"/>
  <c r="B814" s="1"/>
  <c r="B815" s="1"/>
  <c r="B816" s="1"/>
  <c r="B817" s="1"/>
  <c r="B818" s="1"/>
  <c r="B819" s="1"/>
  <c r="B820" s="1"/>
  <c r="B821" s="1"/>
  <c r="B822" s="1"/>
  <c r="B823" s="1"/>
  <c r="B824" s="1"/>
  <c r="B825" s="1"/>
  <c r="B826" s="1"/>
  <c r="B827" s="1"/>
  <c r="B828" s="1"/>
  <c r="B829" s="1"/>
  <c r="B830" s="1"/>
  <c r="B831" s="1"/>
  <c r="B832" s="1"/>
  <c r="B833" s="1"/>
  <c r="B834" s="1"/>
  <c r="B835" s="1"/>
  <c r="B836" s="1"/>
  <c r="B837" s="1"/>
  <c r="B838" s="1"/>
  <c r="B839" s="1"/>
  <c r="B840" s="1"/>
  <c r="B841" s="1"/>
  <c r="B842" s="1"/>
  <c r="B843" s="1"/>
  <c r="B844" s="1"/>
  <c r="B845" s="1"/>
  <c r="B846" s="1"/>
  <c r="B847" s="1"/>
  <c r="B848" s="1"/>
  <c r="B849" s="1"/>
  <c r="B850" s="1"/>
  <c r="B851" s="1"/>
  <c r="B852" s="1"/>
  <c r="B853" s="1"/>
  <c r="B854" s="1"/>
  <c r="B855" s="1"/>
  <c r="B856" s="1"/>
  <c r="B857" s="1"/>
  <c r="B858" s="1"/>
  <c r="B859" s="1"/>
  <c r="B860" s="1"/>
  <c r="B861" s="1"/>
  <c r="B862" s="1"/>
  <c r="B863" s="1"/>
  <c r="B864" s="1"/>
  <c r="B865" s="1"/>
  <c r="B866" s="1"/>
  <c r="B867" s="1"/>
  <c r="B868" s="1"/>
  <c r="B869" s="1"/>
  <c r="B870" s="1"/>
  <c r="B871" s="1"/>
  <c r="B872" s="1"/>
  <c r="B873" s="1"/>
  <c r="B874" s="1"/>
  <c r="B875" s="1"/>
  <c r="B876" s="1"/>
  <c r="B877" s="1"/>
  <c r="B878" s="1"/>
  <c r="B879" s="1"/>
  <c r="B880" s="1"/>
  <c r="B881" s="1"/>
  <c r="B882" s="1"/>
  <c r="B883" s="1"/>
  <c r="B884" s="1"/>
  <c r="B885" s="1"/>
  <c r="B886" s="1"/>
  <c r="B936" s="1"/>
  <c r="B956" s="1"/>
  <c r="B957" s="1"/>
  <c r="B958" s="1"/>
  <c r="B959" s="1"/>
  <c r="B960" s="1"/>
  <c r="B961" s="1"/>
  <c r="B962" s="1"/>
  <c r="B963" s="1"/>
  <c r="B964" s="1"/>
  <c r="B965" s="1"/>
  <c r="B966" s="1"/>
  <c r="B967" s="1"/>
  <c r="B968" s="1"/>
  <c r="B969" s="1"/>
  <c r="B970" s="1"/>
  <c r="B971" s="1"/>
  <c r="B972" s="1"/>
  <c r="B973" s="1"/>
  <c r="B974" s="1"/>
  <c r="B975" s="1"/>
  <c r="B976" s="1"/>
  <c r="B977" s="1"/>
  <c r="B978" s="1"/>
  <c r="B979" s="1"/>
  <c r="B980" s="1"/>
  <c r="B981" s="1"/>
  <c r="B982" s="1"/>
  <c r="B983" s="1"/>
  <c r="B984" s="1"/>
  <c r="B985" s="1"/>
  <c r="B986" s="1"/>
  <c r="B987" s="1"/>
  <c r="B988" s="1"/>
  <c r="B989" s="1"/>
  <c r="B990" s="1"/>
  <c r="B991" s="1"/>
  <c r="B992" s="1"/>
  <c r="B993" s="1"/>
  <c r="B994" s="1"/>
  <c r="B995" s="1"/>
  <c r="Z977"/>
  <c r="Y977"/>
  <c r="V977"/>
  <c r="U977"/>
  <c r="Z976"/>
  <c r="Y976"/>
  <c r="V976"/>
  <c r="U976"/>
  <c r="Z975"/>
  <c r="Y975"/>
  <c r="V975"/>
  <c r="U975"/>
  <c r="Z974"/>
  <c r="Y974"/>
  <c r="V974"/>
  <c r="U974"/>
  <c r="Z973"/>
  <c r="Y973"/>
  <c r="V973"/>
  <c r="U973"/>
  <c r="Z972"/>
  <c r="Y972"/>
  <c r="V972"/>
  <c r="U972"/>
  <c r="Z971"/>
  <c r="Y971"/>
  <c r="V971"/>
  <c r="U971"/>
  <c r="Z970"/>
  <c r="Y970"/>
  <c r="V970"/>
  <c r="U970"/>
  <c r="Z969"/>
  <c r="Y969"/>
  <c r="V969"/>
  <c r="U969"/>
  <c r="Z968"/>
  <c r="Y968"/>
  <c r="V968"/>
  <c r="U968"/>
  <c r="Z967"/>
  <c r="Y967"/>
  <c r="V967"/>
  <c r="U967"/>
  <c r="Z966"/>
  <c r="Y966"/>
  <c r="V966"/>
  <c r="U966"/>
  <c r="Z965"/>
  <c r="Y965"/>
  <c r="V965"/>
  <c r="U965"/>
  <c r="Z964"/>
  <c r="Y964"/>
  <c r="V964"/>
  <c r="U964"/>
  <c r="Z963"/>
  <c r="Y963"/>
  <c r="V963"/>
  <c r="U963"/>
  <c r="Z962"/>
  <c r="Y962"/>
  <c r="V962"/>
  <c r="U962"/>
  <c r="Z961"/>
  <c r="Y961"/>
  <c r="V961"/>
  <c r="U961"/>
  <c r="Z960"/>
  <c r="Y960"/>
  <c r="V960"/>
  <c r="U960"/>
  <c r="Z959"/>
  <c r="Y959"/>
  <c r="V959"/>
  <c r="U959"/>
  <c r="Z718"/>
  <c r="Y718"/>
  <c r="V718"/>
  <c r="U718"/>
  <c r="Z717"/>
  <c r="Y717"/>
  <c r="V717"/>
  <c r="U717"/>
  <c r="Z716"/>
  <c r="Y716"/>
  <c r="V716"/>
  <c r="U716"/>
  <c r="Z715"/>
  <c r="Y715"/>
  <c r="V715"/>
  <c r="U715"/>
  <c r="Z714"/>
  <c r="Y714"/>
  <c r="V714"/>
  <c r="U714"/>
  <c r="Z713"/>
  <c r="Y713"/>
  <c r="V713"/>
  <c r="U713"/>
  <c r="Z712"/>
  <c r="Y712"/>
  <c r="V712"/>
  <c r="U712"/>
  <c r="Z711"/>
  <c r="Y711"/>
  <c r="V711"/>
  <c r="U711"/>
  <c r="Z710"/>
  <c r="Y710"/>
  <c r="V710"/>
  <c r="U710"/>
  <c r="Z709"/>
  <c r="Y709"/>
  <c r="V709"/>
  <c r="U709"/>
  <c r="Z708"/>
  <c r="Y708"/>
  <c r="V708"/>
  <c r="U708"/>
  <c r="Z707"/>
  <c r="Y707"/>
  <c r="V707"/>
  <c r="U707"/>
  <c r="Z706"/>
  <c r="Y706"/>
  <c r="V706"/>
  <c r="U706"/>
  <c r="Z705"/>
  <c r="Y705"/>
  <c r="V705"/>
  <c r="U705"/>
  <c r="Z704"/>
  <c r="Y704"/>
  <c r="V704"/>
  <c r="U704"/>
  <c r="Z703"/>
  <c r="Y703"/>
  <c r="V703"/>
  <c r="U703"/>
  <c r="Z702"/>
  <c r="Y702"/>
  <c r="V702"/>
  <c r="U702"/>
  <c r="Z701"/>
  <c r="Y701"/>
  <c r="V701"/>
  <c r="U701"/>
  <c r="B92" i="12" l="1"/>
  <c r="B93" s="1"/>
  <c r="AB1594" i="41"/>
  <c r="AD1594" s="1"/>
  <c r="W1162"/>
  <c r="X1162" s="1"/>
  <c r="AA1162"/>
  <c r="AB1162" s="1"/>
  <c r="AC1162" s="1"/>
  <c r="W1163"/>
  <c r="X1163" s="1"/>
  <c r="AA1163"/>
  <c r="AB1163" s="1"/>
  <c r="AC1163" s="1"/>
  <c r="W1164"/>
  <c r="X1164" s="1"/>
  <c r="AA1164"/>
  <c r="AB1164" s="1"/>
  <c r="AC1164" s="1"/>
  <c r="W1165"/>
  <c r="X1165" s="1"/>
  <c r="AA1165"/>
  <c r="AB1165" s="1"/>
  <c r="AC1165" s="1"/>
  <c r="W1166"/>
  <c r="X1166" s="1"/>
  <c r="AA1166"/>
  <c r="AB1166" s="1"/>
  <c r="AC1166" s="1"/>
  <c r="W1167"/>
  <c r="X1167" s="1"/>
  <c r="AA1167"/>
  <c r="AB1167" s="1"/>
  <c r="AC1167" s="1"/>
  <c r="W1168"/>
  <c r="X1168" s="1"/>
  <c r="AA1168"/>
  <c r="AB1168" s="1"/>
  <c r="AC1168" s="1"/>
  <c r="W1169"/>
  <c r="X1169" s="1"/>
  <c r="AA1169"/>
  <c r="AB1169" s="1"/>
  <c r="AC1169" s="1"/>
  <c r="W1170"/>
  <c r="X1170" s="1"/>
  <c r="AA1170"/>
  <c r="AB1170" s="1"/>
  <c r="AC1170" s="1"/>
  <c r="W1171"/>
  <c r="X1171" s="1"/>
  <c r="AA1171"/>
  <c r="AB1171" s="1"/>
  <c r="AC1171" s="1"/>
  <c r="W1172"/>
  <c r="X1172" s="1"/>
  <c r="AA1172"/>
  <c r="AB1172" s="1"/>
  <c r="AC1172" s="1"/>
  <c r="W1173"/>
  <c r="X1173" s="1"/>
  <c r="AA1173"/>
  <c r="AB1173" s="1"/>
  <c r="AC1173" s="1"/>
  <c r="W1174"/>
  <c r="X1174" s="1"/>
  <c r="AA1174"/>
  <c r="AB1174" s="1"/>
  <c r="AC1174" s="1"/>
  <c r="W1175"/>
  <c r="X1175" s="1"/>
  <c r="AA1175"/>
  <c r="AB1175" s="1"/>
  <c r="AC1175" s="1"/>
  <c r="W1176"/>
  <c r="X1176" s="1"/>
  <c r="AA1176"/>
  <c r="AB1176" s="1"/>
  <c r="AC1176" s="1"/>
  <c r="W1177"/>
  <c r="X1177" s="1"/>
  <c r="AA1177"/>
  <c r="AB1177" s="1"/>
  <c r="AC1177" s="1"/>
  <c r="W1178"/>
  <c r="X1178" s="1"/>
  <c r="AA1178"/>
  <c r="AB1178" s="1"/>
  <c r="AC1178" s="1"/>
  <c r="W1179"/>
  <c r="X1179" s="1"/>
  <c r="AA1179"/>
  <c r="AB1179" s="1"/>
  <c r="AC1179" s="1"/>
  <c r="W1180"/>
  <c r="X1180" s="1"/>
  <c r="AA1180"/>
  <c r="AB1180" s="1"/>
  <c r="AC1180" s="1"/>
  <c r="W1181"/>
  <c r="X1181" s="1"/>
  <c r="AA1181"/>
  <c r="AB1181" s="1"/>
  <c r="AC1181" s="1"/>
  <c r="W1074"/>
  <c r="X1074" s="1"/>
  <c r="AA1074"/>
  <c r="AB1074" s="1"/>
  <c r="AC1074" s="1"/>
  <c r="W1075"/>
  <c r="X1075" s="1"/>
  <c r="AA1075"/>
  <c r="AB1075" s="1"/>
  <c r="AC1075" s="1"/>
  <c r="W1076"/>
  <c r="X1076" s="1"/>
  <c r="AA1076"/>
  <c r="AB1076" s="1"/>
  <c r="AC1076" s="1"/>
  <c r="W1077"/>
  <c r="X1077" s="1"/>
  <c r="AA1077"/>
  <c r="AB1077" s="1"/>
  <c r="AC1077" s="1"/>
  <c r="W1078"/>
  <c r="X1078" s="1"/>
  <c r="AA1078"/>
  <c r="AB1078" s="1"/>
  <c r="AC1078" s="1"/>
  <c r="W1079"/>
  <c r="X1079" s="1"/>
  <c r="AA1079"/>
  <c r="AB1079" s="1"/>
  <c r="AC1079" s="1"/>
  <c r="W1080"/>
  <c r="X1080" s="1"/>
  <c r="AA1080"/>
  <c r="AB1080" s="1"/>
  <c r="AC1080" s="1"/>
  <c r="W1081"/>
  <c r="X1081" s="1"/>
  <c r="AA1081"/>
  <c r="AB1081" s="1"/>
  <c r="AC1081" s="1"/>
  <c r="W1082"/>
  <c r="X1082" s="1"/>
  <c r="AA1082"/>
  <c r="AB1082" s="1"/>
  <c r="AC1082" s="1"/>
  <c r="W1083"/>
  <c r="X1083" s="1"/>
  <c r="AA1083"/>
  <c r="AB1083" s="1"/>
  <c r="AC1083" s="1"/>
  <c r="W1084"/>
  <c r="X1084" s="1"/>
  <c r="AA1084"/>
  <c r="AB1084" s="1"/>
  <c r="AC1084" s="1"/>
  <c r="W1085"/>
  <c r="X1085" s="1"/>
  <c r="AA1085"/>
  <c r="AB1085" s="1"/>
  <c r="AC1085" s="1"/>
  <c r="W1086"/>
  <c r="X1086" s="1"/>
  <c r="AA1086"/>
  <c r="AB1086" s="1"/>
  <c r="AC1086" s="1"/>
  <c r="W1087"/>
  <c r="X1087" s="1"/>
  <c r="AA1087"/>
  <c r="AB1087" s="1"/>
  <c r="AC1087" s="1"/>
  <c r="W1088"/>
  <c r="X1088" s="1"/>
  <c r="AA1088"/>
  <c r="AB1088" s="1"/>
  <c r="AC1088" s="1"/>
  <c r="W1089"/>
  <c r="X1089" s="1"/>
  <c r="AA1089"/>
  <c r="AB1089" s="1"/>
  <c r="AC1089" s="1"/>
  <c r="W1090"/>
  <c r="X1090" s="1"/>
  <c r="AA1090"/>
  <c r="AB1090" s="1"/>
  <c r="AC1090" s="1"/>
  <c r="W1091"/>
  <c r="X1091" s="1"/>
  <c r="AA1091"/>
  <c r="AB1091" s="1"/>
  <c r="AC1091" s="1"/>
  <c r="W1092"/>
  <c r="X1092" s="1"/>
  <c r="AA1092"/>
  <c r="AB1092" s="1"/>
  <c r="AC1092" s="1"/>
  <c r="W1093"/>
  <c r="X1093" s="1"/>
  <c r="AA1093"/>
  <c r="AB1093" s="1"/>
  <c r="AC1093" s="1"/>
  <c r="W1059"/>
  <c r="X1059" s="1"/>
  <c r="AA1059"/>
  <c r="AB1059" s="1"/>
  <c r="AC1059" s="1"/>
  <c r="W1060"/>
  <c r="X1060" s="1"/>
  <c r="AA1060"/>
  <c r="AB1060" s="1"/>
  <c r="AC1060" s="1"/>
  <c r="W1061"/>
  <c r="X1061" s="1"/>
  <c r="AA1061"/>
  <c r="AB1061" s="1"/>
  <c r="AC1061" s="1"/>
  <c r="W1062"/>
  <c r="X1062" s="1"/>
  <c r="AA1062"/>
  <c r="AB1062" s="1"/>
  <c r="AC1062" s="1"/>
  <c r="W1063"/>
  <c r="X1063" s="1"/>
  <c r="AA1063"/>
  <c r="AB1063" s="1"/>
  <c r="AC1063" s="1"/>
  <c r="W1064"/>
  <c r="X1064" s="1"/>
  <c r="AA1064"/>
  <c r="AB1064" s="1"/>
  <c r="AC1064" s="1"/>
  <c r="W1065"/>
  <c r="X1065" s="1"/>
  <c r="AA1065"/>
  <c r="AB1065" s="1"/>
  <c r="AC1065" s="1"/>
  <c r="W1066"/>
  <c r="X1066" s="1"/>
  <c r="AA1066"/>
  <c r="AB1066" s="1"/>
  <c r="AC1066" s="1"/>
  <c r="W1067"/>
  <c r="X1067" s="1"/>
  <c r="AA1067"/>
  <c r="AB1067" s="1"/>
  <c r="AC1067" s="1"/>
  <c r="W701"/>
  <c r="X701" s="1"/>
  <c r="AA701"/>
  <c r="AB701" s="1"/>
  <c r="AC701" s="1"/>
  <c r="W702"/>
  <c r="X702" s="1"/>
  <c r="AA702"/>
  <c r="AB702" s="1"/>
  <c r="AC702" s="1"/>
  <c r="W703"/>
  <c r="X703" s="1"/>
  <c r="AA703"/>
  <c r="AB703" s="1"/>
  <c r="AC703" s="1"/>
  <c r="W704"/>
  <c r="X704" s="1"/>
  <c r="AA704"/>
  <c r="AB704" s="1"/>
  <c r="AC704" s="1"/>
  <c r="W705"/>
  <c r="X705" s="1"/>
  <c r="AA705"/>
  <c r="AB705" s="1"/>
  <c r="AC705" s="1"/>
  <c r="W706"/>
  <c r="X706" s="1"/>
  <c r="AA706"/>
  <c r="AB706" s="1"/>
  <c r="AC706" s="1"/>
  <c r="W707"/>
  <c r="X707" s="1"/>
  <c r="AA707"/>
  <c r="AB707" s="1"/>
  <c r="AC707" s="1"/>
  <c r="W708"/>
  <c r="X708" s="1"/>
  <c r="AA708"/>
  <c r="AB708" s="1"/>
  <c r="AC708" s="1"/>
  <c r="W709"/>
  <c r="X709" s="1"/>
  <c r="AA709"/>
  <c r="AB709" s="1"/>
  <c r="AC709" s="1"/>
  <c r="W710"/>
  <c r="X710" s="1"/>
  <c r="AA710"/>
  <c r="AB710" s="1"/>
  <c r="AC710" s="1"/>
  <c r="W711"/>
  <c r="X711" s="1"/>
  <c r="AA711"/>
  <c r="AB711" s="1"/>
  <c r="AC711" s="1"/>
  <c r="W712"/>
  <c r="X712" s="1"/>
  <c r="AA712"/>
  <c r="AB712" s="1"/>
  <c r="AC712" s="1"/>
  <c r="W713"/>
  <c r="X713" s="1"/>
  <c r="AA713"/>
  <c r="AB713" s="1"/>
  <c r="AC713" s="1"/>
  <c r="W714"/>
  <c r="X714" s="1"/>
  <c r="AA714"/>
  <c r="AB714" s="1"/>
  <c r="AC714" s="1"/>
  <c r="W715"/>
  <c r="X715" s="1"/>
  <c r="AA715"/>
  <c r="AB715" s="1"/>
  <c r="AC715" s="1"/>
  <c r="W716"/>
  <c r="X716" s="1"/>
  <c r="AA716"/>
  <c r="W717"/>
  <c r="X717" s="1"/>
  <c r="AA717"/>
  <c r="AB717" s="1"/>
  <c r="AC717" s="1"/>
  <c r="W718"/>
  <c r="X718" s="1"/>
  <c r="AA718"/>
  <c r="AB718" s="1"/>
  <c r="AC718" s="1"/>
  <c r="W959"/>
  <c r="X959" s="1"/>
  <c r="AA959"/>
  <c r="AB959" s="1"/>
  <c r="AC959" s="1"/>
  <c r="W960"/>
  <c r="X960" s="1"/>
  <c r="AA960"/>
  <c r="AB960" s="1"/>
  <c r="AC960" s="1"/>
  <c r="W961"/>
  <c r="X961" s="1"/>
  <c r="AA961"/>
  <c r="AB961" s="1"/>
  <c r="AC961" s="1"/>
  <c r="W962"/>
  <c r="X962" s="1"/>
  <c r="AA962"/>
  <c r="AB962" s="1"/>
  <c r="AC962" s="1"/>
  <c r="W963"/>
  <c r="X963" s="1"/>
  <c r="AA963"/>
  <c r="AB963" s="1"/>
  <c r="AC963" s="1"/>
  <c r="W964"/>
  <c r="X964" s="1"/>
  <c r="AA964"/>
  <c r="AB964" s="1"/>
  <c r="AC964" s="1"/>
  <c r="W965"/>
  <c r="X965" s="1"/>
  <c r="AA965"/>
  <c r="AB965" s="1"/>
  <c r="AC965" s="1"/>
  <c r="W966"/>
  <c r="X966" s="1"/>
  <c r="AA966"/>
  <c r="AB966" s="1"/>
  <c r="AC966" s="1"/>
  <c r="W967"/>
  <c r="X967" s="1"/>
  <c r="AA967"/>
  <c r="AB967" s="1"/>
  <c r="AC967" s="1"/>
  <c r="W968"/>
  <c r="X968" s="1"/>
  <c r="AA968"/>
  <c r="W969"/>
  <c r="X969" s="1"/>
  <c r="AA969"/>
  <c r="AB969" s="1"/>
  <c r="AC969" s="1"/>
  <c r="W970"/>
  <c r="X970" s="1"/>
  <c r="AA970"/>
  <c r="AB970" s="1"/>
  <c r="AC970" s="1"/>
  <c r="W971"/>
  <c r="X971" s="1"/>
  <c r="AA971"/>
  <c r="AB971" s="1"/>
  <c r="AC971" s="1"/>
  <c r="W972"/>
  <c r="X972" s="1"/>
  <c r="AA972"/>
  <c r="AB972" s="1"/>
  <c r="AC972" s="1"/>
  <c r="W973"/>
  <c r="X973" s="1"/>
  <c r="AA973"/>
  <c r="AB973" s="1"/>
  <c r="AC973" s="1"/>
  <c r="W974"/>
  <c r="X974" s="1"/>
  <c r="AA974"/>
  <c r="AB974" s="1"/>
  <c r="AC974" s="1"/>
  <c r="W975"/>
  <c r="X975" s="1"/>
  <c r="AA975"/>
  <c r="AB975" s="1"/>
  <c r="AC975" s="1"/>
  <c r="W976"/>
  <c r="X976" s="1"/>
  <c r="AA976"/>
  <c r="AB976" s="1"/>
  <c r="AC976" s="1"/>
  <c r="W977"/>
  <c r="X977" s="1"/>
  <c r="W937"/>
  <c r="X937" s="1"/>
  <c r="AA937"/>
  <c r="AB937" s="1"/>
  <c r="AC937" s="1"/>
  <c r="W938"/>
  <c r="X938" s="1"/>
  <c r="AA938"/>
  <c r="AB938" s="1"/>
  <c r="AC938" s="1"/>
  <c r="W939"/>
  <c r="X939" s="1"/>
  <c r="AA939"/>
  <c r="AB939" s="1"/>
  <c r="AC939" s="1"/>
  <c r="W940"/>
  <c r="X940" s="1"/>
  <c r="AA940"/>
  <c r="AB940" s="1"/>
  <c r="AC940" s="1"/>
  <c r="W941"/>
  <c r="X941" s="1"/>
  <c r="AA941"/>
  <c r="AB941" s="1"/>
  <c r="AC941" s="1"/>
  <c r="W942"/>
  <c r="X942" s="1"/>
  <c r="AA942"/>
  <c r="AB942" s="1"/>
  <c r="AC942" s="1"/>
  <c r="W943"/>
  <c r="X943" s="1"/>
  <c r="AA943"/>
  <c r="AB943" s="1"/>
  <c r="AC943" s="1"/>
  <c r="W944"/>
  <c r="X944" s="1"/>
  <c r="AA944"/>
  <c r="AB944" s="1"/>
  <c r="AC944" s="1"/>
  <c r="W945"/>
  <c r="X945" s="1"/>
  <c r="AA945"/>
  <c r="AB945" s="1"/>
  <c r="AC945" s="1"/>
  <c r="W946"/>
  <c r="X946" s="1"/>
  <c r="AA946"/>
  <c r="AB946" s="1"/>
  <c r="AC946" s="1"/>
  <c r="W947"/>
  <c r="X947" s="1"/>
  <c r="AA947"/>
  <c r="AB947" s="1"/>
  <c r="AC947" s="1"/>
  <c r="W948"/>
  <c r="X948" s="1"/>
  <c r="AA948"/>
  <c r="AB948" s="1"/>
  <c r="AC948" s="1"/>
  <c r="W949"/>
  <c r="X949" s="1"/>
  <c r="AA949"/>
  <c r="AB949" s="1"/>
  <c r="AC949" s="1"/>
  <c r="W950"/>
  <c r="X950" s="1"/>
  <c r="AA950"/>
  <c r="AB950" s="1"/>
  <c r="AC950" s="1"/>
  <c r="W951"/>
  <c r="X951" s="1"/>
  <c r="AA951"/>
  <c r="AB951" s="1"/>
  <c r="AC951" s="1"/>
  <c r="W952"/>
  <c r="X952" s="1"/>
  <c r="AA952"/>
  <c r="AB952" s="1"/>
  <c r="AC952" s="1"/>
  <c r="W953"/>
  <c r="X953" s="1"/>
  <c r="AA953"/>
  <c r="AB953" s="1"/>
  <c r="AC953" s="1"/>
  <c r="W954"/>
  <c r="X954" s="1"/>
  <c r="AA954"/>
  <c r="AB954" s="1"/>
  <c r="AC954" s="1"/>
  <c r="W955"/>
  <c r="X955" s="1"/>
  <c r="AA955"/>
  <c r="AB955" s="1"/>
  <c r="AC955" s="1"/>
  <c r="W889"/>
  <c r="X889" s="1"/>
  <c r="AA889"/>
  <c r="AB889" s="1"/>
  <c r="AC889" s="1"/>
  <c r="W890"/>
  <c r="X890" s="1"/>
  <c r="AA890"/>
  <c r="AB890" s="1"/>
  <c r="AC890" s="1"/>
  <c r="W891"/>
  <c r="X891" s="1"/>
  <c r="AA891"/>
  <c r="AB891" s="1"/>
  <c r="AC891" s="1"/>
  <c r="W892"/>
  <c r="X892" s="1"/>
  <c r="AA892"/>
  <c r="AB892" s="1"/>
  <c r="AC892" s="1"/>
  <c r="W893"/>
  <c r="X893" s="1"/>
  <c r="AA893"/>
  <c r="AB893" s="1"/>
  <c r="AC893" s="1"/>
  <c r="W894"/>
  <c r="X894" s="1"/>
  <c r="AA894"/>
  <c r="AB894" s="1"/>
  <c r="AC894" s="1"/>
  <c r="W895"/>
  <c r="X895" s="1"/>
  <c r="AA895"/>
  <c r="AB895" s="1"/>
  <c r="AC895" s="1"/>
  <c r="W896"/>
  <c r="X896" s="1"/>
  <c r="AA896"/>
  <c r="AB896" s="1"/>
  <c r="AC896" s="1"/>
  <c r="W897"/>
  <c r="X897" s="1"/>
  <c r="AA897"/>
  <c r="AB897" s="1"/>
  <c r="AC897" s="1"/>
  <c r="W898"/>
  <c r="X898" s="1"/>
  <c r="AA898"/>
  <c r="AB898" s="1"/>
  <c r="AC898" s="1"/>
  <c r="W899"/>
  <c r="X899" s="1"/>
  <c r="AA899"/>
  <c r="AB899" s="1"/>
  <c r="AC899" s="1"/>
  <c r="W900"/>
  <c r="X900" s="1"/>
  <c r="AA900"/>
  <c r="AB900" s="1"/>
  <c r="AC900" s="1"/>
  <c r="W901"/>
  <c r="X901" s="1"/>
  <c r="AA901"/>
  <c r="AB901" s="1"/>
  <c r="AC901" s="1"/>
  <c r="W902"/>
  <c r="X902" s="1"/>
  <c r="AA902"/>
  <c r="AB902" s="1"/>
  <c r="AC902" s="1"/>
  <c r="W903"/>
  <c r="X903" s="1"/>
  <c r="AA903"/>
  <c r="AB903" s="1"/>
  <c r="AC903" s="1"/>
  <c r="W904"/>
  <c r="X904" s="1"/>
  <c r="AA904"/>
  <c r="AB904" s="1"/>
  <c r="AC904" s="1"/>
  <c r="W905"/>
  <c r="X905" s="1"/>
  <c r="AA905"/>
  <c r="AB905" s="1"/>
  <c r="AC905" s="1"/>
  <c r="W906"/>
  <c r="X906" s="1"/>
  <c r="AA906"/>
  <c r="AB906" s="1"/>
  <c r="AC906" s="1"/>
  <c r="W907"/>
  <c r="X907" s="1"/>
  <c r="AA907"/>
  <c r="AB907" s="1"/>
  <c r="AC907" s="1"/>
  <c r="W908"/>
  <c r="X908" s="1"/>
  <c r="AA908"/>
  <c r="AB908" s="1"/>
  <c r="AC908" s="1"/>
  <c r="W909"/>
  <c r="X909" s="1"/>
  <c r="AA909"/>
  <c r="AB909" s="1"/>
  <c r="AC909" s="1"/>
  <c r="W910"/>
  <c r="X910" s="1"/>
  <c r="AA910"/>
  <c r="AB910" s="1"/>
  <c r="AC910" s="1"/>
  <c r="W911"/>
  <c r="X911" s="1"/>
  <c r="AA911"/>
  <c r="AB911" s="1"/>
  <c r="AC911" s="1"/>
  <c r="W912"/>
  <c r="X912" s="1"/>
  <c r="AA912"/>
  <c r="AB912" s="1"/>
  <c r="AC912" s="1"/>
  <c r="W913"/>
  <c r="X913" s="1"/>
  <c r="AA913"/>
  <c r="AB913" s="1"/>
  <c r="AC913" s="1"/>
  <c r="W914"/>
  <c r="X914" s="1"/>
  <c r="AA914"/>
  <c r="AB914" s="1"/>
  <c r="AC914" s="1"/>
  <c r="W915"/>
  <c r="X915" s="1"/>
  <c r="AA915"/>
  <c r="AB915" s="1"/>
  <c r="AC915" s="1"/>
  <c r="W916"/>
  <c r="X916" s="1"/>
  <c r="AA916"/>
  <c r="AB916" s="1"/>
  <c r="AC916" s="1"/>
  <c r="W917"/>
  <c r="X917" s="1"/>
  <c r="AA917"/>
  <c r="AB917" s="1"/>
  <c r="AC917" s="1"/>
  <c r="W918"/>
  <c r="X918" s="1"/>
  <c r="AA918"/>
  <c r="AB918" s="1"/>
  <c r="AC918" s="1"/>
  <c r="W919"/>
  <c r="X919" s="1"/>
  <c r="AA919"/>
  <c r="AB919" s="1"/>
  <c r="AC919" s="1"/>
  <c r="W920"/>
  <c r="X920" s="1"/>
  <c r="AA920"/>
  <c r="AB920" s="1"/>
  <c r="AC920" s="1"/>
  <c r="W921"/>
  <c r="X921" s="1"/>
  <c r="AA921"/>
  <c r="AB921" s="1"/>
  <c r="AC921" s="1"/>
  <c r="W922"/>
  <c r="X922" s="1"/>
  <c r="AA922"/>
  <c r="AB922" s="1"/>
  <c r="AC922" s="1"/>
  <c r="W923"/>
  <c r="X923" s="1"/>
  <c r="AA923"/>
  <c r="AB923" s="1"/>
  <c r="AC923" s="1"/>
  <c r="W924"/>
  <c r="X924" s="1"/>
  <c r="AA924"/>
  <c r="AB924" s="1"/>
  <c r="AC924" s="1"/>
  <c r="W925"/>
  <c r="X925" s="1"/>
  <c r="AA925"/>
  <c r="AB925" s="1"/>
  <c r="AC925" s="1"/>
  <c r="W926"/>
  <c r="X926" s="1"/>
  <c r="AA926"/>
  <c r="AB926" s="1"/>
  <c r="AC926" s="1"/>
  <c r="W927"/>
  <c r="X927" s="1"/>
  <c r="AA927"/>
  <c r="AB927" s="1"/>
  <c r="AC927" s="1"/>
  <c r="W928"/>
  <c r="X928" s="1"/>
  <c r="AA928"/>
  <c r="AB928" s="1"/>
  <c r="AC928" s="1"/>
  <c r="W929"/>
  <c r="X929" s="1"/>
  <c r="AA929"/>
  <c r="AB929" s="1"/>
  <c r="AC929" s="1"/>
  <c r="W930"/>
  <c r="X930" s="1"/>
  <c r="AA930"/>
  <c r="AB930" s="1"/>
  <c r="AC930" s="1"/>
  <c r="W931"/>
  <c r="X931" s="1"/>
  <c r="AA931"/>
  <c r="AB931" s="1"/>
  <c r="AC931" s="1"/>
  <c r="W932"/>
  <c r="X932" s="1"/>
  <c r="AA932"/>
  <c r="AB932" s="1"/>
  <c r="AC932" s="1"/>
  <c r="W933"/>
  <c r="X933" s="1"/>
  <c r="AA933"/>
  <c r="AB933" s="1"/>
  <c r="AC933" s="1"/>
  <c r="W934"/>
  <c r="X934" s="1"/>
  <c r="AA934"/>
  <c r="AB934" s="1"/>
  <c r="AC934" s="1"/>
  <c r="W935"/>
  <c r="X935" s="1"/>
  <c r="AA935"/>
  <c r="AB935" s="1"/>
  <c r="AC935" s="1"/>
  <c r="W887"/>
  <c r="X887" s="1"/>
  <c r="AA887"/>
  <c r="AB887" s="1"/>
  <c r="AC887" s="1"/>
  <c r="W888"/>
  <c r="X888" s="1"/>
  <c r="AA888"/>
  <c r="AB888" s="1"/>
  <c r="AC888" s="1"/>
  <c r="B887"/>
  <c r="B937" s="1"/>
  <c r="AA977"/>
  <c r="AB977" s="1"/>
  <c r="AC977" s="1"/>
  <c r="AB968"/>
  <c r="AC968" s="1"/>
  <c r="AB716"/>
  <c r="AC716" s="1"/>
  <c r="B94" i="12" l="1"/>
  <c r="B95" s="1"/>
  <c r="B96" s="1"/>
  <c r="B97" s="1"/>
  <c r="B98" s="1"/>
  <c r="B99" s="1"/>
  <c r="B100" s="1"/>
  <c r="AC1594" i="41"/>
  <c r="B888"/>
  <c r="B889" l="1"/>
  <c r="B938"/>
  <c r="B890" l="1"/>
  <c r="B939"/>
  <c r="B891" l="1"/>
  <c r="B940"/>
  <c r="B892" l="1"/>
  <c r="B941"/>
  <c r="B893" l="1"/>
  <c r="B942"/>
  <c r="B894" l="1"/>
  <c r="B943"/>
  <c r="B895" l="1"/>
  <c r="B944"/>
  <c r="B896" l="1"/>
  <c r="B945"/>
  <c r="B897" l="1"/>
  <c r="B946"/>
  <c r="B898" l="1"/>
  <c r="B947"/>
  <c r="B899" l="1"/>
  <c r="B948"/>
  <c r="B900" l="1"/>
  <c r="B949"/>
  <c r="B901" l="1"/>
  <c r="B950"/>
  <c r="B902" l="1"/>
  <c r="B951"/>
  <c r="B903" l="1"/>
  <c r="B952"/>
  <c r="B904" l="1"/>
  <c r="B953"/>
  <c r="B905" l="1"/>
  <c r="B954"/>
  <c r="B906" l="1"/>
  <c r="B907" s="1"/>
  <c r="B908" s="1"/>
  <c r="B909" s="1"/>
  <c r="B910" s="1"/>
  <c r="B911" s="1"/>
  <c r="B912" s="1"/>
  <c r="B913" s="1"/>
  <c r="B914" s="1"/>
  <c r="B915" s="1"/>
  <c r="B916" s="1"/>
  <c r="B917" s="1"/>
  <c r="B918" s="1"/>
  <c r="B919" s="1"/>
  <c r="B920" s="1"/>
  <c r="B921" s="1"/>
  <c r="B922" s="1"/>
  <c r="B923" s="1"/>
  <c r="B924" s="1"/>
  <c r="B925" s="1"/>
  <c r="B926" s="1"/>
  <c r="B927" s="1"/>
  <c r="B928" s="1"/>
  <c r="B929" s="1"/>
  <c r="B930" s="1"/>
  <c r="B931" s="1"/>
  <c r="B932" s="1"/>
  <c r="B933" s="1"/>
  <c r="B934" s="1"/>
  <c r="B935" s="1"/>
  <c r="B955"/>
  <c r="Z700" l="1"/>
  <c r="Y700"/>
  <c r="V700"/>
  <c r="U700"/>
  <c r="Z636"/>
  <c r="Y636"/>
  <c r="V636"/>
  <c r="U636"/>
  <c r="Z635"/>
  <c r="Y635"/>
  <c r="V635"/>
  <c r="U635"/>
  <c r="Z634"/>
  <c r="Y634"/>
  <c r="V634"/>
  <c r="U634"/>
  <c r="Z633"/>
  <c r="Y633"/>
  <c r="V633"/>
  <c r="U633"/>
  <c r="Z632"/>
  <c r="Y632"/>
  <c r="V632"/>
  <c r="U632"/>
  <c r="Z631"/>
  <c r="Y631"/>
  <c r="V631"/>
  <c r="U631"/>
  <c r="Z630"/>
  <c r="Y630"/>
  <c r="V630"/>
  <c r="U630"/>
  <c r="Z629"/>
  <c r="Y629"/>
  <c r="V629"/>
  <c r="U629"/>
  <c r="Z628"/>
  <c r="Y628"/>
  <c r="V628"/>
  <c r="U628"/>
  <c r="W628" l="1"/>
  <c r="X628" s="1"/>
  <c r="AA628"/>
  <c r="AB628" s="1"/>
  <c r="AC628" s="1"/>
  <c r="W629"/>
  <c r="X629" s="1"/>
  <c r="AA629"/>
  <c r="AB629" s="1"/>
  <c r="AC629" s="1"/>
  <c r="W630"/>
  <c r="X630" s="1"/>
  <c r="AA630"/>
  <c r="AB630" s="1"/>
  <c r="AC630" s="1"/>
  <c r="W631"/>
  <c r="X631" s="1"/>
  <c r="AA631"/>
  <c r="AB631" s="1"/>
  <c r="AC631" s="1"/>
  <c r="W632"/>
  <c r="X632" s="1"/>
  <c r="AA632"/>
  <c r="AB632" s="1"/>
  <c r="AC632" s="1"/>
  <c r="W633"/>
  <c r="X633" s="1"/>
  <c r="AA633"/>
  <c r="AB633" s="1"/>
  <c r="AC633" s="1"/>
  <c r="W634"/>
  <c r="X634" s="1"/>
  <c r="AA634"/>
  <c r="AB634" s="1"/>
  <c r="AC634" s="1"/>
  <c r="W700"/>
  <c r="X700" s="1"/>
  <c r="AA700"/>
  <c r="AB700" s="1"/>
  <c r="AC700" s="1"/>
  <c r="W635"/>
  <c r="X635" s="1"/>
  <c r="AA635"/>
  <c r="AB635" s="1"/>
  <c r="AC635" s="1"/>
  <c r="W636"/>
  <c r="X636" s="1"/>
  <c r="AA636"/>
  <c r="AB636" s="1"/>
  <c r="AC636" s="1"/>
  <c r="Z627"/>
  <c r="Y627"/>
  <c r="V627"/>
  <c r="U627"/>
  <c r="Z626"/>
  <c r="Y626"/>
  <c r="V626"/>
  <c r="U626"/>
  <c r="Z625"/>
  <c r="Y625"/>
  <c r="V625"/>
  <c r="U625"/>
  <c r="Z624"/>
  <c r="Y624"/>
  <c r="V624"/>
  <c r="U624"/>
  <c r="Z623"/>
  <c r="Y623"/>
  <c r="V623"/>
  <c r="U623"/>
  <c r="Z622"/>
  <c r="Y622"/>
  <c r="V622"/>
  <c r="U622"/>
  <c r="Z621"/>
  <c r="Y621"/>
  <c r="V621"/>
  <c r="U621"/>
  <c r="Z620"/>
  <c r="Y620"/>
  <c r="V620"/>
  <c r="U620"/>
  <c r="Z619"/>
  <c r="Y619"/>
  <c r="V619"/>
  <c r="U619"/>
  <c r="Z618"/>
  <c r="Y618"/>
  <c r="V618"/>
  <c r="U618"/>
  <c r="W618" l="1"/>
  <c r="X618" s="1"/>
  <c r="AA618"/>
  <c r="AB618" s="1"/>
  <c r="AC618" s="1"/>
  <c r="W619"/>
  <c r="X619" s="1"/>
  <c r="AA619"/>
  <c r="AB619" s="1"/>
  <c r="AC619" s="1"/>
  <c r="W620"/>
  <c r="X620" s="1"/>
  <c r="AA620"/>
  <c r="AB620" s="1"/>
  <c r="AC620" s="1"/>
  <c r="W621"/>
  <c r="X621" s="1"/>
  <c r="AA621"/>
  <c r="AB621" s="1"/>
  <c r="AC621" s="1"/>
  <c r="W622"/>
  <c r="X622" s="1"/>
  <c r="AA622"/>
  <c r="AB622" s="1"/>
  <c r="AC622" s="1"/>
  <c r="W623"/>
  <c r="X623" s="1"/>
  <c r="AA623"/>
  <c r="AB623" s="1"/>
  <c r="AC623" s="1"/>
  <c r="W624"/>
  <c r="X624" s="1"/>
  <c r="AA624"/>
  <c r="AB624" s="1"/>
  <c r="AC624" s="1"/>
  <c r="W625"/>
  <c r="X625" s="1"/>
  <c r="AA625"/>
  <c r="AB625" s="1"/>
  <c r="AC625" s="1"/>
  <c r="W626"/>
  <c r="X626" s="1"/>
  <c r="AA626"/>
  <c r="AB626" s="1"/>
  <c r="AC626" s="1"/>
  <c r="W627"/>
  <c r="X627" s="1"/>
  <c r="AA627"/>
  <c r="AB627" s="1"/>
  <c r="AC627" s="1"/>
  <c r="B95"/>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256" s="1"/>
  <c r="B257" s="1"/>
  <c r="B258" s="1"/>
  <c r="B259" s="1"/>
  <c r="B260" s="1"/>
  <c r="B261" s="1"/>
  <c r="B262" s="1"/>
  <c r="B263" s="1"/>
  <c r="B264" s="1"/>
  <c r="B265" s="1"/>
  <c r="B266" s="1"/>
  <c r="B267" s="1"/>
  <c r="B268" s="1"/>
  <c r="B269" s="1"/>
  <c r="B270" s="1"/>
  <c r="B271" s="1"/>
  <c r="B272" s="1"/>
  <c r="B273" s="1"/>
  <c r="B274" s="1"/>
  <c r="B275" s="1"/>
  <c r="B276" s="1"/>
  <c r="B277" s="1"/>
  <c r="B278" s="1"/>
  <c r="B279" s="1"/>
  <c r="B280" s="1"/>
  <c r="B281" s="1"/>
  <c r="B282" s="1"/>
  <c r="B283" s="1"/>
  <c r="B284" s="1"/>
  <c r="B285" s="1"/>
  <c r="B286" s="1"/>
  <c r="B287" s="1"/>
  <c r="B288" s="1"/>
  <c r="B289" s="1"/>
  <c r="B290" s="1"/>
  <c r="B291" s="1"/>
  <c r="B292" s="1"/>
  <c r="B293" s="1"/>
  <c r="B294" s="1"/>
  <c r="B295" s="1"/>
  <c r="B296" s="1"/>
  <c r="B297" s="1"/>
  <c r="B298" s="1"/>
  <c r="B299" s="1"/>
  <c r="B300" s="1"/>
  <c r="B301" s="1"/>
  <c r="B302" s="1"/>
  <c r="B303" s="1"/>
  <c r="B304" s="1"/>
  <c r="B305" s="1"/>
  <c r="B306" s="1"/>
  <c r="B307" s="1"/>
  <c r="B308" s="1"/>
  <c r="B309" s="1"/>
  <c r="B310" s="1"/>
  <c r="B311" s="1"/>
  <c r="B312" s="1"/>
  <c r="B313" s="1"/>
  <c r="B314" s="1"/>
  <c r="B315" s="1"/>
  <c r="B316" s="1"/>
  <c r="B317" s="1"/>
  <c r="B318" s="1"/>
  <c r="B319" s="1"/>
  <c r="B320" s="1"/>
  <c r="B321" s="1"/>
  <c r="B322" s="1"/>
  <c r="B323" s="1"/>
  <c r="B324" s="1"/>
  <c r="B325" s="1"/>
  <c r="B326" s="1"/>
  <c r="B327" s="1"/>
  <c r="B328" s="1"/>
  <c r="B329" s="1"/>
  <c r="B330" s="1"/>
  <c r="B331" s="1"/>
  <c r="B332" s="1"/>
  <c r="B333" s="1"/>
  <c r="B334" s="1"/>
  <c r="B335" s="1"/>
  <c r="B336" s="1"/>
  <c r="B337" s="1"/>
  <c r="B338" s="1"/>
  <c r="B339" s="1"/>
  <c r="B340" s="1"/>
  <c r="B341" s="1"/>
  <c r="B342" s="1"/>
  <c r="B343" s="1"/>
  <c r="B344" s="1"/>
  <c r="B345" s="1"/>
  <c r="B346" s="1"/>
  <c r="B347" s="1"/>
  <c r="B348" s="1"/>
  <c r="B349" s="1"/>
  <c r="B350" s="1"/>
  <c r="B351" s="1"/>
  <c r="B352" s="1"/>
  <c r="B353" s="1"/>
  <c r="B354" s="1"/>
  <c r="B355" s="1"/>
  <c r="B356" s="1"/>
  <c r="B357" s="1"/>
  <c r="B358" s="1"/>
  <c r="B359" s="1"/>
  <c r="B360" s="1"/>
  <c r="B361" s="1"/>
  <c r="B362" s="1"/>
  <c r="B363" s="1"/>
  <c r="B364" s="1"/>
  <c r="B365" s="1"/>
  <c r="B366" s="1"/>
  <c r="B367" s="1"/>
  <c r="B368" s="1"/>
  <c r="B369" s="1"/>
  <c r="B370" s="1"/>
  <c r="B371" s="1"/>
  <c r="B372" s="1"/>
  <c r="B373" s="1"/>
  <c r="B374" s="1"/>
  <c r="B375" s="1"/>
  <c r="B376" s="1"/>
  <c r="B377" s="1"/>
  <c r="B378" s="1"/>
  <c r="B379" s="1"/>
  <c r="B380" s="1"/>
  <c r="B381" s="1"/>
  <c r="B382" s="1"/>
  <c r="B383" s="1"/>
  <c r="B384" s="1"/>
  <c r="B385" s="1"/>
  <c r="B386" s="1"/>
  <c r="B387" s="1"/>
  <c r="B388" s="1"/>
  <c r="B389" s="1"/>
  <c r="B390" s="1"/>
  <c r="B391" s="1"/>
  <c r="B392" s="1"/>
  <c r="B393" s="1"/>
  <c r="B394" s="1"/>
  <c r="B395" s="1"/>
  <c r="B396" s="1"/>
  <c r="B397" s="1"/>
  <c r="B398" s="1"/>
  <c r="B399" s="1"/>
  <c r="B400" s="1"/>
  <c r="B401" s="1"/>
  <c r="B402" s="1"/>
  <c r="B403" s="1"/>
  <c r="B404" s="1"/>
  <c r="B405" s="1"/>
  <c r="B406" s="1"/>
  <c r="B407" s="1"/>
  <c r="B408" s="1"/>
  <c r="B409" s="1"/>
  <c r="B410" s="1"/>
  <c r="B411" s="1"/>
  <c r="B412" s="1"/>
  <c r="B413" s="1"/>
  <c r="B414" s="1"/>
  <c r="B415" s="1"/>
  <c r="B416" s="1"/>
  <c r="B417" s="1"/>
  <c r="B418" s="1"/>
  <c r="B419" s="1"/>
  <c r="B420" s="1"/>
  <c r="B421" s="1"/>
  <c r="B422" s="1"/>
  <c r="B423" s="1"/>
  <c r="B424" s="1"/>
  <c r="B425" s="1"/>
  <c r="B426" s="1"/>
  <c r="B427" s="1"/>
  <c r="B428" s="1"/>
  <c r="B429" s="1"/>
  <c r="B430" s="1"/>
  <c r="B431" s="1"/>
  <c r="B432" s="1"/>
  <c r="B433" s="1"/>
  <c r="B434" s="1"/>
  <c r="B435" s="1"/>
  <c r="B436" s="1"/>
  <c r="B437" s="1"/>
  <c r="B438" s="1"/>
  <c r="B439" s="1"/>
  <c r="B440" s="1"/>
  <c r="B441" s="1"/>
  <c r="B442" s="1"/>
  <c r="B443" s="1"/>
  <c r="B444" s="1"/>
  <c r="B445" s="1"/>
  <c r="B446" s="1"/>
  <c r="B447" s="1"/>
  <c r="B448" s="1"/>
  <c r="B449" s="1"/>
  <c r="B450" s="1"/>
  <c r="B451" s="1"/>
  <c r="B452" s="1"/>
  <c r="B453" s="1"/>
  <c r="B454" s="1"/>
  <c r="B455" s="1"/>
  <c r="B456" s="1"/>
  <c r="B457" s="1"/>
  <c r="B458" s="1"/>
  <c r="B459" s="1"/>
  <c r="B460" s="1"/>
  <c r="B461" s="1"/>
  <c r="B462" s="1"/>
  <c r="B463" s="1"/>
  <c r="B464" s="1"/>
  <c r="B465" s="1"/>
  <c r="B466" s="1"/>
  <c r="B467" s="1"/>
  <c r="B468" s="1"/>
  <c r="B469" s="1"/>
  <c r="B470" s="1"/>
  <c r="B471" s="1"/>
  <c r="B472" s="1"/>
  <c r="B473" s="1"/>
  <c r="B474" s="1"/>
  <c r="B475" s="1"/>
  <c r="B476" s="1"/>
  <c r="B477" s="1"/>
  <c r="B478" s="1"/>
  <c r="B479" s="1"/>
  <c r="B480" s="1"/>
  <c r="B481" s="1"/>
  <c r="B482" s="1"/>
  <c r="B483" s="1"/>
  <c r="B484" s="1"/>
  <c r="B485" s="1"/>
  <c r="B486" s="1"/>
  <c r="B487" s="1"/>
  <c r="B488" s="1"/>
  <c r="B489" s="1"/>
  <c r="B490" s="1"/>
  <c r="B491" s="1"/>
  <c r="B492" s="1"/>
  <c r="B493" s="1"/>
  <c r="B494" s="1"/>
  <c r="B495" s="1"/>
  <c r="B496" s="1"/>
  <c r="B497" s="1"/>
  <c r="B498" s="1"/>
  <c r="B499" s="1"/>
  <c r="B500" s="1"/>
  <c r="B501" s="1"/>
  <c r="B502" s="1"/>
  <c r="B503" s="1"/>
  <c r="B504" s="1"/>
  <c r="B505" s="1"/>
  <c r="B506" s="1"/>
  <c r="B507" s="1"/>
  <c r="B508" s="1"/>
  <c r="B509" s="1"/>
  <c r="B510" s="1"/>
  <c r="B511" s="1"/>
  <c r="B512" s="1"/>
  <c r="B513" s="1"/>
  <c r="B514" s="1"/>
  <c r="B515" s="1"/>
  <c r="B516" s="1"/>
  <c r="B517" s="1"/>
  <c r="B518" s="1"/>
  <c r="B519" s="1"/>
  <c r="B520" s="1"/>
  <c r="B521" s="1"/>
  <c r="B522" s="1"/>
  <c r="B523" s="1"/>
  <c r="B524" s="1"/>
  <c r="B525" s="1"/>
  <c r="B526" s="1"/>
  <c r="B527" s="1"/>
  <c r="B528" s="1"/>
  <c r="B529" s="1"/>
  <c r="B530" s="1"/>
  <c r="B531" s="1"/>
  <c r="B532" s="1"/>
  <c r="B533" s="1"/>
  <c r="B534" s="1"/>
  <c r="B535" s="1"/>
  <c r="B536" s="1"/>
  <c r="B537" s="1"/>
  <c r="B538" s="1"/>
  <c r="B539" s="1"/>
  <c r="B540" s="1"/>
  <c r="B541" s="1"/>
  <c r="B542" s="1"/>
  <c r="B543" s="1"/>
  <c r="B544" s="1"/>
  <c r="B545" s="1"/>
  <c r="B546" s="1"/>
  <c r="B547" s="1"/>
  <c r="B548" s="1"/>
  <c r="B549" s="1"/>
  <c r="B550" s="1"/>
  <c r="B551" s="1"/>
  <c r="B552" s="1"/>
  <c r="B553" s="1"/>
  <c r="B554" s="1"/>
  <c r="B555" s="1"/>
  <c r="B556" s="1"/>
  <c r="B55"/>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2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S75" i="5"/>
  <c r="S73" l="1"/>
  <c r="S71"/>
  <c r="B22" l="1"/>
  <c r="B23" s="1"/>
  <c r="B24" s="1"/>
  <c r="B25" s="1"/>
  <c r="B26" s="1"/>
  <c r="B27" s="1"/>
  <c r="B28" s="1"/>
  <c r="B29" s="1"/>
  <c r="B30" s="1"/>
  <c r="S69"/>
  <c r="O25" i="2"/>
  <c r="P166" i="39"/>
  <c r="P165"/>
  <c r="P162" l="1"/>
  <c r="P161"/>
  <c r="P160"/>
  <c r="P159"/>
  <c r="B102"/>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80"/>
  <c r="B81" s="1"/>
  <c r="B82" s="1"/>
  <c r="B83" s="1"/>
  <c r="B84" s="1"/>
  <c r="B85" s="1"/>
  <c r="B86" s="1"/>
  <c r="B87" s="1"/>
  <c r="B88" s="1"/>
  <c r="B89" s="1"/>
  <c r="B90" s="1"/>
  <c r="B91" s="1"/>
  <c r="B92" s="1"/>
  <c r="B93" s="1"/>
  <c r="B94" s="1"/>
  <c r="B95" s="1"/>
  <c r="B96" s="1"/>
  <c r="B97" s="1"/>
  <c r="B98" s="1"/>
  <c r="B68"/>
  <c r="B69" s="1"/>
  <c r="B70" s="1"/>
  <c r="B71" s="1"/>
  <c r="B72" s="1"/>
  <c r="B73" s="1"/>
  <c r="B74" s="1"/>
  <c r="B75" s="1"/>
  <c r="B76" s="1"/>
  <c r="B47"/>
  <c r="B48" s="1"/>
  <c r="B49" s="1"/>
  <c r="B50" s="1"/>
  <c r="B51" s="1"/>
  <c r="B52" s="1"/>
  <c r="B53" s="1"/>
  <c r="B54" s="1"/>
  <c r="B55" s="1"/>
  <c r="B56" s="1"/>
  <c r="B57" s="1"/>
  <c r="B21"/>
  <c r="B22" s="1"/>
  <c r="B23" s="1"/>
  <c r="B24" s="1"/>
  <c r="B25" s="1"/>
  <c r="B26" s="1"/>
  <c r="B27" s="1"/>
  <c r="B28" s="1"/>
  <c r="B29" s="1"/>
  <c r="B30" s="1"/>
  <c r="B31" s="1"/>
  <c r="B32" s="1"/>
  <c r="B33" s="1"/>
  <c r="B34" s="1"/>
  <c r="B35" s="1"/>
  <c r="B36" s="1"/>
  <c r="B37" s="1"/>
  <c r="B38" s="1"/>
  <c r="B39" s="1"/>
  <c r="B40" s="1"/>
  <c r="B41" s="1"/>
  <c r="B42" s="1"/>
  <c r="B43" s="1"/>
  <c r="G636" i="43" l="1"/>
  <c r="H633"/>
  <c r="H636" s="1"/>
  <c r="H628"/>
  <c r="H622"/>
  <c r="H618"/>
  <c r="G618"/>
  <c r="H616"/>
  <c r="H610"/>
  <c r="H607"/>
  <c r="G607"/>
  <c r="H604"/>
  <c r="H568"/>
  <c r="H576" s="1"/>
  <c r="H562"/>
  <c r="H558"/>
  <c r="G558"/>
  <c r="G576" s="1"/>
  <c r="H556"/>
  <c r="H550"/>
  <c r="H547"/>
  <c r="G547"/>
  <c r="H544"/>
  <c r="H508"/>
  <c r="H502"/>
  <c r="H498"/>
  <c r="G498"/>
  <c r="G516" s="1"/>
  <c r="H496"/>
  <c r="H490"/>
  <c r="H487" s="1"/>
  <c r="G487"/>
  <c r="H484"/>
  <c r="H448"/>
  <c r="H456" s="1"/>
  <c r="H442"/>
  <c r="H438"/>
  <c r="G438"/>
  <c r="G456" s="1"/>
  <c r="H436"/>
  <c r="H430"/>
  <c r="H427" s="1"/>
  <c r="G427"/>
  <c r="H424"/>
  <c r="H389"/>
  <c r="H397" s="1"/>
  <c r="H383"/>
  <c r="H379"/>
  <c r="G379"/>
  <c r="G397" s="1"/>
  <c r="H377"/>
  <c r="H371"/>
  <c r="H368"/>
  <c r="G368"/>
  <c r="H365"/>
  <c r="H330"/>
  <c r="H338" s="1"/>
  <c r="H324"/>
  <c r="H320"/>
  <c r="G320"/>
  <c r="G338" s="1"/>
  <c r="H318"/>
  <c r="H312"/>
  <c r="H309"/>
  <c r="G309"/>
  <c r="H306"/>
  <c r="H270"/>
  <c r="H264"/>
  <c r="H260"/>
  <c r="G260"/>
  <c r="G278" s="1"/>
  <c r="H258"/>
  <c r="H252"/>
  <c r="H249" s="1"/>
  <c r="G249"/>
  <c r="H246"/>
  <c r="H210"/>
  <c r="H204"/>
  <c r="H200"/>
  <c r="G200"/>
  <c r="G218" s="1"/>
  <c r="H198"/>
  <c r="H192"/>
  <c r="H189" s="1"/>
  <c r="G189"/>
  <c r="H186"/>
  <c r="H152"/>
  <c r="H146"/>
  <c r="H142"/>
  <c r="G142"/>
  <c r="G160" s="1"/>
  <c r="H140"/>
  <c r="H131" s="1"/>
  <c r="G131"/>
  <c r="H128"/>
  <c r="H92"/>
  <c r="H86"/>
  <c r="H82"/>
  <c r="G82"/>
  <c r="G100" s="1"/>
  <c r="H80"/>
  <c r="H74"/>
  <c r="H71" s="1"/>
  <c r="G71"/>
  <c r="H68"/>
  <c r="H33"/>
  <c r="H27"/>
  <c r="H23"/>
  <c r="G23"/>
  <c r="G41" s="1"/>
  <c r="H21"/>
  <c r="H15"/>
  <c r="H12" s="1"/>
  <c r="G12"/>
  <c r="H9"/>
  <c r="H516" l="1"/>
  <c r="H278"/>
  <c r="H218"/>
  <c r="H160"/>
  <c r="H100"/>
  <c r="H41"/>
  <c r="V3168" i="41" l="1"/>
  <c r="W3168"/>
  <c r="X3168"/>
  <c r="Y3153"/>
  <c r="Z3153"/>
  <c r="Y3150"/>
  <c r="Z3150"/>
  <c r="Y3147"/>
  <c r="Z3147"/>
  <c r="Y3136"/>
  <c r="Z3136"/>
  <c r="Y3137"/>
  <c r="Z3137"/>
  <c r="Y3138"/>
  <c r="Z3138"/>
  <c r="Y3139"/>
  <c r="Z3139"/>
  <c r="Y3140"/>
  <c r="Z3140"/>
  <c r="Y3141"/>
  <c r="Z3141"/>
  <c r="Y3142"/>
  <c r="Z3142"/>
  <c r="Y3143"/>
  <c r="Z3143"/>
  <c r="Y3144"/>
  <c r="Z3144"/>
  <c r="Y3121"/>
  <c r="Z3121"/>
  <c r="Y3122"/>
  <c r="Z3122"/>
  <c r="Y3123"/>
  <c r="Z3123"/>
  <c r="Y3124"/>
  <c r="Z3124"/>
  <c r="Y3125"/>
  <c r="Z3125"/>
  <c r="Y3126"/>
  <c r="Z3126"/>
  <c r="Y3127"/>
  <c r="Z3127"/>
  <c r="Y3128"/>
  <c r="Z3128"/>
  <c r="Y3129"/>
  <c r="Z3129"/>
  <c r="Y3130"/>
  <c r="Z3130"/>
  <c r="Y3131"/>
  <c r="Z3131"/>
  <c r="Y3132"/>
  <c r="Z3132"/>
  <c r="Y3133"/>
  <c r="Z3133"/>
  <c r="Y3115"/>
  <c r="Z3115"/>
  <c r="Y3116"/>
  <c r="Z3116"/>
  <c r="Y3117"/>
  <c r="Z3117"/>
  <c r="Y3102"/>
  <c r="Z3102"/>
  <c r="Y3103"/>
  <c r="Z3103"/>
  <c r="Y3104"/>
  <c r="Z3104"/>
  <c r="Y3105"/>
  <c r="Z3105"/>
  <c r="Y3106"/>
  <c r="Z3106"/>
  <c r="Y3107"/>
  <c r="Z3107"/>
  <c r="Y3108"/>
  <c r="Z3108"/>
  <c r="Y3109"/>
  <c r="Z3109"/>
  <c r="Y3110"/>
  <c r="Z3110"/>
  <c r="Y3111"/>
  <c r="Z3111"/>
  <c r="Y3096"/>
  <c r="Z3096"/>
  <c r="Y3097"/>
  <c r="Z3097"/>
  <c r="Y3098"/>
  <c r="Z3098"/>
  <c r="Y3099"/>
  <c r="Z3099"/>
  <c r="Y3093"/>
  <c r="Z3093"/>
  <c r="Y3085"/>
  <c r="Z3085"/>
  <c r="Y3086"/>
  <c r="Z3086"/>
  <c r="Y3087"/>
  <c r="Z3087"/>
  <c r="Y3088"/>
  <c r="Z3088"/>
  <c r="Y3089"/>
  <c r="Z3089"/>
  <c r="Y2584"/>
  <c r="Z2584"/>
  <c r="Y2585"/>
  <c r="Z2585"/>
  <c r="Y2586"/>
  <c r="Z2586"/>
  <c r="Y2587"/>
  <c r="Z2587"/>
  <c r="Y2588"/>
  <c r="Z2588"/>
  <c r="Y2589"/>
  <c r="Z2589"/>
  <c r="Y2590"/>
  <c r="Z2590"/>
  <c r="Y2591"/>
  <c r="Z2591"/>
  <c r="Y2592"/>
  <c r="Z2592"/>
  <c r="Y2593"/>
  <c r="Z2593"/>
  <c r="Y2594"/>
  <c r="Z2594"/>
  <c r="Y2595"/>
  <c r="Z2595"/>
  <c r="Y2596"/>
  <c r="Z2596"/>
  <c r="Y2597"/>
  <c r="Z2597"/>
  <c r="Y2598"/>
  <c r="Z2598"/>
  <c r="Y2599"/>
  <c r="Z2599"/>
  <c r="Y2600"/>
  <c r="Z2600"/>
  <c r="Y2601"/>
  <c r="Z2601"/>
  <c r="Y2602"/>
  <c r="Z2602"/>
  <c r="Y2603"/>
  <c r="Z2603"/>
  <c r="Y2604"/>
  <c r="Z2604"/>
  <c r="Y2605"/>
  <c r="Z2605"/>
  <c r="Y2606"/>
  <c r="Z2606"/>
  <c r="Y2607"/>
  <c r="Z2607"/>
  <c r="Y2608"/>
  <c r="Z2608"/>
  <c r="Y2609"/>
  <c r="Z2609"/>
  <c r="Y2610"/>
  <c r="Z2610"/>
  <c r="Y2611"/>
  <c r="Z2611"/>
  <c r="Y2612"/>
  <c r="Z2612"/>
  <c r="Y2613"/>
  <c r="Z2613"/>
  <c r="Y2614"/>
  <c r="Z2614"/>
  <c r="Y2615"/>
  <c r="Z2615"/>
  <c r="Y2616"/>
  <c r="Z2616"/>
  <c r="Y2617"/>
  <c r="Z2617"/>
  <c r="Y2618"/>
  <c r="Z2618"/>
  <c r="Y2619"/>
  <c r="Z2619"/>
  <c r="Y2620"/>
  <c r="Z2620"/>
  <c r="Y2621"/>
  <c r="Z2621"/>
  <c r="Y2622"/>
  <c r="Z2622"/>
  <c r="Y2623"/>
  <c r="Z2623"/>
  <c r="Y2624"/>
  <c r="Z2624"/>
  <c r="Y2625"/>
  <c r="Z2625"/>
  <c r="Y2626"/>
  <c r="Z2626"/>
  <c r="Y2627"/>
  <c r="Z2627"/>
  <c r="Y2628"/>
  <c r="Z2628"/>
  <c r="Y2629"/>
  <c r="Z2629"/>
  <c r="Y2630"/>
  <c r="Z2630"/>
  <c r="Y2631"/>
  <c r="Z2631"/>
  <c r="Y2632"/>
  <c r="Z2632"/>
  <c r="Y2633"/>
  <c r="Z2633"/>
  <c r="Y2634"/>
  <c r="Z2634"/>
  <c r="Y2635"/>
  <c r="Z2635"/>
  <c r="Y2636"/>
  <c r="Z2636"/>
  <c r="Y2637"/>
  <c r="Z2637"/>
  <c r="Y2638"/>
  <c r="Z2638"/>
  <c r="Y2639"/>
  <c r="Z2639"/>
  <c r="Y2640"/>
  <c r="Z2640"/>
  <c r="Y2641"/>
  <c r="Z2641"/>
  <c r="Y2642"/>
  <c r="Z2642"/>
  <c r="Y2643"/>
  <c r="Z2643"/>
  <c r="Y2644"/>
  <c r="Z2644"/>
  <c r="Y2645"/>
  <c r="Z2645"/>
  <c r="Y2646"/>
  <c r="Z2646"/>
  <c r="Y2647"/>
  <c r="Z2647"/>
  <c r="Y2648"/>
  <c r="Z2648"/>
  <c r="Y2649"/>
  <c r="Z2649"/>
  <c r="Y2650"/>
  <c r="Z2650"/>
  <c r="Y2651"/>
  <c r="Z2651"/>
  <c r="Y2652"/>
  <c r="Z2652"/>
  <c r="Y2653"/>
  <c r="Z2653"/>
  <c r="Y2654"/>
  <c r="Z2654"/>
  <c r="Y2655"/>
  <c r="Z2655"/>
  <c r="Y2656"/>
  <c r="Z2656"/>
  <c r="Y2657"/>
  <c r="Z2657"/>
  <c r="Y2658"/>
  <c r="Z2658"/>
  <c r="Y2659"/>
  <c r="Z2659"/>
  <c r="Y2660"/>
  <c r="Z2660"/>
  <c r="Y2661"/>
  <c r="Z2661"/>
  <c r="Y2662"/>
  <c r="Z2662"/>
  <c r="Y2663"/>
  <c r="Z2663"/>
  <c r="Y2664"/>
  <c r="Z2664"/>
  <c r="Y2665"/>
  <c r="Z2665"/>
  <c r="Y2666"/>
  <c r="Z2666"/>
  <c r="Y2667"/>
  <c r="Z2667"/>
  <c r="Y2668"/>
  <c r="Z2668"/>
  <c r="Y2669"/>
  <c r="Z2669"/>
  <c r="Y2670"/>
  <c r="Z2670"/>
  <c r="Y2671"/>
  <c r="Z2671"/>
  <c r="Y2672"/>
  <c r="Z2672"/>
  <c r="Y2673"/>
  <c r="Z2673"/>
  <c r="Y2674"/>
  <c r="Z2674"/>
  <c r="Y2675"/>
  <c r="Z2675"/>
  <c r="Y2676"/>
  <c r="Z2676"/>
  <c r="Y2677"/>
  <c r="Z2677"/>
  <c r="Y2678"/>
  <c r="Z2678"/>
  <c r="Y2679"/>
  <c r="Z2679"/>
  <c r="Y2680"/>
  <c r="Z2680"/>
  <c r="Y2681"/>
  <c r="Z2681"/>
  <c r="Y2682"/>
  <c r="Z2682"/>
  <c r="Y2683"/>
  <c r="Z2683"/>
  <c r="Y2684"/>
  <c r="Z2684"/>
  <c r="Y2685"/>
  <c r="Z2685"/>
  <c r="Y2686"/>
  <c r="Z2686"/>
  <c r="Y2687"/>
  <c r="Z2687"/>
  <c r="Y2688"/>
  <c r="Z2688"/>
  <c r="Y2689"/>
  <c r="Z2689"/>
  <c r="Y2690"/>
  <c r="Z2690"/>
  <c r="Y2691"/>
  <c r="Z2691"/>
  <c r="Y2692"/>
  <c r="Z2692"/>
  <c r="Y2693"/>
  <c r="Z2693"/>
  <c r="Y2694"/>
  <c r="Z2694"/>
  <c r="Y2695"/>
  <c r="Z2695"/>
  <c r="Y2696"/>
  <c r="Z2696"/>
  <c r="Y2697"/>
  <c r="Z2697"/>
  <c r="Y2698"/>
  <c r="Z2698"/>
  <c r="Y2699"/>
  <c r="Z2699"/>
  <c r="Y2700"/>
  <c r="Z2700"/>
  <c r="Y2701"/>
  <c r="Z2701"/>
  <c r="Y2702"/>
  <c r="Z2702"/>
  <c r="Y2703"/>
  <c r="Z2703"/>
  <c r="Y2704"/>
  <c r="Z2704"/>
  <c r="Y2705"/>
  <c r="Z2705"/>
  <c r="Y2706"/>
  <c r="Z2706"/>
  <c r="Y2707"/>
  <c r="Z2707"/>
  <c r="Y2708"/>
  <c r="Z2708"/>
  <c r="Y2709"/>
  <c r="Z2709"/>
  <c r="Y2710"/>
  <c r="Z2710"/>
  <c r="Y2711"/>
  <c r="Z2711"/>
  <c r="Y2712"/>
  <c r="Z2712"/>
  <c r="Y2713"/>
  <c r="Z2713"/>
  <c r="Y2714"/>
  <c r="Z2714"/>
  <c r="Y2715"/>
  <c r="Z2715"/>
  <c r="Y2716"/>
  <c r="Z2716"/>
  <c r="Y2717"/>
  <c r="Z2717"/>
  <c r="Y2718"/>
  <c r="Z2718"/>
  <c r="Y2719"/>
  <c r="Z2719"/>
  <c r="Y2720"/>
  <c r="Z2720"/>
  <c r="Y2721"/>
  <c r="Z2721"/>
  <c r="Y2722"/>
  <c r="Z2722"/>
  <c r="Y2723"/>
  <c r="Z2723"/>
  <c r="Y2724"/>
  <c r="Z2724"/>
  <c r="Y2725"/>
  <c r="Z2725"/>
  <c r="Y2726"/>
  <c r="Z2726"/>
  <c r="Y2727"/>
  <c r="Z2727"/>
  <c r="Y2728"/>
  <c r="Z2728"/>
  <c r="Y2729"/>
  <c r="Z2729"/>
  <c r="Y2730"/>
  <c r="Z2730"/>
  <c r="Y2731"/>
  <c r="Z2731"/>
  <c r="Y2732"/>
  <c r="Z2732"/>
  <c r="Y2733"/>
  <c r="Z2733"/>
  <c r="Y2734"/>
  <c r="Z2734"/>
  <c r="Y2735"/>
  <c r="Z2735"/>
  <c r="Y2736"/>
  <c r="Z2736"/>
  <c r="Y2737"/>
  <c r="Z2737"/>
  <c r="Y2738"/>
  <c r="Z2738"/>
  <c r="Y2739"/>
  <c r="Z2739"/>
  <c r="Y2740"/>
  <c r="Z2740"/>
  <c r="Y2741"/>
  <c r="Z2741"/>
  <c r="Y2742"/>
  <c r="Z2742"/>
  <c r="Y2743"/>
  <c r="Z2743"/>
  <c r="Y2744"/>
  <c r="Z2744"/>
  <c r="Y2745"/>
  <c r="Z2745"/>
  <c r="Y2746"/>
  <c r="Z2746"/>
  <c r="Y2747"/>
  <c r="Z2747"/>
  <c r="Y2748"/>
  <c r="Z2748"/>
  <c r="Y2749"/>
  <c r="Z2749"/>
  <c r="Y2750"/>
  <c r="Z2750"/>
  <c r="Y2751"/>
  <c r="Z2751"/>
  <c r="Y2752"/>
  <c r="Z2752"/>
  <c r="Y2753"/>
  <c r="Z2753"/>
  <c r="Y2754"/>
  <c r="Z2754"/>
  <c r="Y2755"/>
  <c r="Z2755"/>
  <c r="Y2756"/>
  <c r="Z2756"/>
  <c r="Y2757"/>
  <c r="Z2757"/>
  <c r="Y2758"/>
  <c r="Z2758"/>
  <c r="Y2759"/>
  <c r="Z2759"/>
  <c r="Y2760"/>
  <c r="Z2760"/>
  <c r="Y2761"/>
  <c r="Z2761"/>
  <c r="Y2762"/>
  <c r="Z2762"/>
  <c r="Y2763"/>
  <c r="Z2763"/>
  <c r="Y2764"/>
  <c r="Z2764"/>
  <c r="Y2765"/>
  <c r="Z2765"/>
  <c r="Y2766"/>
  <c r="Z2766"/>
  <c r="Y2767"/>
  <c r="Z2767"/>
  <c r="Y2768"/>
  <c r="Z2768"/>
  <c r="Y2769"/>
  <c r="Z2769"/>
  <c r="Y2770"/>
  <c r="Z2770"/>
  <c r="Y2771"/>
  <c r="Z2771"/>
  <c r="Y2772"/>
  <c r="Z2772"/>
  <c r="Y2773"/>
  <c r="Z2773"/>
  <c r="Y2774"/>
  <c r="Z2774"/>
  <c r="Y2775"/>
  <c r="Z2775"/>
  <c r="Y2776"/>
  <c r="Z2776"/>
  <c r="Y2777"/>
  <c r="Z2777"/>
  <c r="Y2778"/>
  <c r="Z2778"/>
  <c r="Y2779"/>
  <c r="Z2779"/>
  <c r="Y2780"/>
  <c r="Z2780"/>
  <c r="Y2781"/>
  <c r="Z2781"/>
  <c r="Y2782"/>
  <c r="Z2782"/>
  <c r="Y2783"/>
  <c r="Z2783"/>
  <c r="Y2784"/>
  <c r="Z2784"/>
  <c r="Y2785"/>
  <c r="Z2785"/>
  <c r="Y2786"/>
  <c r="Z2786"/>
  <c r="Y2787"/>
  <c r="Z2787"/>
  <c r="Y2788"/>
  <c r="Z2788"/>
  <c r="Y2789"/>
  <c r="Z2789"/>
  <c r="Y2790"/>
  <c r="Z2790"/>
  <c r="Y2791"/>
  <c r="Z2791"/>
  <c r="Y2792"/>
  <c r="Z2792"/>
  <c r="Y2793"/>
  <c r="Z2793"/>
  <c r="Y2794"/>
  <c r="Z2794"/>
  <c r="Y2795"/>
  <c r="Z2795"/>
  <c r="Y2796"/>
  <c r="Z2796"/>
  <c r="Y2797"/>
  <c r="Z2797"/>
  <c r="Y2798"/>
  <c r="Z2798"/>
  <c r="Y2799"/>
  <c r="Z2799"/>
  <c r="Y2800"/>
  <c r="Z2800"/>
  <c r="Y2801"/>
  <c r="Z2801"/>
  <c r="Y2802"/>
  <c r="Z2802"/>
  <c r="Y2803"/>
  <c r="Z2803"/>
  <c r="Y2804"/>
  <c r="Z2804"/>
  <c r="Y2805"/>
  <c r="Z2805"/>
  <c r="Y2806"/>
  <c r="Z2806"/>
  <c r="Y2807"/>
  <c r="Z2807"/>
  <c r="Y2808"/>
  <c r="Z2808"/>
  <c r="Y2809"/>
  <c r="Z2809"/>
  <c r="Y2810"/>
  <c r="Z2810"/>
  <c r="Y2811"/>
  <c r="Z2811"/>
  <c r="Y2812"/>
  <c r="Z2812"/>
  <c r="Y2813"/>
  <c r="Z2813"/>
  <c r="Y2814"/>
  <c r="Z2814"/>
  <c r="Y2815"/>
  <c r="Z2815"/>
  <c r="Y2816"/>
  <c r="Z2816"/>
  <c r="Y2817"/>
  <c r="Z2817"/>
  <c r="Y2818"/>
  <c r="Z2818"/>
  <c r="Y2819"/>
  <c r="Z2819"/>
  <c r="Y2820"/>
  <c r="Z2820"/>
  <c r="Y2821"/>
  <c r="Z2821"/>
  <c r="Y2822"/>
  <c r="Z2822"/>
  <c r="Y2823"/>
  <c r="Z2823"/>
  <c r="Y2824"/>
  <c r="Z2824"/>
  <c r="Y2825"/>
  <c r="Z2825"/>
  <c r="Y2826"/>
  <c r="Z2826"/>
  <c r="Y2827"/>
  <c r="Z2827"/>
  <c r="Y2828"/>
  <c r="Z2828"/>
  <c r="Y2829"/>
  <c r="Z2829"/>
  <c r="Y2830"/>
  <c r="Z2830"/>
  <c r="Y2831"/>
  <c r="Z2831"/>
  <c r="Y2832"/>
  <c r="Z2832"/>
  <c r="Y2833"/>
  <c r="Z2833"/>
  <c r="Y2834"/>
  <c r="Z2834"/>
  <c r="Y2835"/>
  <c r="Z2835"/>
  <c r="Y2836"/>
  <c r="Z2836"/>
  <c r="Y2837"/>
  <c r="Z2837"/>
  <c r="Y2838"/>
  <c r="Z2838"/>
  <c r="Y2839"/>
  <c r="Z2839"/>
  <c r="Y2840"/>
  <c r="Z2840"/>
  <c r="Y2841"/>
  <c r="Z2841"/>
  <c r="Y2842"/>
  <c r="Z2842"/>
  <c r="Y2843"/>
  <c r="Z2843"/>
  <c r="Y2844"/>
  <c r="Z2844"/>
  <c r="Y2845"/>
  <c r="Z2845"/>
  <c r="Y2846"/>
  <c r="Z2846"/>
  <c r="Y2847"/>
  <c r="Z2847"/>
  <c r="Y2848"/>
  <c r="Z2848"/>
  <c r="Y2849"/>
  <c r="Z2849"/>
  <c r="Y2850"/>
  <c r="Z2850"/>
  <c r="Y2851"/>
  <c r="Z2851"/>
  <c r="Y2852"/>
  <c r="Z2852"/>
  <c r="Y2853"/>
  <c r="Z2853"/>
  <c r="Y2854"/>
  <c r="Z2854"/>
  <c r="Y2855"/>
  <c r="Z2855"/>
  <c r="Y2856"/>
  <c r="Z2856"/>
  <c r="Y2857"/>
  <c r="Z2857"/>
  <c r="Y2858"/>
  <c r="Z2858"/>
  <c r="Y2859"/>
  <c r="Z2859"/>
  <c r="Y2860"/>
  <c r="Z2860"/>
  <c r="Y2861"/>
  <c r="Z2861"/>
  <c r="Y2862"/>
  <c r="Z2862"/>
  <c r="Y2863"/>
  <c r="Z2863"/>
  <c r="Y2864"/>
  <c r="Z2864"/>
  <c r="Y2865"/>
  <c r="Z2865"/>
  <c r="Y2866"/>
  <c r="Z2866"/>
  <c r="Y2867"/>
  <c r="Z2867"/>
  <c r="Y2868"/>
  <c r="Z2868"/>
  <c r="Y2869"/>
  <c r="Z2869"/>
  <c r="Y2870"/>
  <c r="Z2870"/>
  <c r="Y2871"/>
  <c r="Z2871"/>
  <c r="Y2872"/>
  <c r="Z2872"/>
  <c r="Y2873"/>
  <c r="Z2873"/>
  <c r="Y2874"/>
  <c r="Z2874"/>
  <c r="Y2875"/>
  <c r="Z2875"/>
  <c r="Y2876"/>
  <c r="Z2876"/>
  <c r="Y2877"/>
  <c r="Z2877"/>
  <c r="Y2878"/>
  <c r="Z2878"/>
  <c r="Y2879"/>
  <c r="Z2879"/>
  <c r="Y2880"/>
  <c r="Z2880"/>
  <c r="Y2881"/>
  <c r="Z2881"/>
  <c r="Y2882"/>
  <c r="Z2882"/>
  <c r="Y2883"/>
  <c r="Z2883"/>
  <c r="Y2884"/>
  <c r="Z2884"/>
  <c r="Y2885"/>
  <c r="Z2885"/>
  <c r="Y2886"/>
  <c r="Z2886"/>
  <c r="Y2887"/>
  <c r="Z2887"/>
  <c r="Y2888"/>
  <c r="Z2888"/>
  <c r="Y2889"/>
  <c r="Z2889"/>
  <c r="Y2890"/>
  <c r="Z2890"/>
  <c r="Y2891"/>
  <c r="Z2891"/>
  <c r="Y2892"/>
  <c r="Z2892"/>
  <c r="Y2893"/>
  <c r="Z2893"/>
  <c r="Y2894"/>
  <c r="Z2894"/>
  <c r="Y2895"/>
  <c r="Z2895"/>
  <c r="Y2896"/>
  <c r="Z2896"/>
  <c r="Y2897"/>
  <c r="Z2897"/>
  <c r="Y2898"/>
  <c r="Z2898"/>
  <c r="Y2899"/>
  <c r="Z2899"/>
  <c r="Y2900"/>
  <c r="Z2900"/>
  <c r="Y2901"/>
  <c r="Z2901"/>
  <c r="Y2902"/>
  <c r="Z2902"/>
  <c r="Y2903"/>
  <c r="Z2903"/>
  <c r="Y2904"/>
  <c r="Z2904"/>
  <c r="Y2905"/>
  <c r="Z2905"/>
  <c r="Y2906"/>
  <c r="Z2906"/>
  <c r="Y2907"/>
  <c r="Z2907"/>
  <c r="Y2908"/>
  <c r="Z2908"/>
  <c r="Y2909"/>
  <c r="Z2909"/>
  <c r="Y2910"/>
  <c r="Z2910"/>
  <c r="Y2911"/>
  <c r="Z2911"/>
  <c r="Y2912"/>
  <c r="Z2912"/>
  <c r="Y2913"/>
  <c r="Z2913"/>
  <c r="Y2914"/>
  <c r="Z2914"/>
  <c r="Y2915"/>
  <c r="Z2915"/>
  <c r="Y2916"/>
  <c r="Z2916"/>
  <c r="Y2917"/>
  <c r="Z2917"/>
  <c r="Y2918"/>
  <c r="Z2918"/>
  <c r="Y2919"/>
  <c r="Z2919"/>
  <c r="Y2920"/>
  <c r="Z2920"/>
  <c r="Y2921"/>
  <c r="Z2921"/>
  <c r="Y2922"/>
  <c r="Z2922"/>
  <c r="Y2923"/>
  <c r="Z2923"/>
  <c r="Y2924"/>
  <c r="Z2924"/>
  <c r="Y2925"/>
  <c r="Z2925"/>
  <c r="Y2926"/>
  <c r="Z2926"/>
  <c r="Y2927"/>
  <c r="Z2927"/>
  <c r="Y2928"/>
  <c r="Z2928"/>
  <c r="Y2929"/>
  <c r="Z2929"/>
  <c r="Y2930"/>
  <c r="Z2930"/>
  <c r="Y2931"/>
  <c r="Z2931"/>
  <c r="Y2932"/>
  <c r="Z2932"/>
  <c r="Y2933"/>
  <c r="Z2933"/>
  <c r="Y2934"/>
  <c r="Z2934"/>
  <c r="Y2935"/>
  <c r="Z2935"/>
  <c r="Y2936"/>
  <c r="Z2936"/>
  <c r="Y2937"/>
  <c r="Z2937"/>
  <c r="Y2938"/>
  <c r="Z2938"/>
  <c r="Y2939"/>
  <c r="Z2939"/>
  <c r="Y2940"/>
  <c r="Z2940"/>
  <c r="Y2941"/>
  <c r="Z2941"/>
  <c r="Y2942"/>
  <c r="Z2942"/>
  <c r="Y2943"/>
  <c r="Z2943"/>
  <c r="Y2944"/>
  <c r="Z2944"/>
  <c r="Y2945"/>
  <c r="Z2945"/>
  <c r="Y2946"/>
  <c r="Z2946"/>
  <c r="Y2947"/>
  <c r="Z2947"/>
  <c r="Y2948"/>
  <c r="Z2948"/>
  <c r="Y2949"/>
  <c r="Z2949"/>
  <c r="Y2950"/>
  <c r="Z2950"/>
  <c r="Y2951"/>
  <c r="Z2951"/>
  <c r="Y2952"/>
  <c r="Z2952"/>
  <c r="Y2953"/>
  <c r="Z2953"/>
  <c r="Y2954"/>
  <c r="Z2954"/>
  <c r="Y2955"/>
  <c r="Z2955"/>
  <c r="Y2956"/>
  <c r="Z2956"/>
  <c r="Y2957"/>
  <c r="Z2957"/>
  <c r="Y2958"/>
  <c r="Z2958"/>
  <c r="Y2959"/>
  <c r="Z2959"/>
  <c r="Y2960"/>
  <c r="Z2960"/>
  <c r="Y2961"/>
  <c r="Z2961"/>
  <c r="Y2962"/>
  <c r="Z2962"/>
  <c r="Y2963"/>
  <c r="Z2963"/>
  <c r="Y2964"/>
  <c r="Z2964"/>
  <c r="Y2965"/>
  <c r="Z2965"/>
  <c r="Y2966"/>
  <c r="Z2966"/>
  <c r="Y2967"/>
  <c r="Z2967"/>
  <c r="Y2968"/>
  <c r="Z2968"/>
  <c r="Y2969"/>
  <c r="Z2969"/>
  <c r="Y2970"/>
  <c r="Z2970"/>
  <c r="Y2971"/>
  <c r="Z2971"/>
  <c r="Y2972"/>
  <c r="Z2972"/>
  <c r="Y2973"/>
  <c r="Z2973"/>
  <c r="Y2974"/>
  <c r="Z2974"/>
  <c r="Y2975"/>
  <c r="Z2975"/>
  <c r="Y2976"/>
  <c r="Z2976"/>
  <c r="Y2977"/>
  <c r="Z2977"/>
  <c r="Y2978"/>
  <c r="Z2978"/>
  <c r="Y2979"/>
  <c r="Z2979"/>
  <c r="Y2980"/>
  <c r="Z2980"/>
  <c r="Y2981"/>
  <c r="Z2981"/>
  <c r="Y2982"/>
  <c r="Z2982"/>
  <c r="Y2983"/>
  <c r="Z2983"/>
  <c r="Y2984"/>
  <c r="Z2984"/>
  <c r="Y2985"/>
  <c r="Z2985"/>
  <c r="Y2986"/>
  <c r="Z2986"/>
  <c r="Y2987"/>
  <c r="Z2987"/>
  <c r="Y2988"/>
  <c r="Z2988"/>
  <c r="Y2989"/>
  <c r="Z2989"/>
  <c r="Y2990"/>
  <c r="Z2990"/>
  <c r="Y2991"/>
  <c r="Z2991"/>
  <c r="Y2992"/>
  <c r="Z2992"/>
  <c r="Y2993"/>
  <c r="Z2993"/>
  <c r="Y2994"/>
  <c r="Z2994"/>
  <c r="Y2995"/>
  <c r="Z2995"/>
  <c r="Y2996"/>
  <c r="Z2996"/>
  <c r="Y2997"/>
  <c r="Z2997"/>
  <c r="Y2998"/>
  <c r="Z2998"/>
  <c r="Y2999"/>
  <c r="Z2999"/>
  <c r="Y3000"/>
  <c r="Z3000"/>
  <c r="Y3001"/>
  <c r="Z3001"/>
  <c r="Y3002"/>
  <c r="Z3002"/>
  <c r="Y3003"/>
  <c r="Z3003"/>
  <c r="Y3004"/>
  <c r="Z3004"/>
  <c r="Y3005"/>
  <c r="Z3005"/>
  <c r="Y3006"/>
  <c r="Z3006"/>
  <c r="Y3007"/>
  <c r="Z3007"/>
  <c r="Y3008"/>
  <c r="Z3008"/>
  <c r="Y3009"/>
  <c r="Z3009"/>
  <c r="Y3010"/>
  <c r="Z3010"/>
  <c r="Y3011"/>
  <c r="Z3011"/>
  <c r="Y3012"/>
  <c r="Z3012"/>
  <c r="Y3013"/>
  <c r="Z3013"/>
  <c r="Y3014"/>
  <c r="Z3014"/>
  <c r="Y3015"/>
  <c r="Z3015"/>
  <c r="Y3016"/>
  <c r="Z3016"/>
  <c r="Y3017"/>
  <c r="Z3017"/>
  <c r="Y3018"/>
  <c r="Z3018"/>
  <c r="Y3019"/>
  <c r="Z3019"/>
  <c r="Y3020"/>
  <c r="Z3020"/>
  <c r="Y3021"/>
  <c r="Z3021"/>
  <c r="Y3022"/>
  <c r="Z3022"/>
  <c r="Y3023"/>
  <c r="Z3023"/>
  <c r="Y3024"/>
  <c r="Z3024"/>
  <c r="Y3025"/>
  <c r="Z3025"/>
  <c r="Y3026"/>
  <c r="Z3026"/>
  <c r="Y3027"/>
  <c r="Z3027"/>
  <c r="Y3028"/>
  <c r="Z3028"/>
  <c r="Y3029"/>
  <c r="Z3029"/>
  <c r="Y3030"/>
  <c r="Z3030"/>
  <c r="Y3031"/>
  <c r="Z3031"/>
  <c r="Y3032"/>
  <c r="Z3032"/>
  <c r="Y3033"/>
  <c r="Z3033"/>
  <c r="Y3034"/>
  <c r="Z3034"/>
  <c r="Y3035"/>
  <c r="Z3035"/>
  <c r="Y3036"/>
  <c r="Z3036"/>
  <c r="Y3037"/>
  <c r="Z3037"/>
  <c r="Y3038"/>
  <c r="Z3038"/>
  <c r="Y3039"/>
  <c r="Z3039"/>
  <c r="Y3040"/>
  <c r="Z3040"/>
  <c r="Y3041"/>
  <c r="Z3041"/>
  <c r="Y3042"/>
  <c r="Z3042"/>
  <c r="Y3043"/>
  <c r="Z3043"/>
  <c r="Y3044"/>
  <c r="Z3044"/>
  <c r="Y3045"/>
  <c r="Z3045"/>
  <c r="Y3046"/>
  <c r="Z3046"/>
  <c r="Y3047"/>
  <c r="Z3047"/>
  <c r="Y3048"/>
  <c r="Z3048"/>
  <c r="Y3049"/>
  <c r="Z3049"/>
  <c r="Y3050"/>
  <c r="Z3050"/>
  <c r="Y3051"/>
  <c r="Z3051"/>
  <c r="Y3052"/>
  <c r="Z3052"/>
  <c r="Y3053"/>
  <c r="Z3053"/>
  <c r="Y3054"/>
  <c r="Z3054"/>
  <c r="Y3055"/>
  <c r="Z3055"/>
  <c r="Y3056"/>
  <c r="Z3056"/>
  <c r="Y3057"/>
  <c r="Z3057"/>
  <c r="Y3058"/>
  <c r="Z3058"/>
  <c r="Y3059"/>
  <c r="Z3059"/>
  <c r="Y3060"/>
  <c r="Z3060"/>
  <c r="Y3061"/>
  <c r="Z3061"/>
  <c r="Y3062"/>
  <c r="Z3062"/>
  <c r="Y3063"/>
  <c r="Z3063"/>
  <c r="Y3064"/>
  <c r="Z3064"/>
  <c r="Y3065"/>
  <c r="Z3065"/>
  <c r="Y3066"/>
  <c r="Z3066"/>
  <c r="Y3067"/>
  <c r="Z3067"/>
  <c r="Y3068"/>
  <c r="Z3068"/>
  <c r="Y3069"/>
  <c r="Z3069"/>
  <c r="Y3070"/>
  <c r="Z3070"/>
  <c r="Y3071"/>
  <c r="Z3071"/>
  <c r="Y3072"/>
  <c r="Z3072"/>
  <c r="Y3073"/>
  <c r="Z3073"/>
  <c r="Y3074"/>
  <c r="Z3074"/>
  <c r="Y3075"/>
  <c r="Z3075"/>
  <c r="Y3076"/>
  <c r="Z3076"/>
  <c r="Y3077"/>
  <c r="Z3077"/>
  <c r="Y3078"/>
  <c r="Z3078"/>
  <c r="Y3079"/>
  <c r="Z3079"/>
  <c r="Y3080"/>
  <c r="Z3080"/>
  <c r="Y3081"/>
  <c r="Z3081"/>
  <c r="Y3082"/>
  <c r="Z3082"/>
  <c r="Y2582"/>
  <c r="Z2582"/>
  <c r="Y2571"/>
  <c r="Z2571"/>
  <c r="Y2572"/>
  <c r="Z2572"/>
  <c r="Y2573"/>
  <c r="Z2573"/>
  <c r="Y2574"/>
  <c r="Z2574"/>
  <c r="Y2575"/>
  <c r="Z2575"/>
  <c r="Y2576"/>
  <c r="Z2576"/>
  <c r="Y2577"/>
  <c r="Z2577"/>
  <c r="Y2578"/>
  <c r="Z2578"/>
  <c r="Y2579"/>
  <c r="Z2579"/>
  <c r="Y2561"/>
  <c r="Z2561"/>
  <c r="Y2562"/>
  <c r="Z2562"/>
  <c r="Y2563"/>
  <c r="Z2563"/>
  <c r="Y2564"/>
  <c r="Z2564"/>
  <c r="Y2565"/>
  <c r="Z2565"/>
  <c r="Y2566"/>
  <c r="Z2566"/>
  <c r="Y2567"/>
  <c r="Z2567"/>
  <c r="Y2568"/>
  <c r="Z2568"/>
  <c r="Y2569"/>
  <c r="Z2569"/>
  <c r="Y2536"/>
  <c r="Z2536"/>
  <c r="Y2537"/>
  <c r="Z2537"/>
  <c r="Y2538"/>
  <c r="Z2538"/>
  <c r="Y2539"/>
  <c r="Z2539"/>
  <c r="Y2540"/>
  <c r="Z2540"/>
  <c r="Y2541"/>
  <c r="Z2541"/>
  <c r="Y2542"/>
  <c r="Z2542"/>
  <c r="Y2543"/>
  <c r="Z2543"/>
  <c r="Y2544"/>
  <c r="Z2544"/>
  <c r="Y2545"/>
  <c r="Z2545"/>
  <c r="Y2546"/>
  <c r="Z2546"/>
  <c r="Y2547"/>
  <c r="Z2547"/>
  <c r="Y2548"/>
  <c r="Z2548"/>
  <c r="Y2549"/>
  <c r="Z2549"/>
  <c r="Y2550"/>
  <c r="Z2550"/>
  <c r="Y2551"/>
  <c r="Z2551"/>
  <c r="Y2552"/>
  <c r="Z2552"/>
  <c r="Y2553"/>
  <c r="Z2553"/>
  <c r="Y2554"/>
  <c r="Z2554"/>
  <c r="Y2555"/>
  <c r="Z2555"/>
  <c r="Y2556"/>
  <c r="Z2556"/>
  <c r="Y2557"/>
  <c r="Z2557"/>
  <c r="Y2558"/>
  <c r="Z2558"/>
  <c r="Y2559"/>
  <c r="Z2559"/>
  <c r="Y2532"/>
  <c r="Z2532"/>
  <c r="Y2533"/>
  <c r="Z2533"/>
  <c r="Y2534"/>
  <c r="Y2535"/>
  <c r="Z2535"/>
  <c r="AC3177"/>
  <c r="U2530"/>
  <c r="V2530"/>
  <c r="Y2530"/>
  <c r="Z2530"/>
  <c r="U2525"/>
  <c r="V2525"/>
  <c r="Y2525"/>
  <c r="Z2525"/>
  <c r="U2526"/>
  <c r="V2526"/>
  <c r="Y2526"/>
  <c r="Z2526"/>
  <c r="U2527"/>
  <c r="V2527"/>
  <c r="Y2527"/>
  <c r="Z2527"/>
  <c r="U2528"/>
  <c r="V2528"/>
  <c r="Y2528"/>
  <c r="Z2528"/>
  <c r="U2521"/>
  <c r="V2521"/>
  <c r="Y2521"/>
  <c r="Z2521"/>
  <c r="U2522"/>
  <c r="V2522"/>
  <c r="Y2522"/>
  <c r="Z2522"/>
  <c r="U2523"/>
  <c r="V2523"/>
  <c r="Y2523"/>
  <c r="Z2523"/>
  <c r="U2518"/>
  <c r="V2518"/>
  <c r="Y2518"/>
  <c r="Z2518"/>
  <c r="U2519"/>
  <c r="V2519"/>
  <c r="Y2519"/>
  <c r="Z2519"/>
  <c r="U1990"/>
  <c r="V1990"/>
  <c r="Y1990"/>
  <c r="Z1990"/>
  <c r="U1991"/>
  <c r="V1991"/>
  <c r="Y1991"/>
  <c r="Z1991"/>
  <c r="U1992"/>
  <c r="V1992"/>
  <c r="Y1992"/>
  <c r="Z1992"/>
  <c r="U1993"/>
  <c r="V1993"/>
  <c r="Y1993"/>
  <c r="Z1993"/>
  <c r="U1994"/>
  <c r="V1994"/>
  <c r="Y1994"/>
  <c r="Z1994"/>
  <c r="U1995"/>
  <c r="V1995"/>
  <c r="Y1995"/>
  <c r="Z1995"/>
  <c r="U1996"/>
  <c r="V1996"/>
  <c r="Y1996"/>
  <c r="Z1996"/>
  <c r="U1997"/>
  <c r="V1997"/>
  <c r="Y1997"/>
  <c r="Z1997"/>
  <c r="U1998"/>
  <c r="V1998"/>
  <c r="Y1998"/>
  <c r="Z1998"/>
  <c r="U1999"/>
  <c r="V1999"/>
  <c r="Y1999"/>
  <c r="Z1999"/>
  <c r="U2000"/>
  <c r="V2000"/>
  <c r="Y2000"/>
  <c r="Z2000"/>
  <c r="U2001"/>
  <c r="V2001"/>
  <c r="Y2001"/>
  <c r="Z2001"/>
  <c r="U2002"/>
  <c r="V2002"/>
  <c r="Y2002"/>
  <c r="Z2002"/>
  <c r="U2003"/>
  <c r="V2003"/>
  <c r="Y2003"/>
  <c r="Z2003"/>
  <c r="U2004"/>
  <c r="V2004"/>
  <c r="Y2004"/>
  <c r="Z2004"/>
  <c r="U2005"/>
  <c r="V2005"/>
  <c r="Y2005"/>
  <c r="Z2005"/>
  <c r="U2006"/>
  <c r="V2006"/>
  <c r="Y2006"/>
  <c r="Z2006"/>
  <c r="U2007"/>
  <c r="V2007"/>
  <c r="Y2007"/>
  <c r="Z2007"/>
  <c r="U2008"/>
  <c r="V2008"/>
  <c r="Y2008"/>
  <c r="Z2008"/>
  <c r="U2009"/>
  <c r="V2009"/>
  <c r="Y2009"/>
  <c r="Z2009"/>
  <c r="U2010"/>
  <c r="V2010"/>
  <c r="Y2010"/>
  <c r="Z2010"/>
  <c r="U2011"/>
  <c r="V2011"/>
  <c r="Y2011"/>
  <c r="Z2011"/>
  <c r="U2012"/>
  <c r="V2012"/>
  <c r="Y2012"/>
  <c r="Z2012"/>
  <c r="U2013"/>
  <c r="V2013"/>
  <c r="Y2013"/>
  <c r="Z2013"/>
  <c r="U2014"/>
  <c r="V2014"/>
  <c r="Y2014"/>
  <c r="Z2014"/>
  <c r="U2015"/>
  <c r="V2015"/>
  <c r="Y2015"/>
  <c r="Z2015"/>
  <c r="U2016"/>
  <c r="V2016"/>
  <c r="Y2016"/>
  <c r="Z2016"/>
  <c r="U2017"/>
  <c r="V2017"/>
  <c r="Y2017"/>
  <c r="Z2017"/>
  <c r="U2018"/>
  <c r="V2018"/>
  <c r="Y2018"/>
  <c r="Z2018"/>
  <c r="U2019"/>
  <c r="V2019"/>
  <c r="Y2019"/>
  <c r="Z2019"/>
  <c r="U2020"/>
  <c r="V2020"/>
  <c r="Y2020"/>
  <c r="Z2020"/>
  <c r="U2021"/>
  <c r="V2021"/>
  <c r="Y2021"/>
  <c r="Z2021"/>
  <c r="U2022"/>
  <c r="V2022"/>
  <c r="Y2022"/>
  <c r="Z2022"/>
  <c r="U2023"/>
  <c r="V2023"/>
  <c r="Y2023"/>
  <c r="Z2023"/>
  <c r="U2024"/>
  <c r="V2024"/>
  <c r="Y2024"/>
  <c r="Z2024"/>
  <c r="U2025"/>
  <c r="V2025"/>
  <c r="Y2025"/>
  <c r="Z2025"/>
  <c r="U2026"/>
  <c r="V2026"/>
  <c r="Y2026"/>
  <c r="Z2026"/>
  <c r="U2027"/>
  <c r="V2027"/>
  <c r="Y2027"/>
  <c r="Z2027"/>
  <c r="U2028"/>
  <c r="V2028"/>
  <c r="Y2028"/>
  <c r="Z2028"/>
  <c r="U2029"/>
  <c r="V2029"/>
  <c r="Y2029"/>
  <c r="Z2029"/>
  <c r="U2030"/>
  <c r="V2030"/>
  <c r="Y2030"/>
  <c r="Z2030"/>
  <c r="U2031"/>
  <c r="V2031"/>
  <c r="Y2031"/>
  <c r="Z2031"/>
  <c r="U2032"/>
  <c r="V2032"/>
  <c r="Y2032"/>
  <c r="Z2032"/>
  <c r="U2033"/>
  <c r="V2033"/>
  <c r="Y2033"/>
  <c r="Z2033"/>
  <c r="U2034"/>
  <c r="V2034"/>
  <c r="Y2034"/>
  <c r="Z2034"/>
  <c r="U2035"/>
  <c r="V2035"/>
  <c r="Y2035"/>
  <c r="Z2035"/>
  <c r="U2036"/>
  <c r="V2036"/>
  <c r="Y2036"/>
  <c r="Z2036"/>
  <c r="U2037"/>
  <c r="V2037"/>
  <c r="Y2037"/>
  <c r="Z2037"/>
  <c r="U2038"/>
  <c r="V2038"/>
  <c r="Y2038"/>
  <c r="Z2038"/>
  <c r="U2039"/>
  <c r="V2039"/>
  <c r="Y2039"/>
  <c r="Z2039"/>
  <c r="U2040"/>
  <c r="V2040"/>
  <c r="Y2040"/>
  <c r="Z2040"/>
  <c r="U2041"/>
  <c r="V2041"/>
  <c r="Y2041"/>
  <c r="Z2041"/>
  <c r="U2042"/>
  <c r="V2042"/>
  <c r="Y2042"/>
  <c r="Z2042"/>
  <c r="U2043"/>
  <c r="V2043"/>
  <c r="Y2043"/>
  <c r="Z2043"/>
  <c r="U2044"/>
  <c r="V2044"/>
  <c r="Y2044"/>
  <c r="Z2044"/>
  <c r="U2045"/>
  <c r="V2045"/>
  <c r="Y2045"/>
  <c r="Z2045"/>
  <c r="U2046"/>
  <c r="V2046"/>
  <c r="Y2046"/>
  <c r="Z2046"/>
  <c r="U2047"/>
  <c r="V2047"/>
  <c r="Y2047"/>
  <c r="Z2047"/>
  <c r="U2048"/>
  <c r="V2048"/>
  <c r="Y2048"/>
  <c r="Z2048"/>
  <c r="U2049"/>
  <c r="V2049"/>
  <c r="Y2049"/>
  <c r="Z2049"/>
  <c r="U2050"/>
  <c r="V2050"/>
  <c r="Y2050"/>
  <c r="Z2050"/>
  <c r="U2051"/>
  <c r="V2051"/>
  <c r="Y2051"/>
  <c r="Z2051"/>
  <c r="U2052"/>
  <c r="V2052"/>
  <c r="Y2052"/>
  <c r="Z2052"/>
  <c r="U2053"/>
  <c r="V2053"/>
  <c r="Y2053"/>
  <c r="Z2053"/>
  <c r="U2054"/>
  <c r="V2054"/>
  <c r="Y2054"/>
  <c r="Z2054"/>
  <c r="U2055"/>
  <c r="V2055"/>
  <c r="Y2055"/>
  <c r="Z2055"/>
  <c r="U2056"/>
  <c r="V2056"/>
  <c r="Y2056"/>
  <c r="Z2056"/>
  <c r="U2057"/>
  <c r="V2057"/>
  <c r="Y2057"/>
  <c r="Z2057"/>
  <c r="U2058"/>
  <c r="V2058"/>
  <c r="Y2058"/>
  <c r="Z2058"/>
  <c r="U2059"/>
  <c r="V2059"/>
  <c r="Y2059"/>
  <c r="Z2059"/>
  <c r="U2060"/>
  <c r="V2060"/>
  <c r="Y2060"/>
  <c r="Z2060"/>
  <c r="U2061"/>
  <c r="V2061"/>
  <c r="Y2061"/>
  <c r="Z2061"/>
  <c r="U2062"/>
  <c r="V2062"/>
  <c r="Y2062"/>
  <c r="Z2062"/>
  <c r="U2063"/>
  <c r="V2063"/>
  <c r="Y2063"/>
  <c r="Z2063"/>
  <c r="U2064"/>
  <c r="V2064"/>
  <c r="Y2064"/>
  <c r="Z2064"/>
  <c r="U2065"/>
  <c r="V2065"/>
  <c r="Y2065"/>
  <c r="Z2065"/>
  <c r="U2066"/>
  <c r="V2066"/>
  <c r="Y2066"/>
  <c r="Z2066"/>
  <c r="U2067"/>
  <c r="V2067"/>
  <c r="Y2067"/>
  <c r="Z2067"/>
  <c r="U2068"/>
  <c r="V2068"/>
  <c r="Y2068"/>
  <c r="Z2068"/>
  <c r="U2069"/>
  <c r="V2069"/>
  <c r="Y2069"/>
  <c r="Z2069"/>
  <c r="U2070"/>
  <c r="V2070"/>
  <c r="Y2070"/>
  <c r="Z2070"/>
  <c r="U2071"/>
  <c r="V2071"/>
  <c r="Y2071"/>
  <c r="Z2071"/>
  <c r="U2072"/>
  <c r="V2072"/>
  <c r="Y2072"/>
  <c r="Z2072"/>
  <c r="U2073"/>
  <c r="V2073"/>
  <c r="Y2073"/>
  <c r="Z2073"/>
  <c r="U2074"/>
  <c r="V2074"/>
  <c r="Y2074"/>
  <c r="Z2074"/>
  <c r="U2075"/>
  <c r="V2075"/>
  <c r="Y2075"/>
  <c r="Z2075"/>
  <c r="U2076"/>
  <c r="V2076"/>
  <c r="Y2076"/>
  <c r="Z2076"/>
  <c r="U2077"/>
  <c r="V2077"/>
  <c r="Y2077"/>
  <c r="Z2077"/>
  <c r="U2078"/>
  <c r="V2078"/>
  <c r="Y2078"/>
  <c r="Z2078"/>
  <c r="U2079"/>
  <c r="V2079"/>
  <c r="Y2079"/>
  <c r="Z2079"/>
  <c r="U2080"/>
  <c r="V2080"/>
  <c r="Y2080"/>
  <c r="Z2080"/>
  <c r="U2081"/>
  <c r="V2081"/>
  <c r="Y2081"/>
  <c r="Z2081"/>
  <c r="U2082"/>
  <c r="V2082"/>
  <c r="Y2082"/>
  <c r="Z2082"/>
  <c r="U2083"/>
  <c r="V2083"/>
  <c r="Y2083"/>
  <c r="Z2083"/>
  <c r="U2084"/>
  <c r="V2084"/>
  <c r="Y2084"/>
  <c r="Z2084"/>
  <c r="U2085"/>
  <c r="V2085"/>
  <c r="Y2085"/>
  <c r="Z2085"/>
  <c r="U2086"/>
  <c r="V2086"/>
  <c r="Y2086"/>
  <c r="Z2086"/>
  <c r="U2087"/>
  <c r="V2087"/>
  <c r="Y2087"/>
  <c r="Z2087"/>
  <c r="U2088"/>
  <c r="V2088"/>
  <c r="Y2088"/>
  <c r="Z2088"/>
  <c r="U2089"/>
  <c r="V2089"/>
  <c r="Y2089"/>
  <c r="Z2089"/>
  <c r="U2090"/>
  <c r="V2090"/>
  <c r="Y2090"/>
  <c r="Z2090"/>
  <c r="U2091"/>
  <c r="V2091"/>
  <c r="Y2091"/>
  <c r="Z2091"/>
  <c r="U2092"/>
  <c r="V2092"/>
  <c r="Y2092"/>
  <c r="Z2092"/>
  <c r="U2093"/>
  <c r="V2093"/>
  <c r="Y2093"/>
  <c r="Z2093"/>
  <c r="U2094"/>
  <c r="V2094"/>
  <c r="Y2094"/>
  <c r="Z2094"/>
  <c r="U2095"/>
  <c r="V2095"/>
  <c r="Y2095"/>
  <c r="Z2095"/>
  <c r="U2096"/>
  <c r="V2096"/>
  <c r="Y2096"/>
  <c r="Z2096"/>
  <c r="U2097"/>
  <c r="V2097"/>
  <c r="Y2097"/>
  <c r="Z2097"/>
  <c r="U2098"/>
  <c r="V2098"/>
  <c r="Y2098"/>
  <c r="Z2098"/>
  <c r="U2099"/>
  <c r="V2099"/>
  <c r="Y2099"/>
  <c r="Z2099"/>
  <c r="U2100"/>
  <c r="V2100"/>
  <c r="Y2100"/>
  <c r="Z2100"/>
  <c r="U2101"/>
  <c r="V2101"/>
  <c r="Y2101"/>
  <c r="Z2101"/>
  <c r="U2102"/>
  <c r="V2102"/>
  <c r="Y2102"/>
  <c r="Z2102"/>
  <c r="U2103"/>
  <c r="V2103"/>
  <c r="Y2103"/>
  <c r="Z2103"/>
  <c r="U2104"/>
  <c r="V2104"/>
  <c r="Y2104"/>
  <c r="Z2104"/>
  <c r="U2105"/>
  <c r="V2105"/>
  <c r="Y2105"/>
  <c r="Z2105"/>
  <c r="U2106"/>
  <c r="V2106"/>
  <c r="Y2106"/>
  <c r="Z2106"/>
  <c r="U2107"/>
  <c r="V2107"/>
  <c r="Y2107"/>
  <c r="Z2107"/>
  <c r="U2108"/>
  <c r="V2108"/>
  <c r="Y2108"/>
  <c r="Z2108"/>
  <c r="U2109"/>
  <c r="V2109"/>
  <c r="Y2109"/>
  <c r="Z2109"/>
  <c r="U2110"/>
  <c r="V2110"/>
  <c r="Y2110"/>
  <c r="Z2110"/>
  <c r="U2111"/>
  <c r="V2111"/>
  <c r="Y2111"/>
  <c r="Z2111"/>
  <c r="U2112"/>
  <c r="V2112"/>
  <c r="Y2112"/>
  <c r="Z2112"/>
  <c r="U2113"/>
  <c r="V2113"/>
  <c r="Y2113"/>
  <c r="Z2113"/>
  <c r="U2114"/>
  <c r="V2114"/>
  <c r="Y2114"/>
  <c r="Z2114"/>
  <c r="U2115"/>
  <c r="V2115"/>
  <c r="Y2115"/>
  <c r="Z2115"/>
  <c r="U2116"/>
  <c r="V2116"/>
  <c r="Y2116"/>
  <c r="Z2116"/>
  <c r="U2117"/>
  <c r="V2117"/>
  <c r="Y2117"/>
  <c r="Z2117"/>
  <c r="U2118"/>
  <c r="V2118"/>
  <c r="Y2118"/>
  <c r="Z2118"/>
  <c r="U2119"/>
  <c r="V2119"/>
  <c r="Y2119"/>
  <c r="Z2119"/>
  <c r="U2120"/>
  <c r="V2120"/>
  <c r="Y2120"/>
  <c r="Z2120"/>
  <c r="U2121"/>
  <c r="V2121"/>
  <c r="Y2121"/>
  <c r="Z2121"/>
  <c r="U2122"/>
  <c r="V2122"/>
  <c r="Y2122"/>
  <c r="Z2122"/>
  <c r="U2123"/>
  <c r="V2123"/>
  <c r="Y2123"/>
  <c r="Z2123"/>
  <c r="U2124"/>
  <c r="V2124"/>
  <c r="Y2124"/>
  <c r="Z2124"/>
  <c r="U2125"/>
  <c r="V2125"/>
  <c r="Y2125"/>
  <c r="Z2125"/>
  <c r="U2126"/>
  <c r="V2126"/>
  <c r="Y2126"/>
  <c r="Z2126"/>
  <c r="U2127"/>
  <c r="V2127"/>
  <c r="Y2127"/>
  <c r="Z2127"/>
  <c r="U2128"/>
  <c r="V2128"/>
  <c r="Y2128"/>
  <c r="Z2128"/>
  <c r="U2129"/>
  <c r="V2129"/>
  <c r="Y2129"/>
  <c r="Z2129"/>
  <c r="U2130"/>
  <c r="V2130"/>
  <c r="Y2130"/>
  <c r="Z2130"/>
  <c r="U2131"/>
  <c r="V2131"/>
  <c r="Y2131"/>
  <c r="Z2131"/>
  <c r="U2132"/>
  <c r="V2132"/>
  <c r="Y2132"/>
  <c r="Z2132"/>
  <c r="U2133"/>
  <c r="V2133"/>
  <c r="Y2133"/>
  <c r="Z2133"/>
  <c r="U2134"/>
  <c r="V2134"/>
  <c r="Y2134"/>
  <c r="Z2134"/>
  <c r="U2135"/>
  <c r="V2135"/>
  <c r="Y2135"/>
  <c r="Z2135"/>
  <c r="U2136"/>
  <c r="V2136"/>
  <c r="Y2136"/>
  <c r="Z2136"/>
  <c r="U2137"/>
  <c r="V2137"/>
  <c r="Y2137"/>
  <c r="Z2137"/>
  <c r="U2138"/>
  <c r="V2138"/>
  <c r="Y2138"/>
  <c r="Z2138"/>
  <c r="U2139"/>
  <c r="V2139"/>
  <c r="Y2139"/>
  <c r="Z2139"/>
  <c r="U2140"/>
  <c r="V2140"/>
  <c r="Y2140"/>
  <c r="Z2140"/>
  <c r="U2141"/>
  <c r="V2141"/>
  <c r="Y2141"/>
  <c r="Z2141"/>
  <c r="U2142"/>
  <c r="V2142"/>
  <c r="Y2142"/>
  <c r="Z2142"/>
  <c r="U2143"/>
  <c r="V2143"/>
  <c r="Y2143"/>
  <c r="Z2143"/>
  <c r="U2144"/>
  <c r="V2144"/>
  <c r="Y2144"/>
  <c r="Z2144"/>
  <c r="U2145"/>
  <c r="V2145"/>
  <c r="Y2145"/>
  <c r="Z2145"/>
  <c r="U2146"/>
  <c r="V2146"/>
  <c r="Y2146"/>
  <c r="Z2146"/>
  <c r="U2147"/>
  <c r="V2147"/>
  <c r="Y2147"/>
  <c r="Z2147"/>
  <c r="U2148"/>
  <c r="V2148"/>
  <c r="Y2148"/>
  <c r="Z2148"/>
  <c r="U2149"/>
  <c r="V2149"/>
  <c r="Y2149"/>
  <c r="Z2149"/>
  <c r="U2150"/>
  <c r="V2150"/>
  <c r="Y2150"/>
  <c r="Z2150"/>
  <c r="U2151"/>
  <c r="V2151"/>
  <c r="Y2151"/>
  <c r="Z2151"/>
  <c r="U2152"/>
  <c r="V2152"/>
  <c r="Y2152"/>
  <c r="Z2152"/>
  <c r="U2153"/>
  <c r="V2153"/>
  <c r="Y2153"/>
  <c r="Z2153"/>
  <c r="U2154"/>
  <c r="V2154"/>
  <c r="Y2154"/>
  <c r="Z2154"/>
  <c r="U2155"/>
  <c r="V2155"/>
  <c r="Y2155"/>
  <c r="Z2155"/>
  <c r="U2156"/>
  <c r="V2156"/>
  <c r="Y2156"/>
  <c r="Z2156"/>
  <c r="U2157"/>
  <c r="V2157"/>
  <c r="Y2157"/>
  <c r="Z2157"/>
  <c r="U2158"/>
  <c r="V2158"/>
  <c r="Y2158"/>
  <c r="Z2158"/>
  <c r="U2159"/>
  <c r="V2159"/>
  <c r="Y2159"/>
  <c r="Z2159"/>
  <c r="U2160"/>
  <c r="V2160"/>
  <c r="Y2160"/>
  <c r="Z2160"/>
  <c r="U2161"/>
  <c r="V2161"/>
  <c r="Y2161"/>
  <c r="Z2161"/>
  <c r="U2162"/>
  <c r="V2162"/>
  <c r="Y2162"/>
  <c r="Z2162"/>
  <c r="U2163"/>
  <c r="V2163"/>
  <c r="Y2163"/>
  <c r="Z2163"/>
  <c r="U2164"/>
  <c r="V2164"/>
  <c r="Y2164"/>
  <c r="Z2164"/>
  <c r="U2165"/>
  <c r="V2165"/>
  <c r="Y2165"/>
  <c r="Z2165"/>
  <c r="U2166"/>
  <c r="V2166"/>
  <c r="Y2166"/>
  <c r="Z2166"/>
  <c r="U2167"/>
  <c r="V2167"/>
  <c r="Y2167"/>
  <c r="Z2167"/>
  <c r="U2168"/>
  <c r="V2168"/>
  <c r="Y2168"/>
  <c r="Z2168"/>
  <c r="U2169"/>
  <c r="V2169"/>
  <c r="Y2169"/>
  <c r="Z2169"/>
  <c r="U2170"/>
  <c r="V2170"/>
  <c r="Y2170"/>
  <c r="Z2170"/>
  <c r="U2171"/>
  <c r="V2171"/>
  <c r="Y2171"/>
  <c r="Z2171"/>
  <c r="U2172"/>
  <c r="V2172"/>
  <c r="Y2172"/>
  <c r="Z2172"/>
  <c r="U2173"/>
  <c r="V2173"/>
  <c r="Y2173"/>
  <c r="Z2173"/>
  <c r="U2174"/>
  <c r="V2174"/>
  <c r="Y2174"/>
  <c r="Z2174"/>
  <c r="U2175"/>
  <c r="V2175"/>
  <c r="Y2175"/>
  <c r="Z2175"/>
  <c r="U2176"/>
  <c r="V2176"/>
  <c r="Y2176"/>
  <c r="Z2176"/>
  <c r="U2177"/>
  <c r="V2177"/>
  <c r="Y2177"/>
  <c r="Z2177"/>
  <c r="U2178"/>
  <c r="V2178"/>
  <c r="Y2178"/>
  <c r="Z2178"/>
  <c r="U2179"/>
  <c r="V2179"/>
  <c r="Y2179"/>
  <c r="Z2179"/>
  <c r="U2180"/>
  <c r="V2180"/>
  <c r="Y2180"/>
  <c r="Z2180"/>
  <c r="U2181"/>
  <c r="V2181"/>
  <c r="Y2181"/>
  <c r="Z2181"/>
  <c r="U2182"/>
  <c r="V2182"/>
  <c r="Y2182"/>
  <c r="Z2182"/>
  <c r="U2183"/>
  <c r="V2183"/>
  <c r="Y2183"/>
  <c r="Z2183"/>
  <c r="U2184"/>
  <c r="V2184"/>
  <c r="Y2184"/>
  <c r="Z2184"/>
  <c r="U2185"/>
  <c r="V2185"/>
  <c r="Y2185"/>
  <c r="Z2185"/>
  <c r="U2186"/>
  <c r="V2186"/>
  <c r="Y2186"/>
  <c r="Z2186"/>
  <c r="U2187"/>
  <c r="V2187"/>
  <c r="Y2187"/>
  <c r="Z2187"/>
  <c r="U2188"/>
  <c r="V2188"/>
  <c r="Y2188"/>
  <c r="Z2188"/>
  <c r="U2189"/>
  <c r="V2189"/>
  <c r="Y2189"/>
  <c r="Z2189"/>
  <c r="U2190"/>
  <c r="V2190"/>
  <c r="Y2190"/>
  <c r="Z2190"/>
  <c r="U2191"/>
  <c r="V2191"/>
  <c r="Y2191"/>
  <c r="Z2191"/>
  <c r="U2192"/>
  <c r="V2192"/>
  <c r="Y2192"/>
  <c r="Z2192"/>
  <c r="U2193"/>
  <c r="V2193"/>
  <c r="Y2193"/>
  <c r="Z2193"/>
  <c r="U2194"/>
  <c r="V2194"/>
  <c r="Y2194"/>
  <c r="Z2194"/>
  <c r="U2195"/>
  <c r="V2195"/>
  <c r="Y2195"/>
  <c r="Z2195"/>
  <c r="U2196"/>
  <c r="V2196"/>
  <c r="Y2196"/>
  <c r="Z2196"/>
  <c r="U2197"/>
  <c r="V2197"/>
  <c r="Y2197"/>
  <c r="Z2197"/>
  <c r="U2198"/>
  <c r="V2198"/>
  <c r="Y2198"/>
  <c r="Z2198"/>
  <c r="U2199"/>
  <c r="V2199"/>
  <c r="Y2199"/>
  <c r="Z2199"/>
  <c r="U2200"/>
  <c r="V2200"/>
  <c r="Y2200"/>
  <c r="Z2200"/>
  <c r="U2201"/>
  <c r="V2201"/>
  <c r="Y2201"/>
  <c r="Z2201"/>
  <c r="U2202"/>
  <c r="V2202"/>
  <c r="Y2202"/>
  <c r="Z2202"/>
  <c r="U2203"/>
  <c r="V2203"/>
  <c r="Y2203"/>
  <c r="Z2203"/>
  <c r="U2204"/>
  <c r="V2204"/>
  <c r="Y2204"/>
  <c r="Z2204"/>
  <c r="U2205"/>
  <c r="V2205"/>
  <c r="Y2205"/>
  <c r="Z2205"/>
  <c r="U2206"/>
  <c r="V2206"/>
  <c r="Y2206"/>
  <c r="Z2206"/>
  <c r="U2207"/>
  <c r="V2207"/>
  <c r="Y2207"/>
  <c r="Z2207"/>
  <c r="U2208"/>
  <c r="V2208"/>
  <c r="Y2208"/>
  <c r="Z2208"/>
  <c r="U2209"/>
  <c r="V2209"/>
  <c r="Y2209"/>
  <c r="Z2209"/>
  <c r="U2210"/>
  <c r="V2210"/>
  <c r="Y2210"/>
  <c r="Z2210"/>
  <c r="U2211"/>
  <c r="V2211"/>
  <c r="Y2211"/>
  <c r="Z2211"/>
  <c r="U2212"/>
  <c r="V2212"/>
  <c r="Y2212"/>
  <c r="Z2212"/>
  <c r="U2213"/>
  <c r="V2213"/>
  <c r="Y2213"/>
  <c r="Z2213"/>
  <c r="U2214"/>
  <c r="V2214"/>
  <c r="Y2214"/>
  <c r="Z2214"/>
  <c r="U2215"/>
  <c r="V2215"/>
  <c r="Y2215"/>
  <c r="Z2215"/>
  <c r="U2216"/>
  <c r="V2216"/>
  <c r="Y2216"/>
  <c r="Z2216"/>
  <c r="U2217"/>
  <c r="V2217"/>
  <c r="Y2217"/>
  <c r="Z2217"/>
  <c r="U2218"/>
  <c r="V2218"/>
  <c r="Y2218"/>
  <c r="Z2218"/>
  <c r="U2219"/>
  <c r="V2219"/>
  <c r="Y2219"/>
  <c r="Z2219"/>
  <c r="U2220"/>
  <c r="V2220"/>
  <c r="Y2220"/>
  <c r="Z2220"/>
  <c r="U2221"/>
  <c r="V2221"/>
  <c r="Y2221"/>
  <c r="Z2221"/>
  <c r="U2222"/>
  <c r="V2222"/>
  <c r="Y2222"/>
  <c r="Z2222"/>
  <c r="U2223"/>
  <c r="V2223"/>
  <c r="Y2223"/>
  <c r="Z2223"/>
  <c r="U2224"/>
  <c r="V2224"/>
  <c r="Y2224"/>
  <c r="Z2224"/>
  <c r="U2225"/>
  <c r="V2225"/>
  <c r="Y2225"/>
  <c r="Z2225"/>
  <c r="U2226"/>
  <c r="V2226"/>
  <c r="Y2226"/>
  <c r="Z2226"/>
  <c r="U2227"/>
  <c r="V2227"/>
  <c r="Y2227"/>
  <c r="Z2227"/>
  <c r="U2228"/>
  <c r="V2228"/>
  <c r="Y2228"/>
  <c r="Z2228"/>
  <c r="U2229"/>
  <c r="V2229"/>
  <c r="Y2229"/>
  <c r="Z2229"/>
  <c r="U2230"/>
  <c r="V2230"/>
  <c r="Y2230"/>
  <c r="Z2230"/>
  <c r="U2231"/>
  <c r="V2231"/>
  <c r="Y2231"/>
  <c r="Z2231"/>
  <c r="U2232"/>
  <c r="V2232"/>
  <c r="Y2232"/>
  <c r="Z2232"/>
  <c r="U2233"/>
  <c r="V2233"/>
  <c r="Y2233"/>
  <c r="Z2233"/>
  <c r="U2234"/>
  <c r="V2234"/>
  <c r="Y2234"/>
  <c r="Z2234"/>
  <c r="U2235"/>
  <c r="V2235"/>
  <c r="Y2235"/>
  <c r="Z2235"/>
  <c r="U2236"/>
  <c r="V2236"/>
  <c r="Y2236"/>
  <c r="Z2236"/>
  <c r="U2237"/>
  <c r="V2237"/>
  <c r="Y2237"/>
  <c r="Z2237"/>
  <c r="U2238"/>
  <c r="V2238"/>
  <c r="Y2238"/>
  <c r="Z2238"/>
  <c r="U2239"/>
  <c r="V2239"/>
  <c r="Y2239"/>
  <c r="Z2239"/>
  <c r="U2240"/>
  <c r="V2240"/>
  <c r="Y2240"/>
  <c r="Z2240"/>
  <c r="U2241"/>
  <c r="V2241"/>
  <c r="Y2241"/>
  <c r="Z2241"/>
  <c r="U2242"/>
  <c r="V2242"/>
  <c r="Y2242"/>
  <c r="Z2242"/>
  <c r="U2243"/>
  <c r="V2243"/>
  <c r="Y2243"/>
  <c r="Z2243"/>
  <c r="U2244"/>
  <c r="V2244"/>
  <c r="Y2244"/>
  <c r="Z2244"/>
  <c r="U2245"/>
  <c r="V2245"/>
  <c r="Y2245"/>
  <c r="Z2245"/>
  <c r="U2246"/>
  <c r="V2246"/>
  <c r="Y2246"/>
  <c r="Z2246"/>
  <c r="U2247"/>
  <c r="V2247"/>
  <c r="Y2247"/>
  <c r="Z2247"/>
  <c r="U2248"/>
  <c r="V2248"/>
  <c r="Y2248"/>
  <c r="Z2248"/>
  <c r="U2249"/>
  <c r="V2249"/>
  <c r="Y2249"/>
  <c r="Z2249"/>
  <c r="U2250"/>
  <c r="V2250"/>
  <c r="Y2250"/>
  <c r="Z2250"/>
  <c r="U2251"/>
  <c r="V2251"/>
  <c r="Y2251"/>
  <c r="Z2251"/>
  <c r="U2252"/>
  <c r="V2252"/>
  <c r="Y2252"/>
  <c r="Z2252"/>
  <c r="U2253"/>
  <c r="V2253"/>
  <c r="Y2253"/>
  <c r="Z2253"/>
  <c r="U2254"/>
  <c r="V2254"/>
  <c r="Y2254"/>
  <c r="Z2254"/>
  <c r="U2255"/>
  <c r="V2255"/>
  <c r="Y2255"/>
  <c r="Z2255"/>
  <c r="U2256"/>
  <c r="V2256"/>
  <c r="Y2256"/>
  <c r="Z2256"/>
  <c r="U2257"/>
  <c r="V2257"/>
  <c r="Y2257"/>
  <c r="Z2257"/>
  <c r="U2258"/>
  <c r="V2258"/>
  <c r="Y2258"/>
  <c r="Z2258"/>
  <c r="U2259"/>
  <c r="V2259"/>
  <c r="Y2259"/>
  <c r="Z2259"/>
  <c r="U2260"/>
  <c r="V2260"/>
  <c r="Y2260"/>
  <c r="Z2260"/>
  <c r="U2261"/>
  <c r="V2261"/>
  <c r="Y2261"/>
  <c r="Z2261"/>
  <c r="U2262"/>
  <c r="V2262"/>
  <c r="Y2262"/>
  <c r="Z2262"/>
  <c r="U2263"/>
  <c r="V2263"/>
  <c r="Y2263"/>
  <c r="Z2263"/>
  <c r="U2264"/>
  <c r="V2264"/>
  <c r="Y2264"/>
  <c r="Z2264"/>
  <c r="U2265"/>
  <c r="V2265"/>
  <c r="Y2265"/>
  <c r="Z2265"/>
  <c r="U2266"/>
  <c r="V2266"/>
  <c r="Y2266"/>
  <c r="Z2266"/>
  <c r="U2267"/>
  <c r="V2267"/>
  <c r="Y2267"/>
  <c r="Z2267"/>
  <c r="U2268"/>
  <c r="V2268"/>
  <c r="Y2268"/>
  <c r="Z2268"/>
  <c r="U2269"/>
  <c r="V2269"/>
  <c r="Y2269"/>
  <c r="Z2269"/>
  <c r="U2270"/>
  <c r="V2270"/>
  <c r="Y2270"/>
  <c r="Z2270"/>
  <c r="U2271"/>
  <c r="V2271"/>
  <c r="Y2271"/>
  <c r="Z2271"/>
  <c r="U2272"/>
  <c r="V2272"/>
  <c r="Y2272"/>
  <c r="Z2272"/>
  <c r="U2273"/>
  <c r="V2273"/>
  <c r="Y2273"/>
  <c r="Z2273"/>
  <c r="U2274"/>
  <c r="V2274"/>
  <c r="Y2274"/>
  <c r="Z2274"/>
  <c r="U2275"/>
  <c r="V2275"/>
  <c r="Y2275"/>
  <c r="Z2275"/>
  <c r="U2276"/>
  <c r="V2276"/>
  <c r="Y2276"/>
  <c r="Z2276"/>
  <c r="U2277"/>
  <c r="V2277"/>
  <c r="Y2277"/>
  <c r="Z2277"/>
  <c r="U2278"/>
  <c r="V2278"/>
  <c r="Y2278"/>
  <c r="Z2278"/>
  <c r="U2279"/>
  <c r="V2279"/>
  <c r="Y2279"/>
  <c r="Z2279"/>
  <c r="U2280"/>
  <c r="V2280"/>
  <c r="Y2280"/>
  <c r="Z2280"/>
  <c r="U2281"/>
  <c r="V2281"/>
  <c r="Y2281"/>
  <c r="Z2281"/>
  <c r="U2282"/>
  <c r="V2282"/>
  <c r="Y2282"/>
  <c r="Z2282"/>
  <c r="U2283"/>
  <c r="V2283"/>
  <c r="Y2283"/>
  <c r="Z2283"/>
  <c r="U2284"/>
  <c r="V2284"/>
  <c r="Y2284"/>
  <c r="Z2284"/>
  <c r="U2285"/>
  <c r="V2285"/>
  <c r="Y2285"/>
  <c r="Z2285"/>
  <c r="U2286"/>
  <c r="V2286"/>
  <c r="Y2286"/>
  <c r="Z2286"/>
  <c r="U2287"/>
  <c r="V2287"/>
  <c r="Y2287"/>
  <c r="Z2287"/>
  <c r="U2288"/>
  <c r="V2288"/>
  <c r="Y2288"/>
  <c r="Z2288"/>
  <c r="U2289"/>
  <c r="V2289"/>
  <c r="Y2289"/>
  <c r="Z2289"/>
  <c r="U2290"/>
  <c r="V2290"/>
  <c r="Y2290"/>
  <c r="Z2290"/>
  <c r="U2291"/>
  <c r="V2291"/>
  <c r="Y2291"/>
  <c r="Z2291"/>
  <c r="U2292"/>
  <c r="V2292"/>
  <c r="Y2292"/>
  <c r="Z2292"/>
  <c r="U2293"/>
  <c r="V2293"/>
  <c r="Y2293"/>
  <c r="Z2293"/>
  <c r="U2294"/>
  <c r="V2294"/>
  <c r="Y2294"/>
  <c r="Z2294"/>
  <c r="U2295"/>
  <c r="V2295"/>
  <c r="Y2295"/>
  <c r="Z2295"/>
  <c r="U2296"/>
  <c r="V2296"/>
  <c r="Y2296"/>
  <c r="Z2296"/>
  <c r="U2297"/>
  <c r="V2297"/>
  <c r="Y2297"/>
  <c r="Z2297"/>
  <c r="U2298"/>
  <c r="V2298"/>
  <c r="Y2298"/>
  <c r="Z2298"/>
  <c r="U2299"/>
  <c r="V2299"/>
  <c r="Y2299"/>
  <c r="Z2299"/>
  <c r="U2300"/>
  <c r="V2300"/>
  <c r="Y2300"/>
  <c r="Z2300"/>
  <c r="U2301"/>
  <c r="V2301"/>
  <c r="Y2301"/>
  <c r="Z2301"/>
  <c r="U2302"/>
  <c r="V2302"/>
  <c r="Y2302"/>
  <c r="Z2302"/>
  <c r="U2303"/>
  <c r="V2303"/>
  <c r="Y2303"/>
  <c r="Z2303"/>
  <c r="U2304"/>
  <c r="V2304"/>
  <c r="Y2304"/>
  <c r="Z2304"/>
  <c r="U2305"/>
  <c r="V2305"/>
  <c r="Y2305"/>
  <c r="Z2305"/>
  <c r="U2306"/>
  <c r="V2306"/>
  <c r="Y2306"/>
  <c r="Z2306"/>
  <c r="U2307"/>
  <c r="V2307"/>
  <c r="Y2307"/>
  <c r="Z2307"/>
  <c r="U2308"/>
  <c r="V2308"/>
  <c r="Y2308"/>
  <c r="Z2308"/>
  <c r="U2309"/>
  <c r="V2309"/>
  <c r="Y2309"/>
  <c r="Z2309"/>
  <c r="U2310"/>
  <c r="V2310"/>
  <c r="Y2310"/>
  <c r="Z2310"/>
  <c r="U2311"/>
  <c r="V2311"/>
  <c r="Y2311"/>
  <c r="Z2311"/>
  <c r="U2312"/>
  <c r="V2312"/>
  <c r="Y2312"/>
  <c r="Z2312"/>
  <c r="U2313"/>
  <c r="V2313"/>
  <c r="Y2313"/>
  <c r="Z2313"/>
  <c r="U2314"/>
  <c r="V2314"/>
  <c r="Y2314"/>
  <c r="Z2314"/>
  <c r="U2315"/>
  <c r="V2315"/>
  <c r="Y2315"/>
  <c r="Z2315"/>
  <c r="U2316"/>
  <c r="V2316"/>
  <c r="Y2316"/>
  <c r="Z2316"/>
  <c r="U2317"/>
  <c r="V2317"/>
  <c r="Y2317"/>
  <c r="Z2317"/>
  <c r="U2318"/>
  <c r="V2318"/>
  <c r="Y2318"/>
  <c r="Z2318"/>
  <c r="U2319"/>
  <c r="V2319"/>
  <c r="Y2319"/>
  <c r="Z2319"/>
  <c r="U2320"/>
  <c r="V2320"/>
  <c r="Y2320"/>
  <c r="Z2320"/>
  <c r="U2321"/>
  <c r="V2321"/>
  <c r="Y2321"/>
  <c r="Z2321"/>
  <c r="U2322"/>
  <c r="V2322"/>
  <c r="Y2322"/>
  <c r="Z2322"/>
  <c r="U2323"/>
  <c r="V2323"/>
  <c r="Y2323"/>
  <c r="Z2323"/>
  <c r="U2324"/>
  <c r="V2324"/>
  <c r="Y2324"/>
  <c r="Z2324"/>
  <c r="U2325"/>
  <c r="V2325"/>
  <c r="Y2325"/>
  <c r="Z2325"/>
  <c r="U2326"/>
  <c r="V2326"/>
  <c r="Y2326"/>
  <c r="Z2326"/>
  <c r="U2327"/>
  <c r="V2327"/>
  <c r="Y2327"/>
  <c r="Z2327"/>
  <c r="U2328"/>
  <c r="V2328"/>
  <c r="Y2328"/>
  <c r="Z2328"/>
  <c r="U2329"/>
  <c r="V2329"/>
  <c r="Y2329"/>
  <c r="Z2329"/>
  <c r="U2330"/>
  <c r="V2330"/>
  <c r="Y2330"/>
  <c r="Z2330"/>
  <c r="U2331"/>
  <c r="V2331"/>
  <c r="Y2331"/>
  <c r="Z2331"/>
  <c r="U2332"/>
  <c r="V2332"/>
  <c r="Y2332"/>
  <c r="Z2332"/>
  <c r="U2333"/>
  <c r="V2333"/>
  <c r="Y2333"/>
  <c r="Z2333"/>
  <c r="U2334"/>
  <c r="V2334"/>
  <c r="Y2334"/>
  <c r="Z2334"/>
  <c r="U2335"/>
  <c r="V2335"/>
  <c r="Y2335"/>
  <c r="Z2335"/>
  <c r="U2336"/>
  <c r="V2336"/>
  <c r="Y2336"/>
  <c r="Z2336"/>
  <c r="U2337"/>
  <c r="V2337"/>
  <c r="Y2337"/>
  <c r="Z2337"/>
  <c r="U2338"/>
  <c r="V2338"/>
  <c r="Y2338"/>
  <c r="Z2338"/>
  <c r="U2339"/>
  <c r="V2339"/>
  <c r="Y2339"/>
  <c r="Z2339"/>
  <c r="U2340"/>
  <c r="V2340"/>
  <c r="Y2340"/>
  <c r="Z2340"/>
  <c r="U2341"/>
  <c r="V2341"/>
  <c r="Y2341"/>
  <c r="Z2341"/>
  <c r="U2342"/>
  <c r="V2342"/>
  <c r="Y2342"/>
  <c r="Z2342"/>
  <c r="U2343"/>
  <c r="V2343"/>
  <c r="Y2343"/>
  <c r="Z2343"/>
  <c r="U2344"/>
  <c r="V2344"/>
  <c r="Y2344"/>
  <c r="Z2344"/>
  <c r="U2345"/>
  <c r="V2345"/>
  <c r="Y2345"/>
  <c r="Z2345"/>
  <c r="U2346"/>
  <c r="V2346"/>
  <c r="Y2346"/>
  <c r="Z2346"/>
  <c r="U2347"/>
  <c r="V2347"/>
  <c r="Y2347"/>
  <c r="Z2347"/>
  <c r="U2348"/>
  <c r="V2348"/>
  <c r="Y2348"/>
  <c r="Z2348"/>
  <c r="U2349"/>
  <c r="V2349"/>
  <c r="Y2349"/>
  <c r="Z2349"/>
  <c r="U2350"/>
  <c r="V2350"/>
  <c r="Y2350"/>
  <c r="Z2350"/>
  <c r="U2351"/>
  <c r="V2351"/>
  <c r="Y2351"/>
  <c r="Z2351"/>
  <c r="U2352"/>
  <c r="V2352"/>
  <c r="Y2352"/>
  <c r="Z2352"/>
  <c r="U2353"/>
  <c r="V2353"/>
  <c r="Y2353"/>
  <c r="Z2353"/>
  <c r="U2354"/>
  <c r="V2354"/>
  <c r="Y2354"/>
  <c r="Z2354"/>
  <c r="U2355"/>
  <c r="V2355"/>
  <c r="Y2355"/>
  <c r="Z2355"/>
  <c r="U2356"/>
  <c r="V2356"/>
  <c r="Y2356"/>
  <c r="Z2356"/>
  <c r="U2357"/>
  <c r="V2357"/>
  <c r="Y2357"/>
  <c r="Z2357"/>
  <c r="U2358"/>
  <c r="V2358"/>
  <c r="Y2358"/>
  <c r="Z2358"/>
  <c r="U2359"/>
  <c r="V2359"/>
  <c r="Y2359"/>
  <c r="Z2359"/>
  <c r="U2360"/>
  <c r="V2360"/>
  <c r="Y2360"/>
  <c r="Z2360"/>
  <c r="U2361"/>
  <c r="V2361"/>
  <c r="Y2361"/>
  <c r="Z2361"/>
  <c r="U2362"/>
  <c r="V2362"/>
  <c r="Y2362"/>
  <c r="Z2362"/>
  <c r="U2363"/>
  <c r="V2363"/>
  <c r="Y2363"/>
  <c r="Z2363"/>
  <c r="U2364"/>
  <c r="V2364"/>
  <c r="Y2364"/>
  <c r="Z2364"/>
  <c r="U2365"/>
  <c r="V2365"/>
  <c r="Y2365"/>
  <c r="Z2365"/>
  <c r="U2366"/>
  <c r="V2366"/>
  <c r="Y2366"/>
  <c r="Z2366"/>
  <c r="U2367"/>
  <c r="V2367"/>
  <c r="Y2367"/>
  <c r="Z2367"/>
  <c r="U2368"/>
  <c r="V2368"/>
  <c r="Y2368"/>
  <c r="Z2368"/>
  <c r="U2369"/>
  <c r="V2369"/>
  <c r="Y2369"/>
  <c r="Z2369"/>
  <c r="U2370"/>
  <c r="V2370"/>
  <c r="Y2370"/>
  <c r="Z2370"/>
  <c r="U2371"/>
  <c r="V2371"/>
  <c r="Y2371"/>
  <c r="Z2371"/>
  <c r="U2372"/>
  <c r="V2372"/>
  <c r="Y2372"/>
  <c r="Z2372"/>
  <c r="U2373"/>
  <c r="V2373"/>
  <c r="Y2373"/>
  <c r="Z2373"/>
  <c r="U2374"/>
  <c r="V2374"/>
  <c r="Y2374"/>
  <c r="Z2374"/>
  <c r="U2375"/>
  <c r="V2375"/>
  <c r="Y2375"/>
  <c r="Z2375"/>
  <c r="U2376"/>
  <c r="V2376"/>
  <c r="Y2376"/>
  <c r="Z2376"/>
  <c r="U2377"/>
  <c r="V2377"/>
  <c r="Y2377"/>
  <c r="Z2377"/>
  <c r="U2378"/>
  <c r="V2378"/>
  <c r="Y2378"/>
  <c r="Z2378"/>
  <c r="U2379"/>
  <c r="V2379"/>
  <c r="Y2379"/>
  <c r="Z2379"/>
  <c r="U2380"/>
  <c r="V2380"/>
  <c r="Y2380"/>
  <c r="Z2380"/>
  <c r="U2381"/>
  <c r="V2381"/>
  <c r="Y2381"/>
  <c r="Z2381"/>
  <c r="U2382"/>
  <c r="V2382"/>
  <c r="Y2382"/>
  <c r="Z2382"/>
  <c r="U2383"/>
  <c r="V2383"/>
  <c r="Y2383"/>
  <c r="Z2383"/>
  <c r="U2384"/>
  <c r="V2384"/>
  <c r="Y2384"/>
  <c r="Z2384"/>
  <c r="U2385"/>
  <c r="V2385"/>
  <c r="Y2385"/>
  <c r="Z2385"/>
  <c r="U2386"/>
  <c r="V2386"/>
  <c r="Y2386"/>
  <c r="Z2386"/>
  <c r="U2387"/>
  <c r="V2387"/>
  <c r="Y2387"/>
  <c r="Z2387"/>
  <c r="U2388"/>
  <c r="V2388"/>
  <c r="Y2388"/>
  <c r="Z2388"/>
  <c r="U2389"/>
  <c r="V2389"/>
  <c r="Y2389"/>
  <c r="Z2389"/>
  <c r="U2390"/>
  <c r="V2390"/>
  <c r="Y2390"/>
  <c r="Z2390"/>
  <c r="U2391"/>
  <c r="V2391"/>
  <c r="Y2391"/>
  <c r="Z2391"/>
  <c r="U2392"/>
  <c r="V2392"/>
  <c r="Y2392"/>
  <c r="Z2392"/>
  <c r="U2393"/>
  <c r="V2393"/>
  <c r="Y2393"/>
  <c r="Z2393"/>
  <c r="U2394"/>
  <c r="V2394"/>
  <c r="Y2394"/>
  <c r="Z2394"/>
  <c r="U2395"/>
  <c r="V2395"/>
  <c r="Y2395"/>
  <c r="Z2395"/>
  <c r="U2396"/>
  <c r="V2396"/>
  <c r="Y2396"/>
  <c r="Z2396"/>
  <c r="U2397"/>
  <c r="V2397"/>
  <c r="Y2397"/>
  <c r="Z2397"/>
  <c r="U2398"/>
  <c r="V2398"/>
  <c r="Y2398"/>
  <c r="Z2398"/>
  <c r="U2399"/>
  <c r="V2399"/>
  <c r="Y2399"/>
  <c r="Z2399"/>
  <c r="U2400"/>
  <c r="V2400"/>
  <c r="Y2400"/>
  <c r="Z2400"/>
  <c r="U2401"/>
  <c r="V2401"/>
  <c r="Y2401"/>
  <c r="Z2401"/>
  <c r="U2402"/>
  <c r="V2402"/>
  <c r="Y2402"/>
  <c r="Z2402"/>
  <c r="U2403"/>
  <c r="V2403"/>
  <c r="Y2403"/>
  <c r="Z2403"/>
  <c r="U2404"/>
  <c r="V2404"/>
  <c r="Y2404"/>
  <c r="Z2404"/>
  <c r="U2405"/>
  <c r="V2405"/>
  <c r="Y2405"/>
  <c r="Z2405"/>
  <c r="U2406"/>
  <c r="V2406"/>
  <c r="Y2406"/>
  <c r="Z2406"/>
  <c r="U2407"/>
  <c r="V2407"/>
  <c r="Y2407"/>
  <c r="Z2407"/>
  <c r="U2408"/>
  <c r="V2408"/>
  <c r="Y2408"/>
  <c r="Z2408"/>
  <c r="U2409"/>
  <c r="V2409"/>
  <c r="Y2409"/>
  <c r="Z2409"/>
  <c r="U2410"/>
  <c r="V2410"/>
  <c r="Y2410"/>
  <c r="Z2410"/>
  <c r="U2411"/>
  <c r="V2411"/>
  <c r="Y2411"/>
  <c r="Z2411"/>
  <c r="U2412"/>
  <c r="V2412"/>
  <c r="Y2412"/>
  <c r="Z2412"/>
  <c r="U2413"/>
  <c r="V2413"/>
  <c r="Y2413"/>
  <c r="Z2413"/>
  <c r="U2414"/>
  <c r="V2414"/>
  <c r="Y2414"/>
  <c r="Z2414"/>
  <c r="U2415"/>
  <c r="V2415"/>
  <c r="Y2415"/>
  <c r="Z2415"/>
  <c r="U2416"/>
  <c r="V2416"/>
  <c r="Y2416"/>
  <c r="Z2416"/>
  <c r="U2417"/>
  <c r="V2417"/>
  <c r="Y2417"/>
  <c r="Z2417"/>
  <c r="U2418"/>
  <c r="V2418"/>
  <c r="Y2418"/>
  <c r="Z2418"/>
  <c r="U2419"/>
  <c r="V2419"/>
  <c r="Y2419"/>
  <c r="Z2419"/>
  <c r="U2420"/>
  <c r="V2420"/>
  <c r="Y2420"/>
  <c r="Z2420"/>
  <c r="U2421"/>
  <c r="V2421"/>
  <c r="Y2421"/>
  <c r="Z2421"/>
  <c r="U2422"/>
  <c r="V2422"/>
  <c r="Y2422"/>
  <c r="Z2422"/>
  <c r="U2423"/>
  <c r="V2423"/>
  <c r="Y2423"/>
  <c r="Z2423"/>
  <c r="U2424"/>
  <c r="V2424"/>
  <c r="Y2424"/>
  <c r="Z2424"/>
  <c r="U2425"/>
  <c r="V2425"/>
  <c r="Y2425"/>
  <c r="Z2425"/>
  <c r="U2426"/>
  <c r="V2426"/>
  <c r="Y2426"/>
  <c r="Z2426"/>
  <c r="U2427"/>
  <c r="V2427"/>
  <c r="Y2427"/>
  <c r="Z2427"/>
  <c r="U2428"/>
  <c r="V2428"/>
  <c r="Y2428"/>
  <c r="Z2428"/>
  <c r="U2429"/>
  <c r="V2429"/>
  <c r="Y2429"/>
  <c r="Z2429"/>
  <c r="U2430"/>
  <c r="V2430"/>
  <c r="Y2430"/>
  <c r="Z2430"/>
  <c r="U2431"/>
  <c r="V2431"/>
  <c r="Y2431"/>
  <c r="Z2431"/>
  <c r="U2432"/>
  <c r="V2432"/>
  <c r="Y2432"/>
  <c r="Z2432"/>
  <c r="U2433"/>
  <c r="V2433"/>
  <c r="Y2433"/>
  <c r="Z2433"/>
  <c r="U2434"/>
  <c r="V2434"/>
  <c r="Y2434"/>
  <c r="Z2434"/>
  <c r="U2435"/>
  <c r="V2435"/>
  <c r="Y2435"/>
  <c r="Z2435"/>
  <c r="U2436"/>
  <c r="V2436"/>
  <c r="Y2436"/>
  <c r="Z2436"/>
  <c r="U2437"/>
  <c r="V2437"/>
  <c r="Y2437"/>
  <c r="Z2437"/>
  <c r="U2438"/>
  <c r="V2438"/>
  <c r="Y2438"/>
  <c r="Z2438"/>
  <c r="U2439"/>
  <c r="V2439"/>
  <c r="Y2439"/>
  <c r="Z2439"/>
  <c r="U2440"/>
  <c r="V2440"/>
  <c r="Y2440"/>
  <c r="Z2440"/>
  <c r="U2441"/>
  <c r="V2441"/>
  <c r="Y2441"/>
  <c r="Z2441"/>
  <c r="U2442"/>
  <c r="V2442"/>
  <c r="Y2442"/>
  <c r="Z2442"/>
  <c r="U2443"/>
  <c r="V2443"/>
  <c r="Y2443"/>
  <c r="Z2443"/>
  <c r="U2444"/>
  <c r="V2444"/>
  <c r="Y2444"/>
  <c r="Z2444"/>
  <c r="U2445"/>
  <c r="V2445"/>
  <c r="Y2445"/>
  <c r="Z2445"/>
  <c r="U2446"/>
  <c r="V2446"/>
  <c r="Y2446"/>
  <c r="Z2446"/>
  <c r="U2447"/>
  <c r="V2447"/>
  <c r="Y2447"/>
  <c r="Z2447"/>
  <c r="U2448"/>
  <c r="V2448"/>
  <c r="Y2448"/>
  <c r="Z2448"/>
  <c r="U2449"/>
  <c r="V2449"/>
  <c r="Y2449"/>
  <c r="Z2449"/>
  <c r="U2450"/>
  <c r="V2450"/>
  <c r="Y2450"/>
  <c r="Z2450"/>
  <c r="U2451"/>
  <c r="V2451"/>
  <c r="Y2451"/>
  <c r="Z2451"/>
  <c r="U2452"/>
  <c r="V2452"/>
  <c r="Y2452"/>
  <c r="Z2452"/>
  <c r="U2453"/>
  <c r="V2453"/>
  <c r="Y2453"/>
  <c r="Z2453"/>
  <c r="U2454"/>
  <c r="V2454"/>
  <c r="Y2454"/>
  <c r="Z2454"/>
  <c r="U2455"/>
  <c r="V2455"/>
  <c r="Y2455"/>
  <c r="Z2455"/>
  <c r="U2456"/>
  <c r="V2456"/>
  <c r="Y2456"/>
  <c r="Z2456"/>
  <c r="U2457"/>
  <c r="V2457"/>
  <c r="Y2457"/>
  <c r="Z2457"/>
  <c r="U2458"/>
  <c r="V2458"/>
  <c r="Y2458"/>
  <c r="Z2458"/>
  <c r="U2459"/>
  <c r="V2459"/>
  <c r="Y2459"/>
  <c r="Z2459"/>
  <c r="U2460"/>
  <c r="V2460"/>
  <c r="Y2460"/>
  <c r="Z2460"/>
  <c r="U2461"/>
  <c r="V2461"/>
  <c r="Y2461"/>
  <c r="Z2461"/>
  <c r="U2462"/>
  <c r="V2462"/>
  <c r="Y2462"/>
  <c r="Z2462"/>
  <c r="U2463"/>
  <c r="V2463"/>
  <c r="Y2463"/>
  <c r="Z2463"/>
  <c r="U2464"/>
  <c r="V2464"/>
  <c r="Y2464"/>
  <c r="Z2464"/>
  <c r="U2465"/>
  <c r="V2465"/>
  <c r="Y2465"/>
  <c r="Z2465"/>
  <c r="U2466"/>
  <c r="V2466"/>
  <c r="Y2466"/>
  <c r="Z2466"/>
  <c r="U2467"/>
  <c r="V2467"/>
  <c r="Y2467"/>
  <c r="Z2467"/>
  <c r="U2468"/>
  <c r="V2468"/>
  <c r="Y2468"/>
  <c r="Z2468"/>
  <c r="U2469"/>
  <c r="V2469"/>
  <c r="Y2469"/>
  <c r="Z2469"/>
  <c r="U2470"/>
  <c r="V2470"/>
  <c r="Y2470"/>
  <c r="Z2470"/>
  <c r="U2471"/>
  <c r="V2471"/>
  <c r="Y2471"/>
  <c r="Z2471"/>
  <c r="U2472"/>
  <c r="V2472"/>
  <c r="Y2472"/>
  <c r="Z2472"/>
  <c r="U2473"/>
  <c r="V2473"/>
  <c r="Y2473"/>
  <c r="Z2473"/>
  <c r="U2474"/>
  <c r="V2474"/>
  <c r="Y2474"/>
  <c r="Z2474"/>
  <c r="U2475"/>
  <c r="V2475"/>
  <c r="Y2475"/>
  <c r="Z2475"/>
  <c r="U2476"/>
  <c r="V2476"/>
  <c r="Y2476"/>
  <c r="Z2476"/>
  <c r="U2477"/>
  <c r="V2477"/>
  <c r="Y2477"/>
  <c r="Z2477"/>
  <c r="U2478"/>
  <c r="V2478"/>
  <c r="Y2478"/>
  <c r="Z2478"/>
  <c r="U2479"/>
  <c r="V2479"/>
  <c r="Y2479"/>
  <c r="Z2479"/>
  <c r="U2480"/>
  <c r="V2480"/>
  <c r="Y2480"/>
  <c r="Z2480"/>
  <c r="U2481"/>
  <c r="V2481"/>
  <c r="Y2481"/>
  <c r="Z2481"/>
  <c r="U2482"/>
  <c r="V2482"/>
  <c r="Y2482"/>
  <c r="Z2482"/>
  <c r="U2483"/>
  <c r="V2483"/>
  <c r="Y2483"/>
  <c r="Z2483"/>
  <c r="U2484"/>
  <c r="V2484"/>
  <c r="Y2484"/>
  <c r="Z2484"/>
  <c r="U2485"/>
  <c r="V2485"/>
  <c r="Y2485"/>
  <c r="Z2485"/>
  <c r="U2486"/>
  <c r="V2486"/>
  <c r="Y2486"/>
  <c r="Z2486"/>
  <c r="U2487"/>
  <c r="V2487"/>
  <c r="Y2487"/>
  <c r="Z2487"/>
  <c r="U2488"/>
  <c r="V2488"/>
  <c r="Y2488"/>
  <c r="Z2488"/>
  <c r="U2489"/>
  <c r="V2489"/>
  <c r="Y2489"/>
  <c r="Z2489"/>
  <c r="U2490"/>
  <c r="V2490"/>
  <c r="Y2490"/>
  <c r="Z2490"/>
  <c r="U2491"/>
  <c r="V2491"/>
  <c r="Y2491"/>
  <c r="Z2491"/>
  <c r="U2492"/>
  <c r="V2492"/>
  <c r="Y2492"/>
  <c r="Z2492"/>
  <c r="U2493"/>
  <c r="V2493"/>
  <c r="Y2493"/>
  <c r="Z2493"/>
  <c r="U2494"/>
  <c r="V2494"/>
  <c r="Y2494"/>
  <c r="Z2494"/>
  <c r="U2495"/>
  <c r="V2495"/>
  <c r="Y2495"/>
  <c r="Z2495"/>
  <c r="U2496"/>
  <c r="V2496"/>
  <c r="Y2496"/>
  <c r="Z2496"/>
  <c r="U2497"/>
  <c r="V2497"/>
  <c r="Y2497"/>
  <c r="Z2497"/>
  <c r="U2498"/>
  <c r="V2498"/>
  <c r="Y2498"/>
  <c r="Z2498"/>
  <c r="U2499"/>
  <c r="V2499"/>
  <c r="Y2499"/>
  <c r="Z2499"/>
  <c r="U2500"/>
  <c r="V2500"/>
  <c r="Y2500"/>
  <c r="Z2500"/>
  <c r="U2501"/>
  <c r="V2501"/>
  <c r="Y2501"/>
  <c r="Z2501"/>
  <c r="U2502"/>
  <c r="V2502"/>
  <c r="Y2502"/>
  <c r="Z2502"/>
  <c r="U2503"/>
  <c r="V2503"/>
  <c r="Y2503"/>
  <c r="Z2503"/>
  <c r="U2504"/>
  <c r="V2504"/>
  <c r="Y2504"/>
  <c r="Z2504"/>
  <c r="U2505"/>
  <c r="V2505"/>
  <c r="Y2505"/>
  <c r="Z2505"/>
  <c r="U2506"/>
  <c r="V2506"/>
  <c r="Y2506"/>
  <c r="Z2506"/>
  <c r="U2507"/>
  <c r="V2507"/>
  <c r="Y2507"/>
  <c r="Z2507"/>
  <c r="U2508"/>
  <c r="V2508"/>
  <c r="Y2508"/>
  <c r="Z2508"/>
  <c r="U2509"/>
  <c r="V2509"/>
  <c r="Y2509"/>
  <c r="Z2509"/>
  <c r="U2510"/>
  <c r="V2510"/>
  <c r="Y2510"/>
  <c r="Z2510"/>
  <c r="U2511"/>
  <c r="V2511"/>
  <c r="Y2511"/>
  <c r="Z2511"/>
  <c r="U2512"/>
  <c r="V2512"/>
  <c r="Y2512"/>
  <c r="Z2512"/>
  <c r="U2513"/>
  <c r="V2513"/>
  <c r="Y2513"/>
  <c r="Z2513"/>
  <c r="U1964"/>
  <c r="V1964"/>
  <c r="Y1964"/>
  <c r="Z1964"/>
  <c r="U1965"/>
  <c r="V1965"/>
  <c r="Y1965"/>
  <c r="Z1965"/>
  <c r="U1966"/>
  <c r="V1966"/>
  <c r="Y1966"/>
  <c r="Z1966"/>
  <c r="U1967"/>
  <c r="V1967"/>
  <c r="Y1967"/>
  <c r="Z1967"/>
  <c r="U1968"/>
  <c r="V1968"/>
  <c r="Y1968"/>
  <c r="Z1968"/>
  <c r="U1969"/>
  <c r="V1969"/>
  <c r="Y1969"/>
  <c r="Z1969"/>
  <c r="U1970"/>
  <c r="V1970"/>
  <c r="Y1970"/>
  <c r="Z1970"/>
  <c r="U1971"/>
  <c r="V1971"/>
  <c r="Y1971"/>
  <c r="Z1971"/>
  <c r="U1972"/>
  <c r="V1972"/>
  <c r="Y1972"/>
  <c r="Z1972"/>
  <c r="U1973"/>
  <c r="V1973"/>
  <c r="Y1973"/>
  <c r="Z1973"/>
  <c r="U1974"/>
  <c r="V1974"/>
  <c r="Y1974"/>
  <c r="Z1974"/>
  <c r="U1975"/>
  <c r="V1975"/>
  <c r="Y1975"/>
  <c r="Z1975"/>
  <c r="U1976"/>
  <c r="V1976"/>
  <c r="Y1976"/>
  <c r="Z1976"/>
  <c r="U1977"/>
  <c r="V1977"/>
  <c r="Y1977"/>
  <c r="Z1977"/>
  <c r="U1978"/>
  <c r="V1978"/>
  <c r="Y1978"/>
  <c r="Z1978"/>
  <c r="U1979"/>
  <c r="V1979"/>
  <c r="Y1979"/>
  <c r="Z1979"/>
  <c r="U1980"/>
  <c r="V1980"/>
  <c r="Y1980"/>
  <c r="Z1980"/>
  <c r="U1981"/>
  <c r="V1981"/>
  <c r="Y1981"/>
  <c r="Z1981"/>
  <c r="U1982"/>
  <c r="V1982"/>
  <c r="Y1982"/>
  <c r="Z1982"/>
  <c r="U1983"/>
  <c r="V1983"/>
  <c r="Y1983"/>
  <c r="Z1983"/>
  <c r="U1984"/>
  <c r="V1984"/>
  <c r="Y1984"/>
  <c r="Z1984"/>
  <c r="U1985"/>
  <c r="V1985"/>
  <c r="Y1985"/>
  <c r="Z1985"/>
  <c r="U1986"/>
  <c r="V1986"/>
  <c r="Y1986"/>
  <c r="Z1986"/>
  <c r="U1987"/>
  <c r="V1987"/>
  <c r="Y1987"/>
  <c r="Z1987"/>
  <c r="U1988"/>
  <c r="V1988"/>
  <c r="Y1988"/>
  <c r="Z1988"/>
  <c r="U1938"/>
  <c r="V1938"/>
  <c r="Y1938"/>
  <c r="Z1938"/>
  <c r="U1939"/>
  <c r="V1939"/>
  <c r="Y1939"/>
  <c r="Z1939"/>
  <c r="U1940"/>
  <c r="V1940"/>
  <c r="Y1940"/>
  <c r="Z1940"/>
  <c r="U1941"/>
  <c r="V1941"/>
  <c r="Y1941"/>
  <c r="Z1941"/>
  <c r="U1942"/>
  <c r="V1942"/>
  <c r="Y1942"/>
  <c r="Z1942"/>
  <c r="U1943"/>
  <c r="V1943"/>
  <c r="Y1943"/>
  <c r="Z1943"/>
  <c r="U1944"/>
  <c r="V1944"/>
  <c r="Y1944"/>
  <c r="Z1944"/>
  <c r="U1945"/>
  <c r="V1945"/>
  <c r="Y1945"/>
  <c r="Z1945"/>
  <c r="U1946"/>
  <c r="V1946"/>
  <c r="Y1946"/>
  <c r="Z1946"/>
  <c r="U1947"/>
  <c r="V1947"/>
  <c r="Y1947"/>
  <c r="Z1947"/>
  <c r="U1948"/>
  <c r="V1948"/>
  <c r="Y1948"/>
  <c r="Z1948"/>
  <c r="U1949"/>
  <c r="V1949"/>
  <c r="Y1949"/>
  <c r="Z1949"/>
  <c r="U1950"/>
  <c r="V1950"/>
  <c r="Y1950"/>
  <c r="Z1950"/>
  <c r="U1951"/>
  <c r="V1951"/>
  <c r="Y1951"/>
  <c r="Z1951"/>
  <c r="U1952"/>
  <c r="V1952"/>
  <c r="Y1952"/>
  <c r="Z1952"/>
  <c r="U1953"/>
  <c r="V1953"/>
  <c r="Y1953"/>
  <c r="Z1953"/>
  <c r="U1954"/>
  <c r="V1954"/>
  <c r="Y1954"/>
  <c r="Z1954"/>
  <c r="U1955"/>
  <c r="V1955"/>
  <c r="Y1955"/>
  <c r="Z1955"/>
  <c r="U1956"/>
  <c r="V1956"/>
  <c r="Y1956"/>
  <c r="Z1956"/>
  <c r="U1957"/>
  <c r="V1957"/>
  <c r="Y1957"/>
  <c r="Z1957"/>
  <c r="U1958"/>
  <c r="V1958"/>
  <c r="Y1958"/>
  <c r="Z1958"/>
  <c r="U1959"/>
  <c r="V1959"/>
  <c r="Y1959"/>
  <c r="Z1959"/>
  <c r="U1960"/>
  <c r="V1960"/>
  <c r="Y1960"/>
  <c r="Z1960"/>
  <c r="U1961"/>
  <c r="V1961"/>
  <c r="Y1961"/>
  <c r="Z1961"/>
  <c r="U1962"/>
  <c r="V1962"/>
  <c r="Y1962"/>
  <c r="Z1962"/>
  <c r="U1933"/>
  <c r="V1933"/>
  <c r="Y1933"/>
  <c r="Z1933"/>
  <c r="U1934"/>
  <c r="V1934"/>
  <c r="Y1934"/>
  <c r="Z1934"/>
  <c r="U1935"/>
  <c r="V1935"/>
  <c r="Y1935"/>
  <c r="Z1935"/>
  <c r="U1936"/>
  <c r="V1936"/>
  <c r="Y1936"/>
  <c r="Z1936"/>
  <c r="U1899"/>
  <c r="V1899"/>
  <c r="Y1899"/>
  <c r="Z1899"/>
  <c r="U1900"/>
  <c r="V1900"/>
  <c r="Y1900"/>
  <c r="Z1900"/>
  <c r="U1901"/>
  <c r="V1901"/>
  <c r="Y1901"/>
  <c r="Z1901"/>
  <c r="U1902"/>
  <c r="V1902"/>
  <c r="Y1902"/>
  <c r="Z1902"/>
  <c r="U1903"/>
  <c r="V1903"/>
  <c r="Y1903"/>
  <c r="Z1903"/>
  <c r="U1904"/>
  <c r="V1904"/>
  <c r="Y1904"/>
  <c r="Z1904"/>
  <c r="U1905"/>
  <c r="V1905"/>
  <c r="Y1905"/>
  <c r="Z1905"/>
  <c r="U1906"/>
  <c r="V1906"/>
  <c r="Y1906"/>
  <c r="Z1906"/>
  <c r="U1907"/>
  <c r="V1907"/>
  <c r="Y1907"/>
  <c r="Z1907"/>
  <c r="U1908"/>
  <c r="V1908"/>
  <c r="Y1908"/>
  <c r="Z1908"/>
  <c r="U1909"/>
  <c r="V1909"/>
  <c r="Y1909"/>
  <c r="Z1909"/>
  <c r="U1910"/>
  <c r="V1910"/>
  <c r="Y1910"/>
  <c r="Z1910"/>
  <c r="U1911"/>
  <c r="V1911"/>
  <c r="Y1911"/>
  <c r="Z1911"/>
  <c r="U1912"/>
  <c r="V1912"/>
  <c r="Y1912"/>
  <c r="Z1912"/>
  <c r="U1913"/>
  <c r="V1913"/>
  <c r="Y1913"/>
  <c r="Z1913"/>
  <c r="U1914"/>
  <c r="V1914"/>
  <c r="Y1914"/>
  <c r="Z1914"/>
  <c r="U1915"/>
  <c r="V1915"/>
  <c r="Y1915"/>
  <c r="Z1915"/>
  <c r="U1916"/>
  <c r="V1916"/>
  <c r="Y1916"/>
  <c r="Z1916"/>
  <c r="U1917"/>
  <c r="V1917"/>
  <c r="Y1917"/>
  <c r="Z1917"/>
  <c r="U1918"/>
  <c r="V1918"/>
  <c r="Y1918"/>
  <c r="Z1918"/>
  <c r="U1919"/>
  <c r="V1919"/>
  <c r="Y1919"/>
  <c r="Z1919"/>
  <c r="U1920"/>
  <c r="V1920"/>
  <c r="Y1920"/>
  <c r="Z1920"/>
  <c r="U1921"/>
  <c r="V1921"/>
  <c r="Y1921"/>
  <c r="Z1921"/>
  <c r="U1922"/>
  <c r="V1922"/>
  <c r="Y1922"/>
  <c r="Z1922"/>
  <c r="U1923"/>
  <c r="V1923"/>
  <c r="Y1923"/>
  <c r="Z1923"/>
  <c r="U1924"/>
  <c r="V1924"/>
  <c r="Y1924"/>
  <c r="Z1924"/>
  <c r="U1925"/>
  <c r="V1925"/>
  <c r="Y1925"/>
  <c r="Z1925"/>
  <c r="U1926"/>
  <c r="V1926"/>
  <c r="Y1926"/>
  <c r="Z1926"/>
  <c r="U1927"/>
  <c r="V1927"/>
  <c r="Y1927"/>
  <c r="Z1927"/>
  <c r="U1928"/>
  <c r="V1928"/>
  <c r="Y1928"/>
  <c r="Z1928"/>
  <c r="U1929"/>
  <c r="V1929"/>
  <c r="Y1929"/>
  <c r="Z1929"/>
  <c r="U1930"/>
  <c r="V1930"/>
  <c r="Y1930"/>
  <c r="Z1930"/>
  <c r="U1931"/>
  <c r="V1931"/>
  <c r="Y1931"/>
  <c r="Z1931"/>
  <c r="U1851"/>
  <c r="Y1851"/>
  <c r="U1852"/>
  <c r="Y1852"/>
  <c r="U1853"/>
  <c r="Y1853"/>
  <c r="U1854"/>
  <c r="Y1854"/>
  <c r="U1855"/>
  <c r="Y1855"/>
  <c r="U1856"/>
  <c r="Y1856"/>
  <c r="U1857"/>
  <c r="Y1857"/>
  <c r="U1858"/>
  <c r="Y1858"/>
  <c r="U1859"/>
  <c r="Y1859"/>
  <c r="U1860"/>
  <c r="Y1860"/>
  <c r="U1861"/>
  <c r="Y1861"/>
  <c r="U1862"/>
  <c r="Y1862"/>
  <c r="U1863"/>
  <c r="Y1863"/>
  <c r="U1864"/>
  <c r="Y1864"/>
  <c r="U1865"/>
  <c r="Y1865"/>
  <c r="U1866"/>
  <c r="Y1866"/>
  <c r="U1867"/>
  <c r="Y1867"/>
  <c r="U1868"/>
  <c r="Y1868"/>
  <c r="U1869"/>
  <c r="Y1869"/>
  <c r="U1870"/>
  <c r="Y1870"/>
  <c r="U1871"/>
  <c r="Y1871"/>
  <c r="U1872"/>
  <c r="Y1872"/>
  <c r="U1873"/>
  <c r="Y1873"/>
  <c r="U1874"/>
  <c r="Y1874"/>
  <c r="U1875"/>
  <c r="Y1875"/>
  <c r="U1876"/>
  <c r="Y1876"/>
  <c r="U1877"/>
  <c r="Y1877"/>
  <c r="U1878"/>
  <c r="Y1878"/>
  <c r="U1879"/>
  <c r="Y1879"/>
  <c r="U1880"/>
  <c r="Y1880"/>
  <c r="U1881"/>
  <c r="Y1881"/>
  <c r="U1882"/>
  <c r="Y1882"/>
  <c r="U1883"/>
  <c r="Y1883"/>
  <c r="U1884"/>
  <c r="Y1884"/>
  <c r="U1885"/>
  <c r="Y1885"/>
  <c r="U1886"/>
  <c r="Y1886"/>
  <c r="U1887"/>
  <c r="Y1887"/>
  <c r="U1888"/>
  <c r="Y1888"/>
  <c r="U1889"/>
  <c r="Y1889"/>
  <c r="U1890"/>
  <c r="Y1890"/>
  <c r="U1891"/>
  <c r="Y1891"/>
  <c r="U1892"/>
  <c r="Y1892"/>
  <c r="U1893"/>
  <c r="Y1893"/>
  <c r="U1894"/>
  <c r="Y1894"/>
  <c r="U1895"/>
  <c r="Y1895"/>
  <c r="U1896"/>
  <c r="Y1896"/>
  <c r="U1897"/>
  <c r="Y1897"/>
  <c r="U1849"/>
  <c r="V1849"/>
  <c r="Y1849"/>
  <c r="Z1849"/>
  <c r="U1834"/>
  <c r="V1834"/>
  <c r="Y1834"/>
  <c r="Z1834"/>
  <c r="U1835"/>
  <c r="V1835"/>
  <c r="Y1835"/>
  <c r="Z1835"/>
  <c r="U1836"/>
  <c r="V1836"/>
  <c r="Y1836"/>
  <c r="Z1836"/>
  <c r="U1837"/>
  <c r="V1837"/>
  <c r="Y1837"/>
  <c r="Z1837"/>
  <c r="U1838"/>
  <c r="V1838"/>
  <c r="Y1838"/>
  <c r="Z1838"/>
  <c r="U1839"/>
  <c r="V1839"/>
  <c r="Y1839"/>
  <c r="Z1839"/>
  <c r="U1840"/>
  <c r="V1840"/>
  <c r="Y1840"/>
  <c r="Z1840"/>
  <c r="U1841"/>
  <c r="V1841"/>
  <c r="Y1841"/>
  <c r="Z1841"/>
  <c r="U1842"/>
  <c r="V1842"/>
  <c r="Y1842"/>
  <c r="Z1842"/>
  <c r="U1843"/>
  <c r="V1843"/>
  <c r="Y1843"/>
  <c r="Z1843"/>
  <c r="U1844"/>
  <c r="V1844"/>
  <c r="Y1844"/>
  <c r="Z1844"/>
  <c r="U1845"/>
  <c r="V1845"/>
  <c r="Y1845"/>
  <c r="Z1845"/>
  <c r="U1846"/>
  <c r="V1846"/>
  <c r="Y1846"/>
  <c r="Z1846"/>
  <c r="U1847"/>
  <c r="V1847"/>
  <c r="Y1847"/>
  <c r="Z1847"/>
  <c r="U1831"/>
  <c r="V1831"/>
  <c r="Y1831"/>
  <c r="Z1831"/>
  <c r="U1821"/>
  <c r="V1821"/>
  <c r="Y1821"/>
  <c r="Z1821"/>
  <c r="U1822"/>
  <c r="V1822"/>
  <c r="Y1822"/>
  <c r="Z1822"/>
  <c r="U1823"/>
  <c r="V1823"/>
  <c r="Y1823"/>
  <c r="Z1823"/>
  <c r="U1824"/>
  <c r="V1824"/>
  <c r="Y1824"/>
  <c r="Z1824"/>
  <c r="U1825"/>
  <c r="V1825"/>
  <c r="Y1825"/>
  <c r="Z1825"/>
  <c r="U1826"/>
  <c r="V1826"/>
  <c r="Y1826"/>
  <c r="Z1826"/>
  <c r="U1827"/>
  <c r="V1827"/>
  <c r="Y1827"/>
  <c r="Z1827"/>
  <c r="U1828"/>
  <c r="V1828"/>
  <c r="Y1828"/>
  <c r="Z1828"/>
  <c r="U1829"/>
  <c r="V1829"/>
  <c r="Y1829"/>
  <c r="Z1829"/>
  <c r="U1818"/>
  <c r="V1818"/>
  <c r="Y1818"/>
  <c r="Z1818"/>
  <c r="U1819"/>
  <c r="V1819"/>
  <c r="Y1819"/>
  <c r="Z1819"/>
  <c r="U1812"/>
  <c r="V1812"/>
  <c r="Y1812"/>
  <c r="Z1812"/>
  <c r="U1813"/>
  <c r="V1813"/>
  <c r="Y1813"/>
  <c r="Z1813"/>
  <c r="U1814"/>
  <c r="V1814"/>
  <c r="Y1814"/>
  <c r="Z1814"/>
  <c r="U1815"/>
  <c r="V1815"/>
  <c r="Y1815"/>
  <c r="Z1815"/>
  <c r="U1795"/>
  <c r="V1795"/>
  <c r="Y1795"/>
  <c r="Z1795"/>
  <c r="U1796"/>
  <c r="V1796"/>
  <c r="Y1796"/>
  <c r="Z1796"/>
  <c r="U1797"/>
  <c r="V1797"/>
  <c r="Y1797"/>
  <c r="Z1797"/>
  <c r="U1798"/>
  <c r="V1798"/>
  <c r="Y1798"/>
  <c r="Z1798"/>
  <c r="U1799"/>
  <c r="V1799"/>
  <c r="Y1799"/>
  <c r="Z1799"/>
  <c r="U1800"/>
  <c r="V1800"/>
  <c r="Y1800"/>
  <c r="Z1800"/>
  <c r="U1801"/>
  <c r="V1801"/>
  <c r="Y1801"/>
  <c r="Z1801"/>
  <c r="U1802"/>
  <c r="V1802"/>
  <c r="Y1802"/>
  <c r="Z1802"/>
  <c r="U1803"/>
  <c r="V1803"/>
  <c r="Y1803"/>
  <c r="Z1803"/>
  <c r="U1804"/>
  <c r="V1804"/>
  <c r="Y1804"/>
  <c r="Z1804"/>
  <c r="U1805"/>
  <c r="V1805"/>
  <c r="Y1805"/>
  <c r="Z1805"/>
  <c r="U1806"/>
  <c r="V1806"/>
  <c r="Y1806"/>
  <c r="Z1806"/>
  <c r="U1807"/>
  <c r="V1807"/>
  <c r="Y1807"/>
  <c r="Z1807"/>
  <c r="U1808"/>
  <c r="V1808"/>
  <c r="Y1808"/>
  <c r="Z1808"/>
  <c r="U1784"/>
  <c r="Y1784"/>
  <c r="U1785"/>
  <c r="Y1785"/>
  <c r="U1786"/>
  <c r="Y1786"/>
  <c r="U1787"/>
  <c r="Y1787"/>
  <c r="U1788"/>
  <c r="Y1788"/>
  <c r="U1789"/>
  <c r="Y1789"/>
  <c r="U1790"/>
  <c r="Y1790"/>
  <c r="U1791"/>
  <c r="Y1791"/>
  <c r="U1792"/>
  <c r="Y1792"/>
  <c r="U1782"/>
  <c r="V1782"/>
  <c r="Y1782"/>
  <c r="Z1782"/>
  <c r="U1757"/>
  <c r="V1757"/>
  <c r="Y1757"/>
  <c r="Z1757"/>
  <c r="U1758"/>
  <c r="V1758"/>
  <c r="Y1758"/>
  <c r="Z1758"/>
  <c r="U1759"/>
  <c r="V1759"/>
  <c r="Y1759"/>
  <c r="Z1759"/>
  <c r="U1760"/>
  <c r="V1760"/>
  <c r="Y1760"/>
  <c r="Z1760"/>
  <c r="U1761"/>
  <c r="V1761"/>
  <c r="Y1761"/>
  <c r="Z1761"/>
  <c r="U1762"/>
  <c r="V1762"/>
  <c r="Y1762"/>
  <c r="Z1762"/>
  <c r="U1763"/>
  <c r="V1763"/>
  <c r="Y1763"/>
  <c r="Z1763"/>
  <c r="U1764"/>
  <c r="V1764"/>
  <c r="Y1764"/>
  <c r="Z1764"/>
  <c r="U1765"/>
  <c r="V1765"/>
  <c r="Y1765"/>
  <c r="Z1765"/>
  <c r="U1766"/>
  <c r="V1766"/>
  <c r="Y1766"/>
  <c r="Z1766"/>
  <c r="U1767"/>
  <c r="V1767"/>
  <c r="Y1767"/>
  <c r="Z1767"/>
  <c r="U1768"/>
  <c r="V1768"/>
  <c r="Y1768"/>
  <c r="Z1768"/>
  <c r="U1769"/>
  <c r="V1769"/>
  <c r="Y1769"/>
  <c r="Z1769"/>
  <c r="U1770"/>
  <c r="V1770"/>
  <c r="Y1770"/>
  <c r="Z1770"/>
  <c r="U1771"/>
  <c r="V1771"/>
  <c r="Y1771"/>
  <c r="Z1771"/>
  <c r="U1772"/>
  <c r="V1772"/>
  <c r="Y1772"/>
  <c r="Z1772"/>
  <c r="U1773"/>
  <c r="V1773"/>
  <c r="Y1773"/>
  <c r="Z1773"/>
  <c r="U1774"/>
  <c r="V1774"/>
  <c r="Y1774"/>
  <c r="Z1774"/>
  <c r="U1775"/>
  <c r="V1775"/>
  <c r="Y1775"/>
  <c r="Z1775"/>
  <c r="U1776"/>
  <c r="V1776"/>
  <c r="Y1776"/>
  <c r="Z1776"/>
  <c r="U1777"/>
  <c r="V1777"/>
  <c r="Y1777"/>
  <c r="Z1777"/>
  <c r="U1778"/>
  <c r="V1778"/>
  <c r="Y1778"/>
  <c r="Z1778"/>
  <c r="Z1754"/>
  <c r="Y1754"/>
  <c r="V1754"/>
  <c r="U1754"/>
  <c r="Z1752"/>
  <c r="Y1752"/>
  <c r="V1752"/>
  <c r="U1752"/>
  <c r="Z1751"/>
  <c r="Y1751"/>
  <c r="V1751"/>
  <c r="U1751"/>
  <c r="Z1750"/>
  <c r="Y1750"/>
  <c r="V1750"/>
  <c r="U1750"/>
  <c r="Z1746"/>
  <c r="Y1746"/>
  <c r="V1746"/>
  <c r="U1746"/>
  <c r="U1728"/>
  <c r="V1728"/>
  <c r="Y1728"/>
  <c r="Z1728"/>
  <c r="U1729"/>
  <c r="V1729"/>
  <c r="Y1729"/>
  <c r="Z1729"/>
  <c r="U1730"/>
  <c r="V1730"/>
  <c r="Y1730"/>
  <c r="Z1730"/>
  <c r="U1731"/>
  <c r="V1731"/>
  <c r="Y1731"/>
  <c r="Z1731"/>
  <c r="U1732"/>
  <c r="V1732"/>
  <c r="Y1732"/>
  <c r="Z1732"/>
  <c r="U1733"/>
  <c r="V1733"/>
  <c r="Y1733"/>
  <c r="Z1733"/>
  <c r="U1734"/>
  <c r="V1734"/>
  <c r="Y1734"/>
  <c r="Z1734"/>
  <c r="U1735"/>
  <c r="V1735"/>
  <c r="Y1735"/>
  <c r="Z1735"/>
  <c r="U1736"/>
  <c r="V1736"/>
  <c r="Y1736"/>
  <c r="Z1736"/>
  <c r="U1737"/>
  <c r="V1737"/>
  <c r="Y1737"/>
  <c r="Z1737"/>
  <c r="U1738"/>
  <c r="V1738"/>
  <c r="Y1738"/>
  <c r="Z1738"/>
  <c r="U1739"/>
  <c r="V1739"/>
  <c r="Y1739"/>
  <c r="Z1739"/>
  <c r="U1740"/>
  <c r="V1740"/>
  <c r="Y1740"/>
  <c r="Z1740"/>
  <c r="U1741"/>
  <c r="V1741"/>
  <c r="Y1741"/>
  <c r="Z1741"/>
  <c r="U1742"/>
  <c r="V1742"/>
  <c r="Y1742"/>
  <c r="Z1742"/>
  <c r="U1743"/>
  <c r="V1743"/>
  <c r="Y1743"/>
  <c r="Z1743"/>
  <c r="U1744"/>
  <c r="V1744"/>
  <c r="Y1744"/>
  <c r="Z1744"/>
  <c r="U1700"/>
  <c r="V1700"/>
  <c r="Y1700"/>
  <c r="Z1700"/>
  <c r="U1701"/>
  <c r="V1701"/>
  <c r="Y1701"/>
  <c r="Z1701"/>
  <c r="U1702"/>
  <c r="V1702"/>
  <c r="Y1702"/>
  <c r="Z1702"/>
  <c r="U1703"/>
  <c r="V1703"/>
  <c r="Y1703"/>
  <c r="Z1703"/>
  <c r="U1704"/>
  <c r="V1704"/>
  <c r="Y1704"/>
  <c r="Z1704"/>
  <c r="U1705"/>
  <c r="V1705"/>
  <c r="Y1705"/>
  <c r="Z1705"/>
  <c r="U1706"/>
  <c r="V1706"/>
  <c r="Y1706"/>
  <c r="Z1706"/>
  <c r="U1707"/>
  <c r="V1707"/>
  <c r="Y1707"/>
  <c r="Z1707"/>
  <c r="U1708"/>
  <c r="V1708"/>
  <c r="Y1708"/>
  <c r="Z1708"/>
  <c r="U1709"/>
  <c r="V1709"/>
  <c r="Y1709"/>
  <c r="Z1709"/>
  <c r="U1710"/>
  <c r="V1710"/>
  <c r="Y1710"/>
  <c r="Z1710"/>
  <c r="U1711"/>
  <c r="V1711"/>
  <c r="Y1711"/>
  <c r="Z1711"/>
  <c r="U1712"/>
  <c r="V1712"/>
  <c r="Y1712"/>
  <c r="Z1712"/>
  <c r="U1713"/>
  <c r="V1713"/>
  <c r="Y1713"/>
  <c r="Z1713"/>
  <c r="U1714"/>
  <c r="V1714"/>
  <c r="Y1714"/>
  <c r="Z1714"/>
  <c r="U1715"/>
  <c r="V1715"/>
  <c r="Y1715"/>
  <c r="Z1715"/>
  <c r="U1716"/>
  <c r="V1716"/>
  <c r="Y1716"/>
  <c r="Z1716"/>
  <c r="U1717"/>
  <c r="V1717"/>
  <c r="Y1717"/>
  <c r="Z1717"/>
  <c r="U1718"/>
  <c r="V1718"/>
  <c r="Y1718"/>
  <c r="Z1718"/>
  <c r="U1719"/>
  <c r="V1719"/>
  <c r="Y1719"/>
  <c r="Z1719"/>
  <c r="U1720"/>
  <c r="V1720"/>
  <c r="Y1720"/>
  <c r="Z1720"/>
  <c r="U1721"/>
  <c r="V1721"/>
  <c r="Y1721"/>
  <c r="Z1721"/>
  <c r="U1722"/>
  <c r="V1722"/>
  <c r="Y1722"/>
  <c r="Z1722"/>
  <c r="U1723"/>
  <c r="V1723"/>
  <c r="Y1723"/>
  <c r="Z1723"/>
  <c r="U1724"/>
  <c r="V1724"/>
  <c r="Y1724"/>
  <c r="Z1724"/>
  <c r="U1725"/>
  <c r="V1725"/>
  <c r="Y1725"/>
  <c r="Z1725"/>
  <c r="U1698"/>
  <c r="V1698"/>
  <c r="Y1698"/>
  <c r="Z1698"/>
  <c r="U1696"/>
  <c r="V1696"/>
  <c r="Y1696"/>
  <c r="Z1696"/>
  <c r="U1687"/>
  <c r="V1687"/>
  <c r="Y1687"/>
  <c r="Z1687"/>
  <c r="U1688"/>
  <c r="V1688"/>
  <c r="Y1688"/>
  <c r="Z1688"/>
  <c r="U1689"/>
  <c r="V1689"/>
  <c r="Y1689"/>
  <c r="Z1689"/>
  <c r="U1690"/>
  <c r="V1690"/>
  <c r="Y1690"/>
  <c r="Z1690"/>
  <c r="U1691"/>
  <c r="V1691"/>
  <c r="Y1691"/>
  <c r="Z1691"/>
  <c r="U1656"/>
  <c r="V1656"/>
  <c r="Y1656"/>
  <c r="Z1656"/>
  <c r="U1657"/>
  <c r="V1657"/>
  <c r="Y1657"/>
  <c r="Z1657"/>
  <c r="U1658"/>
  <c r="V1658"/>
  <c r="Y1658"/>
  <c r="Z1658"/>
  <c r="U1659"/>
  <c r="V1659"/>
  <c r="Y1659"/>
  <c r="Z1659"/>
  <c r="U1660"/>
  <c r="V1660"/>
  <c r="Y1660"/>
  <c r="Z1660"/>
  <c r="U1661"/>
  <c r="V1661"/>
  <c r="Y1661"/>
  <c r="Z1661"/>
  <c r="U1662"/>
  <c r="V1662"/>
  <c r="Y1662"/>
  <c r="Z1662"/>
  <c r="U1663"/>
  <c r="V1663"/>
  <c r="Y1663"/>
  <c r="Z1663"/>
  <c r="U1664"/>
  <c r="V1664"/>
  <c r="Y1664"/>
  <c r="Z1664"/>
  <c r="U1665"/>
  <c r="V1665"/>
  <c r="Y1665"/>
  <c r="Z1665"/>
  <c r="U1666"/>
  <c r="V1666"/>
  <c r="Y1666"/>
  <c r="Z1666"/>
  <c r="U1667"/>
  <c r="V1667"/>
  <c r="Y1667"/>
  <c r="Z1667"/>
  <c r="U1668"/>
  <c r="V1668"/>
  <c r="Y1668"/>
  <c r="Z1668"/>
  <c r="U1669"/>
  <c r="V1669"/>
  <c r="Y1669"/>
  <c r="Z1669"/>
  <c r="U1670"/>
  <c r="V1670"/>
  <c r="Y1670"/>
  <c r="Z1670"/>
  <c r="U1671"/>
  <c r="V1671"/>
  <c r="Y1671"/>
  <c r="Z1671"/>
  <c r="U1672"/>
  <c r="V1672"/>
  <c r="Y1672"/>
  <c r="Z1672"/>
  <c r="U1673"/>
  <c r="V1673"/>
  <c r="Y1673"/>
  <c r="Z1673"/>
  <c r="U1674"/>
  <c r="V1674"/>
  <c r="Y1674"/>
  <c r="Z1674"/>
  <c r="U1675"/>
  <c r="V1675"/>
  <c r="Y1675"/>
  <c r="Z1675"/>
  <c r="U1676"/>
  <c r="V1676"/>
  <c r="Y1676"/>
  <c r="Z1676"/>
  <c r="U1677"/>
  <c r="V1677"/>
  <c r="Y1677"/>
  <c r="Z1677"/>
  <c r="U1678"/>
  <c r="V1678"/>
  <c r="Y1678"/>
  <c r="Z1678"/>
  <c r="U1679"/>
  <c r="V1679"/>
  <c r="Y1679"/>
  <c r="Z1679"/>
  <c r="U1680"/>
  <c r="V1680"/>
  <c r="Y1680"/>
  <c r="Z1680"/>
  <c r="U1681"/>
  <c r="V1681"/>
  <c r="Y1681"/>
  <c r="Z1681"/>
  <c r="U1682"/>
  <c r="V1682"/>
  <c r="Y1682"/>
  <c r="Z1682"/>
  <c r="U1683"/>
  <c r="V1683"/>
  <c r="Y1683"/>
  <c r="Z1683"/>
  <c r="U1684"/>
  <c r="V1684"/>
  <c r="Y1684"/>
  <c r="Z1684"/>
  <c r="U1651"/>
  <c r="V1651"/>
  <c r="Y1651"/>
  <c r="Z1651"/>
  <c r="U1652"/>
  <c r="V1652"/>
  <c r="Y1652"/>
  <c r="Z1652"/>
  <c r="U1653"/>
  <c r="V1653"/>
  <c r="Y1653"/>
  <c r="Z1653"/>
  <c r="U1654"/>
  <c r="V1654"/>
  <c r="Y1654"/>
  <c r="Z1654"/>
  <c r="U1646"/>
  <c r="V1646"/>
  <c r="Y1646"/>
  <c r="Z1646"/>
  <c r="U1647"/>
  <c r="V1647"/>
  <c r="Y1647"/>
  <c r="Z1647"/>
  <c r="U1648"/>
  <c r="V1648"/>
  <c r="Y1648"/>
  <c r="Z1648"/>
  <c r="U1639"/>
  <c r="V1639"/>
  <c r="Y1639"/>
  <c r="Z1639"/>
  <c r="U1640"/>
  <c r="V1640"/>
  <c r="Y1640"/>
  <c r="Z1640"/>
  <c r="U1641"/>
  <c r="V1641"/>
  <c r="Y1641"/>
  <c r="Z1641"/>
  <c r="U1642"/>
  <c r="V1642"/>
  <c r="Y1642"/>
  <c r="Z1642"/>
  <c r="U1636"/>
  <c r="V1636"/>
  <c r="Y1636"/>
  <c r="Z1636"/>
  <c r="U1633"/>
  <c r="V1633"/>
  <c r="Y1633"/>
  <c r="Z1633"/>
  <c r="U1634"/>
  <c r="V1634"/>
  <c r="Y1634"/>
  <c r="Z1634"/>
  <c r="U1630"/>
  <c r="V1630"/>
  <c r="Y1630"/>
  <c r="Z1630"/>
  <c r="U1624"/>
  <c r="V1624"/>
  <c r="Y1624"/>
  <c r="Z1624"/>
  <c r="U1625"/>
  <c r="V1625"/>
  <c r="Y1625"/>
  <c r="Z1625"/>
  <c r="U1626"/>
  <c r="V1626"/>
  <c r="Y1626"/>
  <c r="Z1626"/>
  <c r="U1627"/>
  <c r="V1627"/>
  <c r="Y1627"/>
  <c r="Z1627"/>
  <c r="U1628"/>
  <c r="V1628"/>
  <c r="Y1628"/>
  <c r="Z1628"/>
  <c r="U1622"/>
  <c r="V1622"/>
  <c r="Y1622"/>
  <c r="Z1622"/>
  <c r="U1619"/>
  <c r="V1619"/>
  <c r="Y1619"/>
  <c r="Z1619"/>
  <c r="U1620"/>
  <c r="V1620"/>
  <c r="Y1620"/>
  <c r="Z1620"/>
  <c r="U1616"/>
  <c r="V1616"/>
  <c r="Y1616"/>
  <c r="Z1616"/>
  <c r="U1617"/>
  <c r="V1617"/>
  <c r="Y1617"/>
  <c r="Z1617"/>
  <c r="U1596"/>
  <c r="V1596"/>
  <c r="Y1596"/>
  <c r="Z1596"/>
  <c r="U1597"/>
  <c r="V1597"/>
  <c r="Y1597"/>
  <c r="Z1597"/>
  <c r="U1598"/>
  <c r="V1598"/>
  <c r="Y1598"/>
  <c r="Z1598"/>
  <c r="U1599"/>
  <c r="V1599"/>
  <c r="Y1599"/>
  <c r="Z1599"/>
  <c r="U1600"/>
  <c r="V1600"/>
  <c r="Y1600"/>
  <c r="Z1600"/>
  <c r="U1601"/>
  <c r="V1601"/>
  <c r="Y1601"/>
  <c r="Z1601"/>
  <c r="U1602"/>
  <c r="V1602"/>
  <c r="Y1602"/>
  <c r="Z1602"/>
  <c r="U1603"/>
  <c r="V1603"/>
  <c r="Y1603"/>
  <c r="Z1603"/>
  <c r="U1604"/>
  <c r="V1604"/>
  <c r="Y1604"/>
  <c r="Z1604"/>
  <c r="U1605"/>
  <c r="V1605"/>
  <c r="Y1605"/>
  <c r="Z1605"/>
  <c r="U1606"/>
  <c r="V1606"/>
  <c r="Y1606"/>
  <c r="Z1606"/>
  <c r="U1607"/>
  <c r="V1607"/>
  <c r="Y1607"/>
  <c r="Z1607"/>
  <c r="U1608"/>
  <c r="V1608"/>
  <c r="Y1608"/>
  <c r="Z1608"/>
  <c r="U1609"/>
  <c r="V1609"/>
  <c r="Y1609"/>
  <c r="Z1609"/>
  <c r="U1610"/>
  <c r="V1610"/>
  <c r="Y1610"/>
  <c r="Z1610"/>
  <c r="U1611"/>
  <c r="V1611"/>
  <c r="Y1611"/>
  <c r="Z1611"/>
  <c r="U1612"/>
  <c r="V1612"/>
  <c r="Y1612"/>
  <c r="Z1612"/>
  <c r="U1613"/>
  <c r="V1613"/>
  <c r="Y1613"/>
  <c r="Z1613"/>
  <c r="U1614"/>
  <c r="V1614"/>
  <c r="Y1614"/>
  <c r="Z1614"/>
  <c r="U1590"/>
  <c r="V1590"/>
  <c r="Y1590"/>
  <c r="Z1590"/>
  <c r="U1591"/>
  <c r="V1591"/>
  <c r="Y1591"/>
  <c r="Z1591"/>
  <c r="U1592"/>
  <c r="V1592"/>
  <c r="Y1592"/>
  <c r="Z1592"/>
  <c r="U1593"/>
  <c r="V1593"/>
  <c r="Y1593"/>
  <c r="Z1593"/>
  <c r="U1586"/>
  <c r="V1586"/>
  <c r="Y1586"/>
  <c r="Z1586"/>
  <c r="U1587"/>
  <c r="V1587"/>
  <c r="Y1587"/>
  <c r="Z1587"/>
  <c r="U1582"/>
  <c r="V1582"/>
  <c r="Y1582"/>
  <c r="Z1582"/>
  <c r="U1583"/>
  <c r="V1583"/>
  <c r="Y1583"/>
  <c r="Z1583"/>
  <c r="U1584"/>
  <c r="V1584"/>
  <c r="Y1584"/>
  <c r="Z1584"/>
  <c r="U1578"/>
  <c r="V1578"/>
  <c r="Y1578"/>
  <c r="Z1578"/>
  <c r="U1579"/>
  <c r="V1579"/>
  <c r="Y1579"/>
  <c r="Z1579"/>
  <c r="U1580"/>
  <c r="V1580"/>
  <c r="Y1580"/>
  <c r="Z1580"/>
  <c r="U1569"/>
  <c r="V1569"/>
  <c r="Y1569"/>
  <c r="Z1569"/>
  <c r="U1570"/>
  <c r="V1570"/>
  <c r="Y1570"/>
  <c r="Z1570"/>
  <c r="U1571"/>
  <c r="V1571"/>
  <c r="Y1571"/>
  <c r="Z1571"/>
  <c r="U1572"/>
  <c r="V1572"/>
  <c r="Y1572"/>
  <c r="Z1572"/>
  <c r="U1573"/>
  <c r="V1573"/>
  <c r="Y1573"/>
  <c r="Z1573"/>
  <c r="U1574"/>
  <c r="V1574"/>
  <c r="Y1574"/>
  <c r="Z1574"/>
  <c r="U1575"/>
  <c r="V1575"/>
  <c r="Y1575"/>
  <c r="Z1575"/>
  <c r="U1576"/>
  <c r="V1576"/>
  <c r="Y1576"/>
  <c r="Z1576"/>
  <c r="U1558"/>
  <c r="V1558"/>
  <c r="Y1558"/>
  <c r="Z1558"/>
  <c r="U1559"/>
  <c r="V1559"/>
  <c r="Y1559"/>
  <c r="Z1559"/>
  <c r="U1560"/>
  <c r="V1560"/>
  <c r="Y1560"/>
  <c r="Z1560"/>
  <c r="U1561"/>
  <c r="V1561"/>
  <c r="Y1561"/>
  <c r="Z1561"/>
  <c r="U1562"/>
  <c r="V1562"/>
  <c r="Y1562"/>
  <c r="Z1562"/>
  <c r="U1563"/>
  <c r="V1563"/>
  <c r="Y1563"/>
  <c r="Z1563"/>
  <c r="U1564"/>
  <c r="V1564"/>
  <c r="Y1564"/>
  <c r="Z1564"/>
  <c r="U1565"/>
  <c r="V1565"/>
  <c r="Y1565"/>
  <c r="Z1565"/>
  <c r="U1566"/>
  <c r="V1566"/>
  <c r="Y1566"/>
  <c r="Z1566"/>
  <c r="U1567"/>
  <c r="V1567"/>
  <c r="Y1567"/>
  <c r="Z1567"/>
  <c r="U1568"/>
  <c r="V1568"/>
  <c r="Y1568"/>
  <c r="Z1568"/>
  <c r="U1495"/>
  <c r="V1495"/>
  <c r="Y1495"/>
  <c r="Z1495"/>
  <c r="U1496"/>
  <c r="V1496"/>
  <c r="Y1496"/>
  <c r="Z1496"/>
  <c r="U1497"/>
  <c r="V1497"/>
  <c r="Y1497"/>
  <c r="Z1497"/>
  <c r="U1498"/>
  <c r="V1498"/>
  <c r="Y1498"/>
  <c r="Z1498"/>
  <c r="U1499"/>
  <c r="V1499"/>
  <c r="Y1499"/>
  <c r="Z1499"/>
  <c r="U1500"/>
  <c r="V1500"/>
  <c r="Y1500"/>
  <c r="Z1500"/>
  <c r="U1501"/>
  <c r="V1501"/>
  <c r="Y1501"/>
  <c r="Z1501"/>
  <c r="U1502"/>
  <c r="V1502"/>
  <c r="Y1502"/>
  <c r="Z1502"/>
  <c r="U1503"/>
  <c r="V1503"/>
  <c r="Y1503"/>
  <c r="Z1503"/>
  <c r="U1504"/>
  <c r="V1504"/>
  <c r="Y1504"/>
  <c r="Z1504"/>
  <c r="U1505"/>
  <c r="V1505"/>
  <c r="Y1505"/>
  <c r="Z1505"/>
  <c r="U1506"/>
  <c r="V1506"/>
  <c r="Y1506"/>
  <c r="Z1506"/>
  <c r="U1507"/>
  <c r="V1507"/>
  <c r="Y1507"/>
  <c r="Z1507"/>
  <c r="U1508"/>
  <c r="V1508"/>
  <c r="Y1508"/>
  <c r="Z1508"/>
  <c r="U1509"/>
  <c r="V1509"/>
  <c r="Y1509"/>
  <c r="Z1509"/>
  <c r="U1510"/>
  <c r="V1510"/>
  <c r="Y1510"/>
  <c r="Z1510"/>
  <c r="U1511"/>
  <c r="V1511"/>
  <c r="Y1511"/>
  <c r="Z1511"/>
  <c r="U1512"/>
  <c r="V1512"/>
  <c r="Y1512"/>
  <c r="Z1512"/>
  <c r="U1513"/>
  <c r="V1513"/>
  <c r="Y1513"/>
  <c r="Z1513"/>
  <c r="U1514"/>
  <c r="V1514"/>
  <c r="Y1514"/>
  <c r="Z1514"/>
  <c r="U1515"/>
  <c r="V1515"/>
  <c r="Y1515"/>
  <c r="Z1515"/>
  <c r="U1516"/>
  <c r="V1516"/>
  <c r="Y1516"/>
  <c r="Z1516"/>
  <c r="U1517"/>
  <c r="V1517"/>
  <c r="Y1517"/>
  <c r="Z1517"/>
  <c r="U1518"/>
  <c r="V1518"/>
  <c r="Y1518"/>
  <c r="Z1518"/>
  <c r="U1519"/>
  <c r="V1519"/>
  <c r="Y1519"/>
  <c r="Z1519"/>
  <c r="U1520"/>
  <c r="V1520"/>
  <c r="Y1520"/>
  <c r="Z1520"/>
  <c r="U1521"/>
  <c r="V1521"/>
  <c r="Y1521"/>
  <c r="Z1521"/>
  <c r="U1522"/>
  <c r="V1522"/>
  <c r="Y1522"/>
  <c r="Z1522"/>
  <c r="U1523"/>
  <c r="V1523"/>
  <c r="Y1523"/>
  <c r="Z1523"/>
  <c r="U1524"/>
  <c r="V1524"/>
  <c r="Y1524"/>
  <c r="Z1524"/>
  <c r="U1525"/>
  <c r="V1525"/>
  <c r="Y1525"/>
  <c r="Z1525"/>
  <c r="U1526"/>
  <c r="V1526"/>
  <c r="Y1526"/>
  <c r="Z1526"/>
  <c r="U1527"/>
  <c r="V1527"/>
  <c r="Y1527"/>
  <c r="Z1527"/>
  <c r="U1528"/>
  <c r="V1528"/>
  <c r="Y1528"/>
  <c r="Z1528"/>
  <c r="U1529"/>
  <c r="V1529"/>
  <c r="Y1529"/>
  <c r="Z1529"/>
  <c r="U1530"/>
  <c r="V1530"/>
  <c r="Y1530"/>
  <c r="Z1530"/>
  <c r="U1531"/>
  <c r="V1531"/>
  <c r="Y1531"/>
  <c r="Z1531"/>
  <c r="U1532"/>
  <c r="V1532"/>
  <c r="Y1532"/>
  <c r="Z1532"/>
  <c r="U1533"/>
  <c r="V1533"/>
  <c r="Y1533"/>
  <c r="Z1533"/>
  <c r="U1534"/>
  <c r="V1534"/>
  <c r="Y1534"/>
  <c r="Z1534"/>
  <c r="U1535"/>
  <c r="V1535"/>
  <c r="Y1535"/>
  <c r="Z1535"/>
  <c r="U1536"/>
  <c r="V1536"/>
  <c r="Y1536"/>
  <c r="Z1536"/>
  <c r="U1537"/>
  <c r="V1537"/>
  <c r="Y1537"/>
  <c r="Z1537"/>
  <c r="U1538"/>
  <c r="V1538"/>
  <c r="Y1538"/>
  <c r="Z1538"/>
  <c r="U1539"/>
  <c r="V1539"/>
  <c r="Y1539"/>
  <c r="Z1539"/>
  <c r="U1540"/>
  <c r="V1540"/>
  <c r="Y1540"/>
  <c r="Z1540"/>
  <c r="U1541"/>
  <c r="V1541"/>
  <c r="Y1541"/>
  <c r="Z1541"/>
  <c r="U1542"/>
  <c r="V1542"/>
  <c r="Y1542"/>
  <c r="Z1542"/>
  <c r="U1543"/>
  <c r="V1543"/>
  <c r="Y1543"/>
  <c r="Z1543"/>
  <c r="U1544"/>
  <c r="V1544"/>
  <c r="Y1544"/>
  <c r="Z1544"/>
  <c r="U1545"/>
  <c r="V1545"/>
  <c r="Y1545"/>
  <c r="Z1545"/>
  <c r="U1546"/>
  <c r="V1546"/>
  <c r="Y1546"/>
  <c r="Z1546"/>
  <c r="U1547"/>
  <c r="V1547"/>
  <c r="Y1547"/>
  <c r="Z1547"/>
  <c r="U1548"/>
  <c r="V1548"/>
  <c r="Y1548"/>
  <c r="Z1548"/>
  <c r="U1549"/>
  <c r="V1549"/>
  <c r="Y1549"/>
  <c r="Z1549"/>
  <c r="U1550"/>
  <c r="V1550"/>
  <c r="Y1550"/>
  <c r="Z1550"/>
  <c r="U1551"/>
  <c r="V1551"/>
  <c r="Y1551"/>
  <c r="Z1551"/>
  <c r="U1552"/>
  <c r="V1552"/>
  <c r="Y1552"/>
  <c r="Z1552"/>
  <c r="U1553"/>
  <c r="V1553"/>
  <c r="Y1553"/>
  <c r="Z1553"/>
  <c r="U1554"/>
  <c r="V1554"/>
  <c r="Y1554"/>
  <c r="Z1554"/>
  <c r="U1555"/>
  <c r="V1555"/>
  <c r="Y1555"/>
  <c r="Z1555"/>
  <c r="U1556"/>
  <c r="V1556"/>
  <c r="Y1556"/>
  <c r="Z1556"/>
  <c r="U1307"/>
  <c r="V1307"/>
  <c r="Y1307"/>
  <c r="Z1307"/>
  <c r="U1308"/>
  <c r="V1308"/>
  <c r="Y1308"/>
  <c r="Z1308"/>
  <c r="U1309"/>
  <c r="V1309"/>
  <c r="Y1309"/>
  <c r="Z1309"/>
  <c r="U1310"/>
  <c r="V1310"/>
  <c r="Y1310"/>
  <c r="Z1310"/>
  <c r="U1311"/>
  <c r="V1311"/>
  <c r="Y1311"/>
  <c r="Z1311"/>
  <c r="U1312"/>
  <c r="V1312"/>
  <c r="Y1312"/>
  <c r="Z1312"/>
  <c r="U1313"/>
  <c r="V1313"/>
  <c r="Y1313"/>
  <c r="Z1313"/>
  <c r="U1314"/>
  <c r="V1314"/>
  <c r="Y1314"/>
  <c r="Z1314"/>
  <c r="U1315"/>
  <c r="V1315"/>
  <c r="Y1315"/>
  <c r="Z1315"/>
  <c r="U1316"/>
  <c r="V1316"/>
  <c r="Y1316"/>
  <c r="Z1316"/>
  <c r="U1317"/>
  <c r="V1317"/>
  <c r="Y1317"/>
  <c r="Z1317"/>
  <c r="U1318"/>
  <c r="V1318"/>
  <c r="Y1318"/>
  <c r="Z1318"/>
  <c r="U1319"/>
  <c r="V1319"/>
  <c r="Y1319"/>
  <c r="Z1319"/>
  <c r="U1320"/>
  <c r="V1320"/>
  <c r="Y1320"/>
  <c r="Z1320"/>
  <c r="U1321"/>
  <c r="V1321"/>
  <c r="Y1321"/>
  <c r="Z1321"/>
  <c r="U1322"/>
  <c r="V1322"/>
  <c r="Y1322"/>
  <c r="Z1322"/>
  <c r="U1323"/>
  <c r="V1323"/>
  <c r="Y1323"/>
  <c r="Z1323"/>
  <c r="U1324"/>
  <c r="V1324"/>
  <c r="Y1324"/>
  <c r="Z1324"/>
  <c r="U1325"/>
  <c r="V1325"/>
  <c r="Y1325"/>
  <c r="Z1325"/>
  <c r="U1326"/>
  <c r="V1326"/>
  <c r="Y1326"/>
  <c r="Z1326"/>
  <c r="U1327"/>
  <c r="V1327"/>
  <c r="Y1327"/>
  <c r="Z1327"/>
  <c r="U1328"/>
  <c r="V1328"/>
  <c r="Y1328"/>
  <c r="Z1328"/>
  <c r="U1329"/>
  <c r="V1329"/>
  <c r="Y1329"/>
  <c r="Z1329"/>
  <c r="U1330"/>
  <c r="V1330"/>
  <c r="Y1330"/>
  <c r="Z1330"/>
  <c r="U1331"/>
  <c r="V1331"/>
  <c r="Y1331"/>
  <c r="Z1331"/>
  <c r="U1332"/>
  <c r="V1332"/>
  <c r="Y1332"/>
  <c r="Z1332"/>
  <c r="U1333"/>
  <c r="V1333"/>
  <c r="Y1333"/>
  <c r="Z1333"/>
  <c r="U1334"/>
  <c r="V1334"/>
  <c r="Y1334"/>
  <c r="Z1334"/>
  <c r="U1335"/>
  <c r="V1335"/>
  <c r="Y1335"/>
  <c r="Z1335"/>
  <c r="U1336"/>
  <c r="V1336"/>
  <c r="Y1336"/>
  <c r="Z1336"/>
  <c r="U1337"/>
  <c r="V1337"/>
  <c r="Y1337"/>
  <c r="Z1337"/>
  <c r="U1338"/>
  <c r="V1338"/>
  <c r="Y1338"/>
  <c r="Z1338"/>
  <c r="U1339"/>
  <c r="V1339"/>
  <c r="Y1339"/>
  <c r="Z1339"/>
  <c r="U1340"/>
  <c r="V1340"/>
  <c r="Y1340"/>
  <c r="Z1340"/>
  <c r="U1341"/>
  <c r="V1341"/>
  <c r="Y1341"/>
  <c r="Z1341"/>
  <c r="U1342"/>
  <c r="V1342"/>
  <c r="Y1342"/>
  <c r="Z1342"/>
  <c r="U1343"/>
  <c r="V1343"/>
  <c r="Y1343"/>
  <c r="Z1343"/>
  <c r="U1344"/>
  <c r="V1344"/>
  <c r="Y1344"/>
  <c r="Z1344"/>
  <c r="U1345"/>
  <c r="V1345"/>
  <c r="Y1345"/>
  <c r="Z1345"/>
  <c r="U1346"/>
  <c r="V1346"/>
  <c r="Y1346"/>
  <c r="Z1346"/>
  <c r="U1347"/>
  <c r="V1347"/>
  <c r="Y1347"/>
  <c r="Z1347"/>
  <c r="U1348"/>
  <c r="V1348"/>
  <c r="Y1348"/>
  <c r="Z1348"/>
  <c r="U1349"/>
  <c r="V1349"/>
  <c r="Y1349"/>
  <c r="Z1349"/>
  <c r="U1350"/>
  <c r="V1350"/>
  <c r="Y1350"/>
  <c r="Z1350"/>
  <c r="U1351"/>
  <c r="V1351"/>
  <c r="Y1351"/>
  <c r="Z1351"/>
  <c r="U1352"/>
  <c r="V1352"/>
  <c r="Y1352"/>
  <c r="Z1352"/>
  <c r="U1353"/>
  <c r="V1353"/>
  <c r="Y1353"/>
  <c r="Z1353"/>
  <c r="U1354"/>
  <c r="V1354"/>
  <c r="Y1354"/>
  <c r="Z1354"/>
  <c r="U1355"/>
  <c r="V1355"/>
  <c r="Y1355"/>
  <c r="Z1355"/>
  <c r="U1356"/>
  <c r="V1356"/>
  <c r="Y1356"/>
  <c r="Z1356"/>
  <c r="U1357"/>
  <c r="V1357"/>
  <c r="Y1357"/>
  <c r="Z1357"/>
  <c r="U1358"/>
  <c r="V1358"/>
  <c r="Y1358"/>
  <c r="Z1358"/>
  <c r="U1359"/>
  <c r="V1359"/>
  <c r="Y1359"/>
  <c r="Z1359"/>
  <c r="U1360"/>
  <c r="V1360"/>
  <c r="Y1360"/>
  <c r="Z1360"/>
  <c r="U1361"/>
  <c r="V1361"/>
  <c r="Y1361"/>
  <c r="Z1361"/>
  <c r="U1362"/>
  <c r="V1362"/>
  <c r="Y1362"/>
  <c r="Z1362"/>
  <c r="U1363"/>
  <c r="V1363"/>
  <c r="Y1363"/>
  <c r="Z1363"/>
  <c r="U1364"/>
  <c r="V1364"/>
  <c r="Y1364"/>
  <c r="Z1364"/>
  <c r="U1365"/>
  <c r="V1365"/>
  <c r="Y1365"/>
  <c r="Z1365"/>
  <c r="U1366"/>
  <c r="V1366"/>
  <c r="Y1366"/>
  <c r="Z1366"/>
  <c r="U1367"/>
  <c r="V1367"/>
  <c r="Y1367"/>
  <c r="Z1367"/>
  <c r="U1368"/>
  <c r="V1368"/>
  <c r="Y1368"/>
  <c r="Z1368"/>
  <c r="U1369"/>
  <c r="V1369"/>
  <c r="Y1369"/>
  <c r="Z1369"/>
  <c r="U1370"/>
  <c r="V1370"/>
  <c r="Y1370"/>
  <c r="Z1370"/>
  <c r="U1371"/>
  <c r="V1371"/>
  <c r="Y1371"/>
  <c r="Z1371"/>
  <c r="U1372"/>
  <c r="V1372"/>
  <c r="Y1372"/>
  <c r="Z1372"/>
  <c r="U1373"/>
  <c r="V1373"/>
  <c r="Y1373"/>
  <c r="Z1373"/>
  <c r="U1374"/>
  <c r="V1374"/>
  <c r="Y1374"/>
  <c r="Z1374"/>
  <c r="U1375"/>
  <c r="V1375"/>
  <c r="Y1375"/>
  <c r="Z1375"/>
  <c r="U1376"/>
  <c r="V1376"/>
  <c r="Y1376"/>
  <c r="Z1376"/>
  <c r="U1377"/>
  <c r="V1377"/>
  <c r="Y1377"/>
  <c r="Z1377"/>
  <c r="U1378"/>
  <c r="V1378"/>
  <c r="Y1378"/>
  <c r="Z1378"/>
  <c r="U1379"/>
  <c r="V1379"/>
  <c r="Y1379"/>
  <c r="Z1379"/>
  <c r="U1380"/>
  <c r="V1380"/>
  <c r="Y1380"/>
  <c r="Z1380"/>
  <c r="U1381"/>
  <c r="V1381"/>
  <c r="Y1381"/>
  <c r="Z1381"/>
  <c r="U1382"/>
  <c r="V1382"/>
  <c r="Y1382"/>
  <c r="Z1382"/>
  <c r="U1383"/>
  <c r="V1383"/>
  <c r="Y1383"/>
  <c r="Z1383"/>
  <c r="U1384"/>
  <c r="V1384"/>
  <c r="Y1384"/>
  <c r="Z1384"/>
  <c r="U1385"/>
  <c r="V1385"/>
  <c r="Y1385"/>
  <c r="Z1385"/>
  <c r="U1386"/>
  <c r="V1386"/>
  <c r="Y1386"/>
  <c r="Z1386"/>
  <c r="U1387"/>
  <c r="V1387"/>
  <c r="Y1387"/>
  <c r="Z1387"/>
  <c r="U1388"/>
  <c r="V1388"/>
  <c r="Y1388"/>
  <c r="Z1388"/>
  <c r="U1389"/>
  <c r="V1389"/>
  <c r="Y1389"/>
  <c r="Z1389"/>
  <c r="U1390"/>
  <c r="V1390"/>
  <c r="Y1390"/>
  <c r="Z1390"/>
  <c r="U1391"/>
  <c r="V1391"/>
  <c r="Y1391"/>
  <c r="Z1391"/>
  <c r="U1392"/>
  <c r="V1392"/>
  <c r="Y1392"/>
  <c r="Z1392"/>
  <c r="U1393"/>
  <c r="V1393"/>
  <c r="Y1393"/>
  <c r="Z1393"/>
  <c r="U1394"/>
  <c r="V1394"/>
  <c r="Y1394"/>
  <c r="Z1394"/>
  <c r="U1395"/>
  <c r="V1395"/>
  <c r="Y1395"/>
  <c r="Z1395"/>
  <c r="U1396"/>
  <c r="V1396"/>
  <c r="Y1396"/>
  <c r="Z1396"/>
  <c r="U1397"/>
  <c r="V1397"/>
  <c r="Y1397"/>
  <c r="Z1397"/>
  <c r="U1398"/>
  <c r="V1398"/>
  <c r="Y1398"/>
  <c r="Z1398"/>
  <c r="U1399"/>
  <c r="V1399"/>
  <c r="Y1399"/>
  <c r="Z1399"/>
  <c r="U1400"/>
  <c r="V1400"/>
  <c r="Y1400"/>
  <c r="Z1400"/>
  <c r="U1401"/>
  <c r="V1401"/>
  <c r="Y1401"/>
  <c r="Z1401"/>
  <c r="U1402"/>
  <c r="V1402"/>
  <c r="Y1402"/>
  <c r="Z1402"/>
  <c r="U1403"/>
  <c r="V1403"/>
  <c r="Y1403"/>
  <c r="Z1403"/>
  <c r="U1404"/>
  <c r="V1404"/>
  <c r="Y1404"/>
  <c r="Z1404"/>
  <c r="U1405"/>
  <c r="V1405"/>
  <c r="Y1405"/>
  <c r="Z1405"/>
  <c r="U1406"/>
  <c r="V1406"/>
  <c r="Y1406"/>
  <c r="Z1406"/>
  <c r="U1407"/>
  <c r="V1407"/>
  <c r="Y1407"/>
  <c r="Z1407"/>
  <c r="U1408"/>
  <c r="V1408"/>
  <c r="Y1408"/>
  <c r="Z1408"/>
  <c r="U1409"/>
  <c r="V1409"/>
  <c r="Y1409"/>
  <c r="Z1409"/>
  <c r="U1410"/>
  <c r="V1410"/>
  <c r="Y1410"/>
  <c r="Z1410"/>
  <c r="U1411"/>
  <c r="V1411"/>
  <c r="Y1411"/>
  <c r="Z1411"/>
  <c r="U1412"/>
  <c r="V1412"/>
  <c r="Y1412"/>
  <c r="Z1412"/>
  <c r="U1413"/>
  <c r="V1413"/>
  <c r="Y1413"/>
  <c r="Z1413"/>
  <c r="U1414"/>
  <c r="V1414"/>
  <c r="Y1414"/>
  <c r="Z1414"/>
  <c r="U1415"/>
  <c r="V1415"/>
  <c r="Y1415"/>
  <c r="Z1415"/>
  <c r="U1416"/>
  <c r="V1416"/>
  <c r="Y1416"/>
  <c r="Z1416"/>
  <c r="U1417"/>
  <c r="V1417"/>
  <c r="Y1417"/>
  <c r="Z1417"/>
  <c r="U1418"/>
  <c r="V1418"/>
  <c r="Y1418"/>
  <c r="Z1418"/>
  <c r="U1419"/>
  <c r="V1419"/>
  <c r="Y1419"/>
  <c r="Z1419"/>
  <c r="U1420"/>
  <c r="V1420"/>
  <c r="Y1420"/>
  <c r="Z1420"/>
  <c r="U1421"/>
  <c r="V1421"/>
  <c r="Y1421"/>
  <c r="Z1421"/>
  <c r="U1422"/>
  <c r="V1422"/>
  <c r="Y1422"/>
  <c r="Z1422"/>
  <c r="U1423"/>
  <c r="V1423"/>
  <c r="Y1423"/>
  <c r="Z1423"/>
  <c r="U1424"/>
  <c r="V1424"/>
  <c r="Y1424"/>
  <c r="Z1424"/>
  <c r="U1425"/>
  <c r="V1425"/>
  <c r="Y1425"/>
  <c r="Z1425"/>
  <c r="U1426"/>
  <c r="V1426"/>
  <c r="Y1426"/>
  <c r="Z1426"/>
  <c r="U1427"/>
  <c r="V1427"/>
  <c r="Y1427"/>
  <c r="Z1427"/>
  <c r="U1428"/>
  <c r="V1428"/>
  <c r="Y1428"/>
  <c r="Z1428"/>
  <c r="U1429"/>
  <c r="V1429"/>
  <c r="Y1429"/>
  <c r="Z1429"/>
  <c r="U1430"/>
  <c r="V1430"/>
  <c r="Y1430"/>
  <c r="Z1430"/>
  <c r="U1431"/>
  <c r="V1431"/>
  <c r="Y1431"/>
  <c r="Z1431"/>
  <c r="U1432"/>
  <c r="V1432"/>
  <c r="Y1432"/>
  <c r="Z1432"/>
  <c r="U1433"/>
  <c r="V1433"/>
  <c r="Y1433"/>
  <c r="Z1433"/>
  <c r="U1434"/>
  <c r="V1434"/>
  <c r="Y1434"/>
  <c r="Z1434"/>
  <c r="U1435"/>
  <c r="V1435"/>
  <c r="Y1435"/>
  <c r="Z1435"/>
  <c r="U1436"/>
  <c r="V1436"/>
  <c r="Y1436"/>
  <c r="Z1436"/>
  <c r="U1437"/>
  <c r="V1437"/>
  <c r="Y1437"/>
  <c r="Z1437"/>
  <c r="U1438"/>
  <c r="V1438"/>
  <c r="Y1438"/>
  <c r="Z1438"/>
  <c r="U1439"/>
  <c r="V1439"/>
  <c r="Y1439"/>
  <c r="Z1439"/>
  <c r="U1440"/>
  <c r="V1440"/>
  <c r="Y1440"/>
  <c r="Z1440"/>
  <c r="U1441"/>
  <c r="V1441"/>
  <c r="Y1441"/>
  <c r="Z1441"/>
  <c r="U1442"/>
  <c r="V1442"/>
  <c r="Y1442"/>
  <c r="Z1442"/>
  <c r="U1443"/>
  <c r="V1443"/>
  <c r="Y1443"/>
  <c r="Z1443"/>
  <c r="U1444"/>
  <c r="V1444"/>
  <c r="Y1444"/>
  <c r="Z1444"/>
  <c r="U1445"/>
  <c r="V1445"/>
  <c r="Y1445"/>
  <c r="Z1445"/>
  <c r="U1446"/>
  <c r="V1446"/>
  <c r="Y1446"/>
  <c r="Z1446"/>
  <c r="U1447"/>
  <c r="V1447"/>
  <c r="Y1447"/>
  <c r="Z1447"/>
  <c r="U1448"/>
  <c r="V1448"/>
  <c r="Y1448"/>
  <c r="Z1448"/>
  <c r="U1449"/>
  <c r="V1449"/>
  <c r="Y1449"/>
  <c r="Z1449"/>
  <c r="U1450"/>
  <c r="V1450"/>
  <c r="Y1450"/>
  <c r="Z1450"/>
  <c r="U1451"/>
  <c r="V1451"/>
  <c r="Y1451"/>
  <c r="Z1451"/>
  <c r="U1452"/>
  <c r="V1452"/>
  <c r="Y1452"/>
  <c r="Z1452"/>
  <c r="U1453"/>
  <c r="V1453"/>
  <c r="Y1453"/>
  <c r="Z1453"/>
  <c r="U1454"/>
  <c r="V1454"/>
  <c r="Y1454"/>
  <c r="Z1454"/>
  <c r="U1455"/>
  <c r="V1455"/>
  <c r="Y1455"/>
  <c r="Z1455"/>
  <c r="U1456"/>
  <c r="V1456"/>
  <c r="Y1456"/>
  <c r="Z1456"/>
  <c r="U1457"/>
  <c r="V1457"/>
  <c r="Y1457"/>
  <c r="Z1457"/>
  <c r="U1458"/>
  <c r="V1458"/>
  <c r="Y1458"/>
  <c r="Z1458"/>
  <c r="U1459"/>
  <c r="V1459"/>
  <c r="Y1459"/>
  <c r="Z1459"/>
  <c r="U1460"/>
  <c r="V1460"/>
  <c r="Y1460"/>
  <c r="Z1460"/>
  <c r="U1461"/>
  <c r="V1461"/>
  <c r="Y1461"/>
  <c r="Z1461"/>
  <c r="U1462"/>
  <c r="V1462"/>
  <c r="Y1462"/>
  <c r="Z1462"/>
  <c r="U1463"/>
  <c r="V1463"/>
  <c r="Y1463"/>
  <c r="Z1463"/>
  <c r="U1464"/>
  <c r="V1464"/>
  <c r="Y1464"/>
  <c r="Z1464"/>
  <c r="U1465"/>
  <c r="V1465"/>
  <c r="Y1465"/>
  <c r="Z1465"/>
  <c r="U1466"/>
  <c r="V1466"/>
  <c r="Y1466"/>
  <c r="Z1466"/>
  <c r="U1467"/>
  <c r="V1467"/>
  <c r="Y1467"/>
  <c r="Z1467"/>
  <c r="U1468"/>
  <c r="V1468"/>
  <c r="Y1468"/>
  <c r="Z1468"/>
  <c r="U1469"/>
  <c r="V1469"/>
  <c r="Y1469"/>
  <c r="Z1469"/>
  <c r="U1470"/>
  <c r="V1470"/>
  <c r="Y1470"/>
  <c r="Z1470"/>
  <c r="U1471"/>
  <c r="V1471"/>
  <c r="Y1471"/>
  <c r="Z1471"/>
  <c r="U1472"/>
  <c r="V1472"/>
  <c r="Y1472"/>
  <c r="Z1472"/>
  <c r="U1473"/>
  <c r="V1473"/>
  <c r="Y1473"/>
  <c r="Z1473"/>
  <c r="U1474"/>
  <c r="V1474"/>
  <c r="Y1474"/>
  <c r="Z1474"/>
  <c r="U1475"/>
  <c r="V1475"/>
  <c r="Y1475"/>
  <c r="Z1475"/>
  <c r="U1476"/>
  <c r="V1476"/>
  <c r="Y1476"/>
  <c r="Z1476"/>
  <c r="U1477"/>
  <c r="V1477"/>
  <c r="Y1477"/>
  <c r="Z1477"/>
  <c r="U1478"/>
  <c r="V1478"/>
  <c r="Y1478"/>
  <c r="Z1478"/>
  <c r="U1479"/>
  <c r="V1479"/>
  <c r="Y1479"/>
  <c r="Z1479"/>
  <c r="U1480"/>
  <c r="V1480"/>
  <c r="Y1480"/>
  <c r="Z1480"/>
  <c r="U1481"/>
  <c r="V1481"/>
  <c r="Y1481"/>
  <c r="Z1481"/>
  <c r="U1482"/>
  <c r="V1482"/>
  <c r="Y1482"/>
  <c r="Z1482"/>
  <c r="U1483"/>
  <c r="V1483"/>
  <c r="Y1483"/>
  <c r="Z1483"/>
  <c r="U1484"/>
  <c r="V1484"/>
  <c r="Y1484"/>
  <c r="Z1484"/>
  <c r="U1485"/>
  <c r="V1485"/>
  <c r="Y1485"/>
  <c r="Z1485"/>
  <c r="U1486"/>
  <c r="V1486"/>
  <c r="Y1486"/>
  <c r="Z1486"/>
  <c r="U1487"/>
  <c r="V1487"/>
  <c r="Y1487"/>
  <c r="Z1487"/>
  <c r="U1488"/>
  <c r="V1488"/>
  <c r="Y1488"/>
  <c r="Z1488"/>
  <c r="U1489"/>
  <c r="V1489"/>
  <c r="Y1489"/>
  <c r="Z1489"/>
  <c r="U1490"/>
  <c r="V1490"/>
  <c r="Y1490"/>
  <c r="Z1490"/>
  <c r="U1491"/>
  <c r="V1491"/>
  <c r="Y1491"/>
  <c r="Z1491"/>
  <c r="U1492"/>
  <c r="V1492"/>
  <c r="Y1492"/>
  <c r="Z1492"/>
  <c r="U1493"/>
  <c r="V1493"/>
  <c r="Y1493"/>
  <c r="Z1493"/>
  <c r="U1283"/>
  <c r="V1283"/>
  <c r="Y1283"/>
  <c r="Z1283"/>
  <c r="U1284"/>
  <c r="V1284"/>
  <c r="Y1284"/>
  <c r="Z1284"/>
  <c r="U1285"/>
  <c r="V1285"/>
  <c r="Y1285"/>
  <c r="Z1285"/>
  <c r="U1286"/>
  <c r="V1286"/>
  <c r="Y1286"/>
  <c r="Z1286"/>
  <c r="U1287"/>
  <c r="V1287"/>
  <c r="Y1287"/>
  <c r="Z1287"/>
  <c r="U1288"/>
  <c r="V1288"/>
  <c r="Y1288"/>
  <c r="Z1288"/>
  <c r="U1289"/>
  <c r="V1289"/>
  <c r="Y1289"/>
  <c r="Z1289"/>
  <c r="U1290"/>
  <c r="V1290"/>
  <c r="Y1290"/>
  <c r="Z1290"/>
  <c r="U1291"/>
  <c r="V1291"/>
  <c r="Y1291"/>
  <c r="Z1291"/>
  <c r="U1292"/>
  <c r="V1292"/>
  <c r="Y1292"/>
  <c r="Z1292"/>
  <c r="U1293"/>
  <c r="V1293"/>
  <c r="Y1293"/>
  <c r="Z1293"/>
  <c r="U1294"/>
  <c r="V1294"/>
  <c r="Y1294"/>
  <c r="Z1294"/>
  <c r="U1295"/>
  <c r="V1295"/>
  <c r="Y1295"/>
  <c r="Z1295"/>
  <c r="U1296"/>
  <c r="V1296"/>
  <c r="Y1296"/>
  <c r="Z1296"/>
  <c r="U1297"/>
  <c r="V1297"/>
  <c r="Y1297"/>
  <c r="Z1297"/>
  <c r="U1298"/>
  <c r="V1298"/>
  <c r="Y1298"/>
  <c r="Z1298"/>
  <c r="U1299"/>
  <c r="V1299"/>
  <c r="Y1299"/>
  <c r="Z1299"/>
  <c r="U1300"/>
  <c r="V1300"/>
  <c r="Y1300"/>
  <c r="Z1300"/>
  <c r="U1301"/>
  <c r="V1301"/>
  <c r="Y1301"/>
  <c r="Z1301"/>
  <c r="U1302"/>
  <c r="V1302"/>
  <c r="Y1302"/>
  <c r="Z1302"/>
  <c r="U1303"/>
  <c r="V1303"/>
  <c r="Y1303"/>
  <c r="Z1303"/>
  <c r="U1304"/>
  <c r="V1304"/>
  <c r="Y1304"/>
  <c r="Z1304"/>
  <c r="U1305"/>
  <c r="V1305"/>
  <c r="Y1305"/>
  <c r="Z1305"/>
  <c r="U1261"/>
  <c r="V1261"/>
  <c r="Y1261"/>
  <c r="Z1261"/>
  <c r="U1262"/>
  <c r="V1262"/>
  <c r="Y1262"/>
  <c r="Z1262"/>
  <c r="U1263"/>
  <c r="V1263"/>
  <c r="Y1263"/>
  <c r="Z1263"/>
  <c r="U1264"/>
  <c r="V1264"/>
  <c r="Y1264"/>
  <c r="Z1264"/>
  <c r="U1265"/>
  <c r="V1265"/>
  <c r="Y1265"/>
  <c r="Z1265"/>
  <c r="U1266"/>
  <c r="V1266"/>
  <c r="Y1266"/>
  <c r="Z1266"/>
  <c r="U1267"/>
  <c r="V1267"/>
  <c r="Y1267"/>
  <c r="Z1267"/>
  <c r="U1268"/>
  <c r="V1268"/>
  <c r="Y1268"/>
  <c r="Z1268"/>
  <c r="U1269"/>
  <c r="V1269"/>
  <c r="Y1269"/>
  <c r="Z1269"/>
  <c r="U1270"/>
  <c r="V1270"/>
  <c r="Y1270"/>
  <c r="Z1270"/>
  <c r="U1271"/>
  <c r="V1271"/>
  <c r="Y1271"/>
  <c r="Z1271"/>
  <c r="U1272"/>
  <c r="V1272"/>
  <c r="Y1272"/>
  <c r="Z1272"/>
  <c r="U1273"/>
  <c r="V1273"/>
  <c r="Y1273"/>
  <c r="Z1273"/>
  <c r="U1274"/>
  <c r="V1274"/>
  <c r="Y1274"/>
  <c r="Z1274"/>
  <c r="U1275"/>
  <c r="V1275"/>
  <c r="Y1275"/>
  <c r="Z1275"/>
  <c r="U1276"/>
  <c r="V1276"/>
  <c r="Y1276"/>
  <c r="Z1276"/>
  <c r="U1277"/>
  <c r="V1277"/>
  <c r="Y1277"/>
  <c r="Z1277"/>
  <c r="U1278"/>
  <c r="V1278"/>
  <c r="Y1278"/>
  <c r="Z1278"/>
  <c r="U1279"/>
  <c r="V1279"/>
  <c r="Y1279"/>
  <c r="Z1279"/>
  <c r="U1280"/>
  <c r="V1280"/>
  <c r="Y1280"/>
  <c r="Z1280"/>
  <c r="U1281"/>
  <c r="V1281"/>
  <c r="Y1281"/>
  <c r="Z1281"/>
  <c r="U1257"/>
  <c r="V1257"/>
  <c r="Y1257"/>
  <c r="Z1257"/>
  <c r="U1258"/>
  <c r="V1258"/>
  <c r="Y1258"/>
  <c r="Z1258"/>
  <c r="U1259"/>
  <c r="V1259"/>
  <c r="Y1259"/>
  <c r="Z1259"/>
  <c r="U1252"/>
  <c r="V1252"/>
  <c r="Y1252"/>
  <c r="Z1252"/>
  <c r="U1253"/>
  <c r="V1253"/>
  <c r="Y1253"/>
  <c r="Z1253"/>
  <c r="U1254"/>
  <c r="V1254"/>
  <c r="Y1254"/>
  <c r="Z1254"/>
  <c r="U1255"/>
  <c r="V1255"/>
  <c r="Y1255"/>
  <c r="Z1255"/>
  <c r="U1250"/>
  <c r="V1250"/>
  <c r="Y1250"/>
  <c r="Z1250"/>
  <c r="U1248"/>
  <c r="V1248"/>
  <c r="Y1248"/>
  <c r="Z1248"/>
  <c r="U1233"/>
  <c r="V1233"/>
  <c r="Y1233"/>
  <c r="Z1233"/>
  <c r="U1234"/>
  <c r="V1234"/>
  <c r="Y1234"/>
  <c r="Z1234"/>
  <c r="U1235"/>
  <c r="V1235"/>
  <c r="Y1235"/>
  <c r="Z1235"/>
  <c r="U1236"/>
  <c r="V1236"/>
  <c r="Y1236"/>
  <c r="Z1236"/>
  <c r="U1237"/>
  <c r="V1237"/>
  <c r="Y1237"/>
  <c r="Z1237"/>
  <c r="U1238"/>
  <c r="V1238"/>
  <c r="Y1238"/>
  <c r="Z1238"/>
  <c r="U1239"/>
  <c r="V1239"/>
  <c r="Y1239"/>
  <c r="Z1239"/>
  <c r="U1240"/>
  <c r="V1240"/>
  <c r="Y1240"/>
  <c r="Z1240"/>
  <c r="U1241"/>
  <c r="V1241"/>
  <c r="Y1241"/>
  <c r="Z1241"/>
  <c r="U1242"/>
  <c r="V1242"/>
  <c r="Y1242"/>
  <c r="Z1242"/>
  <c r="U1243"/>
  <c r="V1243"/>
  <c r="Y1243"/>
  <c r="Z1243"/>
  <c r="U1244"/>
  <c r="V1244"/>
  <c r="Y1244"/>
  <c r="Z1244"/>
  <c r="U1245"/>
  <c r="V1245"/>
  <c r="Y1245"/>
  <c r="Z1245"/>
  <c r="U1217"/>
  <c r="V1217"/>
  <c r="Y1217"/>
  <c r="Z1217"/>
  <c r="U1218"/>
  <c r="V1218"/>
  <c r="Y1218"/>
  <c r="Z1218"/>
  <c r="U1219"/>
  <c r="V1219"/>
  <c r="Y1219"/>
  <c r="Z1219"/>
  <c r="U1220"/>
  <c r="V1220"/>
  <c r="Y1220"/>
  <c r="Z1220"/>
  <c r="U1221"/>
  <c r="V1221"/>
  <c r="Y1221"/>
  <c r="Z1221"/>
  <c r="U1222"/>
  <c r="V1222"/>
  <c r="Y1222"/>
  <c r="Z1222"/>
  <c r="U1223"/>
  <c r="V1223"/>
  <c r="Y1223"/>
  <c r="Z1223"/>
  <c r="U1215"/>
  <c r="V1215"/>
  <c r="Y1215"/>
  <c r="Z1215"/>
  <c r="U1213"/>
  <c r="V1213"/>
  <c r="Y1213"/>
  <c r="Z1213"/>
  <c r="U1205"/>
  <c r="V1205"/>
  <c r="Y1205"/>
  <c r="Z1205"/>
  <c r="U1206"/>
  <c r="V1206"/>
  <c r="Y1206"/>
  <c r="Z1206"/>
  <c r="U1207"/>
  <c r="V1207"/>
  <c r="Y1207"/>
  <c r="Z1207"/>
  <c r="U1208"/>
  <c r="V1208"/>
  <c r="Y1208"/>
  <c r="Z1208"/>
  <c r="U1209"/>
  <c r="V1209"/>
  <c r="Y1209"/>
  <c r="Z1209"/>
  <c r="U1210"/>
  <c r="V1210"/>
  <c r="Y1210"/>
  <c r="Z1210"/>
  <c r="U1211"/>
  <c r="V1211"/>
  <c r="Y1211"/>
  <c r="Z1211"/>
  <c r="Z1203"/>
  <c r="Y1203"/>
  <c r="V1203"/>
  <c r="U1203"/>
  <c r="Z1200"/>
  <c r="Y1200"/>
  <c r="V1200"/>
  <c r="U1200"/>
  <c r="Z1195"/>
  <c r="Y1195"/>
  <c r="V1195"/>
  <c r="U1195"/>
  <c r="Z1194"/>
  <c r="Y1194"/>
  <c r="V1194"/>
  <c r="U1194"/>
  <c r="Z1193"/>
  <c r="Y1193"/>
  <c r="V1193"/>
  <c r="U1193"/>
  <c r="Z1192"/>
  <c r="Y1192"/>
  <c r="V1192"/>
  <c r="U1192"/>
  <c r="Z1191"/>
  <c r="Y1191"/>
  <c r="V1191"/>
  <c r="U1191"/>
  <c r="Z1190"/>
  <c r="Y1190"/>
  <c r="V1190"/>
  <c r="U1190"/>
  <c r="Z1189"/>
  <c r="Y1189"/>
  <c r="V1189"/>
  <c r="U1189"/>
  <c r="Z1188"/>
  <c r="Y1188"/>
  <c r="V1188"/>
  <c r="U1188"/>
  <c r="Z1187"/>
  <c r="Y1187"/>
  <c r="V1187"/>
  <c r="U1187"/>
  <c r="Z1186"/>
  <c r="Y1186"/>
  <c r="V1186"/>
  <c r="U1186"/>
  <c r="Z1185"/>
  <c r="Y1185"/>
  <c r="V1185"/>
  <c r="U1185"/>
  <c r="Z1183"/>
  <c r="Y1183"/>
  <c r="V1183"/>
  <c r="U1183"/>
  <c r="Z1161"/>
  <c r="Y1161"/>
  <c r="V1161"/>
  <c r="U1161"/>
  <c r="Z1160"/>
  <c r="Y1160"/>
  <c r="V1160"/>
  <c r="U1160"/>
  <c r="Z1159"/>
  <c r="Y1159"/>
  <c r="V1159"/>
  <c r="U1159"/>
  <c r="Z1157"/>
  <c r="Y1157"/>
  <c r="V1157"/>
  <c r="U1157"/>
  <c r="Z1156"/>
  <c r="Y1156"/>
  <c r="V1156"/>
  <c r="U1156"/>
  <c r="Z1153"/>
  <c r="Y1153"/>
  <c r="V1153"/>
  <c r="U1153"/>
  <c r="Z1152"/>
  <c r="Y1152"/>
  <c r="V1152"/>
  <c r="U1152"/>
  <c r="Z1151"/>
  <c r="Y1151"/>
  <c r="V1151"/>
  <c r="U1151"/>
  <c r="Z1150"/>
  <c r="Y1150"/>
  <c r="V1150"/>
  <c r="U1150"/>
  <c r="Z1149"/>
  <c r="Y1149"/>
  <c r="V1149"/>
  <c r="U1149"/>
  <c r="Z1148"/>
  <c r="Y1148"/>
  <c r="V1148"/>
  <c r="U1148"/>
  <c r="Z1147"/>
  <c r="Y1147"/>
  <c r="V1147"/>
  <c r="U1147"/>
  <c r="Z1146"/>
  <c r="Y1146"/>
  <c r="V1146"/>
  <c r="U1146"/>
  <c r="Z1145"/>
  <c r="Y1145"/>
  <c r="V1145"/>
  <c r="U1145"/>
  <c r="Z1144"/>
  <c r="Y1144"/>
  <c r="V1144"/>
  <c r="U1144"/>
  <c r="Z1143"/>
  <c r="Y1143"/>
  <c r="V1143"/>
  <c r="U1143"/>
  <c r="Z1142"/>
  <c r="Y1142"/>
  <c r="V1142"/>
  <c r="U1142"/>
  <c r="Z1141"/>
  <c r="Y1141"/>
  <c r="V1141"/>
  <c r="U1141"/>
  <c r="Z1140"/>
  <c r="Y1140"/>
  <c r="V1140"/>
  <c r="U1140"/>
  <c r="Z1139"/>
  <c r="Y1139"/>
  <c r="V1139"/>
  <c r="U1139"/>
  <c r="Z1138"/>
  <c r="Y1138"/>
  <c r="V1138"/>
  <c r="U1138"/>
  <c r="Z1137"/>
  <c r="Y1137"/>
  <c r="V1137"/>
  <c r="U1137"/>
  <c r="Z1136"/>
  <c r="Y1136"/>
  <c r="V1136"/>
  <c r="U1136"/>
  <c r="Z1135"/>
  <c r="Y1135"/>
  <c r="V1135"/>
  <c r="U1135"/>
  <c r="Z1134"/>
  <c r="Y1134"/>
  <c r="V1134"/>
  <c r="U1134"/>
  <c r="Z1133"/>
  <c r="Y1133"/>
  <c r="V1133"/>
  <c r="U1133"/>
  <c r="Z1132"/>
  <c r="Y1132"/>
  <c r="V1132"/>
  <c r="U1132"/>
  <c r="Z1131"/>
  <c r="Y1131"/>
  <c r="V1131"/>
  <c r="U1131"/>
  <c r="Z1130"/>
  <c r="Y1130"/>
  <c r="V1130"/>
  <c r="U1130"/>
  <c r="Z1129"/>
  <c r="Y1129"/>
  <c r="V1129"/>
  <c r="U1129"/>
  <c r="Z1127"/>
  <c r="Y1127"/>
  <c r="V1127"/>
  <c r="U1127"/>
  <c r="Z1126"/>
  <c r="Y1126"/>
  <c r="V1126"/>
  <c r="U1126"/>
  <c r="Z1125"/>
  <c r="Y1125"/>
  <c r="V1125"/>
  <c r="U1125"/>
  <c r="Z1124"/>
  <c r="Y1124"/>
  <c r="V1124"/>
  <c r="U1124"/>
  <c r="Z1123"/>
  <c r="Y1123"/>
  <c r="V1123"/>
  <c r="U1123"/>
  <c r="Z1122"/>
  <c r="Y1122"/>
  <c r="V1122"/>
  <c r="U1122"/>
  <c r="Z1121"/>
  <c r="Y1121"/>
  <c r="V1121"/>
  <c r="U1121"/>
  <c r="Z1120"/>
  <c r="Y1120"/>
  <c r="V1120"/>
  <c r="U1120"/>
  <c r="Z1119"/>
  <c r="Y1119"/>
  <c r="V1119"/>
  <c r="U1119"/>
  <c r="Z1118"/>
  <c r="Y1118"/>
  <c r="V1118"/>
  <c r="U1118"/>
  <c r="Z1117"/>
  <c r="Y1117"/>
  <c r="V1117"/>
  <c r="U1117"/>
  <c r="Z1116"/>
  <c r="Y1116"/>
  <c r="V1116"/>
  <c r="U1116"/>
  <c r="Z1115"/>
  <c r="Y1115"/>
  <c r="V1115"/>
  <c r="U1115"/>
  <c r="Z1114"/>
  <c r="Y1114"/>
  <c r="V1114"/>
  <c r="U1114"/>
  <c r="Z1113"/>
  <c r="Y1113"/>
  <c r="V1113"/>
  <c r="U1113"/>
  <c r="Z1112"/>
  <c r="Y1112"/>
  <c r="V1112"/>
  <c r="U1112"/>
  <c r="Z1111"/>
  <c r="Y1111"/>
  <c r="V1111"/>
  <c r="U1111"/>
  <c r="Z1110"/>
  <c r="Y1110"/>
  <c r="V1110"/>
  <c r="U1110"/>
  <c r="Z1109"/>
  <c r="Y1109"/>
  <c r="V1109"/>
  <c r="U1109"/>
  <c r="Z1108"/>
  <c r="Y1108"/>
  <c r="V1108"/>
  <c r="U1108"/>
  <c r="Z1107"/>
  <c r="Y1107"/>
  <c r="V1107"/>
  <c r="U1107"/>
  <c r="Z1106"/>
  <c r="Y1106"/>
  <c r="V1106"/>
  <c r="U1106"/>
  <c r="Z1105"/>
  <c r="Y1105"/>
  <c r="V1105"/>
  <c r="U1105"/>
  <c r="Z1104"/>
  <c r="Y1104"/>
  <c r="V1104"/>
  <c r="U1104"/>
  <c r="Z1103"/>
  <c r="Y1103"/>
  <c r="V1103"/>
  <c r="U1103"/>
  <c r="Z1102"/>
  <c r="Y1102"/>
  <c r="V1102"/>
  <c r="U1102"/>
  <c r="Z1101"/>
  <c r="Y1101"/>
  <c r="V1101"/>
  <c r="U1101"/>
  <c r="Z1100"/>
  <c r="Y1100"/>
  <c r="V1100"/>
  <c r="U1100"/>
  <c r="Z1099"/>
  <c r="Y1099"/>
  <c r="V1099"/>
  <c r="U1099"/>
  <c r="Z1098"/>
  <c r="Y1098"/>
  <c r="V1098"/>
  <c r="U1098"/>
  <c r="Z1097"/>
  <c r="Y1097"/>
  <c r="V1097"/>
  <c r="U1097"/>
  <c r="Z1073"/>
  <c r="Y1073"/>
  <c r="V1073"/>
  <c r="U1073"/>
  <c r="Z1072"/>
  <c r="Y1072"/>
  <c r="V1072"/>
  <c r="U1072"/>
  <c r="Z1071"/>
  <c r="Y1071"/>
  <c r="V1071"/>
  <c r="U1071"/>
  <c r="Z1070"/>
  <c r="Y1070"/>
  <c r="V1070"/>
  <c r="U1070"/>
  <c r="Z1069"/>
  <c r="Y1069"/>
  <c r="V1069"/>
  <c r="U1069"/>
  <c r="Z1057"/>
  <c r="Y1057"/>
  <c r="V1057"/>
  <c r="U1057"/>
  <c r="Z1056"/>
  <c r="Y1056"/>
  <c r="V1056"/>
  <c r="U1056"/>
  <c r="Z1055"/>
  <c r="Y1055"/>
  <c r="V1055"/>
  <c r="U1055"/>
  <c r="Z1054"/>
  <c r="Y1054"/>
  <c r="V1054"/>
  <c r="U1054"/>
  <c r="Z1050"/>
  <c r="Y1050"/>
  <c r="V1050"/>
  <c r="U1050"/>
  <c r="Z1049"/>
  <c r="Y1049"/>
  <c r="V1049"/>
  <c r="U1049"/>
  <c r="Z1047"/>
  <c r="Y1047"/>
  <c r="V1047"/>
  <c r="U1047"/>
  <c r="Z1046"/>
  <c r="Y1046"/>
  <c r="V1046"/>
  <c r="U1046"/>
  <c r="Z1044"/>
  <c r="Y1044"/>
  <c r="V1044"/>
  <c r="U1044"/>
  <c r="Z1043"/>
  <c r="Y1043"/>
  <c r="V1043"/>
  <c r="U1043"/>
  <c r="Z1042"/>
  <c r="Y1042"/>
  <c r="V1042"/>
  <c r="U1042"/>
  <c r="Z1041"/>
  <c r="Y1041"/>
  <c r="V1041"/>
  <c r="U1041"/>
  <c r="Z1039"/>
  <c r="Y1039"/>
  <c r="V1039"/>
  <c r="U1039"/>
  <c r="Z1038"/>
  <c r="Y1038"/>
  <c r="V1038"/>
  <c r="U1038"/>
  <c r="Z1036"/>
  <c r="Y1036"/>
  <c r="V1036"/>
  <c r="U1036"/>
  <c r="Z1035"/>
  <c r="Y1035"/>
  <c r="V1035"/>
  <c r="U1035"/>
  <c r="Z1034"/>
  <c r="Y1034"/>
  <c r="V1034"/>
  <c r="U1034"/>
  <c r="Z1032"/>
  <c r="Y1032"/>
  <c r="V1032"/>
  <c r="U1032"/>
  <c r="Z1031"/>
  <c r="Y1031"/>
  <c r="V1031"/>
  <c r="U1031"/>
  <c r="Z1030"/>
  <c r="Y1030"/>
  <c r="V1030"/>
  <c r="U1030"/>
  <c r="Z1029"/>
  <c r="Y1029"/>
  <c r="V1029"/>
  <c r="U1029"/>
  <c r="Z1028"/>
  <c r="Y1028"/>
  <c r="V1028"/>
  <c r="U1028"/>
  <c r="Z1027"/>
  <c r="Y1027"/>
  <c r="V1027"/>
  <c r="U1027"/>
  <c r="Z1026"/>
  <c r="Y1026"/>
  <c r="V1026"/>
  <c r="U1026"/>
  <c r="Z1025"/>
  <c r="Y1025"/>
  <c r="V1025"/>
  <c r="U1025"/>
  <c r="Z1023"/>
  <c r="Y1023"/>
  <c r="V1023"/>
  <c r="U1023"/>
  <c r="Z1022"/>
  <c r="Y1022"/>
  <c r="V1022"/>
  <c r="U1022"/>
  <c r="Z1020"/>
  <c r="Y1020"/>
  <c r="V1020"/>
  <c r="U1020"/>
  <c r="Z1018"/>
  <c r="Y1018"/>
  <c r="V1018"/>
  <c r="U1018"/>
  <c r="Z1016"/>
  <c r="Y1016"/>
  <c r="V1016"/>
  <c r="U1016"/>
  <c r="Z1015"/>
  <c r="Y1015"/>
  <c r="V1015"/>
  <c r="U1015"/>
  <c r="Z1013"/>
  <c r="Y1013"/>
  <c r="V1013"/>
  <c r="U1013"/>
  <c r="Z1012"/>
  <c r="Y1012"/>
  <c r="V1012"/>
  <c r="U1012"/>
  <c r="Z1011"/>
  <c r="Y1011"/>
  <c r="V1011"/>
  <c r="U1011"/>
  <c r="Z1010"/>
  <c r="Y1010"/>
  <c r="V1010"/>
  <c r="U1010"/>
  <c r="Z1009"/>
  <c r="Y1009"/>
  <c r="V1009"/>
  <c r="U1009"/>
  <c r="Z1008"/>
  <c r="Y1008"/>
  <c r="V1008"/>
  <c r="U1008"/>
  <c r="Z1007"/>
  <c r="Y1007"/>
  <c r="V1007"/>
  <c r="U1007"/>
  <c r="Z1005"/>
  <c r="Y1005"/>
  <c r="V1005"/>
  <c r="U1005"/>
  <c r="Z1004"/>
  <c r="Y1004"/>
  <c r="V1004"/>
  <c r="U1004"/>
  <c r="Z1003"/>
  <c r="Y1003"/>
  <c r="V1003"/>
  <c r="U1003"/>
  <c r="Z1002"/>
  <c r="Y1002"/>
  <c r="V1002"/>
  <c r="U1002"/>
  <c r="Z1001"/>
  <c r="Y1001"/>
  <c r="V1001"/>
  <c r="U1001"/>
  <c r="Z1000"/>
  <c r="Y1000"/>
  <c r="V1000"/>
  <c r="U1000"/>
  <c r="Z999"/>
  <c r="Y999"/>
  <c r="V999"/>
  <c r="U999"/>
  <c r="Z998"/>
  <c r="Y998"/>
  <c r="V998"/>
  <c r="U998"/>
  <c r="Z997"/>
  <c r="Y997"/>
  <c r="V997"/>
  <c r="U997"/>
  <c r="Y881"/>
  <c r="U881"/>
  <c r="Y880"/>
  <c r="U880"/>
  <c r="Y879"/>
  <c r="U879"/>
  <c r="Y878"/>
  <c r="U878"/>
  <c r="Y877"/>
  <c r="U877"/>
  <c r="Y876"/>
  <c r="U876"/>
  <c r="Y875"/>
  <c r="U875"/>
  <c r="Y874"/>
  <c r="U874"/>
  <c r="Y873"/>
  <c r="U873"/>
  <c r="Y872"/>
  <c r="U872"/>
  <c r="Y871"/>
  <c r="U871"/>
  <c r="Y870"/>
  <c r="U870"/>
  <c r="Y869"/>
  <c r="U869"/>
  <c r="Y868"/>
  <c r="U868"/>
  <c r="Y867"/>
  <c r="U867"/>
  <c r="Y866"/>
  <c r="U866"/>
  <c r="Y865"/>
  <c r="U865"/>
  <c r="Y864"/>
  <c r="U864"/>
  <c r="Y863"/>
  <c r="U863"/>
  <c r="Y862"/>
  <c r="U862"/>
  <c r="Y861"/>
  <c r="U861"/>
  <c r="Y860"/>
  <c r="U860"/>
  <c r="Y859"/>
  <c r="U859"/>
  <c r="Y858"/>
  <c r="U858"/>
  <c r="Y857"/>
  <c r="U857"/>
  <c r="Y856"/>
  <c r="U856"/>
  <c r="Y855"/>
  <c r="U855"/>
  <c r="Y854"/>
  <c r="U854"/>
  <c r="Y853"/>
  <c r="U853"/>
  <c r="Y852"/>
  <c r="U852"/>
  <c r="Y851"/>
  <c r="U851"/>
  <c r="Y850"/>
  <c r="U850"/>
  <c r="Y849"/>
  <c r="U849"/>
  <c r="Y848"/>
  <c r="U848"/>
  <c r="Y847"/>
  <c r="U847"/>
  <c r="Y846"/>
  <c r="U846"/>
  <c r="Y845"/>
  <c r="U845"/>
  <c r="Y844"/>
  <c r="U844"/>
  <c r="Y843"/>
  <c r="U843"/>
  <c r="Y842"/>
  <c r="U842"/>
  <c r="Y841"/>
  <c r="U841"/>
  <c r="Y840"/>
  <c r="U840"/>
  <c r="Y839"/>
  <c r="U839"/>
  <c r="Y838"/>
  <c r="U838"/>
  <c r="Y837"/>
  <c r="U837"/>
  <c r="Y836"/>
  <c r="U836"/>
  <c r="Y835"/>
  <c r="U835"/>
  <c r="Y834"/>
  <c r="U834"/>
  <c r="Y833"/>
  <c r="U833"/>
  <c r="Y832"/>
  <c r="U832"/>
  <c r="Y831"/>
  <c r="U831"/>
  <c r="Y830"/>
  <c r="U830"/>
  <c r="Y829"/>
  <c r="U829"/>
  <c r="Y828"/>
  <c r="U828"/>
  <c r="Y827"/>
  <c r="U827"/>
  <c r="Y826"/>
  <c r="U826"/>
  <c r="Y825"/>
  <c r="U825"/>
  <c r="Y824"/>
  <c r="U824"/>
  <c r="Y823"/>
  <c r="U823"/>
  <c r="Y822"/>
  <c r="U822"/>
  <c r="Y821"/>
  <c r="U821"/>
  <c r="Y820"/>
  <c r="U820"/>
  <c r="Y819"/>
  <c r="U819"/>
  <c r="Y818"/>
  <c r="U818"/>
  <c r="Y817"/>
  <c r="U817"/>
  <c r="Y816"/>
  <c r="U816"/>
  <c r="Y815"/>
  <c r="U815"/>
  <c r="Y814"/>
  <c r="U814"/>
  <c r="Y813"/>
  <c r="U813"/>
  <c r="Y812"/>
  <c r="U812"/>
  <c r="Y811"/>
  <c r="U811"/>
  <c r="Y810"/>
  <c r="U810"/>
  <c r="Y809"/>
  <c r="U809"/>
  <c r="Y808"/>
  <c r="U808"/>
  <c r="Y807"/>
  <c r="U807"/>
  <c r="Y806"/>
  <c r="U806"/>
  <c r="Y805"/>
  <c r="U805"/>
  <c r="Y804"/>
  <c r="U804"/>
  <c r="Y803"/>
  <c r="U803"/>
  <c r="Y802"/>
  <c r="U802"/>
  <c r="Y801"/>
  <c r="U801"/>
  <c r="Y800"/>
  <c r="U800"/>
  <c r="Y799"/>
  <c r="U799"/>
  <c r="Y798"/>
  <c r="U798"/>
  <c r="Y797"/>
  <c r="U797"/>
  <c r="Y796"/>
  <c r="U796"/>
  <c r="Y795"/>
  <c r="U795"/>
  <c r="Y794"/>
  <c r="U794"/>
  <c r="Y793"/>
  <c r="U793"/>
  <c r="Y792"/>
  <c r="U792"/>
  <c r="Y791"/>
  <c r="U791"/>
  <c r="Y790"/>
  <c r="U790"/>
  <c r="Z788"/>
  <c r="Y788"/>
  <c r="V788"/>
  <c r="U788"/>
  <c r="Z785"/>
  <c r="Y785"/>
  <c r="V785"/>
  <c r="U785"/>
  <c r="Z783"/>
  <c r="Y783"/>
  <c r="V783"/>
  <c r="U783"/>
  <c r="Z781"/>
  <c r="Y781"/>
  <c r="V781"/>
  <c r="U781"/>
  <c r="Z780"/>
  <c r="Y780"/>
  <c r="V780"/>
  <c r="U780"/>
  <c r="Z779"/>
  <c r="Y779"/>
  <c r="V779"/>
  <c r="U779"/>
  <c r="Z778"/>
  <c r="Y778"/>
  <c r="V778"/>
  <c r="U778"/>
  <c r="Z777"/>
  <c r="Y777"/>
  <c r="V777"/>
  <c r="U777"/>
  <c r="Z776"/>
  <c r="Y776"/>
  <c r="V776"/>
  <c r="U776"/>
  <c r="Z775"/>
  <c r="Y775"/>
  <c r="V775"/>
  <c r="U775"/>
  <c r="Z774"/>
  <c r="Y774"/>
  <c r="V774"/>
  <c r="U774"/>
  <c r="Z772"/>
  <c r="Y772"/>
  <c r="V772"/>
  <c r="U772"/>
  <c r="Z771"/>
  <c r="Y771"/>
  <c r="V771"/>
  <c r="U771"/>
  <c r="Z770"/>
  <c r="Y770"/>
  <c r="V770"/>
  <c r="U770"/>
  <c r="Z769"/>
  <c r="Y769"/>
  <c r="V769"/>
  <c r="U769"/>
  <c r="Z768"/>
  <c r="Y768"/>
  <c r="V768"/>
  <c r="U768"/>
  <c r="Z767"/>
  <c r="Y767"/>
  <c r="V767"/>
  <c r="U767"/>
  <c r="Z766"/>
  <c r="Y766"/>
  <c r="V766"/>
  <c r="U766"/>
  <c r="Z765"/>
  <c r="Y765"/>
  <c r="V765"/>
  <c r="U765"/>
  <c r="Z764"/>
  <c r="Y764"/>
  <c r="V764"/>
  <c r="U764"/>
  <c r="Z763"/>
  <c r="Y763"/>
  <c r="V763"/>
  <c r="U763"/>
  <c r="Z762"/>
  <c r="Y762"/>
  <c r="V762"/>
  <c r="U762"/>
  <c r="Z761"/>
  <c r="Y761"/>
  <c r="V761"/>
  <c r="U761"/>
  <c r="Z760"/>
  <c r="Y760"/>
  <c r="V760"/>
  <c r="U760"/>
  <c r="Z759"/>
  <c r="Y759"/>
  <c r="V759"/>
  <c r="U759"/>
  <c r="Z758"/>
  <c r="Y758"/>
  <c r="V758"/>
  <c r="U758"/>
  <c r="Z757"/>
  <c r="Y757"/>
  <c r="V757"/>
  <c r="U757"/>
  <c r="Z756"/>
  <c r="Y756"/>
  <c r="V756"/>
  <c r="U756"/>
  <c r="Z754"/>
  <c r="Y754"/>
  <c r="V754"/>
  <c r="U754"/>
  <c r="Z753"/>
  <c r="Y753"/>
  <c r="V753"/>
  <c r="U753"/>
  <c r="Z752"/>
  <c r="Y752"/>
  <c r="V752"/>
  <c r="U752"/>
  <c r="Z751"/>
  <c r="Y751"/>
  <c r="V751"/>
  <c r="U751"/>
  <c r="Z749"/>
  <c r="Y749"/>
  <c r="V749"/>
  <c r="U749"/>
  <c r="Z748"/>
  <c r="Y748"/>
  <c r="V748"/>
  <c r="U748"/>
  <c r="Z747"/>
  <c r="Y747"/>
  <c r="V747"/>
  <c r="U747"/>
  <c r="Z746"/>
  <c r="Y746"/>
  <c r="V746"/>
  <c r="U746"/>
  <c r="Z743"/>
  <c r="Y743"/>
  <c r="V743"/>
  <c r="U743"/>
  <c r="Z742"/>
  <c r="Y742"/>
  <c r="V742"/>
  <c r="U742"/>
  <c r="Z741"/>
  <c r="Y741"/>
  <c r="V741"/>
  <c r="U741"/>
  <c r="Z740"/>
  <c r="Y740"/>
  <c r="V740"/>
  <c r="U740"/>
  <c r="Z739"/>
  <c r="Y739"/>
  <c r="V739"/>
  <c r="U739"/>
  <c r="Z737"/>
  <c r="Y737"/>
  <c r="V737"/>
  <c r="U737"/>
  <c r="Z736"/>
  <c r="Y736"/>
  <c r="V736"/>
  <c r="U736"/>
  <c r="Z735"/>
  <c r="Y735"/>
  <c r="V735"/>
  <c r="U735"/>
  <c r="Z734"/>
  <c r="Y734"/>
  <c r="V734"/>
  <c r="U734"/>
  <c r="Z733"/>
  <c r="Y733"/>
  <c r="V733"/>
  <c r="U733"/>
  <c r="Z732"/>
  <c r="Y732"/>
  <c r="V732"/>
  <c r="U732"/>
  <c r="Z731"/>
  <c r="Y731"/>
  <c r="V731"/>
  <c r="U731"/>
  <c r="Z730"/>
  <c r="Y730"/>
  <c r="V730"/>
  <c r="U730"/>
  <c r="Z728"/>
  <c r="Y728"/>
  <c r="V728"/>
  <c r="U728"/>
  <c r="Z727"/>
  <c r="Y727"/>
  <c r="V727"/>
  <c r="U727"/>
  <c r="Z726"/>
  <c r="Y726"/>
  <c r="V726"/>
  <c r="U726"/>
  <c r="Z725"/>
  <c r="Y725"/>
  <c r="V725"/>
  <c r="U725"/>
  <c r="Z724"/>
  <c r="Y724"/>
  <c r="V724"/>
  <c r="U724"/>
  <c r="Z723"/>
  <c r="Y723"/>
  <c r="V723"/>
  <c r="U723"/>
  <c r="Z722"/>
  <c r="Y722"/>
  <c r="V722"/>
  <c r="U722"/>
  <c r="Z721"/>
  <c r="Y721"/>
  <c r="V721"/>
  <c r="U721"/>
  <c r="Z720"/>
  <c r="Y720"/>
  <c r="V720"/>
  <c r="U720"/>
  <c r="Z698"/>
  <c r="Y698"/>
  <c r="V698"/>
  <c r="U698"/>
  <c r="Z697"/>
  <c r="Y697"/>
  <c r="V697"/>
  <c r="U697"/>
  <c r="Z694"/>
  <c r="Y694"/>
  <c r="V694"/>
  <c r="U694"/>
  <c r="U692"/>
  <c r="V692"/>
  <c r="Y692"/>
  <c r="Z692"/>
  <c r="U689"/>
  <c r="V689"/>
  <c r="Y689"/>
  <c r="Z689"/>
  <c r="U690"/>
  <c r="V690"/>
  <c r="Y690"/>
  <c r="Z690"/>
  <c r="U679"/>
  <c r="V679"/>
  <c r="Z679"/>
  <c r="AA679" s="1"/>
  <c r="U680"/>
  <c r="V680"/>
  <c r="Z680"/>
  <c r="AA680" s="1"/>
  <c r="U681"/>
  <c r="V681"/>
  <c r="Z681"/>
  <c r="AA681" s="1"/>
  <c r="U682"/>
  <c r="V682"/>
  <c r="Z682"/>
  <c r="AA682" s="1"/>
  <c r="U683"/>
  <c r="V683"/>
  <c r="Z683"/>
  <c r="AA683" s="1"/>
  <c r="U684"/>
  <c r="V684"/>
  <c r="Z684"/>
  <c r="AA684" s="1"/>
  <c r="U685"/>
  <c r="V685"/>
  <c r="Z685"/>
  <c r="AA685" s="1"/>
  <c r="U686"/>
  <c r="V686"/>
  <c r="Z686"/>
  <c r="AA686" s="1"/>
  <c r="U687"/>
  <c r="V687"/>
  <c r="Z687"/>
  <c r="AA687" s="1"/>
  <c r="U638"/>
  <c r="V638"/>
  <c r="Z638"/>
  <c r="AA638" s="1"/>
  <c r="U639"/>
  <c r="V639"/>
  <c r="Z639"/>
  <c r="AA639" s="1"/>
  <c r="U640"/>
  <c r="V640"/>
  <c r="Z640"/>
  <c r="AA640" s="1"/>
  <c r="U641"/>
  <c r="V641"/>
  <c r="Z641"/>
  <c r="AA641" s="1"/>
  <c r="U642"/>
  <c r="V642"/>
  <c r="Z642"/>
  <c r="AA642" s="1"/>
  <c r="U643"/>
  <c r="V643"/>
  <c r="Z643"/>
  <c r="AA643" s="1"/>
  <c r="U644"/>
  <c r="V644"/>
  <c r="Z644"/>
  <c r="AA644" s="1"/>
  <c r="U645"/>
  <c r="V645"/>
  <c r="Z645"/>
  <c r="AA645" s="1"/>
  <c r="U646"/>
  <c r="V646"/>
  <c r="Z646"/>
  <c r="AA646" s="1"/>
  <c r="U647"/>
  <c r="V647"/>
  <c r="Z647"/>
  <c r="AA647" s="1"/>
  <c r="U648"/>
  <c r="V648"/>
  <c r="Z648"/>
  <c r="AA648" s="1"/>
  <c r="U649"/>
  <c r="V649"/>
  <c r="Z649"/>
  <c r="AA649" s="1"/>
  <c r="U650"/>
  <c r="V650"/>
  <c r="Z650"/>
  <c r="AA650" s="1"/>
  <c r="U651"/>
  <c r="V651"/>
  <c r="Z651"/>
  <c r="AA651" s="1"/>
  <c r="U652"/>
  <c r="V652"/>
  <c r="Z652"/>
  <c r="AA652" s="1"/>
  <c r="U653"/>
  <c r="V653"/>
  <c r="Z653"/>
  <c r="AA653" s="1"/>
  <c r="U654"/>
  <c r="V654"/>
  <c r="Z654"/>
  <c r="AA654" s="1"/>
  <c r="U655"/>
  <c r="V655"/>
  <c r="Z655"/>
  <c r="AA655" s="1"/>
  <c r="U656"/>
  <c r="V656"/>
  <c r="Z656"/>
  <c r="AA656" s="1"/>
  <c r="U657"/>
  <c r="V657"/>
  <c r="Z657"/>
  <c r="AA657" s="1"/>
  <c r="U658"/>
  <c r="U659"/>
  <c r="V659"/>
  <c r="Z659"/>
  <c r="AA659" s="1"/>
  <c r="U660"/>
  <c r="V660"/>
  <c r="Z660"/>
  <c r="AA660" s="1"/>
  <c r="U661"/>
  <c r="V661"/>
  <c r="Z661"/>
  <c r="AA661" s="1"/>
  <c r="U662"/>
  <c r="V662"/>
  <c r="Z662"/>
  <c r="AA662" s="1"/>
  <c r="U663"/>
  <c r="V663"/>
  <c r="Z663"/>
  <c r="AA663" s="1"/>
  <c r="U664"/>
  <c r="V664"/>
  <c r="Z664"/>
  <c r="AA664" s="1"/>
  <c r="U665"/>
  <c r="V665"/>
  <c r="Z665"/>
  <c r="AA665" s="1"/>
  <c r="U666"/>
  <c r="V666"/>
  <c r="Z666"/>
  <c r="AA666" s="1"/>
  <c r="U667"/>
  <c r="V667"/>
  <c r="Z667"/>
  <c r="AA667" s="1"/>
  <c r="U668"/>
  <c r="V668"/>
  <c r="Z668"/>
  <c r="AA668" s="1"/>
  <c r="U669"/>
  <c r="V669"/>
  <c r="Z669"/>
  <c r="AA669" s="1"/>
  <c r="U670"/>
  <c r="V670"/>
  <c r="Z670"/>
  <c r="AA670" s="1"/>
  <c r="U671"/>
  <c r="V671"/>
  <c r="Z671"/>
  <c r="AA671" s="1"/>
  <c r="U672"/>
  <c r="V672"/>
  <c r="Z672"/>
  <c r="AA672" s="1"/>
  <c r="U673"/>
  <c r="V673"/>
  <c r="Z673"/>
  <c r="AA673" s="1"/>
  <c r="U674"/>
  <c r="V674"/>
  <c r="Z674"/>
  <c r="AA674" s="1"/>
  <c r="U675"/>
  <c r="V675"/>
  <c r="Z675"/>
  <c r="AA675" s="1"/>
  <c r="U676"/>
  <c r="V676"/>
  <c r="Z676"/>
  <c r="AA676" s="1"/>
  <c r="U677"/>
  <c r="V677"/>
  <c r="Z677"/>
  <c r="AA677" s="1"/>
  <c r="U558"/>
  <c r="V558"/>
  <c r="Y558"/>
  <c r="Z558"/>
  <c r="U559"/>
  <c r="V559"/>
  <c r="Y559"/>
  <c r="Z559"/>
  <c r="U560"/>
  <c r="V560"/>
  <c r="Y560"/>
  <c r="Z560"/>
  <c r="U561"/>
  <c r="V561"/>
  <c r="Y561"/>
  <c r="Z561"/>
  <c r="U562"/>
  <c r="V562"/>
  <c r="Y562"/>
  <c r="Z562"/>
  <c r="U563"/>
  <c r="V563"/>
  <c r="Y563"/>
  <c r="Z563"/>
  <c r="U564"/>
  <c r="V564"/>
  <c r="Y564"/>
  <c r="Z564"/>
  <c r="U565"/>
  <c r="V565"/>
  <c r="Y565"/>
  <c r="Z565"/>
  <c r="U566"/>
  <c r="V566"/>
  <c r="Y566"/>
  <c r="Z566"/>
  <c r="U567"/>
  <c r="V567"/>
  <c r="Y567"/>
  <c r="Z567"/>
  <c r="U568"/>
  <c r="V568"/>
  <c r="Y568"/>
  <c r="Z568"/>
  <c r="U569"/>
  <c r="V569"/>
  <c r="Y569"/>
  <c r="Z569"/>
  <c r="U570"/>
  <c r="V570"/>
  <c r="Y570"/>
  <c r="Z570"/>
  <c r="U571"/>
  <c r="V571"/>
  <c r="Y571"/>
  <c r="Z571"/>
  <c r="U572"/>
  <c r="V572"/>
  <c r="Y572"/>
  <c r="Z572"/>
  <c r="U573"/>
  <c r="V573"/>
  <c r="Y573"/>
  <c r="Z573"/>
  <c r="U574"/>
  <c r="V574"/>
  <c r="Y574"/>
  <c r="Z574"/>
  <c r="U575"/>
  <c r="V575"/>
  <c r="Y575"/>
  <c r="Z575"/>
  <c r="U576"/>
  <c r="V576"/>
  <c r="Y576"/>
  <c r="Z576"/>
  <c r="U577"/>
  <c r="V577"/>
  <c r="Y577"/>
  <c r="Z577"/>
  <c r="U578"/>
  <c r="V578"/>
  <c r="Y578"/>
  <c r="Z578"/>
  <c r="U579"/>
  <c r="V579"/>
  <c r="Y579"/>
  <c r="Z579"/>
  <c r="U580"/>
  <c r="V580"/>
  <c r="Y580"/>
  <c r="Z580"/>
  <c r="U581"/>
  <c r="V581"/>
  <c r="Y581"/>
  <c r="Z581"/>
  <c r="U582"/>
  <c r="V582"/>
  <c r="Y582"/>
  <c r="Z582"/>
  <c r="U583"/>
  <c r="V583"/>
  <c r="Y583"/>
  <c r="Z583"/>
  <c r="U584"/>
  <c r="V584"/>
  <c r="Y584"/>
  <c r="Z584"/>
  <c r="U585"/>
  <c r="V585"/>
  <c r="Y585"/>
  <c r="Z585"/>
  <c r="U586"/>
  <c r="V586"/>
  <c r="Y586"/>
  <c r="Z586"/>
  <c r="U587"/>
  <c r="V587"/>
  <c r="Y587"/>
  <c r="Z587"/>
  <c r="U588"/>
  <c r="V588"/>
  <c r="Y588"/>
  <c r="Z588"/>
  <c r="U589"/>
  <c r="V589"/>
  <c r="Y589"/>
  <c r="Z589"/>
  <c r="U590"/>
  <c r="V590"/>
  <c r="Y590"/>
  <c r="Z590"/>
  <c r="U591"/>
  <c r="V591"/>
  <c r="Y591"/>
  <c r="Z591"/>
  <c r="U592"/>
  <c r="V592"/>
  <c r="Y592"/>
  <c r="Z592"/>
  <c r="U593"/>
  <c r="V593"/>
  <c r="Y593"/>
  <c r="Z593"/>
  <c r="U594"/>
  <c r="V594"/>
  <c r="Y594"/>
  <c r="Z594"/>
  <c r="U595"/>
  <c r="V595"/>
  <c r="Y595"/>
  <c r="Z595"/>
  <c r="U596"/>
  <c r="V596"/>
  <c r="Y596"/>
  <c r="Z596"/>
  <c r="U597"/>
  <c r="V597"/>
  <c r="Y597"/>
  <c r="Z597"/>
  <c r="U598"/>
  <c r="V598"/>
  <c r="Y598"/>
  <c r="Z598"/>
  <c r="U599"/>
  <c r="V599"/>
  <c r="Y599"/>
  <c r="Z599"/>
  <c r="U600"/>
  <c r="V600"/>
  <c r="Y600"/>
  <c r="Z600"/>
  <c r="U601"/>
  <c r="V601"/>
  <c r="Y601"/>
  <c r="Z601"/>
  <c r="U602"/>
  <c r="V602"/>
  <c r="Y602"/>
  <c r="Z602"/>
  <c r="U603"/>
  <c r="V603"/>
  <c r="Y603"/>
  <c r="Z603"/>
  <c r="U604"/>
  <c r="V604"/>
  <c r="Y604"/>
  <c r="Z604"/>
  <c r="U605"/>
  <c r="V605"/>
  <c r="Y605"/>
  <c r="Z605"/>
  <c r="U606"/>
  <c r="V606"/>
  <c r="Y606"/>
  <c r="Z606"/>
  <c r="U607"/>
  <c r="V607"/>
  <c r="Y607"/>
  <c r="Z607"/>
  <c r="U608"/>
  <c r="V608"/>
  <c r="Y608"/>
  <c r="Z608"/>
  <c r="U609"/>
  <c r="V609"/>
  <c r="Y609"/>
  <c r="Z609"/>
  <c r="U610"/>
  <c r="V610"/>
  <c r="Y610"/>
  <c r="Z610"/>
  <c r="U611"/>
  <c r="V611"/>
  <c r="Y611"/>
  <c r="Z611"/>
  <c r="U612"/>
  <c r="V612"/>
  <c r="Y612"/>
  <c r="Z612"/>
  <c r="U613"/>
  <c r="V613"/>
  <c r="Y613"/>
  <c r="Z613"/>
  <c r="U614"/>
  <c r="V614"/>
  <c r="Y614"/>
  <c r="Z614"/>
  <c r="U615"/>
  <c r="V615"/>
  <c r="Y615"/>
  <c r="Z615"/>
  <c r="Z556"/>
  <c r="Y556"/>
  <c r="V556"/>
  <c r="U556"/>
  <c r="Z555"/>
  <c r="Y555"/>
  <c r="V555"/>
  <c r="U555"/>
  <c r="Z554"/>
  <c r="Y554"/>
  <c r="V554"/>
  <c r="U554"/>
  <c r="Z553"/>
  <c r="Y553"/>
  <c r="V553"/>
  <c r="U553"/>
  <c r="Z552"/>
  <c r="Y552"/>
  <c r="V552"/>
  <c r="U552"/>
  <c r="Z551"/>
  <c r="Y551"/>
  <c r="V551"/>
  <c r="U551"/>
  <c r="Z550"/>
  <c r="Y550"/>
  <c r="V550"/>
  <c r="U550"/>
  <c r="Z549"/>
  <c r="Y549"/>
  <c r="V549"/>
  <c r="U549"/>
  <c r="Z548"/>
  <c r="Y548"/>
  <c r="V548"/>
  <c r="U548"/>
  <c r="Z547"/>
  <c r="Y547"/>
  <c r="V547"/>
  <c r="U547"/>
  <c r="Z546"/>
  <c r="Y546"/>
  <c r="V546"/>
  <c r="U546"/>
  <c r="Z545"/>
  <c r="Y545"/>
  <c r="V545"/>
  <c r="U545"/>
  <c r="Z544"/>
  <c r="Y544"/>
  <c r="V544"/>
  <c r="U544"/>
  <c r="Z543"/>
  <c r="Y543"/>
  <c r="V543"/>
  <c r="U543"/>
  <c r="Z542"/>
  <c r="Y542"/>
  <c r="V542"/>
  <c r="U542"/>
  <c r="Z541"/>
  <c r="Y541"/>
  <c r="V541"/>
  <c r="U541"/>
  <c r="Z540"/>
  <c r="Y540"/>
  <c r="V540"/>
  <c r="U540"/>
  <c r="Z539"/>
  <c r="Y539"/>
  <c r="V539"/>
  <c r="U539"/>
  <c r="Z538"/>
  <c r="Y538"/>
  <c r="V538"/>
  <c r="U538"/>
  <c r="Z535"/>
  <c r="Y535"/>
  <c r="V535"/>
  <c r="U535"/>
  <c r="Z534"/>
  <c r="Y534"/>
  <c r="V534"/>
  <c r="U534"/>
  <c r="Z533"/>
  <c r="Y533"/>
  <c r="V533"/>
  <c r="U533"/>
  <c r="Z532"/>
  <c r="Y532"/>
  <c r="V532"/>
  <c r="U532"/>
  <c r="Z531"/>
  <c r="Y531"/>
  <c r="V531"/>
  <c r="U531"/>
  <c r="Z530"/>
  <c r="Y530"/>
  <c r="V530"/>
  <c r="U530"/>
  <c r="Z529"/>
  <c r="Y529"/>
  <c r="V529"/>
  <c r="U529"/>
  <c r="Z528"/>
  <c r="Y528"/>
  <c r="V528"/>
  <c r="U528"/>
  <c r="Z527"/>
  <c r="Y527"/>
  <c r="V527"/>
  <c r="U527"/>
  <c r="Z526"/>
  <c r="Y526"/>
  <c r="V526"/>
  <c r="U526"/>
  <c r="Z525"/>
  <c r="Y525"/>
  <c r="V525"/>
  <c r="U525"/>
  <c r="Z524"/>
  <c r="Y524"/>
  <c r="V524"/>
  <c r="U524"/>
  <c r="Z523"/>
  <c r="Y523"/>
  <c r="V523"/>
  <c r="U523"/>
  <c r="Z522"/>
  <c r="Y522"/>
  <c r="V522"/>
  <c r="U522"/>
  <c r="Z520"/>
  <c r="Y520"/>
  <c r="V520"/>
  <c r="U520"/>
  <c r="Z519"/>
  <c r="Y519"/>
  <c r="V519"/>
  <c r="U519"/>
  <c r="Z518"/>
  <c r="Y518"/>
  <c r="V518"/>
  <c r="U518"/>
  <c r="Z517"/>
  <c r="Y517"/>
  <c r="V517"/>
  <c r="U517"/>
  <c r="Z516"/>
  <c r="Y516"/>
  <c r="V516"/>
  <c r="U516"/>
  <c r="Z515"/>
  <c r="Y515"/>
  <c r="V515"/>
  <c r="U515"/>
  <c r="Z514"/>
  <c r="Y514"/>
  <c r="V514"/>
  <c r="U514"/>
  <c r="Z513"/>
  <c r="Y513"/>
  <c r="V513"/>
  <c r="U513"/>
  <c r="Z512"/>
  <c r="Y512"/>
  <c r="V512"/>
  <c r="U512"/>
  <c r="Z510"/>
  <c r="Y510"/>
  <c r="V510"/>
  <c r="U510"/>
  <c r="Z508"/>
  <c r="Y508"/>
  <c r="V508"/>
  <c r="U508"/>
  <c r="Z507"/>
  <c r="Y507"/>
  <c r="V507"/>
  <c r="U507"/>
  <c r="Z506"/>
  <c r="Y506"/>
  <c r="V506"/>
  <c r="U506"/>
  <c r="Z505"/>
  <c r="Y505"/>
  <c r="V505"/>
  <c r="U505"/>
  <c r="Z504"/>
  <c r="Y504"/>
  <c r="V504"/>
  <c r="U504"/>
  <c r="Z503"/>
  <c r="Y503"/>
  <c r="V503"/>
  <c r="U503"/>
  <c r="Z502"/>
  <c r="Y502"/>
  <c r="V502"/>
  <c r="U502"/>
  <c r="Z501"/>
  <c r="Y501"/>
  <c r="V501"/>
  <c r="U501"/>
  <c r="Z500"/>
  <c r="Y500"/>
  <c r="V500"/>
  <c r="U500"/>
  <c r="Z499"/>
  <c r="Y499"/>
  <c r="V499"/>
  <c r="U499"/>
  <c r="Z498"/>
  <c r="Y498"/>
  <c r="V498"/>
  <c r="U498"/>
  <c r="Z497"/>
  <c r="Y497"/>
  <c r="V497"/>
  <c r="U497"/>
  <c r="Z496"/>
  <c r="Y496"/>
  <c r="V496"/>
  <c r="U496"/>
  <c r="Z495"/>
  <c r="Y495"/>
  <c r="V495"/>
  <c r="U495"/>
  <c r="Z494"/>
  <c r="Y494"/>
  <c r="V494"/>
  <c r="U494"/>
  <c r="Z493"/>
  <c r="Y493"/>
  <c r="V493"/>
  <c r="U493"/>
  <c r="Z492"/>
  <c r="Y492"/>
  <c r="V492"/>
  <c r="U492"/>
  <c r="Z491"/>
  <c r="Y491"/>
  <c r="V491"/>
  <c r="U491"/>
  <c r="Z490"/>
  <c r="Y490"/>
  <c r="V490"/>
  <c r="U490"/>
  <c r="Z489"/>
  <c r="Y489"/>
  <c r="V489"/>
  <c r="U489"/>
  <c r="Z488"/>
  <c r="Y488"/>
  <c r="V488"/>
  <c r="U488"/>
  <c r="Z487"/>
  <c r="Y487"/>
  <c r="V487"/>
  <c r="U487"/>
  <c r="Z486"/>
  <c r="Y486"/>
  <c r="V486"/>
  <c r="U486"/>
  <c r="Z485"/>
  <c r="Y485"/>
  <c r="V485"/>
  <c r="U485"/>
  <c r="Z484"/>
  <c r="Y484"/>
  <c r="V484"/>
  <c r="U484"/>
  <c r="Z483"/>
  <c r="Y483"/>
  <c r="V483"/>
  <c r="U483"/>
  <c r="Z482"/>
  <c r="Y482"/>
  <c r="V482"/>
  <c r="U482"/>
  <c r="Z481"/>
  <c r="Y481"/>
  <c r="V481"/>
  <c r="U481"/>
  <c r="Z480"/>
  <c r="Y480"/>
  <c r="V480"/>
  <c r="U480"/>
  <c r="Z479"/>
  <c r="Y479"/>
  <c r="V479"/>
  <c r="U479"/>
  <c r="Z478"/>
  <c r="Y478"/>
  <c r="V478"/>
  <c r="U478"/>
  <c r="Z477"/>
  <c r="Y477"/>
  <c r="V477"/>
  <c r="U477"/>
  <c r="Z476"/>
  <c r="Y476"/>
  <c r="V476"/>
  <c r="U476"/>
  <c r="Z475"/>
  <c r="Y475"/>
  <c r="V475"/>
  <c r="U475"/>
  <c r="Z474"/>
  <c r="Y474"/>
  <c r="V474"/>
  <c r="U474"/>
  <c r="Z473"/>
  <c r="Y473"/>
  <c r="V473"/>
  <c r="U473"/>
  <c r="Z472"/>
  <c r="Y472"/>
  <c r="V472"/>
  <c r="U472"/>
  <c r="Z471"/>
  <c r="Y471"/>
  <c r="V471"/>
  <c r="U471"/>
  <c r="Z470"/>
  <c r="Y470"/>
  <c r="V470"/>
  <c r="U470"/>
  <c r="Z469"/>
  <c r="Y469"/>
  <c r="V469"/>
  <c r="U469"/>
  <c r="Z468"/>
  <c r="Y468"/>
  <c r="V468"/>
  <c r="U468"/>
  <c r="Z467"/>
  <c r="Y467"/>
  <c r="V467"/>
  <c r="U467"/>
  <c r="Z466"/>
  <c r="Y466"/>
  <c r="V466"/>
  <c r="U466"/>
  <c r="Z465"/>
  <c r="Y465"/>
  <c r="V465"/>
  <c r="U465"/>
  <c r="Z464"/>
  <c r="Y464"/>
  <c r="V464"/>
  <c r="U464"/>
  <c r="Z463"/>
  <c r="Y463"/>
  <c r="V463"/>
  <c r="U463"/>
  <c r="Z462"/>
  <c r="Y462"/>
  <c r="V462"/>
  <c r="U462"/>
  <c r="Z461"/>
  <c r="Y461"/>
  <c r="V461"/>
  <c r="U461"/>
  <c r="Z460"/>
  <c r="Y460"/>
  <c r="V460"/>
  <c r="U460"/>
  <c r="Z459"/>
  <c r="Y459"/>
  <c r="V459"/>
  <c r="U459"/>
  <c r="Z458"/>
  <c r="Y458"/>
  <c r="V458"/>
  <c r="U458"/>
  <c r="Z457"/>
  <c r="Y457"/>
  <c r="V457"/>
  <c r="U457"/>
  <c r="Z456"/>
  <c r="Y456"/>
  <c r="V456"/>
  <c r="U456"/>
  <c r="Z455"/>
  <c r="Y455"/>
  <c r="V455"/>
  <c r="U455"/>
  <c r="Z454"/>
  <c r="Y454"/>
  <c r="V454"/>
  <c r="U454"/>
  <c r="Z453"/>
  <c r="Y453"/>
  <c r="V453"/>
  <c r="U453"/>
  <c r="Z452"/>
  <c r="Y452"/>
  <c r="V452"/>
  <c r="U452"/>
  <c r="Z451"/>
  <c r="Y451"/>
  <c r="V451"/>
  <c r="U451"/>
  <c r="Z450"/>
  <c r="Y450"/>
  <c r="V450"/>
  <c r="U450"/>
  <c r="Z449"/>
  <c r="Y449"/>
  <c r="V449"/>
  <c r="U449"/>
  <c r="Z448"/>
  <c r="Y448"/>
  <c r="V448"/>
  <c r="U448"/>
  <c r="Z447"/>
  <c r="Y447"/>
  <c r="V447"/>
  <c r="U447"/>
  <c r="Z446"/>
  <c r="Y446"/>
  <c r="V446"/>
  <c r="U446"/>
  <c r="Z445"/>
  <c r="Y445"/>
  <c r="V445"/>
  <c r="U445"/>
  <c r="Z444"/>
  <c r="Y444"/>
  <c r="V444"/>
  <c r="U444"/>
  <c r="Z443"/>
  <c r="Y443"/>
  <c r="V443"/>
  <c r="U443"/>
  <c r="Z442"/>
  <c r="Y442"/>
  <c r="V442"/>
  <c r="U442"/>
  <c r="Z441"/>
  <c r="Y441"/>
  <c r="V441"/>
  <c r="U441"/>
  <c r="Z440"/>
  <c r="Y440"/>
  <c r="V440"/>
  <c r="U440"/>
  <c r="Z439"/>
  <c r="Y439"/>
  <c r="V439"/>
  <c r="U439"/>
  <c r="Z438"/>
  <c r="Y438"/>
  <c r="V438"/>
  <c r="U438"/>
  <c r="Z437"/>
  <c r="Y437"/>
  <c r="V437"/>
  <c r="U437"/>
  <c r="Z436"/>
  <c r="Y436"/>
  <c r="V436"/>
  <c r="U436"/>
  <c r="Z435"/>
  <c r="Y435"/>
  <c r="V435"/>
  <c r="U435"/>
  <c r="Z434"/>
  <c r="Y434"/>
  <c r="V434"/>
  <c r="U434"/>
  <c r="Z433"/>
  <c r="Y433"/>
  <c r="V433"/>
  <c r="U433"/>
  <c r="Z432"/>
  <c r="Y432"/>
  <c r="V432"/>
  <c r="U432"/>
  <c r="Z431"/>
  <c r="Y431"/>
  <c r="V431"/>
  <c r="U431"/>
  <c r="Z430"/>
  <c r="Y430"/>
  <c r="V430"/>
  <c r="U430"/>
  <c r="Z429"/>
  <c r="Y429"/>
  <c r="V429"/>
  <c r="U429"/>
  <c r="Z428"/>
  <c r="Y428"/>
  <c r="V428"/>
  <c r="U428"/>
  <c r="Z427"/>
  <c r="Y427"/>
  <c r="V427"/>
  <c r="U427"/>
  <c r="Z426"/>
  <c r="Y426"/>
  <c r="V426"/>
  <c r="U426"/>
  <c r="Z425"/>
  <c r="Y425"/>
  <c r="V425"/>
  <c r="U425"/>
  <c r="Z424"/>
  <c r="Y424"/>
  <c r="V424"/>
  <c r="U424"/>
  <c r="Z423"/>
  <c r="Y423"/>
  <c r="V423"/>
  <c r="U423"/>
  <c r="Z422"/>
  <c r="Y422"/>
  <c r="V422"/>
  <c r="U422"/>
  <c r="Z421"/>
  <c r="Y421"/>
  <c r="V421"/>
  <c r="U421"/>
  <c r="Z420"/>
  <c r="Y420"/>
  <c r="V420"/>
  <c r="U420"/>
  <c r="Z419"/>
  <c r="Y419"/>
  <c r="V419"/>
  <c r="U419"/>
  <c r="Z418"/>
  <c r="Y418"/>
  <c r="V418"/>
  <c r="U418"/>
  <c r="Z417"/>
  <c r="Y417"/>
  <c r="V417"/>
  <c r="U417"/>
  <c r="Z416"/>
  <c r="Y416"/>
  <c r="V416"/>
  <c r="U416"/>
  <c r="Z415"/>
  <c r="Y415"/>
  <c r="V415"/>
  <c r="U415"/>
  <c r="Z414"/>
  <c r="Y414"/>
  <c r="V414"/>
  <c r="U414"/>
  <c r="Z413"/>
  <c r="Y413"/>
  <c r="V413"/>
  <c r="U413"/>
  <c r="Z412"/>
  <c r="Y412"/>
  <c r="V412"/>
  <c r="U412"/>
  <c r="Z411"/>
  <c r="Y411"/>
  <c r="V411"/>
  <c r="U411"/>
  <c r="Z410"/>
  <c r="Y410"/>
  <c r="V410"/>
  <c r="U410"/>
  <c r="Z409"/>
  <c r="Y409"/>
  <c r="V409"/>
  <c r="U409"/>
  <c r="Z408"/>
  <c r="Y408"/>
  <c r="V408"/>
  <c r="U408"/>
  <c r="Z407"/>
  <c r="Y407"/>
  <c r="V407"/>
  <c r="U407"/>
  <c r="Z406"/>
  <c r="Y406"/>
  <c r="V406"/>
  <c r="U406"/>
  <c r="Z405"/>
  <c r="Y405"/>
  <c r="V405"/>
  <c r="U405"/>
  <c r="Z404"/>
  <c r="Y404"/>
  <c r="V404"/>
  <c r="U404"/>
  <c r="Z403"/>
  <c r="Y403"/>
  <c r="V403"/>
  <c r="U403"/>
  <c r="Z402"/>
  <c r="Y402"/>
  <c r="V402"/>
  <c r="U402"/>
  <c r="Z401"/>
  <c r="Y401"/>
  <c r="V401"/>
  <c r="U401"/>
  <c r="Z400"/>
  <c r="Y400"/>
  <c r="V400"/>
  <c r="U400"/>
  <c r="Z399"/>
  <c r="Y399"/>
  <c r="V399"/>
  <c r="U399"/>
  <c r="Z398"/>
  <c r="Y398"/>
  <c r="V398"/>
  <c r="U398"/>
  <c r="Z397"/>
  <c r="Y397"/>
  <c r="V397"/>
  <c r="U397"/>
  <c r="Z396"/>
  <c r="Y396"/>
  <c r="V396"/>
  <c r="U396"/>
  <c r="Z395"/>
  <c r="Y395"/>
  <c r="V395"/>
  <c r="U395"/>
  <c r="Z394"/>
  <c r="Y394"/>
  <c r="V394"/>
  <c r="U394"/>
  <c r="Z393"/>
  <c r="Y393"/>
  <c r="V393"/>
  <c r="U393"/>
  <c r="Z392"/>
  <c r="Y392"/>
  <c r="V392"/>
  <c r="U392"/>
  <c r="Z391"/>
  <c r="Y391"/>
  <c r="V391"/>
  <c r="U391"/>
  <c r="Z390"/>
  <c r="Y390"/>
  <c r="V390"/>
  <c r="U390"/>
  <c r="Z389"/>
  <c r="Y389"/>
  <c r="V389"/>
  <c r="U389"/>
  <c r="Z388"/>
  <c r="Y388"/>
  <c r="V388"/>
  <c r="U388"/>
  <c r="Z387"/>
  <c r="Y387"/>
  <c r="V387"/>
  <c r="U387"/>
  <c r="Z386"/>
  <c r="Y386"/>
  <c r="V386"/>
  <c r="U386"/>
  <c r="Z385"/>
  <c r="Y385"/>
  <c r="V385"/>
  <c r="U385"/>
  <c r="Z384"/>
  <c r="Y384"/>
  <c r="V384"/>
  <c r="U384"/>
  <c r="Z383"/>
  <c r="Y383"/>
  <c r="V383"/>
  <c r="U383"/>
  <c r="Z382"/>
  <c r="Y382"/>
  <c r="V382"/>
  <c r="U382"/>
  <c r="Z381"/>
  <c r="Y381"/>
  <c r="V381"/>
  <c r="U381"/>
  <c r="Z380"/>
  <c r="Y380"/>
  <c r="V380"/>
  <c r="U380"/>
  <c r="Z379"/>
  <c r="Y379"/>
  <c r="V379"/>
  <c r="U379"/>
  <c r="Z378"/>
  <c r="Y378"/>
  <c r="V378"/>
  <c r="U378"/>
  <c r="Z377"/>
  <c r="Y377"/>
  <c r="V377"/>
  <c r="U377"/>
  <c r="Z376"/>
  <c r="Y376"/>
  <c r="V376"/>
  <c r="U376"/>
  <c r="Z375"/>
  <c r="Y375"/>
  <c r="V375"/>
  <c r="U375"/>
  <c r="Z374"/>
  <c r="Y374"/>
  <c r="V374"/>
  <c r="U374"/>
  <c r="Z373"/>
  <c r="Y373"/>
  <c r="V373"/>
  <c r="U373"/>
  <c r="Z372"/>
  <c r="Y372"/>
  <c r="V372"/>
  <c r="U372"/>
  <c r="Z371"/>
  <c r="Y371"/>
  <c r="V371"/>
  <c r="U371"/>
  <c r="Z370"/>
  <c r="Y370"/>
  <c r="V370"/>
  <c r="U370"/>
  <c r="Z369"/>
  <c r="Y369"/>
  <c r="V369"/>
  <c r="U369"/>
  <c r="Z368"/>
  <c r="Y368"/>
  <c r="V368"/>
  <c r="U368"/>
  <c r="Z367"/>
  <c r="Y367"/>
  <c r="V367"/>
  <c r="U367"/>
  <c r="Z366"/>
  <c r="Y366"/>
  <c r="V366"/>
  <c r="U366"/>
  <c r="Z365"/>
  <c r="Y365"/>
  <c r="V365"/>
  <c r="U365"/>
  <c r="Z364"/>
  <c r="Y364"/>
  <c r="V364"/>
  <c r="U364"/>
  <c r="Z363"/>
  <c r="Y363"/>
  <c r="V363"/>
  <c r="U363"/>
  <c r="Z362"/>
  <c r="Y362"/>
  <c r="V362"/>
  <c r="U362"/>
  <c r="Z361"/>
  <c r="Y361"/>
  <c r="V361"/>
  <c r="U361"/>
  <c r="Z360"/>
  <c r="Y360"/>
  <c r="V360"/>
  <c r="U360"/>
  <c r="Z359"/>
  <c r="Y359"/>
  <c r="V359"/>
  <c r="U359"/>
  <c r="Z358"/>
  <c r="Y358"/>
  <c r="V358"/>
  <c r="U358"/>
  <c r="Z357"/>
  <c r="Y357"/>
  <c r="V357"/>
  <c r="U357"/>
  <c r="Z356"/>
  <c r="Y356"/>
  <c r="V356"/>
  <c r="U356"/>
  <c r="Z355"/>
  <c r="Y355"/>
  <c r="V355"/>
  <c r="U355"/>
  <c r="Z354"/>
  <c r="Y354"/>
  <c r="V354"/>
  <c r="U354"/>
  <c r="Z353"/>
  <c r="Y353"/>
  <c r="V353"/>
  <c r="U353"/>
  <c r="Z352"/>
  <c r="Y352"/>
  <c r="V352"/>
  <c r="U352"/>
  <c r="Z351"/>
  <c r="Y351"/>
  <c r="V351"/>
  <c r="U351"/>
  <c r="Z350"/>
  <c r="Y350"/>
  <c r="V350"/>
  <c r="U350"/>
  <c r="Z349"/>
  <c r="Y349"/>
  <c r="V349"/>
  <c r="U349"/>
  <c r="Z348"/>
  <c r="Y348"/>
  <c r="V348"/>
  <c r="U348"/>
  <c r="Z347"/>
  <c r="Y347"/>
  <c r="V347"/>
  <c r="U347"/>
  <c r="Z346"/>
  <c r="Y346"/>
  <c r="V346"/>
  <c r="U346"/>
  <c r="Z345"/>
  <c r="Y345"/>
  <c r="V345"/>
  <c r="U345"/>
  <c r="Z344"/>
  <c r="Y344"/>
  <c r="V344"/>
  <c r="U344"/>
  <c r="Z343"/>
  <c r="Y343"/>
  <c r="V343"/>
  <c r="U343"/>
  <c r="Z342"/>
  <c r="Y342"/>
  <c r="V342"/>
  <c r="U342"/>
  <c r="Z341"/>
  <c r="Y341"/>
  <c r="V341"/>
  <c r="U341"/>
  <c r="Z340"/>
  <c r="Y340"/>
  <c r="V340"/>
  <c r="U340"/>
  <c r="Z339"/>
  <c r="Y339"/>
  <c r="V339"/>
  <c r="U339"/>
  <c r="Z338"/>
  <c r="Y338"/>
  <c r="V338"/>
  <c r="U338"/>
  <c r="Z337"/>
  <c r="Y337"/>
  <c r="V337"/>
  <c r="U337"/>
  <c r="Z336"/>
  <c r="Y336"/>
  <c r="V336"/>
  <c r="U336"/>
  <c r="Z335"/>
  <c r="Y335"/>
  <c r="V335"/>
  <c r="U335"/>
  <c r="Z334"/>
  <c r="Y334"/>
  <c r="V334"/>
  <c r="U334"/>
  <c r="Z333"/>
  <c r="Y333"/>
  <c r="V333"/>
  <c r="U333"/>
  <c r="Z332"/>
  <c r="Y332"/>
  <c r="V332"/>
  <c r="U332"/>
  <c r="Z331"/>
  <c r="Y331"/>
  <c r="V331"/>
  <c r="U331"/>
  <c r="Z330"/>
  <c r="Y330"/>
  <c r="V330"/>
  <c r="U330"/>
  <c r="Z329"/>
  <c r="Y329"/>
  <c r="V329"/>
  <c r="U329"/>
  <c r="Z328"/>
  <c r="Y328"/>
  <c r="V328"/>
  <c r="U328"/>
  <c r="Z327"/>
  <c r="Y327"/>
  <c r="V327"/>
  <c r="U327"/>
  <c r="Z326"/>
  <c r="Y326"/>
  <c r="V326"/>
  <c r="U326"/>
  <c r="Z325"/>
  <c r="Y325"/>
  <c r="V325"/>
  <c r="U325"/>
  <c r="Z324"/>
  <c r="Y324"/>
  <c r="V324"/>
  <c r="U324"/>
  <c r="Z323"/>
  <c r="Y323"/>
  <c r="V323"/>
  <c r="U323"/>
  <c r="Z322"/>
  <c r="Y322"/>
  <c r="V322"/>
  <c r="U322"/>
  <c r="Z321"/>
  <c r="Y321"/>
  <c r="V321"/>
  <c r="U321"/>
  <c r="Z320"/>
  <c r="Y320"/>
  <c r="V320"/>
  <c r="U320"/>
  <c r="Z319"/>
  <c r="Y319"/>
  <c r="V319"/>
  <c r="U319"/>
  <c r="Z318"/>
  <c r="Y318"/>
  <c r="V318"/>
  <c r="U318"/>
  <c r="Z317"/>
  <c r="Y317"/>
  <c r="V317"/>
  <c r="U317"/>
  <c r="Z316"/>
  <c r="Y316"/>
  <c r="V316"/>
  <c r="U316"/>
  <c r="Z315"/>
  <c r="Y315"/>
  <c r="V315"/>
  <c r="U315"/>
  <c r="Z314"/>
  <c r="Y314"/>
  <c r="V314"/>
  <c r="U314"/>
  <c r="Z313"/>
  <c r="Y313"/>
  <c r="V313"/>
  <c r="U313"/>
  <c r="Z312"/>
  <c r="Y312"/>
  <c r="V312"/>
  <c r="U312"/>
  <c r="Z311"/>
  <c r="Y311"/>
  <c r="V311"/>
  <c r="U311"/>
  <c r="Z310"/>
  <c r="Y310"/>
  <c r="V310"/>
  <c r="U310"/>
  <c r="Z309"/>
  <c r="Y309"/>
  <c r="V309"/>
  <c r="U309"/>
  <c r="Z308"/>
  <c r="Y308"/>
  <c r="V308"/>
  <c r="U308"/>
  <c r="Z307"/>
  <c r="Y307"/>
  <c r="V307"/>
  <c r="U307"/>
  <c r="Z306"/>
  <c r="Y306"/>
  <c r="V306"/>
  <c r="U306"/>
  <c r="Z305"/>
  <c r="Y305"/>
  <c r="V305"/>
  <c r="U305"/>
  <c r="Z304"/>
  <c r="Y304"/>
  <c r="V304"/>
  <c r="U304"/>
  <c r="Z303"/>
  <c r="Y303"/>
  <c r="V303"/>
  <c r="U303"/>
  <c r="Z302"/>
  <c r="Y302"/>
  <c r="V302"/>
  <c r="U302"/>
  <c r="Z301"/>
  <c r="Y301"/>
  <c r="V301"/>
  <c r="U301"/>
  <c r="Z300"/>
  <c r="Y300"/>
  <c r="V300"/>
  <c r="U300"/>
  <c r="Z299"/>
  <c r="Y299"/>
  <c r="V299"/>
  <c r="U299"/>
  <c r="Z298"/>
  <c r="Y298"/>
  <c r="V298"/>
  <c r="U298"/>
  <c r="Z297"/>
  <c r="Y297"/>
  <c r="V297"/>
  <c r="U297"/>
  <c r="Z296"/>
  <c r="Y296"/>
  <c r="V296"/>
  <c r="U296"/>
  <c r="Z295"/>
  <c r="Y295"/>
  <c r="V295"/>
  <c r="U295"/>
  <c r="Z294"/>
  <c r="Y294"/>
  <c r="V294"/>
  <c r="U294"/>
  <c r="Z293"/>
  <c r="Y293"/>
  <c r="V293"/>
  <c r="U293"/>
  <c r="Z292"/>
  <c r="Y292"/>
  <c r="V292"/>
  <c r="U292"/>
  <c r="Z291"/>
  <c r="Y291"/>
  <c r="V291"/>
  <c r="U291"/>
  <c r="Z290"/>
  <c r="Y290"/>
  <c r="V290"/>
  <c r="U290"/>
  <c r="Z289"/>
  <c r="Y289"/>
  <c r="V289"/>
  <c r="U289"/>
  <c r="Z288"/>
  <c r="Y288"/>
  <c r="V288"/>
  <c r="U288"/>
  <c r="Z287"/>
  <c r="Y287"/>
  <c r="V287"/>
  <c r="U287"/>
  <c r="Z286"/>
  <c r="Y286"/>
  <c r="V286"/>
  <c r="U286"/>
  <c r="Z285"/>
  <c r="Y285"/>
  <c r="V285"/>
  <c r="U285"/>
  <c r="Z284"/>
  <c r="Y284"/>
  <c r="V284"/>
  <c r="U284"/>
  <c r="Z283"/>
  <c r="Y283"/>
  <c r="V283"/>
  <c r="U283"/>
  <c r="Z282"/>
  <c r="Y282"/>
  <c r="V282"/>
  <c r="U282"/>
  <c r="Z281"/>
  <c r="Y281"/>
  <c r="V281"/>
  <c r="U281"/>
  <c r="Z280"/>
  <c r="Y280"/>
  <c r="V280"/>
  <c r="U280"/>
  <c r="Z279"/>
  <c r="Y279"/>
  <c r="V279"/>
  <c r="U279"/>
  <c r="Z278"/>
  <c r="Y278"/>
  <c r="V278"/>
  <c r="U278"/>
  <c r="Z277"/>
  <c r="Y277"/>
  <c r="V277"/>
  <c r="U277"/>
  <c r="Z276"/>
  <c r="Y276"/>
  <c r="V276"/>
  <c r="U276"/>
  <c r="Z275"/>
  <c r="Y275"/>
  <c r="V275"/>
  <c r="U275"/>
  <c r="Z274"/>
  <c r="Y274"/>
  <c r="V274"/>
  <c r="U274"/>
  <c r="Z273"/>
  <c r="Y273"/>
  <c r="V273"/>
  <c r="U273"/>
  <c r="Z272"/>
  <c r="Y272"/>
  <c r="V272"/>
  <c r="U272"/>
  <c r="Z271"/>
  <c r="Y271"/>
  <c r="V271"/>
  <c r="U271"/>
  <c r="Z270"/>
  <c r="Y270"/>
  <c r="V270"/>
  <c r="U270"/>
  <c r="Z269"/>
  <c r="Y269"/>
  <c r="V269"/>
  <c r="U269"/>
  <c r="Z268"/>
  <c r="Y268"/>
  <c r="V268"/>
  <c r="U268"/>
  <c r="Z267"/>
  <c r="Y267"/>
  <c r="V267"/>
  <c r="U267"/>
  <c r="Z266"/>
  <c r="Y266"/>
  <c r="V266"/>
  <c r="U266"/>
  <c r="Z265"/>
  <c r="Y265"/>
  <c r="V265"/>
  <c r="U265"/>
  <c r="Z264"/>
  <c r="Y264"/>
  <c r="V264"/>
  <c r="U264"/>
  <c r="Z263"/>
  <c r="Y263"/>
  <c r="V263"/>
  <c r="U263"/>
  <c r="Z262"/>
  <c r="Y262"/>
  <c r="V262"/>
  <c r="U262"/>
  <c r="Z260"/>
  <c r="Y260"/>
  <c r="V260"/>
  <c r="U260"/>
  <c r="Z259"/>
  <c r="Y259"/>
  <c r="V259"/>
  <c r="U259"/>
  <c r="Z258"/>
  <c r="Y258"/>
  <c r="V258"/>
  <c r="U258"/>
  <c r="Z257"/>
  <c r="Y257"/>
  <c r="V257"/>
  <c r="U257"/>
  <c r="Z255"/>
  <c r="Y255"/>
  <c r="V255"/>
  <c r="U255"/>
  <c r="Z254"/>
  <c r="Y254"/>
  <c r="V254"/>
  <c r="U254"/>
  <c r="Z251"/>
  <c r="Y251"/>
  <c r="V251"/>
  <c r="U251"/>
  <c r="Z250"/>
  <c r="Y250"/>
  <c r="V250"/>
  <c r="U250"/>
  <c r="Z249"/>
  <c r="Y249"/>
  <c r="V249"/>
  <c r="U249"/>
  <c r="Z248"/>
  <c r="Y248"/>
  <c r="V248"/>
  <c r="U248"/>
  <c r="Z247"/>
  <c r="Y247"/>
  <c r="V247"/>
  <c r="U247"/>
  <c r="Z246"/>
  <c r="Y246"/>
  <c r="V246"/>
  <c r="U246"/>
  <c r="Z245"/>
  <c r="Y245"/>
  <c r="V245"/>
  <c r="U245"/>
  <c r="Z244"/>
  <c r="Y244"/>
  <c r="V244"/>
  <c r="U244"/>
  <c r="Z243"/>
  <c r="Y243"/>
  <c r="V243"/>
  <c r="U243"/>
  <c r="Z242"/>
  <c r="Y242"/>
  <c r="V242"/>
  <c r="U242"/>
  <c r="Z241"/>
  <c r="Y241"/>
  <c r="V241"/>
  <c r="U241"/>
  <c r="Z240"/>
  <c r="Y240"/>
  <c r="V240"/>
  <c r="U240"/>
  <c r="Z239"/>
  <c r="Y239"/>
  <c r="V239"/>
  <c r="U239"/>
  <c r="Z238"/>
  <c r="Y238"/>
  <c r="V238"/>
  <c r="U238"/>
  <c r="Z237"/>
  <c r="Y237"/>
  <c r="V237"/>
  <c r="U237"/>
  <c r="Z236"/>
  <c r="Y236"/>
  <c r="V236"/>
  <c r="U236"/>
  <c r="Z235"/>
  <c r="Y235"/>
  <c r="V235"/>
  <c r="U235"/>
  <c r="Z234"/>
  <c r="Y234"/>
  <c r="V234"/>
  <c r="U234"/>
  <c r="Z233"/>
  <c r="Y233"/>
  <c r="V233"/>
  <c r="U233"/>
  <c r="Z231"/>
  <c r="Y231"/>
  <c r="V231"/>
  <c r="U231"/>
  <c r="Z230"/>
  <c r="Y230"/>
  <c r="V230"/>
  <c r="U230"/>
  <c r="Z228"/>
  <c r="Y228"/>
  <c r="V228"/>
  <c r="U228"/>
  <c r="Z227"/>
  <c r="Y227"/>
  <c r="V227"/>
  <c r="U227"/>
  <c r="Z226"/>
  <c r="Y226"/>
  <c r="V226"/>
  <c r="U226"/>
  <c r="Z225"/>
  <c r="Y225"/>
  <c r="V225"/>
  <c r="U225"/>
  <c r="Z224"/>
  <c r="Y224"/>
  <c r="V224"/>
  <c r="U224"/>
  <c r="Z223"/>
  <c r="Y223"/>
  <c r="V223"/>
  <c r="U223"/>
  <c r="Z221"/>
  <c r="Y221"/>
  <c r="V221"/>
  <c r="U221"/>
  <c r="Z220"/>
  <c r="Y220"/>
  <c r="V220"/>
  <c r="U220"/>
  <c r="U213"/>
  <c r="U214"/>
  <c r="U215"/>
  <c r="Z214"/>
  <c r="Y214"/>
  <c r="Z213"/>
  <c r="Y213"/>
  <c r="Z217"/>
  <c r="Y217"/>
  <c r="V217"/>
  <c r="U217"/>
  <c r="Z215"/>
  <c r="Y215"/>
  <c r="V215"/>
  <c r="V214"/>
  <c r="V213"/>
  <c r="Y211"/>
  <c r="U211"/>
  <c r="Y210"/>
  <c r="U210"/>
  <c r="Y209"/>
  <c r="U209"/>
  <c r="Y208"/>
  <c r="U208"/>
  <c r="Y207"/>
  <c r="U207"/>
  <c r="Y206"/>
  <c r="U206"/>
  <c r="Y205"/>
  <c r="U205"/>
  <c r="Y204"/>
  <c r="U204"/>
  <c r="Y203"/>
  <c r="U203"/>
  <c r="Y202"/>
  <c r="U202"/>
  <c r="Y201"/>
  <c r="U201"/>
  <c r="Y200"/>
  <c r="U200"/>
  <c r="Y199"/>
  <c r="U199"/>
  <c r="Z197"/>
  <c r="Y197"/>
  <c r="V197"/>
  <c r="U197"/>
  <c r="Z196"/>
  <c r="Y196"/>
  <c r="V196"/>
  <c r="U196"/>
  <c r="Z195"/>
  <c r="Y195"/>
  <c r="V195"/>
  <c r="U195"/>
  <c r="Z194"/>
  <c r="Y194"/>
  <c r="V194"/>
  <c r="U194"/>
  <c r="Z193"/>
  <c r="Y193"/>
  <c r="V193"/>
  <c r="U193"/>
  <c r="Z192"/>
  <c r="Y192"/>
  <c r="V192"/>
  <c r="U192"/>
  <c r="Z191"/>
  <c r="Y191"/>
  <c r="V191"/>
  <c r="U191"/>
  <c r="Z190"/>
  <c r="Y190"/>
  <c r="V190"/>
  <c r="U190"/>
  <c r="Z189"/>
  <c r="Y189"/>
  <c r="V189"/>
  <c r="U189"/>
  <c r="Z188"/>
  <c r="Y188"/>
  <c r="V188"/>
  <c r="U188"/>
  <c r="Z187"/>
  <c r="Y187"/>
  <c r="V187"/>
  <c r="U187"/>
  <c r="Z186"/>
  <c r="Y186"/>
  <c r="V186"/>
  <c r="U186"/>
  <c r="Z185"/>
  <c r="Y185"/>
  <c r="V185"/>
  <c r="U185"/>
  <c r="Z184"/>
  <c r="Y184"/>
  <c r="V184"/>
  <c r="U184"/>
  <c r="Z183"/>
  <c r="Y183"/>
  <c r="V183"/>
  <c r="U183"/>
  <c r="Z182"/>
  <c r="Y182"/>
  <c r="V182"/>
  <c r="U182"/>
  <c r="Z181"/>
  <c r="Y181"/>
  <c r="V181"/>
  <c r="U181"/>
  <c r="Z180"/>
  <c r="Y180"/>
  <c r="V180"/>
  <c r="U180"/>
  <c r="Z179"/>
  <c r="Y179"/>
  <c r="V179"/>
  <c r="U179"/>
  <c r="Z178"/>
  <c r="Y178"/>
  <c r="V178"/>
  <c r="U178"/>
  <c r="Z177"/>
  <c r="Y177"/>
  <c r="V177"/>
  <c r="U177"/>
  <c r="Z176"/>
  <c r="Y176"/>
  <c r="V176"/>
  <c r="U176"/>
  <c r="Z175"/>
  <c r="Y175"/>
  <c r="V175"/>
  <c r="U175"/>
  <c r="Z174"/>
  <c r="Y174"/>
  <c r="V174"/>
  <c r="U174"/>
  <c r="Z173"/>
  <c r="Y173"/>
  <c r="V173"/>
  <c r="U173"/>
  <c r="Z172"/>
  <c r="Y172"/>
  <c r="V172"/>
  <c r="U172"/>
  <c r="Z171"/>
  <c r="Y171"/>
  <c r="V171"/>
  <c r="U171"/>
  <c r="Z170"/>
  <c r="Y170"/>
  <c r="V170"/>
  <c r="U170"/>
  <c r="Z169"/>
  <c r="Y169"/>
  <c r="V169"/>
  <c r="U169"/>
  <c r="Z168"/>
  <c r="Y168"/>
  <c r="V168"/>
  <c r="U168"/>
  <c r="Z167"/>
  <c r="Y167"/>
  <c r="V167"/>
  <c r="U167"/>
  <c r="Z166"/>
  <c r="Y166"/>
  <c r="V166"/>
  <c r="U166"/>
  <c r="Z165"/>
  <c r="Y165"/>
  <c r="V165"/>
  <c r="U165"/>
  <c r="Z164"/>
  <c r="Y164"/>
  <c r="V164"/>
  <c r="U164"/>
  <c r="Z163"/>
  <c r="Y163"/>
  <c r="V163"/>
  <c r="U163"/>
  <c r="Z162"/>
  <c r="Y162"/>
  <c r="V162"/>
  <c r="U162"/>
  <c r="Z161"/>
  <c r="Y161"/>
  <c r="V161"/>
  <c r="U161"/>
  <c r="Z160"/>
  <c r="Y160"/>
  <c r="V160"/>
  <c r="U160"/>
  <c r="Z159"/>
  <c r="Y159"/>
  <c r="V159"/>
  <c r="U159"/>
  <c r="Z158"/>
  <c r="Y158"/>
  <c r="V158"/>
  <c r="U158"/>
  <c r="Z157"/>
  <c r="Y157"/>
  <c r="V157"/>
  <c r="U157"/>
  <c r="Z156"/>
  <c r="Y156"/>
  <c r="V156"/>
  <c r="U156"/>
  <c r="Z155"/>
  <c r="Y155"/>
  <c r="V155"/>
  <c r="U155"/>
  <c r="Z154"/>
  <c r="Y154"/>
  <c r="V154"/>
  <c r="U154"/>
  <c r="Z153"/>
  <c r="Y153"/>
  <c r="V153"/>
  <c r="U153"/>
  <c r="Z152"/>
  <c r="Y152"/>
  <c r="V152"/>
  <c r="U152"/>
  <c r="Z151"/>
  <c r="Y151"/>
  <c r="V151"/>
  <c r="U151"/>
  <c r="Z150"/>
  <c r="Y150"/>
  <c r="V150"/>
  <c r="U150"/>
  <c r="Z149"/>
  <c r="Y149"/>
  <c r="V149"/>
  <c r="U149"/>
  <c r="Z148"/>
  <c r="Y148"/>
  <c r="V148"/>
  <c r="U148"/>
  <c r="Z147"/>
  <c r="Y147"/>
  <c r="V147"/>
  <c r="U147"/>
  <c r="Z146"/>
  <c r="Y146"/>
  <c r="V146"/>
  <c r="U146"/>
  <c r="Z145"/>
  <c r="Y145"/>
  <c r="V145"/>
  <c r="U145"/>
  <c r="Z144"/>
  <c r="Y144"/>
  <c r="V144"/>
  <c r="U144"/>
  <c r="Z143"/>
  <c r="Y143"/>
  <c r="V143"/>
  <c r="U143"/>
  <c r="Z142"/>
  <c r="Y142"/>
  <c r="V142"/>
  <c r="U142"/>
  <c r="Z141"/>
  <c r="Y141"/>
  <c r="V141"/>
  <c r="U141"/>
  <c r="Z140"/>
  <c r="Y140"/>
  <c r="V140"/>
  <c r="U140"/>
  <c r="Z139"/>
  <c r="Y139"/>
  <c r="V139"/>
  <c r="U139"/>
  <c r="Z138"/>
  <c r="Y138"/>
  <c r="V138"/>
  <c r="U138"/>
  <c r="Z137"/>
  <c r="Y137"/>
  <c r="V137"/>
  <c r="U137"/>
  <c r="Z136"/>
  <c r="Y136"/>
  <c r="V136"/>
  <c r="U136"/>
  <c r="Z135"/>
  <c r="Y135"/>
  <c r="V135"/>
  <c r="U135"/>
  <c r="Z134"/>
  <c r="Y134"/>
  <c r="V134"/>
  <c r="U134"/>
  <c r="Z133"/>
  <c r="Y133"/>
  <c r="V133"/>
  <c r="U133"/>
  <c r="Z132"/>
  <c r="Y132"/>
  <c r="V132"/>
  <c r="U132"/>
  <c r="Z131"/>
  <c r="Y131"/>
  <c r="V131"/>
  <c r="U131"/>
  <c r="Z130"/>
  <c r="Y130"/>
  <c r="V130"/>
  <c r="U130"/>
  <c r="Z129"/>
  <c r="Y129"/>
  <c r="V129"/>
  <c r="U129"/>
  <c r="Z128"/>
  <c r="Y128"/>
  <c r="V128"/>
  <c r="U128"/>
  <c r="Z127"/>
  <c r="Y127"/>
  <c r="V127"/>
  <c r="U127"/>
  <c r="Z125"/>
  <c r="Y125"/>
  <c r="V125"/>
  <c r="U125"/>
  <c r="Z124"/>
  <c r="Y124"/>
  <c r="V124"/>
  <c r="U124"/>
  <c r="Z122"/>
  <c r="Y122"/>
  <c r="V122"/>
  <c r="U122"/>
  <c r="Z120"/>
  <c r="Y120"/>
  <c r="V120"/>
  <c r="U120"/>
  <c r="Z118"/>
  <c r="Y118"/>
  <c r="V118"/>
  <c r="U118"/>
  <c r="Z117"/>
  <c r="Y117"/>
  <c r="V117"/>
  <c r="U117"/>
  <c r="Z116"/>
  <c r="Y116"/>
  <c r="V116"/>
  <c r="U116"/>
  <c r="Z115"/>
  <c r="Y115"/>
  <c r="V115"/>
  <c r="U115"/>
  <c r="Z114"/>
  <c r="Y114"/>
  <c r="V114"/>
  <c r="U114"/>
  <c r="Z113"/>
  <c r="Y113"/>
  <c r="V113"/>
  <c r="U113"/>
  <c r="Z111"/>
  <c r="Y111"/>
  <c r="V111"/>
  <c r="U111"/>
  <c r="Z109"/>
  <c r="Y109"/>
  <c r="V109"/>
  <c r="U109"/>
  <c r="Z106"/>
  <c r="Y106"/>
  <c r="V106"/>
  <c r="U106"/>
  <c r="Z105"/>
  <c r="Y105"/>
  <c r="V105"/>
  <c r="U105"/>
  <c r="Z104"/>
  <c r="Y104"/>
  <c r="V104"/>
  <c r="U104"/>
  <c r="Z103"/>
  <c r="Y103"/>
  <c r="V103"/>
  <c r="U103"/>
  <c r="Z102"/>
  <c r="Y102"/>
  <c r="V102"/>
  <c r="U102"/>
  <c r="Z100"/>
  <c r="Y100"/>
  <c r="V100"/>
  <c r="U100"/>
  <c r="Z99"/>
  <c r="Y99"/>
  <c r="V99"/>
  <c r="U99"/>
  <c r="Z98"/>
  <c r="Y98"/>
  <c r="V98"/>
  <c r="U98"/>
  <c r="Z97"/>
  <c r="Y97"/>
  <c r="V97"/>
  <c r="U97"/>
  <c r="Z94"/>
  <c r="Y94"/>
  <c r="V94"/>
  <c r="U94"/>
  <c r="Z35"/>
  <c r="Y35"/>
  <c r="V35"/>
  <c r="U35"/>
  <c r="Z34"/>
  <c r="Y34"/>
  <c r="V34"/>
  <c r="U34"/>
  <c r="Z33"/>
  <c r="Y33"/>
  <c r="V33"/>
  <c r="U33"/>
  <c r="Z32"/>
  <c r="Y32"/>
  <c r="V32"/>
  <c r="U32"/>
  <c r="Z30"/>
  <c r="Y30"/>
  <c r="V30"/>
  <c r="U30"/>
  <c r="Z29"/>
  <c r="Y29"/>
  <c r="V29"/>
  <c r="U29"/>
  <c r="Z28"/>
  <c r="Y28"/>
  <c r="V28"/>
  <c r="U28"/>
  <c r="Z24"/>
  <c r="Y24"/>
  <c r="V24"/>
  <c r="U24"/>
  <c r="Z22"/>
  <c r="Y22"/>
  <c r="V22"/>
  <c r="U22"/>
  <c r="Z21"/>
  <c r="Y21"/>
  <c r="V21"/>
  <c r="U21"/>
  <c r="Z20"/>
  <c r="Y20"/>
  <c r="V20"/>
  <c r="U20"/>
  <c r="Z567" i="42"/>
  <c r="AA567" s="1"/>
  <c r="Y567"/>
  <c r="V567"/>
  <c r="U567"/>
  <c r="Z566"/>
  <c r="AA566" s="1"/>
  <c r="Y566"/>
  <c r="V566"/>
  <c r="U566"/>
  <c r="Z565"/>
  <c r="AA565" s="1"/>
  <c r="Y565"/>
  <c r="V565"/>
  <c r="U565"/>
  <c r="Z563"/>
  <c r="AA563" s="1"/>
  <c r="Y563"/>
  <c r="V563"/>
  <c r="U563"/>
  <c r="Z562"/>
  <c r="AA562" s="1"/>
  <c r="Y562"/>
  <c r="V562"/>
  <c r="U562"/>
  <c r="Z561"/>
  <c r="AA561" s="1"/>
  <c r="AB561" s="1"/>
  <c r="Y561"/>
  <c r="V561"/>
  <c r="U561"/>
  <c r="Z560"/>
  <c r="AA560" s="1"/>
  <c r="AB560" s="1"/>
  <c r="Y560"/>
  <c r="V560"/>
  <c r="U560"/>
  <c r="Z559"/>
  <c r="AA559" s="1"/>
  <c r="Y559"/>
  <c r="V559"/>
  <c r="U559"/>
  <c r="Z558"/>
  <c r="AA558" s="1"/>
  <c r="Y558"/>
  <c r="V558"/>
  <c r="U558"/>
  <c r="Z557"/>
  <c r="AA557" s="1"/>
  <c r="AB557" s="1"/>
  <c r="Y557"/>
  <c r="V557"/>
  <c r="U557"/>
  <c r="Z556"/>
  <c r="AA556" s="1"/>
  <c r="AB556" s="1"/>
  <c r="Y556"/>
  <c r="V556"/>
  <c r="U556"/>
  <c r="Z555"/>
  <c r="AA555" s="1"/>
  <c r="Y555"/>
  <c r="V555"/>
  <c r="U555"/>
  <c r="Z554"/>
  <c r="AA554" s="1"/>
  <c r="Y554"/>
  <c r="V554"/>
  <c r="U554"/>
  <c r="Z553"/>
  <c r="AA553" s="1"/>
  <c r="AB553" s="1"/>
  <c r="Y553"/>
  <c r="V553"/>
  <c r="U553"/>
  <c r="Z552"/>
  <c r="AA552" s="1"/>
  <c r="AB552" s="1"/>
  <c r="Y552"/>
  <c r="V552"/>
  <c r="U552"/>
  <c r="Z551"/>
  <c r="AA551" s="1"/>
  <c r="Y551"/>
  <c r="V551"/>
  <c r="U551"/>
  <c r="Z550"/>
  <c r="AA550" s="1"/>
  <c r="Y550"/>
  <c r="V550"/>
  <c r="U550"/>
  <c r="Z549"/>
  <c r="AA549" s="1"/>
  <c r="Y549"/>
  <c r="V549"/>
  <c r="U549"/>
  <c r="Z548"/>
  <c r="AA548" s="1"/>
  <c r="AB548" s="1"/>
  <c r="Y548"/>
  <c r="V548"/>
  <c r="U548"/>
  <c r="Z547"/>
  <c r="AA547" s="1"/>
  <c r="Y547"/>
  <c r="V547"/>
  <c r="U547"/>
  <c r="Z546"/>
  <c r="AA546" s="1"/>
  <c r="Y546"/>
  <c r="V546"/>
  <c r="U546"/>
  <c r="Z545"/>
  <c r="AA545" s="1"/>
  <c r="Y545"/>
  <c r="V545"/>
  <c r="U545"/>
  <c r="Z544"/>
  <c r="AA544" s="1"/>
  <c r="AB544" s="1"/>
  <c r="Y544"/>
  <c r="V544"/>
  <c r="U544"/>
  <c r="Z543"/>
  <c r="AA543" s="1"/>
  <c r="Y543"/>
  <c r="V543"/>
  <c r="U543"/>
  <c r="Z542"/>
  <c r="AA542" s="1"/>
  <c r="Y542"/>
  <c r="V542"/>
  <c r="U542"/>
  <c r="Z541"/>
  <c r="AA541" s="1"/>
  <c r="AB541" s="1"/>
  <c r="Y541"/>
  <c r="V541"/>
  <c r="U541"/>
  <c r="Z540"/>
  <c r="AA540" s="1"/>
  <c r="AB540" s="1"/>
  <c r="AC540" s="1"/>
  <c r="Y540"/>
  <c r="V540"/>
  <c r="U540"/>
  <c r="Z539"/>
  <c r="AA539" s="1"/>
  <c r="AB539" s="1"/>
  <c r="Y539"/>
  <c r="V539"/>
  <c r="U539"/>
  <c r="Z538"/>
  <c r="AA538" s="1"/>
  <c r="Y538"/>
  <c r="V538"/>
  <c r="U538"/>
  <c r="Z537"/>
  <c r="AA537" s="1"/>
  <c r="Y537"/>
  <c r="V537"/>
  <c r="U537"/>
  <c r="Z536"/>
  <c r="AA536" s="1"/>
  <c r="AB536" s="1"/>
  <c r="Y536"/>
  <c r="V536"/>
  <c r="U536"/>
  <c r="Z535"/>
  <c r="AA535" s="1"/>
  <c r="AB535" s="1"/>
  <c r="Y535"/>
  <c r="V535"/>
  <c r="U535"/>
  <c r="Z534"/>
  <c r="AA534" s="1"/>
  <c r="Y534"/>
  <c r="V534"/>
  <c r="U534"/>
  <c r="Z533"/>
  <c r="AA533" s="1"/>
  <c r="AB533" s="1"/>
  <c r="Y533"/>
  <c r="V533"/>
  <c r="U533"/>
  <c r="Z532"/>
  <c r="AA532" s="1"/>
  <c r="AB532" s="1"/>
  <c r="AC532" s="1"/>
  <c r="Y532"/>
  <c r="V532"/>
  <c r="U532"/>
  <c r="Z531"/>
  <c r="AA531" s="1"/>
  <c r="AB531" s="1"/>
  <c r="Y531"/>
  <c r="V531"/>
  <c r="U531"/>
  <c r="Z530"/>
  <c r="AA530" s="1"/>
  <c r="Y530"/>
  <c r="V530"/>
  <c r="U530"/>
  <c r="Z529"/>
  <c r="AA529" s="1"/>
  <c r="AB529" s="1"/>
  <c r="AC529" s="1"/>
  <c r="Y529"/>
  <c r="V529"/>
  <c r="U529"/>
  <c r="AD19" i="5"/>
  <c r="AC19"/>
  <c r="Z19"/>
  <c r="Y19"/>
  <c r="AD35"/>
  <c r="AC35"/>
  <c r="Z35"/>
  <c r="Y35"/>
  <c r="AD34"/>
  <c r="AC34"/>
  <c r="Z34"/>
  <c r="Y34"/>
  <c r="AD44"/>
  <c r="AC44"/>
  <c r="Z44"/>
  <c r="Y44"/>
  <c r="AD43"/>
  <c r="AC43"/>
  <c r="Z43"/>
  <c r="Y43"/>
  <c r="AD47"/>
  <c r="AC47"/>
  <c r="Z47"/>
  <c r="Y47"/>
  <c r="AD53"/>
  <c r="AC53"/>
  <c r="Z53"/>
  <c r="Y53"/>
  <c r="AD62"/>
  <c r="AC62"/>
  <c r="Z62"/>
  <c r="Y62"/>
  <c r="AD61"/>
  <c r="AC61"/>
  <c r="Z61"/>
  <c r="Y61"/>
  <c r="AD60"/>
  <c r="AC60"/>
  <c r="Z60"/>
  <c r="Y60"/>
  <c r="AD58"/>
  <c r="AC58"/>
  <c r="Z58"/>
  <c r="Y58"/>
  <c r="AD57"/>
  <c r="AC57"/>
  <c r="Z57"/>
  <c r="Y57"/>
  <c r="AC64"/>
  <c r="AD30"/>
  <c r="AC30"/>
  <c r="AE30" s="1"/>
  <c r="Z30"/>
  <c r="Y30"/>
  <c r="AD29"/>
  <c r="AC29"/>
  <c r="Z29"/>
  <c r="Y29"/>
  <c r="AD28"/>
  <c r="AC28"/>
  <c r="Z28"/>
  <c r="Y28"/>
  <c r="AD27"/>
  <c r="AC27"/>
  <c r="Z27"/>
  <c r="Y27"/>
  <c r="AD26"/>
  <c r="AC26"/>
  <c r="Z26"/>
  <c r="Y26"/>
  <c r="AD25"/>
  <c r="AC25"/>
  <c r="Z25"/>
  <c r="Y25"/>
  <c r="AD24"/>
  <c r="AC24"/>
  <c r="Z24"/>
  <c r="Y24"/>
  <c r="AD23"/>
  <c r="AC23"/>
  <c r="Z23"/>
  <c r="Y23"/>
  <c r="AD22"/>
  <c r="AC22"/>
  <c r="Z22"/>
  <c r="Y22"/>
  <c r="AD21"/>
  <c r="AC21"/>
  <c r="Z21"/>
  <c r="Y21"/>
  <c r="AC20"/>
  <c r="W536" i="42" l="1"/>
  <c r="X536" s="1"/>
  <c r="W541"/>
  <c r="X541" s="1"/>
  <c r="W542"/>
  <c r="X542" s="1"/>
  <c r="W545"/>
  <c r="X545" s="1"/>
  <c r="W546"/>
  <c r="X546" s="1"/>
  <c r="W561"/>
  <c r="X561" s="1"/>
  <c r="W562"/>
  <c r="X562" s="1"/>
  <c r="W566"/>
  <c r="X566" s="1"/>
  <c r="W531"/>
  <c r="X531" s="1"/>
  <c r="AC531"/>
  <c r="W538"/>
  <c r="X538" s="1"/>
  <c r="W549"/>
  <c r="X549" s="1"/>
  <c r="W550"/>
  <c r="X550" s="1"/>
  <c r="W553"/>
  <c r="X553" s="1"/>
  <c r="W557"/>
  <c r="X557" s="1"/>
  <c r="W558"/>
  <c r="X558" s="1"/>
  <c r="W533"/>
  <c r="X533" s="1"/>
  <c r="W537"/>
  <c r="X537" s="1"/>
  <c r="W540"/>
  <c r="X540" s="1"/>
  <c r="W554"/>
  <c r="X554" s="1"/>
  <c r="W556"/>
  <c r="X556" s="1"/>
  <c r="AC556"/>
  <c r="W563"/>
  <c r="X563" s="1"/>
  <c r="W567"/>
  <c r="X567" s="1"/>
  <c r="AB545"/>
  <c r="AC545" s="1"/>
  <c r="AB549"/>
  <c r="AC549" s="1"/>
  <c r="W565"/>
  <c r="X565" s="1"/>
  <c r="W529"/>
  <c r="X529" s="1"/>
  <c r="W530"/>
  <c r="X530" s="1"/>
  <c r="W532"/>
  <c r="X532" s="1"/>
  <c r="W534"/>
  <c r="X534" s="1"/>
  <c r="AC536"/>
  <c r="W539"/>
  <c r="X539" s="1"/>
  <c r="AC539"/>
  <c r="W544"/>
  <c r="X544" s="1"/>
  <c r="W547"/>
  <c r="X547" s="1"/>
  <c r="W548"/>
  <c r="X548" s="1"/>
  <c r="W551"/>
  <c r="X551" s="1"/>
  <c r="W552"/>
  <c r="X552" s="1"/>
  <c r="AC552"/>
  <c r="W560"/>
  <c r="X560" s="1"/>
  <c r="AC561"/>
  <c r="AA2392" i="41"/>
  <c r="AB2392" s="1"/>
  <c r="AD2392" s="1"/>
  <c r="AA2254"/>
  <c r="W2113"/>
  <c r="X2113" s="1"/>
  <c r="W2014"/>
  <c r="X2014" s="1"/>
  <c r="AA1300"/>
  <c r="W1371"/>
  <c r="X1371" s="1"/>
  <c r="W1669"/>
  <c r="X1669" s="1"/>
  <c r="AA2413"/>
  <c r="AA2401"/>
  <c r="AB2401" s="1"/>
  <c r="AD2401" s="1"/>
  <c r="W2397"/>
  <c r="X2397" s="1"/>
  <c r="AA2394"/>
  <c r="AA2393"/>
  <c r="AA2772"/>
  <c r="AB2772" s="1"/>
  <c r="AC2772" s="1"/>
  <c r="AA1242"/>
  <c r="AB1242" s="1"/>
  <c r="W1265"/>
  <c r="X1265" s="1"/>
  <c r="AA1304"/>
  <c r="W1303"/>
  <c r="X1303" s="1"/>
  <c r="AA1337"/>
  <c r="W1337"/>
  <c r="X1337" s="1"/>
  <c r="W1335"/>
  <c r="X1335" s="1"/>
  <c r="AA1334"/>
  <c r="AB1334" s="1"/>
  <c r="AD1334" s="1"/>
  <c r="AA2579"/>
  <c r="AB2579" s="1"/>
  <c r="AA2948"/>
  <c r="AB2948" s="1"/>
  <c r="AC2948" s="1"/>
  <c r="AA2900"/>
  <c r="AA2896"/>
  <c r="AB2896" s="1"/>
  <c r="AA2895"/>
  <c r="AB2895" s="1"/>
  <c r="AA2885"/>
  <c r="AB2885" s="1"/>
  <c r="AC2885" s="1"/>
  <c r="AA2884"/>
  <c r="AA2881"/>
  <c r="AA2879"/>
  <c r="W2465"/>
  <c r="X2465" s="1"/>
  <c r="AA2445"/>
  <c r="AA2444"/>
  <c r="AB2444" s="1"/>
  <c r="AC2444" s="1"/>
  <c r="AA1339"/>
  <c r="AB1339" s="1"/>
  <c r="AA2051"/>
  <c r="AB2051" s="1"/>
  <c r="AC2051" s="1"/>
  <c r="W2032"/>
  <c r="X2032" s="1"/>
  <c r="AA2026"/>
  <c r="AB2026" s="1"/>
  <c r="AD2026" s="1"/>
  <c r="W2015"/>
  <c r="X2015" s="1"/>
  <c r="AA2014"/>
  <c r="AB2014" s="1"/>
  <c r="AC2014" s="1"/>
  <c r="AA2013"/>
  <c r="AB2013" s="1"/>
  <c r="AC2013" s="1"/>
  <c r="AA2008"/>
  <c r="AB2008" s="1"/>
  <c r="AC2008" s="1"/>
  <c r="AA2562"/>
  <c r="AB2562" s="1"/>
  <c r="AA2578"/>
  <c r="AB2578" s="1"/>
  <c r="AC2578" s="1"/>
  <c r="AA1804"/>
  <c r="W2164"/>
  <c r="X2164" s="1"/>
  <c r="W2152"/>
  <c r="X2152" s="1"/>
  <c r="AA2149"/>
  <c r="AB2149" s="1"/>
  <c r="AD2149" s="1"/>
  <c r="AA2147"/>
  <c r="AA2144"/>
  <c r="AB2144" s="1"/>
  <c r="AD2144" s="1"/>
  <c r="W2144"/>
  <c r="X2144" s="1"/>
  <c r="AA2122"/>
  <c r="AB2122" s="1"/>
  <c r="AC2122" s="1"/>
  <c r="W2119"/>
  <c r="X2119" s="1"/>
  <c r="AA2117"/>
  <c r="AB2117" s="1"/>
  <c r="AD2117" s="1"/>
  <c r="AA2113"/>
  <c r="W2112"/>
  <c r="X2112" s="1"/>
  <c r="AA2111"/>
  <c r="W2111"/>
  <c r="X2111" s="1"/>
  <c r="AA2109"/>
  <c r="W2109"/>
  <c r="X2109" s="1"/>
  <c r="AA1424"/>
  <c r="W1392"/>
  <c r="X1392" s="1"/>
  <c r="W1380"/>
  <c r="X1380" s="1"/>
  <c r="W1376"/>
  <c r="X1376" s="1"/>
  <c r="AA1373"/>
  <c r="W1373"/>
  <c r="X1373" s="1"/>
  <c r="AA1371"/>
  <c r="AA2878"/>
  <c r="AB2878" s="1"/>
  <c r="W1338"/>
  <c r="X1338" s="1"/>
  <c r="AA2314"/>
  <c r="AB2314" s="1"/>
  <c r="AD2314" s="1"/>
  <c r="W2310"/>
  <c r="X2310" s="1"/>
  <c r="W2304"/>
  <c r="X2304" s="1"/>
  <c r="AA2303"/>
  <c r="W2300"/>
  <c r="X2300" s="1"/>
  <c r="AA2299"/>
  <c r="W2299"/>
  <c r="X2299" s="1"/>
  <c r="W2294"/>
  <c r="X2294" s="1"/>
  <c r="AA2291"/>
  <c r="AA2287"/>
  <c r="AA2262"/>
  <c r="AA2255"/>
  <c r="AA1524"/>
  <c r="AB1524" s="1"/>
  <c r="AC1524" s="1"/>
  <c r="W2456"/>
  <c r="X2456" s="1"/>
  <c r="AA1566"/>
  <c r="AB1566" s="1"/>
  <c r="AC1566" s="1"/>
  <c r="W1593"/>
  <c r="X1593" s="1"/>
  <c r="W1680"/>
  <c r="X1680" s="1"/>
  <c r="AA1673"/>
  <c r="AA1672"/>
  <c r="W1672"/>
  <c r="X1672" s="1"/>
  <c r="AA1668"/>
  <c r="W1668"/>
  <c r="X1668" s="1"/>
  <c r="AA1667"/>
  <c r="AB1667" s="1"/>
  <c r="AC1667" s="1"/>
  <c r="W1667"/>
  <c r="X1667" s="1"/>
  <c r="AA1666"/>
  <c r="W1666"/>
  <c r="X1666" s="1"/>
  <c r="W1665"/>
  <c r="X1665" s="1"/>
  <c r="AA2349"/>
  <c r="AA2324"/>
  <c r="AB2324" s="1"/>
  <c r="AC2324" s="1"/>
  <c r="AA1977"/>
  <c r="AA2495"/>
  <c r="AA2491"/>
  <c r="AA2987"/>
  <c r="AA2983"/>
  <c r="AB2983" s="1"/>
  <c r="AA2980"/>
  <c r="AB2980" s="1"/>
  <c r="AC2980" s="1"/>
  <c r="AA2979"/>
  <c r="AB2979" s="1"/>
  <c r="AA2977"/>
  <c r="AA2801"/>
  <c r="AA2787"/>
  <c r="AA2775"/>
  <c r="AA2773"/>
  <c r="AA589"/>
  <c r="AB589" s="1"/>
  <c r="AA561"/>
  <c r="AA1476"/>
  <c r="W1463"/>
  <c r="X1463" s="1"/>
  <c r="W1444"/>
  <c r="X1444" s="1"/>
  <c r="AA1436"/>
  <c r="AB1436" s="1"/>
  <c r="AC1436" s="1"/>
  <c r="AA1431"/>
  <c r="W1431"/>
  <c r="X1431" s="1"/>
  <c r="AA1428"/>
  <c r="W1428"/>
  <c r="X1428" s="1"/>
  <c r="AA1427"/>
  <c r="AA1426"/>
  <c r="AB1426" s="1"/>
  <c r="AC1426" s="1"/>
  <c r="AA1425"/>
  <c r="W1425"/>
  <c r="X1425" s="1"/>
  <c r="AA1548"/>
  <c r="AA1532"/>
  <c r="W1525"/>
  <c r="X1525" s="1"/>
  <c r="W1524"/>
  <c r="X1524" s="1"/>
  <c r="AA1744"/>
  <c r="AA1766"/>
  <c r="AB1766" s="1"/>
  <c r="AA1758"/>
  <c r="AA1807"/>
  <c r="W1807"/>
  <c r="X1807" s="1"/>
  <c r="AA2539"/>
  <c r="AA2694"/>
  <c r="AA2662"/>
  <c r="AB2662" s="1"/>
  <c r="AC2662" s="1"/>
  <c r="AA2645"/>
  <c r="AA2638"/>
  <c r="AB2638" s="1"/>
  <c r="AC2638" s="1"/>
  <c r="AA2633"/>
  <c r="AA2632"/>
  <c r="AB2632" s="1"/>
  <c r="AA2631"/>
  <c r="AA2625"/>
  <c r="AB2625" s="1"/>
  <c r="AC2625" s="1"/>
  <c r="AA2624"/>
  <c r="W1401"/>
  <c r="X1401" s="1"/>
  <c r="W1396"/>
  <c r="X1396" s="1"/>
  <c r="AA1392"/>
  <c r="AB1392" s="1"/>
  <c r="AD1392" s="1"/>
  <c r="W1345"/>
  <c r="X1345" s="1"/>
  <c r="AA1344"/>
  <c r="AA1556"/>
  <c r="W1549"/>
  <c r="X1549" s="1"/>
  <c r="W1548"/>
  <c r="X1548" s="1"/>
  <c r="AA1508"/>
  <c r="AB1508" s="1"/>
  <c r="AD1508" s="1"/>
  <c r="AA1500"/>
  <c r="W1498"/>
  <c r="X1498" s="1"/>
  <c r="W1497"/>
  <c r="X1497" s="1"/>
  <c r="W1599"/>
  <c r="X1599" s="1"/>
  <c r="AA1597"/>
  <c r="W1597"/>
  <c r="X1597" s="1"/>
  <c r="AA1596"/>
  <c r="W1712"/>
  <c r="X1712" s="1"/>
  <c r="AA1701"/>
  <c r="AA1700"/>
  <c r="AB1700" s="1"/>
  <c r="AD1700" s="1"/>
  <c r="W1700"/>
  <c r="X1700" s="1"/>
  <c r="W1744"/>
  <c r="X1744" s="1"/>
  <c r="AA1743"/>
  <c r="AA1822"/>
  <c r="AB1822" s="1"/>
  <c r="AD1822" s="1"/>
  <c r="AA1835"/>
  <c r="AA1904"/>
  <c r="AB1904" s="1"/>
  <c r="AD1904" s="1"/>
  <c r="W1904"/>
  <c r="X1904" s="1"/>
  <c r="W1934"/>
  <c r="X1934" s="1"/>
  <c r="AA1962"/>
  <c r="AB1962" s="1"/>
  <c r="W1962"/>
  <c r="X1962" s="1"/>
  <c r="W1958"/>
  <c r="X1958" s="1"/>
  <c r="AA2440"/>
  <c r="AB2440" s="1"/>
  <c r="AD2440" s="1"/>
  <c r="W2354"/>
  <c r="X2354" s="1"/>
  <c r="W2353"/>
  <c r="X2353" s="1"/>
  <c r="AA2222"/>
  <c r="W2195"/>
  <c r="X2195" s="1"/>
  <c r="W2169"/>
  <c r="X2169" s="1"/>
  <c r="AA2165"/>
  <c r="AB2165" s="1"/>
  <c r="AC2165" s="1"/>
  <c r="W2165"/>
  <c r="X2165" s="1"/>
  <c r="AA2164"/>
  <c r="AB2164" s="1"/>
  <c r="AC2164" s="1"/>
  <c r="W2097"/>
  <c r="X2097" s="1"/>
  <c r="AA2087"/>
  <c r="AA2086"/>
  <c r="W2086"/>
  <c r="X2086" s="1"/>
  <c r="W2074"/>
  <c r="X2074" s="1"/>
  <c r="W2065"/>
  <c r="X2065" s="1"/>
  <c r="W2058"/>
  <c r="X2058" s="1"/>
  <c r="AA2055"/>
  <c r="AB2055" s="1"/>
  <c r="AD2055" s="1"/>
  <c r="W2055"/>
  <c r="X2055" s="1"/>
  <c r="W2052"/>
  <c r="X2052" s="1"/>
  <c r="AA2518"/>
  <c r="W2522"/>
  <c r="X2522" s="1"/>
  <c r="AA2521"/>
  <c r="AB2521" s="1"/>
  <c r="AD2521" s="1"/>
  <c r="W2526"/>
  <c r="X2526" s="1"/>
  <c r="AA3077"/>
  <c r="AB3077" s="1"/>
  <c r="AA3059"/>
  <c r="AA3058"/>
  <c r="AB3058" s="1"/>
  <c r="AA3054"/>
  <c r="AA3053"/>
  <c r="AA3052"/>
  <c r="AA2965"/>
  <c r="AA2955"/>
  <c r="AA2949"/>
  <c r="AA2855"/>
  <c r="AA2841"/>
  <c r="AB2841" s="1"/>
  <c r="AA2833"/>
  <c r="AA2825"/>
  <c r="AA2824"/>
  <c r="AB2824" s="1"/>
  <c r="AC2824" s="1"/>
  <c r="AA2820"/>
  <c r="AA2819"/>
  <c r="AA2755"/>
  <c r="AA2731"/>
  <c r="AB2731" s="1"/>
  <c r="AC2731" s="1"/>
  <c r="AA2727"/>
  <c r="AB2727" s="1"/>
  <c r="AA2724"/>
  <c r="AA2723"/>
  <c r="AA2720"/>
  <c r="AA2716"/>
  <c r="AA2713"/>
  <c r="AB2713" s="1"/>
  <c r="AC2713" s="1"/>
  <c r="AA2712"/>
  <c r="AA2709"/>
  <c r="AB2709" s="1"/>
  <c r="AC2709" s="1"/>
  <c r="AA2708"/>
  <c r="AA2707"/>
  <c r="AB2707" s="1"/>
  <c r="AC2707" s="1"/>
  <c r="AA2705"/>
  <c r="AA2704"/>
  <c r="AB2704" s="1"/>
  <c r="AA2695"/>
  <c r="AA2593"/>
  <c r="AB2593" s="1"/>
  <c r="AC2593" s="1"/>
  <c r="AA3103"/>
  <c r="AB3103" s="1"/>
  <c r="AA3141"/>
  <c r="AB3141" s="1"/>
  <c r="AA3140"/>
  <c r="AA3137"/>
  <c r="AA3136"/>
  <c r="AA3147"/>
  <c r="AB3147" s="1"/>
  <c r="AC3147" s="1"/>
  <c r="W1334"/>
  <c r="X1334" s="1"/>
  <c r="AA1523"/>
  <c r="AB1523" s="1"/>
  <c r="AD1523" s="1"/>
  <c r="AA1522"/>
  <c r="W1607"/>
  <c r="X1607" s="1"/>
  <c r="AA1603"/>
  <c r="W1602"/>
  <c r="X1602" s="1"/>
  <c r="AA1664"/>
  <c r="W1804"/>
  <c r="X1804" s="1"/>
  <c r="W2291"/>
  <c r="X2291" s="1"/>
  <c r="AA2238"/>
  <c r="AB2238" s="1"/>
  <c r="AC2238" s="1"/>
  <c r="W2226"/>
  <c r="X2226" s="1"/>
  <c r="W2223"/>
  <c r="X2223" s="1"/>
  <c r="W2222"/>
  <c r="X2222" s="1"/>
  <c r="AA2221"/>
  <c r="AA2219"/>
  <c r="W2218"/>
  <c r="X2218" s="1"/>
  <c r="AA2217"/>
  <c r="W2217"/>
  <c r="X2217" s="1"/>
  <c r="AA2140"/>
  <c r="AB2140" s="1"/>
  <c r="W2140"/>
  <c r="X2140" s="1"/>
  <c r="W2051"/>
  <c r="X2051" s="1"/>
  <c r="W2050"/>
  <c r="X2050" s="1"/>
  <c r="AA2525"/>
  <c r="AA2555"/>
  <c r="AA2577"/>
  <c r="AA321"/>
  <c r="AB321" s="1"/>
  <c r="AA322"/>
  <c r="AA324"/>
  <c r="AB324" s="1"/>
  <c r="AC324" s="1"/>
  <c r="AA328"/>
  <c r="AA346"/>
  <c r="AA351"/>
  <c r="AB351" s="1"/>
  <c r="AA352"/>
  <c r="AB352" s="1"/>
  <c r="AA354"/>
  <c r="AA357"/>
  <c r="AB357" s="1"/>
  <c r="AA361"/>
  <c r="AB361" s="1"/>
  <c r="AA363"/>
  <c r="AB363" s="1"/>
  <c r="AC363" s="1"/>
  <c r="AA365"/>
  <c r="AB365" s="1"/>
  <c r="AC365" s="1"/>
  <c r="AA366"/>
  <c r="AB366" s="1"/>
  <c r="AA393"/>
  <c r="AB393" s="1"/>
  <c r="AA395"/>
  <c r="AB395" s="1"/>
  <c r="AA396"/>
  <c r="AB396" s="1"/>
  <c r="AA397"/>
  <c r="AB397" s="1"/>
  <c r="AA398"/>
  <c r="AA399"/>
  <c r="AB399" s="1"/>
  <c r="AA431"/>
  <c r="AA434"/>
  <c r="AB434" s="1"/>
  <c r="AA437"/>
  <c r="AA438"/>
  <c r="AA443"/>
  <c r="AB443" s="1"/>
  <c r="AA446"/>
  <c r="AB446" s="1"/>
  <c r="AC446" s="1"/>
  <c r="AA452"/>
  <c r="W454"/>
  <c r="X454" s="1"/>
  <c r="W455"/>
  <c r="X455" s="1"/>
  <c r="W456"/>
  <c r="X456" s="1"/>
  <c r="W457"/>
  <c r="X457" s="1"/>
  <c r="W459"/>
  <c r="X459" s="1"/>
  <c r="W472"/>
  <c r="X472" s="1"/>
  <c r="W473"/>
  <c r="X473" s="1"/>
  <c r="W474"/>
  <c r="X474" s="1"/>
  <c r="W475"/>
  <c r="X475" s="1"/>
  <c r="W482"/>
  <c r="X482" s="1"/>
  <c r="W488"/>
  <c r="X488" s="1"/>
  <c r="W498"/>
  <c r="X498" s="1"/>
  <c r="W500"/>
  <c r="X500" s="1"/>
  <c r="W506"/>
  <c r="X506" s="1"/>
  <c r="W508"/>
  <c r="X508" s="1"/>
  <c r="W517"/>
  <c r="X517" s="1"/>
  <c r="W518"/>
  <c r="X518" s="1"/>
  <c r="W519"/>
  <c r="X519" s="1"/>
  <c r="W522"/>
  <c r="X522" s="1"/>
  <c r="W524"/>
  <c r="X524" s="1"/>
  <c r="W525"/>
  <c r="X525" s="1"/>
  <c r="W526"/>
  <c r="X526" s="1"/>
  <c r="W528"/>
  <c r="X528" s="1"/>
  <c r="W545"/>
  <c r="X545" s="1"/>
  <c r="AA545"/>
  <c r="AB545" s="1"/>
  <c r="AA547"/>
  <c r="AA548"/>
  <c r="AA1463"/>
  <c r="AA1391"/>
  <c r="AA1341"/>
  <c r="AA1547"/>
  <c r="AB1547" s="1"/>
  <c r="AD1547" s="1"/>
  <c r="W1596"/>
  <c r="X1596" s="1"/>
  <c r="AA1742"/>
  <c r="AA1955"/>
  <c r="AA2443"/>
  <c r="AA2108"/>
  <c r="AA2860"/>
  <c r="AB2860" s="1"/>
  <c r="AC2860" s="1"/>
  <c r="AA2859"/>
  <c r="AB2859" s="1"/>
  <c r="AA2856"/>
  <c r="AB2856" s="1"/>
  <c r="AA2854"/>
  <c r="AB2854" s="1"/>
  <c r="AA2853"/>
  <c r="AB2853" s="1"/>
  <c r="AC2853" s="1"/>
  <c r="AA2815"/>
  <c r="AA2808"/>
  <c r="AA2768"/>
  <c r="AB2768" s="1"/>
  <c r="AA2761"/>
  <c r="AB2761" s="1"/>
  <c r="AC2761" s="1"/>
  <c r="AA2759"/>
  <c r="AB2759" s="1"/>
  <c r="AA2756"/>
  <c r="AA2754"/>
  <c r="AB2754" s="1"/>
  <c r="AA2681"/>
  <c r="AB2681" s="1"/>
  <c r="AA2677"/>
  <c r="AB2677" s="1"/>
  <c r="AA2671"/>
  <c r="AA2670"/>
  <c r="AA2663"/>
  <c r="AB2663" s="1"/>
  <c r="AC2663" s="1"/>
  <c r="AA2603"/>
  <c r="AB2603" s="1"/>
  <c r="AA2597"/>
  <c r="AB2597" s="1"/>
  <c r="AC2597" s="1"/>
  <c r="AA2595"/>
  <c r="AB2595" s="1"/>
  <c r="AA2594"/>
  <c r="AA2589"/>
  <c r="W2242"/>
  <c r="X2242" s="1"/>
  <c r="W2239"/>
  <c r="X2239" s="1"/>
  <c r="W2238"/>
  <c r="X2238" s="1"/>
  <c r="AA2237"/>
  <c r="AB2237" s="1"/>
  <c r="AA2207"/>
  <c r="AA2195"/>
  <c r="AA2194"/>
  <c r="W2193"/>
  <c r="X2193" s="1"/>
  <c r="W2191"/>
  <c r="X2191" s="1"/>
  <c r="AA2189"/>
  <c r="W2189"/>
  <c r="X2189" s="1"/>
  <c r="AA2139"/>
  <c r="W2085"/>
  <c r="X2085" s="1"/>
  <c r="W659"/>
  <c r="X659" s="1"/>
  <c r="W680"/>
  <c r="X680" s="1"/>
  <c r="W761"/>
  <c r="X761" s="1"/>
  <c r="AA761"/>
  <c r="AB761" s="1"/>
  <c r="AA765"/>
  <c r="AB765" s="1"/>
  <c r="W769"/>
  <c r="X769" s="1"/>
  <c r="AA769"/>
  <c r="AB769" s="1"/>
  <c r="W771"/>
  <c r="X771" s="1"/>
  <c r="W772"/>
  <c r="X772" s="1"/>
  <c r="W774"/>
  <c r="X774" s="1"/>
  <c r="W775"/>
  <c r="X775" s="1"/>
  <c r="W776"/>
  <c r="X776" s="1"/>
  <c r="AA776"/>
  <c r="W780"/>
  <c r="X780" s="1"/>
  <c r="W1000"/>
  <c r="X1000" s="1"/>
  <c r="W1001"/>
  <c r="X1001" s="1"/>
  <c r="W1002"/>
  <c r="X1002" s="1"/>
  <c r="W1004"/>
  <c r="X1004" s="1"/>
  <c r="W1005"/>
  <c r="X1005" s="1"/>
  <c r="W1008"/>
  <c r="X1008" s="1"/>
  <c r="W1009"/>
  <c r="X1009" s="1"/>
  <c r="W1010"/>
  <c r="X1010" s="1"/>
  <c r="W1012"/>
  <c r="X1012" s="1"/>
  <c r="W1013"/>
  <c r="X1013" s="1"/>
  <c r="W1015"/>
  <c r="X1015" s="1"/>
  <c r="W1016"/>
  <c r="X1016" s="1"/>
  <c r="W1022"/>
  <c r="X1022" s="1"/>
  <c r="W1025"/>
  <c r="X1025" s="1"/>
  <c r="AA1025"/>
  <c r="AB1025" s="1"/>
  <c r="AA1027"/>
  <c r="AB1027" s="1"/>
  <c r="AC1027" s="1"/>
  <c r="AA1028"/>
  <c r="AA1031"/>
  <c r="AA1032"/>
  <c r="W1035"/>
  <c r="X1035" s="1"/>
  <c r="AA1124"/>
  <c r="AB1124" s="1"/>
  <c r="W1126"/>
  <c r="X1126" s="1"/>
  <c r="AA1126"/>
  <c r="W1127"/>
  <c r="X1127" s="1"/>
  <c r="AA1127"/>
  <c r="W1129"/>
  <c r="X1129" s="1"/>
  <c r="AA1129"/>
  <c r="W1130"/>
  <c r="X1130" s="1"/>
  <c r="W1132"/>
  <c r="X1132" s="1"/>
  <c r="AA1132"/>
  <c r="AB1132" s="1"/>
  <c r="AC1132" s="1"/>
  <c r="W1133"/>
  <c r="X1133" s="1"/>
  <c r="AA1133"/>
  <c r="W1218"/>
  <c r="X1218" s="1"/>
  <c r="AA1217"/>
  <c r="AB1217" s="1"/>
  <c r="W1245"/>
  <c r="X1245" s="1"/>
  <c r="AA1241"/>
  <c r="W1253"/>
  <c r="X1253" s="1"/>
  <c r="W1487"/>
  <c r="X1487" s="1"/>
  <c r="AA1484"/>
  <c r="AA1483"/>
  <c r="W1483"/>
  <c r="X1483" s="1"/>
  <c r="AA1475"/>
  <c r="AB1475" s="1"/>
  <c r="AD1475" s="1"/>
  <c r="AA1474"/>
  <c r="W1474"/>
  <c r="X1474" s="1"/>
  <c r="AA1473"/>
  <c r="W1455"/>
  <c r="X1455" s="1"/>
  <c r="AA1452"/>
  <c r="AA1451"/>
  <c r="W1451"/>
  <c r="X1451" s="1"/>
  <c r="W1448"/>
  <c r="X1448" s="1"/>
  <c r="AA1447"/>
  <c r="AA1443"/>
  <c r="AB1443" s="1"/>
  <c r="AD1443" s="1"/>
  <c r="W1443"/>
  <c r="X1443" s="1"/>
  <c r="AA1442"/>
  <c r="AB1442" s="1"/>
  <c r="AD1442" s="1"/>
  <c r="W1442"/>
  <c r="X1442" s="1"/>
  <c r="AA1441"/>
  <c r="AB1441" s="1"/>
  <c r="AD1441" s="1"/>
  <c r="AA1412"/>
  <c r="AA1405"/>
  <c r="AB1405" s="1"/>
  <c r="AD1405" s="1"/>
  <c r="AA1404"/>
  <c r="AA1401"/>
  <c r="AB1401" s="1"/>
  <c r="AC1401" s="1"/>
  <c r="AA1400"/>
  <c r="W1385"/>
  <c r="X1385" s="1"/>
  <c r="AA1380"/>
  <c r="AA1379"/>
  <c r="W1379"/>
  <c r="X1379" s="1"/>
  <c r="W1361"/>
  <c r="X1361" s="1"/>
  <c r="W1356"/>
  <c r="X1356" s="1"/>
  <c r="AA1354"/>
  <c r="W1323"/>
  <c r="X1323" s="1"/>
  <c r="W1322"/>
  <c r="X1322" s="1"/>
  <c r="AA1321"/>
  <c r="W1321"/>
  <c r="X1321" s="1"/>
  <c r="AA1319"/>
  <c r="W1319"/>
  <c r="X1319" s="1"/>
  <c r="AA1318"/>
  <c r="AA1540"/>
  <c r="W1533"/>
  <c r="X1533" s="1"/>
  <c r="AA1516"/>
  <c r="AB1516" s="1"/>
  <c r="AD1516" s="1"/>
  <c r="W1509"/>
  <c r="X1509" s="1"/>
  <c r="W1508"/>
  <c r="X1508" s="1"/>
  <c r="AA1507"/>
  <c r="AA1506"/>
  <c r="AB1506" s="1"/>
  <c r="W1559"/>
  <c r="X1559" s="1"/>
  <c r="W1572"/>
  <c r="X1572" s="1"/>
  <c r="AA1587"/>
  <c r="W1587"/>
  <c r="X1587" s="1"/>
  <c r="AA1586"/>
  <c r="AA1591"/>
  <c r="W1591"/>
  <c r="X1591" s="1"/>
  <c r="AA1590"/>
  <c r="AB1590" s="1"/>
  <c r="AD1590" s="1"/>
  <c r="W1590"/>
  <c r="X1590" s="1"/>
  <c r="AA1613"/>
  <c r="AB1613" s="1"/>
  <c r="AD1613" s="1"/>
  <c r="W1613"/>
  <c r="X1613" s="1"/>
  <c r="AA1612"/>
  <c r="AB1612" s="1"/>
  <c r="AA1624"/>
  <c r="W1633"/>
  <c r="X1633" s="1"/>
  <c r="W1636"/>
  <c r="X1636" s="1"/>
  <c r="AA1639"/>
  <c r="W1639"/>
  <c r="X1639" s="1"/>
  <c r="W1648"/>
  <c r="X1648" s="1"/>
  <c r="W1687"/>
  <c r="X1687" s="1"/>
  <c r="W1698"/>
  <c r="X1698" s="1"/>
  <c r="W1725"/>
  <c r="X1725" s="1"/>
  <c r="AA1720"/>
  <c r="AA1729"/>
  <c r="AA1769"/>
  <c r="W1769"/>
  <c r="X1769" s="1"/>
  <c r="W1766"/>
  <c r="X1766" s="1"/>
  <c r="AA1796"/>
  <c r="AA1825"/>
  <c r="W1825"/>
  <c r="X1825" s="1"/>
  <c r="W1822"/>
  <c r="X1822" s="1"/>
  <c r="W1821"/>
  <c r="X1821" s="1"/>
  <c r="AA1947"/>
  <c r="AB1947" s="1"/>
  <c r="AD1947" s="1"/>
  <c r="AA1943"/>
  <c r="AA1938"/>
  <c r="W1938"/>
  <c r="X1938" s="1"/>
  <c r="AA1980"/>
  <c r="W1980"/>
  <c r="X1980" s="1"/>
  <c r="W1977"/>
  <c r="X1977" s="1"/>
  <c r="W2478"/>
  <c r="X2478" s="1"/>
  <c r="AA2476"/>
  <c r="AB2476" s="1"/>
  <c r="AC2476" s="1"/>
  <c r="AA2465"/>
  <c r="AA2464"/>
  <c r="AB2464" s="1"/>
  <c r="AD2464" s="1"/>
  <c r="W2464"/>
  <c r="X2464" s="1"/>
  <c r="AA2463"/>
  <c r="AB2463" s="1"/>
  <c r="AD2463" s="1"/>
  <c r="W2463"/>
  <c r="X2463" s="1"/>
  <c r="W2429"/>
  <c r="X2429" s="1"/>
  <c r="W2424"/>
  <c r="X2424" s="1"/>
  <c r="W2414"/>
  <c r="X2414" s="1"/>
  <c r="W2413"/>
  <c r="X2413" s="1"/>
  <c r="AA2385"/>
  <c r="W2385"/>
  <c r="X2385" s="1"/>
  <c r="AA2381"/>
  <c r="AB2381" s="1"/>
  <c r="AD2381" s="1"/>
  <c r="W2381"/>
  <c r="X2381" s="1"/>
  <c r="AA2379"/>
  <c r="W2336"/>
  <c r="X2336" s="1"/>
  <c r="AA2328"/>
  <c r="AB2328" s="1"/>
  <c r="AD2328" s="1"/>
  <c r="W2328"/>
  <c r="X2328" s="1"/>
  <c r="W2108"/>
  <c r="X2108" s="1"/>
  <c r="AA2107"/>
  <c r="AA2049"/>
  <c r="AB2049" s="1"/>
  <c r="W2525"/>
  <c r="X2525" s="1"/>
  <c r="AA2530"/>
  <c r="AB2530" s="1"/>
  <c r="AC2530" s="1"/>
  <c r="AA2533"/>
  <c r="AB2533" s="1"/>
  <c r="AA2532"/>
  <c r="AB2532" s="1"/>
  <c r="AA2559"/>
  <c r="AB2559" s="1"/>
  <c r="AA2558"/>
  <c r="AB2558" s="1"/>
  <c r="AC2558" s="1"/>
  <c r="AA2553"/>
  <c r="AA2552"/>
  <c r="AB2552" s="1"/>
  <c r="AC2552" s="1"/>
  <c r="AA2571"/>
  <c r="AB2571" s="1"/>
  <c r="AA2582"/>
  <c r="AB2582" s="1"/>
  <c r="AA3082"/>
  <c r="AA3078"/>
  <c r="AB3078" s="1"/>
  <c r="AC3078" s="1"/>
  <c r="AA3027"/>
  <c r="AB3027" s="1"/>
  <c r="AA3026"/>
  <c r="AA3022"/>
  <c r="AA3021"/>
  <c r="AB3021" s="1"/>
  <c r="AC3021" s="1"/>
  <c r="AA2995"/>
  <c r="AB2995" s="1"/>
  <c r="AA2994"/>
  <c r="AA2990"/>
  <c r="AB2990" s="1"/>
  <c r="AA2972"/>
  <c r="AB2972" s="1"/>
  <c r="AC2972" s="1"/>
  <c r="AA2971"/>
  <c r="AA2969"/>
  <c r="AA2968"/>
  <c r="AB2968" s="1"/>
  <c r="AA2941"/>
  <c r="AA2940"/>
  <c r="AA2935"/>
  <c r="AB2935" s="1"/>
  <c r="AC2935" s="1"/>
  <c r="AA2932"/>
  <c r="AA2925"/>
  <c r="AB2925" s="1"/>
  <c r="AC2925" s="1"/>
  <c r="AA2924"/>
  <c r="AA2916"/>
  <c r="AA2912"/>
  <c r="AA2911"/>
  <c r="AA2910"/>
  <c r="AB2910" s="1"/>
  <c r="AA2875"/>
  <c r="AB2875" s="1"/>
  <c r="AC2875" s="1"/>
  <c r="AA2868"/>
  <c r="AA2867"/>
  <c r="AB2867" s="1"/>
  <c r="AA2847"/>
  <c r="AA2843"/>
  <c r="AB2843" s="1"/>
  <c r="AC2843" s="1"/>
  <c r="AA2816"/>
  <c r="AA2786"/>
  <c r="AA2785"/>
  <c r="AA2769"/>
  <c r="AA2748"/>
  <c r="AA2747"/>
  <c r="AB2747" s="1"/>
  <c r="AC2747" s="1"/>
  <c r="AA2744"/>
  <c r="AA2741"/>
  <c r="AA2740"/>
  <c r="AA2732"/>
  <c r="AA2691"/>
  <c r="AA2686"/>
  <c r="AB2686" s="1"/>
  <c r="AC2686" s="1"/>
  <c r="AA2654"/>
  <c r="AA2648"/>
  <c r="AB2648" s="1"/>
  <c r="AA2617"/>
  <c r="AA2605"/>
  <c r="AB2605" s="1"/>
  <c r="AC2605" s="1"/>
  <c r="AA3088"/>
  <c r="AB3088" s="1"/>
  <c r="AA3111"/>
  <c r="AB3111" s="1"/>
  <c r="AA3107"/>
  <c r="AB3107" s="1"/>
  <c r="AA3104"/>
  <c r="AB3104" s="1"/>
  <c r="AC3104" s="1"/>
  <c r="AA3102"/>
  <c r="AA3116"/>
  <c r="AB3116" s="1"/>
  <c r="AC3116" s="1"/>
  <c r="AA3115"/>
  <c r="AA3133"/>
  <c r="AB3133" s="1"/>
  <c r="AC3133" s="1"/>
  <c r="W593"/>
  <c r="X593" s="1"/>
  <c r="W585"/>
  <c r="X585" s="1"/>
  <c r="AA581"/>
  <c r="AB581" s="1"/>
  <c r="W663"/>
  <c r="X663" s="1"/>
  <c r="W650"/>
  <c r="X650" s="1"/>
  <c r="W1135"/>
  <c r="X1135" s="1"/>
  <c r="W1142"/>
  <c r="X1142" s="1"/>
  <c r="AA1156"/>
  <c r="AA1208"/>
  <c r="AB1208" s="1"/>
  <c r="AA1213"/>
  <c r="AB1213" s="1"/>
  <c r="W1252"/>
  <c r="X1252" s="1"/>
  <c r="AA1281"/>
  <c r="AA1274"/>
  <c r="W1274"/>
  <c r="X1274" s="1"/>
  <c r="AA1273"/>
  <c r="AB1273" s="1"/>
  <c r="AA1270"/>
  <c r="AA1269"/>
  <c r="AB1269" s="1"/>
  <c r="W1296"/>
  <c r="X1296" s="1"/>
  <c r="AA1295"/>
  <c r="AA1288"/>
  <c r="AB1288" s="1"/>
  <c r="AD1288" s="1"/>
  <c r="W1288"/>
  <c r="X1288" s="1"/>
  <c r="AA1287"/>
  <c r="AA1284"/>
  <c r="AA1491"/>
  <c r="AB1491" s="1"/>
  <c r="AC1491" s="1"/>
  <c r="AA1490"/>
  <c r="AB1490" s="1"/>
  <c r="AC1490" s="1"/>
  <c r="AA1471"/>
  <c r="AB1471" s="1"/>
  <c r="W1467"/>
  <c r="X1467" s="1"/>
  <c r="AA1466"/>
  <c r="AA1459"/>
  <c r="AA1458"/>
  <c r="AB1458" s="1"/>
  <c r="AC1458" s="1"/>
  <c r="W1458"/>
  <c r="X1458" s="1"/>
  <c r="AA1457"/>
  <c r="AB1457" s="1"/>
  <c r="AD1457" s="1"/>
  <c r="W1439"/>
  <c r="X1439" s="1"/>
  <c r="W1418"/>
  <c r="X1418" s="1"/>
  <c r="W1414"/>
  <c r="X1414" s="1"/>
  <c r="W1413"/>
  <c r="X1413" s="1"/>
  <c r="W1412"/>
  <c r="X1412" s="1"/>
  <c r="AA1411"/>
  <c r="AA1396"/>
  <c r="AA1395"/>
  <c r="AB1395" s="1"/>
  <c r="AD1395" s="1"/>
  <c r="W1395"/>
  <c r="X1395" s="1"/>
  <c r="AA1389"/>
  <c r="AB1389" s="1"/>
  <c r="AA1388"/>
  <c r="AA1385"/>
  <c r="AA1384"/>
  <c r="AA1376"/>
  <c r="AB1376" s="1"/>
  <c r="AD1376" s="1"/>
  <c r="AA1369"/>
  <c r="AA1367"/>
  <c r="AA1364"/>
  <c r="AA1360"/>
  <c r="AB1360" s="1"/>
  <c r="AC1360" s="1"/>
  <c r="W1360"/>
  <c r="X1360" s="1"/>
  <c r="AA1359"/>
  <c r="AB1359" s="1"/>
  <c r="AD1359" s="1"/>
  <c r="W1359"/>
  <c r="X1359" s="1"/>
  <c r="W1358"/>
  <c r="X1358" s="1"/>
  <c r="W1351"/>
  <c r="X1351" s="1"/>
  <c r="W1332"/>
  <c r="X1332" s="1"/>
  <c r="AA1330"/>
  <c r="AB1330" s="1"/>
  <c r="AA1327"/>
  <c r="AB1327" s="1"/>
  <c r="AD1327" s="1"/>
  <c r="W1315"/>
  <c r="X1315" s="1"/>
  <c r="AA1311"/>
  <c r="AB1311" s="1"/>
  <c r="W1311"/>
  <c r="X1311" s="1"/>
  <c r="AA1555"/>
  <c r="AA1554"/>
  <c r="W1541"/>
  <c r="X1541" s="1"/>
  <c r="W1540"/>
  <c r="X1540" s="1"/>
  <c r="AA1539"/>
  <c r="AB1539" s="1"/>
  <c r="AD1539" s="1"/>
  <c r="AA1538"/>
  <c r="AA2547"/>
  <c r="AA2543"/>
  <c r="AB2543" s="1"/>
  <c r="AA2542"/>
  <c r="AA2537"/>
  <c r="AA2536"/>
  <c r="AB2536" s="1"/>
  <c r="AC2536" s="1"/>
  <c r="AA2568"/>
  <c r="AA2567"/>
  <c r="AB2567" s="1"/>
  <c r="AC2567" s="1"/>
  <c r="AA2572"/>
  <c r="AB2572" s="1"/>
  <c r="AA3075"/>
  <c r="AB3075" s="1"/>
  <c r="AA3074"/>
  <c r="AB3074" s="1"/>
  <c r="AA3073"/>
  <c r="AB3073" s="1"/>
  <c r="AC3073" s="1"/>
  <c r="AA3071"/>
  <c r="AA3070"/>
  <c r="AB3070" s="1"/>
  <c r="AC3070" s="1"/>
  <c r="AA3069"/>
  <c r="AB3069" s="1"/>
  <c r="AC3069" s="1"/>
  <c r="AA3068"/>
  <c r="AB3068" s="1"/>
  <c r="AA3043"/>
  <c r="AB3043" s="1"/>
  <c r="AA3042"/>
  <c r="AB3042" s="1"/>
  <c r="AA3038"/>
  <c r="AA3037"/>
  <c r="AB3037" s="1"/>
  <c r="AC3037" s="1"/>
  <c r="AA3036"/>
  <c r="AB3036" s="1"/>
  <c r="AA3011"/>
  <c r="AB3011" s="1"/>
  <c r="AA3010"/>
  <c r="AB3010" s="1"/>
  <c r="AA3006"/>
  <c r="AA3005"/>
  <c r="AA3004"/>
  <c r="AB3004" s="1"/>
  <c r="AA2988"/>
  <c r="AA2975"/>
  <c r="AB2975" s="1"/>
  <c r="AC2975" s="1"/>
  <c r="AA2956"/>
  <c r="AA2927"/>
  <c r="AB2927" s="1"/>
  <c r="AC2927" s="1"/>
  <c r="AA2894"/>
  <c r="AB2894" s="1"/>
  <c r="AA2893"/>
  <c r="AB2893" s="1"/>
  <c r="AC2893" s="1"/>
  <c r="AA2887"/>
  <c r="AA2876"/>
  <c r="AB2876" s="1"/>
  <c r="AC2876" s="1"/>
  <c r="AA2861"/>
  <c r="AA2845"/>
  <c r="AA2839"/>
  <c r="AA2827"/>
  <c r="AB2827" s="1"/>
  <c r="AC2827" s="1"/>
  <c r="AA2753"/>
  <c r="AA2739"/>
  <c r="W1532"/>
  <c r="X1532" s="1"/>
  <c r="AA1531"/>
  <c r="AB1531" s="1"/>
  <c r="AD1531" s="1"/>
  <c r="W1517"/>
  <c r="X1517" s="1"/>
  <c r="W1516"/>
  <c r="X1516" s="1"/>
  <c r="AA1515"/>
  <c r="AA1514"/>
  <c r="AA1512"/>
  <c r="W1501"/>
  <c r="X1501" s="1"/>
  <c r="AA1499"/>
  <c r="W1566"/>
  <c r="X1566" s="1"/>
  <c r="AA1563"/>
  <c r="W1563"/>
  <c r="X1563" s="1"/>
  <c r="AA1562"/>
  <c r="AA1558"/>
  <c r="AB1558" s="1"/>
  <c r="AC1558" s="1"/>
  <c r="W1558"/>
  <c r="X1558" s="1"/>
  <c r="W1576"/>
  <c r="X1576" s="1"/>
  <c r="AA1574"/>
  <c r="W1574"/>
  <c r="X1574" s="1"/>
  <c r="AA1573"/>
  <c r="W1573"/>
  <c r="X1573" s="1"/>
  <c r="W1611"/>
  <c r="X1611" s="1"/>
  <c r="AA1620"/>
  <c r="AB1620" s="1"/>
  <c r="AD1620" s="1"/>
  <c r="AA1619"/>
  <c r="W1622"/>
  <c r="X1622" s="1"/>
  <c r="AA1651"/>
  <c r="W1651"/>
  <c r="X1651" s="1"/>
  <c r="AA1681"/>
  <c r="AA1680"/>
  <c r="AB1680" s="1"/>
  <c r="AA1679"/>
  <c r="W1679"/>
  <c r="X1679" s="1"/>
  <c r="AA1678"/>
  <c r="W1678"/>
  <c r="X1678" s="1"/>
  <c r="AA1677"/>
  <c r="AA1657"/>
  <c r="AB1657" s="1"/>
  <c r="AD1657" s="1"/>
  <c r="AA1687"/>
  <c r="AA1696"/>
  <c r="AB1696" s="1"/>
  <c r="W1696"/>
  <c r="X1696" s="1"/>
  <c r="AA1717"/>
  <c r="AB1717" s="1"/>
  <c r="AD1717" s="1"/>
  <c r="AA1716"/>
  <c r="AB1716" s="1"/>
  <c r="AA1711"/>
  <c r="AB1711" s="1"/>
  <c r="AC1711" s="1"/>
  <c r="W1711"/>
  <c r="X1711" s="1"/>
  <c r="AA1710"/>
  <c r="W1710"/>
  <c r="X1710" s="1"/>
  <c r="W1709"/>
  <c r="X1709" s="1"/>
  <c r="W1708"/>
  <c r="X1708" s="1"/>
  <c r="AA1707"/>
  <c r="AB1707" s="1"/>
  <c r="AC1707" s="1"/>
  <c r="W1707"/>
  <c r="X1707" s="1"/>
  <c r="AA1706"/>
  <c r="AB1706" s="1"/>
  <c r="W1706"/>
  <c r="X1706" s="1"/>
  <c r="AA1705"/>
  <c r="AB1705" s="1"/>
  <c r="AD1705" s="1"/>
  <c r="W1736"/>
  <c r="X1736" s="1"/>
  <c r="W1733"/>
  <c r="X1733" s="1"/>
  <c r="AA1732"/>
  <c r="AB1732" s="1"/>
  <c r="W1732"/>
  <c r="X1732" s="1"/>
  <c r="AA1751"/>
  <c r="AA1778"/>
  <c r="AA1762"/>
  <c r="AA1761"/>
  <c r="W1761"/>
  <c r="X1761" s="1"/>
  <c r="W1758"/>
  <c r="X1758" s="1"/>
  <c r="AA1800"/>
  <c r="AA1799"/>
  <c r="W1799"/>
  <c r="X1799" s="1"/>
  <c r="W1796"/>
  <c r="X1796" s="1"/>
  <c r="AA1839"/>
  <c r="AA1838"/>
  <c r="W1838"/>
  <c r="X1838" s="1"/>
  <c r="W1835"/>
  <c r="X1835" s="1"/>
  <c r="W1834"/>
  <c r="X1834" s="1"/>
  <c r="AA1924"/>
  <c r="AB1924" s="1"/>
  <c r="AD1924" s="1"/>
  <c r="W1924"/>
  <c r="X1924" s="1"/>
  <c r="W1923"/>
  <c r="X1923" s="1"/>
  <c r="AA1916"/>
  <c r="W1916"/>
  <c r="X1916" s="1"/>
  <c r="W1915"/>
  <c r="X1915" s="1"/>
  <c r="AA1912"/>
  <c r="AB1912" s="1"/>
  <c r="AD1912" s="1"/>
  <c r="AA1951"/>
  <c r="AA1973"/>
  <c r="AB1973" s="1"/>
  <c r="AD1973" s="1"/>
  <c r="AA1972"/>
  <c r="AB1972" s="1"/>
  <c r="W1972"/>
  <c r="X1972" s="1"/>
  <c r="W1965"/>
  <c r="X1965" s="1"/>
  <c r="AA2511"/>
  <c r="W2510"/>
  <c r="X2510" s="1"/>
  <c r="AA2503"/>
  <c r="AB2503" s="1"/>
  <c r="AD2503" s="1"/>
  <c r="W2503"/>
  <c r="X2503" s="1"/>
  <c r="W2502"/>
  <c r="X2502" s="1"/>
  <c r="AA2499"/>
  <c r="AA2458"/>
  <c r="AB2458" s="1"/>
  <c r="AD2458" s="1"/>
  <c r="AA2456"/>
  <c r="AA2454"/>
  <c r="AB2454" s="1"/>
  <c r="AD2454" s="1"/>
  <c r="AA2452"/>
  <c r="AA2450"/>
  <c r="AB2450" s="1"/>
  <c r="AD2450" s="1"/>
  <c r="AA2433"/>
  <c r="W2430"/>
  <c r="X2430" s="1"/>
  <c r="AA2429"/>
  <c r="AA2428"/>
  <c r="AB2428" s="1"/>
  <c r="AC2428" s="1"/>
  <c r="W2428"/>
  <c r="X2428" s="1"/>
  <c r="W2402"/>
  <c r="X2402" s="1"/>
  <c r="W2401"/>
  <c r="X2401" s="1"/>
  <c r="AA2400"/>
  <c r="W2400"/>
  <c r="X2400" s="1"/>
  <c r="AA2399"/>
  <c r="W2399"/>
  <c r="X2399" s="1"/>
  <c r="W2386"/>
  <c r="X2386" s="1"/>
  <c r="W2370"/>
  <c r="X2370" s="1"/>
  <c r="W2364"/>
  <c r="X2364" s="1"/>
  <c r="AA2363"/>
  <c r="AB2363" s="1"/>
  <c r="AA2336"/>
  <c r="AA2335"/>
  <c r="AA2333"/>
  <c r="AB2333" s="1"/>
  <c r="AD2333" s="1"/>
  <c r="AA2332"/>
  <c r="W2332"/>
  <c r="X2332" s="1"/>
  <c r="AA2316"/>
  <c r="W2316"/>
  <c r="X2316" s="1"/>
  <c r="W2315"/>
  <c r="X2315" s="1"/>
  <c r="W2314"/>
  <c r="X2314" s="1"/>
  <c r="AA2284"/>
  <c r="W2282"/>
  <c r="X2282" s="1"/>
  <c r="AA2280"/>
  <c r="AA2279"/>
  <c r="AB2279" s="1"/>
  <c r="AC2279" s="1"/>
  <c r="W2279"/>
  <c r="X2279" s="1"/>
  <c r="AA2275"/>
  <c r="W2271"/>
  <c r="X2271" s="1"/>
  <c r="AA2270"/>
  <c r="W2270"/>
  <c r="X2270" s="1"/>
  <c r="AA2269"/>
  <c r="AB2269" s="1"/>
  <c r="AD2269" s="1"/>
  <c r="W2268"/>
  <c r="X2268" s="1"/>
  <c r="AA2266"/>
  <c r="AB2266" s="1"/>
  <c r="AA2251"/>
  <c r="W2246"/>
  <c r="X2246" s="1"/>
  <c r="AA2245"/>
  <c r="AB2245" s="1"/>
  <c r="W2231"/>
  <c r="X2231" s="1"/>
  <c r="W2230"/>
  <c r="X2230" s="1"/>
  <c r="AA2229"/>
  <c r="W2210"/>
  <c r="X2210" s="1"/>
  <c r="W2207"/>
  <c r="X2207" s="1"/>
  <c r="AA2203"/>
  <c r="W2203"/>
  <c r="X2203" s="1"/>
  <c r="W2202"/>
  <c r="X2202" s="1"/>
  <c r="W2201"/>
  <c r="X2201" s="1"/>
  <c r="W2181"/>
  <c r="X2181" s="1"/>
  <c r="AA2180"/>
  <c r="W2180"/>
  <c r="X2180" s="1"/>
  <c r="AA2178"/>
  <c r="AB2178" s="1"/>
  <c r="AC2178" s="1"/>
  <c r="W2159"/>
  <c r="X2159" s="1"/>
  <c r="AA2152"/>
  <c r="AB2152" s="1"/>
  <c r="AD2152" s="1"/>
  <c r="AA2151"/>
  <c r="AB2151" s="1"/>
  <c r="AA2129"/>
  <c r="W2129"/>
  <c r="X2129" s="1"/>
  <c r="AA2126"/>
  <c r="AB2126" s="1"/>
  <c r="AD2126" s="1"/>
  <c r="W2123"/>
  <c r="X2123" s="1"/>
  <c r="W2122"/>
  <c r="X2122" s="1"/>
  <c r="AA2101"/>
  <c r="AA2097"/>
  <c r="W2096"/>
  <c r="X2096" s="1"/>
  <c r="AA2095"/>
  <c r="AB2095" s="1"/>
  <c r="W2095"/>
  <c r="X2095" s="1"/>
  <c r="AA2093"/>
  <c r="AB2093" s="1"/>
  <c r="AD2093" s="1"/>
  <c r="W2093"/>
  <c r="X2093" s="1"/>
  <c r="W2092"/>
  <c r="X2092" s="1"/>
  <c r="W2091"/>
  <c r="X2091" s="1"/>
  <c r="W2075"/>
  <c r="X2075" s="1"/>
  <c r="AA2074"/>
  <c r="AA2072"/>
  <c r="AB2072" s="1"/>
  <c r="AD2072" s="1"/>
  <c r="W2042"/>
  <c r="X2042" s="1"/>
  <c r="AA2035"/>
  <c r="AB2035" s="1"/>
  <c r="W2035"/>
  <c r="X2035" s="1"/>
  <c r="AA2030"/>
  <c r="W1994"/>
  <c r="X1994" s="1"/>
  <c r="W2519"/>
  <c r="X2519" s="1"/>
  <c r="AA3020"/>
  <c r="AB3020" s="1"/>
  <c r="AA2947"/>
  <c r="AB2947" s="1"/>
  <c r="AA2909"/>
  <c r="AA2903"/>
  <c r="AB2903" s="1"/>
  <c r="AC2903" s="1"/>
  <c r="AA2902"/>
  <c r="AB2902" s="1"/>
  <c r="AA2818"/>
  <c r="AB2818" s="1"/>
  <c r="AA2795"/>
  <c r="AA2794"/>
  <c r="AB2794" s="1"/>
  <c r="AA2793"/>
  <c r="AA2778"/>
  <c r="AB2778" s="1"/>
  <c r="AA2771"/>
  <c r="AB2771" s="1"/>
  <c r="AA2770"/>
  <c r="AB2770" s="1"/>
  <c r="AA2764"/>
  <c r="AB2764" s="1"/>
  <c r="AA2729"/>
  <c r="AB2729" s="1"/>
  <c r="AC2729" s="1"/>
  <c r="AA2689"/>
  <c r="AA2678"/>
  <c r="AB2678" s="1"/>
  <c r="AC2678" s="1"/>
  <c r="AA2661"/>
  <c r="AB2661" s="1"/>
  <c r="AA2658"/>
  <c r="AB2658" s="1"/>
  <c r="AA2656"/>
  <c r="AB2656" s="1"/>
  <c r="AA2646"/>
  <c r="AB2646" s="1"/>
  <c r="AC2646" s="1"/>
  <c r="AA2622"/>
  <c r="AA2618"/>
  <c r="AB2618" s="1"/>
  <c r="AA2616"/>
  <c r="AA2615"/>
  <c r="AB2615" s="1"/>
  <c r="AC2615" s="1"/>
  <c r="AA2609"/>
  <c r="AA2607"/>
  <c r="AB2607" s="1"/>
  <c r="AC2607" s="1"/>
  <c r="AA2601"/>
  <c r="AA2598"/>
  <c r="AA2587"/>
  <c r="AB2587" s="1"/>
  <c r="AA2586"/>
  <c r="AA3086"/>
  <c r="AA3085"/>
  <c r="AB3085" s="1"/>
  <c r="AC3085" s="1"/>
  <c r="AA3093"/>
  <c r="AA3099"/>
  <c r="AB3099" s="1"/>
  <c r="AC3099" s="1"/>
  <c r="AA3098"/>
  <c r="AA3128"/>
  <c r="AB3128" s="1"/>
  <c r="AA3124"/>
  <c r="AB3124" s="1"/>
  <c r="AA3123"/>
  <c r="AB3123" s="1"/>
  <c r="AC3123" s="1"/>
  <c r="AA3144"/>
  <c r="W653"/>
  <c r="X653" s="1"/>
  <c r="AA1266"/>
  <c r="AA1292"/>
  <c r="AB1292" s="1"/>
  <c r="AD1292" s="1"/>
  <c r="AA1291"/>
  <c r="W1490"/>
  <c r="X1490" s="1"/>
  <c r="AA1489"/>
  <c r="AA1487"/>
  <c r="AA1462"/>
  <c r="AA1460"/>
  <c r="AB1460" s="1"/>
  <c r="AC1460" s="1"/>
  <c r="W1440"/>
  <c r="X1440" s="1"/>
  <c r="AA1439"/>
  <c r="AB1439" s="1"/>
  <c r="AD1439" s="1"/>
  <c r="AA1408"/>
  <c r="W1393"/>
  <c r="X1393" s="1"/>
  <c r="W1384"/>
  <c r="X1384" s="1"/>
  <c r="AA1375"/>
  <c r="W1374"/>
  <c r="X1374" s="1"/>
  <c r="AA1357"/>
  <c r="AB1357" s="1"/>
  <c r="AC1357" s="1"/>
  <c r="W1318"/>
  <c r="X1318" s="1"/>
  <c r="W1316"/>
  <c r="X1316" s="1"/>
  <c r="AA1315"/>
  <c r="W1556"/>
  <c r="X1556" s="1"/>
  <c r="AA1552"/>
  <c r="AA1536"/>
  <c r="AA1520"/>
  <c r="AA1504"/>
  <c r="AA1572"/>
  <c r="W1612"/>
  <c r="X1612" s="1"/>
  <c r="W1134"/>
  <c r="X1134" s="1"/>
  <c r="AA1252"/>
  <c r="AB1252" s="1"/>
  <c r="AA1278"/>
  <c r="AA1277"/>
  <c r="AB1277" s="1"/>
  <c r="AC1277" s="1"/>
  <c r="AA1283"/>
  <c r="AB1283" s="1"/>
  <c r="AA1492"/>
  <c r="W1466"/>
  <c r="X1466" s="1"/>
  <c r="AA1465"/>
  <c r="AA1455"/>
  <c r="AA1448"/>
  <c r="AB1448" s="1"/>
  <c r="AD1448" s="1"/>
  <c r="W1400"/>
  <c r="X1400" s="1"/>
  <c r="W1377"/>
  <c r="X1377" s="1"/>
  <c r="W1353"/>
  <c r="X1353" s="1"/>
  <c r="AA1351"/>
  <c r="W1342"/>
  <c r="X1342" s="1"/>
  <c r="AA1325"/>
  <c r="AA1314"/>
  <c r="AB1314" s="1"/>
  <c r="AA1546"/>
  <c r="AB1546" s="1"/>
  <c r="AD1546" s="1"/>
  <c r="AA1544"/>
  <c r="AA1530"/>
  <c r="AB1530" s="1"/>
  <c r="AD1530" s="1"/>
  <c r="AA1528"/>
  <c r="W1500"/>
  <c r="X1500" s="1"/>
  <c r="W1499"/>
  <c r="X1499" s="1"/>
  <c r="AA1498"/>
  <c r="AB1498" s="1"/>
  <c r="AC1498" s="1"/>
  <c r="W1605"/>
  <c r="X1605" s="1"/>
  <c r="W1604"/>
  <c r="X1604" s="1"/>
  <c r="W1617"/>
  <c r="X1617" s="1"/>
  <c r="AA1616"/>
  <c r="AB1616" s="1"/>
  <c r="AC1616" s="1"/>
  <c r="W1624"/>
  <c r="X1624" s="1"/>
  <c r="AA1634"/>
  <c r="AA1633"/>
  <c r="AA1647"/>
  <c r="AB1647" s="1"/>
  <c r="AD1647" s="1"/>
  <c r="W1647"/>
  <c r="X1647" s="1"/>
  <c r="W1677"/>
  <c r="X1677" s="1"/>
  <c r="AA1676"/>
  <c r="AB1676" s="1"/>
  <c r="W1676"/>
  <c r="X1676" s="1"/>
  <c r="W1664"/>
  <c r="X1664" s="1"/>
  <c r="AA1656"/>
  <c r="AB1656" s="1"/>
  <c r="AC1656" s="1"/>
  <c r="AA1691"/>
  <c r="AA1690"/>
  <c r="AB1690" s="1"/>
  <c r="AC1690" s="1"/>
  <c r="AA1689"/>
  <c r="W1688"/>
  <c r="X1688" s="1"/>
  <c r="AA1698"/>
  <c r="W1705"/>
  <c r="X1705" s="1"/>
  <c r="AA1704"/>
  <c r="AB1704" s="1"/>
  <c r="W1704"/>
  <c r="X1704" s="1"/>
  <c r="W1701"/>
  <c r="X1701" s="1"/>
  <c r="W1741"/>
  <c r="X1741" s="1"/>
  <c r="AA1737"/>
  <c r="AA1736"/>
  <c r="AB1736" s="1"/>
  <c r="AD1736" s="1"/>
  <c r="AA1735"/>
  <c r="W1735"/>
  <c r="X1735" s="1"/>
  <c r="AA1734"/>
  <c r="W1734"/>
  <c r="X1734" s="1"/>
  <c r="AA1733"/>
  <c r="AA1728"/>
  <c r="W1728"/>
  <c r="X1728" s="1"/>
  <c r="W1750"/>
  <c r="X1750" s="1"/>
  <c r="AA1750"/>
  <c r="W1751"/>
  <c r="X1751" s="1"/>
  <c r="W1777"/>
  <c r="X1777" s="1"/>
  <c r="W1773"/>
  <c r="X1773" s="1"/>
  <c r="AA1770"/>
  <c r="W1782"/>
  <c r="X1782" s="1"/>
  <c r="AA1808"/>
  <c r="W1813"/>
  <c r="X1813" s="1"/>
  <c r="AA1819"/>
  <c r="W1829"/>
  <c r="X1829" s="1"/>
  <c r="AA1826"/>
  <c r="W1847"/>
  <c r="X1847" s="1"/>
  <c r="AA1843"/>
  <c r="W1928"/>
  <c r="X1928" s="1"/>
  <c r="AA1920"/>
  <c r="W1920"/>
  <c r="X1920" s="1"/>
  <c r="AA1911"/>
  <c r="AB1911" s="1"/>
  <c r="W1911"/>
  <c r="X1911" s="1"/>
  <c r="W1907"/>
  <c r="X1907" s="1"/>
  <c r="AA1900"/>
  <c r="AB1900" s="1"/>
  <c r="AD1900" s="1"/>
  <c r="W1900"/>
  <c r="X1900" s="1"/>
  <c r="AA1954"/>
  <c r="W1954"/>
  <c r="X1954" s="1"/>
  <c r="W1951"/>
  <c r="X1951" s="1"/>
  <c r="AA1946"/>
  <c r="AB1946" s="1"/>
  <c r="W1946"/>
  <c r="X1946" s="1"/>
  <c r="W1943"/>
  <c r="X1943" s="1"/>
  <c r="W1942"/>
  <c r="X1942" s="1"/>
  <c r="AA1939"/>
  <c r="AA1985"/>
  <c r="W1985"/>
  <c r="X1985" s="1"/>
  <c r="W1984"/>
  <c r="X1984" s="1"/>
  <c r="AA1981"/>
  <c r="AA2507"/>
  <c r="AB2507" s="1"/>
  <c r="W2507"/>
  <c r="X2507" s="1"/>
  <c r="AA2498"/>
  <c r="W2498"/>
  <c r="X2498" s="1"/>
  <c r="W2495"/>
  <c r="X2495" s="1"/>
  <c r="AA2490"/>
  <c r="AB2490" s="1"/>
  <c r="W2490"/>
  <c r="X2490" s="1"/>
  <c r="W2482"/>
  <c r="X2482" s="1"/>
  <c r="AA2477"/>
  <c r="AB2477" s="1"/>
  <c r="AC2477" s="1"/>
  <c r="AA2475"/>
  <c r="AB2475" s="1"/>
  <c r="AA2472"/>
  <c r="AB2472" s="1"/>
  <c r="AD2472" s="1"/>
  <c r="W2466"/>
  <c r="X2466" s="1"/>
  <c r="W2462"/>
  <c r="X2462" s="1"/>
  <c r="AA2461"/>
  <c r="AA2460"/>
  <c r="AB2460" s="1"/>
  <c r="AC2460" s="1"/>
  <c r="W2458"/>
  <c r="X2458" s="1"/>
  <c r="W2450"/>
  <c r="X2450" s="1"/>
  <c r="AA2449"/>
  <c r="AB2449" s="1"/>
  <c r="W2449"/>
  <c r="X2449" s="1"/>
  <c r="W2434"/>
  <c r="X2434" s="1"/>
  <c r="W2433"/>
  <c r="X2433" s="1"/>
  <c r="AA2432"/>
  <c r="W2432"/>
  <c r="X2432" s="1"/>
  <c r="AA2431"/>
  <c r="W2431"/>
  <c r="X2431" s="1"/>
  <c r="AA2426"/>
  <c r="AA2425"/>
  <c r="AB2425" s="1"/>
  <c r="AD2425" s="1"/>
  <c r="AA2422"/>
  <c r="AA2420"/>
  <c r="AB2420" s="1"/>
  <c r="AD2420" s="1"/>
  <c r="AA2418"/>
  <c r="W2418"/>
  <c r="X2418" s="1"/>
  <c r="AA2417"/>
  <c r="W2417"/>
  <c r="X2417" s="1"/>
  <c r="W2416"/>
  <c r="X2416" s="1"/>
  <c r="AA2414"/>
  <c r="AB2414" s="1"/>
  <c r="AA2412"/>
  <c r="W2412"/>
  <c r="X2412" s="1"/>
  <c r="AA2411"/>
  <c r="AB2411" s="1"/>
  <c r="AA2408"/>
  <c r="W2398"/>
  <c r="X2398" s="1"/>
  <c r="AA2397"/>
  <c r="W2396"/>
  <c r="X2396" s="1"/>
  <c r="W2392"/>
  <c r="X2392" s="1"/>
  <c r="W2389"/>
  <c r="X2389" s="1"/>
  <c r="W2384"/>
  <c r="X2384" s="1"/>
  <c r="AA2382"/>
  <c r="W2382"/>
  <c r="X2382" s="1"/>
  <c r="AA2376"/>
  <c r="W2376"/>
  <c r="X2376" s="1"/>
  <c r="AA2373"/>
  <c r="W2373"/>
  <c r="X2373" s="1"/>
  <c r="AA2369"/>
  <c r="W2369"/>
  <c r="X2369" s="1"/>
  <c r="AA2368"/>
  <c r="W2368"/>
  <c r="X2368" s="1"/>
  <c r="AA2367"/>
  <c r="W2367"/>
  <c r="X2367" s="1"/>
  <c r="W2366"/>
  <c r="X2366" s="1"/>
  <c r="W2365"/>
  <c r="X2365" s="1"/>
  <c r="AA2364"/>
  <c r="AA2360"/>
  <c r="W2360"/>
  <c r="X2360" s="1"/>
  <c r="AA2357"/>
  <c r="AB2357" s="1"/>
  <c r="AC2357" s="1"/>
  <c r="W2357"/>
  <c r="X2357" s="1"/>
  <c r="AA2353"/>
  <c r="AB2353" s="1"/>
  <c r="AD2353" s="1"/>
  <c r="AA2348"/>
  <c r="W2340"/>
  <c r="X2340" s="1"/>
  <c r="AA2339"/>
  <c r="AB2339" s="1"/>
  <c r="AC2339" s="1"/>
  <c r="W2339"/>
  <c r="X2339" s="1"/>
  <c r="AA2338"/>
  <c r="W2319"/>
  <c r="X2319" s="1"/>
  <c r="W2318"/>
  <c r="X2318" s="1"/>
  <c r="AA2308"/>
  <c r="AB2308" s="1"/>
  <c r="AC2308" s="1"/>
  <c r="W2308"/>
  <c r="X2308" s="1"/>
  <c r="AA2306"/>
  <c r="W2306"/>
  <c r="X2306" s="1"/>
  <c r="W2305"/>
  <c r="X2305" s="1"/>
  <c r="AA2296"/>
  <c r="W2296"/>
  <c r="X2296" s="1"/>
  <c r="W2287"/>
  <c r="X2287" s="1"/>
  <c r="W2283"/>
  <c r="X2283" s="1"/>
  <c r="W2266"/>
  <c r="X2266" s="1"/>
  <c r="AA2265"/>
  <c r="W2254"/>
  <c r="X2254" s="1"/>
  <c r="W2250"/>
  <c r="X2250" s="1"/>
  <c r="AA2249"/>
  <c r="W2249"/>
  <c r="X2249" s="1"/>
  <c r="W2247"/>
  <c r="X2247" s="1"/>
  <c r="AA2246"/>
  <c r="AA2243"/>
  <c r="AA2242"/>
  <c r="AB2242" s="1"/>
  <c r="AD2242" s="1"/>
  <c r="AA2241"/>
  <c r="W2241"/>
  <c r="X2241" s="1"/>
  <c r="AA2235"/>
  <c r="AA2234"/>
  <c r="AB2234" s="1"/>
  <c r="AD2234" s="1"/>
  <c r="AA2231"/>
  <c r="AA2230"/>
  <c r="AB2230" s="1"/>
  <c r="AC2230" s="1"/>
  <c r="AA2227"/>
  <c r="AA2226"/>
  <c r="AB2226" s="1"/>
  <c r="AC2226" s="1"/>
  <c r="AA2225"/>
  <c r="W2225"/>
  <c r="X2225" s="1"/>
  <c r="W2215"/>
  <c r="X2215" s="1"/>
  <c r="AA2213"/>
  <c r="AA2211"/>
  <c r="W2200"/>
  <c r="X2200" s="1"/>
  <c r="W2198"/>
  <c r="X2198" s="1"/>
  <c r="W2196"/>
  <c r="X2196" s="1"/>
  <c r="W2185"/>
  <c r="X2185" s="1"/>
  <c r="AA2183"/>
  <c r="AA2175"/>
  <c r="W2168"/>
  <c r="X2168" s="1"/>
  <c r="AA2167"/>
  <c r="AC2770"/>
  <c r="W2167"/>
  <c r="X2167" s="1"/>
  <c r="AA2163"/>
  <c r="AB2163" s="1"/>
  <c r="AD2163" s="1"/>
  <c r="AA2159"/>
  <c r="AA2157"/>
  <c r="W2157"/>
  <c r="X2157" s="1"/>
  <c r="W2153"/>
  <c r="X2153" s="1"/>
  <c r="AA2138"/>
  <c r="AA2134"/>
  <c r="W2133"/>
  <c r="X2133" s="1"/>
  <c r="AA2132"/>
  <c r="AB2132" s="1"/>
  <c r="AC2132" s="1"/>
  <c r="AA2131"/>
  <c r="AA2119"/>
  <c r="AA2106"/>
  <c r="AB2106" s="1"/>
  <c r="W2106"/>
  <c r="X2106" s="1"/>
  <c r="AA2102"/>
  <c r="W2102"/>
  <c r="X2102" s="1"/>
  <c r="W2090"/>
  <c r="X2090" s="1"/>
  <c r="W2088"/>
  <c r="X2088" s="1"/>
  <c r="AA2081"/>
  <c r="W2078"/>
  <c r="X2078" s="1"/>
  <c r="AA2071"/>
  <c r="AA2070"/>
  <c r="AA2067"/>
  <c r="AA2066"/>
  <c r="AB2066" s="1"/>
  <c r="AC2066" s="1"/>
  <c r="AA2063"/>
  <c r="AA2060"/>
  <c r="AB2060" s="1"/>
  <c r="AD2060" s="1"/>
  <c r="AA2046"/>
  <c r="W2046"/>
  <c r="X2046" s="1"/>
  <c r="AA2042"/>
  <c r="AA2040"/>
  <c r="AB2040" s="1"/>
  <c r="AD2040" s="1"/>
  <c r="W2040"/>
  <c r="X2040" s="1"/>
  <c r="AA2038"/>
  <c r="AB2038" s="1"/>
  <c r="AD2038" s="1"/>
  <c r="AA2037"/>
  <c r="AA2036"/>
  <c r="AB2036" s="1"/>
  <c r="W2036"/>
  <c r="X2036" s="1"/>
  <c r="AA2028"/>
  <c r="AB2028" s="1"/>
  <c r="AC2028" s="1"/>
  <c r="AA2027"/>
  <c r="W2027"/>
  <c r="X2027" s="1"/>
  <c r="AA2022"/>
  <c r="W2022"/>
  <c r="X2022" s="1"/>
  <c r="AA2021"/>
  <c r="W2021"/>
  <c r="X2021" s="1"/>
  <c r="W2020"/>
  <c r="X2020" s="1"/>
  <c r="AA2019"/>
  <c r="AB2019" s="1"/>
  <c r="AD2019" s="1"/>
  <c r="W2019"/>
  <c r="X2019" s="1"/>
  <c r="W2018"/>
  <c r="X2018" s="1"/>
  <c r="AA2006"/>
  <c r="W2003"/>
  <c r="X2003" s="1"/>
  <c r="AA2002"/>
  <c r="W1999"/>
  <c r="X1999" s="1"/>
  <c r="W1993"/>
  <c r="X1993" s="1"/>
  <c r="AA1990"/>
  <c r="AB1990" s="1"/>
  <c r="AD1990" s="1"/>
  <c r="W2518"/>
  <c r="X2518" s="1"/>
  <c r="AA2522"/>
  <c r="AB2522" s="1"/>
  <c r="AD2522" s="1"/>
  <c r="W2530"/>
  <c r="X2530" s="1"/>
  <c r="AA2535"/>
  <c r="AB2535" s="1"/>
  <c r="AC2535" s="1"/>
  <c r="AA2551"/>
  <c r="AB2551" s="1"/>
  <c r="AA2550"/>
  <c r="AB2550" s="1"/>
  <c r="AC2550" s="1"/>
  <c r="AA2545"/>
  <c r="AA2544"/>
  <c r="AB2544" s="1"/>
  <c r="AC2544" s="1"/>
  <c r="AA2566"/>
  <c r="AB2566" s="1"/>
  <c r="AA2565"/>
  <c r="AB2565" s="1"/>
  <c r="AC2565" s="1"/>
  <c r="AA2576"/>
  <c r="AB2576" s="1"/>
  <c r="AA2575"/>
  <c r="AA3067"/>
  <c r="AB3067" s="1"/>
  <c r="AA3066"/>
  <c r="AA3062"/>
  <c r="AA3061"/>
  <c r="AB3061" s="1"/>
  <c r="AC3061" s="1"/>
  <c r="AA3060"/>
  <c r="AB3060" s="1"/>
  <c r="AA3051"/>
  <c r="AB3051" s="1"/>
  <c r="AA3050"/>
  <c r="AB3050" s="1"/>
  <c r="AA3046"/>
  <c r="AB3046" s="1"/>
  <c r="AC3046" s="1"/>
  <c r="AA3045"/>
  <c r="AB3045" s="1"/>
  <c r="AC3045" s="1"/>
  <c r="AA3044"/>
  <c r="AB3044" s="1"/>
  <c r="AA3035"/>
  <c r="AB3035" s="1"/>
  <c r="AA3034"/>
  <c r="AB3034" s="1"/>
  <c r="AA3030"/>
  <c r="AA3029"/>
  <c r="AB3029" s="1"/>
  <c r="AC3029" s="1"/>
  <c r="AA3028"/>
  <c r="AB3028" s="1"/>
  <c r="AA3019"/>
  <c r="AB3019" s="1"/>
  <c r="AA3018"/>
  <c r="AB3018" s="1"/>
  <c r="AA3014"/>
  <c r="AB3014" s="1"/>
  <c r="AC3014" s="1"/>
  <c r="AA3013"/>
  <c r="AA3012"/>
  <c r="AB3012" s="1"/>
  <c r="AA3003"/>
  <c r="AB3003" s="1"/>
  <c r="AA3002"/>
  <c r="AB3002" s="1"/>
  <c r="AA2998"/>
  <c r="AA2997"/>
  <c r="AB2997" s="1"/>
  <c r="AC2997" s="1"/>
  <c r="AA2996"/>
  <c r="AB2996" s="1"/>
  <c r="AA2989"/>
  <c r="AB2989" s="1"/>
  <c r="AC2989" s="1"/>
  <c r="AA2984"/>
  <c r="AB2984" s="1"/>
  <c r="AA2982"/>
  <c r="AA2981"/>
  <c r="AA2964"/>
  <c r="AB2964" s="1"/>
  <c r="AC2964" s="1"/>
  <c r="AA2959"/>
  <c r="AB2959" s="1"/>
  <c r="AA2952"/>
  <c r="AA2950"/>
  <c r="AB2950" s="1"/>
  <c r="AA2944"/>
  <c r="AB2944" s="1"/>
  <c r="AA2939"/>
  <c r="AB2939" s="1"/>
  <c r="AA2923"/>
  <c r="AB2923" s="1"/>
  <c r="AA2921"/>
  <c r="AB2921" s="1"/>
  <c r="AA2919"/>
  <c r="AA2908"/>
  <c r="AA2907"/>
  <c r="AA2901"/>
  <c r="AA2899"/>
  <c r="AA2892"/>
  <c r="AA2891"/>
  <c r="AA2889"/>
  <c r="AB2889" s="1"/>
  <c r="AA2877"/>
  <c r="AB2877" s="1"/>
  <c r="AC2877" s="1"/>
  <c r="AA2873"/>
  <c r="AA2872"/>
  <c r="AA2871"/>
  <c r="AB2871" s="1"/>
  <c r="AA2870"/>
  <c r="AB2870" s="1"/>
  <c r="AA2869"/>
  <c r="AA2864"/>
  <c r="AA2862"/>
  <c r="AB2862" s="1"/>
  <c r="AA2852"/>
  <c r="AA2851"/>
  <c r="AB2851" s="1"/>
  <c r="AA2849"/>
  <c r="AB2849" s="1"/>
  <c r="AA2844"/>
  <c r="AB2844" s="1"/>
  <c r="AA2840"/>
  <c r="AB2840" s="1"/>
  <c r="AA2835"/>
  <c r="AA2832"/>
  <c r="AB2832" s="1"/>
  <c r="AA2817"/>
  <c r="AB2817" s="1"/>
  <c r="AC2817" s="1"/>
  <c r="AA2813"/>
  <c r="AA2812"/>
  <c r="AB2812" s="1"/>
  <c r="AC2812" s="1"/>
  <c r="AA2811"/>
  <c r="AB2811" s="1"/>
  <c r="AC2811" s="1"/>
  <c r="AA2803"/>
  <c r="AB2803" s="1"/>
  <c r="AC2803" s="1"/>
  <c r="AA2800"/>
  <c r="AB2800" s="1"/>
  <c r="AC2800" s="1"/>
  <c r="AA2799"/>
  <c r="AB2799" s="1"/>
  <c r="AA2797"/>
  <c r="AA2792"/>
  <c r="AB2792" s="1"/>
  <c r="AC2792" s="1"/>
  <c r="AA2791"/>
  <c r="AB2791" s="1"/>
  <c r="AA2789"/>
  <c r="AB2789" s="1"/>
  <c r="AA2784"/>
  <c r="AB2784" s="1"/>
  <c r="AC2784" s="1"/>
  <c r="AA2783"/>
  <c r="AA2781"/>
  <c r="AA2776"/>
  <c r="AA2767"/>
  <c r="AA2766"/>
  <c r="AB2766" s="1"/>
  <c r="AA2752"/>
  <c r="AB2752" s="1"/>
  <c r="AC2752" s="1"/>
  <c r="AA2751"/>
  <c r="AB2751" s="1"/>
  <c r="AA2743"/>
  <c r="AB2743" s="1"/>
  <c r="AC2743" s="1"/>
  <c r="AA2736"/>
  <c r="AB2736" s="1"/>
  <c r="AA2734"/>
  <c r="AA2711"/>
  <c r="AA2699"/>
  <c r="AB2699" s="1"/>
  <c r="AC2699" s="1"/>
  <c r="AA2697"/>
  <c r="AA2696"/>
  <c r="AB2696" s="1"/>
  <c r="AC2696" s="1"/>
  <c r="AA2693"/>
  <c r="AB2693" s="1"/>
  <c r="AC2693" s="1"/>
  <c r="AA2683"/>
  <c r="AA2665"/>
  <c r="AA2664"/>
  <c r="AA2655"/>
  <c r="AA2653"/>
  <c r="AB2653" s="1"/>
  <c r="AA2647"/>
  <c r="AB2647" s="1"/>
  <c r="AC2647" s="1"/>
  <c r="AA2643"/>
  <c r="AB2643" s="1"/>
  <c r="AA2642"/>
  <c r="AB2642" s="1"/>
  <c r="AC2642" s="1"/>
  <c r="AA2641"/>
  <c r="AB2641" s="1"/>
  <c r="AC2641" s="1"/>
  <c r="AA2630"/>
  <c r="AB2630" s="1"/>
  <c r="AC2630" s="1"/>
  <c r="AA2629"/>
  <c r="AB2629" s="1"/>
  <c r="AA2627"/>
  <c r="AB2627" s="1"/>
  <c r="AC2627" s="1"/>
  <c r="AA2623"/>
  <c r="AB2623" s="1"/>
  <c r="AC2623" s="1"/>
  <c r="AA2621"/>
  <c r="AB2621" s="1"/>
  <c r="AC2621" s="1"/>
  <c r="AA2619"/>
  <c r="AB2619" s="1"/>
  <c r="AA2614"/>
  <c r="AA2613"/>
  <c r="AB2613" s="1"/>
  <c r="AC2613" s="1"/>
  <c r="AA2611"/>
  <c r="AA2606"/>
  <c r="AA2602"/>
  <c r="AB2602" s="1"/>
  <c r="AA2599"/>
  <c r="AB2599" s="1"/>
  <c r="AC2599" s="1"/>
  <c r="AA3097"/>
  <c r="AB3097" s="1"/>
  <c r="AA3096"/>
  <c r="AB3096" s="1"/>
  <c r="AC3096" s="1"/>
  <c r="AA3110"/>
  <c r="AA3109"/>
  <c r="AB3109" s="1"/>
  <c r="AC3109" s="1"/>
  <c r="AA3132"/>
  <c r="AB3132" s="1"/>
  <c r="AA3131"/>
  <c r="AB3131" s="1"/>
  <c r="AC3131" s="1"/>
  <c r="AA3126"/>
  <c r="AA3125"/>
  <c r="AB3125" s="1"/>
  <c r="AC3125" s="1"/>
  <c r="AA3139"/>
  <c r="AA3138"/>
  <c r="AB3138" s="1"/>
  <c r="AC3138" s="1"/>
  <c r="W393"/>
  <c r="X393" s="1"/>
  <c r="AA611"/>
  <c r="W591"/>
  <c r="X591" s="1"/>
  <c r="W590"/>
  <c r="X590" s="1"/>
  <c r="W662"/>
  <c r="X662" s="1"/>
  <c r="W649"/>
  <c r="X649" s="1"/>
  <c r="W684"/>
  <c r="X684" s="1"/>
  <c r="AA722"/>
  <c r="AA725"/>
  <c r="AB725" s="1"/>
  <c r="W726"/>
  <c r="X726" s="1"/>
  <c r="W1043"/>
  <c r="X1043" s="1"/>
  <c r="AA1046"/>
  <c r="W1101"/>
  <c r="X1101" s="1"/>
  <c r="AA1104"/>
  <c r="AB1104" s="1"/>
  <c r="W1108"/>
  <c r="X1108" s="1"/>
  <c r="W1116"/>
  <c r="X1116" s="1"/>
  <c r="AA1207"/>
  <c r="W1207"/>
  <c r="X1207" s="1"/>
  <c r="AA1215"/>
  <c r="AB1215" s="1"/>
  <c r="AA1222"/>
  <c r="AB1222" s="1"/>
  <c r="W1222"/>
  <c r="X1222" s="1"/>
  <c r="AA1218"/>
  <c r="AB1218" s="1"/>
  <c r="W1217"/>
  <c r="X1217" s="1"/>
  <c r="AA1245"/>
  <c r="AB1245" s="1"/>
  <c r="AA1238"/>
  <c r="AB1238" s="1"/>
  <c r="W1238"/>
  <c r="X1238" s="1"/>
  <c r="AA1237"/>
  <c r="AB1237" s="1"/>
  <c r="AC1237" s="1"/>
  <c r="W1237"/>
  <c r="X1237" s="1"/>
  <c r="AA1258"/>
  <c r="AB1258" s="1"/>
  <c r="W1281"/>
  <c r="X1281" s="1"/>
  <c r="W1273"/>
  <c r="X1273" s="1"/>
  <c r="W1266"/>
  <c r="X1266" s="1"/>
  <c r="AA1265"/>
  <c r="AA1262"/>
  <c r="AB1262" s="1"/>
  <c r="AD1262" s="1"/>
  <c r="AA1261"/>
  <c r="AB1261" s="1"/>
  <c r="W1304"/>
  <c r="X1304" s="1"/>
  <c r="AA1303"/>
  <c r="AB1303" s="1"/>
  <c r="AA1299"/>
  <c r="AA1296"/>
  <c r="W1295"/>
  <c r="X1295" s="1"/>
  <c r="W1287"/>
  <c r="X1287" s="1"/>
  <c r="W1492"/>
  <c r="X1492" s="1"/>
  <c r="AA1486"/>
  <c r="AA1482"/>
  <c r="AB1482" s="1"/>
  <c r="AC1482" s="1"/>
  <c r="W1482"/>
  <c r="X1482" s="1"/>
  <c r="AA1481"/>
  <c r="AB1481" s="1"/>
  <c r="AD1481" s="1"/>
  <c r="AA1479"/>
  <c r="AB1479" s="1"/>
  <c r="AD1479" s="1"/>
  <c r="W1479"/>
  <c r="X1479" s="1"/>
  <c r="AA1478"/>
  <c r="AB1478" s="1"/>
  <c r="W1476"/>
  <c r="X1476" s="1"/>
  <c r="W1471"/>
  <c r="X1471" s="1"/>
  <c r="AA1470"/>
  <c r="AB1470" s="1"/>
  <c r="AD1470" s="1"/>
  <c r="AA1468"/>
  <c r="AA1467"/>
  <c r="W1460"/>
  <c r="X1460" s="1"/>
  <c r="AA1454"/>
  <c r="AB1454" s="1"/>
  <c r="AD1454" s="1"/>
  <c r="AA1450"/>
  <c r="AB1450" s="1"/>
  <c r="AC1450" s="1"/>
  <c r="W1450"/>
  <c r="X1450" s="1"/>
  <c r="W1449"/>
  <c r="X1449" s="1"/>
  <c r="W1447"/>
  <c r="X1447" s="1"/>
  <c r="AA1446"/>
  <c r="W1446"/>
  <c r="X1446" s="1"/>
  <c r="W1445"/>
  <c r="X1445" s="1"/>
  <c r="AA1444"/>
  <c r="AB1444" s="1"/>
  <c r="AC1444" s="1"/>
  <c r="AA1440"/>
  <c r="AA1435"/>
  <c r="AB1435" s="1"/>
  <c r="AA1434"/>
  <c r="W1434"/>
  <c r="X1434" s="1"/>
  <c r="W1433"/>
  <c r="X1433" s="1"/>
  <c r="AA1432"/>
  <c r="AB1432" s="1"/>
  <c r="AC1432" s="1"/>
  <c r="W1432"/>
  <c r="X1432" s="1"/>
  <c r="AA1430"/>
  <c r="AB1430" s="1"/>
  <c r="W1430"/>
  <c r="X1430" s="1"/>
  <c r="W1429"/>
  <c r="X1429" s="1"/>
  <c r="W1424"/>
  <c r="X1424" s="1"/>
  <c r="AA1421"/>
  <c r="AB1421" s="1"/>
  <c r="AD1421" s="1"/>
  <c r="W1421"/>
  <c r="X1421" s="1"/>
  <c r="AA1417"/>
  <c r="AB1417" s="1"/>
  <c r="AD1417" s="1"/>
  <c r="W588"/>
  <c r="X588" s="1"/>
  <c r="W675"/>
  <c r="X675" s="1"/>
  <c r="AB3053"/>
  <c r="AC3053" s="1"/>
  <c r="AB3005"/>
  <c r="AC3005" s="1"/>
  <c r="W1417"/>
  <c r="X1417" s="1"/>
  <c r="AA1416"/>
  <c r="AB1416" s="1"/>
  <c r="AD1416" s="1"/>
  <c r="W1416"/>
  <c r="X1416" s="1"/>
  <c r="AA1415"/>
  <c r="AB1415" s="1"/>
  <c r="AC1415" s="1"/>
  <c r="AA1414"/>
  <c r="AB1414" s="1"/>
  <c r="AA1413"/>
  <c r="AA1410"/>
  <c r="AA1409"/>
  <c r="W1409"/>
  <c r="X1409" s="1"/>
  <c r="W1408"/>
  <c r="X1408" s="1"/>
  <c r="W1404"/>
  <c r="X1404" s="1"/>
  <c r="AA1403"/>
  <c r="AB1403" s="1"/>
  <c r="AD1403" s="1"/>
  <c r="W1403"/>
  <c r="X1403" s="1"/>
  <c r="AA1399"/>
  <c r="AA1397"/>
  <c r="AA1393"/>
  <c r="AB1393" s="1"/>
  <c r="AC1393" s="1"/>
  <c r="W1388"/>
  <c r="X1388" s="1"/>
  <c r="AA1387"/>
  <c r="AB1387" s="1"/>
  <c r="AD1387" s="1"/>
  <c r="W1387"/>
  <c r="X1387" s="1"/>
  <c r="AA1383"/>
  <c r="AA1381"/>
  <c r="AA1377"/>
  <c r="AA1372"/>
  <c r="AB1372" s="1"/>
  <c r="AC1372" s="1"/>
  <c r="W1367"/>
  <c r="X1367" s="1"/>
  <c r="W1366"/>
  <c r="X1366" s="1"/>
  <c r="W1365"/>
  <c r="X1365" s="1"/>
  <c r="AA1363"/>
  <c r="AB1363" s="1"/>
  <c r="AD1363" s="1"/>
  <c r="W1363"/>
  <c r="X1363" s="1"/>
  <c r="W1362"/>
  <c r="X1362" s="1"/>
  <c r="W1357"/>
  <c r="X1357" s="1"/>
  <c r="AA1356"/>
  <c r="AA1355"/>
  <c r="AB1355" s="1"/>
  <c r="W1355"/>
  <c r="X1355" s="1"/>
  <c r="AA1349"/>
  <c r="W1349"/>
  <c r="X1349" s="1"/>
  <c r="W1344"/>
  <c r="X1344" s="1"/>
  <c r="AA1343"/>
  <c r="AB1343" s="1"/>
  <c r="AA1335"/>
  <c r="AB1335" s="1"/>
  <c r="AD1335" s="1"/>
  <c r="AA1332"/>
  <c r="AA1331"/>
  <c r="AB1331" s="1"/>
  <c r="W1331"/>
  <c r="X1331" s="1"/>
  <c r="AA1328"/>
  <c r="AB1328" s="1"/>
  <c r="W1328"/>
  <c r="X1328" s="1"/>
  <c r="W1324"/>
  <c r="X1324" s="1"/>
  <c r="AA1323"/>
  <c r="AB1323" s="1"/>
  <c r="AD1323" s="1"/>
  <c r="AA1316"/>
  <c r="AA1312"/>
  <c r="W1312"/>
  <c r="X1312" s="1"/>
  <c r="AA1309"/>
  <c r="AA1307"/>
  <c r="AB1307" s="1"/>
  <c r="AA1553"/>
  <c r="AB1553" s="1"/>
  <c r="AD1553" s="1"/>
  <c r="W1552"/>
  <c r="X1552" s="1"/>
  <c r="AA1551"/>
  <c r="AB1551" s="1"/>
  <c r="AA1550"/>
  <c r="AB1550" s="1"/>
  <c r="W1550"/>
  <c r="X1550" s="1"/>
  <c r="AA1545"/>
  <c r="AB1545" s="1"/>
  <c r="AD1545" s="1"/>
  <c r="W1544"/>
  <c r="X1544" s="1"/>
  <c r="AA1543"/>
  <c r="AA1542"/>
  <c r="AB1542" s="1"/>
  <c r="AC1542" s="1"/>
  <c r="W1542"/>
  <c r="X1542" s="1"/>
  <c r="AA1537"/>
  <c r="AB1537" s="1"/>
  <c r="AC1537" s="1"/>
  <c r="W1536"/>
  <c r="X1536" s="1"/>
  <c r="AA1535"/>
  <c r="AB1535" s="1"/>
  <c r="AA1534"/>
  <c r="AB1534" s="1"/>
  <c r="AD1534" s="1"/>
  <c r="W1534"/>
  <c r="X1534" s="1"/>
  <c r="AA1529"/>
  <c r="AB1529" s="1"/>
  <c r="AD1529" s="1"/>
  <c r="W1528"/>
  <c r="X1528" s="1"/>
  <c r="AA1527"/>
  <c r="AB1527" s="1"/>
  <c r="AA1526"/>
  <c r="AB1526" s="1"/>
  <c r="AC1526" s="1"/>
  <c r="W1526"/>
  <c r="X1526" s="1"/>
  <c r="AA1521"/>
  <c r="AB1521" s="1"/>
  <c r="W1520"/>
  <c r="X1520" s="1"/>
  <c r="AA1519"/>
  <c r="AB1519" s="1"/>
  <c r="AA1518"/>
  <c r="AB1518" s="1"/>
  <c r="AD1518" s="1"/>
  <c r="W1518"/>
  <c r="X1518" s="1"/>
  <c r="AA1513"/>
  <c r="W1512"/>
  <c r="X1512" s="1"/>
  <c r="AA1511"/>
  <c r="AA1510"/>
  <c r="AB1510" s="1"/>
  <c r="AC1510" s="1"/>
  <c r="W1510"/>
  <c r="X1510" s="1"/>
  <c r="AA1505"/>
  <c r="AB1505" s="1"/>
  <c r="W1504"/>
  <c r="X1504" s="1"/>
  <c r="AA1503"/>
  <c r="AB1503" s="1"/>
  <c r="AA1502"/>
  <c r="W1502"/>
  <c r="X1502" s="1"/>
  <c r="AA1496"/>
  <c r="AB1496" s="1"/>
  <c r="AD1496" s="1"/>
  <c r="W1496"/>
  <c r="X1496" s="1"/>
  <c r="AA1495"/>
  <c r="AB1495" s="1"/>
  <c r="W1495"/>
  <c r="X1495" s="1"/>
  <c r="AA1568"/>
  <c r="AB1568" s="1"/>
  <c r="AC1568" s="1"/>
  <c r="W1568"/>
  <c r="X1568" s="1"/>
  <c r="AA1567"/>
  <c r="W1567"/>
  <c r="X1567" s="1"/>
  <c r="AA1565"/>
  <c r="AB1565" s="1"/>
  <c r="AC1565" s="1"/>
  <c r="W1565"/>
  <c r="X1565" s="1"/>
  <c r="AA1564"/>
  <c r="W1564"/>
  <c r="X1564" s="1"/>
  <c r="W1562"/>
  <c r="X1562" s="1"/>
  <c r="AA1561"/>
  <c r="W1561"/>
  <c r="X1561" s="1"/>
  <c r="AA1560"/>
  <c r="AB1560" s="1"/>
  <c r="AC1560" s="1"/>
  <c r="W1560"/>
  <c r="X1560" s="1"/>
  <c r="AA1559"/>
  <c r="AA1576"/>
  <c r="AB1576" s="1"/>
  <c r="AD1576" s="1"/>
  <c r="AA1570"/>
  <c r="W1570"/>
  <c r="X1570" s="1"/>
  <c r="AA1569"/>
  <c r="AB1569" s="1"/>
  <c r="W1569"/>
  <c r="X1569" s="1"/>
  <c r="AA1579"/>
  <c r="W1579"/>
  <c r="X1579" s="1"/>
  <c r="AA1578"/>
  <c r="AB1578" s="1"/>
  <c r="AD1578" s="1"/>
  <c r="W1578"/>
  <c r="X1578" s="1"/>
  <c r="AA1583"/>
  <c r="W1583"/>
  <c r="X1583" s="1"/>
  <c r="AA1582"/>
  <c r="AB1582" s="1"/>
  <c r="AD1582" s="1"/>
  <c r="W1582"/>
  <c r="X1582" s="1"/>
  <c r="W1586"/>
  <c r="X1586" s="1"/>
  <c r="AA1593"/>
  <c r="AA1611"/>
  <c r="AB1611" s="1"/>
  <c r="AC1611" s="1"/>
  <c r="AA1609"/>
  <c r="W1609"/>
  <c r="X1609" s="1"/>
  <c r="AA1608"/>
  <c r="AB1608" s="1"/>
  <c r="AC1608" s="1"/>
  <c r="W1608"/>
  <c r="X1608" s="1"/>
  <c r="AA1607"/>
  <c r="AB1607" s="1"/>
  <c r="AD1607" s="1"/>
  <c r="AA1606"/>
  <c r="AB1606" s="1"/>
  <c r="AC1606" s="1"/>
  <c r="W1603"/>
  <c r="X1603" s="1"/>
  <c r="AA1601"/>
  <c r="AA1600"/>
  <c r="AB1600" s="1"/>
  <c r="AA1617"/>
  <c r="AB1617" s="1"/>
  <c r="AD1617" s="1"/>
  <c r="W1620"/>
  <c r="X1620" s="1"/>
  <c r="W1619"/>
  <c r="X1619" s="1"/>
  <c r="AA1622"/>
  <c r="AA1628"/>
  <c r="AB1628" s="1"/>
  <c r="AC1628" s="1"/>
  <c r="W1628"/>
  <c r="X1628" s="1"/>
  <c r="AA1627"/>
  <c r="AA1626"/>
  <c r="AB1626" s="1"/>
  <c r="AD1626" s="1"/>
  <c r="W1625"/>
  <c r="X1625" s="1"/>
  <c r="AA1630"/>
  <c r="W1630"/>
  <c r="X1630" s="1"/>
  <c r="W1634"/>
  <c r="X1634" s="1"/>
  <c r="AA1642"/>
  <c r="AB1642" s="1"/>
  <c r="W1642"/>
  <c r="X1642" s="1"/>
  <c r="AA1641"/>
  <c r="W1641"/>
  <c r="X1641" s="1"/>
  <c r="AA1640"/>
  <c r="AB1640" s="1"/>
  <c r="AD1640" s="1"/>
  <c r="W1640"/>
  <c r="X1640" s="1"/>
  <c r="AA1646"/>
  <c r="AB1646" s="1"/>
  <c r="AD1646" s="1"/>
  <c r="W1646"/>
  <c r="X1646" s="1"/>
  <c r="AA1654"/>
  <c r="AB1654" s="1"/>
  <c r="AC1654" s="1"/>
  <c r="AA1653"/>
  <c r="W1652"/>
  <c r="X1652" s="1"/>
  <c r="AA1684"/>
  <c r="AB1684" s="1"/>
  <c r="AC1684" s="1"/>
  <c r="W1684"/>
  <c r="X1684" s="1"/>
  <c r="AA1683"/>
  <c r="AB1683" s="1"/>
  <c r="AC1683" s="1"/>
  <c r="W1683"/>
  <c r="X1683" s="1"/>
  <c r="AA1682"/>
  <c r="AB1682" s="1"/>
  <c r="AC1682" s="1"/>
  <c r="W1682"/>
  <c r="X1682" s="1"/>
  <c r="W1681"/>
  <c r="X1681" s="1"/>
  <c r="W1675"/>
  <c r="X1675" s="1"/>
  <c r="W1674"/>
  <c r="X1674" s="1"/>
  <c r="AA1671"/>
  <c r="AA1670"/>
  <c r="AB1670" s="1"/>
  <c r="AC1670" s="1"/>
  <c r="AA1665"/>
  <c r="AB1665" s="1"/>
  <c r="AD1665" s="1"/>
  <c r="AA1663"/>
  <c r="AB1663" s="1"/>
  <c r="W1663"/>
  <c r="X1663" s="1"/>
  <c r="AA1662"/>
  <c r="W1662"/>
  <c r="X1662" s="1"/>
  <c r="AA1661"/>
  <c r="AB1661" s="1"/>
  <c r="AD1661" s="1"/>
  <c r="W1661"/>
  <c r="X1661" s="1"/>
  <c r="AA1660"/>
  <c r="W1660"/>
  <c r="X1660" s="1"/>
  <c r="W1659"/>
  <c r="X1659" s="1"/>
  <c r="W1658"/>
  <c r="X1658" s="1"/>
  <c r="W1657"/>
  <c r="X1657" s="1"/>
  <c r="W1691"/>
  <c r="X1691" s="1"/>
  <c r="AA1725"/>
  <c r="AA1724"/>
  <c r="AB1724" s="1"/>
  <c r="W1724"/>
  <c r="X1724" s="1"/>
  <c r="AA1723"/>
  <c r="W1723"/>
  <c r="X1723" s="1"/>
  <c r="AA1722"/>
  <c r="AB1722" s="1"/>
  <c r="AC1722" s="1"/>
  <c r="W1722"/>
  <c r="X1722" s="1"/>
  <c r="AA1721"/>
  <c r="AB1721" s="1"/>
  <c r="W1721"/>
  <c r="X1721" s="1"/>
  <c r="W1720"/>
  <c r="X1720" s="1"/>
  <c r="W1719"/>
  <c r="X1719" s="1"/>
  <c r="W1718"/>
  <c r="X1718" s="1"/>
  <c r="W1717"/>
  <c r="X1717" s="1"/>
  <c r="AA1715"/>
  <c r="AB1715" s="1"/>
  <c r="AD1715" s="1"/>
  <c r="AA1714"/>
  <c r="W1713"/>
  <c r="X1713" s="1"/>
  <c r="AA1712"/>
  <c r="AB1712" s="1"/>
  <c r="AA1709"/>
  <c r="AB1709" s="1"/>
  <c r="AD1709" s="1"/>
  <c r="AA1708"/>
  <c r="AB1708" s="1"/>
  <c r="W1703"/>
  <c r="X1703" s="1"/>
  <c r="W1702"/>
  <c r="X1702" s="1"/>
  <c r="AA1740"/>
  <c r="AB1740" s="1"/>
  <c r="AC1740" s="1"/>
  <c r="W1740"/>
  <c r="X1740" s="1"/>
  <c r="AA1739"/>
  <c r="W1739"/>
  <c r="X1739" s="1"/>
  <c r="AA1738"/>
  <c r="AB1738" s="1"/>
  <c r="AC1738" s="1"/>
  <c r="W1738"/>
  <c r="X1738" s="1"/>
  <c r="W1737"/>
  <c r="X1737" s="1"/>
  <c r="W1731"/>
  <c r="X1731" s="1"/>
  <c r="W1730"/>
  <c r="X1730" s="1"/>
  <c r="W1778"/>
  <c r="X1778" s="1"/>
  <c r="AA1777"/>
  <c r="AB1777" s="1"/>
  <c r="AD1777" s="1"/>
  <c r="AA1774"/>
  <c r="W1774"/>
  <c r="X1774" s="1"/>
  <c r="W1770"/>
  <c r="X1770" s="1"/>
  <c r="W1765"/>
  <c r="X1765" s="1"/>
  <c r="W1762"/>
  <c r="X1762" s="1"/>
  <c r="W1757"/>
  <c r="X1757" s="1"/>
  <c r="W1808"/>
  <c r="X1808" s="1"/>
  <c r="W1803"/>
  <c r="X1803" s="1"/>
  <c r="W1800"/>
  <c r="X1800" s="1"/>
  <c r="W1795"/>
  <c r="X1795" s="1"/>
  <c r="AA1813"/>
  <c r="AB1813" s="1"/>
  <c r="AD1813" s="1"/>
  <c r="AA1812"/>
  <c r="AB1812" s="1"/>
  <c r="W1812"/>
  <c r="X1812" s="1"/>
  <c r="W1819"/>
  <c r="X1819" s="1"/>
  <c r="W1818"/>
  <c r="X1818" s="1"/>
  <c r="W1826"/>
  <c r="X1826" s="1"/>
  <c r="W1831"/>
  <c r="X1831" s="1"/>
  <c r="AA1847"/>
  <c r="AB1847" s="1"/>
  <c r="AD1847" s="1"/>
  <c r="AA1846"/>
  <c r="W1846"/>
  <c r="X1846" s="1"/>
  <c r="W1843"/>
  <c r="X1843" s="1"/>
  <c r="W1842"/>
  <c r="X1842" s="1"/>
  <c r="W1839"/>
  <c r="X1839" s="1"/>
  <c r="W1849"/>
  <c r="X1849" s="1"/>
  <c r="W1931"/>
  <c r="X1931" s="1"/>
  <c r="AA1928"/>
  <c r="AB1928" s="1"/>
  <c r="AA1927"/>
  <c r="W1927"/>
  <c r="X1927" s="1"/>
  <c r="AA1919"/>
  <c r="W1919"/>
  <c r="X1919" s="1"/>
  <c r="W1912"/>
  <c r="X1912" s="1"/>
  <c r="AA1908"/>
  <c r="AB1908" s="1"/>
  <c r="W1908"/>
  <c r="X1908" s="1"/>
  <c r="AA1903"/>
  <c r="AB1903" s="1"/>
  <c r="W1903"/>
  <c r="X1903" s="1"/>
  <c r="W1899"/>
  <c r="X1899" s="1"/>
  <c r="AA1934"/>
  <c r="AB1934" s="1"/>
  <c r="AD1934" s="1"/>
  <c r="AA1933"/>
  <c r="AB1933" s="1"/>
  <c r="W1933"/>
  <c r="X1933" s="1"/>
  <c r="AA1959"/>
  <c r="AB1959" s="1"/>
  <c r="AC1959" s="1"/>
  <c r="W1959"/>
  <c r="X1959" s="1"/>
  <c r="W1955"/>
  <c r="X1955" s="1"/>
  <c r="W1950"/>
  <c r="X1950" s="1"/>
  <c r="W1947"/>
  <c r="X1947" s="1"/>
  <c r="W1939"/>
  <c r="X1939" s="1"/>
  <c r="AA1988"/>
  <c r="AB1988" s="1"/>
  <c r="W1988"/>
  <c r="X1988" s="1"/>
  <c r="W1981"/>
  <c r="X1981" s="1"/>
  <c r="W1976"/>
  <c r="X1976" s="1"/>
  <c r="W1973"/>
  <c r="X1973" s="1"/>
  <c r="AA1969"/>
  <c r="AB1969" s="1"/>
  <c r="AC1969" s="1"/>
  <c r="W1969"/>
  <c r="X1969" s="1"/>
  <c r="W1968"/>
  <c r="X1968" s="1"/>
  <c r="AA1965"/>
  <c r="AB1965" s="1"/>
  <c r="AD1965" s="1"/>
  <c r="AA1964"/>
  <c r="W1964"/>
  <c r="X1964" s="1"/>
  <c r="W2511"/>
  <c r="X2511" s="1"/>
  <c r="AA2506"/>
  <c r="AB2506" s="1"/>
  <c r="W2506"/>
  <c r="X2506" s="1"/>
  <c r="W2499"/>
  <c r="X2499" s="1"/>
  <c r="W2494"/>
  <c r="X2494" s="1"/>
  <c r="W2491"/>
  <c r="X2491" s="1"/>
  <c r="AA2487"/>
  <c r="W2487"/>
  <c r="X2487" s="1"/>
  <c r="W2486"/>
  <c r="X2486" s="1"/>
  <c r="AA2485"/>
  <c r="AB2485" s="1"/>
  <c r="AC2485" s="1"/>
  <c r="W2485"/>
  <c r="X2485" s="1"/>
  <c r="AA2484"/>
  <c r="W2484"/>
  <c r="X2484" s="1"/>
  <c r="AA2483"/>
  <c r="AB2483" s="1"/>
  <c r="AD2483" s="1"/>
  <c r="W2483"/>
  <c r="X2483" s="1"/>
  <c r="AA2482"/>
  <c r="AB2482" s="1"/>
  <c r="AA2481"/>
  <c r="W2481"/>
  <c r="X2481" s="1"/>
  <c r="W2480"/>
  <c r="X2480" s="1"/>
  <c r="AA2478"/>
  <c r="AB2478" s="1"/>
  <c r="AC2478" s="1"/>
  <c r="W2476"/>
  <c r="X2476" s="1"/>
  <c r="AA2474"/>
  <c r="AB2474" s="1"/>
  <c r="AD2474" s="1"/>
  <c r="AA2473"/>
  <c r="AB2473" s="1"/>
  <c r="AC2473" s="1"/>
  <c r="W2473"/>
  <c r="X2473" s="1"/>
  <c r="W2472"/>
  <c r="X2472" s="1"/>
  <c r="AA2469"/>
  <c r="AB2469" s="1"/>
  <c r="AD2469" s="1"/>
  <c r="W2469"/>
  <c r="X2469" s="1"/>
  <c r="W2461"/>
  <c r="X2461" s="1"/>
  <c r="W2460"/>
  <c r="X2460" s="1"/>
  <c r="AA2457"/>
  <c r="W2453"/>
  <c r="X2453" s="1"/>
  <c r="W2448"/>
  <c r="X2448" s="1"/>
  <c r="AA2446"/>
  <c r="W2446"/>
  <c r="X2446" s="1"/>
  <c r="W2445"/>
  <c r="X2445" s="1"/>
  <c r="AA2442"/>
  <c r="AA2441"/>
  <c r="AB2441" s="1"/>
  <c r="AC2441" s="1"/>
  <c r="W2441"/>
  <c r="X2441" s="1"/>
  <c r="W2440"/>
  <c r="X2440" s="1"/>
  <c r="AA2437"/>
  <c r="W2437"/>
  <c r="X2437" s="1"/>
  <c r="W2426"/>
  <c r="X2426" s="1"/>
  <c r="AA2424"/>
  <c r="AB2424" s="1"/>
  <c r="AD2424" s="1"/>
  <c r="W2421"/>
  <c r="X2421" s="1"/>
  <c r="AA2410"/>
  <c r="AB2410" s="1"/>
  <c r="AD2410" s="1"/>
  <c r="AA2409"/>
  <c r="AB2409" s="1"/>
  <c r="AC2409" s="1"/>
  <c r="W2409"/>
  <c r="X2409" s="1"/>
  <c r="W2408"/>
  <c r="X2408" s="1"/>
  <c r="AA2405"/>
  <c r="AB2405" s="1"/>
  <c r="AD2405" s="1"/>
  <c r="W2405"/>
  <c r="X2405" s="1"/>
  <c r="AA2396"/>
  <c r="W2394"/>
  <c r="X2394" s="1"/>
  <c r="AA2390"/>
  <c r="AB2390" s="1"/>
  <c r="AD2390" s="1"/>
  <c r="AA2388"/>
  <c r="AA2386"/>
  <c r="AB2386" s="1"/>
  <c r="AD2386" s="1"/>
  <c r="AA2380"/>
  <c r="AB2380" s="1"/>
  <c r="AC2380" s="1"/>
  <c r="W2380"/>
  <c r="X2380" s="1"/>
  <c r="AA2378"/>
  <c r="AB2378" s="1"/>
  <c r="AD2378" s="1"/>
  <c r="AA2377"/>
  <c r="AB2377" s="1"/>
  <c r="AD2377" s="1"/>
  <c r="W2377"/>
  <c r="X2377" s="1"/>
  <c r="AA2365"/>
  <c r="AB2365" s="1"/>
  <c r="AC2365" s="1"/>
  <c r="AA2362"/>
  <c r="AA2361"/>
  <c r="W2361"/>
  <c r="X2361" s="1"/>
  <c r="AA2352"/>
  <c r="W2352"/>
  <c r="X2352" s="1"/>
  <c r="AA2351"/>
  <c r="AB2351" s="1"/>
  <c r="AD2351" s="1"/>
  <c r="W2349"/>
  <c r="X2349" s="1"/>
  <c r="W2348"/>
  <c r="X2348" s="1"/>
  <c r="AA2347"/>
  <c r="AB2347" s="1"/>
  <c r="AC2347" s="1"/>
  <c r="W2347"/>
  <c r="X2347" s="1"/>
  <c r="AA2346"/>
  <c r="AB2346" s="1"/>
  <c r="AD2346" s="1"/>
  <c r="AA2344"/>
  <c r="AB2344" s="1"/>
  <c r="AD2344" s="1"/>
  <c r="W2344"/>
  <c r="X2344" s="1"/>
  <c r="AA2343"/>
  <c r="AB2343" s="1"/>
  <c r="AD2343" s="1"/>
  <c r="AA2341"/>
  <c r="AB2341" s="1"/>
  <c r="AC2341" s="1"/>
  <c r="W2341"/>
  <c r="X2341" s="1"/>
  <c r="AA2340"/>
  <c r="AB2340" s="1"/>
  <c r="W2333"/>
  <c r="X2333" s="1"/>
  <c r="AA2331"/>
  <c r="AB2331" s="1"/>
  <c r="AC2331" s="1"/>
  <c r="W2331"/>
  <c r="X2331" s="1"/>
  <c r="AA2330"/>
  <c r="AB2330" s="1"/>
  <c r="AC2330" s="1"/>
  <c r="AA2327"/>
  <c r="AA2325"/>
  <c r="W2325"/>
  <c r="X2325" s="1"/>
  <c r="W2324"/>
  <c r="X2324" s="1"/>
  <c r="AA2323"/>
  <c r="AB2323" s="1"/>
  <c r="AC2323" s="1"/>
  <c r="W2323"/>
  <c r="X2323" s="1"/>
  <c r="AA2322"/>
  <c r="AB2322" s="1"/>
  <c r="AD2322" s="1"/>
  <c r="W2322"/>
  <c r="X2322" s="1"/>
  <c r="AA2321"/>
  <c r="AB2321" s="1"/>
  <c r="AD2321" s="1"/>
  <c r="W2321"/>
  <c r="X2321" s="1"/>
  <c r="AA2320"/>
  <c r="AB2320" s="1"/>
  <c r="W2320"/>
  <c r="X2320" s="1"/>
  <c r="W2317"/>
  <c r="X2317" s="1"/>
  <c r="AA2315"/>
  <c r="AB2315" s="1"/>
  <c r="AD2315" s="1"/>
  <c r="AA2313"/>
  <c r="AB2313" s="1"/>
  <c r="AC2313" s="1"/>
  <c r="W2307"/>
  <c r="X2307" s="1"/>
  <c r="W2303"/>
  <c r="X2303" s="1"/>
  <c r="W2301"/>
  <c r="X2301" s="1"/>
  <c r="AA2300"/>
  <c r="AA2298"/>
  <c r="AB2298" s="1"/>
  <c r="W2298"/>
  <c r="X2298" s="1"/>
  <c r="W2293"/>
  <c r="X2293" s="1"/>
  <c r="W2292"/>
  <c r="X2292" s="1"/>
  <c r="W2288"/>
  <c r="X2288" s="1"/>
  <c r="AA2286"/>
  <c r="AB2286" s="1"/>
  <c r="AD2286" s="1"/>
  <c r="AA2285"/>
  <c r="AB2285" s="1"/>
  <c r="AC2285" s="1"/>
  <c r="AA2282"/>
  <c r="AB2282" s="1"/>
  <c r="AC2282" s="1"/>
  <c r="AA2278"/>
  <c r="AB2278" s="1"/>
  <c r="W2278"/>
  <c r="X2278" s="1"/>
  <c r="AA2272"/>
  <c r="AB2272" s="1"/>
  <c r="AC2272" s="1"/>
  <c r="W2272"/>
  <c r="X2272" s="1"/>
  <c r="AA2271"/>
  <c r="AA2263"/>
  <c r="AB2263" s="1"/>
  <c r="AD2263" s="1"/>
  <c r="W2263"/>
  <c r="X2263" s="1"/>
  <c r="W2262"/>
  <c r="X2262" s="1"/>
  <c r="AA2258"/>
  <c r="W2258"/>
  <c r="X2258" s="1"/>
  <c r="AA2257"/>
  <c r="AB2257" s="1"/>
  <c r="AC2257" s="1"/>
  <c r="W2257"/>
  <c r="X2257" s="1"/>
  <c r="W2255"/>
  <c r="X2255" s="1"/>
  <c r="AB2575"/>
  <c r="AC2575" s="1"/>
  <c r="AB3013"/>
  <c r="AC3013" s="1"/>
  <c r="AB2969"/>
  <c r="AC2969" s="1"/>
  <c r="AB2873"/>
  <c r="AC2873" s="1"/>
  <c r="AB2847"/>
  <c r="AC2847" s="1"/>
  <c r="AB2705"/>
  <c r="AC2705" s="1"/>
  <c r="AB3144"/>
  <c r="AC3144" s="1"/>
  <c r="AB3136"/>
  <c r="AC3136" s="1"/>
  <c r="AA2253"/>
  <c r="AA2250"/>
  <c r="AA2247"/>
  <c r="AB2247" s="1"/>
  <c r="AD2247" s="1"/>
  <c r="AA2239"/>
  <c r="W2234"/>
  <c r="X2234" s="1"/>
  <c r="AA2233"/>
  <c r="AB2233" s="1"/>
  <c r="AD2233" s="1"/>
  <c r="W2233"/>
  <c r="X2233" s="1"/>
  <c r="AA2223"/>
  <c r="AA2218"/>
  <c r="AB2218" s="1"/>
  <c r="AD2218" s="1"/>
  <c r="AA2215"/>
  <c r="AA2214"/>
  <c r="AB2214" s="1"/>
  <c r="AD2214" s="1"/>
  <c r="W2214"/>
  <c r="X2214" s="1"/>
  <c r="AA2210"/>
  <c r="AB2210" s="1"/>
  <c r="AD2210" s="1"/>
  <c r="AA2209"/>
  <c r="W2209"/>
  <c r="X2209" s="1"/>
  <c r="AA2200"/>
  <c r="AB2200" s="1"/>
  <c r="AD2200" s="1"/>
  <c r="AA2199"/>
  <c r="AB2199" s="1"/>
  <c r="W2199"/>
  <c r="X2199" s="1"/>
  <c r="AA2197"/>
  <c r="AB2197" s="1"/>
  <c r="AC2197" s="1"/>
  <c r="W2197"/>
  <c r="X2197" s="1"/>
  <c r="AA2196"/>
  <c r="AB2196" s="1"/>
  <c r="AC2196" s="1"/>
  <c r="AA2191"/>
  <c r="AB2191" s="1"/>
  <c r="AC2191" s="1"/>
  <c r="AA2184"/>
  <c r="AB2184" s="1"/>
  <c r="AD2184" s="1"/>
  <c r="W2184"/>
  <c r="X2184" s="1"/>
  <c r="W2182"/>
  <c r="X2182" s="1"/>
  <c r="AA2181"/>
  <c r="AA2179"/>
  <c r="AB2179" s="1"/>
  <c r="AD2179" s="1"/>
  <c r="W2179"/>
  <c r="X2179" s="1"/>
  <c r="AA2176"/>
  <c r="AB2176" s="1"/>
  <c r="AC2176" s="1"/>
  <c r="W2176"/>
  <c r="X2176" s="1"/>
  <c r="W2175"/>
  <c r="X2175" s="1"/>
  <c r="AA2171"/>
  <c r="AB2171" s="1"/>
  <c r="AD2171" s="1"/>
  <c r="W2171"/>
  <c r="X2171" s="1"/>
  <c r="W2170"/>
  <c r="X2170" s="1"/>
  <c r="AA2168"/>
  <c r="W2166"/>
  <c r="X2166" s="1"/>
  <c r="W2163"/>
  <c r="X2163" s="1"/>
  <c r="AA2162"/>
  <c r="AB2162" s="1"/>
  <c r="W2161"/>
  <c r="X2161" s="1"/>
  <c r="W2150"/>
  <c r="X2150" s="1"/>
  <c r="W2149"/>
  <c r="X2149" s="1"/>
  <c r="AA2148"/>
  <c r="AB2148" s="1"/>
  <c r="AD2148" s="1"/>
  <c r="W2148"/>
  <c r="X2148" s="1"/>
  <c r="W2147"/>
  <c r="X2147" s="1"/>
  <c r="AA2146"/>
  <c r="AA2143"/>
  <c r="W2143"/>
  <c r="X2143" s="1"/>
  <c r="W2139"/>
  <c r="X2139" s="1"/>
  <c r="W2138"/>
  <c r="X2138" s="1"/>
  <c r="AA2137"/>
  <c r="AB2137" s="1"/>
  <c r="AC2137" s="1"/>
  <c r="W2135"/>
  <c r="X2135" s="1"/>
  <c r="W2134"/>
  <c r="X2134" s="1"/>
  <c r="W2131"/>
  <c r="X2131" s="1"/>
  <c r="AA2130"/>
  <c r="AB2130" s="1"/>
  <c r="AC2130" s="1"/>
  <c r="W2130"/>
  <c r="X2130" s="1"/>
  <c r="AA2123"/>
  <c r="AB2123" s="1"/>
  <c r="AD2123" s="1"/>
  <c r="AA2121"/>
  <c r="W2121"/>
  <c r="X2121" s="1"/>
  <c r="AA2120"/>
  <c r="AB2120" s="1"/>
  <c r="AC2120" s="1"/>
  <c r="W2117"/>
  <c r="X2117" s="1"/>
  <c r="AA2116"/>
  <c r="AB2116" s="1"/>
  <c r="W2115"/>
  <c r="X2115" s="1"/>
  <c r="W2107"/>
  <c r="X2107" s="1"/>
  <c r="AA2105"/>
  <c r="AB2105" s="1"/>
  <c r="AC2105" s="1"/>
  <c r="AA2104"/>
  <c r="AB2104" s="1"/>
  <c r="AA2103"/>
  <c r="AB2103" s="1"/>
  <c r="AD2103" s="1"/>
  <c r="W2101"/>
  <c r="X2101" s="1"/>
  <c r="AA2100"/>
  <c r="AB2100" s="1"/>
  <c r="AC2100" s="1"/>
  <c r="W2094"/>
  <c r="X2094" s="1"/>
  <c r="W2087"/>
  <c r="X2087" s="1"/>
  <c r="AA2083"/>
  <c r="AB2083" s="1"/>
  <c r="AD2083" s="1"/>
  <c r="AA2082"/>
  <c r="AB2082" s="1"/>
  <c r="AD2082" s="1"/>
  <c r="W2081"/>
  <c r="X2081" s="1"/>
  <c r="AA2079"/>
  <c r="AA2077"/>
  <c r="AB2077" s="1"/>
  <c r="AC2077" s="1"/>
  <c r="AA2076"/>
  <c r="AB2076" s="1"/>
  <c r="AC2076" s="1"/>
  <c r="AA2075"/>
  <c r="AB2075" s="1"/>
  <c r="AC2075" s="1"/>
  <c r="W2070"/>
  <c r="X2070" s="1"/>
  <c r="AA2069"/>
  <c r="AB2069" s="1"/>
  <c r="W2069"/>
  <c r="X2069" s="1"/>
  <c r="AA2065"/>
  <c r="AB2065" s="1"/>
  <c r="AC2065" s="1"/>
  <c r="W2061"/>
  <c r="X2061" s="1"/>
  <c r="AA2058"/>
  <c r="AB2058" s="1"/>
  <c r="AC2058" s="1"/>
  <c r="W2057"/>
  <c r="X2057" s="1"/>
  <c r="W2056"/>
  <c r="X2056" s="1"/>
  <c r="AA2052"/>
  <c r="AB2052" s="1"/>
  <c r="AD2052" s="1"/>
  <c r="AA2047"/>
  <c r="AB2047" s="1"/>
  <c r="AC2047" s="1"/>
  <c r="AA2045"/>
  <c r="AB2045" s="1"/>
  <c r="AC2045" s="1"/>
  <c r="W2044"/>
  <c r="X2044" s="1"/>
  <c r="W2034"/>
  <c r="X2034" s="1"/>
  <c r="AA2033"/>
  <c r="AB2033" s="1"/>
  <c r="W2033"/>
  <c r="X2033" s="1"/>
  <c r="AA2031"/>
  <c r="W2031"/>
  <c r="X2031" s="1"/>
  <c r="W2030"/>
  <c r="X2030" s="1"/>
  <c r="AA2029"/>
  <c r="AB2029" s="1"/>
  <c r="AC2029" s="1"/>
  <c r="W2026"/>
  <c r="X2026" s="1"/>
  <c r="W2016"/>
  <c r="X2016" s="1"/>
  <c r="AA2015"/>
  <c r="AB2015" s="1"/>
  <c r="AC2015" s="1"/>
  <c r="W2011"/>
  <c r="X2011" s="1"/>
  <c r="W2007"/>
  <c r="X2007" s="1"/>
  <c r="W2006"/>
  <c r="X2006" s="1"/>
  <c r="AA2005"/>
  <c r="AB2005" s="1"/>
  <c r="AC2005" s="1"/>
  <c r="AA2004"/>
  <c r="AA2000"/>
  <c r="AB2000" s="1"/>
  <c r="AC2000" s="1"/>
  <c r="AA1998"/>
  <c r="AB1998" s="1"/>
  <c r="W1998"/>
  <c r="X1998" s="1"/>
  <c r="W1997"/>
  <c r="X1997" s="1"/>
  <c r="AA1996"/>
  <c r="AB1996" s="1"/>
  <c r="AC1996" s="1"/>
  <c r="W1996"/>
  <c r="X1996" s="1"/>
  <c r="AA1994"/>
  <c r="AB1994" s="1"/>
  <c r="AD1994" s="1"/>
  <c r="AA1991"/>
  <c r="AB1991" s="1"/>
  <c r="W1990"/>
  <c r="X1990" s="1"/>
  <c r="AA2523"/>
  <c r="AB2523" s="1"/>
  <c r="AC2523" s="1"/>
  <c r="W2523"/>
  <c r="X2523" s="1"/>
  <c r="W2521"/>
  <c r="X2521" s="1"/>
  <c r="AA2528"/>
  <c r="AB2528" s="1"/>
  <c r="W2528"/>
  <c r="X2528" s="1"/>
  <c r="AA2527"/>
  <c r="AB2527" s="1"/>
  <c r="AC2527" s="1"/>
  <c r="W2527"/>
  <c r="X2527" s="1"/>
  <c r="AA2526"/>
  <c r="AB2526" s="1"/>
  <c r="AD2526" s="1"/>
  <c r="AD2013"/>
  <c r="AA2557"/>
  <c r="AB2557" s="1"/>
  <c r="AC2557" s="1"/>
  <c r="AA2556"/>
  <c r="AB2556" s="1"/>
  <c r="AC2556" s="1"/>
  <c r="AA2554"/>
  <c r="AB2554" s="1"/>
  <c r="AC2554" s="1"/>
  <c r="AA2549"/>
  <c r="AB2549" s="1"/>
  <c r="AC2549" s="1"/>
  <c r="AA2548"/>
  <c r="AB2548" s="1"/>
  <c r="AC2548" s="1"/>
  <c r="AA2546"/>
  <c r="AB2546" s="1"/>
  <c r="AC2546" s="1"/>
  <c r="AA2541"/>
  <c r="AB2541" s="1"/>
  <c r="AC2541" s="1"/>
  <c r="AA2540"/>
  <c r="AB2540" s="1"/>
  <c r="AC2540" s="1"/>
  <c r="AA2538"/>
  <c r="AB2538" s="1"/>
  <c r="AC2538" s="1"/>
  <c r="AA2569"/>
  <c r="AB2569" s="1"/>
  <c r="AC2569" s="1"/>
  <c r="AA2564"/>
  <c r="AB2564" s="1"/>
  <c r="AC2564" s="1"/>
  <c r="AA2563"/>
  <c r="AB2563" s="1"/>
  <c r="AC2563" s="1"/>
  <c r="AA2561"/>
  <c r="AB2561" s="1"/>
  <c r="AC2561" s="1"/>
  <c r="AA2574"/>
  <c r="AB2574" s="1"/>
  <c r="AC2574" s="1"/>
  <c r="AA2573"/>
  <c r="AB2573" s="1"/>
  <c r="AC2573" s="1"/>
  <c r="AA3081"/>
  <c r="AB3081" s="1"/>
  <c r="AC3081" s="1"/>
  <c r="AA3079"/>
  <c r="AB3079" s="1"/>
  <c r="AC3079" s="1"/>
  <c r="AA3076"/>
  <c r="AA3065"/>
  <c r="AB3065" s="1"/>
  <c r="AC3065" s="1"/>
  <c r="AA3064"/>
  <c r="AB3064" s="1"/>
  <c r="AA3063"/>
  <c r="AB3063" s="1"/>
  <c r="AC3063" s="1"/>
  <c r="AA3057"/>
  <c r="AB3057" s="1"/>
  <c r="AC3057" s="1"/>
  <c r="AA3056"/>
  <c r="AB3056" s="1"/>
  <c r="AA3055"/>
  <c r="AB3055" s="1"/>
  <c r="AC3055" s="1"/>
  <c r="AA3049"/>
  <c r="AB3049" s="1"/>
  <c r="AC3049" s="1"/>
  <c r="AA3048"/>
  <c r="AB3048" s="1"/>
  <c r="AA3047"/>
  <c r="AB3047" s="1"/>
  <c r="AC3047" s="1"/>
  <c r="AA3041"/>
  <c r="AB3041" s="1"/>
  <c r="AC3041" s="1"/>
  <c r="AA3040"/>
  <c r="AB3040" s="1"/>
  <c r="AA3039"/>
  <c r="AB3039" s="1"/>
  <c r="AC3039" s="1"/>
  <c r="AA3033"/>
  <c r="AB3033" s="1"/>
  <c r="AC3033" s="1"/>
  <c r="AA3032"/>
  <c r="AB3032" s="1"/>
  <c r="AA3031"/>
  <c r="AB3031" s="1"/>
  <c r="AC3031" s="1"/>
  <c r="AA3025"/>
  <c r="AB3025" s="1"/>
  <c r="AC3025" s="1"/>
  <c r="AA3024"/>
  <c r="AB3024" s="1"/>
  <c r="AA3023"/>
  <c r="AB3023" s="1"/>
  <c r="AC3023" s="1"/>
  <c r="AA3017"/>
  <c r="AB3017" s="1"/>
  <c r="AC3017" s="1"/>
  <c r="AA3016"/>
  <c r="AB3016" s="1"/>
  <c r="AA3015"/>
  <c r="AB3015" s="1"/>
  <c r="AC3015" s="1"/>
  <c r="AA3009"/>
  <c r="AB3009" s="1"/>
  <c r="AC3009" s="1"/>
  <c r="AA3008"/>
  <c r="AB3008" s="1"/>
  <c r="AA3007"/>
  <c r="AB3007" s="1"/>
  <c r="AC3007" s="1"/>
  <c r="AA3001"/>
  <c r="AB3001" s="1"/>
  <c r="AC3001" s="1"/>
  <c r="AA3000"/>
  <c r="AB3000" s="1"/>
  <c r="AA2999"/>
  <c r="AB2999" s="1"/>
  <c r="AC2999" s="1"/>
  <c r="AA2993"/>
  <c r="AB2993" s="1"/>
  <c r="AC2993" s="1"/>
  <c r="AA2992"/>
  <c r="AB2992" s="1"/>
  <c r="AA2991"/>
  <c r="AB2991" s="1"/>
  <c r="AC2991" s="1"/>
  <c r="AC2939"/>
  <c r="AC2871"/>
  <c r="AB2971"/>
  <c r="AC2971" s="1"/>
  <c r="AB2783"/>
  <c r="AC2783" s="1"/>
  <c r="AB2611"/>
  <c r="AC2611" s="1"/>
  <c r="AC2579"/>
  <c r="AC2571"/>
  <c r="AA2985"/>
  <c r="AB2985" s="1"/>
  <c r="AA2976"/>
  <c r="AB2976" s="1"/>
  <c r="AC2976" s="1"/>
  <c r="AA2974"/>
  <c r="AB2974" s="1"/>
  <c r="AA2973"/>
  <c r="AB2973" s="1"/>
  <c r="AC2973" s="1"/>
  <c r="AA2967"/>
  <c r="AB2967" s="1"/>
  <c r="AC2967" s="1"/>
  <c r="AA2966"/>
  <c r="AB2966" s="1"/>
  <c r="AA2963"/>
  <c r="AB2963" s="1"/>
  <c r="AA2960"/>
  <c r="AB2960" s="1"/>
  <c r="AA2958"/>
  <c r="AB2958" s="1"/>
  <c r="AA2957"/>
  <c r="AB2957" s="1"/>
  <c r="AC2957" s="1"/>
  <c r="AA2953"/>
  <c r="AB2953" s="1"/>
  <c r="AA2951"/>
  <c r="AB2951" s="1"/>
  <c r="AC2951" s="1"/>
  <c r="AA2945"/>
  <c r="AA2943"/>
  <c r="AB2943" s="1"/>
  <c r="AC2943" s="1"/>
  <c r="AA2942"/>
  <c r="AB2942" s="1"/>
  <c r="AA2937"/>
  <c r="AA2936"/>
  <c r="AB2936" s="1"/>
  <c r="AC2936" s="1"/>
  <c r="AA2934"/>
  <c r="AB2934" s="1"/>
  <c r="AA2933"/>
  <c r="AB2933" s="1"/>
  <c r="AC2933" s="1"/>
  <c r="AA2931"/>
  <c r="AB2931" s="1"/>
  <c r="AA2928"/>
  <c r="AB2928" s="1"/>
  <c r="AA2926"/>
  <c r="AB2926" s="1"/>
  <c r="AA2920"/>
  <c r="AB2920" s="1"/>
  <c r="AA2918"/>
  <c r="AB2918" s="1"/>
  <c r="AA2917"/>
  <c r="AB2917" s="1"/>
  <c r="AC2917" s="1"/>
  <c r="AA2915"/>
  <c r="AB2915" s="1"/>
  <c r="AA2913"/>
  <c r="AB2913" s="1"/>
  <c r="AA2905"/>
  <c r="AA2904"/>
  <c r="AB2904" s="1"/>
  <c r="AA2888"/>
  <c r="AB2888" s="1"/>
  <c r="AA2886"/>
  <c r="AB2886" s="1"/>
  <c r="AA2883"/>
  <c r="AB2883" s="1"/>
  <c r="AA2880"/>
  <c r="AB2880" s="1"/>
  <c r="AA2863"/>
  <c r="AB2863" s="1"/>
  <c r="AC2863" s="1"/>
  <c r="AA2857"/>
  <c r="AB2857" s="1"/>
  <c r="AA2848"/>
  <c r="AB2848" s="1"/>
  <c r="AC2848" s="1"/>
  <c r="AC2841"/>
  <c r="AA2837"/>
  <c r="AA2836"/>
  <c r="AA2831"/>
  <c r="AB2831" s="1"/>
  <c r="AC2831" s="1"/>
  <c r="AA2829"/>
  <c r="AB2829" s="1"/>
  <c r="AC2829" s="1"/>
  <c r="AA2828"/>
  <c r="AA2826"/>
  <c r="AB2826" s="1"/>
  <c r="AA2823"/>
  <c r="AB2823" s="1"/>
  <c r="AA2821"/>
  <c r="AB2821" s="1"/>
  <c r="AB2815"/>
  <c r="AC2815" s="1"/>
  <c r="AA2810"/>
  <c r="AB2810" s="1"/>
  <c r="AA2809"/>
  <c r="AB2809" s="1"/>
  <c r="AC2809" s="1"/>
  <c r="AA2807"/>
  <c r="AB2807" s="1"/>
  <c r="AA2804"/>
  <c r="AB2804" s="1"/>
  <c r="AA2802"/>
  <c r="AB2802" s="1"/>
  <c r="AA2796"/>
  <c r="AB2796" s="1"/>
  <c r="AA2788"/>
  <c r="AB2788" s="1"/>
  <c r="AC2788" s="1"/>
  <c r="AA2780"/>
  <c r="AB2780" s="1"/>
  <c r="AC2780" s="1"/>
  <c r="AA2779"/>
  <c r="AA2777"/>
  <c r="AB2777" s="1"/>
  <c r="AC2777" s="1"/>
  <c r="AA2763"/>
  <c r="AB2763" s="1"/>
  <c r="AC2763" s="1"/>
  <c r="AA2760"/>
  <c r="AB2760" s="1"/>
  <c r="AC2760" s="1"/>
  <c r="AA2757"/>
  <c r="AB2757" s="1"/>
  <c r="AC2757" s="1"/>
  <c r="AA2749"/>
  <c r="AA2746"/>
  <c r="AB2746" s="1"/>
  <c r="AA2745"/>
  <c r="AB2745" s="1"/>
  <c r="AC2745" s="1"/>
  <c r="AA2738"/>
  <c r="AA2737"/>
  <c r="AB2737" s="1"/>
  <c r="AA2735"/>
  <c r="AB2735" s="1"/>
  <c r="AC2735" s="1"/>
  <c r="AA2728"/>
  <c r="AB2728" s="1"/>
  <c r="AC2728" s="1"/>
  <c r="AA2725"/>
  <c r="AB2725" s="1"/>
  <c r="AC2725" s="1"/>
  <c r="AA2722"/>
  <c r="AB2722" s="1"/>
  <c r="AA2721"/>
  <c r="AB2721" s="1"/>
  <c r="AC2721" s="1"/>
  <c r="AA2719"/>
  <c r="AB2719" s="1"/>
  <c r="AA2717"/>
  <c r="AB2717" s="1"/>
  <c r="AA2715"/>
  <c r="AB2715" s="1"/>
  <c r="AA2714"/>
  <c r="AB2714" s="1"/>
  <c r="AA2706"/>
  <c r="AA2703"/>
  <c r="AA2702"/>
  <c r="AB2702" s="1"/>
  <c r="AA2700"/>
  <c r="AB2700" s="1"/>
  <c r="AC2700" s="1"/>
  <c r="AA2690"/>
  <c r="AB2690" s="1"/>
  <c r="AC2690" s="1"/>
  <c r="AA2688"/>
  <c r="AB2688" s="1"/>
  <c r="AC2688" s="1"/>
  <c r="AA2687"/>
  <c r="AB2687" s="1"/>
  <c r="AC2687" s="1"/>
  <c r="AA2685"/>
  <c r="AB2685" s="1"/>
  <c r="AA2682"/>
  <c r="AB2682" s="1"/>
  <c r="AC2682" s="1"/>
  <c r="AC2681"/>
  <c r="AA2680"/>
  <c r="AB2680" s="1"/>
  <c r="AA2679"/>
  <c r="AB2679" s="1"/>
  <c r="AC2679" s="1"/>
  <c r="AA2675"/>
  <c r="AB2675" s="1"/>
  <c r="AC2675" s="1"/>
  <c r="AA2674"/>
  <c r="AB2674" s="1"/>
  <c r="AC2674" s="1"/>
  <c r="AA2673"/>
  <c r="AA2672"/>
  <c r="AA2669"/>
  <c r="AB2669" s="1"/>
  <c r="AC2669" s="1"/>
  <c r="AA2666"/>
  <c r="AB2666" s="1"/>
  <c r="AA2659"/>
  <c r="AB2659" s="1"/>
  <c r="AC2659" s="1"/>
  <c r="AA2657"/>
  <c r="AB2657" s="1"/>
  <c r="AA2650"/>
  <c r="AB2650" s="1"/>
  <c r="AC2650" s="1"/>
  <c r="AA2649"/>
  <c r="AB2645"/>
  <c r="AC2645" s="1"/>
  <c r="AA2640"/>
  <c r="AB2640" s="1"/>
  <c r="AC2640" s="1"/>
  <c r="AA2639"/>
  <c r="AB2639" s="1"/>
  <c r="AC2639" s="1"/>
  <c r="AA2637"/>
  <c r="AB2637" s="1"/>
  <c r="AA2634"/>
  <c r="AB2634" s="1"/>
  <c r="AA2626"/>
  <c r="AB2626" s="1"/>
  <c r="AA2610"/>
  <c r="AB2610" s="1"/>
  <c r="AC2603"/>
  <c r="AC2595"/>
  <c r="AA2591"/>
  <c r="AA2590"/>
  <c r="AB2590" s="1"/>
  <c r="AC2587"/>
  <c r="AA2585"/>
  <c r="AB2585" s="1"/>
  <c r="AC2585" s="1"/>
  <c r="AA3089"/>
  <c r="AB3089" s="1"/>
  <c r="AC3089" s="1"/>
  <c r="AA3087"/>
  <c r="AB3087" s="1"/>
  <c r="AC3087" s="1"/>
  <c r="AA3108"/>
  <c r="AB3108" s="1"/>
  <c r="AC3108" s="1"/>
  <c r="AA3106"/>
  <c r="AB3106" s="1"/>
  <c r="AC3106" s="1"/>
  <c r="AA3105"/>
  <c r="AB3105" s="1"/>
  <c r="AC3105" s="1"/>
  <c r="AA3117"/>
  <c r="AB3117" s="1"/>
  <c r="AC3117" s="1"/>
  <c r="AA3130"/>
  <c r="AB3130" s="1"/>
  <c r="AC3130" s="1"/>
  <c r="AA3129"/>
  <c r="AB3129" s="1"/>
  <c r="AC3129" s="1"/>
  <c r="AA3127"/>
  <c r="AB3127" s="1"/>
  <c r="AC3127" s="1"/>
  <c r="AA3122"/>
  <c r="AB3122" s="1"/>
  <c r="AC3122" s="1"/>
  <c r="AA3121"/>
  <c r="AB3121" s="1"/>
  <c r="AC3121" s="1"/>
  <c r="AA3143"/>
  <c r="AB3143" s="1"/>
  <c r="AC3143" s="1"/>
  <c r="AA3142"/>
  <c r="AB3142" s="1"/>
  <c r="AC3142" s="1"/>
  <c r="AB3140"/>
  <c r="AC3140" s="1"/>
  <c r="AA3150"/>
  <c r="AA3153"/>
  <c r="AA27" i="5"/>
  <c r="AB27" s="1"/>
  <c r="AE53"/>
  <c r="AE47"/>
  <c r="AE43"/>
  <c r="AF43" s="1"/>
  <c r="AG43" s="1"/>
  <c r="AE44"/>
  <c r="AF44" s="1"/>
  <c r="AG44" s="1"/>
  <c r="AE35"/>
  <c r="AE19"/>
  <c r="AA28"/>
  <c r="AB28" s="1"/>
  <c r="AA29"/>
  <c r="AB29" s="1"/>
  <c r="AA30"/>
  <c r="AB30" s="1"/>
  <c r="AE61"/>
  <c r="AF61" s="1"/>
  <c r="AE21"/>
  <c r="AE22"/>
  <c r="AF22" s="1"/>
  <c r="AG22" s="1"/>
  <c r="AE23"/>
  <c r="AE27"/>
  <c r="AE29"/>
  <c r="AF30"/>
  <c r="AG30" s="1"/>
  <c r="AB3153" i="41"/>
  <c r="AC3153" s="1"/>
  <c r="AB3150"/>
  <c r="AC3150" s="1"/>
  <c r="AB3139"/>
  <c r="AC3139" s="1"/>
  <c r="AC3141"/>
  <c r="AB3126"/>
  <c r="AC3126" s="1"/>
  <c r="AC3132"/>
  <c r="AC3124"/>
  <c r="AB3115"/>
  <c r="AC3115" s="1"/>
  <c r="AB3110"/>
  <c r="AC3110" s="1"/>
  <c r="AB3102"/>
  <c r="AC3102" s="1"/>
  <c r="AC3107"/>
  <c r="AC3103"/>
  <c r="AB3098"/>
  <c r="AC3098" s="1"/>
  <c r="AB3093"/>
  <c r="AC3093" s="1"/>
  <c r="AB3086"/>
  <c r="AC3086" s="1"/>
  <c r="AC3088"/>
  <c r="AB3071"/>
  <c r="AC3071" s="1"/>
  <c r="AB2981"/>
  <c r="AC2981" s="1"/>
  <c r="AB2909"/>
  <c r="AC2909" s="1"/>
  <c r="AB2887"/>
  <c r="AC2887" s="1"/>
  <c r="AB2879"/>
  <c r="AC2879" s="1"/>
  <c r="AB2869"/>
  <c r="AC2869" s="1"/>
  <c r="AB2753"/>
  <c r="AC2753" s="1"/>
  <c r="AB2835"/>
  <c r="AC2835" s="1"/>
  <c r="AB2795"/>
  <c r="AC2795" s="1"/>
  <c r="AB2793"/>
  <c r="AC2793" s="1"/>
  <c r="AB2697"/>
  <c r="AC2697" s="1"/>
  <c r="AB2631"/>
  <c r="AC2631" s="1"/>
  <c r="AC3077"/>
  <c r="AC3060"/>
  <c r="AC3044"/>
  <c r="AC3036"/>
  <c r="AC3028"/>
  <c r="AC3020"/>
  <c r="AC3012"/>
  <c r="AC2996"/>
  <c r="AC2979"/>
  <c r="AB2932"/>
  <c r="AC2932" s="1"/>
  <c r="AC2910"/>
  <c r="AB2908"/>
  <c r="AC2908" s="1"/>
  <c r="AB2868"/>
  <c r="AC2868" s="1"/>
  <c r="AC2851"/>
  <c r="AB2820"/>
  <c r="AC2820" s="1"/>
  <c r="AC2789"/>
  <c r="AB2773"/>
  <c r="AC2773" s="1"/>
  <c r="AB2755"/>
  <c r="AC2755" s="1"/>
  <c r="AB2723"/>
  <c r="AC2723" s="1"/>
  <c r="AB2712"/>
  <c r="AC2712" s="1"/>
  <c r="AB2708"/>
  <c r="AC2708" s="1"/>
  <c r="AB2689"/>
  <c r="AC2689" s="1"/>
  <c r="AB2671"/>
  <c r="AC2671" s="1"/>
  <c r="AB2633"/>
  <c r="AC2633" s="1"/>
  <c r="AB2609"/>
  <c r="AC2609" s="1"/>
  <c r="AB2601"/>
  <c r="AC2601" s="1"/>
  <c r="AA3072"/>
  <c r="AC3067"/>
  <c r="AC3051"/>
  <c r="AC3043"/>
  <c r="AC3035"/>
  <c r="AC3027"/>
  <c r="AC3019"/>
  <c r="AC3003"/>
  <c r="AC2995"/>
  <c r="AC2990"/>
  <c r="AB2988"/>
  <c r="AC2988" s="1"/>
  <c r="AC2983"/>
  <c r="AA2961"/>
  <c r="AC2959"/>
  <c r="AC2950"/>
  <c r="AB2924"/>
  <c r="AC2924" s="1"/>
  <c r="AA2897"/>
  <c r="AC2895"/>
  <c r="AC2889"/>
  <c r="AB2884"/>
  <c r="AC2884" s="1"/>
  <c r="AC2867"/>
  <c r="AC2862"/>
  <c r="AC2859"/>
  <c r="AB2785"/>
  <c r="AC2785" s="1"/>
  <c r="AC3074"/>
  <c r="AC3058"/>
  <c r="AC3050"/>
  <c r="AC3018"/>
  <c r="AC3010"/>
  <c r="AC3002"/>
  <c r="AC2968"/>
  <c r="AB2949"/>
  <c r="AC2949" s="1"/>
  <c r="AB2940"/>
  <c r="AC2940" s="1"/>
  <c r="AC2902"/>
  <c r="AB2900"/>
  <c r="AC2900" s="1"/>
  <c r="AC2878"/>
  <c r="AB2861"/>
  <c r="AC2861" s="1"/>
  <c r="AB2839"/>
  <c r="AC2839" s="1"/>
  <c r="AB2825"/>
  <c r="AC2825" s="1"/>
  <c r="AB2808"/>
  <c r="AC2808" s="1"/>
  <c r="AB2801"/>
  <c r="AC2801" s="1"/>
  <c r="AB2741"/>
  <c r="AC2741" s="1"/>
  <c r="AB2694"/>
  <c r="AC2694" s="1"/>
  <c r="AB2589"/>
  <c r="AC2589" s="1"/>
  <c r="AB3082"/>
  <c r="AC3082" s="1"/>
  <c r="AA3080"/>
  <c r="AB3062"/>
  <c r="AC3062" s="1"/>
  <c r="AB3054"/>
  <c r="AC3054" s="1"/>
  <c r="AB3038"/>
  <c r="AC3038" s="1"/>
  <c r="AB3030"/>
  <c r="AC3030" s="1"/>
  <c r="AB3022"/>
  <c r="AC3022" s="1"/>
  <c r="AB3006"/>
  <c r="AC3006" s="1"/>
  <c r="AB2998"/>
  <c r="AC2998" s="1"/>
  <c r="AC2984"/>
  <c r="AB2965"/>
  <c r="AC2965" s="1"/>
  <c r="AB2956"/>
  <c r="AC2956" s="1"/>
  <c r="AB2941"/>
  <c r="AC2941" s="1"/>
  <c r="AA2929"/>
  <c r="AC2921"/>
  <c r="AB2916"/>
  <c r="AC2916" s="1"/>
  <c r="AB2912"/>
  <c r="AC2912" s="1"/>
  <c r="AB2901"/>
  <c r="AC2901" s="1"/>
  <c r="AC2894"/>
  <c r="AB2892"/>
  <c r="AC2892" s="1"/>
  <c r="AB2872"/>
  <c r="AC2872" s="1"/>
  <c r="AA2865"/>
  <c r="AC2856"/>
  <c r="AC2854"/>
  <c r="AB2852"/>
  <c r="AC2852" s="1"/>
  <c r="AB2816"/>
  <c r="AC2816" s="1"/>
  <c r="AB2797"/>
  <c r="AC2797" s="1"/>
  <c r="AB2775"/>
  <c r="AC2775" s="1"/>
  <c r="AB2748"/>
  <c r="AC2748" s="1"/>
  <c r="AB2716"/>
  <c r="AC2716" s="1"/>
  <c r="AA2986"/>
  <c r="AA2970"/>
  <c r="AA2954"/>
  <c r="AA2938"/>
  <c r="AA2922"/>
  <c r="AA2906"/>
  <c r="AA2890"/>
  <c r="AA2874"/>
  <c r="AA2858"/>
  <c r="AC2844"/>
  <c r="AA2842"/>
  <c r="AA2834"/>
  <c r="AB2744"/>
  <c r="AC2744" s="1"/>
  <c r="AB2740"/>
  <c r="AC2740" s="1"/>
  <c r="AB2720"/>
  <c r="AC2720" s="1"/>
  <c r="AB2711"/>
  <c r="AC2711" s="1"/>
  <c r="AB2665"/>
  <c r="AC2665" s="1"/>
  <c r="AA2978"/>
  <c r="AA2962"/>
  <c r="AA2946"/>
  <c r="AA2930"/>
  <c r="AA2914"/>
  <c r="AA2898"/>
  <c r="AA2882"/>
  <c r="AA2866"/>
  <c r="AA2850"/>
  <c r="AA2846"/>
  <c r="AA2838"/>
  <c r="AA2830"/>
  <c r="AA2805"/>
  <c r="AB2776"/>
  <c r="AC2776" s="1"/>
  <c r="AC2771"/>
  <c r="AC2754"/>
  <c r="AB2691"/>
  <c r="AC2691" s="1"/>
  <c r="AB2614"/>
  <c r="AC2614" s="1"/>
  <c r="AA2814"/>
  <c r="AA2798"/>
  <c r="AA2782"/>
  <c r="AC2764"/>
  <c r="AA2762"/>
  <c r="AC2759"/>
  <c r="AA2733"/>
  <c r="AA2718"/>
  <c r="AA2698"/>
  <c r="AB2664"/>
  <c r="AC2664" s="1"/>
  <c r="AC2661"/>
  <c r="AA2651"/>
  <c r="AB2624"/>
  <c r="AC2624" s="1"/>
  <c r="AB2622"/>
  <c r="AC2622" s="1"/>
  <c r="AC2618"/>
  <c r="AA2822"/>
  <c r="AA2806"/>
  <c r="AA2790"/>
  <c r="AC2768"/>
  <c r="AA2765"/>
  <c r="AA2750"/>
  <c r="AA2730"/>
  <c r="AC2727"/>
  <c r="AA2701"/>
  <c r="AB2695"/>
  <c r="AC2695" s="1"/>
  <c r="AC2677"/>
  <c r="AB2670"/>
  <c r="AC2670" s="1"/>
  <c r="AB2655"/>
  <c r="AC2655" s="1"/>
  <c r="AA2635"/>
  <c r="AB2617"/>
  <c r="AC2617" s="1"/>
  <c r="AB2616"/>
  <c r="AC2616" s="1"/>
  <c r="AA2774"/>
  <c r="AA2758"/>
  <c r="AA2742"/>
  <c r="AA2726"/>
  <c r="AA2710"/>
  <c r="AA2667"/>
  <c r="AC2656"/>
  <c r="AB2654"/>
  <c r="AC2654" s="1"/>
  <c r="AA2692"/>
  <c r="AA2676"/>
  <c r="AA2660"/>
  <c r="AA2644"/>
  <c r="AA2628"/>
  <c r="AA2612"/>
  <c r="AA2604"/>
  <c r="AA2596"/>
  <c r="AA2588"/>
  <c r="AA2684"/>
  <c r="AA2668"/>
  <c r="AA2652"/>
  <c r="AA2636"/>
  <c r="AA2620"/>
  <c r="AA2608"/>
  <c r="AA2600"/>
  <c r="AA2592"/>
  <c r="AA2584"/>
  <c r="AB2577"/>
  <c r="AC2577" s="1"/>
  <c r="AC2576"/>
  <c r="AC2572"/>
  <c r="AB2568"/>
  <c r="AC2568" s="1"/>
  <c r="AC2566"/>
  <c r="AC2562"/>
  <c r="AB2553"/>
  <c r="AC2553" s="1"/>
  <c r="AB2542"/>
  <c r="AC2542" s="1"/>
  <c r="AB2537"/>
  <c r="AC2537" s="1"/>
  <c r="AB2545"/>
  <c r="AC2545" s="1"/>
  <c r="AC2559"/>
  <c r="AC2551"/>
  <c r="AC2543"/>
  <c r="AC2533"/>
  <c r="AB1296"/>
  <c r="AC1296" s="1"/>
  <c r="AB1630"/>
  <c r="AB1455"/>
  <c r="AB1400"/>
  <c r="AB1514"/>
  <c r="AB1691"/>
  <c r="AC1691" s="1"/>
  <c r="AB1778"/>
  <c r="AD1778" s="1"/>
  <c r="AB1916"/>
  <c r="AC1916" s="1"/>
  <c r="AB1622"/>
  <c r="AD1622" s="1"/>
  <c r="AB1278"/>
  <c r="AD1278" s="1"/>
  <c r="AB1266"/>
  <c r="AD1266" s="1"/>
  <c r="AB1487"/>
  <c r="AD1487" s="1"/>
  <c r="AB1384"/>
  <c r="AD1384" s="1"/>
  <c r="AB1315"/>
  <c r="AD1315" s="1"/>
  <c r="AB1554"/>
  <c r="AC1554" s="1"/>
  <c r="AB1538"/>
  <c r="AD1538" s="1"/>
  <c r="AB1522"/>
  <c r="AD1522" s="1"/>
  <c r="AB1668"/>
  <c r="AC1668" s="1"/>
  <c r="AB2087"/>
  <c r="AC2087" s="1"/>
  <c r="AB2074"/>
  <c r="AD2074" s="1"/>
  <c r="AA181"/>
  <c r="AB181" s="1"/>
  <c r="W220"/>
  <c r="X220" s="1"/>
  <c r="W221"/>
  <c r="X221" s="1"/>
  <c r="W223"/>
  <c r="X223" s="1"/>
  <c r="W224"/>
  <c r="X224" s="1"/>
  <c r="W225"/>
  <c r="X225" s="1"/>
  <c r="W227"/>
  <c r="X227" s="1"/>
  <c r="W228"/>
  <c r="X228" s="1"/>
  <c r="W230"/>
  <c r="X230" s="1"/>
  <c r="W231"/>
  <c r="X231" s="1"/>
  <c r="W234"/>
  <c r="X234" s="1"/>
  <c r="W235"/>
  <c r="X235" s="1"/>
  <c r="W236"/>
  <c r="X236" s="1"/>
  <c r="W267"/>
  <c r="X267" s="1"/>
  <c r="W274"/>
  <c r="X274" s="1"/>
  <c r="W275"/>
  <c r="X275" s="1"/>
  <c r="W285"/>
  <c r="X285" s="1"/>
  <c r="W290"/>
  <c r="X290" s="1"/>
  <c r="W321"/>
  <c r="X321" s="1"/>
  <c r="W326"/>
  <c r="X326" s="1"/>
  <c r="W328"/>
  <c r="X328" s="1"/>
  <c r="W333"/>
  <c r="X333" s="1"/>
  <c r="W334"/>
  <c r="X334" s="1"/>
  <c r="W335"/>
  <c r="X335" s="1"/>
  <c r="W336"/>
  <c r="X336" s="1"/>
  <c r="W363"/>
  <c r="X363" s="1"/>
  <c r="W402"/>
  <c r="X402" s="1"/>
  <c r="W415"/>
  <c r="X415" s="1"/>
  <c r="W417"/>
  <c r="X417" s="1"/>
  <c r="W433"/>
  <c r="X433" s="1"/>
  <c r="W434"/>
  <c r="X434" s="1"/>
  <c r="AA579"/>
  <c r="AB579" s="1"/>
  <c r="AC579" s="1"/>
  <c r="W1208"/>
  <c r="X1208" s="1"/>
  <c r="W1215"/>
  <c r="X1215" s="1"/>
  <c r="W1278"/>
  <c r="X1278" s="1"/>
  <c r="W1269"/>
  <c r="X1269" s="1"/>
  <c r="W1262"/>
  <c r="X1262" s="1"/>
  <c r="W1299"/>
  <c r="X1299" s="1"/>
  <c r="W1292"/>
  <c r="X1292" s="1"/>
  <c r="W1283"/>
  <c r="X1283" s="1"/>
  <c r="W1475"/>
  <c r="X1475" s="1"/>
  <c r="W1468"/>
  <c r="X1468" s="1"/>
  <c r="W1435"/>
  <c r="X1435" s="1"/>
  <c r="AB1364"/>
  <c r="AD1364" s="1"/>
  <c r="W1339"/>
  <c r="X1339" s="1"/>
  <c r="W1327"/>
  <c r="X1327" s="1"/>
  <c r="AD1314"/>
  <c r="AC1314"/>
  <c r="W1308"/>
  <c r="X1308" s="1"/>
  <c r="W1554"/>
  <c r="X1554" s="1"/>
  <c r="W1546"/>
  <c r="X1546" s="1"/>
  <c r="W1538"/>
  <c r="X1538" s="1"/>
  <c r="W1530"/>
  <c r="X1530" s="1"/>
  <c r="W1522"/>
  <c r="X1522" s="1"/>
  <c r="W1514"/>
  <c r="X1514" s="1"/>
  <c r="W1506"/>
  <c r="X1506" s="1"/>
  <c r="AB1633"/>
  <c r="AD1633" s="1"/>
  <c r="W1656"/>
  <c r="X1656" s="1"/>
  <c r="AB2511"/>
  <c r="AD2511" s="1"/>
  <c r="AB2426"/>
  <c r="AD2426" s="1"/>
  <c r="AB2408"/>
  <c r="AD2408" s="1"/>
  <c r="AB2525"/>
  <c r="AC2525" s="1"/>
  <c r="AB1274"/>
  <c r="AD1274" s="1"/>
  <c r="AB1486"/>
  <c r="AB1463"/>
  <c r="AD1463" s="1"/>
  <c r="AB1431"/>
  <c r="AD1431" s="1"/>
  <c r="AB1379"/>
  <c r="AD1379" s="1"/>
  <c r="AB1373"/>
  <c r="AC1373" s="1"/>
  <c r="AB1556"/>
  <c r="AD1556" s="1"/>
  <c r="AB1548"/>
  <c r="AD1548" s="1"/>
  <c r="AB1540"/>
  <c r="AC1540" s="1"/>
  <c r="AB1619"/>
  <c r="AC1619" s="1"/>
  <c r="AB1681"/>
  <c r="AD1681" s="1"/>
  <c r="AB1687"/>
  <c r="AC1687" s="1"/>
  <c r="AB1698"/>
  <c r="AC1698" s="1"/>
  <c r="AB1744"/>
  <c r="AB1737"/>
  <c r="AB1770"/>
  <c r="AD1770" s="1"/>
  <c r="AB1758"/>
  <c r="AD1758" s="1"/>
  <c r="AB1796"/>
  <c r="AB1955"/>
  <c r="AD1955" s="1"/>
  <c r="AB1977"/>
  <c r="AD1977" s="1"/>
  <c r="AB2394"/>
  <c r="AD2394" s="1"/>
  <c r="AC1269"/>
  <c r="AD1269"/>
  <c r="AC1303"/>
  <c r="AD1303"/>
  <c r="AC1283"/>
  <c r="AD1283"/>
  <c r="AB1489"/>
  <c r="AD1489" s="1"/>
  <c r="AD1458"/>
  <c r="AB1446"/>
  <c r="AD1446" s="1"/>
  <c r="AB1391"/>
  <c r="AC1391" s="1"/>
  <c r="AB1380"/>
  <c r="AD1380" s="1"/>
  <c r="AD1339"/>
  <c r="AB1515"/>
  <c r="AD1515" s="1"/>
  <c r="AB1507"/>
  <c r="AD1507" s="1"/>
  <c r="AB1559"/>
  <c r="AD1559" s="1"/>
  <c r="AB1587"/>
  <c r="AD1587" s="1"/>
  <c r="AB1593"/>
  <c r="AD1593" s="1"/>
  <c r="AB1701"/>
  <c r="AD1701" s="1"/>
  <c r="AB1939"/>
  <c r="AD1939" s="1"/>
  <c r="AB2495"/>
  <c r="AD2495" s="1"/>
  <c r="AB2369"/>
  <c r="AD2369" s="1"/>
  <c r="AC1261"/>
  <c r="AD1261"/>
  <c r="AB1304"/>
  <c r="AD1304" s="1"/>
  <c r="AB1473"/>
  <c r="AD1473" s="1"/>
  <c r="AB1434"/>
  <c r="AD1434" s="1"/>
  <c r="AB1404"/>
  <c r="AD1404" s="1"/>
  <c r="AB1388"/>
  <c r="AD1388" s="1"/>
  <c r="AB1319"/>
  <c r="AD1319" s="1"/>
  <c r="AB1532"/>
  <c r="AD1532" s="1"/>
  <c r="AB1500"/>
  <c r="AC1500" s="1"/>
  <c r="AB1603"/>
  <c r="AD1603" s="1"/>
  <c r="AB1624"/>
  <c r="AD1624" s="1"/>
  <c r="AB1634"/>
  <c r="AC1634" s="1"/>
  <c r="AB1651"/>
  <c r="AD1651" s="1"/>
  <c r="AB1672"/>
  <c r="AD1672" s="1"/>
  <c r="AB1728"/>
  <c r="AD1728" s="1"/>
  <c r="AB1808"/>
  <c r="AD1808" s="1"/>
  <c r="AB1804"/>
  <c r="AD1804" s="1"/>
  <c r="AB1951"/>
  <c r="AD1951" s="1"/>
  <c r="AB1943"/>
  <c r="AB1981"/>
  <c r="AD1981" s="1"/>
  <c r="AB2417"/>
  <c r="AD2417" s="1"/>
  <c r="AC1273"/>
  <c r="AD1273"/>
  <c r="AB1291"/>
  <c r="AD1291" s="1"/>
  <c r="AD1490"/>
  <c r="AB1474"/>
  <c r="AC1474" s="1"/>
  <c r="AD1435"/>
  <c r="AB1396"/>
  <c r="AD1396" s="1"/>
  <c r="AB1371"/>
  <c r="AD1371" s="1"/>
  <c r="AD1330"/>
  <c r="AC1330"/>
  <c r="AB1555"/>
  <c r="AD1555" s="1"/>
  <c r="AB1513"/>
  <c r="AD1513" s="1"/>
  <c r="AB1563"/>
  <c r="AD1563" s="1"/>
  <c r="AB1572"/>
  <c r="AD1572" s="1"/>
  <c r="AB1664"/>
  <c r="AC1664" s="1"/>
  <c r="AB1725"/>
  <c r="AD1725" s="1"/>
  <c r="AB2499"/>
  <c r="AD2499" s="1"/>
  <c r="AB2364"/>
  <c r="AD2364" s="1"/>
  <c r="W105"/>
  <c r="X105" s="1"/>
  <c r="W106"/>
  <c r="X106" s="1"/>
  <c r="W109"/>
  <c r="X109" s="1"/>
  <c r="W111"/>
  <c r="X111" s="1"/>
  <c r="W114"/>
  <c r="X114" s="1"/>
  <c r="W115"/>
  <c r="X115" s="1"/>
  <c r="W116"/>
  <c r="X116" s="1"/>
  <c r="W118"/>
  <c r="X118" s="1"/>
  <c r="W120"/>
  <c r="X120" s="1"/>
  <c r="W122"/>
  <c r="X122" s="1"/>
  <c r="W124"/>
  <c r="X124" s="1"/>
  <c r="W125"/>
  <c r="X125" s="1"/>
  <c r="W127"/>
  <c r="X127" s="1"/>
  <c r="W128"/>
  <c r="X128" s="1"/>
  <c r="W129"/>
  <c r="X129" s="1"/>
  <c r="W131"/>
  <c r="X131" s="1"/>
  <c r="W1213"/>
  <c r="X1213" s="1"/>
  <c r="AB1281"/>
  <c r="W1277"/>
  <c r="X1277" s="1"/>
  <c r="AB1270"/>
  <c r="AD1270" s="1"/>
  <c r="W1270"/>
  <c r="X1270" s="1"/>
  <c r="AB1265"/>
  <c r="AC1265" s="1"/>
  <c r="W1261"/>
  <c r="X1261" s="1"/>
  <c r="AB1300"/>
  <c r="AD1300" s="1"/>
  <c r="W1300"/>
  <c r="X1300" s="1"/>
  <c r="AB1295"/>
  <c r="AC1295" s="1"/>
  <c r="W1291"/>
  <c r="X1291" s="1"/>
  <c r="AB1284"/>
  <c r="AD1284" s="1"/>
  <c r="W1284"/>
  <c r="X1284" s="1"/>
  <c r="W1491"/>
  <c r="X1491" s="1"/>
  <c r="W1484"/>
  <c r="X1484" s="1"/>
  <c r="AD1482"/>
  <c r="AB1462"/>
  <c r="AD1462" s="1"/>
  <c r="W1459"/>
  <c r="X1459" s="1"/>
  <c r="W1452"/>
  <c r="X1452" s="1"/>
  <c r="AD1450"/>
  <c r="AB1447"/>
  <c r="AC1447" s="1"/>
  <c r="W1436"/>
  <c r="X1436" s="1"/>
  <c r="AB1427"/>
  <c r="AC1427" s="1"/>
  <c r="AB1412"/>
  <c r="AD1412" s="1"/>
  <c r="AB1344"/>
  <c r="AD1344" s="1"/>
  <c r="AB1341"/>
  <c r="W1340"/>
  <c r="X1340" s="1"/>
  <c r="AB1309"/>
  <c r="AD1309" s="1"/>
  <c r="W1307"/>
  <c r="X1307" s="1"/>
  <c r="AB1562"/>
  <c r="AC1562" s="1"/>
  <c r="AB1586"/>
  <c r="AC1586" s="1"/>
  <c r="AA1636"/>
  <c r="AB1677"/>
  <c r="AD1677" s="1"/>
  <c r="AB1673"/>
  <c r="AD1673" s="1"/>
  <c r="W1673"/>
  <c r="X1673" s="1"/>
  <c r="W1716"/>
  <c r="X1716" s="1"/>
  <c r="AB1733"/>
  <c r="AD1733" s="1"/>
  <c r="AB1729"/>
  <c r="AD1729" s="1"/>
  <c r="W1729"/>
  <c r="X1729" s="1"/>
  <c r="AB1819"/>
  <c r="AD1819" s="1"/>
  <c r="AB1826"/>
  <c r="AD1826" s="1"/>
  <c r="AB1843"/>
  <c r="AD1843" s="1"/>
  <c r="AB1835"/>
  <c r="AD1835" s="1"/>
  <c r="AB2487"/>
  <c r="AD2487" s="1"/>
  <c r="AB2465"/>
  <c r="AD2465" s="1"/>
  <c r="AB2376"/>
  <c r="AB2147"/>
  <c r="AD2147" s="1"/>
  <c r="AB2030"/>
  <c r="AD2030" s="1"/>
  <c r="AB2518"/>
  <c r="W563"/>
  <c r="X563" s="1"/>
  <c r="W562"/>
  <c r="X562" s="1"/>
  <c r="W559"/>
  <c r="X559" s="1"/>
  <c r="W665"/>
  <c r="X665" s="1"/>
  <c r="W646"/>
  <c r="X646" s="1"/>
  <c r="W642"/>
  <c r="X642" s="1"/>
  <c r="W639"/>
  <c r="X639" s="1"/>
  <c r="W685"/>
  <c r="X685" s="1"/>
  <c r="AA732"/>
  <c r="AB732" s="1"/>
  <c r="AC732" s="1"/>
  <c r="AA736"/>
  <c r="AB736" s="1"/>
  <c r="AC736" s="1"/>
  <c r="AA759"/>
  <c r="AA760"/>
  <c r="AB760" s="1"/>
  <c r="AC760" s="1"/>
  <c r="W1026"/>
  <c r="X1026" s="1"/>
  <c r="W1047"/>
  <c r="X1047" s="1"/>
  <c r="W1049"/>
  <c r="X1049" s="1"/>
  <c r="W1050"/>
  <c r="X1050" s="1"/>
  <c r="W1054"/>
  <c r="X1054" s="1"/>
  <c r="W1055"/>
  <c r="X1055" s="1"/>
  <c r="W1056"/>
  <c r="X1056" s="1"/>
  <c r="W1069"/>
  <c r="X1069" s="1"/>
  <c r="W1070"/>
  <c r="X1070" s="1"/>
  <c r="W1072"/>
  <c r="X1072" s="1"/>
  <c r="W1073"/>
  <c r="X1073" s="1"/>
  <c r="W1098"/>
  <c r="X1098" s="1"/>
  <c r="W1099"/>
  <c r="X1099" s="1"/>
  <c r="W1100"/>
  <c r="X1100" s="1"/>
  <c r="W1110"/>
  <c r="X1110" s="1"/>
  <c r="W1111"/>
  <c r="X1111" s="1"/>
  <c r="W1112"/>
  <c r="X1112" s="1"/>
  <c r="W1114"/>
  <c r="X1114" s="1"/>
  <c r="W1115"/>
  <c r="X1115" s="1"/>
  <c r="AA1120"/>
  <c r="AB1120" s="1"/>
  <c r="AA1134"/>
  <c r="AB1134" s="1"/>
  <c r="AA1136"/>
  <c r="AB1136" s="1"/>
  <c r="AC1136" s="1"/>
  <c r="AA1137"/>
  <c r="AA1140"/>
  <c r="AB1140" s="1"/>
  <c r="AC1140" s="1"/>
  <c r="AA1141"/>
  <c r="AB1141" s="1"/>
  <c r="AC1141" s="1"/>
  <c r="AA1142"/>
  <c r="AB1142" s="1"/>
  <c r="AA1144"/>
  <c r="AB1144" s="1"/>
  <c r="AC1144" s="1"/>
  <c r="AA1145"/>
  <c r="AB1145" s="1"/>
  <c r="AC1145" s="1"/>
  <c r="AA1148"/>
  <c r="AA1149"/>
  <c r="AB1149" s="1"/>
  <c r="AC1149" s="1"/>
  <c r="AA1188"/>
  <c r="AB1188" s="1"/>
  <c r="AA1190"/>
  <c r="AB1190" s="1"/>
  <c r="AC1190" s="1"/>
  <c r="AA1191"/>
  <c r="AB1191" s="1"/>
  <c r="AC1191" s="1"/>
  <c r="AA1194"/>
  <c r="AB1194" s="1"/>
  <c r="AC1194" s="1"/>
  <c r="AA1195"/>
  <c r="AB1195" s="1"/>
  <c r="AC1195" s="1"/>
  <c r="W1211"/>
  <c r="X1211" s="1"/>
  <c r="AA1234"/>
  <c r="AB1234" s="1"/>
  <c r="AA1253"/>
  <c r="W1280"/>
  <c r="X1280" s="1"/>
  <c r="W1279"/>
  <c r="X1279" s="1"/>
  <c r="AA1276"/>
  <c r="AA1275"/>
  <c r="AB1275" s="1"/>
  <c r="AC1275" s="1"/>
  <c r="W1272"/>
  <c r="X1272" s="1"/>
  <c r="W1271"/>
  <c r="X1271" s="1"/>
  <c r="AA1268"/>
  <c r="AB1268" s="1"/>
  <c r="AA1267"/>
  <c r="W1264"/>
  <c r="X1264" s="1"/>
  <c r="W1263"/>
  <c r="X1263" s="1"/>
  <c r="AA1305"/>
  <c r="AB1305" s="1"/>
  <c r="AC1305" s="1"/>
  <c r="W1302"/>
  <c r="X1302" s="1"/>
  <c r="W1301"/>
  <c r="X1301" s="1"/>
  <c r="AA1298"/>
  <c r="AB1298" s="1"/>
  <c r="AC1298" s="1"/>
  <c r="AA1297"/>
  <c r="AB1297" s="1"/>
  <c r="AC1297" s="1"/>
  <c r="W1294"/>
  <c r="X1294" s="1"/>
  <c r="W1293"/>
  <c r="X1293" s="1"/>
  <c r="AA1290"/>
  <c r="AB1290" s="1"/>
  <c r="AC1290" s="1"/>
  <c r="AA1289"/>
  <c r="AB1289" s="1"/>
  <c r="AC1289" s="1"/>
  <c r="W1286"/>
  <c r="X1286" s="1"/>
  <c r="W1285"/>
  <c r="X1285" s="1"/>
  <c r="AA1488"/>
  <c r="W1486"/>
  <c r="X1486" s="1"/>
  <c r="W1485"/>
  <c r="X1485" s="1"/>
  <c r="W1480"/>
  <c r="X1480" s="1"/>
  <c r="AA1472"/>
  <c r="AB1472" s="1"/>
  <c r="AC1472" s="1"/>
  <c r="W1470"/>
  <c r="X1470" s="1"/>
  <c r="W1469"/>
  <c r="X1469" s="1"/>
  <c r="W1464"/>
  <c r="X1464" s="1"/>
  <c r="AA1456"/>
  <c r="AB1456" s="1"/>
  <c r="AC1456" s="1"/>
  <c r="W1454"/>
  <c r="X1454" s="1"/>
  <c r="W1453"/>
  <c r="X1453" s="1"/>
  <c r="W1438"/>
  <c r="X1438" s="1"/>
  <c r="W1422"/>
  <c r="X1422" s="1"/>
  <c r="W1420"/>
  <c r="X1420" s="1"/>
  <c r="W1419"/>
  <c r="X1419" s="1"/>
  <c r="W1406"/>
  <c r="X1406" s="1"/>
  <c r="W1405"/>
  <c r="X1405" s="1"/>
  <c r="W1399"/>
  <c r="X1399" s="1"/>
  <c r="W1398"/>
  <c r="X1398" s="1"/>
  <c r="W1397"/>
  <c r="X1397" s="1"/>
  <c r="W1391"/>
  <c r="X1391" s="1"/>
  <c r="W1390"/>
  <c r="X1390" s="1"/>
  <c r="W1389"/>
  <c r="X1389" s="1"/>
  <c r="W1383"/>
  <c r="X1383" s="1"/>
  <c r="W1382"/>
  <c r="X1382" s="1"/>
  <c r="W1381"/>
  <c r="X1381" s="1"/>
  <c r="W1375"/>
  <c r="X1375" s="1"/>
  <c r="W1372"/>
  <c r="X1372" s="1"/>
  <c r="W1368"/>
  <c r="X1368" s="1"/>
  <c r="W1364"/>
  <c r="X1364" s="1"/>
  <c r="AA1361"/>
  <c r="AA1358"/>
  <c r="AA1353"/>
  <c r="AB1353" s="1"/>
  <c r="AC1353" s="1"/>
  <c r="AA1352"/>
  <c r="AB1352" s="1"/>
  <c r="AC1352" s="1"/>
  <c r="W1348"/>
  <c r="X1348" s="1"/>
  <c r="AA1347"/>
  <c r="AA1346"/>
  <c r="AA1345"/>
  <c r="AA1342"/>
  <c r="W1336"/>
  <c r="X1336" s="1"/>
  <c r="W1330"/>
  <c r="X1330" s="1"/>
  <c r="W1329"/>
  <c r="X1329" s="1"/>
  <c r="AA1326"/>
  <c r="AA1324"/>
  <c r="AB1324" s="1"/>
  <c r="AC1324" s="1"/>
  <c r="AA1322"/>
  <c r="AA1320"/>
  <c r="AB1320" s="1"/>
  <c r="AC1320" s="1"/>
  <c r="AA1317"/>
  <c r="AA1313"/>
  <c r="AB1313" s="1"/>
  <c r="AC1313" s="1"/>
  <c r="W1310"/>
  <c r="X1310" s="1"/>
  <c r="AA1575"/>
  <c r="AB1575" s="1"/>
  <c r="AC1575" s="1"/>
  <c r="W1571"/>
  <c r="X1571" s="1"/>
  <c r="W1580"/>
  <c r="X1580" s="1"/>
  <c r="W1584"/>
  <c r="X1584" s="1"/>
  <c r="W1592"/>
  <c r="X1592" s="1"/>
  <c r="W1614"/>
  <c r="X1614" s="1"/>
  <c r="AA1599"/>
  <c r="AA1598"/>
  <c r="AA1625"/>
  <c r="AA1648"/>
  <c r="AA1652"/>
  <c r="W1671"/>
  <c r="X1671" s="1"/>
  <c r="W1670"/>
  <c r="X1670" s="1"/>
  <c r="AA1659"/>
  <c r="AB1659" s="1"/>
  <c r="AC1659" s="1"/>
  <c r="AA1658"/>
  <c r="AB1658" s="1"/>
  <c r="AC1658" s="1"/>
  <c r="W1690"/>
  <c r="X1690" s="1"/>
  <c r="W1689"/>
  <c r="X1689" s="1"/>
  <c r="AA1719"/>
  <c r="AB1719" s="1"/>
  <c r="AC1719" s="1"/>
  <c r="AA1718"/>
  <c r="AB1718" s="1"/>
  <c r="AC1718" s="1"/>
  <c r="AA1713"/>
  <c r="AA1741"/>
  <c r="AA1773"/>
  <c r="AA1757"/>
  <c r="AA1795"/>
  <c r="AA1829"/>
  <c r="AA1831"/>
  <c r="AA1834"/>
  <c r="AA1931"/>
  <c r="AA1915"/>
  <c r="AA1899"/>
  <c r="AC1962"/>
  <c r="AA1958"/>
  <c r="AC1946"/>
  <c r="AD1946"/>
  <c r="AA1942"/>
  <c r="AC1988"/>
  <c r="AA1984"/>
  <c r="AC1972"/>
  <c r="AD1972"/>
  <c r="AA1968"/>
  <c r="AA2502"/>
  <c r="AC2490"/>
  <c r="AD2490"/>
  <c r="AA2486"/>
  <c r="AB2442"/>
  <c r="AD2442" s="1"/>
  <c r="AB2367"/>
  <c r="AD2367" s="1"/>
  <c r="AC2363"/>
  <c r="AD2363"/>
  <c r="AD2339"/>
  <c r="AB2338"/>
  <c r="AD2338" s="1"/>
  <c r="AB2300"/>
  <c r="AD2100"/>
  <c r="AD1962"/>
  <c r="AB2431"/>
  <c r="AD2431" s="1"/>
  <c r="AC2411"/>
  <c r="AD2411"/>
  <c r="AB2399"/>
  <c r="AC2399" s="1"/>
  <c r="AB2382"/>
  <c r="AC2382" s="1"/>
  <c r="AD2323"/>
  <c r="AB2246"/>
  <c r="AD2246" s="1"/>
  <c r="AA287"/>
  <c r="AB287" s="1"/>
  <c r="AC287" s="1"/>
  <c r="AA482"/>
  <c r="AB482" s="1"/>
  <c r="AA483"/>
  <c r="AB483" s="1"/>
  <c r="AC483" s="1"/>
  <c r="AA495"/>
  <c r="AB495" s="1"/>
  <c r="AA497"/>
  <c r="AB497" s="1"/>
  <c r="AC497" s="1"/>
  <c r="AA508"/>
  <c r="AA510"/>
  <c r="AA513"/>
  <c r="AB513" s="1"/>
  <c r="AC513" s="1"/>
  <c r="AA514"/>
  <c r="AB514" s="1"/>
  <c r="AC514" s="1"/>
  <c r="AA517"/>
  <c r="AA518"/>
  <c r="AB518" s="1"/>
  <c r="AC518" s="1"/>
  <c r="W549"/>
  <c r="X549" s="1"/>
  <c r="AA595"/>
  <c r="AB595" s="1"/>
  <c r="AC595" s="1"/>
  <c r="AA592"/>
  <c r="AB592" s="1"/>
  <c r="W671"/>
  <c r="X671" s="1"/>
  <c r="W667"/>
  <c r="X667" s="1"/>
  <c r="W644"/>
  <c r="X644" s="1"/>
  <c r="AA781"/>
  <c r="AA783"/>
  <c r="AB783" s="1"/>
  <c r="AC783" s="1"/>
  <c r="AA788"/>
  <c r="AA998"/>
  <c r="AB998" s="1"/>
  <c r="AA1022"/>
  <c r="AB1022" s="1"/>
  <c r="AC1022" s="1"/>
  <c r="AA1035"/>
  <c r="AB1035" s="1"/>
  <c r="AC1035" s="1"/>
  <c r="AA1036"/>
  <c r="AB1036" s="1"/>
  <c r="AC1036" s="1"/>
  <c r="AA1041"/>
  <c r="AB1041" s="1"/>
  <c r="AC1041" s="1"/>
  <c r="AA1042"/>
  <c r="AB1042" s="1"/>
  <c r="AC1042" s="1"/>
  <c r="AA1056"/>
  <c r="AB1056" s="1"/>
  <c r="AC1056" s="1"/>
  <c r="AA1069"/>
  <c r="AB1069" s="1"/>
  <c r="AC1069" s="1"/>
  <c r="AA1072"/>
  <c r="AB1072" s="1"/>
  <c r="AC1072" s="1"/>
  <c r="AA1073"/>
  <c r="AB1073" s="1"/>
  <c r="AC1073" s="1"/>
  <c r="AA1098"/>
  <c r="AB1098" s="1"/>
  <c r="AC1098" s="1"/>
  <c r="AA1099"/>
  <c r="AA1108"/>
  <c r="AB1108" s="1"/>
  <c r="AA1110"/>
  <c r="AA1111"/>
  <c r="AB1111" s="1"/>
  <c r="AC1111" s="1"/>
  <c r="AA1114"/>
  <c r="AB1114" s="1"/>
  <c r="AC1114" s="1"/>
  <c r="AA1115"/>
  <c r="AB1115" s="1"/>
  <c r="AC1115" s="1"/>
  <c r="W1117"/>
  <c r="X1117" s="1"/>
  <c r="W1144"/>
  <c r="X1144" s="1"/>
  <c r="W1145"/>
  <c r="X1145" s="1"/>
  <c r="W1146"/>
  <c r="X1146" s="1"/>
  <c r="W1148"/>
  <c r="X1148" s="1"/>
  <c r="W1149"/>
  <c r="X1149" s="1"/>
  <c r="W1150"/>
  <c r="X1150" s="1"/>
  <c r="W1160"/>
  <c r="X1160" s="1"/>
  <c r="W1161"/>
  <c r="X1161" s="1"/>
  <c r="W1183"/>
  <c r="X1183" s="1"/>
  <c r="W1188"/>
  <c r="X1188" s="1"/>
  <c r="W1190"/>
  <c r="X1190" s="1"/>
  <c r="W1191"/>
  <c r="X1191" s="1"/>
  <c r="W1192"/>
  <c r="X1192" s="1"/>
  <c r="W1194"/>
  <c r="X1194" s="1"/>
  <c r="AA1211"/>
  <c r="AB1211" s="1"/>
  <c r="AC1211" s="1"/>
  <c r="W1233"/>
  <c r="X1233" s="1"/>
  <c r="AA1257"/>
  <c r="AB1257" s="1"/>
  <c r="AC1257" s="1"/>
  <c r="AA1280"/>
  <c r="AB1280" s="1"/>
  <c r="AC1280" s="1"/>
  <c r="AA1279"/>
  <c r="AB1279" s="1"/>
  <c r="AC1279" s="1"/>
  <c r="W1276"/>
  <c r="X1276" s="1"/>
  <c r="W1275"/>
  <c r="X1275" s="1"/>
  <c r="AA1272"/>
  <c r="AB1272" s="1"/>
  <c r="AC1272" s="1"/>
  <c r="AA1271"/>
  <c r="W1268"/>
  <c r="X1268" s="1"/>
  <c r="W1267"/>
  <c r="X1267" s="1"/>
  <c r="AA1264"/>
  <c r="AB1264" s="1"/>
  <c r="AC1264" s="1"/>
  <c r="AA1263"/>
  <c r="AB1263" s="1"/>
  <c r="W1305"/>
  <c r="X1305" s="1"/>
  <c r="AA1302"/>
  <c r="AB1302" s="1"/>
  <c r="AC1302" s="1"/>
  <c r="AA1301"/>
  <c r="AB1301" s="1"/>
  <c r="AC1301" s="1"/>
  <c r="W1298"/>
  <c r="X1298" s="1"/>
  <c r="W1297"/>
  <c r="X1297" s="1"/>
  <c r="AA1294"/>
  <c r="AA1293"/>
  <c r="AB1293" s="1"/>
  <c r="AC1293" s="1"/>
  <c r="W1290"/>
  <c r="X1290" s="1"/>
  <c r="W1289"/>
  <c r="X1289" s="1"/>
  <c r="AA1286"/>
  <c r="AB1286" s="1"/>
  <c r="AC1286" s="1"/>
  <c r="AA1285"/>
  <c r="AB1285" s="1"/>
  <c r="W1493"/>
  <c r="X1493" s="1"/>
  <c r="W1488"/>
  <c r="X1488" s="1"/>
  <c r="AA1480"/>
  <c r="AB1480" s="1"/>
  <c r="AC1480" s="1"/>
  <c r="W1478"/>
  <c r="X1478" s="1"/>
  <c r="W1477"/>
  <c r="X1477" s="1"/>
  <c r="W1472"/>
  <c r="X1472" s="1"/>
  <c r="AA1464"/>
  <c r="W1462"/>
  <c r="X1462" s="1"/>
  <c r="W1461"/>
  <c r="X1461" s="1"/>
  <c r="W1456"/>
  <c r="X1456" s="1"/>
  <c r="AA1438"/>
  <c r="AA1437"/>
  <c r="AA1420"/>
  <c r="AB1420" s="1"/>
  <c r="AC1420" s="1"/>
  <c r="AA1418"/>
  <c r="AB1418" s="1"/>
  <c r="AC1418" s="1"/>
  <c r="W1415"/>
  <c r="X1415" s="1"/>
  <c r="W1410"/>
  <c r="X1410" s="1"/>
  <c r="AA1402"/>
  <c r="AA1394"/>
  <c r="AA1386"/>
  <c r="AA1378"/>
  <c r="AA1374"/>
  <c r="AA1370"/>
  <c r="AA1368"/>
  <c r="W1352"/>
  <c r="X1352" s="1"/>
  <c r="AA1348"/>
  <c r="AB1348" s="1"/>
  <c r="AC1348" s="1"/>
  <c r="W1347"/>
  <c r="X1347" s="1"/>
  <c r="W1346"/>
  <c r="X1346" s="1"/>
  <c r="W1343"/>
  <c r="X1343" s="1"/>
  <c r="AA1340"/>
  <c r="AA1338"/>
  <c r="AA1336"/>
  <c r="AA1333"/>
  <c r="AA1329"/>
  <c r="AB1329" s="1"/>
  <c r="AC1329" s="1"/>
  <c r="W1326"/>
  <c r="X1326" s="1"/>
  <c r="W1320"/>
  <c r="X1320" s="1"/>
  <c r="W1314"/>
  <c r="X1314" s="1"/>
  <c r="W1313"/>
  <c r="X1313" s="1"/>
  <c r="AA1310"/>
  <c r="AB1310" s="1"/>
  <c r="AC1310" s="1"/>
  <c r="AA1308"/>
  <c r="W1553"/>
  <c r="X1553" s="1"/>
  <c r="AA1549"/>
  <c r="AB1549" s="1"/>
  <c r="AC1549" s="1"/>
  <c r="W1545"/>
  <c r="X1545" s="1"/>
  <c r="AA1541"/>
  <c r="AB1541" s="1"/>
  <c r="AC1541" s="1"/>
  <c r="W1537"/>
  <c r="X1537" s="1"/>
  <c r="AA1533"/>
  <c r="AB1533" s="1"/>
  <c r="AC1533" s="1"/>
  <c r="W1529"/>
  <c r="X1529" s="1"/>
  <c r="AA1525"/>
  <c r="AB1525" s="1"/>
  <c r="AC1525" s="1"/>
  <c r="W1521"/>
  <c r="X1521" s="1"/>
  <c r="AA1517"/>
  <c r="AB1517" s="1"/>
  <c r="AC1517" s="1"/>
  <c r="W1513"/>
  <c r="X1513" s="1"/>
  <c r="AA1509"/>
  <c r="AB1509" s="1"/>
  <c r="AC1509" s="1"/>
  <c r="W1505"/>
  <c r="X1505" s="1"/>
  <c r="AA1501"/>
  <c r="AB1501" s="1"/>
  <c r="AC1501" s="1"/>
  <c r="AA1497"/>
  <c r="W1575"/>
  <c r="X1575" s="1"/>
  <c r="AA1571"/>
  <c r="AA1580"/>
  <c r="AA1584"/>
  <c r="AB1584" s="1"/>
  <c r="AC1584" s="1"/>
  <c r="AA1592"/>
  <c r="AA1614"/>
  <c r="AB1614" s="1"/>
  <c r="W1610"/>
  <c r="X1610" s="1"/>
  <c r="AA1605"/>
  <c r="AB1605" s="1"/>
  <c r="AC1605" s="1"/>
  <c r="AA1604"/>
  <c r="AB1604" s="1"/>
  <c r="AC1604" s="1"/>
  <c r="W1601"/>
  <c r="X1601" s="1"/>
  <c r="W1600"/>
  <c r="X1600" s="1"/>
  <c r="W1627"/>
  <c r="X1627" s="1"/>
  <c r="W1626"/>
  <c r="X1626" s="1"/>
  <c r="W1654"/>
  <c r="X1654" s="1"/>
  <c r="W1653"/>
  <c r="X1653" s="1"/>
  <c r="AC1676"/>
  <c r="AD1676"/>
  <c r="AA1675"/>
  <c r="AA1674"/>
  <c r="AB1674" s="1"/>
  <c r="AC1674" s="1"/>
  <c r="AA1669"/>
  <c r="AA1688"/>
  <c r="W1715"/>
  <c r="X1715" s="1"/>
  <c r="W1714"/>
  <c r="X1714" s="1"/>
  <c r="AC1704"/>
  <c r="AA1703"/>
  <c r="AA1702"/>
  <c r="AB1702" s="1"/>
  <c r="W1743"/>
  <c r="X1743" s="1"/>
  <c r="W1742"/>
  <c r="X1742" s="1"/>
  <c r="AC1732"/>
  <c r="AD1732"/>
  <c r="AA1731"/>
  <c r="AB1731" s="1"/>
  <c r="AC1731" s="1"/>
  <c r="AA1730"/>
  <c r="AB1730" s="1"/>
  <c r="AC1730" s="1"/>
  <c r="W1746"/>
  <c r="X1746" s="1"/>
  <c r="AA1752"/>
  <c r="AA1754"/>
  <c r="AB1754" s="1"/>
  <c r="AC1754" s="1"/>
  <c r="AA1776"/>
  <c r="AB1776" s="1"/>
  <c r="AC1776" s="1"/>
  <c r="AA1775"/>
  <c r="AA1765"/>
  <c r="AB1762"/>
  <c r="AD1762" s="1"/>
  <c r="AA1782"/>
  <c r="AA1803"/>
  <c r="AB1800"/>
  <c r="AD1800" s="1"/>
  <c r="AC1812"/>
  <c r="AA1818"/>
  <c r="AA1821"/>
  <c r="AA1842"/>
  <c r="AB1839"/>
  <c r="AC1839" s="1"/>
  <c r="AA1849"/>
  <c r="AA1923"/>
  <c r="AB1920"/>
  <c r="AD1920" s="1"/>
  <c r="AC1911"/>
  <c r="AD1911"/>
  <c r="AA1907"/>
  <c r="AD1933"/>
  <c r="AA1950"/>
  <c r="AA1976"/>
  <c r="AA2510"/>
  <c r="AA2494"/>
  <c r="AB2491"/>
  <c r="AD2482"/>
  <c r="W2477"/>
  <c r="X2477" s="1"/>
  <c r="AC2475"/>
  <c r="AD2475"/>
  <c r="AB2446"/>
  <c r="W2444"/>
  <c r="X2444" s="1"/>
  <c r="AB2433"/>
  <c r="AD2433" s="1"/>
  <c r="AB2412"/>
  <c r="AC2412" s="1"/>
  <c r="AB2396"/>
  <c r="AD2396" s="1"/>
  <c r="AB2287"/>
  <c r="AD2287" s="1"/>
  <c r="AB2195"/>
  <c r="AD2195" s="1"/>
  <c r="AB2181"/>
  <c r="AD2181" s="1"/>
  <c r="AB2131"/>
  <c r="AD2131" s="1"/>
  <c r="AC2116"/>
  <c r="AA1610"/>
  <c r="AB1610" s="1"/>
  <c r="AC1610" s="1"/>
  <c r="W1606"/>
  <c r="X1606" s="1"/>
  <c r="AA1602"/>
  <c r="W1598"/>
  <c r="X1598" s="1"/>
  <c r="W1616"/>
  <c r="X1616" s="1"/>
  <c r="AA1746"/>
  <c r="AB1746" s="1"/>
  <c r="AC1746" s="1"/>
  <c r="W1752"/>
  <c r="X1752" s="1"/>
  <c r="W1754"/>
  <c r="X1754" s="1"/>
  <c r="W1776"/>
  <c r="X1776" s="1"/>
  <c r="W1775"/>
  <c r="X1775" s="1"/>
  <c r="AA1772"/>
  <c r="AB1772" s="1"/>
  <c r="AC1772" s="1"/>
  <c r="AA1771"/>
  <c r="AB1771" s="1"/>
  <c r="AC1771" s="1"/>
  <c r="W1768"/>
  <c r="X1768" s="1"/>
  <c r="W1767"/>
  <c r="X1767" s="1"/>
  <c r="AA1764"/>
  <c r="AA1763"/>
  <c r="AB1763" s="1"/>
  <c r="AC1763" s="1"/>
  <c r="W1760"/>
  <c r="X1760" s="1"/>
  <c r="W1759"/>
  <c r="X1759" s="1"/>
  <c r="W1806"/>
  <c r="X1806" s="1"/>
  <c r="W1805"/>
  <c r="X1805" s="1"/>
  <c r="AA1802"/>
  <c r="AB1802" s="1"/>
  <c r="AC1802" s="1"/>
  <c r="AA1801"/>
  <c r="W1798"/>
  <c r="X1798" s="1"/>
  <c r="W1797"/>
  <c r="X1797" s="1"/>
  <c r="AA1815"/>
  <c r="AB1815" s="1"/>
  <c r="AC1815" s="1"/>
  <c r="AA1814"/>
  <c r="AB1814" s="1"/>
  <c r="AA1828"/>
  <c r="AB1828" s="1"/>
  <c r="AC1828" s="1"/>
  <c r="AA1827"/>
  <c r="AB1827" s="1"/>
  <c r="AC1827" s="1"/>
  <c r="W1824"/>
  <c r="X1824" s="1"/>
  <c r="W1823"/>
  <c r="X1823" s="1"/>
  <c r="W1845"/>
  <c r="X1845" s="1"/>
  <c r="W1844"/>
  <c r="X1844" s="1"/>
  <c r="AA1841"/>
  <c r="AA1840"/>
  <c r="AB1840" s="1"/>
  <c r="AC1840" s="1"/>
  <c r="W1837"/>
  <c r="X1837" s="1"/>
  <c r="W1836"/>
  <c r="X1836" s="1"/>
  <c r="AA1930"/>
  <c r="AB1930" s="1"/>
  <c r="AC1930" s="1"/>
  <c r="AA1929"/>
  <c r="W1926"/>
  <c r="X1926" s="1"/>
  <c r="W1925"/>
  <c r="X1925" s="1"/>
  <c r="AA1922"/>
  <c r="AB1922" s="1"/>
  <c r="AC1922" s="1"/>
  <c r="AA1921"/>
  <c r="AB1921" s="1"/>
  <c r="AC1921" s="1"/>
  <c r="W1918"/>
  <c r="X1918" s="1"/>
  <c r="W1917"/>
  <c r="X1917" s="1"/>
  <c r="AA1914"/>
  <c r="AB1914" s="1"/>
  <c r="AC1914" s="1"/>
  <c r="AA1913"/>
  <c r="W1910"/>
  <c r="X1910" s="1"/>
  <c r="W1909"/>
  <c r="X1909" s="1"/>
  <c r="AA1906"/>
  <c r="AB1906" s="1"/>
  <c r="AC1906" s="1"/>
  <c r="AA1905"/>
  <c r="AB1905" s="1"/>
  <c r="AC1905" s="1"/>
  <c r="W1902"/>
  <c r="X1902" s="1"/>
  <c r="W1901"/>
  <c r="X1901" s="1"/>
  <c r="AA1936"/>
  <c r="AB1936" s="1"/>
  <c r="AC1936" s="1"/>
  <c r="AA1935"/>
  <c r="W1961"/>
  <c r="X1961" s="1"/>
  <c r="W1960"/>
  <c r="X1960" s="1"/>
  <c r="AA1957"/>
  <c r="AB1957" s="1"/>
  <c r="AC1957" s="1"/>
  <c r="AA1956"/>
  <c r="AB1956" s="1"/>
  <c r="AC1956" s="1"/>
  <c r="W1953"/>
  <c r="X1953" s="1"/>
  <c r="W1952"/>
  <c r="X1952" s="1"/>
  <c r="AA1949"/>
  <c r="AB1949" s="1"/>
  <c r="AC1949" s="1"/>
  <c r="AA1948"/>
  <c r="W1945"/>
  <c r="X1945" s="1"/>
  <c r="W1944"/>
  <c r="X1944" s="1"/>
  <c r="AA1941"/>
  <c r="AB1941" s="1"/>
  <c r="AC1941" s="1"/>
  <c r="AA1940"/>
  <c r="AB1940" s="1"/>
  <c r="AC1940" s="1"/>
  <c r="W1987"/>
  <c r="X1987" s="1"/>
  <c r="W1986"/>
  <c r="X1986" s="1"/>
  <c r="AA1983"/>
  <c r="AB1983" s="1"/>
  <c r="AC1983" s="1"/>
  <c r="AA1982"/>
  <c r="AB1982" s="1"/>
  <c r="AC1982" s="1"/>
  <c r="W1979"/>
  <c r="X1979" s="1"/>
  <c r="W1978"/>
  <c r="X1978" s="1"/>
  <c r="AA1975"/>
  <c r="AB1975" s="1"/>
  <c r="AC1975" s="1"/>
  <c r="AA1974"/>
  <c r="W1971"/>
  <c r="X1971" s="1"/>
  <c r="W1970"/>
  <c r="X1970" s="1"/>
  <c r="AA1967"/>
  <c r="AB1967" s="1"/>
  <c r="AC1967" s="1"/>
  <c r="AA1966"/>
  <c r="AB1966" s="1"/>
  <c r="AC1966" s="1"/>
  <c r="W2513"/>
  <c r="X2513" s="1"/>
  <c r="W2512"/>
  <c r="X2512" s="1"/>
  <c r="AA2509"/>
  <c r="AB2509" s="1"/>
  <c r="AC2509" s="1"/>
  <c r="AA2508"/>
  <c r="W2505"/>
  <c r="X2505" s="1"/>
  <c r="W2504"/>
  <c r="X2504" s="1"/>
  <c r="AA2501"/>
  <c r="AB2501" s="1"/>
  <c r="AC2501" s="1"/>
  <c r="AA2500"/>
  <c r="AB2500" s="1"/>
  <c r="W2497"/>
  <c r="X2497" s="1"/>
  <c r="W2496"/>
  <c r="X2496" s="1"/>
  <c r="AA2493"/>
  <c r="AB2493" s="1"/>
  <c r="AC2493" s="1"/>
  <c r="AA2492"/>
  <c r="AB2492" s="1"/>
  <c r="W2489"/>
  <c r="X2489" s="1"/>
  <c r="W2488"/>
  <c r="X2488" s="1"/>
  <c r="AA2480"/>
  <c r="AB2480" s="1"/>
  <c r="AC2480" s="1"/>
  <c r="AA2479"/>
  <c r="AB2479" s="1"/>
  <c r="AC2479" s="1"/>
  <c r="AA2462"/>
  <c r="W2457"/>
  <c r="X2457" s="1"/>
  <c r="AA2453"/>
  <c r="AB2453" s="1"/>
  <c r="AC2453" s="1"/>
  <c r="W2447"/>
  <c r="X2447" s="1"/>
  <c r="W2442"/>
  <c r="X2442" s="1"/>
  <c r="AA2438"/>
  <c r="AA2436"/>
  <c r="AB2436" s="1"/>
  <c r="AC2436" s="1"/>
  <c r="AA2434"/>
  <c r="AB2434" s="1"/>
  <c r="AC2434" s="1"/>
  <c r="AA2427"/>
  <c r="AA2416"/>
  <c r="AB2416" s="1"/>
  <c r="AC2416" s="1"/>
  <c r="AA2415"/>
  <c r="AA2398"/>
  <c r="W2393"/>
  <c r="X2393" s="1"/>
  <c r="AA2389"/>
  <c r="AB2389" s="1"/>
  <c r="AC2389" s="1"/>
  <c r="W2383"/>
  <c r="X2383" s="1"/>
  <c r="W2378"/>
  <c r="X2378" s="1"/>
  <c r="AA2374"/>
  <c r="AB2374" s="1"/>
  <c r="AC2374" s="1"/>
  <c r="AA2372"/>
  <c r="AB2372" s="1"/>
  <c r="AC2372" s="1"/>
  <c r="AA2370"/>
  <c r="AD2331"/>
  <c r="AB2316"/>
  <c r="AD2313"/>
  <c r="AA2310"/>
  <c r="AB2310" s="1"/>
  <c r="AC2310" s="1"/>
  <c r="AA2283"/>
  <c r="AA2268"/>
  <c r="AA2264"/>
  <c r="AB2264" s="1"/>
  <c r="AC2264" s="1"/>
  <c r="AD2245"/>
  <c r="AC2245"/>
  <c r="AA2177"/>
  <c r="AD2140"/>
  <c r="AB2119"/>
  <c r="AC2119" s="1"/>
  <c r="AA2090"/>
  <c r="AB2090" s="1"/>
  <c r="AC2090" s="1"/>
  <c r="AA2085"/>
  <c r="AA2048"/>
  <c r="AB2048" s="1"/>
  <c r="AC2048" s="1"/>
  <c r="AD2029"/>
  <c r="AB2002"/>
  <c r="AD2002" s="1"/>
  <c r="W1772"/>
  <c r="X1772" s="1"/>
  <c r="W1771"/>
  <c r="X1771" s="1"/>
  <c r="AA1768"/>
  <c r="AB1768" s="1"/>
  <c r="AC1768" s="1"/>
  <c r="AA1767"/>
  <c r="W1764"/>
  <c r="X1764" s="1"/>
  <c r="W1763"/>
  <c r="X1763" s="1"/>
  <c r="AA1760"/>
  <c r="AB1760" s="1"/>
  <c r="AC1760" s="1"/>
  <c r="AA1759"/>
  <c r="AA1806"/>
  <c r="AB1806" s="1"/>
  <c r="AC1806" s="1"/>
  <c r="AA1805"/>
  <c r="W1802"/>
  <c r="X1802" s="1"/>
  <c r="W1801"/>
  <c r="X1801" s="1"/>
  <c r="AA1798"/>
  <c r="AB1798" s="1"/>
  <c r="AC1798" s="1"/>
  <c r="AA1797"/>
  <c r="W1815"/>
  <c r="X1815" s="1"/>
  <c r="W1814"/>
  <c r="X1814" s="1"/>
  <c r="W1828"/>
  <c r="X1828" s="1"/>
  <c r="W1827"/>
  <c r="X1827" s="1"/>
  <c r="AA1824"/>
  <c r="AA1823"/>
  <c r="AB1823" s="1"/>
  <c r="AC1823" s="1"/>
  <c r="AA1845"/>
  <c r="AB1845" s="1"/>
  <c r="AC1845" s="1"/>
  <c r="AA1844"/>
  <c r="AB1844" s="1"/>
  <c r="AC1844" s="1"/>
  <c r="W1841"/>
  <c r="X1841" s="1"/>
  <c r="W1840"/>
  <c r="X1840" s="1"/>
  <c r="AA1837"/>
  <c r="AB1837" s="1"/>
  <c r="AC1837" s="1"/>
  <c r="AA1836"/>
  <c r="W1930"/>
  <c r="X1930" s="1"/>
  <c r="W1929"/>
  <c r="X1929" s="1"/>
  <c r="AA1926"/>
  <c r="AB1926" s="1"/>
  <c r="AA1925"/>
  <c r="AB1925" s="1"/>
  <c r="AC1925" s="1"/>
  <c r="W1922"/>
  <c r="X1922" s="1"/>
  <c r="W1921"/>
  <c r="X1921" s="1"/>
  <c r="AA1918"/>
  <c r="AB1918" s="1"/>
  <c r="AA1917"/>
  <c r="AB1917" s="1"/>
  <c r="AC1917" s="1"/>
  <c r="W1914"/>
  <c r="X1914" s="1"/>
  <c r="W1913"/>
  <c r="X1913" s="1"/>
  <c r="AA1910"/>
  <c r="AA1909"/>
  <c r="AB1909" s="1"/>
  <c r="AC1909" s="1"/>
  <c r="W1906"/>
  <c r="X1906" s="1"/>
  <c r="W1905"/>
  <c r="X1905" s="1"/>
  <c r="AA1902"/>
  <c r="AB1902" s="1"/>
  <c r="AC1902" s="1"/>
  <c r="AA1901"/>
  <c r="AB1901" s="1"/>
  <c r="AC1901" s="1"/>
  <c r="W1936"/>
  <c r="X1936" s="1"/>
  <c r="W1935"/>
  <c r="X1935" s="1"/>
  <c r="AA1961"/>
  <c r="AB1961" s="1"/>
  <c r="AC1961" s="1"/>
  <c r="AA1960"/>
  <c r="AB1960" s="1"/>
  <c r="AC1960" s="1"/>
  <c r="W1957"/>
  <c r="X1957" s="1"/>
  <c r="W1956"/>
  <c r="X1956" s="1"/>
  <c r="AA1953"/>
  <c r="AA1952"/>
  <c r="AB1952" s="1"/>
  <c r="AC1952" s="1"/>
  <c r="W1949"/>
  <c r="X1949" s="1"/>
  <c r="W1948"/>
  <c r="X1948" s="1"/>
  <c r="AA1945"/>
  <c r="AB1945" s="1"/>
  <c r="AC1945" s="1"/>
  <c r="AA1944"/>
  <c r="AB1944" s="1"/>
  <c r="AC1944" s="1"/>
  <c r="W1941"/>
  <c r="X1941" s="1"/>
  <c r="W1940"/>
  <c r="X1940" s="1"/>
  <c r="AA1987"/>
  <c r="AA1986"/>
  <c r="AB1986" s="1"/>
  <c r="AC1986" s="1"/>
  <c r="W1983"/>
  <c r="X1983" s="1"/>
  <c r="W1982"/>
  <c r="X1982" s="1"/>
  <c r="AA1979"/>
  <c r="AB1979" s="1"/>
  <c r="AC1979" s="1"/>
  <c r="AA1978"/>
  <c r="AB1978" s="1"/>
  <c r="AC1978" s="1"/>
  <c r="W1975"/>
  <c r="X1975" s="1"/>
  <c r="W1974"/>
  <c r="X1974" s="1"/>
  <c r="AA1971"/>
  <c r="AB1971" s="1"/>
  <c r="AC1971" s="1"/>
  <c r="AA1970"/>
  <c r="AB1970" s="1"/>
  <c r="AC1970" s="1"/>
  <c r="W1967"/>
  <c r="X1967" s="1"/>
  <c r="W1966"/>
  <c r="X1966" s="1"/>
  <c r="AA2513"/>
  <c r="AB2513" s="1"/>
  <c r="AA2512"/>
  <c r="AB2512" s="1"/>
  <c r="AC2512" s="1"/>
  <c r="W2509"/>
  <c r="X2509" s="1"/>
  <c r="W2508"/>
  <c r="X2508" s="1"/>
  <c r="AA2505"/>
  <c r="AB2505" s="1"/>
  <c r="AC2505" s="1"/>
  <c r="AA2504"/>
  <c r="AB2504" s="1"/>
  <c r="AC2504" s="1"/>
  <c r="W2501"/>
  <c r="X2501" s="1"/>
  <c r="W2500"/>
  <c r="X2500" s="1"/>
  <c r="AA2497"/>
  <c r="AB2497" s="1"/>
  <c r="AA2496"/>
  <c r="AB2496" s="1"/>
  <c r="AC2496" s="1"/>
  <c r="W2493"/>
  <c r="X2493" s="1"/>
  <c r="W2492"/>
  <c r="X2492" s="1"/>
  <c r="AA2489"/>
  <c r="AB2489" s="1"/>
  <c r="AC2489" s="1"/>
  <c r="AA2488"/>
  <c r="AB2488" s="1"/>
  <c r="AC2488" s="1"/>
  <c r="W2479"/>
  <c r="X2479" s="1"/>
  <c r="W2474"/>
  <c r="X2474" s="1"/>
  <c r="AA2470"/>
  <c r="AB2470" s="1"/>
  <c r="AC2470" s="1"/>
  <c r="AA2468"/>
  <c r="AB2468" s="1"/>
  <c r="AC2468" s="1"/>
  <c r="AA2466"/>
  <c r="AB2466" s="1"/>
  <c r="AC2466" s="1"/>
  <c r="AA2459"/>
  <c r="AB2456"/>
  <c r="AD2456" s="1"/>
  <c r="AD2449"/>
  <c r="AA2448"/>
  <c r="AB2448" s="1"/>
  <c r="AC2448" s="1"/>
  <c r="AA2447"/>
  <c r="AB2447" s="1"/>
  <c r="AC2447" s="1"/>
  <c r="AA2430"/>
  <c r="W2425"/>
  <c r="X2425" s="1"/>
  <c r="AA2421"/>
  <c r="W2415"/>
  <c r="X2415" s="1"/>
  <c r="W2410"/>
  <c r="X2410" s="1"/>
  <c r="AA2406"/>
  <c r="AA2404"/>
  <c r="AB2404" s="1"/>
  <c r="AC2404" s="1"/>
  <c r="AA2402"/>
  <c r="AB2402" s="1"/>
  <c r="AC2402" s="1"/>
  <c r="AA2395"/>
  <c r="AA2384"/>
  <c r="AB2384" s="1"/>
  <c r="AA2383"/>
  <c r="AB2383" s="1"/>
  <c r="AA2366"/>
  <c r="AB2362"/>
  <c r="AD2362" s="1"/>
  <c r="AB2360"/>
  <c r="AC2360" s="1"/>
  <c r="AD2347"/>
  <c r="AB2336"/>
  <c r="AD2336" s="1"/>
  <c r="AA2319"/>
  <c r="AB2306"/>
  <c r="AC2306" s="1"/>
  <c r="AA2294"/>
  <c r="AB2294" s="1"/>
  <c r="AC2294" s="1"/>
  <c r="AB2291"/>
  <c r="AD2291" s="1"/>
  <c r="AB2284"/>
  <c r="AD2284" s="1"/>
  <c r="AB2275"/>
  <c r="AC2275" s="1"/>
  <c r="AB2258"/>
  <c r="AD2258" s="1"/>
  <c r="AB2254"/>
  <c r="AD2254" s="1"/>
  <c r="AB2250"/>
  <c r="AD2250" s="1"/>
  <c r="AD2237"/>
  <c r="AC2237"/>
  <c r="AB2222"/>
  <c r="AD2222" s="1"/>
  <c r="AB2168"/>
  <c r="AD2168" s="1"/>
  <c r="AC2151"/>
  <c r="AD2151"/>
  <c r="AA2145"/>
  <c r="AB2145" s="1"/>
  <c r="AC2145" s="1"/>
  <c r="AD2137"/>
  <c r="AB2134"/>
  <c r="AC2134" s="1"/>
  <c r="AD2106"/>
  <c r="AB2071"/>
  <c r="AD2071" s="1"/>
  <c r="AA2010"/>
  <c r="AB2006"/>
  <c r="AD2006" s="1"/>
  <c r="AD1998"/>
  <c r="W1991"/>
  <c r="X1991" s="1"/>
  <c r="W2470"/>
  <c r="X2470" s="1"/>
  <c r="W2468"/>
  <c r="X2468" s="1"/>
  <c r="W2467"/>
  <c r="X2467" s="1"/>
  <c r="W2454"/>
  <c r="X2454" s="1"/>
  <c r="W2452"/>
  <c r="X2452" s="1"/>
  <c r="W2451"/>
  <c r="X2451" s="1"/>
  <c r="W2438"/>
  <c r="X2438" s="1"/>
  <c r="W2436"/>
  <c r="X2436" s="1"/>
  <c r="W2435"/>
  <c r="X2435" s="1"/>
  <c r="W2422"/>
  <c r="X2422" s="1"/>
  <c r="W2420"/>
  <c r="X2420" s="1"/>
  <c r="W2419"/>
  <c r="X2419" s="1"/>
  <c r="W2406"/>
  <c r="X2406" s="1"/>
  <c r="W2404"/>
  <c r="X2404" s="1"/>
  <c r="W2403"/>
  <c r="X2403" s="1"/>
  <c r="W2390"/>
  <c r="X2390" s="1"/>
  <c r="W2388"/>
  <c r="X2388" s="1"/>
  <c r="W2387"/>
  <c r="X2387" s="1"/>
  <c r="W2374"/>
  <c r="X2374" s="1"/>
  <c r="W2372"/>
  <c r="X2372" s="1"/>
  <c r="W2371"/>
  <c r="X2371" s="1"/>
  <c r="W2358"/>
  <c r="X2358" s="1"/>
  <c r="W2356"/>
  <c r="X2356" s="1"/>
  <c r="W2355"/>
  <c r="X2355" s="1"/>
  <c r="AA2345"/>
  <c r="AB2345" s="1"/>
  <c r="AC2345" s="1"/>
  <c r="W2343"/>
  <c r="X2343" s="1"/>
  <c r="W2342"/>
  <c r="X2342" s="1"/>
  <c r="W2337"/>
  <c r="X2337" s="1"/>
  <c r="AA2329"/>
  <c r="AB2329" s="1"/>
  <c r="AC2329" s="1"/>
  <c r="W2327"/>
  <c r="X2327" s="1"/>
  <c r="W2326"/>
  <c r="X2326" s="1"/>
  <c r="AA2318"/>
  <c r="AB2318" s="1"/>
  <c r="AC2318" s="1"/>
  <c r="AA2312"/>
  <c r="AB2312" s="1"/>
  <c r="AC2312" s="1"/>
  <c r="AA2311"/>
  <c r="AB2311" s="1"/>
  <c r="W2302"/>
  <c r="X2302" s="1"/>
  <c r="AA2297"/>
  <c r="AA2295"/>
  <c r="AB2295" s="1"/>
  <c r="AC2295" s="1"/>
  <c r="AA2290"/>
  <c r="AA2289"/>
  <c r="AA2288"/>
  <c r="W2286"/>
  <c r="X2286" s="1"/>
  <c r="AA2276"/>
  <c r="AB2276" s="1"/>
  <c r="W2274"/>
  <c r="X2274" s="1"/>
  <c r="W2273"/>
  <c r="X2273" s="1"/>
  <c r="W2267"/>
  <c r="X2267" s="1"/>
  <c r="W2264"/>
  <c r="X2264" s="1"/>
  <c r="AA2259"/>
  <c r="W2256"/>
  <c r="X2256" s="1"/>
  <c r="W2253"/>
  <c r="X2253" s="1"/>
  <c r="W2252"/>
  <c r="X2252" s="1"/>
  <c r="W2251"/>
  <c r="X2251" s="1"/>
  <c r="W2248"/>
  <c r="X2248" s="1"/>
  <c r="W2245"/>
  <c r="X2245" s="1"/>
  <c r="W2244"/>
  <c r="X2244" s="1"/>
  <c r="W2243"/>
  <c r="X2243" s="1"/>
  <c r="W2240"/>
  <c r="X2240" s="1"/>
  <c r="W2237"/>
  <c r="X2237" s="1"/>
  <c r="W2236"/>
  <c r="X2236" s="1"/>
  <c r="W2235"/>
  <c r="X2235" s="1"/>
  <c r="W2232"/>
  <c r="X2232" s="1"/>
  <c r="W2229"/>
  <c r="X2229" s="1"/>
  <c r="W2228"/>
  <c r="X2228" s="1"/>
  <c r="W2227"/>
  <c r="X2227" s="1"/>
  <c r="W2224"/>
  <c r="X2224" s="1"/>
  <c r="W2221"/>
  <c r="X2221" s="1"/>
  <c r="W2220"/>
  <c r="X2220" s="1"/>
  <c r="W2219"/>
  <c r="X2219" s="1"/>
  <c r="W2216"/>
  <c r="X2216" s="1"/>
  <c r="W2213"/>
  <c r="X2213" s="1"/>
  <c r="W2212"/>
  <c r="X2212" s="1"/>
  <c r="W2211"/>
  <c r="X2211" s="1"/>
  <c r="W2208"/>
  <c r="X2208" s="1"/>
  <c r="AA2204"/>
  <c r="W2192"/>
  <c r="X2192" s="1"/>
  <c r="AA2188"/>
  <c r="AB2188" s="1"/>
  <c r="AC2188" s="1"/>
  <c r="W2187"/>
  <c r="X2187" s="1"/>
  <c r="W2186"/>
  <c r="X2186" s="1"/>
  <c r="W2183"/>
  <c r="X2183" s="1"/>
  <c r="W2177"/>
  <c r="X2177" s="1"/>
  <c r="AA2172"/>
  <c r="W2160"/>
  <c r="X2160" s="1"/>
  <c r="AA2156"/>
  <c r="W2155"/>
  <c r="X2155" s="1"/>
  <c r="W2154"/>
  <c r="X2154" s="1"/>
  <c r="W2151"/>
  <c r="X2151" s="1"/>
  <c r="W2145"/>
  <c r="X2145" s="1"/>
  <c r="W2137"/>
  <c r="X2137" s="1"/>
  <c r="W2136"/>
  <c r="X2136" s="1"/>
  <c r="W2128"/>
  <c r="X2128" s="1"/>
  <c r="W2127"/>
  <c r="X2127" s="1"/>
  <c r="W2126"/>
  <c r="X2126" s="1"/>
  <c r="AA2125"/>
  <c r="W2120"/>
  <c r="X2120" s="1"/>
  <c r="AA2118"/>
  <c r="AB2118" s="1"/>
  <c r="AC2118" s="1"/>
  <c r="W2114"/>
  <c r="X2114" s="1"/>
  <c r="AA2110"/>
  <c r="W2104"/>
  <c r="X2104" s="1"/>
  <c r="W2103"/>
  <c r="X2103" s="1"/>
  <c r="W2098"/>
  <c r="X2098" s="1"/>
  <c r="AA2094"/>
  <c r="AA2091"/>
  <c r="AA2089"/>
  <c r="AA2088"/>
  <c r="AB2088" s="1"/>
  <c r="AC2088" s="1"/>
  <c r="W2083"/>
  <c r="X2083" s="1"/>
  <c r="W2073"/>
  <c r="X2073" s="1"/>
  <c r="W2060"/>
  <c r="X2060" s="1"/>
  <c r="W2047"/>
  <c r="X2047" s="1"/>
  <c r="AA2044"/>
  <c r="AA2043"/>
  <c r="AB2043" s="1"/>
  <c r="AC2043" s="1"/>
  <c r="W2039"/>
  <c r="X2039" s="1"/>
  <c r="AA2032"/>
  <c r="W2028"/>
  <c r="X2028" s="1"/>
  <c r="AA2023"/>
  <c r="AA2018"/>
  <c r="AB2018" s="1"/>
  <c r="AC2018" s="1"/>
  <c r="W2017"/>
  <c r="X2017" s="1"/>
  <c r="AA2012"/>
  <c r="AB2012" s="1"/>
  <c r="AC2012" s="1"/>
  <c r="AA2011"/>
  <c r="W2010"/>
  <c r="X2010" s="1"/>
  <c r="W2009"/>
  <c r="X2009" s="1"/>
  <c r="W2362"/>
  <c r="X2362" s="1"/>
  <c r="AA2358"/>
  <c r="AB2358" s="1"/>
  <c r="AA2356"/>
  <c r="AB2356" s="1"/>
  <c r="AC2356" s="1"/>
  <c r="AA2354"/>
  <c r="W2351"/>
  <c r="X2351" s="1"/>
  <c r="W2350"/>
  <c r="X2350" s="1"/>
  <c r="W2345"/>
  <c r="X2345" s="1"/>
  <c r="AA2337"/>
  <c r="AB2337" s="1"/>
  <c r="AC2337" s="1"/>
  <c r="W2335"/>
  <c r="X2335" s="1"/>
  <c r="W2334"/>
  <c r="X2334" s="1"/>
  <c r="W2329"/>
  <c r="X2329" s="1"/>
  <c r="AA2317"/>
  <c r="W2311"/>
  <c r="X2311" s="1"/>
  <c r="AA2307"/>
  <c r="AA2304"/>
  <c r="AA2302"/>
  <c r="AA2301"/>
  <c r="W2295"/>
  <c r="X2295" s="1"/>
  <c r="W2290"/>
  <c r="X2290" s="1"/>
  <c r="W2289"/>
  <c r="X2289" s="1"/>
  <c r="W2285"/>
  <c r="X2285" s="1"/>
  <c r="W2284"/>
  <c r="X2284" s="1"/>
  <c r="AA2281"/>
  <c r="W2276"/>
  <c r="X2276" s="1"/>
  <c r="W2275"/>
  <c r="X2275" s="1"/>
  <c r="AA2274"/>
  <c r="W2269"/>
  <c r="X2269" s="1"/>
  <c r="AA2267"/>
  <c r="W2261"/>
  <c r="X2261" s="1"/>
  <c r="W2260"/>
  <c r="X2260" s="1"/>
  <c r="W2259"/>
  <c r="X2259" s="1"/>
  <c r="AA2256"/>
  <c r="AA2248"/>
  <c r="AA2240"/>
  <c r="AA2232"/>
  <c r="AA2224"/>
  <c r="AA2216"/>
  <c r="AA2208"/>
  <c r="W2206"/>
  <c r="X2206" s="1"/>
  <c r="W2205"/>
  <c r="X2205" s="1"/>
  <c r="W2204"/>
  <c r="X2204" s="1"/>
  <c r="AA2201"/>
  <c r="AA2198"/>
  <c r="AA2193"/>
  <c r="AA2192"/>
  <c r="AB2192" s="1"/>
  <c r="AC2192" s="1"/>
  <c r="W2188"/>
  <c r="X2188" s="1"/>
  <c r="AA2187"/>
  <c r="AA2186"/>
  <c r="AA2185"/>
  <c r="AB2185" s="1"/>
  <c r="AA2182"/>
  <c r="AB2182" s="1"/>
  <c r="AC2182" s="1"/>
  <c r="W2174"/>
  <c r="X2174" s="1"/>
  <c r="W2173"/>
  <c r="X2173" s="1"/>
  <c r="W2172"/>
  <c r="X2172" s="1"/>
  <c r="AA2169"/>
  <c r="AA2166"/>
  <c r="AA2161"/>
  <c r="AA2160"/>
  <c r="W2156"/>
  <c r="X2156" s="1"/>
  <c r="AA2155"/>
  <c r="AA2154"/>
  <c r="AA2153"/>
  <c r="AB2153" s="1"/>
  <c r="AC2153" s="1"/>
  <c r="AA2150"/>
  <c r="W2142"/>
  <c r="X2142" s="1"/>
  <c r="W2141"/>
  <c r="X2141" s="1"/>
  <c r="AA2136"/>
  <c r="AB2136" s="1"/>
  <c r="AC2136" s="1"/>
  <c r="AA2135"/>
  <c r="AA2133"/>
  <c r="AA2127"/>
  <c r="W2125"/>
  <c r="X2125" s="1"/>
  <c r="W2124"/>
  <c r="X2124" s="1"/>
  <c r="W2118"/>
  <c r="X2118" s="1"/>
  <c r="AA2115"/>
  <c r="AA2114"/>
  <c r="W2110"/>
  <c r="X2110" s="1"/>
  <c r="W2105"/>
  <c r="X2105" s="1"/>
  <c r="AA2099"/>
  <c r="AB2099" s="1"/>
  <c r="AA2098"/>
  <c r="AB2098" s="1"/>
  <c r="AC2098" s="1"/>
  <c r="W2089"/>
  <c r="X2089" s="1"/>
  <c r="AA2084"/>
  <c r="W2080"/>
  <c r="X2080" s="1"/>
  <c r="W2079"/>
  <c r="X2079" s="1"/>
  <c r="W2077"/>
  <c r="X2077" s="1"/>
  <c r="W2076"/>
  <c r="X2076" s="1"/>
  <c r="AA2073"/>
  <c r="W2066"/>
  <c r="X2066" s="1"/>
  <c r="AA2062"/>
  <c r="AA2059"/>
  <c r="W2054"/>
  <c r="X2054" s="1"/>
  <c r="W2053"/>
  <c r="X2053" s="1"/>
  <c r="AA2034"/>
  <c r="AA2016"/>
  <c r="AB2016" s="1"/>
  <c r="AC2016" s="1"/>
  <c r="AA2003"/>
  <c r="AB2003" s="1"/>
  <c r="AC2003" s="1"/>
  <c r="W2002"/>
  <c r="X2002" s="1"/>
  <c r="W2001"/>
  <c r="X2001" s="1"/>
  <c r="W1995"/>
  <c r="X1995" s="1"/>
  <c r="AA1993"/>
  <c r="AB1993" s="1"/>
  <c r="AA2519"/>
  <c r="W2082"/>
  <c r="X2082" s="1"/>
  <c r="AA2078"/>
  <c r="W2072"/>
  <c r="X2072" s="1"/>
  <c r="W2071"/>
  <c r="X2071" s="1"/>
  <c r="AA2068"/>
  <c r="W2064"/>
  <c r="X2064" s="1"/>
  <c r="W2063"/>
  <c r="X2063" s="1"/>
  <c r="W2062"/>
  <c r="X2062" s="1"/>
  <c r="AA2061"/>
  <c r="AA2054"/>
  <c r="AB2054" s="1"/>
  <c r="AC2054" s="1"/>
  <c r="AA2053"/>
  <c r="AB2053" s="1"/>
  <c r="AC2053" s="1"/>
  <c r="AA2050"/>
  <c r="W2049"/>
  <c r="X2049" s="1"/>
  <c r="W2048"/>
  <c r="X2048" s="1"/>
  <c r="W2043"/>
  <c r="X2043" s="1"/>
  <c r="AA2039"/>
  <c r="AB2039" s="1"/>
  <c r="AC2039" s="1"/>
  <c r="W2038"/>
  <c r="X2038" s="1"/>
  <c r="W2037"/>
  <c r="X2037" s="1"/>
  <c r="W2025"/>
  <c r="X2025" s="1"/>
  <c r="W2024"/>
  <c r="X2024" s="1"/>
  <c r="W2023"/>
  <c r="X2023" s="1"/>
  <c r="AA2020"/>
  <c r="AA2017"/>
  <c r="W2012"/>
  <c r="X2012" s="1"/>
  <c r="AA2009"/>
  <c r="AB2009" s="1"/>
  <c r="AA2007"/>
  <c r="AB2007" s="1"/>
  <c r="AC2007" s="1"/>
  <c r="W2005"/>
  <c r="X2005" s="1"/>
  <c r="W2004"/>
  <c r="X2004" s="1"/>
  <c r="AA2001"/>
  <c r="AA1999"/>
  <c r="AB1999" s="1"/>
  <c r="AC1999" s="1"/>
  <c r="AA1997"/>
  <c r="AA1995"/>
  <c r="AA1992"/>
  <c r="AB2432"/>
  <c r="AB2393"/>
  <c r="AC2393" s="1"/>
  <c r="AB2361"/>
  <c r="AB2484"/>
  <c r="AB2437"/>
  <c r="AD2437" s="1"/>
  <c r="AB2373"/>
  <c r="AB2299"/>
  <c r="AC2299" s="1"/>
  <c r="AB2280"/>
  <c r="AC2280" s="1"/>
  <c r="AB2180"/>
  <c r="AC2180" s="1"/>
  <c r="AB2457"/>
  <c r="AC2457" s="1"/>
  <c r="AB2400"/>
  <c r="AB2368"/>
  <c r="AD2368" s="1"/>
  <c r="AB2352"/>
  <c r="AD2352" s="1"/>
  <c r="AB2452"/>
  <c r="AC2452" s="1"/>
  <c r="AB2422"/>
  <c r="AC2422" s="1"/>
  <c r="AB2418"/>
  <c r="AB2388"/>
  <c r="AB2296"/>
  <c r="AB2243"/>
  <c r="AB2239"/>
  <c r="AD2239" s="1"/>
  <c r="AB2235"/>
  <c r="AC2235" s="1"/>
  <c r="AB2231"/>
  <c r="AB2227"/>
  <c r="AC2227" s="1"/>
  <c r="AB2225"/>
  <c r="AD2225" s="1"/>
  <c r="AB2217"/>
  <c r="AC2217" s="1"/>
  <c r="AB2159"/>
  <c r="AD2159" s="1"/>
  <c r="AA2467"/>
  <c r="AC2449"/>
  <c r="AA2435"/>
  <c r="W2407"/>
  <c r="X2407" s="1"/>
  <c r="AA2403"/>
  <c r="W2391"/>
  <c r="X2391" s="1"/>
  <c r="AA2387"/>
  <c r="W2375"/>
  <c r="X2375" s="1"/>
  <c r="W2359"/>
  <c r="X2359" s="1"/>
  <c r="AA2355"/>
  <c r="W2309"/>
  <c r="X2309" s="1"/>
  <c r="AA2292"/>
  <c r="W2277"/>
  <c r="X2277" s="1"/>
  <c r="AA2260"/>
  <c r="AB2138"/>
  <c r="AC2138" s="1"/>
  <c r="AB2070"/>
  <c r="AC2070" s="1"/>
  <c r="W2475"/>
  <c r="X2475" s="1"/>
  <c r="AA2471"/>
  <c r="W2459"/>
  <c r="X2459" s="1"/>
  <c r="AA2455"/>
  <c r="W2443"/>
  <c r="X2443" s="1"/>
  <c r="AA2439"/>
  <c r="W2427"/>
  <c r="X2427" s="1"/>
  <c r="AA2423"/>
  <c r="W2411"/>
  <c r="X2411" s="1"/>
  <c r="AA2407"/>
  <c r="W2395"/>
  <c r="X2395" s="1"/>
  <c r="AA2391"/>
  <c r="W2379"/>
  <c r="X2379" s="1"/>
  <c r="AA2375"/>
  <c r="W2363"/>
  <c r="X2363" s="1"/>
  <c r="AA2359"/>
  <c r="AA2350"/>
  <c r="W2346"/>
  <c r="X2346" s="1"/>
  <c r="AA2342"/>
  <c r="W2338"/>
  <c r="X2338" s="1"/>
  <c r="AB2335"/>
  <c r="AA2334"/>
  <c r="W2330"/>
  <c r="X2330" s="1"/>
  <c r="AB2327"/>
  <c r="AD2327" s="1"/>
  <c r="AA2326"/>
  <c r="W2312"/>
  <c r="X2312" s="1"/>
  <c r="AA2305"/>
  <c r="AC2298"/>
  <c r="W2280"/>
  <c r="X2280" s="1"/>
  <c r="AA2273"/>
  <c r="AB2203"/>
  <c r="AD2203" s="1"/>
  <c r="AA2202"/>
  <c r="AA2170"/>
  <c r="AB2167"/>
  <c r="AC2167" s="1"/>
  <c r="AB2109"/>
  <c r="AC2109" s="1"/>
  <c r="AB2108"/>
  <c r="AB2107"/>
  <c r="AD2107" s="1"/>
  <c r="AB2086"/>
  <c r="AC2086" s="1"/>
  <c r="AB2031"/>
  <c r="AC2031" s="1"/>
  <c r="AB2255"/>
  <c r="AD2255" s="1"/>
  <c r="AB2251"/>
  <c r="AC2251" s="1"/>
  <c r="AB2249"/>
  <c r="AD2249" s="1"/>
  <c r="AB2241"/>
  <c r="AC2241" s="1"/>
  <c r="AB2223"/>
  <c r="AB2219"/>
  <c r="AC2219" s="1"/>
  <c r="AB2215"/>
  <c r="AC2215" s="1"/>
  <c r="AB2211"/>
  <c r="AD2211" s="1"/>
  <c r="AB2209"/>
  <c r="AC2209" s="1"/>
  <c r="W2471"/>
  <c r="X2471" s="1"/>
  <c r="W2455"/>
  <c r="X2455" s="1"/>
  <c r="AA2451"/>
  <c r="W2439"/>
  <c r="X2439" s="1"/>
  <c r="W2423"/>
  <c r="X2423" s="1"/>
  <c r="AA2419"/>
  <c r="AA2371"/>
  <c r="AB2349"/>
  <c r="AD2349" s="1"/>
  <c r="AB2325"/>
  <c r="AC2325" s="1"/>
  <c r="AB2262"/>
  <c r="AC2262" s="1"/>
  <c r="AA2252"/>
  <c r="AA2244"/>
  <c r="AA2236"/>
  <c r="AA2228"/>
  <c r="AA2220"/>
  <c r="AA2212"/>
  <c r="AB2081"/>
  <c r="AB2461"/>
  <c r="AC2461" s="1"/>
  <c r="AB2445"/>
  <c r="AD2445" s="1"/>
  <c r="AB2429"/>
  <c r="AC2429" s="1"/>
  <c r="AB2413"/>
  <c r="AD2413" s="1"/>
  <c r="AB2397"/>
  <c r="AC2397" s="1"/>
  <c r="AB2348"/>
  <c r="AB2332"/>
  <c r="AC2332" s="1"/>
  <c r="AB2303"/>
  <c r="AC2303" s="1"/>
  <c r="AB2271"/>
  <c r="AB2189"/>
  <c r="AC2189" s="1"/>
  <c r="AB2157"/>
  <c r="AC2157" s="1"/>
  <c r="AB2113"/>
  <c r="AD2113" s="1"/>
  <c r="AB2102"/>
  <c r="AC2102" s="1"/>
  <c r="AB2046"/>
  <c r="W2313"/>
  <c r="X2313" s="1"/>
  <c r="AA2309"/>
  <c r="W2297"/>
  <c r="X2297" s="1"/>
  <c r="AA2293"/>
  <c r="W2281"/>
  <c r="X2281" s="1"/>
  <c r="AA2277"/>
  <c r="W2265"/>
  <c r="X2265" s="1"/>
  <c r="AA2261"/>
  <c r="AB2207"/>
  <c r="AC2207" s="1"/>
  <c r="AA2205"/>
  <c r="W2190"/>
  <c r="X2190" s="1"/>
  <c r="AB2175"/>
  <c r="AC2175" s="1"/>
  <c r="AA2173"/>
  <c r="W2158"/>
  <c r="X2158" s="1"/>
  <c r="AB2143"/>
  <c r="AA2141"/>
  <c r="AB2067"/>
  <c r="AB2139"/>
  <c r="AC2139" s="1"/>
  <c r="AB2111"/>
  <c r="AD2111" s="1"/>
  <c r="AB2101"/>
  <c r="AD2101" s="1"/>
  <c r="AB2079"/>
  <c r="AB2022"/>
  <c r="AC2022" s="1"/>
  <c r="AB2021"/>
  <c r="AC2021" s="1"/>
  <c r="AA2206"/>
  <c r="W2194"/>
  <c r="X2194" s="1"/>
  <c r="AA2190"/>
  <c r="W2178"/>
  <c r="X2178" s="1"/>
  <c r="AA2174"/>
  <c r="W2162"/>
  <c r="X2162" s="1"/>
  <c r="AA2158"/>
  <c r="W2146"/>
  <c r="X2146" s="1"/>
  <c r="AA2142"/>
  <c r="AA2124"/>
  <c r="AC2106"/>
  <c r="W2099"/>
  <c r="X2099" s="1"/>
  <c r="AA2092"/>
  <c r="AC2074"/>
  <c r="W2067"/>
  <c r="X2067" s="1"/>
  <c r="W2059"/>
  <c r="X2059" s="1"/>
  <c r="AB2042"/>
  <c r="AB2004"/>
  <c r="AC2140"/>
  <c r="AB2097"/>
  <c r="AD2097" s="1"/>
  <c r="AB2063"/>
  <c r="AD2063" s="1"/>
  <c r="W2132"/>
  <c r="X2132" s="1"/>
  <c r="AA2128"/>
  <c r="W2116"/>
  <c r="X2116" s="1"/>
  <c r="AA2112"/>
  <c r="W2100"/>
  <c r="X2100" s="1"/>
  <c r="AA2096"/>
  <c r="W2084"/>
  <c r="X2084" s="1"/>
  <c r="AA2080"/>
  <c r="W2068"/>
  <c r="X2068" s="1"/>
  <c r="AA2064"/>
  <c r="AA2056"/>
  <c r="W2041"/>
  <c r="X2041" s="1"/>
  <c r="AB2027"/>
  <c r="AC2027" s="1"/>
  <c r="AA2024"/>
  <c r="W2008"/>
  <c r="X2008" s="1"/>
  <c r="W2000"/>
  <c r="X2000" s="1"/>
  <c r="W1992"/>
  <c r="X1992" s="1"/>
  <c r="AB2037"/>
  <c r="AD2037" s="1"/>
  <c r="AA2057"/>
  <c r="W2045"/>
  <c r="X2045" s="1"/>
  <c r="AA2041"/>
  <c r="W2029"/>
  <c r="X2029" s="1"/>
  <c r="AA2025"/>
  <c r="W2013"/>
  <c r="X2013" s="1"/>
  <c r="AB1805"/>
  <c r="AC1805" s="1"/>
  <c r="AB1750"/>
  <c r="AB1751"/>
  <c r="AC1751" s="1"/>
  <c r="AB1742"/>
  <c r="AD1742" s="1"/>
  <c r="AB1735"/>
  <c r="AD1735" s="1"/>
  <c r="AB1734"/>
  <c r="AD1734" s="1"/>
  <c r="AB1743"/>
  <c r="AD1743" s="1"/>
  <c r="AB1739"/>
  <c r="AB1723"/>
  <c r="AC1723" s="1"/>
  <c r="AB1714"/>
  <c r="AC1714" s="1"/>
  <c r="AB1710"/>
  <c r="AD1710" s="1"/>
  <c r="AB1689"/>
  <c r="AB1679"/>
  <c r="AD1679" s="1"/>
  <c r="AB1678"/>
  <c r="AC1678" s="1"/>
  <c r="AB1671"/>
  <c r="AB1662"/>
  <c r="AD1662" s="1"/>
  <c r="AB1666"/>
  <c r="AB1653"/>
  <c r="AD1653" s="1"/>
  <c r="AB1641"/>
  <c r="AD1641" s="1"/>
  <c r="AB1627"/>
  <c r="AB1597"/>
  <c r="AB1596"/>
  <c r="AC1596" s="1"/>
  <c r="AB1609"/>
  <c r="AD1609" s="1"/>
  <c r="AB1601"/>
  <c r="AD1601" s="1"/>
  <c r="AB1591"/>
  <c r="AD1591" s="1"/>
  <c r="AB1583"/>
  <c r="AD1583" s="1"/>
  <c r="AB1579"/>
  <c r="AD1579" s="1"/>
  <c r="AB1570"/>
  <c r="AD1570" s="1"/>
  <c r="AB1574"/>
  <c r="AC1574" s="1"/>
  <c r="AB1573"/>
  <c r="AC1573" s="1"/>
  <c r="AB1564"/>
  <c r="AB1561"/>
  <c r="AB1552"/>
  <c r="AB1544"/>
  <c r="AD1544" s="1"/>
  <c r="AB1536"/>
  <c r="AC1536" s="1"/>
  <c r="AB1528"/>
  <c r="AD1528" s="1"/>
  <c r="AB1520"/>
  <c r="AB1512"/>
  <c r="AD1512" s="1"/>
  <c r="AB1504"/>
  <c r="AB1502"/>
  <c r="AD1502" s="1"/>
  <c r="AC1535"/>
  <c r="AC1519"/>
  <c r="AC1503"/>
  <c r="AB1499"/>
  <c r="AD1499" s="1"/>
  <c r="W1555"/>
  <c r="X1555" s="1"/>
  <c r="W1547"/>
  <c r="X1547" s="1"/>
  <c r="W1539"/>
  <c r="X1539" s="1"/>
  <c r="W1531"/>
  <c r="X1531" s="1"/>
  <c r="W1523"/>
  <c r="X1523" s="1"/>
  <c r="W1515"/>
  <c r="X1515" s="1"/>
  <c r="W1507"/>
  <c r="X1507" s="1"/>
  <c r="AC1507"/>
  <c r="W1551"/>
  <c r="X1551" s="1"/>
  <c r="W1543"/>
  <c r="X1543" s="1"/>
  <c r="W1535"/>
  <c r="X1535" s="1"/>
  <c r="W1527"/>
  <c r="X1527" s="1"/>
  <c r="W1519"/>
  <c r="X1519" s="1"/>
  <c r="W1511"/>
  <c r="X1511" s="1"/>
  <c r="W1503"/>
  <c r="X1503" s="1"/>
  <c r="AB1488"/>
  <c r="AC1488" s="1"/>
  <c r="AB1428"/>
  <c r="AB1410"/>
  <c r="AC1410" s="1"/>
  <c r="AB1385"/>
  <c r="AC1385" s="1"/>
  <c r="AB1381"/>
  <c r="AB1349"/>
  <c r="AC1349" s="1"/>
  <c r="AB1337"/>
  <c r="AD1337" s="1"/>
  <c r="AB1312"/>
  <c r="AC1312" s="1"/>
  <c r="AB1484"/>
  <c r="AB1468"/>
  <c r="AD1468" s="1"/>
  <c r="AB1452"/>
  <c r="AC1452" s="1"/>
  <c r="AA1445"/>
  <c r="AA1429"/>
  <c r="W1426"/>
  <c r="X1426" s="1"/>
  <c r="AB1409"/>
  <c r="AB1408"/>
  <c r="AA1406"/>
  <c r="AB1356"/>
  <c r="AC1356" s="1"/>
  <c r="AB1351"/>
  <c r="AC1351" s="1"/>
  <c r="AA1493"/>
  <c r="W1489"/>
  <c r="X1489" s="1"/>
  <c r="AA1485"/>
  <c r="W1481"/>
  <c r="X1481" s="1"/>
  <c r="AA1477"/>
  <c r="W1473"/>
  <c r="X1473" s="1"/>
  <c r="AA1469"/>
  <c r="W1465"/>
  <c r="X1465" s="1"/>
  <c r="AA1461"/>
  <c r="W1457"/>
  <c r="X1457" s="1"/>
  <c r="AA1453"/>
  <c r="AA1449"/>
  <c r="W1441"/>
  <c r="X1441" s="1"/>
  <c r="AA1433"/>
  <c r="AB1425"/>
  <c r="AB1424"/>
  <c r="AC1424" s="1"/>
  <c r="AA1422"/>
  <c r="AB1321"/>
  <c r="AB1397"/>
  <c r="AB1377"/>
  <c r="AD1377" s="1"/>
  <c r="AB1492"/>
  <c r="AD1492" s="1"/>
  <c r="AB1476"/>
  <c r="W1437"/>
  <c r="X1437" s="1"/>
  <c r="AB1483"/>
  <c r="AB1467"/>
  <c r="AD1467" s="1"/>
  <c r="AB1459"/>
  <c r="AB1451"/>
  <c r="AB1440"/>
  <c r="AD1440" s="1"/>
  <c r="AB1413"/>
  <c r="AC1413" s="1"/>
  <c r="W1402"/>
  <c r="X1402" s="1"/>
  <c r="AA1382"/>
  <c r="W1378"/>
  <c r="X1378" s="1"/>
  <c r="AB1369"/>
  <c r="AC1369" s="1"/>
  <c r="AA1362"/>
  <c r="W1427"/>
  <c r="X1427" s="1"/>
  <c r="AA1423"/>
  <c r="W1411"/>
  <c r="X1411" s="1"/>
  <c r="AA1407"/>
  <c r="AB1367"/>
  <c r="AD1367" s="1"/>
  <c r="AA1365"/>
  <c r="W1350"/>
  <c r="X1350" s="1"/>
  <c r="W1341"/>
  <c r="X1341" s="1"/>
  <c r="W1333"/>
  <c r="X1333" s="1"/>
  <c r="W1325"/>
  <c r="X1325" s="1"/>
  <c r="W1317"/>
  <c r="X1317" s="1"/>
  <c r="W1309"/>
  <c r="X1309" s="1"/>
  <c r="W1423"/>
  <c r="X1423" s="1"/>
  <c r="AA1419"/>
  <c r="W1407"/>
  <c r="X1407" s="1"/>
  <c r="AA1398"/>
  <c r="W1394"/>
  <c r="X1394" s="1"/>
  <c r="AA1390"/>
  <c r="W1386"/>
  <c r="X1386" s="1"/>
  <c r="W1369"/>
  <c r="X1369" s="1"/>
  <c r="AC1339"/>
  <c r="AC1388"/>
  <c r="AC1380"/>
  <c r="AB1346"/>
  <c r="AC1346" s="1"/>
  <c r="AB1332"/>
  <c r="AC1332" s="1"/>
  <c r="AB1318"/>
  <c r="AC1318" s="1"/>
  <c r="AB1316"/>
  <c r="AC1316" s="1"/>
  <c r="W1370"/>
  <c r="X1370" s="1"/>
  <c r="AA1366"/>
  <c r="W1354"/>
  <c r="X1354" s="1"/>
  <c r="AA1350"/>
  <c r="AC1304"/>
  <c r="AC1266"/>
  <c r="AB1241"/>
  <c r="AC1241" s="1"/>
  <c r="AA613"/>
  <c r="AB613" s="1"/>
  <c r="AA20"/>
  <c r="AB20" s="1"/>
  <c r="AC20" s="1"/>
  <c r="AA34"/>
  <c r="AB34" s="1"/>
  <c r="AC34" s="1"/>
  <c r="AA35"/>
  <c r="AB35" s="1"/>
  <c r="AC35" s="1"/>
  <c r="AA94"/>
  <c r="AB94" s="1"/>
  <c r="AC94" s="1"/>
  <c r="AA99"/>
  <c r="AB99" s="1"/>
  <c r="AC99" s="1"/>
  <c r="AA100"/>
  <c r="AB100" s="1"/>
  <c r="AC100" s="1"/>
  <c r="AA124"/>
  <c r="AB124" s="1"/>
  <c r="AC124" s="1"/>
  <c r="AA125"/>
  <c r="AB125" s="1"/>
  <c r="AC125" s="1"/>
  <c r="AA127"/>
  <c r="AB127" s="1"/>
  <c r="AC127" s="1"/>
  <c r="AA128"/>
  <c r="AB128" s="1"/>
  <c r="AC128" s="1"/>
  <c r="AA129"/>
  <c r="AB129" s="1"/>
  <c r="AA131"/>
  <c r="AB131" s="1"/>
  <c r="AC131" s="1"/>
  <c r="AA133"/>
  <c r="AB133" s="1"/>
  <c r="AA134"/>
  <c r="AB134" s="1"/>
  <c r="AA136"/>
  <c r="AB136" s="1"/>
  <c r="AA139"/>
  <c r="AB139" s="1"/>
  <c r="AC139" s="1"/>
  <c r="W213"/>
  <c r="X213" s="1"/>
  <c r="AA288"/>
  <c r="AB288" s="1"/>
  <c r="AC288" s="1"/>
  <c r="AA292"/>
  <c r="AB292" s="1"/>
  <c r="AC292" s="1"/>
  <c r="W438"/>
  <c r="X438" s="1"/>
  <c r="AA500"/>
  <c r="AB500" s="1"/>
  <c r="AC500" s="1"/>
  <c r="W673"/>
  <c r="X673" s="1"/>
  <c r="W777"/>
  <c r="X777" s="1"/>
  <c r="W1044"/>
  <c r="X1044" s="1"/>
  <c r="W1210"/>
  <c r="X1210" s="1"/>
  <c r="AA1206"/>
  <c r="AB1206" s="1"/>
  <c r="AC1206" s="1"/>
  <c r="AC1213"/>
  <c r="AA1223"/>
  <c r="AB1223" s="1"/>
  <c r="AC1223" s="1"/>
  <c r="W1242"/>
  <c r="X1242" s="1"/>
  <c r="W1258"/>
  <c r="X1258" s="1"/>
  <c r="AA152"/>
  <c r="AB152" s="1"/>
  <c r="AA166"/>
  <c r="AB166" s="1"/>
  <c r="AA178"/>
  <c r="AB178" s="1"/>
  <c r="AC178" s="1"/>
  <c r="AA601"/>
  <c r="AB601" s="1"/>
  <c r="AC601" s="1"/>
  <c r="W582"/>
  <c r="X582" s="1"/>
  <c r="W674"/>
  <c r="X674" s="1"/>
  <c r="W669"/>
  <c r="X669" s="1"/>
  <c r="AA747"/>
  <c r="AB747" s="1"/>
  <c r="AC747" s="1"/>
  <c r="W781"/>
  <c r="X781" s="1"/>
  <c r="AA1130"/>
  <c r="AB1130" s="1"/>
  <c r="W1221"/>
  <c r="X1221" s="1"/>
  <c r="W1220"/>
  <c r="X1220" s="1"/>
  <c r="W1219"/>
  <c r="X1219" s="1"/>
  <c r="AC1245"/>
  <c r="AA1244"/>
  <c r="AB1244" s="1"/>
  <c r="AC1244" s="1"/>
  <c r="AA1243"/>
  <c r="AB1243" s="1"/>
  <c r="W1234"/>
  <c r="X1234" s="1"/>
  <c r="W1248"/>
  <c r="X1248" s="1"/>
  <c r="W1250"/>
  <c r="X1250" s="1"/>
  <c r="W1255"/>
  <c r="X1255" s="1"/>
  <c r="W1254"/>
  <c r="X1254" s="1"/>
  <c r="AC1252"/>
  <c r="AA1259"/>
  <c r="AB1259" s="1"/>
  <c r="AC1259" s="1"/>
  <c r="AA215"/>
  <c r="AB215" s="1"/>
  <c r="AC215" s="1"/>
  <c r="AA214"/>
  <c r="AB214" s="1"/>
  <c r="AC214" s="1"/>
  <c r="AA295"/>
  <c r="AB295" s="1"/>
  <c r="AC295" s="1"/>
  <c r="W395"/>
  <c r="X395" s="1"/>
  <c r="W399"/>
  <c r="X399" s="1"/>
  <c r="AA1029"/>
  <c r="AB1029" s="1"/>
  <c r="AA1192"/>
  <c r="AB1192" s="1"/>
  <c r="W1209"/>
  <c r="X1209" s="1"/>
  <c r="AA1205"/>
  <c r="AB1205" s="1"/>
  <c r="AC1205" s="1"/>
  <c r="AA1233"/>
  <c r="AA147"/>
  <c r="AB147" s="1"/>
  <c r="AC147" s="1"/>
  <c r="AA151"/>
  <c r="AB151" s="1"/>
  <c r="AC151" s="1"/>
  <c r="AA382"/>
  <c r="AB382" s="1"/>
  <c r="W615"/>
  <c r="X615" s="1"/>
  <c r="AA605"/>
  <c r="AB605" s="1"/>
  <c r="W583"/>
  <c r="X583" s="1"/>
  <c r="AA577"/>
  <c r="AB577" s="1"/>
  <c r="AC577" s="1"/>
  <c r="AA575"/>
  <c r="AB575" s="1"/>
  <c r="AC575" s="1"/>
  <c r="AA573"/>
  <c r="AB573" s="1"/>
  <c r="AA569"/>
  <c r="AB569" s="1"/>
  <c r="AC569" s="1"/>
  <c r="AA737"/>
  <c r="AB737" s="1"/>
  <c r="AC737" s="1"/>
  <c r="AA742"/>
  <c r="AB742" s="1"/>
  <c r="AC742" s="1"/>
  <c r="AA751"/>
  <c r="AB751" s="1"/>
  <c r="W783"/>
  <c r="X783" s="1"/>
  <c r="W788"/>
  <c r="X788" s="1"/>
  <c r="W142"/>
  <c r="X142" s="1"/>
  <c r="W144"/>
  <c r="X144" s="1"/>
  <c r="W145"/>
  <c r="X145" s="1"/>
  <c r="W146"/>
  <c r="X146" s="1"/>
  <c r="W148"/>
  <c r="X148" s="1"/>
  <c r="W153"/>
  <c r="X153" s="1"/>
  <c r="W156"/>
  <c r="X156" s="1"/>
  <c r="W158"/>
  <c r="X158" s="1"/>
  <c r="W160"/>
  <c r="X160" s="1"/>
  <c r="W161"/>
  <c r="X161" s="1"/>
  <c r="W162"/>
  <c r="X162" s="1"/>
  <c r="W163"/>
  <c r="X163" s="1"/>
  <c r="W164"/>
  <c r="X164" s="1"/>
  <c r="W166"/>
  <c r="X166" s="1"/>
  <c r="W174"/>
  <c r="X174" s="1"/>
  <c r="W176"/>
  <c r="X176" s="1"/>
  <c r="W177"/>
  <c r="X177" s="1"/>
  <c r="W178"/>
  <c r="X178" s="1"/>
  <c r="W179"/>
  <c r="X179" s="1"/>
  <c r="W185"/>
  <c r="X185" s="1"/>
  <c r="W188"/>
  <c r="X188" s="1"/>
  <c r="W189"/>
  <c r="X189" s="1"/>
  <c r="W190"/>
  <c r="X190" s="1"/>
  <c r="W192"/>
  <c r="X192" s="1"/>
  <c r="W193"/>
  <c r="X193" s="1"/>
  <c r="W196"/>
  <c r="X196" s="1"/>
  <c r="W197"/>
  <c r="X197" s="1"/>
  <c r="AA240"/>
  <c r="AB240" s="1"/>
  <c r="AA244"/>
  <c r="AB244" s="1"/>
  <c r="AA248"/>
  <c r="AB248" s="1"/>
  <c r="AA259"/>
  <c r="AB259" s="1"/>
  <c r="AA269"/>
  <c r="AB269" s="1"/>
  <c r="AC269" s="1"/>
  <c r="AA271"/>
  <c r="AB271" s="1"/>
  <c r="AC271" s="1"/>
  <c r="AA279"/>
  <c r="AB279" s="1"/>
  <c r="AC279" s="1"/>
  <c r="W350"/>
  <c r="X350" s="1"/>
  <c r="W354"/>
  <c r="X354" s="1"/>
  <c r="W358"/>
  <c r="X358" s="1"/>
  <c r="W368"/>
  <c r="X368" s="1"/>
  <c r="W369"/>
  <c r="X369" s="1"/>
  <c r="W370"/>
  <c r="X370" s="1"/>
  <c r="W371"/>
  <c r="X371" s="1"/>
  <c r="W372"/>
  <c r="X372" s="1"/>
  <c r="W383"/>
  <c r="X383" s="1"/>
  <c r="W384"/>
  <c r="X384" s="1"/>
  <c r="W385"/>
  <c r="X385" s="1"/>
  <c r="W386"/>
  <c r="X386" s="1"/>
  <c r="W387"/>
  <c r="X387" s="1"/>
  <c r="W389"/>
  <c r="X389" s="1"/>
  <c r="AA413"/>
  <c r="AB413" s="1"/>
  <c r="AA422"/>
  <c r="AB422" s="1"/>
  <c r="AC422" s="1"/>
  <c r="AA425"/>
  <c r="AB425" s="1"/>
  <c r="AC425" s="1"/>
  <c r="AA459"/>
  <c r="AB459" s="1"/>
  <c r="AA460"/>
  <c r="AA466"/>
  <c r="AB466" s="1"/>
  <c r="AA467"/>
  <c r="AB467" s="1"/>
  <c r="AC467" s="1"/>
  <c r="AA468"/>
  <c r="AB468" s="1"/>
  <c r="AC468" s="1"/>
  <c r="AA469"/>
  <c r="AB469" s="1"/>
  <c r="AA470"/>
  <c r="AB470" s="1"/>
  <c r="AC470" s="1"/>
  <c r="AA471"/>
  <c r="AB471" s="1"/>
  <c r="AA476"/>
  <c r="AB476" s="1"/>
  <c r="AC476" s="1"/>
  <c r="AA478"/>
  <c r="AB478" s="1"/>
  <c r="AC478" s="1"/>
  <c r="W494"/>
  <c r="X494" s="1"/>
  <c r="W613"/>
  <c r="X613" s="1"/>
  <c r="W609"/>
  <c r="X609" s="1"/>
  <c r="W604"/>
  <c r="X604" s="1"/>
  <c r="W601"/>
  <c r="X601" s="1"/>
  <c r="W596"/>
  <c r="X596" s="1"/>
  <c r="AA587"/>
  <c r="AB587" s="1"/>
  <c r="AC587" s="1"/>
  <c r="AA585"/>
  <c r="AB585" s="1"/>
  <c r="AC585" s="1"/>
  <c r="W581"/>
  <c r="X581" s="1"/>
  <c r="W577"/>
  <c r="X577" s="1"/>
  <c r="W572"/>
  <c r="X572" s="1"/>
  <c r="W569"/>
  <c r="X569" s="1"/>
  <c r="W677"/>
  <c r="X677" s="1"/>
  <c r="W666"/>
  <c r="X666" s="1"/>
  <c r="W661"/>
  <c r="X661" s="1"/>
  <c r="W655"/>
  <c r="X655" s="1"/>
  <c r="W654"/>
  <c r="X654" s="1"/>
  <c r="W651"/>
  <c r="X651" s="1"/>
  <c r="W647"/>
  <c r="X647" s="1"/>
  <c r="W687"/>
  <c r="X687" s="1"/>
  <c r="W682"/>
  <c r="X682" s="1"/>
  <c r="W721"/>
  <c r="X721" s="1"/>
  <c r="W723"/>
  <c r="X723" s="1"/>
  <c r="W724"/>
  <c r="X724" s="1"/>
  <c r="W725"/>
  <c r="X725" s="1"/>
  <c r="W732"/>
  <c r="X732" s="1"/>
  <c r="AA1002"/>
  <c r="AB1002" s="1"/>
  <c r="AA1004"/>
  <c r="AB1004" s="1"/>
  <c r="AC1004" s="1"/>
  <c r="AA1005"/>
  <c r="AB1005" s="1"/>
  <c r="AC1005" s="1"/>
  <c r="AA1008"/>
  <c r="AB1008" s="1"/>
  <c r="AC1008" s="1"/>
  <c r="AA1009"/>
  <c r="AB1009" s="1"/>
  <c r="AC1009" s="1"/>
  <c r="AA1010"/>
  <c r="AB1010" s="1"/>
  <c r="AA1012"/>
  <c r="AB1012" s="1"/>
  <c r="AC1012" s="1"/>
  <c r="AA1013"/>
  <c r="AB1013" s="1"/>
  <c r="AC1013" s="1"/>
  <c r="AA1015"/>
  <c r="AB1015" s="1"/>
  <c r="AC1015" s="1"/>
  <c r="AA1016"/>
  <c r="AB1016" s="1"/>
  <c r="AC1016" s="1"/>
  <c r="W1036"/>
  <c r="X1036" s="1"/>
  <c r="W1038"/>
  <c r="X1038" s="1"/>
  <c r="W1041"/>
  <c r="X1041" s="1"/>
  <c r="W1042"/>
  <c r="X1042" s="1"/>
  <c r="AA1070"/>
  <c r="AB1070" s="1"/>
  <c r="AA1100"/>
  <c r="AB1100" s="1"/>
  <c r="AA1102"/>
  <c r="AB1102" s="1"/>
  <c r="AC1102" s="1"/>
  <c r="AA1103"/>
  <c r="AB1103" s="1"/>
  <c r="AC1103" s="1"/>
  <c r="AA1106"/>
  <c r="AB1106" s="1"/>
  <c r="AC1106" s="1"/>
  <c r="AA1107"/>
  <c r="AB1107" s="1"/>
  <c r="AC1107" s="1"/>
  <c r="W1122"/>
  <c r="X1122" s="1"/>
  <c r="W1123"/>
  <c r="X1123" s="1"/>
  <c r="W1124"/>
  <c r="X1124" s="1"/>
  <c r="AA1138"/>
  <c r="AB1138" s="1"/>
  <c r="W1151"/>
  <c r="X1151" s="1"/>
  <c r="W1185"/>
  <c r="X1185" s="1"/>
  <c r="AA1221"/>
  <c r="W1241"/>
  <c r="X1241" s="1"/>
  <c r="W1240"/>
  <c r="X1240" s="1"/>
  <c r="W1239"/>
  <c r="X1239" s="1"/>
  <c r="AA1236"/>
  <c r="AB1236" s="1"/>
  <c r="AC1236" s="1"/>
  <c r="AA1235"/>
  <c r="AB1235" s="1"/>
  <c r="AC1235" s="1"/>
  <c r="AA1248"/>
  <c r="W1257"/>
  <c r="X1257" s="1"/>
  <c r="W670"/>
  <c r="X670" s="1"/>
  <c r="W648"/>
  <c r="X648" s="1"/>
  <c r="W681"/>
  <c r="X681" s="1"/>
  <c r="AA697"/>
  <c r="AB697" s="1"/>
  <c r="AC697" s="1"/>
  <c r="AA698"/>
  <c r="AB698" s="1"/>
  <c r="AC698" s="1"/>
  <c r="W733"/>
  <c r="X733" s="1"/>
  <c r="W737"/>
  <c r="X737" s="1"/>
  <c r="W763"/>
  <c r="X763" s="1"/>
  <c r="W764"/>
  <c r="X764" s="1"/>
  <c r="W765"/>
  <c r="X765" s="1"/>
  <c r="AA766"/>
  <c r="AB766" s="1"/>
  <c r="AC766" s="1"/>
  <c r="AA997"/>
  <c r="AB997" s="1"/>
  <c r="AC997" s="1"/>
  <c r="AA1000"/>
  <c r="AB1000" s="1"/>
  <c r="AC1000" s="1"/>
  <c r="AA1001"/>
  <c r="AB1001" s="1"/>
  <c r="AC1001" s="1"/>
  <c r="W1031"/>
  <c r="X1031" s="1"/>
  <c r="W1032"/>
  <c r="X1032" s="1"/>
  <c r="AA1038"/>
  <c r="AB1038" s="1"/>
  <c r="AC1038" s="1"/>
  <c r="AA1043"/>
  <c r="AB1043" s="1"/>
  <c r="AA1047"/>
  <c r="AB1047" s="1"/>
  <c r="AC1047" s="1"/>
  <c r="AA1049"/>
  <c r="AB1049" s="1"/>
  <c r="AC1049" s="1"/>
  <c r="AA1050"/>
  <c r="AB1050" s="1"/>
  <c r="AC1050" s="1"/>
  <c r="AA1054"/>
  <c r="AB1054" s="1"/>
  <c r="AC1054" s="1"/>
  <c r="AA1055"/>
  <c r="AB1055" s="1"/>
  <c r="AC1055" s="1"/>
  <c r="W1106"/>
  <c r="X1106" s="1"/>
  <c r="W1107"/>
  <c r="X1107" s="1"/>
  <c r="AA1112"/>
  <c r="AA1116"/>
  <c r="AB1116" s="1"/>
  <c r="AA1118"/>
  <c r="AA1119"/>
  <c r="AB1119" s="1"/>
  <c r="AC1119" s="1"/>
  <c r="AA1122"/>
  <c r="AB1122" s="1"/>
  <c r="AC1122" s="1"/>
  <c r="AA1123"/>
  <c r="AB1123" s="1"/>
  <c r="AC1123" s="1"/>
  <c r="W1140"/>
  <c r="X1140" s="1"/>
  <c r="W1141"/>
  <c r="X1141" s="1"/>
  <c r="AA1146"/>
  <c r="AA1150"/>
  <c r="AB1150" s="1"/>
  <c r="AA1152"/>
  <c r="AB1152" s="1"/>
  <c r="AC1152" s="1"/>
  <c r="AA1153"/>
  <c r="AB1153" s="1"/>
  <c r="AC1153" s="1"/>
  <c r="AA1160"/>
  <c r="AB1160" s="1"/>
  <c r="AC1160" s="1"/>
  <c r="AA1161"/>
  <c r="AB1161" s="1"/>
  <c r="AC1161" s="1"/>
  <c r="AA1183"/>
  <c r="AB1183" s="1"/>
  <c r="AC1183" s="1"/>
  <c r="AA1186"/>
  <c r="AB1186" s="1"/>
  <c r="AC1186" s="1"/>
  <c r="AA1187"/>
  <c r="AB1187" s="1"/>
  <c r="AC1187" s="1"/>
  <c r="W1200"/>
  <c r="X1200" s="1"/>
  <c r="W1203"/>
  <c r="X1203" s="1"/>
  <c r="AA1210"/>
  <c r="AB1210" s="1"/>
  <c r="AC1210" s="1"/>
  <c r="AA1209"/>
  <c r="AB1209" s="1"/>
  <c r="AC1209" s="1"/>
  <c r="W1206"/>
  <c r="X1206" s="1"/>
  <c r="W1205"/>
  <c r="X1205" s="1"/>
  <c r="W1223"/>
  <c r="X1223" s="1"/>
  <c r="AA1220"/>
  <c r="AB1220" s="1"/>
  <c r="AC1220" s="1"/>
  <c r="AA1219"/>
  <c r="AB1219" s="1"/>
  <c r="AC1219" s="1"/>
  <c r="W1244"/>
  <c r="X1244" s="1"/>
  <c r="W1243"/>
  <c r="X1243" s="1"/>
  <c r="AA1240"/>
  <c r="AB1240" s="1"/>
  <c r="AC1240" s="1"/>
  <c r="AA1239"/>
  <c r="AB1239" s="1"/>
  <c r="W1236"/>
  <c r="X1236" s="1"/>
  <c r="W1235"/>
  <c r="X1235" s="1"/>
  <c r="AA1250"/>
  <c r="AB1250" s="1"/>
  <c r="AC1250" s="1"/>
  <c r="AA1255"/>
  <c r="AB1255" s="1"/>
  <c r="AC1255" s="1"/>
  <c r="AA1254"/>
  <c r="AB1254" s="1"/>
  <c r="W1259"/>
  <c r="X1259" s="1"/>
  <c r="AC1258"/>
  <c r="AC1238"/>
  <c r="AC1218"/>
  <c r="AB1207"/>
  <c r="AC1207" s="1"/>
  <c r="AC1208"/>
  <c r="W135"/>
  <c r="X135" s="1"/>
  <c r="AA184"/>
  <c r="AB184" s="1"/>
  <c r="AA187"/>
  <c r="AB187" s="1"/>
  <c r="AA191"/>
  <c r="AB191" s="1"/>
  <c r="W244"/>
  <c r="X244" s="1"/>
  <c r="W280"/>
  <c r="X280" s="1"/>
  <c r="W283"/>
  <c r="X283" s="1"/>
  <c r="AA329"/>
  <c r="AB329" s="1"/>
  <c r="AC329" s="1"/>
  <c r="AA337"/>
  <c r="AB337" s="1"/>
  <c r="AA389"/>
  <c r="AB389" s="1"/>
  <c r="AC389" s="1"/>
  <c r="AA429"/>
  <c r="AB429" s="1"/>
  <c r="AC429" s="1"/>
  <c r="W450"/>
  <c r="X450" s="1"/>
  <c r="AA615"/>
  <c r="AB615" s="1"/>
  <c r="AC615" s="1"/>
  <c r="W611"/>
  <c r="X611" s="1"/>
  <c r="W607"/>
  <c r="X607" s="1"/>
  <c r="AA583"/>
  <c r="AB583" s="1"/>
  <c r="AC583" s="1"/>
  <c r="W579"/>
  <c r="X579" s="1"/>
  <c r="W575"/>
  <c r="X575" s="1"/>
  <c r="AA726"/>
  <c r="AB726" s="1"/>
  <c r="AC726" s="1"/>
  <c r="AA1113"/>
  <c r="AA1131"/>
  <c r="AB1131" s="1"/>
  <c r="AC1131" s="1"/>
  <c r="AA1147"/>
  <c r="AB1147" s="1"/>
  <c r="AC1147" s="1"/>
  <c r="AA1200"/>
  <c r="AB1200" s="1"/>
  <c r="AC1200" s="1"/>
  <c r="W168"/>
  <c r="X168" s="1"/>
  <c r="W300"/>
  <c r="X300" s="1"/>
  <c r="W304"/>
  <c r="X304" s="1"/>
  <c r="W313"/>
  <c r="X313" s="1"/>
  <c r="W374"/>
  <c r="X374" s="1"/>
  <c r="W410"/>
  <c r="X410" s="1"/>
  <c r="W589"/>
  <c r="X589" s="1"/>
  <c r="W638"/>
  <c r="X638" s="1"/>
  <c r="W1011"/>
  <c r="X1011" s="1"/>
  <c r="W1018"/>
  <c r="X1018" s="1"/>
  <c r="W1125"/>
  <c r="X1125" s="1"/>
  <c r="W1143"/>
  <c r="X1143" s="1"/>
  <c r="W1189"/>
  <c r="X1189" s="1"/>
  <c r="W136"/>
  <c r="X136" s="1"/>
  <c r="AA183"/>
  <c r="AB183" s="1"/>
  <c r="AC183" s="1"/>
  <c r="AA192"/>
  <c r="AB192" s="1"/>
  <c r="AA195"/>
  <c r="AB195" s="1"/>
  <c r="W241"/>
  <c r="X241" s="1"/>
  <c r="W245"/>
  <c r="X245" s="1"/>
  <c r="W249"/>
  <c r="X249" s="1"/>
  <c r="W259"/>
  <c r="X259" s="1"/>
  <c r="W447"/>
  <c r="X447" s="1"/>
  <c r="W451"/>
  <c r="X451" s="1"/>
  <c r="W610"/>
  <c r="X610" s="1"/>
  <c r="W606"/>
  <c r="X606" s="1"/>
  <c r="W578"/>
  <c r="X578" s="1"/>
  <c r="W574"/>
  <c r="X574" s="1"/>
  <c r="AA770"/>
  <c r="AB770" s="1"/>
  <c r="AC770" s="1"/>
  <c r="AA1023"/>
  <c r="AB1023" s="1"/>
  <c r="AC1023" s="1"/>
  <c r="AA1039"/>
  <c r="AB1039" s="1"/>
  <c r="AC1039" s="1"/>
  <c r="AA1071"/>
  <c r="AB1071" s="1"/>
  <c r="AC1071" s="1"/>
  <c r="AA1097"/>
  <c r="AB1097" s="1"/>
  <c r="AA1193"/>
  <c r="AA1203"/>
  <c r="W147"/>
  <c r="X147" s="1"/>
  <c r="W167"/>
  <c r="X167" s="1"/>
  <c r="W296"/>
  <c r="X296" s="1"/>
  <c r="W308"/>
  <c r="X308" s="1"/>
  <c r="W312"/>
  <c r="X312" s="1"/>
  <c r="W314"/>
  <c r="X314" s="1"/>
  <c r="W379"/>
  <c r="X379" s="1"/>
  <c r="W406"/>
  <c r="X406" s="1"/>
  <c r="W419"/>
  <c r="X419" s="1"/>
  <c r="W683"/>
  <c r="X683" s="1"/>
  <c r="W694"/>
  <c r="X694" s="1"/>
  <c r="W1003"/>
  <c r="X1003" s="1"/>
  <c r="W1007"/>
  <c r="X1007" s="1"/>
  <c r="W1020"/>
  <c r="X1020" s="1"/>
  <c r="W1057"/>
  <c r="X1057" s="1"/>
  <c r="W1109"/>
  <c r="X1109" s="1"/>
  <c r="AA97"/>
  <c r="AB97" s="1"/>
  <c r="AC97" s="1"/>
  <c r="AA116"/>
  <c r="AB116" s="1"/>
  <c r="AC116" s="1"/>
  <c r="AA146"/>
  <c r="AB146" s="1"/>
  <c r="AC146" s="1"/>
  <c r="AA168"/>
  <c r="AB168" s="1"/>
  <c r="AA171"/>
  <c r="AB171" s="1"/>
  <c r="AC171" s="1"/>
  <c r="AA236"/>
  <c r="AB236" s="1"/>
  <c r="AA260"/>
  <c r="AB260" s="1"/>
  <c r="AC260" s="1"/>
  <c r="AA264"/>
  <c r="AB264" s="1"/>
  <c r="AC264" s="1"/>
  <c r="AA272"/>
  <c r="AB272" s="1"/>
  <c r="AC272" s="1"/>
  <c r="AA276"/>
  <c r="AB276" s="1"/>
  <c r="AC276" s="1"/>
  <c r="AA283"/>
  <c r="AB283" s="1"/>
  <c r="AC283" s="1"/>
  <c r="AA301"/>
  <c r="AB301" s="1"/>
  <c r="AA303"/>
  <c r="AB303" s="1"/>
  <c r="AC303" s="1"/>
  <c r="AA307"/>
  <c r="AB307" s="1"/>
  <c r="AC307" s="1"/>
  <c r="AA312"/>
  <c r="AB312" s="1"/>
  <c r="AC312" s="1"/>
  <c r="AA315"/>
  <c r="AB315" s="1"/>
  <c r="AC315" s="1"/>
  <c r="AA316"/>
  <c r="AB316" s="1"/>
  <c r="W324"/>
  <c r="X324" s="1"/>
  <c r="W341"/>
  <c r="X341" s="1"/>
  <c r="W345"/>
  <c r="X345" s="1"/>
  <c r="W347"/>
  <c r="X347" s="1"/>
  <c r="W348"/>
  <c r="X348" s="1"/>
  <c r="AA373"/>
  <c r="AB373" s="1"/>
  <c r="AC373" s="1"/>
  <c r="AA377"/>
  <c r="AB377" s="1"/>
  <c r="W390"/>
  <c r="X390" s="1"/>
  <c r="AC399"/>
  <c r="AA402"/>
  <c r="AB402" s="1"/>
  <c r="AA409"/>
  <c r="AB409" s="1"/>
  <c r="AC409" s="1"/>
  <c r="AA410"/>
  <c r="AB410" s="1"/>
  <c r="AC410" s="1"/>
  <c r="AA412"/>
  <c r="AB412" s="1"/>
  <c r="AC412" s="1"/>
  <c r="AA415"/>
  <c r="AB415" s="1"/>
  <c r="AC415" s="1"/>
  <c r="AA416"/>
  <c r="AB416" s="1"/>
  <c r="AC416" s="1"/>
  <c r="AA417"/>
  <c r="AB417" s="1"/>
  <c r="AA418"/>
  <c r="AB418" s="1"/>
  <c r="AC418" s="1"/>
  <c r="W429"/>
  <c r="X429" s="1"/>
  <c r="W435"/>
  <c r="X435" s="1"/>
  <c r="W468"/>
  <c r="X468" s="1"/>
  <c r="AA597"/>
  <c r="AB597" s="1"/>
  <c r="AA593"/>
  <c r="AA565"/>
  <c r="AB565" s="1"/>
  <c r="AC565" s="1"/>
  <c r="AA563"/>
  <c r="AB563" s="1"/>
  <c r="AC563" s="1"/>
  <c r="AA562"/>
  <c r="AB562" s="1"/>
  <c r="AC562" s="1"/>
  <c r="W741"/>
  <c r="X741" s="1"/>
  <c r="AA752"/>
  <c r="AB752" s="1"/>
  <c r="AC752" s="1"/>
  <c r="W997"/>
  <c r="X997" s="1"/>
  <c r="W998"/>
  <c r="X998" s="1"/>
  <c r="AA999"/>
  <c r="W1027"/>
  <c r="X1027" s="1"/>
  <c r="W1028"/>
  <c r="X1028" s="1"/>
  <c r="W1029"/>
  <c r="X1029" s="1"/>
  <c r="AA1030"/>
  <c r="AB1030" s="1"/>
  <c r="AC1030" s="1"/>
  <c r="AA1034"/>
  <c r="AB1034" s="1"/>
  <c r="AC1034" s="1"/>
  <c r="W1046"/>
  <c r="X1046" s="1"/>
  <c r="W1102"/>
  <c r="X1102" s="1"/>
  <c r="W1103"/>
  <c r="X1103" s="1"/>
  <c r="W1104"/>
  <c r="X1104" s="1"/>
  <c r="AA1105"/>
  <c r="AB1105" s="1"/>
  <c r="AC1105" s="1"/>
  <c r="W1118"/>
  <c r="X1118" s="1"/>
  <c r="W1119"/>
  <c r="X1119" s="1"/>
  <c r="W1120"/>
  <c r="X1120" s="1"/>
  <c r="AA1121"/>
  <c r="AB1121" s="1"/>
  <c r="AC1121" s="1"/>
  <c r="W1136"/>
  <c r="X1136" s="1"/>
  <c r="W1137"/>
  <c r="X1137" s="1"/>
  <c r="W1138"/>
  <c r="X1138" s="1"/>
  <c r="AA1139"/>
  <c r="AB1139" s="1"/>
  <c r="AC1139" s="1"/>
  <c r="W1152"/>
  <c r="X1152" s="1"/>
  <c r="W1153"/>
  <c r="X1153" s="1"/>
  <c r="W1156"/>
  <c r="X1156" s="1"/>
  <c r="AA1157"/>
  <c r="AB1157" s="1"/>
  <c r="AC1157" s="1"/>
  <c r="AA1159"/>
  <c r="AB1159" s="1"/>
  <c r="AC1159" s="1"/>
  <c r="AA1185"/>
  <c r="AB1185" s="1"/>
  <c r="AC1185" s="1"/>
  <c r="W529"/>
  <c r="X529" s="1"/>
  <c r="W530"/>
  <c r="X530" s="1"/>
  <c r="W603"/>
  <c r="X603" s="1"/>
  <c r="W602"/>
  <c r="X602" s="1"/>
  <c r="W599"/>
  <c r="X599" s="1"/>
  <c r="W598"/>
  <c r="X598" s="1"/>
  <c r="W571"/>
  <c r="X571" s="1"/>
  <c r="W570"/>
  <c r="X570" s="1"/>
  <c r="W567"/>
  <c r="X567" s="1"/>
  <c r="W564"/>
  <c r="X564" s="1"/>
  <c r="W656"/>
  <c r="X656" s="1"/>
  <c r="W645"/>
  <c r="X645" s="1"/>
  <c r="W640"/>
  <c r="X640" s="1"/>
  <c r="W679"/>
  <c r="X679" s="1"/>
  <c r="W690"/>
  <c r="X690" s="1"/>
  <c r="W689"/>
  <c r="X689" s="1"/>
  <c r="W692"/>
  <c r="X692" s="1"/>
  <c r="AA720"/>
  <c r="AB720" s="1"/>
  <c r="AC720" s="1"/>
  <c r="AA733"/>
  <c r="AB733" s="1"/>
  <c r="AC733" s="1"/>
  <c r="W742"/>
  <c r="X742" s="1"/>
  <c r="W747"/>
  <c r="X747" s="1"/>
  <c r="W751"/>
  <c r="X751" s="1"/>
  <c r="W766"/>
  <c r="X766" s="1"/>
  <c r="AA777"/>
  <c r="AB777" s="1"/>
  <c r="AC777" s="1"/>
  <c r="AA780"/>
  <c r="AB780" s="1"/>
  <c r="AC780" s="1"/>
  <c r="W1186"/>
  <c r="X1186" s="1"/>
  <c r="W1187"/>
  <c r="X1187" s="1"/>
  <c r="W1195"/>
  <c r="X1195" s="1"/>
  <c r="W489"/>
  <c r="X489" s="1"/>
  <c r="W490"/>
  <c r="X490" s="1"/>
  <c r="W491"/>
  <c r="X491" s="1"/>
  <c r="W492"/>
  <c r="X492" s="1"/>
  <c r="W493"/>
  <c r="X493" s="1"/>
  <c r="AA499"/>
  <c r="AB499" s="1"/>
  <c r="AA503"/>
  <c r="AB503" s="1"/>
  <c r="W515"/>
  <c r="X515" s="1"/>
  <c r="W614"/>
  <c r="X614" s="1"/>
  <c r="W612"/>
  <c r="X612" s="1"/>
  <c r="AA609"/>
  <c r="AB609" s="1"/>
  <c r="AC609" s="1"/>
  <c r="AA607"/>
  <c r="AA603"/>
  <c r="AB603" s="1"/>
  <c r="AC603" s="1"/>
  <c r="AA600"/>
  <c r="AB600" s="1"/>
  <c r="W580"/>
  <c r="X580" s="1"/>
  <c r="AA571"/>
  <c r="AB571" s="1"/>
  <c r="AC571" s="1"/>
  <c r="AA568"/>
  <c r="AB568" s="1"/>
  <c r="W560"/>
  <c r="X560" s="1"/>
  <c r="W657"/>
  <c r="X657" s="1"/>
  <c r="W652"/>
  <c r="X652" s="1"/>
  <c r="W643"/>
  <c r="X643" s="1"/>
  <c r="W641"/>
  <c r="X641" s="1"/>
  <c r="W686"/>
  <c r="X686" s="1"/>
  <c r="AA689"/>
  <c r="AB689" s="1"/>
  <c r="AC689" s="1"/>
  <c r="AA721"/>
  <c r="AB721" s="1"/>
  <c r="AA741"/>
  <c r="AB741" s="1"/>
  <c r="AC741" s="1"/>
  <c r="AA746"/>
  <c r="AB746" s="1"/>
  <c r="W752"/>
  <c r="X752" s="1"/>
  <c r="W758"/>
  <c r="X758" s="1"/>
  <c r="AA762"/>
  <c r="AB762" s="1"/>
  <c r="AC762" s="1"/>
  <c r="W999"/>
  <c r="X999" s="1"/>
  <c r="AA1003"/>
  <c r="AA1007"/>
  <c r="AB1007" s="1"/>
  <c r="AC1007" s="1"/>
  <c r="AA1011"/>
  <c r="AB1011" s="1"/>
  <c r="AC1011" s="1"/>
  <c r="AA1018"/>
  <c r="AB1018" s="1"/>
  <c r="AC1018" s="1"/>
  <c r="AA1020"/>
  <c r="AB1020" s="1"/>
  <c r="AC1020" s="1"/>
  <c r="W1023"/>
  <c r="X1023" s="1"/>
  <c r="AA1026"/>
  <c r="AB1026" s="1"/>
  <c r="AC1026" s="1"/>
  <c r="W1030"/>
  <c r="X1030" s="1"/>
  <c r="W1034"/>
  <c r="X1034" s="1"/>
  <c r="W1039"/>
  <c r="X1039" s="1"/>
  <c r="AA1044"/>
  <c r="AB1044" s="1"/>
  <c r="AC1044" s="1"/>
  <c r="AA1057"/>
  <c r="AB1057" s="1"/>
  <c r="AC1057" s="1"/>
  <c r="W1071"/>
  <c r="X1071" s="1"/>
  <c r="W1097"/>
  <c r="X1097" s="1"/>
  <c r="AA1101"/>
  <c r="AB1101" s="1"/>
  <c r="AC1101" s="1"/>
  <c r="W1105"/>
  <c r="X1105" s="1"/>
  <c r="AA1109"/>
  <c r="AB1109" s="1"/>
  <c r="AC1109" s="1"/>
  <c r="W1113"/>
  <c r="X1113" s="1"/>
  <c r="AA1117"/>
  <c r="AB1117" s="1"/>
  <c r="AC1117" s="1"/>
  <c r="W1121"/>
  <c r="X1121" s="1"/>
  <c r="AA1125"/>
  <c r="AB1125" s="1"/>
  <c r="AC1125" s="1"/>
  <c r="W1131"/>
  <c r="X1131" s="1"/>
  <c r="AA1135"/>
  <c r="W1139"/>
  <c r="X1139" s="1"/>
  <c r="AA1143"/>
  <c r="AB1143" s="1"/>
  <c r="AC1143" s="1"/>
  <c r="W1147"/>
  <c r="X1147" s="1"/>
  <c r="AA1151"/>
  <c r="AB1151" s="1"/>
  <c r="AC1151" s="1"/>
  <c r="W1157"/>
  <c r="X1157" s="1"/>
  <c r="W1159"/>
  <c r="X1159" s="1"/>
  <c r="AA1189"/>
  <c r="AB1189" s="1"/>
  <c r="AC1189" s="1"/>
  <c r="W1193"/>
  <c r="X1193" s="1"/>
  <c r="AB1203"/>
  <c r="AC1203" s="1"/>
  <c r="AC1188"/>
  <c r="AB1156"/>
  <c r="AC1156" s="1"/>
  <c r="AB1133"/>
  <c r="AC1133" s="1"/>
  <c r="AB1148"/>
  <c r="AC1148" s="1"/>
  <c r="AB1129"/>
  <c r="AC1129" s="1"/>
  <c r="AB1137"/>
  <c r="AC1137" s="1"/>
  <c r="AC1134"/>
  <c r="AB1099"/>
  <c r="AC1099" s="1"/>
  <c r="AB1110"/>
  <c r="AC1110" s="1"/>
  <c r="AB1126"/>
  <c r="AC1126" s="1"/>
  <c r="AB1127"/>
  <c r="AC1127" s="1"/>
  <c r="AC1104"/>
  <c r="AC1124"/>
  <c r="AB1046"/>
  <c r="AC1046" s="1"/>
  <c r="AB1031"/>
  <c r="AC1031" s="1"/>
  <c r="AB1028"/>
  <c r="AC1028" s="1"/>
  <c r="AB1032"/>
  <c r="AC1032" s="1"/>
  <c r="AC1025"/>
  <c r="AB611"/>
  <c r="AC611" s="1"/>
  <c r="W94"/>
  <c r="X94" s="1"/>
  <c r="W97"/>
  <c r="X97" s="1"/>
  <c r="W99"/>
  <c r="X99" s="1"/>
  <c r="W100"/>
  <c r="X100" s="1"/>
  <c r="W102"/>
  <c r="X102" s="1"/>
  <c r="W103"/>
  <c r="X103" s="1"/>
  <c r="W139"/>
  <c r="X139" s="1"/>
  <c r="AA167"/>
  <c r="AB167" s="1"/>
  <c r="AC167" s="1"/>
  <c r="W172"/>
  <c r="X172" s="1"/>
  <c r="W183"/>
  <c r="X183" s="1"/>
  <c r="AA237"/>
  <c r="AB237" s="1"/>
  <c r="AC237" s="1"/>
  <c r="W260"/>
  <c r="X260" s="1"/>
  <c r="W287"/>
  <c r="X287" s="1"/>
  <c r="W330"/>
  <c r="X330" s="1"/>
  <c r="AA391"/>
  <c r="AB391" s="1"/>
  <c r="AA435"/>
  <c r="AB435" s="1"/>
  <c r="AC435" s="1"/>
  <c r="AA591"/>
  <c r="W587"/>
  <c r="X587" s="1"/>
  <c r="W565"/>
  <c r="X565" s="1"/>
  <c r="AA559"/>
  <c r="W722"/>
  <c r="X722" s="1"/>
  <c r="AA32"/>
  <c r="AB32" s="1"/>
  <c r="AC32" s="1"/>
  <c r="AA102"/>
  <c r="W132"/>
  <c r="X132" s="1"/>
  <c r="W134"/>
  <c r="X134" s="1"/>
  <c r="AA135"/>
  <c r="AB135" s="1"/>
  <c r="AC135" s="1"/>
  <c r="W140"/>
  <c r="X140" s="1"/>
  <c r="AA149"/>
  <c r="AB149" s="1"/>
  <c r="W150"/>
  <c r="X150" s="1"/>
  <c r="W151"/>
  <c r="X151" s="1"/>
  <c r="W152"/>
  <c r="X152" s="1"/>
  <c r="W155"/>
  <c r="X155" s="1"/>
  <c r="W169"/>
  <c r="X169" s="1"/>
  <c r="AA172"/>
  <c r="AB172" s="1"/>
  <c r="AC172" s="1"/>
  <c r="AA173"/>
  <c r="AB173" s="1"/>
  <c r="AC173" s="1"/>
  <c r="AA174"/>
  <c r="AB174" s="1"/>
  <c r="AC174" s="1"/>
  <c r="AA176"/>
  <c r="AB176" s="1"/>
  <c r="AC176" s="1"/>
  <c r="AA179"/>
  <c r="AB179" s="1"/>
  <c r="AC179" s="1"/>
  <c r="AA182"/>
  <c r="AB182" s="1"/>
  <c r="AA186"/>
  <c r="AB186" s="1"/>
  <c r="AC186" s="1"/>
  <c r="AA188"/>
  <c r="AB188" s="1"/>
  <c r="AC188" s="1"/>
  <c r="W195"/>
  <c r="X195" s="1"/>
  <c r="W215"/>
  <c r="X215" s="1"/>
  <c r="W214"/>
  <c r="X214" s="1"/>
  <c r="AA220"/>
  <c r="AB220" s="1"/>
  <c r="AC220" s="1"/>
  <c r="AA221"/>
  <c r="AB221" s="1"/>
  <c r="AC221" s="1"/>
  <c r="AA223"/>
  <c r="AB223" s="1"/>
  <c r="AC223" s="1"/>
  <c r="AA224"/>
  <c r="AB224" s="1"/>
  <c r="AC224" s="1"/>
  <c r="AA225"/>
  <c r="AB225" s="1"/>
  <c r="AA227"/>
  <c r="AB227" s="1"/>
  <c r="AC227" s="1"/>
  <c r="AA228"/>
  <c r="AB228" s="1"/>
  <c r="AC228" s="1"/>
  <c r="AA230"/>
  <c r="AB230" s="1"/>
  <c r="AC230" s="1"/>
  <c r="AA231"/>
  <c r="AB231" s="1"/>
  <c r="AC231" s="1"/>
  <c r="AA234"/>
  <c r="AB234" s="1"/>
  <c r="AA235"/>
  <c r="AB235" s="1"/>
  <c r="AC235" s="1"/>
  <c r="W238"/>
  <c r="X238" s="1"/>
  <c r="W239"/>
  <c r="X239" s="1"/>
  <c r="W240"/>
  <c r="X240" s="1"/>
  <c r="AA241"/>
  <c r="AB241" s="1"/>
  <c r="AC241" s="1"/>
  <c r="AA245"/>
  <c r="AB245" s="1"/>
  <c r="AC245" s="1"/>
  <c r="AA249"/>
  <c r="AB249" s="1"/>
  <c r="AC249" s="1"/>
  <c r="AA262"/>
  <c r="AB262" s="1"/>
  <c r="W263"/>
  <c r="X263" s="1"/>
  <c r="W264"/>
  <c r="X264" s="1"/>
  <c r="W269"/>
  <c r="X269" s="1"/>
  <c r="W276"/>
  <c r="X276" s="1"/>
  <c r="W279"/>
  <c r="X279" s="1"/>
  <c r="AA280"/>
  <c r="AB280" s="1"/>
  <c r="AC280" s="1"/>
  <c r="AA285"/>
  <c r="AB285" s="1"/>
  <c r="W288"/>
  <c r="X288" s="1"/>
  <c r="W291"/>
  <c r="X291" s="1"/>
  <c r="W292"/>
  <c r="X292" s="1"/>
  <c r="W295"/>
  <c r="X295" s="1"/>
  <c r="W299"/>
  <c r="X299" s="1"/>
  <c r="W302"/>
  <c r="X302" s="1"/>
  <c r="W316"/>
  <c r="X316" s="1"/>
  <c r="AA340"/>
  <c r="AB340" s="1"/>
  <c r="AC340" s="1"/>
  <c r="W346"/>
  <c r="X346" s="1"/>
  <c r="W366"/>
  <c r="X366" s="1"/>
  <c r="AA374"/>
  <c r="AB374" s="1"/>
  <c r="AC374" s="1"/>
  <c r="W413"/>
  <c r="X413" s="1"/>
  <c r="AA426"/>
  <c r="AB426" s="1"/>
  <c r="AC426" s="1"/>
  <c r="AA455"/>
  <c r="AB455" s="1"/>
  <c r="AA458"/>
  <c r="AB458" s="1"/>
  <c r="AA486"/>
  <c r="AB486" s="1"/>
  <c r="AC486" s="1"/>
  <c r="AA488"/>
  <c r="AB488" s="1"/>
  <c r="AA490"/>
  <c r="AB490" s="1"/>
  <c r="AA491"/>
  <c r="AB491" s="1"/>
  <c r="AA492"/>
  <c r="AB492" s="1"/>
  <c r="AC492" s="1"/>
  <c r="AA504"/>
  <c r="AA608"/>
  <c r="W605"/>
  <c r="X605" s="1"/>
  <c r="AA599"/>
  <c r="AB599" s="1"/>
  <c r="AC599" s="1"/>
  <c r="W595"/>
  <c r="X595" s="1"/>
  <c r="W594"/>
  <c r="X594" s="1"/>
  <c r="AA576"/>
  <c r="AB576" s="1"/>
  <c r="W573"/>
  <c r="X573" s="1"/>
  <c r="AA567"/>
  <c r="AB567" s="1"/>
  <c r="W561"/>
  <c r="X561" s="1"/>
  <c r="W676"/>
  <c r="X676" s="1"/>
  <c r="W672"/>
  <c r="X672" s="1"/>
  <c r="W668"/>
  <c r="X668" s="1"/>
  <c r="W664"/>
  <c r="X664" s="1"/>
  <c r="W660"/>
  <c r="X660" s="1"/>
  <c r="AA694"/>
  <c r="AB694" s="1"/>
  <c r="AC694" s="1"/>
  <c r="W734"/>
  <c r="X734" s="1"/>
  <c r="W735"/>
  <c r="X735" s="1"/>
  <c r="W736"/>
  <c r="X736" s="1"/>
  <c r="AA767"/>
  <c r="AB767" s="1"/>
  <c r="AC767" s="1"/>
  <c r="AA768"/>
  <c r="AB768" s="1"/>
  <c r="AC768" s="1"/>
  <c r="W770"/>
  <c r="X770" s="1"/>
  <c r="W182"/>
  <c r="X182" s="1"/>
  <c r="W184"/>
  <c r="X184" s="1"/>
  <c r="W187"/>
  <c r="X187" s="1"/>
  <c r="W191"/>
  <c r="X191" s="1"/>
  <c r="W272"/>
  <c r="X272" s="1"/>
  <c r="AA296"/>
  <c r="AB296" s="1"/>
  <c r="AC296" s="1"/>
  <c r="AA304"/>
  <c r="AB304" s="1"/>
  <c r="AC304" s="1"/>
  <c r="W329"/>
  <c r="X329" s="1"/>
  <c r="W382"/>
  <c r="X382" s="1"/>
  <c r="W597"/>
  <c r="X597" s="1"/>
  <c r="W586"/>
  <c r="X586" s="1"/>
  <c r="AA103"/>
  <c r="AB103" s="1"/>
  <c r="AC103" s="1"/>
  <c r="AA105"/>
  <c r="AB105" s="1"/>
  <c r="AC105" s="1"/>
  <c r="AA106"/>
  <c r="AB106" s="1"/>
  <c r="AA109"/>
  <c r="AB109" s="1"/>
  <c r="AC109" s="1"/>
  <c r="AA111"/>
  <c r="AB111" s="1"/>
  <c r="AC111" s="1"/>
  <c r="AA114"/>
  <c r="AB114" s="1"/>
  <c r="AC114" s="1"/>
  <c r="AA115"/>
  <c r="AB115" s="1"/>
  <c r="AC115" s="1"/>
  <c r="AA118"/>
  <c r="AB118" s="1"/>
  <c r="AC118" s="1"/>
  <c r="AA120"/>
  <c r="AB120" s="1"/>
  <c r="AC120" s="1"/>
  <c r="AA122"/>
  <c r="AB122" s="1"/>
  <c r="W137"/>
  <c r="X137" s="1"/>
  <c r="AA140"/>
  <c r="AB140" s="1"/>
  <c r="AA141"/>
  <c r="AB141" s="1"/>
  <c r="AC141" s="1"/>
  <c r="AA142"/>
  <c r="AB142" s="1"/>
  <c r="AC142" s="1"/>
  <c r="AA144"/>
  <c r="AB144" s="1"/>
  <c r="AC144" s="1"/>
  <c r="AA150"/>
  <c r="AB150" s="1"/>
  <c r="AA155"/>
  <c r="AB155" s="1"/>
  <c r="AC155" s="1"/>
  <c r="AA156"/>
  <c r="AB156" s="1"/>
  <c r="AC156" s="1"/>
  <c r="AA157"/>
  <c r="AB157" s="1"/>
  <c r="AC157" s="1"/>
  <c r="AA158"/>
  <c r="AB158" s="1"/>
  <c r="AC158" s="1"/>
  <c r="AA160"/>
  <c r="AB160" s="1"/>
  <c r="AA162"/>
  <c r="AB162" s="1"/>
  <c r="AA163"/>
  <c r="AB163" s="1"/>
  <c r="AA165"/>
  <c r="AB165" s="1"/>
  <c r="W171"/>
  <c r="X171" s="1"/>
  <c r="W180"/>
  <c r="X180" s="1"/>
  <c r="AA194"/>
  <c r="AB194" s="1"/>
  <c r="AA196"/>
  <c r="AB196" s="1"/>
  <c r="AC196" s="1"/>
  <c r="W248"/>
  <c r="X248" s="1"/>
  <c r="AA263"/>
  <c r="AB263" s="1"/>
  <c r="AC263" s="1"/>
  <c r="W271"/>
  <c r="X271" s="1"/>
  <c r="AA275"/>
  <c r="AB275" s="1"/>
  <c r="AC275" s="1"/>
  <c r="AA278"/>
  <c r="AA291"/>
  <c r="AB291" s="1"/>
  <c r="AC291" s="1"/>
  <c r="AA294"/>
  <c r="AB294" s="1"/>
  <c r="W420"/>
  <c r="X420" s="1"/>
  <c r="W421"/>
  <c r="X421" s="1"/>
  <c r="AA475"/>
  <c r="AB475" s="1"/>
  <c r="AA532"/>
  <c r="AB532" s="1"/>
  <c r="AC532" s="1"/>
  <c r="AA533"/>
  <c r="AB533" s="1"/>
  <c r="AC533" s="1"/>
  <c r="AA539"/>
  <c r="AB539" s="1"/>
  <c r="AC539" s="1"/>
  <c r="AA540"/>
  <c r="AB540" s="1"/>
  <c r="AC540" s="1"/>
  <c r="AA543"/>
  <c r="AB543" s="1"/>
  <c r="AC543" s="1"/>
  <c r="AA544"/>
  <c r="AB544" s="1"/>
  <c r="AC544" s="1"/>
  <c r="W551"/>
  <c r="X551" s="1"/>
  <c r="W552"/>
  <c r="X552" s="1"/>
  <c r="W553"/>
  <c r="X553" s="1"/>
  <c r="W555"/>
  <c r="X555" s="1"/>
  <c r="W556"/>
  <c r="X556" s="1"/>
  <c r="AA584"/>
  <c r="AB584" s="1"/>
  <c r="AA727"/>
  <c r="AB727" s="1"/>
  <c r="AC727" s="1"/>
  <c r="AA728"/>
  <c r="AB728" s="1"/>
  <c r="AC728" s="1"/>
  <c r="AA730"/>
  <c r="AB730" s="1"/>
  <c r="AC730" s="1"/>
  <c r="AA731"/>
  <c r="AB731" s="1"/>
  <c r="AC731" s="1"/>
  <c r="AA757"/>
  <c r="AB757" s="1"/>
  <c r="AA308"/>
  <c r="AB308" s="1"/>
  <c r="AC308" s="1"/>
  <c r="AA310"/>
  <c r="AB310" s="1"/>
  <c r="AC310" s="1"/>
  <c r="W317"/>
  <c r="X317" s="1"/>
  <c r="AA331"/>
  <c r="AB331" s="1"/>
  <c r="AC331" s="1"/>
  <c r="W337"/>
  <c r="X337" s="1"/>
  <c r="AA341"/>
  <c r="AB341" s="1"/>
  <c r="AC341" s="1"/>
  <c r="AA342"/>
  <c r="AB342" s="1"/>
  <c r="AC342" s="1"/>
  <c r="AA349"/>
  <c r="AB349" s="1"/>
  <c r="W367"/>
  <c r="X367" s="1"/>
  <c r="W373"/>
  <c r="X373" s="1"/>
  <c r="AA378"/>
  <c r="AB378" s="1"/>
  <c r="AC378" s="1"/>
  <c r="AA379"/>
  <c r="AB379" s="1"/>
  <c r="AA381"/>
  <c r="AB381" s="1"/>
  <c r="AC381" s="1"/>
  <c r="AA394"/>
  <c r="AB394" s="1"/>
  <c r="AC394" s="1"/>
  <c r="AA406"/>
  <c r="W425"/>
  <c r="X425" s="1"/>
  <c r="AA427"/>
  <c r="AB427" s="1"/>
  <c r="AC427" s="1"/>
  <c r="AA433"/>
  <c r="AB433" s="1"/>
  <c r="AC433" s="1"/>
  <c r="W437"/>
  <c r="X437" s="1"/>
  <c r="AA439"/>
  <c r="AB439" s="1"/>
  <c r="AC439" s="1"/>
  <c r="AA447"/>
  <c r="AB447" s="1"/>
  <c r="AC447" s="1"/>
  <c r="AA448"/>
  <c r="AB448" s="1"/>
  <c r="AC448" s="1"/>
  <c r="AA450"/>
  <c r="AB450" s="1"/>
  <c r="W458"/>
  <c r="X458" s="1"/>
  <c r="W484"/>
  <c r="X484" s="1"/>
  <c r="W507"/>
  <c r="X507" s="1"/>
  <c r="AA524"/>
  <c r="AB524" s="1"/>
  <c r="AC524" s="1"/>
  <c r="AA525"/>
  <c r="AB525" s="1"/>
  <c r="AC525" s="1"/>
  <c r="W532"/>
  <c r="X532" s="1"/>
  <c r="W533"/>
  <c r="X533" s="1"/>
  <c r="W534"/>
  <c r="X534" s="1"/>
  <c r="W539"/>
  <c r="X539" s="1"/>
  <c r="W540"/>
  <c r="X540" s="1"/>
  <c r="W541"/>
  <c r="X541" s="1"/>
  <c r="W543"/>
  <c r="X543" s="1"/>
  <c r="W544"/>
  <c r="X544" s="1"/>
  <c r="AA551"/>
  <c r="AB551" s="1"/>
  <c r="AC551" s="1"/>
  <c r="AA552"/>
  <c r="AB552" s="1"/>
  <c r="AC552" s="1"/>
  <c r="AA555"/>
  <c r="AB555" s="1"/>
  <c r="AA556"/>
  <c r="AB556" s="1"/>
  <c r="AC556" s="1"/>
  <c r="W608"/>
  <c r="X608" s="1"/>
  <c r="W600"/>
  <c r="X600" s="1"/>
  <c r="W592"/>
  <c r="X592" s="1"/>
  <c r="W584"/>
  <c r="X584" s="1"/>
  <c r="W576"/>
  <c r="X576" s="1"/>
  <c r="W568"/>
  <c r="X568" s="1"/>
  <c r="AA560"/>
  <c r="AB560" s="1"/>
  <c r="AA690"/>
  <c r="AB690" s="1"/>
  <c r="AC690" s="1"/>
  <c r="AA692"/>
  <c r="AB692" s="1"/>
  <c r="AC692" s="1"/>
  <c r="W697"/>
  <c r="X697" s="1"/>
  <c r="W698"/>
  <c r="X698" s="1"/>
  <c r="W720"/>
  <c r="X720" s="1"/>
  <c r="AA723"/>
  <c r="AB723" s="1"/>
  <c r="AC723" s="1"/>
  <c r="AA724"/>
  <c r="AB724" s="1"/>
  <c r="AC724" s="1"/>
  <c r="W727"/>
  <c r="X727" s="1"/>
  <c r="W728"/>
  <c r="X728" s="1"/>
  <c r="AA748"/>
  <c r="AB748" s="1"/>
  <c r="AC748" s="1"/>
  <c r="AA749"/>
  <c r="AB749" s="1"/>
  <c r="AC749" s="1"/>
  <c r="W753"/>
  <c r="X753" s="1"/>
  <c r="W754"/>
  <c r="X754" s="1"/>
  <c r="W756"/>
  <c r="X756" s="1"/>
  <c r="W757"/>
  <c r="X757" s="1"/>
  <c r="AA758"/>
  <c r="AB758" s="1"/>
  <c r="AC758" s="1"/>
  <c r="W762"/>
  <c r="X762" s="1"/>
  <c r="W303"/>
  <c r="X303" s="1"/>
  <c r="W307"/>
  <c r="X307" s="1"/>
  <c r="AA313"/>
  <c r="AB313" s="1"/>
  <c r="AC313" s="1"/>
  <c r="AA314"/>
  <c r="AB314" s="1"/>
  <c r="AA317"/>
  <c r="AB317" s="1"/>
  <c r="AC317" s="1"/>
  <c r="AA319"/>
  <c r="AB319" s="1"/>
  <c r="AC319" s="1"/>
  <c r="AA320"/>
  <c r="AB320" s="1"/>
  <c r="AA325"/>
  <c r="AB325" s="1"/>
  <c r="AC325" s="1"/>
  <c r="AA326"/>
  <c r="AB326" s="1"/>
  <c r="AC326" s="1"/>
  <c r="AA333"/>
  <c r="AB333" s="1"/>
  <c r="AC333" s="1"/>
  <c r="AA335"/>
  <c r="AB335" s="1"/>
  <c r="AA336"/>
  <c r="AB336" s="1"/>
  <c r="W340"/>
  <c r="X340" s="1"/>
  <c r="AA348"/>
  <c r="W349"/>
  <c r="X349" s="1"/>
  <c r="W352"/>
  <c r="X352" s="1"/>
  <c r="W355"/>
  <c r="X355" s="1"/>
  <c r="W356"/>
  <c r="X356" s="1"/>
  <c r="W357"/>
  <c r="X357" s="1"/>
  <c r="AA358"/>
  <c r="AB358" s="1"/>
  <c r="AC358" s="1"/>
  <c r="AA362"/>
  <c r="W377"/>
  <c r="X377" s="1"/>
  <c r="W394"/>
  <c r="X394" s="1"/>
  <c r="W397"/>
  <c r="X397" s="1"/>
  <c r="AA401"/>
  <c r="W403"/>
  <c r="X403" s="1"/>
  <c r="W439"/>
  <c r="X439" s="1"/>
  <c r="W443"/>
  <c r="X443" s="1"/>
  <c r="AA454"/>
  <c r="AB454" s="1"/>
  <c r="AC454" s="1"/>
  <c r="W460"/>
  <c r="X460" s="1"/>
  <c r="W461"/>
  <c r="X461" s="1"/>
  <c r="W462"/>
  <c r="X462" s="1"/>
  <c r="W466"/>
  <c r="X466" s="1"/>
  <c r="W471"/>
  <c r="X471" s="1"/>
  <c r="AA474"/>
  <c r="AB474" s="1"/>
  <c r="W476"/>
  <c r="X476" s="1"/>
  <c r="W477"/>
  <c r="X477" s="1"/>
  <c r="W478"/>
  <c r="X478" s="1"/>
  <c r="AA485"/>
  <c r="W504"/>
  <c r="X504" s="1"/>
  <c r="W510"/>
  <c r="X510" s="1"/>
  <c r="W513"/>
  <c r="X513" s="1"/>
  <c r="W514"/>
  <c r="X514" s="1"/>
  <c r="AA526"/>
  <c r="AA528"/>
  <c r="AB528" s="1"/>
  <c r="AC528" s="1"/>
  <c r="AA529"/>
  <c r="AB529" s="1"/>
  <c r="AC529" s="1"/>
  <c r="W547"/>
  <c r="X547" s="1"/>
  <c r="W548"/>
  <c r="X548" s="1"/>
  <c r="AA612"/>
  <c r="AB612" s="1"/>
  <c r="AA604"/>
  <c r="AB604" s="1"/>
  <c r="AA596"/>
  <c r="AB596" s="1"/>
  <c r="AA588"/>
  <c r="AB588" s="1"/>
  <c r="AA580"/>
  <c r="AB580" s="1"/>
  <c r="AA572"/>
  <c r="AB572" s="1"/>
  <c r="AA564"/>
  <c r="AB564" s="1"/>
  <c r="AA739"/>
  <c r="AB739" s="1"/>
  <c r="AC739" s="1"/>
  <c r="AA740"/>
  <c r="AB740" s="1"/>
  <c r="AC740" s="1"/>
  <c r="W743"/>
  <c r="X743" s="1"/>
  <c r="W746"/>
  <c r="X746" s="1"/>
  <c r="AA778"/>
  <c r="AB778" s="1"/>
  <c r="AC778" s="1"/>
  <c r="AA779"/>
  <c r="AB779" s="1"/>
  <c r="AC779" s="1"/>
  <c r="W785"/>
  <c r="X785" s="1"/>
  <c r="W730"/>
  <c r="X730" s="1"/>
  <c r="W731"/>
  <c r="X731" s="1"/>
  <c r="AA734"/>
  <c r="AB734" s="1"/>
  <c r="AC734" s="1"/>
  <c r="AA735"/>
  <c r="AB735" s="1"/>
  <c r="AC735" s="1"/>
  <c r="W739"/>
  <c r="X739" s="1"/>
  <c r="W740"/>
  <c r="X740" s="1"/>
  <c r="AA743"/>
  <c r="AB743" s="1"/>
  <c r="AC743" s="1"/>
  <c r="W748"/>
  <c r="X748" s="1"/>
  <c r="W749"/>
  <c r="X749" s="1"/>
  <c r="AA753"/>
  <c r="AB753" s="1"/>
  <c r="AC753" s="1"/>
  <c r="AA754"/>
  <c r="AB754" s="1"/>
  <c r="AC754" s="1"/>
  <c r="AA756"/>
  <c r="AB756" s="1"/>
  <c r="AC756" s="1"/>
  <c r="W759"/>
  <c r="X759" s="1"/>
  <c r="W760"/>
  <c r="X760" s="1"/>
  <c r="AA763"/>
  <c r="AB763" s="1"/>
  <c r="AC763" s="1"/>
  <c r="AA764"/>
  <c r="AB764" s="1"/>
  <c r="AC764" s="1"/>
  <c r="W767"/>
  <c r="X767" s="1"/>
  <c r="W768"/>
  <c r="X768" s="1"/>
  <c r="AA771"/>
  <c r="AB771" s="1"/>
  <c r="AC771" s="1"/>
  <c r="AA772"/>
  <c r="AB772" s="1"/>
  <c r="AC772" s="1"/>
  <c r="AA774"/>
  <c r="AB774" s="1"/>
  <c r="AC774" s="1"/>
  <c r="AA775"/>
  <c r="AB775" s="1"/>
  <c r="AC775" s="1"/>
  <c r="W778"/>
  <c r="X778" s="1"/>
  <c r="W779"/>
  <c r="X779" s="1"/>
  <c r="AA785"/>
  <c r="AB785" s="1"/>
  <c r="AC785" s="1"/>
  <c r="AB788"/>
  <c r="AC788" s="1"/>
  <c r="AB781"/>
  <c r="AC781" s="1"/>
  <c r="AB776"/>
  <c r="AC776" s="1"/>
  <c r="AB759"/>
  <c r="AC759" s="1"/>
  <c r="AC765"/>
  <c r="AC769"/>
  <c r="AB722"/>
  <c r="AC722" s="1"/>
  <c r="AC725"/>
  <c r="AB686"/>
  <c r="AC686" s="1"/>
  <c r="AB682"/>
  <c r="AC682" s="1"/>
  <c r="AB685"/>
  <c r="AC685" s="1"/>
  <c r="AB681"/>
  <c r="AC681" s="1"/>
  <c r="AB684"/>
  <c r="AC684" s="1"/>
  <c r="AB680"/>
  <c r="AC680" s="1"/>
  <c r="AB687"/>
  <c r="AC687" s="1"/>
  <c r="AB683"/>
  <c r="AC683" s="1"/>
  <c r="AB679"/>
  <c r="AC679" s="1"/>
  <c r="AB677"/>
  <c r="AC677" s="1"/>
  <c r="AB673"/>
  <c r="AC673" s="1"/>
  <c r="AB669"/>
  <c r="AC669" s="1"/>
  <c r="AB665"/>
  <c r="AC665" s="1"/>
  <c r="AB661"/>
  <c r="AC661" s="1"/>
  <c r="AB657"/>
  <c r="AC657" s="1"/>
  <c r="AB653"/>
  <c r="AC653" s="1"/>
  <c r="AB649"/>
  <c r="AC649" s="1"/>
  <c r="AB645"/>
  <c r="AC645" s="1"/>
  <c r="AB641"/>
  <c r="AC641" s="1"/>
  <c r="AB676"/>
  <c r="AC676" s="1"/>
  <c r="AB672"/>
  <c r="AC672" s="1"/>
  <c r="AB668"/>
  <c r="AC668" s="1"/>
  <c r="AB664"/>
  <c r="AC664" s="1"/>
  <c r="AB660"/>
  <c r="AC660" s="1"/>
  <c r="AB656"/>
  <c r="AC656" s="1"/>
  <c r="AB652"/>
  <c r="AC652" s="1"/>
  <c r="AB648"/>
  <c r="AC648" s="1"/>
  <c r="AB644"/>
  <c r="AC644" s="1"/>
  <c r="AB640"/>
  <c r="AC640" s="1"/>
  <c r="AB675"/>
  <c r="AC675" s="1"/>
  <c r="AB671"/>
  <c r="AC671" s="1"/>
  <c r="AB667"/>
  <c r="AC667" s="1"/>
  <c r="AB663"/>
  <c r="AC663" s="1"/>
  <c r="AB659"/>
  <c r="AC659" s="1"/>
  <c r="AB655"/>
  <c r="AC655" s="1"/>
  <c r="AB651"/>
  <c r="AC651" s="1"/>
  <c r="AB647"/>
  <c r="AC647" s="1"/>
  <c r="AB643"/>
  <c r="AC643" s="1"/>
  <c r="AB639"/>
  <c r="AC639" s="1"/>
  <c r="AB674"/>
  <c r="AC674" s="1"/>
  <c r="AB670"/>
  <c r="AC670" s="1"/>
  <c r="AB666"/>
  <c r="AC666" s="1"/>
  <c r="AB662"/>
  <c r="AC662" s="1"/>
  <c r="AB654"/>
  <c r="AC654" s="1"/>
  <c r="AB650"/>
  <c r="AC650" s="1"/>
  <c r="AB646"/>
  <c r="AC646" s="1"/>
  <c r="AB642"/>
  <c r="AC642" s="1"/>
  <c r="AB638"/>
  <c r="AC638" s="1"/>
  <c r="AA614"/>
  <c r="AA606"/>
  <c r="AA598"/>
  <c r="AA590"/>
  <c r="AC589"/>
  <c r="AA582"/>
  <c r="AC581"/>
  <c r="AA574"/>
  <c r="W566"/>
  <c r="X566" s="1"/>
  <c r="AA558"/>
  <c r="AA610"/>
  <c r="AA602"/>
  <c r="AA594"/>
  <c r="AC592"/>
  <c r="AA586"/>
  <c r="AA578"/>
  <c r="AA570"/>
  <c r="AA566"/>
  <c r="AB561"/>
  <c r="AC561" s="1"/>
  <c r="W558"/>
  <c r="X558" s="1"/>
  <c r="AC181"/>
  <c r="W98"/>
  <c r="X98" s="1"/>
  <c r="AA104"/>
  <c r="AB104" s="1"/>
  <c r="AC104" s="1"/>
  <c r="AA113"/>
  <c r="AB113" s="1"/>
  <c r="AC113" s="1"/>
  <c r="W117"/>
  <c r="X117" s="1"/>
  <c r="W130"/>
  <c r="X130" s="1"/>
  <c r="W138"/>
  <c r="X138" s="1"/>
  <c r="W143"/>
  <c r="X143" s="1"/>
  <c r="AA148"/>
  <c r="AB148" s="1"/>
  <c r="AC148" s="1"/>
  <c r="AA154"/>
  <c r="AB154" s="1"/>
  <c r="AC154" s="1"/>
  <c r="AA159"/>
  <c r="W170"/>
  <c r="X170" s="1"/>
  <c r="W175"/>
  <c r="X175" s="1"/>
  <c r="AA180"/>
  <c r="AB180" s="1"/>
  <c r="AA190"/>
  <c r="AB190" s="1"/>
  <c r="AC190" s="1"/>
  <c r="AA217"/>
  <c r="AB217" s="1"/>
  <c r="AC217" s="1"/>
  <c r="W226"/>
  <c r="X226" s="1"/>
  <c r="W233"/>
  <c r="X233" s="1"/>
  <c r="W361"/>
  <c r="X361" s="1"/>
  <c r="W32"/>
  <c r="X32" s="1"/>
  <c r="AA98"/>
  <c r="AB98" s="1"/>
  <c r="AC98" s="1"/>
  <c r="W104"/>
  <c r="X104" s="1"/>
  <c r="W113"/>
  <c r="X113" s="1"/>
  <c r="AA117"/>
  <c r="AB117" s="1"/>
  <c r="AC117" s="1"/>
  <c r="AA130"/>
  <c r="AB130" s="1"/>
  <c r="AC130" s="1"/>
  <c r="AA132"/>
  <c r="AB132" s="1"/>
  <c r="AC132" s="1"/>
  <c r="AA138"/>
  <c r="AB138" s="1"/>
  <c r="AC138" s="1"/>
  <c r="AA143"/>
  <c r="AB143" s="1"/>
  <c r="AC143" s="1"/>
  <c r="W154"/>
  <c r="X154" s="1"/>
  <c r="W159"/>
  <c r="X159" s="1"/>
  <c r="AA164"/>
  <c r="AB164" s="1"/>
  <c r="AA170"/>
  <c r="AB170" s="1"/>
  <c r="AC170" s="1"/>
  <c r="AA175"/>
  <c r="AB175" s="1"/>
  <c r="AC175" s="1"/>
  <c r="W186"/>
  <c r="X186" s="1"/>
  <c r="W194"/>
  <c r="X194" s="1"/>
  <c r="W217"/>
  <c r="X217" s="1"/>
  <c r="AA213"/>
  <c r="AB213" s="1"/>
  <c r="AC213" s="1"/>
  <c r="AA226"/>
  <c r="AB226" s="1"/>
  <c r="AC226" s="1"/>
  <c r="AA233"/>
  <c r="AB233" s="1"/>
  <c r="AC233" s="1"/>
  <c r="W237"/>
  <c r="X237" s="1"/>
  <c r="AA267"/>
  <c r="AB267" s="1"/>
  <c r="AC267" s="1"/>
  <c r="AA353"/>
  <c r="AB353" s="1"/>
  <c r="AC353" s="1"/>
  <c r="AA242"/>
  <c r="AA243"/>
  <c r="AB243" s="1"/>
  <c r="AC243" s="1"/>
  <c r="W246"/>
  <c r="X246" s="1"/>
  <c r="W247"/>
  <c r="X247" s="1"/>
  <c r="AA250"/>
  <c r="AB250" s="1"/>
  <c r="AC250" s="1"/>
  <c r="AA251"/>
  <c r="AB251" s="1"/>
  <c r="AC251" s="1"/>
  <c r="AA254"/>
  <c r="AB254" s="1"/>
  <c r="AC254" s="1"/>
  <c r="AA255"/>
  <c r="AB255" s="1"/>
  <c r="AC255" s="1"/>
  <c r="AA257"/>
  <c r="AB257" s="1"/>
  <c r="AA258"/>
  <c r="AB258" s="1"/>
  <c r="AC258" s="1"/>
  <c r="W262"/>
  <c r="X262" s="1"/>
  <c r="W265"/>
  <c r="X265" s="1"/>
  <c r="W266"/>
  <c r="X266" s="1"/>
  <c r="W268"/>
  <c r="X268" s="1"/>
  <c r="W270"/>
  <c r="X270" s="1"/>
  <c r="AA273"/>
  <c r="AA277"/>
  <c r="AB277" s="1"/>
  <c r="AA281"/>
  <c r="AA282"/>
  <c r="AB282" s="1"/>
  <c r="AA284"/>
  <c r="AB284" s="1"/>
  <c r="AA286"/>
  <c r="W289"/>
  <c r="X289" s="1"/>
  <c r="AA290"/>
  <c r="AB290" s="1"/>
  <c r="AC290" s="1"/>
  <c r="W293"/>
  <c r="X293" s="1"/>
  <c r="W294"/>
  <c r="X294" s="1"/>
  <c r="W297"/>
  <c r="X297" s="1"/>
  <c r="W298"/>
  <c r="X298" s="1"/>
  <c r="AA299"/>
  <c r="AB299" s="1"/>
  <c r="AC299" s="1"/>
  <c r="W306"/>
  <c r="X306" s="1"/>
  <c r="AA309"/>
  <c r="AB309" s="1"/>
  <c r="AC309" s="1"/>
  <c r="W318"/>
  <c r="X318" s="1"/>
  <c r="W325"/>
  <c r="X325" s="1"/>
  <c r="W332"/>
  <c r="X332" s="1"/>
  <c r="AA338"/>
  <c r="AB338" s="1"/>
  <c r="W342"/>
  <c r="X342" s="1"/>
  <c r="W344"/>
  <c r="X344" s="1"/>
  <c r="AA345"/>
  <c r="AB345" s="1"/>
  <c r="AC345" s="1"/>
  <c r="AA359"/>
  <c r="AA360"/>
  <c r="AA370"/>
  <c r="AB370" s="1"/>
  <c r="AA380"/>
  <c r="W418"/>
  <c r="X418" s="1"/>
  <c r="W426"/>
  <c r="X426" s="1"/>
  <c r="AA451"/>
  <c r="AB451" s="1"/>
  <c r="AC451" s="1"/>
  <c r="AA522"/>
  <c r="AB522" s="1"/>
  <c r="AC522" s="1"/>
  <c r="AA238"/>
  <c r="AB238" s="1"/>
  <c r="AA239"/>
  <c r="AB239" s="1"/>
  <c r="AC239" s="1"/>
  <c r="W242"/>
  <c r="X242" s="1"/>
  <c r="W243"/>
  <c r="X243" s="1"/>
  <c r="AA246"/>
  <c r="AB246" s="1"/>
  <c r="AC246" s="1"/>
  <c r="AA247"/>
  <c r="AB247" s="1"/>
  <c r="AC247" s="1"/>
  <c r="W250"/>
  <c r="X250" s="1"/>
  <c r="W251"/>
  <c r="X251" s="1"/>
  <c r="W254"/>
  <c r="X254" s="1"/>
  <c r="W255"/>
  <c r="X255" s="1"/>
  <c r="W257"/>
  <c r="X257" s="1"/>
  <c r="W258"/>
  <c r="X258" s="1"/>
  <c r="AA265"/>
  <c r="AB265" s="1"/>
  <c r="AA266"/>
  <c r="AB266" s="1"/>
  <c r="AA268"/>
  <c r="AB268" s="1"/>
  <c r="AC268" s="1"/>
  <c r="AA270"/>
  <c r="AB270" s="1"/>
  <c r="AC270" s="1"/>
  <c r="W273"/>
  <c r="X273" s="1"/>
  <c r="AA274"/>
  <c r="AB274" s="1"/>
  <c r="AC274" s="1"/>
  <c r="W277"/>
  <c r="X277" s="1"/>
  <c r="W278"/>
  <c r="X278" s="1"/>
  <c r="W281"/>
  <c r="X281" s="1"/>
  <c r="W282"/>
  <c r="X282" s="1"/>
  <c r="W284"/>
  <c r="X284" s="1"/>
  <c r="W286"/>
  <c r="X286" s="1"/>
  <c r="AA289"/>
  <c r="AA293"/>
  <c r="AB293" s="1"/>
  <c r="AA297"/>
  <c r="AB297" s="1"/>
  <c r="W301"/>
  <c r="X301" s="1"/>
  <c r="AA305"/>
  <c r="AA318"/>
  <c r="AA330"/>
  <c r="AB330" s="1"/>
  <c r="AC330" s="1"/>
  <c r="W353"/>
  <c r="X353" s="1"/>
  <c r="AA364"/>
  <c r="AA375"/>
  <c r="AB375" s="1"/>
  <c r="AA386"/>
  <c r="AB386" s="1"/>
  <c r="W409"/>
  <c r="X409" s="1"/>
  <c r="AA411"/>
  <c r="AB411" s="1"/>
  <c r="AC411" s="1"/>
  <c r="AA507"/>
  <c r="AB507" s="1"/>
  <c r="AC507" s="1"/>
  <c r="AA541"/>
  <c r="AB541" s="1"/>
  <c r="AA298"/>
  <c r="AB298" s="1"/>
  <c r="AA300"/>
  <c r="AB300" s="1"/>
  <c r="AC300" s="1"/>
  <c r="AA302"/>
  <c r="AB302" s="1"/>
  <c r="W305"/>
  <c r="X305" s="1"/>
  <c r="AA306"/>
  <c r="W309"/>
  <c r="X309" s="1"/>
  <c r="W310"/>
  <c r="X310" s="1"/>
  <c r="W319"/>
  <c r="X319" s="1"/>
  <c r="W320"/>
  <c r="X320" s="1"/>
  <c r="W322"/>
  <c r="X322" s="1"/>
  <c r="W323"/>
  <c r="X323" s="1"/>
  <c r="AA332"/>
  <c r="AB332" s="1"/>
  <c r="AA334"/>
  <c r="W338"/>
  <c r="X338" s="1"/>
  <c r="W339"/>
  <c r="X339" s="1"/>
  <c r="AA343"/>
  <c r="AB343" s="1"/>
  <c r="AA344"/>
  <c r="AA350"/>
  <c r="AB350" s="1"/>
  <c r="AA356"/>
  <c r="W360"/>
  <c r="X360" s="1"/>
  <c r="W362"/>
  <c r="X362" s="1"/>
  <c r="W365"/>
  <c r="X365" s="1"/>
  <c r="AA367"/>
  <c r="AB367" s="1"/>
  <c r="AA368"/>
  <c r="AB368" s="1"/>
  <c r="AC368" s="1"/>
  <c r="AA369"/>
  <c r="AB369" s="1"/>
  <c r="W378"/>
  <c r="X378" s="1"/>
  <c r="W381"/>
  <c r="X381" s="1"/>
  <c r="AA383"/>
  <c r="AB383" s="1"/>
  <c r="AA384"/>
  <c r="AB384" s="1"/>
  <c r="AA385"/>
  <c r="AB385" s="1"/>
  <c r="AA388"/>
  <c r="W398"/>
  <c r="X398" s="1"/>
  <c r="W446"/>
  <c r="X446" s="1"/>
  <c r="AA462"/>
  <c r="AA487"/>
  <c r="AB487" s="1"/>
  <c r="AA494"/>
  <c r="AB494" s="1"/>
  <c r="AC494" s="1"/>
  <c r="W503"/>
  <c r="X503" s="1"/>
  <c r="AA515"/>
  <c r="AB515" s="1"/>
  <c r="AC515" s="1"/>
  <c r="AA530"/>
  <c r="AB530" s="1"/>
  <c r="AA549"/>
  <c r="AB549" s="1"/>
  <c r="AA484"/>
  <c r="AB484" s="1"/>
  <c r="AC484" s="1"/>
  <c r="W487"/>
  <c r="X487" s="1"/>
  <c r="W499"/>
  <c r="X499" s="1"/>
  <c r="AA519"/>
  <c r="AB519" s="1"/>
  <c r="AC519" s="1"/>
  <c r="AA534"/>
  <c r="AB534" s="1"/>
  <c r="AC534" s="1"/>
  <c r="AA553"/>
  <c r="AB553" s="1"/>
  <c r="AA390"/>
  <c r="AB390" s="1"/>
  <c r="AA403"/>
  <c r="AB403" s="1"/>
  <c r="AA405"/>
  <c r="AB405" s="1"/>
  <c r="AC405" s="1"/>
  <c r="AA407"/>
  <c r="AB407" s="1"/>
  <c r="AA414"/>
  <c r="AB414" s="1"/>
  <c r="AC414" s="1"/>
  <c r="W416"/>
  <c r="X416" s="1"/>
  <c r="AA421"/>
  <c r="W422"/>
  <c r="X422" s="1"/>
  <c r="W427"/>
  <c r="X427" s="1"/>
  <c r="W430"/>
  <c r="X430" s="1"/>
  <c r="W431"/>
  <c r="X431" s="1"/>
  <c r="W432"/>
  <c r="X432" s="1"/>
  <c r="AA436"/>
  <c r="AA440"/>
  <c r="AB440" s="1"/>
  <c r="AC440" s="1"/>
  <c r="AA442"/>
  <c r="AB442" s="1"/>
  <c r="AC442" s="1"/>
  <c r="AA444"/>
  <c r="AB444" s="1"/>
  <c r="AC444" s="1"/>
  <c r="AA453"/>
  <c r="W463"/>
  <c r="X463" s="1"/>
  <c r="W467"/>
  <c r="X467" s="1"/>
  <c r="W479"/>
  <c r="X479" s="1"/>
  <c r="W483"/>
  <c r="X483" s="1"/>
  <c r="W495"/>
  <c r="X495" s="1"/>
  <c r="AA496"/>
  <c r="AB496" s="1"/>
  <c r="AC496" s="1"/>
  <c r="AA498"/>
  <c r="AA502"/>
  <c r="AB502" s="1"/>
  <c r="AC502" s="1"/>
  <c r="AA512"/>
  <c r="AB512" s="1"/>
  <c r="AC512" s="1"/>
  <c r="W516"/>
  <c r="X516" s="1"/>
  <c r="AA520"/>
  <c r="AB520" s="1"/>
  <c r="AC520" s="1"/>
  <c r="W523"/>
  <c r="X523" s="1"/>
  <c r="AA527"/>
  <c r="AB527" s="1"/>
  <c r="AC527" s="1"/>
  <c r="W531"/>
  <c r="X531" s="1"/>
  <c r="AA535"/>
  <c r="AB535" s="1"/>
  <c r="AC535" s="1"/>
  <c r="AA538"/>
  <c r="AB538" s="1"/>
  <c r="W542"/>
  <c r="X542" s="1"/>
  <c r="AA546"/>
  <c r="AB546" s="1"/>
  <c r="AC546" s="1"/>
  <c r="W550"/>
  <c r="X550" s="1"/>
  <c r="AA554"/>
  <c r="AB554" s="1"/>
  <c r="AC554" s="1"/>
  <c r="W391"/>
  <c r="X391" s="1"/>
  <c r="W400"/>
  <c r="X400" s="1"/>
  <c r="W401"/>
  <c r="X401" s="1"/>
  <c r="W404"/>
  <c r="X404" s="1"/>
  <c r="W405"/>
  <c r="X405" s="1"/>
  <c r="W411"/>
  <c r="X411" s="1"/>
  <c r="W414"/>
  <c r="X414" s="1"/>
  <c r="AA423"/>
  <c r="AB423" s="1"/>
  <c r="AC423" s="1"/>
  <c r="AA428"/>
  <c r="AB428" s="1"/>
  <c r="AA430"/>
  <c r="AB430" s="1"/>
  <c r="AC430" s="1"/>
  <c r="W436"/>
  <c r="X436" s="1"/>
  <c r="W440"/>
  <c r="X440" s="1"/>
  <c r="W441"/>
  <c r="X441" s="1"/>
  <c r="W442"/>
  <c r="X442" s="1"/>
  <c r="W444"/>
  <c r="X444" s="1"/>
  <c r="W445"/>
  <c r="X445" s="1"/>
  <c r="W452"/>
  <c r="X452" s="1"/>
  <c r="AA456"/>
  <c r="AA463"/>
  <c r="AB463" s="1"/>
  <c r="AC463" s="1"/>
  <c r="AA464"/>
  <c r="AB464" s="1"/>
  <c r="AC464" s="1"/>
  <c r="W470"/>
  <c r="X470" s="1"/>
  <c r="AA472"/>
  <c r="AA479"/>
  <c r="AB479" s="1"/>
  <c r="AC479" s="1"/>
  <c r="AA480"/>
  <c r="AB480" s="1"/>
  <c r="AC480" s="1"/>
  <c r="W486"/>
  <c r="X486" s="1"/>
  <c r="W496"/>
  <c r="X496" s="1"/>
  <c r="W502"/>
  <c r="X502" s="1"/>
  <c r="AA506"/>
  <c r="AB506" s="1"/>
  <c r="AC506" s="1"/>
  <c r="W512"/>
  <c r="X512" s="1"/>
  <c r="AA516"/>
  <c r="AB516" s="1"/>
  <c r="AC516" s="1"/>
  <c r="W520"/>
  <c r="X520" s="1"/>
  <c r="AA523"/>
  <c r="AB523" s="1"/>
  <c r="AC523" s="1"/>
  <c r="W527"/>
  <c r="X527" s="1"/>
  <c r="AA531"/>
  <c r="AB531" s="1"/>
  <c r="AC531" s="1"/>
  <c r="W535"/>
  <c r="X535" s="1"/>
  <c r="W538"/>
  <c r="X538" s="1"/>
  <c r="AA542"/>
  <c r="W546"/>
  <c r="X546" s="1"/>
  <c r="AA550"/>
  <c r="AB550" s="1"/>
  <c r="AC550" s="1"/>
  <c r="W554"/>
  <c r="X554" s="1"/>
  <c r="AB547"/>
  <c r="AC547" s="1"/>
  <c r="AB548"/>
  <c r="AC548" s="1"/>
  <c r="AB517"/>
  <c r="AC517" s="1"/>
  <c r="AB510"/>
  <c r="AC510" s="1"/>
  <c r="AB322"/>
  <c r="AC322" s="1"/>
  <c r="AB354"/>
  <c r="AC354" s="1"/>
  <c r="AB328"/>
  <c r="AC328" s="1"/>
  <c r="AB346"/>
  <c r="AC346" s="1"/>
  <c r="AB438"/>
  <c r="AC438" s="1"/>
  <c r="AA311"/>
  <c r="W315"/>
  <c r="X315" s="1"/>
  <c r="AA327"/>
  <c r="W331"/>
  <c r="X331" s="1"/>
  <c r="AA371"/>
  <c r="AA387"/>
  <c r="AB398"/>
  <c r="AC398" s="1"/>
  <c r="AB437"/>
  <c r="AC437" s="1"/>
  <c r="AC361"/>
  <c r="W311"/>
  <c r="X311" s="1"/>
  <c r="AC321"/>
  <c r="AA323"/>
  <c r="W327"/>
  <c r="X327" s="1"/>
  <c r="AA339"/>
  <c r="W343"/>
  <c r="X343" s="1"/>
  <c r="AA347"/>
  <c r="W351"/>
  <c r="X351" s="1"/>
  <c r="AC351"/>
  <c r="AA355"/>
  <c r="W359"/>
  <c r="X359" s="1"/>
  <c r="W375"/>
  <c r="X375" s="1"/>
  <c r="AC396"/>
  <c r="AA400"/>
  <c r="W424"/>
  <c r="X424" s="1"/>
  <c r="AB431"/>
  <c r="AC431" s="1"/>
  <c r="W364"/>
  <c r="X364" s="1"/>
  <c r="AA376"/>
  <c r="W380"/>
  <c r="X380" s="1"/>
  <c r="W392"/>
  <c r="X392" s="1"/>
  <c r="AA404"/>
  <c r="W407"/>
  <c r="X407" s="1"/>
  <c r="AA419"/>
  <c r="AA432"/>
  <c r="AA441"/>
  <c r="AB452"/>
  <c r="AC452" s="1"/>
  <c r="AA372"/>
  <c r="W376"/>
  <c r="X376" s="1"/>
  <c r="W388"/>
  <c r="X388" s="1"/>
  <c r="AC393"/>
  <c r="W408"/>
  <c r="X408" s="1"/>
  <c r="AA420"/>
  <c r="W423"/>
  <c r="X423" s="1"/>
  <c r="AB460"/>
  <c r="AC460" s="1"/>
  <c r="AA392"/>
  <c r="W396"/>
  <c r="X396" s="1"/>
  <c r="AA408"/>
  <c r="W412"/>
  <c r="X412" s="1"/>
  <c r="AA424"/>
  <c r="W428"/>
  <c r="X428" s="1"/>
  <c r="W448"/>
  <c r="X448" s="1"/>
  <c r="W464"/>
  <c r="X464" s="1"/>
  <c r="W480"/>
  <c r="X480" s="1"/>
  <c r="W501"/>
  <c r="X501" s="1"/>
  <c r="AA505"/>
  <c r="AA457"/>
  <c r="AA473"/>
  <c r="AC482"/>
  <c r="AA489"/>
  <c r="AA449"/>
  <c r="W453"/>
  <c r="X453" s="1"/>
  <c r="AA465"/>
  <c r="W469"/>
  <c r="X469" s="1"/>
  <c r="AA481"/>
  <c r="W485"/>
  <c r="X485" s="1"/>
  <c r="W497"/>
  <c r="X497" s="1"/>
  <c r="AA501"/>
  <c r="W505"/>
  <c r="X505" s="1"/>
  <c r="AC443"/>
  <c r="AA445"/>
  <c r="W449"/>
  <c r="X449" s="1"/>
  <c r="AA461"/>
  <c r="W465"/>
  <c r="X465" s="1"/>
  <c r="AA477"/>
  <c r="W481"/>
  <c r="X481" s="1"/>
  <c r="AA493"/>
  <c r="AB508"/>
  <c r="AC508" s="1"/>
  <c r="AC134"/>
  <c r="W133"/>
  <c r="X133" s="1"/>
  <c r="AA145"/>
  <c r="W149"/>
  <c r="X149" s="1"/>
  <c r="AA161"/>
  <c r="W165"/>
  <c r="X165" s="1"/>
  <c r="AA177"/>
  <c r="W181"/>
  <c r="X181" s="1"/>
  <c r="AA189"/>
  <c r="AA197"/>
  <c r="AA137"/>
  <c r="W141"/>
  <c r="X141" s="1"/>
  <c r="AC152"/>
  <c r="AA153"/>
  <c r="W157"/>
  <c r="X157" s="1"/>
  <c r="AA169"/>
  <c r="W173"/>
  <c r="X173" s="1"/>
  <c r="AA185"/>
  <c r="AA193"/>
  <c r="W33"/>
  <c r="X33" s="1"/>
  <c r="W20"/>
  <c r="X20" s="1"/>
  <c r="AA28"/>
  <c r="AB28" s="1"/>
  <c r="AC28" s="1"/>
  <c r="W21"/>
  <c r="X21" s="1"/>
  <c r="W22"/>
  <c r="X22" s="1"/>
  <c r="W24"/>
  <c r="X24" s="1"/>
  <c r="W29"/>
  <c r="X29" s="1"/>
  <c r="W30"/>
  <c r="X30" s="1"/>
  <c r="W28"/>
  <c r="X28" s="1"/>
  <c r="AA33"/>
  <c r="AB33" s="1"/>
  <c r="AC33" s="1"/>
  <c r="AA21"/>
  <c r="AB21" s="1"/>
  <c r="AA22"/>
  <c r="AB22" s="1"/>
  <c r="AA24"/>
  <c r="AB24" s="1"/>
  <c r="AC24" s="1"/>
  <c r="AA29"/>
  <c r="AB29" s="1"/>
  <c r="AC29" s="1"/>
  <c r="AA30"/>
  <c r="AB30" s="1"/>
  <c r="AC30" s="1"/>
  <c r="W34"/>
  <c r="X34" s="1"/>
  <c r="W35"/>
  <c r="X35" s="1"/>
  <c r="AB565" i="42"/>
  <c r="AC565" s="1"/>
  <c r="AB566"/>
  <c r="AC566" s="1"/>
  <c r="AB567"/>
  <c r="AC567" s="1"/>
  <c r="AB534"/>
  <c r="AC534" s="1"/>
  <c r="AB530"/>
  <c r="AC530" s="1"/>
  <c r="AB546"/>
  <c r="AC546" s="1"/>
  <c r="AB547"/>
  <c r="AC547" s="1"/>
  <c r="AB562"/>
  <c r="AC562" s="1"/>
  <c r="AB563"/>
  <c r="AC563" s="1"/>
  <c r="AB537"/>
  <c r="AC537" s="1"/>
  <c r="AB542"/>
  <c r="AC542" s="1"/>
  <c r="AB543"/>
  <c r="AC543" s="1"/>
  <c r="AC548"/>
  <c r="AB558"/>
  <c r="AC558" s="1"/>
  <c r="AB559"/>
  <c r="AC559" s="1"/>
  <c r="AC533"/>
  <c r="W535"/>
  <c r="X535" s="1"/>
  <c r="AC535"/>
  <c r="AC541"/>
  <c r="W543"/>
  <c r="X543" s="1"/>
  <c r="AC544"/>
  <c r="AB554"/>
  <c r="AC554" s="1"/>
  <c r="AB555"/>
  <c r="AC555" s="1"/>
  <c r="AC557"/>
  <c r="W559"/>
  <c r="X559" s="1"/>
  <c r="AC560"/>
  <c r="AB538"/>
  <c r="AC538" s="1"/>
  <c r="AB550"/>
  <c r="AC550" s="1"/>
  <c r="AB551"/>
  <c r="AC551" s="1"/>
  <c r="AC553"/>
  <c r="W555"/>
  <c r="X555" s="1"/>
  <c r="AA62" i="5"/>
  <c r="AB62" s="1"/>
  <c r="AA43"/>
  <c r="AB43" s="1"/>
  <c r="AA44"/>
  <c r="AB44" s="1"/>
  <c r="AA34"/>
  <c r="AB34" s="1"/>
  <c r="AA35"/>
  <c r="AB35" s="1"/>
  <c r="AA19"/>
  <c r="AB19" s="1"/>
  <c r="AF19"/>
  <c r="AG19" s="1"/>
  <c r="AE24"/>
  <c r="AF24" s="1"/>
  <c r="AG24" s="1"/>
  <c r="AA21"/>
  <c r="AB21" s="1"/>
  <c r="AA22"/>
  <c r="AB22" s="1"/>
  <c r="AA23"/>
  <c r="AB23" s="1"/>
  <c r="AA57"/>
  <c r="AB57" s="1"/>
  <c r="AA58"/>
  <c r="AB58" s="1"/>
  <c r="AA60"/>
  <c r="AB60" s="1"/>
  <c r="AA61"/>
  <c r="AB61" s="1"/>
  <c r="AA25"/>
  <c r="AB25" s="1"/>
  <c r="AA24"/>
  <c r="AB24" s="1"/>
  <c r="AA26"/>
  <c r="AB26" s="1"/>
  <c r="AE28"/>
  <c r="AE62"/>
  <c r="AE34"/>
  <c r="AF34" s="1"/>
  <c r="AG34" s="1"/>
  <c r="AE25"/>
  <c r="AF25" s="1"/>
  <c r="AG25" s="1"/>
  <c r="AE26"/>
  <c r="AF26" s="1"/>
  <c r="AG26" s="1"/>
  <c r="AE57"/>
  <c r="AF57" s="1"/>
  <c r="AE58"/>
  <c r="AF58" s="1"/>
  <c r="AG58" s="1"/>
  <c r="AE60"/>
  <c r="AA53"/>
  <c r="AB53" s="1"/>
  <c r="AA47"/>
  <c r="AB47" s="1"/>
  <c r="AF35"/>
  <c r="AG35" s="1"/>
  <c r="AF47"/>
  <c r="AG47" s="1"/>
  <c r="AF53"/>
  <c r="AG53" s="1"/>
  <c r="AF60"/>
  <c r="AG60" s="1"/>
  <c r="AF21"/>
  <c r="AG21" s="1"/>
  <c r="AF29"/>
  <c r="AG29" s="1"/>
  <c r="AF23"/>
  <c r="AG23" s="1"/>
  <c r="AF27"/>
  <c r="AG27" s="1"/>
  <c r="Z58" i="42"/>
  <c r="Y58"/>
  <c r="V58"/>
  <c r="U58"/>
  <c r="Z56"/>
  <c r="Y56"/>
  <c r="V56"/>
  <c r="U56"/>
  <c r="Z54"/>
  <c r="Y54"/>
  <c r="V54"/>
  <c r="U54"/>
  <c r="Z51"/>
  <c r="Y51"/>
  <c r="V51"/>
  <c r="U51"/>
  <c r="Z50"/>
  <c r="Y50"/>
  <c r="V50"/>
  <c r="U50"/>
  <c r="Z49"/>
  <c r="Y49"/>
  <c r="V49"/>
  <c r="U49"/>
  <c r="Z48"/>
  <c r="Y48"/>
  <c r="V48"/>
  <c r="U48"/>
  <c r="Z47"/>
  <c r="Y47"/>
  <c r="V47"/>
  <c r="U47"/>
  <c r="AC1315" i="41" l="1"/>
  <c r="AC1673"/>
  <c r="AC2417"/>
  <c r="W49" i="42"/>
  <c r="X49" s="1"/>
  <c r="W50"/>
  <c r="X50" s="1"/>
  <c r="W51"/>
  <c r="X51" s="1"/>
  <c r="W54"/>
  <c r="X54" s="1"/>
  <c r="W56"/>
  <c r="X56" s="1"/>
  <c r="AA51"/>
  <c r="AB51" s="1"/>
  <c r="AC2918" i="41"/>
  <c r="AC1593"/>
  <c r="AC2960"/>
  <c r="AD2320"/>
  <c r="AC2320"/>
  <c r="AD1355"/>
  <c r="AC1355"/>
  <c r="AD2376"/>
  <c r="AC2376"/>
  <c r="AB2672"/>
  <c r="AC2672" s="1"/>
  <c r="AB2836"/>
  <c r="AC2836" s="1"/>
  <c r="AB2121"/>
  <c r="AC2121" s="1"/>
  <c r="AB2146"/>
  <c r="AC2146" s="1"/>
  <c r="AB2253"/>
  <c r="AD2253" s="1"/>
  <c r="AB2481"/>
  <c r="AC2481" s="1"/>
  <c r="AB1964"/>
  <c r="AD1964" s="1"/>
  <c r="AB1919"/>
  <c r="AD1919" s="1"/>
  <c r="AB1927"/>
  <c r="AC1927" s="1"/>
  <c r="AB1846"/>
  <c r="AD1846" s="1"/>
  <c r="AB1774"/>
  <c r="AD1774" s="1"/>
  <c r="AB1660"/>
  <c r="AC1660" s="1"/>
  <c r="AB1567"/>
  <c r="AD1567" s="1"/>
  <c r="AB1511"/>
  <c r="AD1511" s="1"/>
  <c r="AB1543"/>
  <c r="AD1543" s="1"/>
  <c r="AB1383"/>
  <c r="AC1383" s="1"/>
  <c r="AB1399"/>
  <c r="AC1399" s="1"/>
  <c r="AB1299"/>
  <c r="AC1299" s="1"/>
  <c r="AB2606"/>
  <c r="AC2606" s="1"/>
  <c r="AB2813"/>
  <c r="AC2813" s="1"/>
  <c r="AB2864"/>
  <c r="AC2864" s="1"/>
  <c r="AB2891"/>
  <c r="AC2891" s="1"/>
  <c r="AB2899"/>
  <c r="AC2899" s="1"/>
  <c r="AB2907"/>
  <c r="AC2907" s="1"/>
  <c r="AB2919"/>
  <c r="AC2919" s="1"/>
  <c r="AB2952"/>
  <c r="AC2952" s="1"/>
  <c r="AB2982"/>
  <c r="AC2982" s="1"/>
  <c r="AB3066"/>
  <c r="AC3066" s="1"/>
  <c r="AB2183"/>
  <c r="AC2183" s="1"/>
  <c r="AB2265"/>
  <c r="AD2265" s="1"/>
  <c r="AB2498"/>
  <c r="AC2498" s="1"/>
  <c r="AB1985"/>
  <c r="AD1985" s="1"/>
  <c r="AB1954"/>
  <c r="AC1954" s="1"/>
  <c r="AB1325"/>
  <c r="AC1325" s="1"/>
  <c r="AB1375"/>
  <c r="AC1375" s="1"/>
  <c r="AB2586"/>
  <c r="AC2586" s="1"/>
  <c r="AB2598"/>
  <c r="AC2598" s="1"/>
  <c r="AB2129"/>
  <c r="AD2129" s="1"/>
  <c r="AB2229"/>
  <c r="AD2229" s="1"/>
  <c r="AB2270"/>
  <c r="AC2270" s="1"/>
  <c r="AB1838"/>
  <c r="AC1838" s="1"/>
  <c r="AB1799"/>
  <c r="AD1799" s="1"/>
  <c r="AB1761"/>
  <c r="AC1761" s="1"/>
  <c r="AB2739"/>
  <c r="AC2739" s="1"/>
  <c r="AB2845"/>
  <c r="AC2845" s="1"/>
  <c r="AB2547"/>
  <c r="AC2547" s="1"/>
  <c r="AB1411"/>
  <c r="AC1411" s="1"/>
  <c r="AB1466"/>
  <c r="AC1466" s="1"/>
  <c r="AB1287"/>
  <c r="AC1287" s="1"/>
  <c r="AB2732"/>
  <c r="AC2732" s="1"/>
  <c r="AB2769"/>
  <c r="AC2769" s="1"/>
  <c r="AB2786"/>
  <c r="AC2786" s="1"/>
  <c r="AB2911"/>
  <c r="AC2911" s="1"/>
  <c r="AB2994"/>
  <c r="AC2994" s="1"/>
  <c r="AB3026"/>
  <c r="AC3026" s="1"/>
  <c r="AB2379"/>
  <c r="AC2379" s="1"/>
  <c r="AB2385"/>
  <c r="AD2385" s="1"/>
  <c r="AB1980"/>
  <c r="AC1980" s="1"/>
  <c r="AB1938"/>
  <c r="AD1938" s="1"/>
  <c r="AB1825"/>
  <c r="AD1825" s="1"/>
  <c r="AB1769"/>
  <c r="AD1769" s="1"/>
  <c r="AB1720"/>
  <c r="AC1720" s="1"/>
  <c r="AB1639"/>
  <c r="AC1639" s="1"/>
  <c r="AB1354"/>
  <c r="AD1354" s="1"/>
  <c r="AB2194"/>
  <c r="AD2194" s="1"/>
  <c r="AB2594"/>
  <c r="AC2594" s="1"/>
  <c r="AB2756"/>
  <c r="AC2756" s="1"/>
  <c r="AB2443"/>
  <c r="AD2443" s="1"/>
  <c r="AB2555"/>
  <c r="AC2555" s="1"/>
  <c r="AB2221"/>
  <c r="AD2221" s="1"/>
  <c r="AB3137"/>
  <c r="AC3137" s="1"/>
  <c r="AB2724"/>
  <c r="AC2724" s="1"/>
  <c r="AB2833"/>
  <c r="AC2833" s="1"/>
  <c r="AB2855"/>
  <c r="AC2855" s="1"/>
  <c r="AB2955"/>
  <c r="AC2955" s="1"/>
  <c r="AB3052"/>
  <c r="AC3052" s="1"/>
  <c r="AB3059"/>
  <c r="AC3059" s="1"/>
  <c r="AB2539"/>
  <c r="AC2539" s="1"/>
  <c r="AB1807"/>
  <c r="AD1807" s="1"/>
  <c r="AB2787"/>
  <c r="AC2787" s="1"/>
  <c r="AB2977"/>
  <c r="AC2977" s="1"/>
  <c r="AB2987"/>
  <c r="AC2987" s="1"/>
  <c r="AD2491"/>
  <c r="AC2491"/>
  <c r="AD1486"/>
  <c r="AC1486"/>
  <c r="AD1455"/>
  <c r="AC1455"/>
  <c r="AB2828"/>
  <c r="AC2828" s="1"/>
  <c r="AC434"/>
  <c r="AC366"/>
  <c r="AC357"/>
  <c r="AC395"/>
  <c r="AC545"/>
  <c r="AC397"/>
  <c r="AC352"/>
  <c r="AC761"/>
  <c r="AC1120"/>
  <c r="AC1142"/>
  <c r="AC1222"/>
  <c r="AC1217"/>
  <c r="AC1335"/>
  <c r="AC1371"/>
  <c r="AC1435"/>
  <c r="AC1527"/>
  <c r="AC1576"/>
  <c r="AC2055"/>
  <c r="AD2005"/>
  <c r="AC2221"/>
  <c r="AC2253"/>
  <c r="AD2178"/>
  <c r="AC2194"/>
  <c r="AD1954"/>
  <c r="AD1761"/>
  <c r="AD1720"/>
  <c r="AD1383"/>
  <c r="AD1399"/>
  <c r="AD1527"/>
  <c r="AB1465"/>
  <c r="AD1465" s="1"/>
  <c r="AC2632"/>
  <c r="AC2653"/>
  <c r="AC2704"/>
  <c r="AC2648"/>
  <c r="AC2896"/>
  <c r="AC2947"/>
  <c r="AC3042"/>
  <c r="AC2778"/>
  <c r="AC2791"/>
  <c r="AC3075"/>
  <c r="AC2870"/>
  <c r="AC3111"/>
  <c r="AC3128"/>
  <c r="AC2532"/>
  <c r="AC1825"/>
  <c r="AC1532"/>
  <c r="AC1559"/>
  <c r="AC2168"/>
  <c r="AC2637"/>
  <c r="AD1704"/>
  <c r="AC1234"/>
  <c r="AC1379"/>
  <c r="AC1412"/>
  <c r="AC1439"/>
  <c r="AC1487"/>
  <c r="AC1489"/>
  <c r="AC1545"/>
  <c r="AC1556"/>
  <c r="AC1563"/>
  <c r="AC1657"/>
  <c r="AC1822"/>
  <c r="AC1934"/>
  <c r="AC2147"/>
  <c r="AC2343"/>
  <c r="AD1908"/>
  <c r="AC1908"/>
  <c r="AD1478"/>
  <c r="AC1478"/>
  <c r="AC2210"/>
  <c r="AD1277"/>
  <c r="AC2602"/>
  <c r="AC2736"/>
  <c r="AC2799"/>
  <c r="AC2766"/>
  <c r="AC3016"/>
  <c r="AC2715"/>
  <c r="AC2751"/>
  <c r="AC3097"/>
  <c r="AC195"/>
  <c r="AC2006"/>
  <c r="AC2369"/>
  <c r="AD2116"/>
  <c r="AC2626"/>
  <c r="AC2746"/>
  <c r="AC2904"/>
  <c r="AC2974"/>
  <c r="AC2269"/>
  <c r="AC2522"/>
  <c r="AC2610"/>
  <c r="AC2719"/>
  <c r="AC2883"/>
  <c r="AC1242"/>
  <c r="AC1215"/>
  <c r="AD1721"/>
  <c r="AC1721"/>
  <c r="AD1505"/>
  <c r="AC1505"/>
  <c r="AD1521"/>
  <c r="AC1521"/>
  <c r="AD2035"/>
  <c r="AC2035"/>
  <c r="AC191"/>
  <c r="AC573"/>
  <c r="AC1404"/>
  <c r="AC1800"/>
  <c r="AC1939"/>
  <c r="AC1977"/>
  <c r="AC2019"/>
  <c r="AC2179"/>
  <c r="AC2250"/>
  <c r="AC2246"/>
  <c r="AC2463"/>
  <c r="AC2162"/>
  <c r="AC2506"/>
  <c r="AC1903"/>
  <c r="AC1343"/>
  <c r="AD1299"/>
  <c r="AC2629"/>
  <c r="AC2658"/>
  <c r="AC2619"/>
  <c r="AC2794"/>
  <c r="AC2832"/>
  <c r="AC2840"/>
  <c r="AC2722"/>
  <c r="AC2818"/>
  <c r="AC2737"/>
  <c r="AC2944"/>
  <c r="AC3034"/>
  <c r="AC3048"/>
  <c r="AC2923"/>
  <c r="AC2926"/>
  <c r="AC3011"/>
  <c r="AC2849"/>
  <c r="AC3004"/>
  <c r="AC3068"/>
  <c r="AC2643"/>
  <c r="AC2582"/>
  <c r="AC192"/>
  <c r="AC475"/>
  <c r="AC471"/>
  <c r="AC377"/>
  <c r="AC1762"/>
  <c r="AC2410"/>
  <c r="AC2458"/>
  <c r="AC2392"/>
  <c r="AC2431"/>
  <c r="AC2362"/>
  <c r="AC1965"/>
  <c r="AD1928"/>
  <c r="AC1928"/>
  <c r="AC168"/>
  <c r="AC259"/>
  <c r="AC337"/>
  <c r="AC301"/>
  <c r="AC613"/>
  <c r="AC998"/>
  <c r="AC1108"/>
  <c r="AC1274"/>
  <c r="AC1292"/>
  <c r="AC1319"/>
  <c r="AC1363"/>
  <c r="AC1396"/>
  <c r="AC1384"/>
  <c r="AC1359"/>
  <c r="AC1395"/>
  <c r="AC1344"/>
  <c r="AC1376"/>
  <c r="AC1442"/>
  <c r="AC1457"/>
  <c r="AC1463"/>
  <c r="AC1473"/>
  <c r="AC1479"/>
  <c r="AC1481"/>
  <c r="AC1529"/>
  <c r="AC1555"/>
  <c r="AC1516"/>
  <c r="AC1551"/>
  <c r="AC1640"/>
  <c r="AC1661"/>
  <c r="AC1681"/>
  <c r="AC1709"/>
  <c r="AC1725"/>
  <c r="AC1729"/>
  <c r="AC1843"/>
  <c r="AC1904"/>
  <c r="AC1912"/>
  <c r="AC1951"/>
  <c r="AC1998"/>
  <c r="AC2200"/>
  <c r="AC2234"/>
  <c r="AC2322"/>
  <c r="AC2440"/>
  <c r="AC2456"/>
  <c r="AC2483"/>
  <c r="AC2499"/>
  <c r="AC2367"/>
  <c r="AD2298"/>
  <c r="AD2162"/>
  <c r="AC2482"/>
  <c r="AC1933"/>
  <c r="AD1812"/>
  <c r="AD2506"/>
  <c r="AD1988"/>
  <c r="AD1903"/>
  <c r="AD1343"/>
  <c r="AD1503"/>
  <c r="AD1519"/>
  <c r="AD1535"/>
  <c r="AD1551"/>
  <c r="AC2796"/>
  <c r="AC2702"/>
  <c r="AC2804"/>
  <c r="AC2826"/>
  <c r="AC2680"/>
  <c r="AC2966"/>
  <c r="AC3000"/>
  <c r="AC3032"/>
  <c r="AC3064"/>
  <c r="AC2821"/>
  <c r="AC2888"/>
  <c r="AC2931"/>
  <c r="AC2915"/>
  <c r="AC2934"/>
  <c r="AC466"/>
  <c r="AC133"/>
  <c r="AC262"/>
  <c r="AD2507"/>
  <c r="AC2507"/>
  <c r="AC2685"/>
  <c r="AC2714"/>
  <c r="AC2920"/>
  <c r="AC2657"/>
  <c r="AC2823"/>
  <c r="AC2928"/>
  <c r="AC564"/>
  <c r="AC2526"/>
  <c r="AC320"/>
  <c r="AC605"/>
  <c r="AC1262"/>
  <c r="AC1270"/>
  <c r="AC1278"/>
  <c r="AC1284"/>
  <c r="AC1327"/>
  <c r="AC1392"/>
  <c r="AC1417"/>
  <c r="AC1364"/>
  <c r="AC1387"/>
  <c r="AC1403"/>
  <c r="AC1323"/>
  <c r="AC1446"/>
  <c r="AC1513"/>
  <c r="AC1523"/>
  <c r="AC1531"/>
  <c r="AC1553"/>
  <c r="AC1508"/>
  <c r="AC1587"/>
  <c r="AC1620"/>
  <c r="AC1647"/>
  <c r="AC1677"/>
  <c r="AC1701"/>
  <c r="AC1717"/>
  <c r="AC1758"/>
  <c r="AC1770"/>
  <c r="AC1778"/>
  <c r="AC1808"/>
  <c r="AC1826"/>
  <c r="AC1835"/>
  <c r="AC1900"/>
  <c r="AC1924"/>
  <c r="AC1955"/>
  <c r="AC2002"/>
  <c r="AC2030"/>
  <c r="AC2103"/>
  <c r="AC2117"/>
  <c r="AC2378"/>
  <c r="AC2184"/>
  <c r="AC2291"/>
  <c r="AC2353"/>
  <c r="AC2163"/>
  <c r="AC2195"/>
  <c r="AC2222"/>
  <c r="AC2254"/>
  <c r="AC2346"/>
  <c r="AC2424"/>
  <c r="AC2472"/>
  <c r="AC2503"/>
  <c r="AC2511"/>
  <c r="AC2401"/>
  <c r="AC2465"/>
  <c r="AC2590"/>
  <c r="AC2634"/>
  <c r="AC2666"/>
  <c r="AC2717"/>
  <c r="AC2802"/>
  <c r="AC2807"/>
  <c r="AC2810"/>
  <c r="AC2857"/>
  <c r="AC2958"/>
  <c r="AC2963"/>
  <c r="AC2985"/>
  <c r="AC2880"/>
  <c r="AC2942"/>
  <c r="AC2992"/>
  <c r="AC3008"/>
  <c r="AC3024"/>
  <c r="AC3040"/>
  <c r="AC3056"/>
  <c r="AC2886"/>
  <c r="AC2953"/>
  <c r="AC2913"/>
  <c r="AC1138"/>
  <c r="AC751"/>
  <c r="AC576"/>
  <c r="AC1070"/>
  <c r="AC248"/>
  <c r="AB2881"/>
  <c r="AC2881" s="1"/>
  <c r="AC568"/>
  <c r="AC721"/>
  <c r="AC225"/>
  <c r="AC285"/>
  <c r="AC1043"/>
  <c r="AC1100"/>
  <c r="AC1462"/>
  <c r="AC1572"/>
  <c r="AC1603"/>
  <c r="AC1617"/>
  <c r="AC1665"/>
  <c r="AC1804"/>
  <c r="AC1819"/>
  <c r="AC1947"/>
  <c r="AC1973"/>
  <c r="AC1981"/>
  <c r="AC1994"/>
  <c r="AC2071"/>
  <c r="AC2218"/>
  <c r="AC2242"/>
  <c r="AC2426"/>
  <c r="AC2442"/>
  <c r="AC2474"/>
  <c r="AC2258"/>
  <c r="AC2284"/>
  <c r="AC2287"/>
  <c r="AC2328"/>
  <c r="AC2336"/>
  <c r="AC2338"/>
  <c r="AC2344"/>
  <c r="AC2487"/>
  <c r="AC2495"/>
  <c r="AC1496"/>
  <c r="AC1434"/>
  <c r="AC1522"/>
  <c r="AB2819"/>
  <c r="AC2819" s="1"/>
  <c r="AC2352"/>
  <c r="AC2464"/>
  <c r="AD2382"/>
  <c r="AC1538"/>
  <c r="AD1691"/>
  <c r="AD1656"/>
  <c r="AC1530"/>
  <c r="AD1740"/>
  <c r="AC1579"/>
  <c r="AC2149"/>
  <c r="AD2360"/>
  <c r="AC2131"/>
  <c r="AC2181"/>
  <c r="AC1633"/>
  <c r="AC487"/>
  <c r="AC302"/>
  <c r="AC293"/>
  <c r="AC572"/>
  <c r="AC604"/>
  <c r="AC1468"/>
  <c r="AC1337"/>
  <c r="AC1512"/>
  <c r="AC1662"/>
  <c r="AC2349"/>
  <c r="AC2233"/>
  <c r="AC2171"/>
  <c r="AC2203"/>
  <c r="AC2082"/>
  <c r="AC2315"/>
  <c r="AC2239"/>
  <c r="AC2377"/>
  <c r="AC2038"/>
  <c r="AD2412"/>
  <c r="AD1839"/>
  <c r="AD2105"/>
  <c r="AD1634"/>
  <c r="AD1373"/>
  <c r="AD2525"/>
  <c r="AD2272"/>
  <c r="AB2683"/>
  <c r="AC2683" s="1"/>
  <c r="AB2734"/>
  <c r="AC2734" s="1"/>
  <c r="AB2767"/>
  <c r="AC2767" s="1"/>
  <c r="AB2781"/>
  <c r="AC2781" s="1"/>
  <c r="AB2213"/>
  <c r="AC2213" s="1"/>
  <c r="AD2119"/>
  <c r="AD2226"/>
  <c r="AD2478"/>
  <c r="AC2364"/>
  <c r="AC1334"/>
  <c r="AC1440"/>
  <c r="AC1467"/>
  <c r="AC1502"/>
  <c r="AC1641"/>
  <c r="AC1710"/>
  <c r="AC1742"/>
  <c r="AC2040"/>
  <c r="AC2111"/>
  <c r="AC2386"/>
  <c r="AC2469"/>
  <c r="AC2072"/>
  <c r="AD1586"/>
  <c r="AD1447"/>
  <c r="AD2460"/>
  <c r="AC1431"/>
  <c r="AC1736"/>
  <c r="AD2087"/>
  <c r="AD1668"/>
  <c r="AD1558"/>
  <c r="AC1622"/>
  <c r="AC1546"/>
  <c r="AB2591"/>
  <c r="AC2591" s="1"/>
  <c r="AB2673"/>
  <c r="AC2673" s="1"/>
  <c r="AB2706"/>
  <c r="AC2706" s="1"/>
  <c r="AB2749"/>
  <c r="AC2749" s="1"/>
  <c r="AB2779"/>
  <c r="AC2779" s="1"/>
  <c r="AB2837"/>
  <c r="AC2837" s="1"/>
  <c r="AB2905"/>
  <c r="AC2905" s="1"/>
  <c r="AB2937"/>
  <c r="AC2937" s="1"/>
  <c r="AC1454"/>
  <c r="AD2102"/>
  <c r="AD2197"/>
  <c r="AD2303"/>
  <c r="AD2324"/>
  <c r="AD2365"/>
  <c r="AD2014"/>
  <c r="AD2027"/>
  <c r="AD2132"/>
  <c r="AD2262"/>
  <c r="AD2308"/>
  <c r="AD2461"/>
  <c r="AD1690"/>
  <c r="AD1670"/>
  <c r="AD2130"/>
  <c r="AD2215"/>
  <c r="AD2409"/>
  <c r="AD2325"/>
  <c r="AD2380"/>
  <c r="AD1616"/>
  <c r="AD1596"/>
  <c r="AD1369"/>
  <c r="AD1664"/>
  <c r="AD1560"/>
  <c r="AD1498"/>
  <c r="AC1777"/>
  <c r="AC1728"/>
  <c r="AC1651"/>
  <c r="AC1624"/>
  <c r="AD1566"/>
  <c r="AD1536"/>
  <c r="AD1360"/>
  <c r="AD2047"/>
  <c r="AD2428"/>
  <c r="AD2476"/>
  <c r="AD1698"/>
  <c r="AD1687"/>
  <c r="AD1540"/>
  <c r="AD1316"/>
  <c r="AD1391"/>
  <c r="AC1291"/>
  <c r="AD2176"/>
  <c r="AD1738"/>
  <c r="AD2332"/>
  <c r="AD1357"/>
  <c r="AC1443"/>
  <c r="AD1628"/>
  <c r="AC1309"/>
  <c r="AD1959"/>
  <c r="AC1646"/>
  <c r="AD1606"/>
  <c r="AD1372"/>
  <c r="AB2649"/>
  <c r="AC2649" s="1"/>
  <c r="AB2703"/>
  <c r="AC2703" s="1"/>
  <c r="AB2738"/>
  <c r="AC2738" s="1"/>
  <c r="AB2945"/>
  <c r="AC2945" s="1"/>
  <c r="AB3076"/>
  <c r="AC3076" s="1"/>
  <c r="AC1492"/>
  <c r="AC1421"/>
  <c r="AC1405"/>
  <c r="AC1534"/>
  <c r="AC1528"/>
  <c r="AC1578"/>
  <c r="AC1583"/>
  <c r="AC1590"/>
  <c r="AC1609"/>
  <c r="AC1653"/>
  <c r="AC1679"/>
  <c r="AC1734"/>
  <c r="AC2097"/>
  <c r="AC2144"/>
  <c r="AC2083"/>
  <c r="AC2255"/>
  <c r="AC2314"/>
  <c r="AC2333"/>
  <c r="AB1995"/>
  <c r="AC1995" s="1"/>
  <c r="AC2225"/>
  <c r="AC2247"/>
  <c r="AC2390"/>
  <c r="AC2420"/>
  <c r="AC2450"/>
  <c r="AC2368"/>
  <c r="AC2148"/>
  <c r="AC2405"/>
  <c r="AC2437"/>
  <c r="AC2425"/>
  <c r="AC2009"/>
  <c r="AC2521"/>
  <c r="AD2066"/>
  <c r="AD2075"/>
  <c r="AD2134"/>
  <c r="AD2209"/>
  <c r="AD2257"/>
  <c r="AD2306"/>
  <c r="AD2139"/>
  <c r="AD2217"/>
  <c r="AD2330"/>
  <c r="AD2285"/>
  <c r="AC2396"/>
  <c r="AD2180"/>
  <c r="AD2473"/>
  <c r="AD2485"/>
  <c r="AD2008"/>
  <c r="AD1714"/>
  <c r="AC2093"/>
  <c r="AD1565"/>
  <c r="AD1574"/>
  <c r="AD1312"/>
  <c r="AD1426"/>
  <c r="AD1474"/>
  <c r="AD2341"/>
  <c r="AD1722"/>
  <c r="AD1667"/>
  <c r="AD1683"/>
  <c r="AD1332"/>
  <c r="AD2122"/>
  <c r="AG61" i="5"/>
  <c r="AB2608" i="41"/>
  <c r="AC2608" s="1"/>
  <c r="AB2660"/>
  <c r="AC2660" s="1"/>
  <c r="AB2742"/>
  <c r="AC2742" s="1"/>
  <c r="AB2635"/>
  <c r="AC2635" s="1"/>
  <c r="AB2762"/>
  <c r="AC2762" s="1"/>
  <c r="AB2846"/>
  <c r="AC2846" s="1"/>
  <c r="AB2858"/>
  <c r="AC2858" s="1"/>
  <c r="AB2922"/>
  <c r="AC2922" s="1"/>
  <c r="AB2596"/>
  <c r="AC2596" s="1"/>
  <c r="AB2676"/>
  <c r="AC2676" s="1"/>
  <c r="AB2758"/>
  <c r="AC2758" s="1"/>
  <c r="AB2701"/>
  <c r="AC2701" s="1"/>
  <c r="AB2790"/>
  <c r="AC2790" s="1"/>
  <c r="AB2733"/>
  <c r="AC2733" s="1"/>
  <c r="AB2805"/>
  <c r="AC2805" s="1"/>
  <c r="AB2850"/>
  <c r="AC2850" s="1"/>
  <c r="AB2978"/>
  <c r="AC2978" s="1"/>
  <c r="AB2874"/>
  <c r="AC2874" s="1"/>
  <c r="AB2865"/>
  <c r="AC2865" s="1"/>
  <c r="AB2584"/>
  <c r="AC2584" s="1"/>
  <c r="AB2600"/>
  <c r="AC2600" s="1"/>
  <c r="AB2620"/>
  <c r="AC2620" s="1"/>
  <c r="AB2684"/>
  <c r="AC2684" s="1"/>
  <c r="AB2628"/>
  <c r="AC2628" s="1"/>
  <c r="AB2692"/>
  <c r="AC2692" s="1"/>
  <c r="AB2710"/>
  <c r="AC2710" s="1"/>
  <c r="AB2774"/>
  <c r="AC2774" s="1"/>
  <c r="AB2750"/>
  <c r="AC2750" s="1"/>
  <c r="AB2806"/>
  <c r="AC2806" s="1"/>
  <c r="AB2698"/>
  <c r="AC2698" s="1"/>
  <c r="AB2782"/>
  <c r="AC2782" s="1"/>
  <c r="AB2838"/>
  <c r="AC2838" s="1"/>
  <c r="AB2866"/>
  <c r="AC2866" s="1"/>
  <c r="AB2930"/>
  <c r="AC2930" s="1"/>
  <c r="AB2842"/>
  <c r="AC2842" s="1"/>
  <c r="AB2890"/>
  <c r="AC2890" s="1"/>
  <c r="AB2954"/>
  <c r="AC2954" s="1"/>
  <c r="AB3080"/>
  <c r="AC3080" s="1"/>
  <c r="AB2897"/>
  <c r="AC2897" s="1"/>
  <c r="AB2592"/>
  <c r="AC2592" s="1"/>
  <c r="AB2652"/>
  <c r="AC2652" s="1"/>
  <c r="AB2730"/>
  <c r="AC2730" s="1"/>
  <c r="AB2718"/>
  <c r="AC2718" s="1"/>
  <c r="AB2814"/>
  <c r="AC2814" s="1"/>
  <c r="AB2830"/>
  <c r="AC2830" s="1"/>
  <c r="AB2898"/>
  <c r="AC2898" s="1"/>
  <c r="AB2962"/>
  <c r="AC2962" s="1"/>
  <c r="AB2834"/>
  <c r="AC2834" s="1"/>
  <c r="AB2986"/>
  <c r="AC2986" s="1"/>
  <c r="AB2961"/>
  <c r="AC2961" s="1"/>
  <c r="AB3072"/>
  <c r="AC3072" s="1"/>
  <c r="AB2668"/>
  <c r="AC2668" s="1"/>
  <c r="AB2612"/>
  <c r="AC2612" s="1"/>
  <c r="AB2667"/>
  <c r="AC2667" s="1"/>
  <c r="AB2914"/>
  <c r="AC2914" s="1"/>
  <c r="AB2938"/>
  <c r="AC2938" s="1"/>
  <c r="AB2636"/>
  <c r="AC2636" s="1"/>
  <c r="AB2588"/>
  <c r="AC2588" s="1"/>
  <c r="AB2604"/>
  <c r="AC2604" s="1"/>
  <c r="AB2644"/>
  <c r="AC2644" s="1"/>
  <c r="AB2726"/>
  <c r="AC2726" s="1"/>
  <c r="AB2765"/>
  <c r="AC2765" s="1"/>
  <c r="AB2822"/>
  <c r="AC2822" s="1"/>
  <c r="AB2651"/>
  <c r="AC2651" s="1"/>
  <c r="AB2798"/>
  <c r="AC2798" s="1"/>
  <c r="AB2882"/>
  <c r="AC2882" s="1"/>
  <c r="AB2946"/>
  <c r="AC2946" s="1"/>
  <c r="AB2906"/>
  <c r="AC2906" s="1"/>
  <c r="AB2970"/>
  <c r="AC2970" s="1"/>
  <c r="AB2929"/>
  <c r="AC2929" s="1"/>
  <c r="AC1451"/>
  <c r="AD1451"/>
  <c r="AC1483"/>
  <c r="AD1483"/>
  <c r="AC1321"/>
  <c r="AD1321"/>
  <c r="AC1381"/>
  <c r="AD1381"/>
  <c r="AC1428"/>
  <c r="AD1428"/>
  <c r="AC1504"/>
  <c r="AD1504"/>
  <c r="AC1564"/>
  <c r="AD1564"/>
  <c r="AC1569"/>
  <c r="AD1569"/>
  <c r="AC1597"/>
  <c r="AD1597"/>
  <c r="AC1612"/>
  <c r="AD1612"/>
  <c r="AC1666"/>
  <c r="AD1666"/>
  <c r="AC1663"/>
  <c r="AD1663"/>
  <c r="AC1689"/>
  <c r="AD1689"/>
  <c r="AC1991"/>
  <c r="AD1991"/>
  <c r="AD2143"/>
  <c r="AC2143"/>
  <c r="AC2046"/>
  <c r="AD2046"/>
  <c r="AC2348"/>
  <c r="AD2348"/>
  <c r="AC2413"/>
  <c r="AC2296"/>
  <c r="AD2296"/>
  <c r="AC2418"/>
  <c r="AD2418"/>
  <c r="AC2361"/>
  <c r="AD2361"/>
  <c r="AB2073"/>
  <c r="AC2073" s="1"/>
  <c r="AD2099"/>
  <c r="AB2127"/>
  <c r="AC2127" s="1"/>
  <c r="AB2154"/>
  <c r="AD2154" s="1"/>
  <c r="AB2186"/>
  <c r="AC2186" s="1"/>
  <c r="AB2224"/>
  <c r="AD2224" s="1"/>
  <c r="AB2256"/>
  <c r="AC2256" s="1"/>
  <c r="AB2302"/>
  <c r="AC2302" s="1"/>
  <c r="AB2317"/>
  <c r="AD2317" s="1"/>
  <c r="AD2337"/>
  <c r="AB2354"/>
  <c r="AD2354" s="1"/>
  <c r="AB2032"/>
  <c r="AD2032" s="1"/>
  <c r="AD2086"/>
  <c r="AD2191"/>
  <c r="AD2241"/>
  <c r="AD2383"/>
  <c r="AD2393"/>
  <c r="AB2459"/>
  <c r="AD2459" s="1"/>
  <c r="AB1759"/>
  <c r="AC1759" s="1"/>
  <c r="AD2090"/>
  <c r="AD2120"/>
  <c r="AD2164"/>
  <c r="AB2398"/>
  <c r="AC2398" s="1"/>
  <c r="AB2427"/>
  <c r="AC2427" s="1"/>
  <c r="AB2462"/>
  <c r="AD2462" s="1"/>
  <c r="AD1828"/>
  <c r="AD2446"/>
  <c r="AC2446"/>
  <c r="AB2494"/>
  <c r="AC2494" s="1"/>
  <c r="AB1907"/>
  <c r="AC1907" s="1"/>
  <c r="AB1818"/>
  <c r="AC1818" s="1"/>
  <c r="AB1803"/>
  <c r="AD1803" s="1"/>
  <c r="AD2045"/>
  <c r="AD2300"/>
  <c r="AC2300"/>
  <c r="AD2357"/>
  <c r="AB2502"/>
  <c r="AC2502" s="1"/>
  <c r="AB1958"/>
  <c r="AC1958" s="1"/>
  <c r="AB1931"/>
  <c r="AD1931" s="1"/>
  <c r="AB1831"/>
  <c r="AC1831" s="1"/>
  <c r="AB1317"/>
  <c r="AC1317" s="1"/>
  <c r="AB1326"/>
  <c r="AC1326" s="1"/>
  <c r="AB1342"/>
  <c r="AC1342" s="1"/>
  <c r="AB1361"/>
  <c r="AD1361" s="1"/>
  <c r="AD1275"/>
  <c r="AB1253"/>
  <c r="AC1253" s="1"/>
  <c r="AD1349"/>
  <c r="AC1471"/>
  <c r="AD1471"/>
  <c r="AC1414"/>
  <c r="AD1414"/>
  <c r="AD1943"/>
  <c r="AC1943"/>
  <c r="AD1432"/>
  <c r="AD1413"/>
  <c r="AD1766"/>
  <c r="AC1766"/>
  <c r="AC1744"/>
  <c r="AD1744"/>
  <c r="AD1751"/>
  <c r="AD1542"/>
  <c r="AD1318"/>
  <c r="AD1385"/>
  <c r="AD1506"/>
  <c r="AC1506"/>
  <c r="AD1460"/>
  <c r="AD2299"/>
  <c r="AD1514"/>
  <c r="AC1514"/>
  <c r="AC1400"/>
  <c r="AD1400"/>
  <c r="AC458"/>
  <c r="AC343"/>
  <c r="AC316"/>
  <c r="AC600"/>
  <c r="AC1239"/>
  <c r="AC1288"/>
  <c r="AC1367"/>
  <c r="AC1459"/>
  <c r="AD1459"/>
  <c r="AC1389"/>
  <c r="AD1389"/>
  <c r="AD1328"/>
  <c r="AC1328"/>
  <c r="AC1425"/>
  <c r="AD1425"/>
  <c r="AC1448"/>
  <c r="AC1484"/>
  <c r="AD1484"/>
  <c r="AC1441"/>
  <c r="AC1475"/>
  <c r="AC1470"/>
  <c r="AC1515"/>
  <c r="AC1548"/>
  <c r="AC1499"/>
  <c r="AC1539"/>
  <c r="AC1518"/>
  <c r="AC1552"/>
  <c r="AD1552"/>
  <c r="AC1570"/>
  <c r="AC1582"/>
  <c r="AC1591"/>
  <c r="AC1607"/>
  <c r="AC1613"/>
  <c r="AC1626"/>
  <c r="AB1648"/>
  <c r="AC1648" s="1"/>
  <c r="AB1703"/>
  <c r="AC1703" s="1"/>
  <c r="AC1706"/>
  <c r="AD1706"/>
  <c r="AC1715"/>
  <c r="AC1733"/>
  <c r="AB1775"/>
  <c r="AC1775" s="1"/>
  <c r="AC1813"/>
  <c r="AC1847"/>
  <c r="AC1920"/>
  <c r="AC2037"/>
  <c r="AC2063"/>
  <c r="AC2033"/>
  <c r="AD2033"/>
  <c r="AC2069"/>
  <c r="AD2069"/>
  <c r="AC2101"/>
  <c r="AC2099"/>
  <c r="AC2113"/>
  <c r="AB2115"/>
  <c r="AC2115" s="1"/>
  <c r="AC2278"/>
  <c r="AD2278"/>
  <c r="AC2394"/>
  <c r="AC1990"/>
  <c r="AB2161"/>
  <c r="AC2161" s="1"/>
  <c r="AC2211"/>
  <c r="AC2223"/>
  <c r="AD2223"/>
  <c r="AC2249"/>
  <c r="AC2445"/>
  <c r="AC2107"/>
  <c r="AD2199"/>
  <c r="AC2199"/>
  <c r="AC2214"/>
  <c r="AC2408"/>
  <c r="AC2263"/>
  <c r="AC2351"/>
  <c r="AC2159"/>
  <c r="AD2231"/>
  <c r="AC2231"/>
  <c r="AC2243"/>
  <c r="AD2243"/>
  <c r="AC2321"/>
  <c r="AC2388"/>
  <c r="AD2388"/>
  <c r="AC2454"/>
  <c r="AC2286"/>
  <c r="AC2373"/>
  <c r="AD2373"/>
  <c r="AC2432"/>
  <c r="AD2432"/>
  <c r="AC2528"/>
  <c r="AD2528"/>
  <c r="AD1999"/>
  <c r="AD2007"/>
  <c r="AB2020"/>
  <c r="AC2020" s="1"/>
  <c r="AD2054"/>
  <c r="AB2078"/>
  <c r="AC2078" s="1"/>
  <c r="AD2523"/>
  <c r="AD2016"/>
  <c r="AB2059"/>
  <c r="AC2059" s="1"/>
  <c r="AC2049"/>
  <c r="AD2049"/>
  <c r="AD2088"/>
  <c r="AD2188"/>
  <c r="AB2259"/>
  <c r="AC2259" s="1"/>
  <c r="AB2289"/>
  <c r="AC2289" s="1"/>
  <c r="AD2000"/>
  <c r="AB2010"/>
  <c r="AC2010" s="1"/>
  <c r="AD2065"/>
  <c r="AD2157"/>
  <c r="AD2196"/>
  <c r="AD2275"/>
  <c r="AB2319"/>
  <c r="AC2319" s="1"/>
  <c r="AD2384"/>
  <c r="AC2384"/>
  <c r="AB2395"/>
  <c r="AC2395" s="1"/>
  <c r="AB2430"/>
  <c r="AD2430" s="1"/>
  <c r="AD2466"/>
  <c r="AD1823"/>
  <c r="AD1760"/>
  <c r="AD1768"/>
  <c r="AD2048"/>
  <c r="AD2167"/>
  <c r="AD2310"/>
  <c r="AB2370"/>
  <c r="AC2370" s="1"/>
  <c r="AB2415"/>
  <c r="AD2415" s="1"/>
  <c r="AD2434"/>
  <c r="AD2479"/>
  <c r="AD2492"/>
  <c r="AC2492"/>
  <c r="AD2500"/>
  <c r="AC2500"/>
  <c r="AB2508"/>
  <c r="AC2508" s="1"/>
  <c r="AD1966"/>
  <c r="AD1840"/>
  <c r="AD1814"/>
  <c r="AC1814"/>
  <c r="AB1801"/>
  <c r="AC1801" s="1"/>
  <c r="AD2028"/>
  <c r="AD2051"/>
  <c r="AD2230"/>
  <c r="AD2477"/>
  <c r="AB1821"/>
  <c r="AD1821" s="1"/>
  <c r="AD1674"/>
  <c r="AB1580"/>
  <c r="AC1580" s="1"/>
  <c r="AD1501"/>
  <c r="AD1517"/>
  <c r="AD1533"/>
  <c r="AD1549"/>
  <c r="AD1329"/>
  <c r="AB1340"/>
  <c r="AC1340" s="1"/>
  <c r="AD1348"/>
  <c r="AB1374"/>
  <c r="AC1374" s="1"/>
  <c r="AB1402"/>
  <c r="AD1402" s="1"/>
  <c r="AD1420"/>
  <c r="AD1263"/>
  <c r="AC1263"/>
  <c r="AB1271"/>
  <c r="AC1271" s="1"/>
  <c r="AD1279"/>
  <c r="AD2058"/>
  <c r="AC2123"/>
  <c r="AB1757"/>
  <c r="AC1757" s="1"/>
  <c r="AB1741"/>
  <c r="AC1741" s="1"/>
  <c r="AD1575"/>
  <c r="AD1320"/>
  <c r="AB1345"/>
  <c r="AC1345" s="1"/>
  <c r="AD1352"/>
  <c r="AD1289"/>
  <c r="AD1297"/>
  <c r="AD1305"/>
  <c r="AD1268"/>
  <c r="AC1268"/>
  <c r="AB1276"/>
  <c r="AC1276" s="1"/>
  <c r="AC2518"/>
  <c r="AD2518"/>
  <c r="AD2070"/>
  <c r="AD1678"/>
  <c r="AD1562"/>
  <c r="AD1427"/>
  <c r="AD1452"/>
  <c r="AD1491"/>
  <c r="AC2052"/>
  <c r="AD1611"/>
  <c r="AD1307"/>
  <c r="AC1307"/>
  <c r="AC1708"/>
  <c r="AD1708"/>
  <c r="AD1500"/>
  <c r="AD1796"/>
  <c r="AC1796"/>
  <c r="AD1619"/>
  <c r="AD2530"/>
  <c r="AD1401"/>
  <c r="AD1711"/>
  <c r="AC1712"/>
  <c r="AD1712"/>
  <c r="AC1630"/>
  <c r="AD1630"/>
  <c r="AD1296"/>
  <c r="AC1397"/>
  <c r="AD1397"/>
  <c r="AC1408"/>
  <c r="AD1408"/>
  <c r="AC1495"/>
  <c r="AD1495"/>
  <c r="AD1561"/>
  <c r="AC1561"/>
  <c r="AC1600"/>
  <c r="AD1600"/>
  <c r="AC1671"/>
  <c r="AD1671"/>
  <c r="AC1739"/>
  <c r="AD1739"/>
  <c r="AC2095"/>
  <c r="AD2095"/>
  <c r="AC2004"/>
  <c r="AD2004"/>
  <c r="AC2036"/>
  <c r="AD2036"/>
  <c r="AC2271"/>
  <c r="AD2271"/>
  <c r="AD2335"/>
  <c r="AC2335"/>
  <c r="AC2383"/>
  <c r="AC2484"/>
  <c r="AD2484"/>
  <c r="AB1992"/>
  <c r="AD1992" s="1"/>
  <c r="AB2001"/>
  <c r="AD2001" s="1"/>
  <c r="AD2009"/>
  <c r="AB2061"/>
  <c r="AD2061" s="1"/>
  <c r="AB2068"/>
  <c r="AC2068" s="1"/>
  <c r="AB2519"/>
  <c r="AD2519" s="1"/>
  <c r="AB2062"/>
  <c r="AD2062" s="1"/>
  <c r="AB2135"/>
  <c r="AC2135" s="1"/>
  <c r="AB2169"/>
  <c r="AC2169" s="1"/>
  <c r="AD2182"/>
  <c r="AB2201"/>
  <c r="AC2201" s="1"/>
  <c r="AB2208"/>
  <c r="AD2208" s="1"/>
  <c r="AB2240"/>
  <c r="AD2240" s="1"/>
  <c r="AB2274"/>
  <c r="AD2274" s="1"/>
  <c r="AB2307"/>
  <c r="AC2307" s="1"/>
  <c r="AD2358"/>
  <c r="AB2011"/>
  <c r="AC2011" s="1"/>
  <c r="AB2023"/>
  <c r="AC2023" s="1"/>
  <c r="AD2043"/>
  <c r="AD2076"/>
  <c r="AB2089"/>
  <c r="AC2089" s="1"/>
  <c r="AD2118"/>
  <c r="AD2276"/>
  <c r="AC2276"/>
  <c r="AB2290"/>
  <c r="AC2290" s="1"/>
  <c r="AD2311"/>
  <c r="AC2311"/>
  <c r="AD2021"/>
  <c r="AD2109"/>
  <c r="AB1824"/>
  <c r="AC1824" s="1"/>
  <c r="AD2189"/>
  <c r="AB1764"/>
  <c r="AC1764" s="1"/>
  <c r="AD1772"/>
  <c r="AB1602"/>
  <c r="AC1602" s="1"/>
  <c r="AD1614"/>
  <c r="AC1614"/>
  <c r="AB1333"/>
  <c r="AD1333" s="1"/>
  <c r="AB1378"/>
  <c r="AD1378" s="1"/>
  <c r="AD1285"/>
  <c r="AC1285"/>
  <c r="AD1293"/>
  <c r="AD1301"/>
  <c r="AD1264"/>
  <c r="AD1272"/>
  <c r="AD1280"/>
  <c r="AD2015"/>
  <c r="AD2279"/>
  <c r="AD2441"/>
  <c r="AD2452"/>
  <c r="AC1716"/>
  <c r="AD1716"/>
  <c r="AD1430"/>
  <c r="AC1430"/>
  <c r="AD2219"/>
  <c r="AD1573"/>
  <c r="AC1724"/>
  <c r="AD1724"/>
  <c r="AD2175"/>
  <c r="AD2227"/>
  <c r="AC1680"/>
  <c r="AD1680"/>
  <c r="AD1510"/>
  <c r="AC1696"/>
  <c r="AD1696"/>
  <c r="AC491"/>
  <c r="AC495"/>
  <c r="AC332"/>
  <c r="AC149"/>
  <c r="AC335"/>
  <c r="AB1146"/>
  <c r="AC1146" s="1"/>
  <c r="AB1112"/>
  <c r="AC1112" s="1"/>
  <c r="AC1243"/>
  <c r="AB1267"/>
  <c r="AC1267" s="1"/>
  <c r="AC1300"/>
  <c r="AB1437"/>
  <c r="AC1437" s="1"/>
  <c r="AC1476"/>
  <c r="AD1476"/>
  <c r="AC1377"/>
  <c r="AC1416"/>
  <c r="AC1409"/>
  <c r="AD1409"/>
  <c r="AC1547"/>
  <c r="AD1550"/>
  <c r="AC1550"/>
  <c r="AC1520"/>
  <c r="AD1520"/>
  <c r="AC1544"/>
  <c r="AB1571"/>
  <c r="AC1571" s="1"/>
  <c r="AC1601"/>
  <c r="AB1598"/>
  <c r="AC1598" s="1"/>
  <c r="AC1627"/>
  <c r="AD1627"/>
  <c r="AD1642"/>
  <c r="AC1642"/>
  <c r="AB1675"/>
  <c r="AC1675" s="1"/>
  <c r="AC1705"/>
  <c r="AC1743"/>
  <c r="AC1735"/>
  <c r="AD1750"/>
  <c r="AC1750"/>
  <c r="AB1767"/>
  <c r="AC1767" s="1"/>
  <c r="AC2001"/>
  <c r="AC2026"/>
  <c r="AC2060"/>
  <c r="AC2126"/>
  <c r="AC2042"/>
  <c r="AD2042"/>
  <c r="AD2079"/>
  <c r="AC2079"/>
  <c r="AC2154"/>
  <c r="AB2177"/>
  <c r="AC2177" s="1"/>
  <c r="AC2340"/>
  <c r="AD2340"/>
  <c r="AC2081"/>
  <c r="AD2081"/>
  <c r="AC2152"/>
  <c r="AB2150"/>
  <c r="AC2150" s="1"/>
  <c r="AC2381"/>
  <c r="AC2108"/>
  <c r="AD2108"/>
  <c r="AB2156"/>
  <c r="AC2156" s="1"/>
  <c r="AB2283"/>
  <c r="AC2283" s="1"/>
  <c r="AC2433"/>
  <c r="AB2193"/>
  <c r="AC2193" s="1"/>
  <c r="AB2267"/>
  <c r="AC2267" s="1"/>
  <c r="AC2358"/>
  <c r="AB2406"/>
  <c r="AC2406" s="1"/>
  <c r="AC2400"/>
  <c r="AD2400"/>
  <c r="AC2327"/>
  <c r="AD2039"/>
  <c r="AB2050"/>
  <c r="AC2050" s="1"/>
  <c r="AD1993"/>
  <c r="AC1993"/>
  <c r="AD2003"/>
  <c r="AD2098"/>
  <c r="AB2114"/>
  <c r="AC2114" s="1"/>
  <c r="AD2136"/>
  <c r="AD2153"/>
  <c r="AB2160"/>
  <c r="AC2160" s="1"/>
  <c r="AD2185"/>
  <c r="AC2185"/>
  <c r="AD2192"/>
  <c r="AB2216"/>
  <c r="AD2216" s="1"/>
  <c r="AB2248"/>
  <c r="AC2248" s="1"/>
  <c r="AB2301"/>
  <c r="AC2301" s="1"/>
  <c r="AD2012"/>
  <c r="AB2044"/>
  <c r="AC2044" s="1"/>
  <c r="AD2077"/>
  <c r="AB2091"/>
  <c r="AD2091" s="1"/>
  <c r="AB2204"/>
  <c r="AC2204" s="1"/>
  <c r="AD2295"/>
  <c r="AD2312"/>
  <c r="AD2329"/>
  <c r="AD2345"/>
  <c r="AD1996"/>
  <c r="AD2022"/>
  <c r="AC2104"/>
  <c r="AD2104"/>
  <c r="AD2238"/>
  <c r="AD2404"/>
  <c r="AB2421"/>
  <c r="AC2421" s="1"/>
  <c r="AD2448"/>
  <c r="AD2457"/>
  <c r="AD2470"/>
  <c r="AD2489"/>
  <c r="AD2497"/>
  <c r="AC2497"/>
  <c r="AD2505"/>
  <c r="AD2513"/>
  <c r="AC2513"/>
  <c r="AD1971"/>
  <c r="AD1979"/>
  <c r="AB1987"/>
  <c r="AC1987" s="1"/>
  <c r="AD1945"/>
  <c r="AB1953"/>
  <c r="AC1953" s="1"/>
  <c r="AD1961"/>
  <c r="AD1902"/>
  <c r="AB1910"/>
  <c r="AC1910" s="1"/>
  <c r="AD1918"/>
  <c r="AC1918"/>
  <c r="AD1926"/>
  <c r="AC1926"/>
  <c r="AB1836"/>
  <c r="AC1836" s="1"/>
  <c r="AD1844"/>
  <c r="AB1797"/>
  <c r="AC1797" s="1"/>
  <c r="AD1805"/>
  <c r="AB2085"/>
  <c r="AC2085" s="1"/>
  <c r="AB2268"/>
  <c r="AD2268" s="1"/>
  <c r="AD2316"/>
  <c r="AC2316"/>
  <c r="AD2374"/>
  <c r="AB2438"/>
  <c r="AC2438" s="1"/>
  <c r="AD1746"/>
  <c r="AD2138"/>
  <c r="AD2422"/>
  <c r="AD2444"/>
  <c r="AB1782"/>
  <c r="AC1782" s="1"/>
  <c r="AB1752"/>
  <c r="AC1752" s="1"/>
  <c r="AD1702"/>
  <c r="AC1702"/>
  <c r="AB1669"/>
  <c r="AC1669" s="1"/>
  <c r="AC2266"/>
  <c r="AD2266"/>
  <c r="AD2399"/>
  <c r="AC2414"/>
  <c r="AD2414"/>
  <c r="AD2031"/>
  <c r="AD2280"/>
  <c r="AB1968"/>
  <c r="AC1968" s="1"/>
  <c r="AD1654"/>
  <c r="AB1599"/>
  <c r="AC1599" s="1"/>
  <c r="AC1700"/>
  <c r="AD1341"/>
  <c r="AC1341"/>
  <c r="AC1281"/>
  <c r="AD1281"/>
  <c r="AD1537"/>
  <c r="AC1672"/>
  <c r="AD1568"/>
  <c r="AD1524"/>
  <c r="AD1311"/>
  <c r="AC1311"/>
  <c r="AD1707"/>
  <c r="AD1351"/>
  <c r="AD1410"/>
  <c r="AD1737"/>
  <c r="AC1737"/>
  <c r="AD1424"/>
  <c r="AD2235"/>
  <c r="AD1969"/>
  <c r="AD1723"/>
  <c r="AD1682"/>
  <c r="AD1554"/>
  <c r="AD1684"/>
  <c r="AD1916"/>
  <c r="AC1331"/>
  <c r="AD1331"/>
  <c r="AD1982"/>
  <c r="AD1940"/>
  <c r="AD1956"/>
  <c r="AD1905"/>
  <c r="AD1921"/>
  <c r="AD1815"/>
  <c r="AD1802"/>
  <c r="AD1610"/>
  <c r="AB1950"/>
  <c r="AD1950" s="1"/>
  <c r="AB1923"/>
  <c r="AC1923" s="1"/>
  <c r="AB1842"/>
  <c r="AC1842" s="1"/>
  <c r="AD1776"/>
  <c r="AD1730"/>
  <c r="AB1688"/>
  <c r="AC1688" s="1"/>
  <c r="AD1604"/>
  <c r="AD1509"/>
  <c r="AD1525"/>
  <c r="AD1541"/>
  <c r="AB1386"/>
  <c r="AD1386" s="1"/>
  <c r="AB1438"/>
  <c r="AC1438" s="1"/>
  <c r="AD1480"/>
  <c r="AD1286"/>
  <c r="AD1302"/>
  <c r="AB2486"/>
  <c r="AD2486" s="1"/>
  <c r="AB1942"/>
  <c r="AC1942" s="1"/>
  <c r="AB1915"/>
  <c r="AC1915" s="1"/>
  <c r="AB1834"/>
  <c r="AC1834" s="1"/>
  <c r="AB1829"/>
  <c r="AD1829" s="1"/>
  <c r="AD1718"/>
  <c r="AD1658"/>
  <c r="AB1652"/>
  <c r="AC1652" s="1"/>
  <c r="AB1625"/>
  <c r="AC1625" s="1"/>
  <c r="AB1322"/>
  <c r="AC1322" s="1"/>
  <c r="AD1346"/>
  <c r="AD1353"/>
  <c r="AD1456"/>
  <c r="AD1472"/>
  <c r="AD1488"/>
  <c r="AD1290"/>
  <c r="AD1298"/>
  <c r="AD1393"/>
  <c r="AD1436"/>
  <c r="AD1265"/>
  <c r="AD1295"/>
  <c r="AD1526"/>
  <c r="AD1415"/>
  <c r="AB1294"/>
  <c r="AC1294" s="1"/>
  <c r="AB1308"/>
  <c r="AC1308" s="1"/>
  <c r="AB1368"/>
  <c r="AC1368" s="1"/>
  <c r="AB1336"/>
  <c r="AC1336" s="1"/>
  <c r="AB1464"/>
  <c r="AC1464" s="1"/>
  <c r="AB1592"/>
  <c r="AC1592" s="1"/>
  <c r="AB1841"/>
  <c r="AC1841" s="1"/>
  <c r="AB1913"/>
  <c r="AC1913" s="1"/>
  <c r="AB1929"/>
  <c r="AC1929" s="1"/>
  <c r="AB1935"/>
  <c r="AC1935" s="1"/>
  <c r="AB1948"/>
  <c r="AC1948" s="1"/>
  <c r="AB1974"/>
  <c r="AC1974" s="1"/>
  <c r="AC2067"/>
  <c r="AD2067"/>
  <c r="AB1997"/>
  <c r="AC1997" s="1"/>
  <c r="AB2017"/>
  <c r="AD2017" s="1"/>
  <c r="AD2053"/>
  <c r="AB2034"/>
  <c r="AC2034" s="1"/>
  <c r="AB2084"/>
  <c r="AC2084" s="1"/>
  <c r="AB2133"/>
  <c r="AC2133" s="1"/>
  <c r="AB2155"/>
  <c r="AD2155" s="1"/>
  <c r="AB2166"/>
  <c r="AD2166" s="1"/>
  <c r="AB2187"/>
  <c r="AC2187" s="1"/>
  <c r="AB2198"/>
  <c r="AD2198" s="1"/>
  <c r="AB2232"/>
  <c r="AD2232" s="1"/>
  <c r="AB2281"/>
  <c r="AC2281" s="1"/>
  <c r="AB2304"/>
  <c r="AD2304" s="1"/>
  <c r="AD2356"/>
  <c r="AD2018"/>
  <c r="AB2094"/>
  <c r="AC2094" s="1"/>
  <c r="AB2110"/>
  <c r="AC2110" s="1"/>
  <c r="AB2125"/>
  <c r="AC2125" s="1"/>
  <c r="AB2172"/>
  <c r="AC2172" s="1"/>
  <c r="AB2288"/>
  <c r="AC2288" s="1"/>
  <c r="AB2297"/>
  <c r="AD2297" s="1"/>
  <c r="AD2318"/>
  <c r="AD2145"/>
  <c r="AD2294"/>
  <c r="AB2366"/>
  <c r="AD2366" s="1"/>
  <c r="AD2402"/>
  <c r="AD2447"/>
  <c r="AD2468"/>
  <c r="AD2488"/>
  <c r="AD2496"/>
  <c r="AD2504"/>
  <c r="AD2512"/>
  <c r="AD1970"/>
  <c r="AD1978"/>
  <c r="AD1986"/>
  <c r="AD1944"/>
  <c r="AD1952"/>
  <c r="AD1960"/>
  <c r="AD1901"/>
  <c r="AD1909"/>
  <c r="AD1917"/>
  <c r="AD1925"/>
  <c r="AD1837"/>
  <c r="AD1845"/>
  <c r="AD1798"/>
  <c r="AD1806"/>
  <c r="AD2165"/>
  <c r="AD2264"/>
  <c r="AD2282"/>
  <c r="AD2372"/>
  <c r="AD2389"/>
  <c r="AD2416"/>
  <c r="AD2436"/>
  <c r="AD2453"/>
  <c r="AD2480"/>
  <c r="AD2493"/>
  <c r="AD2501"/>
  <c r="AD2509"/>
  <c r="AD1967"/>
  <c r="AD1975"/>
  <c r="AD1983"/>
  <c r="AD1941"/>
  <c r="AD1949"/>
  <c r="AD1957"/>
  <c r="AD1936"/>
  <c r="AD1906"/>
  <c r="AD1914"/>
  <c r="AD1922"/>
  <c r="AD1930"/>
  <c r="AD1827"/>
  <c r="AD1763"/>
  <c r="AD1771"/>
  <c r="AD2207"/>
  <c r="AD2251"/>
  <c r="AB2510"/>
  <c r="AC2510" s="1"/>
  <c r="AB1976"/>
  <c r="AD1976" s="1"/>
  <c r="AB1849"/>
  <c r="AC1849" s="1"/>
  <c r="AB1765"/>
  <c r="AC1765" s="1"/>
  <c r="AD1754"/>
  <c r="AD1731"/>
  <c r="AD1605"/>
  <c r="AD1584"/>
  <c r="AB1497"/>
  <c r="AC1497" s="1"/>
  <c r="AD1310"/>
  <c r="AB1338"/>
  <c r="AC1338" s="1"/>
  <c r="AB1370"/>
  <c r="AC1370" s="1"/>
  <c r="AB1394"/>
  <c r="AD1394" s="1"/>
  <c r="AD1418"/>
  <c r="AD2527"/>
  <c r="AD2397"/>
  <c r="AD2429"/>
  <c r="AB1984"/>
  <c r="AD1984" s="1"/>
  <c r="AB1899"/>
  <c r="AC1899" s="1"/>
  <c r="AB1795"/>
  <c r="AC1795" s="1"/>
  <c r="AB1773"/>
  <c r="AC1773" s="1"/>
  <c r="AB1713"/>
  <c r="AC1713" s="1"/>
  <c r="AD1719"/>
  <c r="AD1659"/>
  <c r="AD1313"/>
  <c r="AD1324"/>
  <c r="AB1347"/>
  <c r="AD1347" s="1"/>
  <c r="AB1358"/>
  <c r="AD1358" s="1"/>
  <c r="AB1636"/>
  <c r="AC1636" s="1"/>
  <c r="AD1444"/>
  <c r="AD1608"/>
  <c r="AD1356"/>
  <c r="AB2158"/>
  <c r="AD2158" s="1"/>
  <c r="AB2261"/>
  <c r="AC2261" s="1"/>
  <c r="AB2228"/>
  <c r="AC2228" s="1"/>
  <c r="AB2455"/>
  <c r="AC2455" s="1"/>
  <c r="AB2057"/>
  <c r="AD2057" s="1"/>
  <c r="AB2205"/>
  <c r="AD2205" s="1"/>
  <c r="AB2236"/>
  <c r="AC2236" s="1"/>
  <c r="AB2326"/>
  <c r="AD2326" s="1"/>
  <c r="AB2423"/>
  <c r="AC2423" s="1"/>
  <c r="AB2260"/>
  <c r="AD2260" s="1"/>
  <c r="AB2387"/>
  <c r="AC2387" s="1"/>
  <c r="AB2403"/>
  <c r="AD2403" s="1"/>
  <c r="AB2056"/>
  <c r="AC2056" s="1"/>
  <c r="AB2142"/>
  <c r="AC2142" s="1"/>
  <c r="AB2174"/>
  <c r="AC2174" s="1"/>
  <c r="AB2206"/>
  <c r="AC2206" s="1"/>
  <c r="AB2173"/>
  <c r="AC2173" s="1"/>
  <c r="AB2277"/>
  <c r="AC2277" s="1"/>
  <c r="AB2309"/>
  <c r="AD2309" s="1"/>
  <c r="AB2212"/>
  <c r="AD2212" s="1"/>
  <c r="AB2244"/>
  <c r="AC2244" s="1"/>
  <c r="AB2334"/>
  <c r="AD2334" s="1"/>
  <c r="AB2407"/>
  <c r="AD2407" s="1"/>
  <c r="AB2124"/>
  <c r="AD2124" s="1"/>
  <c r="AB2190"/>
  <c r="AC2190" s="1"/>
  <c r="AB2293"/>
  <c r="AC2293" s="1"/>
  <c r="AB2419"/>
  <c r="AC2419" s="1"/>
  <c r="AB2359"/>
  <c r="AC2359" s="1"/>
  <c r="AB2439"/>
  <c r="AC2439" s="1"/>
  <c r="AB2025"/>
  <c r="AC2025" s="1"/>
  <c r="AB2080"/>
  <c r="AC2080" s="1"/>
  <c r="AB2112"/>
  <c r="AC2112" s="1"/>
  <c r="AB2041"/>
  <c r="AD2041" s="1"/>
  <c r="AB2024"/>
  <c r="AC2024" s="1"/>
  <c r="AB2064"/>
  <c r="AD2064" s="1"/>
  <c r="AB2096"/>
  <c r="AC2096" s="1"/>
  <c r="AB2128"/>
  <c r="AD2128" s="1"/>
  <c r="AB2092"/>
  <c r="AD2092" s="1"/>
  <c r="AB2141"/>
  <c r="AC2141" s="1"/>
  <c r="AB2220"/>
  <c r="AD2220" s="1"/>
  <c r="AB2252"/>
  <c r="AC2252" s="1"/>
  <c r="AB2371"/>
  <c r="AC2371" s="1"/>
  <c r="AB2451"/>
  <c r="AC2451" s="1"/>
  <c r="AB2170"/>
  <c r="AD2170" s="1"/>
  <c r="AB2202"/>
  <c r="AC2202" s="1"/>
  <c r="AB2273"/>
  <c r="AC2273" s="1"/>
  <c r="AB2305"/>
  <c r="AC2305" s="1"/>
  <c r="AB2342"/>
  <c r="AC2342" s="1"/>
  <c r="AB2350"/>
  <c r="AC2350" s="1"/>
  <c r="AB2375"/>
  <c r="AC2375" s="1"/>
  <c r="AB2391"/>
  <c r="AD2391" s="1"/>
  <c r="AB2471"/>
  <c r="AC2471" s="1"/>
  <c r="AB2292"/>
  <c r="AC2292" s="1"/>
  <c r="AB2355"/>
  <c r="AC2355" s="1"/>
  <c r="AB2435"/>
  <c r="AC2435" s="1"/>
  <c r="AB2467"/>
  <c r="AC2467" s="1"/>
  <c r="AB1366"/>
  <c r="AD1366" s="1"/>
  <c r="AB1390"/>
  <c r="AC1390" s="1"/>
  <c r="AB1429"/>
  <c r="AD1429" s="1"/>
  <c r="AB1407"/>
  <c r="AC1407" s="1"/>
  <c r="AB1422"/>
  <c r="AC1422" s="1"/>
  <c r="AB1453"/>
  <c r="AD1453" s="1"/>
  <c r="AB1350"/>
  <c r="AD1350" s="1"/>
  <c r="AB1419"/>
  <c r="AD1419" s="1"/>
  <c r="AB1362"/>
  <c r="AC1362" s="1"/>
  <c r="AB1433"/>
  <c r="AC1433" s="1"/>
  <c r="AB1461"/>
  <c r="AC1461" s="1"/>
  <c r="AB1469"/>
  <c r="AD1469" s="1"/>
  <c r="AB1406"/>
  <c r="AC1406" s="1"/>
  <c r="AB1365"/>
  <c r="AD1365" s="1"/>
  <c r="AB1449"/>
  <c r="AC1449" s="1"/>
  <c r="AB1445"/>
  <c r="AC1445" s="1"/>
  <c r="AB1398"/>
  <c r="AC1398" s="1"/>
  <c r="AB1423"/>
  <c r="AC1423" s="1"/>
  <c r="AB1382"/>
  <c r="AC1382" s="1"/>
  <c r="AB1477"/>
  <c r="AC1477" s="1"/>
  <c r="AB1485"/>
  <c r="AC1485" s="1"/>
  <c r="AB1493"/>
  <c r="AD1493" s="1"/>
  <c r="AB1233"/>
  <c r="AC1233" s="1"/>
  <c r="AC244"/>
  <c r="AC469"/>
  <c r="AB1248"/>
  <c r="AC1248" s="1"/>
  <c r="AC166"/>
  <c r="AC240"/>
  <c r="AC459"/>
  <c r="AC474"/>
  <c r="AC596"/>
  <c r="AC757"/>
  <c r="AC1002"/>
  <c r="AC1010"/>
  <c r="AB1118"/>
  <c r="AC1118" s="1"/>
  <c r="AC1150"/>
  <c r="AB1135"/>
  <c r="AC1135" s="1"/>
  <c r="AC1254"/>
  <c r="AC129"/>
  <c r="AC1192"/>
  <c r="AC184"/>
  <c r="AC136"/>
  <c r="AC187"/>
  <c r="AC150"/>
  <c r="AC140"/>
  <c r="AC499"/>
  <c r="AC386"/>
  <c r="AC382"/>
  <c r="AC349"/>
  <c r="AC413"/>
  <c r="AC294"/>
  <c r="AC553"/>
  <c r="AC417"/>
  <c r="AC1029"/>
  <c r="AC1116"/>
  <c r="AC1097"/>
  <c r="AC1130"/>
  <c r="AB1221"/>
  <c r="AC1221" s="1"/>
  <c r="AB591"/>
  <c r="AC591" s="1"/>
  <c r="AB1003"/>
  <c r="AC1003" s="1"/>
  <c r="AB1193"/>
  <c r="AC1193" s="1"/>
  <c r="AC160"/>
  <c r="AB608"/>
  <c r="AC608" s="1"/>
  <c r="AC402"/>
  <c r="AB1113"/>
  <c r="AC1113" s="1"/>
  <c r="AB607"/>
  <c r="AC607" s="1"/>
  <c r="AB593"/>
  <c r="AC593" s="1"/>
  <c r="AB401"/>
  <c r="AC401" s="1"/>
  <c r="AB278"/>
  <c r="AC278" s="1"/>
  <c r="AB102"/>
  <c r="AC102" s="1"/>
  <c r="AB999"/>
  <c r="AC999" s="1"/>
  <c r="AB359"/>
  <c r="AC359" s="1"/>
  <c r="AC338"/>
  <c r="AB281"/>
  <c r="AC281" s="1"/>
  <c r="AC403"/>
  <c r="AC314"/>
  <c r="AC234"/>
  <c r="AC236"/>
  <c r="AC503"/>
  <c r="AC282"/>
  <c r="AC277"/>
  <c r="AC538"/>
  <c r="AC180"/>
  <c r="AC588"/>
  <c r="AC597"/>
  <c r="AC746"/>
  <c r="AC555"/>
  <c r="AC194"/>
  <c r="AC163"/>
  <c r="AC391"/>
  <c r="AC298"/>
  <c r="AC379"/>
  <c r="AC165"/>
  <c r="AC162"/>
  <c r="AC122"/>
  <c r="AC106"/>
  <c r="AC428"/>
  <c r="AB362"/>
  <c r="AC362" s="1"/>
  <c r="AC549"/>
  <c r="AC182"/>
  <c r="AC238"/>
  <c r="AC455"/>
  <c r="AC384"/>
  <c r="AC488"/>
  <c r="AC383"/>
  <c r="AB504"/>
  <c r="AC504" s="1"/>
  <c r="AB306"/>
  <c r="AC306" s="1"/>
  <c r="AC265"/>
  <c r="AB542"/>
  <c r="AC542" s="1"/>
  <c r="AC336"/>
  <c r="AC164"/>
  <c r="AC584"/>
  <c r="AC560"/>
  <c r="AC580"/>
  <c r="AC612"/>
  <c r="AC567"/>
  <c r="AB485"/>
  <c r="AC485" s="1"/>
  <c r="AB559"/>
  <c r="AC559" s="1"/>
  <c r="AB406"/>
  <c r="AC406" s="1"/>
  <c r="AC530"/>
  <c r="AC450"/>
  <c r="AC490"/>
  <c r="AC390"/>
  <c r="AC369"/>
  <c r="AB526"/>
  <c r="AC526" s="1"/>
  <c r="AC541"/>
  <c r="AC350"/>
  <c r="AC284"/>
  <c r="AB348"/>
  <c r="AC348" s="1"/>
  <c r="AB590"/>
  <c r="AC590" s="1"/>
  <c r="AB574"/>
  <c r="AC574" s="1"/>
  <c r="AB606"/>
  <c r="AC606" s="1"/>
  <c r="AB570"/>
  <c r="AC570" s="1"/>
  <c r="AB586"/>
  <c r="AC586" s="1"/>
  <c r="AB602"/>
  <c r="AC602" s="1"/>
  <c r="AB598"/>
  <c r="AC598" s="1"/>
  <c r="AB566"/>
  <c r="AC566" s="1"/>
  <c r="AB578"/>
  <c r="AC578" s="1"/>
  <c r="AB594"/>
  <c r="AC594" s="1"/>
  <c r="AB610"/>
  <c r="AC610" s="1"/>
  <c r="AB558"/>
  <c r="AC558" s="1"/>
  <c r="AB582"/>
  <c r="AC582" s="1"/>
  <c r="AB614"/>
  <c r="AC614" s="1"/>
  <c r="AB356"/>
  <c r="AC356" s="1"/>
  <c r="AC257"/>
  <c r="AB462"/>
  <c r="AC462" s="1"/>
  <c r="AC375"/>
  <c r="AC407"/>
  <c r="AB472"/>
  <c r="AC472" s="1"/>
  <c r="AB456"/>
  <c r="AC456" s="1"/>
  <c r="AB421"/>
  <c r="AC421" s="1"/>
  <c r="AB364"/>
  <c r="AC364" s="1"/>
  <c r="AB273"/>
  <c r="AC273" s="1"/>
  <c r="AB159"/>
  <c r="AC159" s="1"/>
  <c r="AB242"/>
  <c r="AC242" s="1"/>
  <c r="AB388"/>
  <c r="AC388" s="1"/>
  <c r="AC367"/>
  <c r="AB286"/>
  <c r="AC286" s="1"/>
  <c r="AB344"/>
  <c r="AC344" s="1"/>
  <c r="AB334"/>
  <c r="AC334" s="1"/>
  <c r="AB289"/>
  <c r="AC289" s="1"/>
  <c r="AB360"/>
  <c r="AC360" s="1"/>
  <c r="AB498"/>
  <c r="AC498" s="1"/>
  <c r="AB318"/>
  <c r="AC318" s="1"/>
  <c r="AB380"/>
  <c r="AC380" s="1"/>
  <c r="AB305"/>
  <c r="AC305" s="1"/>
  <c r="AC370"/>
  <c r="AC385"/>
  <c r="AC297"/>
  <c r="AC266"/>
  <c r="AB453"/>
  <c r="AC453" s="1"/>
  <c r="AB436"/>
  <c r="AC436" s="1"/>
  <c r="AB493"/>
  <c r="AC493" s="1"/>
  <c r="AB505"/>
  <c r="AC505" s="1"/>
  <c r="AB327"/>
  <c r="AC327" s="1"/>
  <c r="AB445"/>
  <c r="AC445" s="1"/>
  <c r="AB481"/>
  <c r="AC481" s="1"/>
  <c r="AB424"/>
  <c r="AC424" s="1"/>
  <c r="AB419"/>
  <c r="AC419" s="1"/>
  <c r="AB355"/>
  <c r="AC355" s="1"/>
  <c r="AB347"/>
  <c r="AC347" s="1"/>
  <c r="AB387"/>
  <c r="AC387" s="1"/>
  <c r="AB461"/>
  <c r="AC461" s="1"/>
  <c r="AB489"/>
  <c r="AC489" s="1"/>
  <c r="AB457"/>
  <c r="AC457" s="1"/>
  <c r="AB441"/>
  <c r="AC441" s="1"/>
  <c r="AB376"/>
  <c r="AC376" s="1"/>
  <c r="AB473"/>
  <c r="AC473" s="1"/>
  <c r="AB372"/>
  <c r="AC372" s="1"/>
  <c r="AB432"/>
  <c r="AC432" s="1"/>
  <c r="AB339"/>
  <c r="AC339" s="1"/>
  <c r="AB501"/>
  <c r="AC501" s="1"/>
  <c r="AB449"/>
  <c r="AC449" s="1"/>
  <c r="AB392"/>
  <c r="AC392" s="1"/>
  <c r="AB477"/>
  <c r="AC477" s="1"/>
  <c r="AB465"/>
  <c r="AC465" s="1"/>
  <c r="AB408"/>
  <c r="AC408" s="1"/>
  <c r="AB420"/>
  <c r="AC420" s="1"/>
  <c r="AB404"/>
  <c r="AC404" s="1"/>
  <c r="AB400"/>
  <c r="AC400" s="1"/>
  <c r="AB323"/>
  <c r="AC323" s="1"/>
  <c r="AB371"/>
  <c r="AC371" s="1"/>
  <c r="AB311"/>
  <c r="AC311" s="1"/>
  <c r="AB177"/>
  <c r="AC177" s="1"/>
  <c r="AB185"/>
  <c r="AC185" s="1"/>
  <c r="AB169"/>
  <c r="AC169" s="1"/>
  <c r="AB153"/>
  <c r="AC153" s="1"/>
  <c r="AB137"/>
  <c r="AC137" s="1"/>
  <c r="AB193"/>
  <c r="AC193" s="1"/>
  <c r="AB197"/>
  <c r="AC197" s="1"/>
  <c r="AB145"/>
  <c r="AC145" s="1"/>
  <c r="AB161"/>
  <c r="AC161" s="1"/>
  <c r="AB189"/>
  <c r="AC189" s="1"/>
  <c r="AC22"/>
  <c r="AC21"/>
  <c r="AG57" i="5"/>
  <c r="AF62"/>
  <c r="AG62" s="1"/>
  <c r="AF28"/>
  <c r="AG28" s="1"/>
  <c r="W48" i="42"/>
  <c r="X48" s="1"/>
  <c r="AA48"/>
  <c r="AB48" s="1"/>
  <c r="AA47"/>
  <c r="AB47" s="1"/>
  <c r="W47"/>
  <c r="X47" s="1"/>
  <c r="AA49"/>
  <c r="AB49" s="1"/>
  <c r="AA50"/>
  <c r="AB50" s="1"/>
  <c r="AA54"/>
  <c r="AA56"/>
  <c r="AB56" s="1"/>
  <c r="AC56" s="1"/>
  <c r="W58"/>
  <c r="X58" s="1"/>
  <c r="AA58"/>
  <c r="AB58" s="1"/>
  <c r="AC58" s="1"/>
  <c r="O2845" i="11"/>
  <c r="T2848"/>
  <c r="T2847"/>
  <c r="T2846"/>
  <c r="T2844"/>
  <c r="AD1287" i="41" l="1"/>
  <c r="AD1411"/>
  <c r="AD1838"/>
  <c r="AD2498"/>
  <c r="AC2385"/>
  <c r="AD1660"/>
  <c r="AC1354"/>
  <c r="AC1799"/>
  <c r="AC2443"/>
  <c r="AD1980"/>
  <c r="AC1807"/>
  <c r="AD1325"/>
  <c r="AD1639"/>
  <c r="AC1769"/>
  <c r="AC1938"/>
  <c r="AD2379"/>
  <c r="AD1466"/>
  <c r="AD2270"/>
  <c r="AC2229"/>
  <c r="AC2129"/>
  <c r="AC1985"/>
  <c r="AC2265"/>
  <c r="AD2183"/>
  <c r="AC1543"/>
  <c r="AD1995"/>
  <c r="AC1511"/>
  <c r="AC1465"/>
  <c r="AD1375"/>
  <c r="AC1567"/>
  <c r="AC1774"/>
  <c r="AC1846"/>
  <c r="AD1927"/>
  <c r="AC1919"/>
  <c r="AC1964"/>
  <c r="AD2481"/>
  <c r="AD2146"/>
  <c r="AD2121"/>
  <c r="AC1453"/>
  <c r="AD1438"/>
  <c r="AD1836"/>
  <c r="AD2301"/>
  <c r="AD2248"/>
  <c r="AC1333"/>
  <c r="AD1773"/>
  <c r="AC2041"/>
  <c r="AD2094"/>
  <c r="AC2304"/>
  <c r="AC2198"/>
  <c r="AD1276"/>
  <c r="AD1345"/>
  <c r="AC1402"/>
  <c r="AD2020"/>
  <c r="AC1361"/>
  <c r="AD2398"/>
  <c r="AD1759"/>
  <c r="AC2317"/>
  <c r="AD2187"/>
  <c r="AC2017"/>
  <c r="AD1688"/>
  <c r="AC2268"/>
  <c r="AC2240"/>
  <c r="AC2208"/>
  <c r="AD2169"/>
  <c r="AD2068"/>
  <c r="AD2127"/>
  <c r="AC1365"/>
  <c r="AC2092"/>
  <c r="AC2326"/>
  <c r="AD1834"/>
  <c r="AD1841"/>
  <c r="AD1752"/>
  <c r="AD2044"/>
  <c r="AD2359"/>
  <c r="AD2455"/>
  <c r="AD1477"/>
  <c r="AD2267"/>
  <c r="AC2224"/>
  <c r="AD2273"/>
  <c r="AD2261"/>
  <c r="AD2213"/>
  <c r="AC1419"/>
  <c r="AC2064"/>
  <c r="AC2260"/>
  <c r="AD1636"/>
  <c r="AD2510"/>
  <c r="AD2281"/>
  <c r="AD1322"/>
  <c r="AD1437"/>
  <c r="AD1764"/>
  <c r="AD2177"/>
  <c r="AD1824"/>
  <c r="AD2089"/>
  <c r="AD2023"/>
  <c r="AC2062"/>
  <c r="AC2519"/>
  <c r="AD1831"/>
  <c r="AD2494"/>
  <c r="AD2406"/>
  <c r="AC1984"/>
  <c r="AC1976"/>
  <c r="AD2423"/>
  <c r="AD1449"/>
  <c r="AC1829"/>
  <c r="AC2486"/>
  <c r="AC1950"/>
  <c r="AD1913"/>
  <c r="AD1598"/>
  <c r="AD2419"/>
  <c r="AD2024"/>
  <c r="AD2173"/>
  <c r="AC1803"/>
  <c r="AC1469"/>
  <c r="AC1350"/>
  <c r="AC2391"/>
  <c r="AC2170"/>
  <c r="AC2128"/>
  <c r="AC2403"/>
  <c r="AC2158"/>
  <c r="AC1347"/>
  <c r="AD1713"/>
  <c r="AC2297"/>
  <c r="AD2125"/>
  <c r="AC2232"/>
  <c r="AC2155"/>
  <c r="AD2084"/>
  <c r="AD1997"/>
  <c r="AD2355"/>
  <c r="AD1422"/>
  <c r="AD1625"/>
  <c r="AD1308"/>
  <c r="AD1948"/>
  <c r="AD1797"/>
  <c r="AD1987"/>
  <c r="AD2050"/>
  <c r="AC1378"/>
  <c r="AD1602"/>
  <c r="AD2290"/>
  <c r="AD2156"/>
  <c r="AD2307"/>
  <c r="AD2201"/>
  <c r="AD2135"/>
  <c r="AC2061"/>
  <c r="AC1992"/>
  <c r="AD2342"/>
  <c r="AD1433"/>
  <c r="AD1271"/>
  <c r="AD1340"/>
  <c r="AD1801"/>
  <c r="AC2415"/>
  <c r="AC2430"/>
  <c r="AD2010"/>
  <c r="AD2289"/>
  <c r="AD2059"/>
  <c r="AD2078"/>
  <c r="AD1317"/>
  <c r="AC1931"/>
  <c r="AC2462"/>
  <c r="AD2302"/>
  <c r="AD2161"/>
  <c r="AD2115"/>
  <c r="AD2073"/>
  <c r="AD2387"/>
  <c r="AD2080"/>
  <c r="AD2228"/>
  <c r="AD1899"/>
  <c r="AD1338"/>
  <c r="AD1849"/>
  <c r="AD2133"/>
  <c r="AD2244"/>
  <c r="AD2190"/>
  <c r="AD1398"/>
  <c r="AD1942"/>
  <c r="AD1368"/>
  <c r="AD1923"/>
  <c r="AD2438"/>
  <c r="AD1910"/>
  <c r="AD2204"/>
  <c r="AD2114"/>
  <c r="AD2252"/>
  <c r="AD2174"/>
  <c r="AD2370"/>
  <c r="AD2502"/>
  <c r="AD1775"/>
  <c r="AD1907"/>
  <c r="AC1493"/>
  <c r="AC1429"/>
  <c r="AC1366"/>
  <c r="AC2220"/>
  <c r="AC2407"/>
  <c r="AC2212"/>
  <c r="AC2057"/>
  <c r="AC1358"/>
  <c r="AD1795"/>
  <c r="AC1394"/>
  <c r="AD1370"/>
  <c r="AD1765"/>
  <c r="AC2366"/>
  <c r="AD2172"/>
  <c r="AD2110"/>
  <c r="AC2166"/>
  <c r="AD2034"/>
  <c r="AD2467"/>
  <c r="AD1445"/>
  <c r="AD1915"/>
  <c r="AD1464"/>
  <c r="AC1386"/>
  <c r="AD1336"/>
  <c r="AD1842"/>
  <c r="AD1929"/>
  <c r="AD1935"/>
  <c r="AD1599"/>
  <c r="AD1968"/>
  <c r="AD1782"/>
  <c r="AC2091"/>
  <c r="AC2216"/>
  <c r="AD1675"/>
  <c r="AD2011"/>
  <c r="AC2274"/>
  <c r="AD2150"/>
  <c r="AD2439"/>
  <c r="AD2277"/>
  <c r="AD2142"/>
  <c r="AD2096"/>
  <c r="AD1757"/>
  <c r="AD1580"/>
  <c r="AC1821"/>
  <c r="AD2508"/>
  <c r="AD2395"/>
  <c r="AD2319"/>
  <c r="AD2259"/>
  <c r="AC2354"/>
  <c r="AD2375"/>
  <c r="AD1406"/>
  <c r="AD1326"/>
  <c r="AD1648"/>
  <c r="AD1958"/>
  <c r="AD1818"/>
  <c r="AD2427"/>
  <c r="AD2283"/>
  <c r="AD1767"/>
  <c r="AC2459"/>
  <c r="AC2032"/>
  <c r="AD2256"/>
  <c r="AD2186"/>
  <c r="AD2236"/>
  <c r="AD1382"/>
  <c r="AD1390"/>
  <c r="AD2371"/>
  <c r="AD2056"/>
  <c r="AD2206"/>
  <c r="AD1485"/>
  <c r="AD2193"/>
  <c r="AD1407"/>
  <c r="AC2309"/>
  <c r="AD2085"/>
  <c r="AD1953"/>
  <c r="AD2421"/>
  <c r="AD2160"/>
  <c r="AD2292"/>
  <c r="AC2124"/>
  <c r="AC2334"/>
  <c r="AC2205"/>
  <c r="AD1497"/>
  <c r="AD2288"/>
  <c r="AD2435"/>
  <c r="AD2451"/>
  <c r="AD1423"/>
  <c r="AD1652"/>
  <c r="AD1294"/>
  <c r="AD1592"/>
  <c r="AD1974"/>
  <c r="AD1669"/>
  <c r="AD2141"/>
  <c r="AD2025"/>
  <c r="AD1571"/>
  <c r="AD2350"/>
  <c r="AD2202"/>
  <c r="AD1741"/>
  <c r="AD1374"/>
  <c r="AD2471"/>
  <c r="AD1461"/>
  <c r="AD1267"/>
  <c r="AD1342"/>
  <c r="AD1703"/>
  <c r="AD2305"/>
  <c r="AD2293"/>
  <c r="AD2112"/>
  <c r="AD1362"/>
  <c r="AB54" i="42"/>
  <c r="AC54" s="1"/>
  <c r="O580"/>
  <c r="Z41"/>
  <c r="AA41" s="1"/>
  <c r="Y41"/>
  <c r="V41"/>
  <c r="U41"/>
  <c r="Z572"/>
  <c r="AA572" s="1"/>
  <c r="Y572"/>
  <c r="T575"/>
  <c r="T578"/>
  <c r="S3169" i="41"/>
  <c r="U980"/>
  <c r="V980"/>
  <c r="Y980"/>
  <c r="Z980"/>
  <c r="U981"/>
  <c r="V981"/>
  <c r="Y981"/>
  <c r="Z981"/>
  <c r="U982"/>
  <c r="V982"/>
  <c r="Y982"/>
  <c r="Z982"/>
  <c r="U983"/>
  <c r="V983"/>
  <c r="Y983"/>
  <c r="Z983"/>
  <c r="U984"/>
  <c r="V984"/>
  <c r="Y984"/>
  <c r="Z984"/>
  <c r="U985"/>
  <c r="V985"/>
  <c r="Y985"/>
  <c r="Z985"/>
  <c r="U986"/>
  <c r="V986"/>
  <c r="Y986"/>
  <c r="Z986"/>
  <c r="U987"/>
  <c r="V987"/>
  <c r="Y987"/>
  <c r="Z987"/>
  <c r="U988"/>
  <c r="V988"/>
  <c r="Y988"/>
  <c r="Z988"/>
  <c r="U989"/>
  <c r="V989"/>
  <c r="Y989"/>
  <c r="Z989"/>
  <c r="U990"/>
  <c r="V990"/>
  <c r="Y990"/>
  <c r="Z990"/>
  <c r="U991"/>
  <c r="V991"/>
  <c r="Y991"/>
  <c r="Z991"/>
  <c r="U992"/>
  <c r="V992"/>
  <c r="Y992"/>
  <c r="Z992"/>
  <c r="U993"/>
  <c r="V993"/>
  <c r="Y993"/>
  <c r="Z993"/>
  <c r="U994"/>
  <c r="V994"/>
  <c r="Y994"/>
  <c r="Z994"/>
  <c r="U995"/>
  <c r="V995"/>
  <c r="Y995"/>
  <c r="Z995"/>
  <c r="Z979"/>
  <c r="Y979"/>
  <c r="V979"/>
  <c r="U979"/>
  <c r="O658"/>
  <c r="Z536"/>
  <c r="Y536"/>
  <c r="V536"/>
  <c r="U536"/>
  <c r="X69" i="5"/>
  <c r="X75"/>
  <c r="X71"/>
  <c r="Z658" i="41" l="1"/>
  <c r="AA658" s="1"/>
  <c r="V658"/>
  <c r="W658" s="1"/>
  <c r="X658" s="1"/>
  <c r="W41" i="42"/>
  <c r="X41" s="1"/>
  <c r="AB41"/>
  <c r="AC41" s="1"/>
  <c r="AB572"/>
  <c r="AC572" s="1"/>
  <c r="W983" i="41"/>
  <c r="X983" s="1"/>
  <c r="W982"/>
  <c r="X982" s="1"/>
  <c r="AA995"/>
  <c r="AB995" s="1"/>
  <c r="AA982"/>
  <c r="AB982" s="1"/>
  <c r="W979"/>
  <c r="X979" s="1"/>
  <c r="W995"/>
  <c r="X995" s="1"/>
  <c r="W994"/>
  <c r="X994" s="1"/>
  <c r="W991"/>
  <c r="X991" s="1"/>
  <c r="W990"/>
  <c r="X990" s="1"/>
  <c r="AA979"/>
  <c r="AB979" s="1"/>
  <c r="AC979" s="1"/>
  <c r="AA990"/>
  <c r="AB990" s="1"/>
  <c r="AA987"/>
  <c r="AB987" s="1"/>
  <c r="AA986"/>
  <c r="AB986" s="1"/>
  <c r="AC986" s="1"/>
  <c r="AA983"/>
  <c r="AB983" s="1"/>
  <c r="AA994"/>
  <c r="AA991"/>
  <c r="AB991" s="1"/>
  <c r="W987"/>
  <c r="X987" s="1"/>
  <c r="W986"/>
  <c r="X986" s="1"/>
  <c r="AB994"/>
  <c r="AC994" s="1"/>
  <c r="W993"/>
  <c r="X993" s="1"/>
  <c r="W992"/>
  <c r="X992" s="1"/>
  <c r="AA989"/>
  <c r="AB989" s="1"/>
  <c r="AC989" s="1"/>
  <c r="AA988"/>
  <c r="AB988" s="1"/>
  <c r="W985"/>
  <c r="X985" s="1"/>
  <c r="W984"/>
  <c r="X984" s="1"/>
  <c r="AA981"/>
  <c r="AB981" s="1"/>
  <c r="AC981" s="1"/>
  <c r="AA980"/>
  <c r="AB980" s="1"/>
  <c r="AA993"/>
  <c r="AA992"/>
  <c r="W989"/>
  <c r="X989" s="1"/>
  <c r="W988"/>
  <c r="X988" s="1"/>
  <c r="AA985"/>
  <c r="AB985" s="1"/>
  <c r="AC985" s="1"/>
  <c r="AA984"/>
  <c r="AB984" s="1"/>
  <c r="W981"/>
  <c r="X981" s="1"/>
  <c r="W980"/>
  <c r="X980" s="1"/>
  <c r="AB993"/>
  <c r="AC993" s="1"/>
  <c r="AB992"/>
  <c r="W536"/>
  <c r="X536" s="1"/>
  <c r="AA536"/>
  <c r="AB536" s="1"/>
  <c r="AC536" s="1"/>
  <c r="AB658" l="1"/>
  <c r="AC658" s="1"/>
  <c r="AC987"/>
  <c r="AC982"/>
  <c r="AC990"/>
  <c r="AC995"/>
  <c r="AC983"/>
  <c r="AC980"/>
  <c r="AC991"/>
  <c r="AC988"/>
  <c r="AC984"/>
  <c r="AC992"/>
  <c r="AD52" i="5" l="1"/>
  <c r="AC52"/>
  <c r="Z52"/>
  <c r="Y52"/>
  <c r="Y42"/>
  <c r="Z42"/>
  <c r="AC42"/>
  <c r="AD42"/>
  <c r="AA52" l="1"/>
  <c r="AB52" s="1"/>
  <c r="AE52"/>
  <c r="AF52" s="1"/>
  <c r="AG52" s="1"/>
  <c r="AE42"/>
  <c r="AF42" s="1"/>
  <c r="AA42"/>
  <c r="AB42" s="1"/>
  <c r="AG42" l="1"/>
  <c r="O211" i="41" l="1"/>
  <c r="O210"/>
  <c r="O209"/>
  <c r="O208"/>
  <c r="O207"/>
  <c r="O206"/>
  <c r="O205"/>
  <c r="O204"/>
  <c r="O203"/>
  <c r="O202"/>
  <c r="O201"/>
  <c r="O200"/>
  <c r="O199"/>
  <c r="O198"/>
  <c r="Z204" l="1"/>
  <c r="AA204" s="1"/>
  <c r="AB204" s="1"/>
  <c r="V204"/>
  <c r="W204" s="1"/>
  <c r="X204" s="1"/>
  <c r="V201"/>
  <c r="W201" s="1"/>
  <c r="X201" s="1"/>
  <c r="Z201"/>
  <c r="AA201" s="1"/>
  <c r="AB201" s="1"/>
  <c r="AC201" s="1"/>
  <c r="V209"/>
  <c r="W209" s="1"/>
  <c r="X209" s="1"/>
  <c r="Z209"/>
  <c r="AA209" s="1"/>
  <c r="AB209" s="1"/>
  <c r="AC209" s="1"/>
  <c r="O3163"/>
  <c r="V202"/>
  <c r="W202" s="1"/>
  <c r="X202" s="1"/>
  <c r="Z202"/>
  <c r="AA202" s="1"/>
  <c r="AB202" s="1"/>
  <c r="AC202" s="1"/>
  <c r="V206"/>
  <c r="W206" s="1"/>
  <c r="X206" s="1"/>
  <c r="Z206"/>
  <c r="AA206" s="1"/>
  <c r="AB206" s="1"/>
  <c r="V210"/>
  <c r="W210" s="1"/>
  <c r="X210" s="1"/>
  <c r="Z210"/>
  <c r="AA210" s="1"/>
  <c r="AB210" s="1"/>
  <c r="AC210" s="1"/>
  <c r="V200"/>
  <c r="W200" s="1"/>
  <c r="X200" s="1"/>
  <c r="Z200"/>
  <c r="AA200" s="1"/>
  <c r="AB200" s="1"/>
  <c r="V208"/>
  <c r="W208" s="1"/>
  <c r="X208" s="1"/>
  <c r="Z208"/>
  <c r="AA208" s="1"/>
  <c r="Z205"/>
  <c r="AA205" s="1"/>
  <c r="AB205" s="1"/>
  <c r="V205"/>
  <c r="W205" s="1"/>
  <c r="X205" s="1"/>
  <c r="V199"/>
  <c r="W199" s="1"/>
  <c r="X199" s="1"/>
  <c r="Z199"/>
  <c r="AA199" s="1"/>
  <c r="AB199" s="1"/>
  <c r="AC199" s="1"/>
  <c r="Z203"/>
  <c r="AA203" s="1"/>
  <c r="AB203" s="1"/>
  <c r="AC203" s="1"/>
  <c r="V203"/>
  <c r="W203" s="1"/>
  <c r="X203" s="1"/>
  <c r="V207"/>
  <c r="W207" s="1"/>
  <c r="X207" s="1"/>
  <c r="Z207"/>
  <c r="AA207" s="1"/>
  <c r="Z211"/>
  <c r="AA211" s="1"/>
  <c r="AB211" s="1"/>
  <c r="AC211" s="1"/>
  <c r="V211"/>
  <c r="W211" s="1"/>
  <c r="X211" s="1"/>
  <c r="L2790" i="11"/>
  <c r="O2790" s="1"/>
  <c r="L2789"/>
  <c r="O2789" s="1"/>
  <c r="O2787"/>
  <c r="O2786"/>
  <c r="O2784"/>
  <c r="O2783"/>
  <c r="O2781"/>
  <c r="O2780"/>
  <c r="O2778"/>
  <c r="O2777"/>
  <c r="O2775"/>
  <c r="O2774"/>
  <c r="O2772"/>
  <c r="O2771"/>
  <c r="O2769"/>
  <c r="O2768"/>
  <c r="O2766"/>
  <c r="O2765"/>
  <c r="O2763"/>
  <c r="O2762"/>
  <c r="O2760"/>
  <c r="O2759"/>
  <c r="O2761"/>
  <c r="O2757"/>
  <c r="O2756"/>
  <c r="O2758"/>
  <c r="O2754"/>
  <c r="O2753"/>
  <c r="O2751"/>
  <c r="O2750"/>
  <c r="O2748"/>
  <c r="O2747"/>
  <c r="O2745"/>
  <c r="O2744"/>
  <c r="O2742"/>
  <c r="O2741"/>
  <c r="O2739"/>
  <c r="O2738"/>
  <c r="L2694"/>
  <c r="O2694" s="1"/>
  <c r="L2693"/>
  <c r="O2693" s="1"/>
  <c r="O2691"/>
  <c r="O2690"/>
  <c r="O2688"/>
  <c r="O2687"/>
  <c r="O2685"/>
  <c r="O2684"/>
  <c r="O2682"/>
  <c r="O2681"/>
  <c r="O2679"/>
  <c r="O2678"/>
  <c r="O2676"/>
  <c r="O2675"/>
  <c r="O2673"/>
  <c r="O2672"/>
  <c r="O2670"/>
  <c r="O2669"/>
  <c r="O2667"/>
  <c r="O2666"/>
  <c r="O2664"/>
  <c r="O2663"/>
  <c r="O2661"/>
  <c r="O2660"/>
  <c r="O2658"/>
  <c r="O2657"/>
  <c r="O2655"/>
  <c r="O2654"/>
  <c r="O2652"/>
  <c r="O2651"/>
  <c r="O2649"/>
  <c r="O2648"/>
  <c r="O2646"/>
  <c r="O2645"/>
  <c r="O2643"/>
  <c r="O2642"/>
  <c r="O2640"/>
  <c r="O2639"/>
  <c r="O2637"/>
  <c r="O2636"/>
  <c r="O2634"/>
  <c r="O2633"/>
  <c r="O2631"/>
  <c r="O2630"/>
  <c r="O2628"/>
  <c r="O2627"/>
  <c r="O2625"/>
  <c r="O2624"/>
  <c r="O2622"/>
  <c r="O2621"/>
  <c r="O2619"/>
  <c r="O2618"/>
  <c r="O2616"/>
  <c r="O2615"/>
  <c r="O2613"/>
  <c r="O2612"/>
  <c r="O2610"/>
  <c r="O2609"/>
  <c r="O2607"/>
  <c r="O2606"/>
  <c r="O2604"/>
  <c r="O2603"/>
  <c r="O2601"/>
  <c r="O2600"/>
  <c r="O2598"/>
  <c r="O2597"/>
  <c r="O2595"/>
  <c r="O2594"/>
  <c r="O2592"/>
  <c r="O2591"/>
  <c r="O2589"/>
  <c r="O2588"/>
  <c r="O2586"/>
  <c r="O2585"/>
  <c r="O2583"/>
  <c r="O2582"/>
  <c r="O2580"/>
  <c r="O2579"/>
  <c r="O2577"/>
  <c r="O2576"/>
  <c r="O2574"/>
  <c r="O2573"/>
  <c r="O2571"/>
  <c r="O2570"/>
  <c r="O2568"/>
  <c r="O2567"/>
  <c r="O2565"/>
  <c r="O2564"/>
  <c r="O2562"/>
  <c r="O2561"/>
  <c r="O2559"/>
  <c r="O2558"/>
  <c r="O2556"/>
  <c r="O2555"/>
  <c r="O2553"/>
  <c r="O2552"/>
  <c r="O2550"/>
  <c r="O2549"/>
  <c r="O2547"/>
  <c r="O2546"/>
  <c r="O2544"/>
  <c r="O2543"/>
  <c r="O2541"/>
  <c r="O2540"/>
  <c r="O2538"/>
  <c r="O2537"/>
  <c r="O2535"/>
  <c r="O2534"/>
  <c r="O2532"/>
  <c r="O2531"/>
  <c r="O2529"/>
  <c r="O2528"/>
  <c r="O2526"/>
  <c r="O2525"/>
  <c r="O2523"/>
  <c r="O2522"/>
  <c r="O2520"/>
  <c r="O2519"/>
  <c r="O2517"/>
  <c r="O2516"/>
  <c r="O2514"/>
  <c r="O2513"/>
  <c r="O2511"/>
  <c r="O2510"/>
  <c r="O2508"/>
  <c r="O2507"/>
  <c r="O2505"/>
  <c r="O2504"/>
  <c r="O2502"/>
  <c r="O2501"/>
  <c r="O2499"/>
  <c r="O2498"/>
  <c r="O2496"/>
  <c r="O2495"/>
  <c r="O2493"/>
  <c r="O2492"/>
  <c r="O2490"/>
  <c r="O2489"/>
  <c r="O2487"/>
  <c r="O2486"/>
  <c r="O2488"/>
  <c r="O2484"/>
  <c r="O2483"/>
  <c r="O2485"/>
  <c r="O2481"/>
  <c r="O2480"/>
  <c r="O2478"/>
  <c r="O2477"/>
  <c r="O2475"/>
  <c r="O2474"/>
  <c r="O2472"/>
  <c r="O2471"/>
  <c r="O2469"/>
  <c r="O2468"/>
  <c r="O2466"/>
  <c r="O2465"/>
  <c r="O2463"/>
  <c r="O2462"/>
  <c r="O2460"/>
  <c r="O2459"/>
  <c r="O2457"/>
  <c r="O2456"/>
  <c r="O2454"/>
  <c r="O2453"/>
  <c r="O2451"/>
  <c r="O2450"/>
  <c r="O2448"/>
  <c r="O2447"/>
  <c r="O2445"/>
  <c r="O2444"/>
  <c r="O2442"/>
  <c r="O2441"/>
  <c r="O2439"/>
  <c r="O2438"/>
  <c r="O2436"/>
  <c r="O2435"/>
  <c r="O2433"/>
  <c r="O2432"/>
  <c r="O2430"/>
  <c r="O2429"/>
  <c r="O2427"/>
  <c r="O2426"/>
  <c r="O2424"/>
  <c r="O2423"/>
  <c r="O2421"/>
  <c r="O2420"/>
  <c r="O2418"/>
  <c r="O2417"/>
  <c r="O2415"/>
  <c r="O2414"/>
  <c r="O2412"/>
  <c r="O2411"/>
  <c r="O2409"/>
  <c r="O2408"/>
  <c r="O2406"/>
  <c r="O2405"/>
  <c r="O2403"/>
  <c r="O2402"/>
  <c r="O2400"/>
  <c r="O2399"/>
  <c r="O2397"/>
  <c r="O2396"/>
  <c r="O2394"/>
  <c r="O2393"/>
  <c r="O2391"/>
  <c r="O2390"/>
  <c r="O2388"/>
  <c r="O2387"/>
  <c r="O2385"/>
  <c r="O2384"/>
  <c r="O2382"/>
  <c r="O2381"/>
  <c r="O2379"/>
  <c r="O2378"/>
  <c r="O2376"/>
  <c r="O2375"/>
  <c r="O2373"/>
  <c r="O2372"/>
  <c r="O2370"/>
  <c r="O2369"/>
  <c r="O2367"/>
  <c r="O2366"/>
  <c r="O2364"/>
  <c r="O2363"/>
  <c r="O2361"/>
  <c r="O2360"/>
  <c r="O2358"/>
  <c r="O2357"/>
  <c r="O2355"/>
  <c r="O2354"/>
  <c r="O2352"/>
  <c r="O2351"/>
  <c r="O2349"/>
  <c r="O2348"/>
  <c r="O2346"/>
  <c r="O2345"/>
  <c r="O2343"/>
  <c r="O2342"/>
  <c r="O2340"/>
  <c r="O2339"/>
  <c r="O2337"/>
  <c r="O2336"/>
  <c r="O2334"/>
  <c r="O2333"/>
  <c r="O2331"/>
  <c r="O2330"/>
  <c r="O2328"/>
  <c r="O2327"/>
  <c r="O2325"/>
  <c r="O2324"/>
  <c r="O2322"/>
  <c r="O2321"/>
  <c r="O2319"/>
  <c r="O2318"/>
  <c r="O2316"/>
  <c r="O2315"/>
  <c r="O2313"/>
  <c r="O2312"/>
  <c r="O2310"/>
  <c r="O2309"/>
  <c r="O2307"/>
  <c r="O2306"/>
  <c r="O2304"/>
  <c r="O2303"/>
  <c r="O2301"/>
  <c r="O2300"/>
  <c r="O2298"/>
  <c r="O2297"/>
  <c r="O2295"/>
  <c r="O2294"/>
  <c r="O2292"/>
  <c r="O2291"/>
  <c r="O2289"/>
  <c r="O2288"/>
  <c r="O2286"/>
  <c r="O2285"/>
  <c r="O2283"/>
  <c r="O2282"/>
  <c r="O2280"/>
  <c r="O2279"/>
  <c r="O2277"/>
  <c r="O2276"/>
  <c r="O2274"/>
  <c r="O2273"/>
  <c r="O2271"/>
  <c r="O2270"/>
  <c r="O2268"/>
  <c r="O2267"/>
  <c r="O2265"/>
  <c r="O2264"/>
  <c r="O2262"/>
  <c r="O2261"/>
  <c r="O2259"/>
  <c r="O2258"/>
  <c r="O2256"/>
  <c r="O2255"/>
  <c r="O2253"/>
  <c r="O2252"/>
  <c r="O2250"/>
  <c r="O2249"/>
  <c r="O2247"/>
  <c r="O2246"/>
  <c r="O2244"/>
  <c r="O2243"/>
  <c r="O2241"/>
  <c r="O2240"/>
  <c r="O2238"/>
  <c r="O2237"/>
  <c r="O2235"/>
  <c r="O2234"/>
  <c r="O2232"/>
  <c r="O2231"/>
  <c r="O2229"/>
  <c r="O2228"/>
  <c r="O2226"/>
  <c r="O2225"/>
  <c r="O2223"/>
  <c r="O2222"/>
  <c r="O2220"/>
  <c r="O2219"/>
  <c r="O2217"/>
  <c r="O2216"/>
  <c r="O2214"/>
  <c r="O2213"/>
  <c r="O2211"/>
  <c r="O2210"/>
  <c r="O2208"/>
  <c r="O2207"/>
  <c r="O2205"/>
  <c r="O2204"/>
  <c r="O2202"/>
  <c r="O2201"/>
  <c r="O2199"/>
  <c r="O2198"/>
  <c r="O2196"/>
  <c r="O2195"/>
  <c r="O2193"/>
  <c r="O2192"/>
  <c r="O2190"/>
  <c r="O2189"/>
  <c r="O2187"/>
  <c r="O2186"/>
  <c r="O2184"/>
  <c r="O2183"/>
  <c r="O2181"/>
  <c r="O2180"/>
  <c r="O2178"/>
  <c r="O2177"/>
  <c r="O2175"/>
  <c r="O2174"/>
  <c r="O2172"/>
  <c r="O2171"/>
  <c r="O2169"/>
  <c r="O2168"/>
  <c r="O2166"/>
  <c r="O2165"/>
  <c r="O2163"/>
  <c r="O2162"/>
  <c r="O2160"/>
  <c r="O2159"/>
  <c r="O2157"/>
  <c r="O2156"/>
  <c r="O2154"/>
  <c r="O2153"/>
  <c r="O2151"/>
  <c r="O2150"/>
  <c r="O2148"/>
  <c r="O2147"/>
  <c r="O2145"/>
  <c r="O2144"/>
  <c r="O2142"/>
  <c r="O2141"/>
  <c r="O2139"/>
  <c r="O2138"/>
  <c r="O2136"/>
  <c r="O2135"/>
  <c r="O2133"/>
  <c r="O2132"/>
  <c r="O2130"/>
  <c r="O2129"/>
  <c r="O2127"/>
  <c r="O2126"/>
  <c r="O2124"/>
  <c r="O2123"/>
  <c r="O2121"/>
  <c r="O2120"/>
  <c r="O2118"/>
  <c r="O2117"/>
  <c r="O2115"/>
  <c r="O2114"/>
  <c r="O2112"/>
  <c r="O2111"/>
  <c r="O2109"/>
  <c r="O2108"/>
  <c r="O2106"/>
  <c r="O2105"/>
  <c r="O2103"/>
  <c r="O2102"/>
  <c r="O2100"/>
  <c r="O2099"/>
  <c r="O2097"/>
  <c r="O2096"/>
  <c r="O2094"/>
  <c r="O2093"/>
  <c r="O2091"/>
  <c r="O2090"/>
  <c r="O2088"/>
  <c r="O2087"/>
  <c r="O2085"/>
  <c r="O2084"/>
  <c r="O2082"/>
  <c r="O2081"/>
  <c r="O2079"/>
  <c r="O2078"/>
  <c r="O2076"/>
  <c r="O2075"/>
  <c r="O2073"/>
  <c r="O2072"/>
  <c r="O2070"/>
  <c r="O2069"/>
  <c r="O2067"/>
  <c r="O2066"/>
  <c r="O2064"/>
  <c r="O2063"/>
  <c r="O2061"/>
  <c r="O2060"/>
  <c r="O2058"/>
  <c r="O2057"/>
  <c r="O2055"/>
  <c r="O2054"/>
  <c r="O2052"/>
  <c r="O2051"/>
  <c r="O2049"/>
  <c r="O2048"/>
  <c r="O2046"/>
  <c r="O2045"/>
  <c r="O2043"/>
  <c r="O2042"/>
  <c r="O2040"/>
  <c r="O2039"/>
  <c r="O2041"/>
  <c r="O2037"/>
  <c r="O2036"/>
  <c r="O2034"/>
  <c r="O2033"/>
  <c r="O2031"/>
  <c r="O2030"/>
  <c r="O2028"/>
  <c r="O2027"/>
  <c r="O2025"/>
  <c r="O2024"/>
  <c r="O2022"/>
  <c r="O2021"/>
  <c r="O2019"/>
  <c r="O2018"/>
  <c r="O2016"/>
  <c r="O2015"/>
  <c r="O2013"/>
  <c r="O2012"/>
  <c r="O2010"/>
  <c r="O2009"/>
  <c r="O2007"/>
  <c r="O2006"/>
  <c r="O2004"/>
  <c r="O2003"/>
  <c r="O2001"/>
  <c r="O2000"/>
  <c r="O1998"/>
  <c r="O1997"/>
  <c r="O1995"/>
  <c r="O1994"/>
  <c r="O1992"/>
  <c r="O1991"/>
  <c r="O1989"/>
  <c r="O1988"/>
  <c r="O1986"/>
  <c r="O1985"/>
  <c r="O1983"/>
  <c r="O1982"/>
  <c r="O1980"/>
  <c r="O1979"/>
  <c r="O1977"/>
  <c r="O1976"/>
  <c r="O1974"/>
  <c r="O1973"/>
  <c r="O1971"/>
  <c r="O1970"/>
  <c r="O1968"/>
  <c r="O1967"/>
  <c r="O1965"/>
  <c r="O1964"/>
  <c r="O1962"/>
  <c r="O1961"/>
  <c r="O1959"/>
  <c r="O1958"/>
  <c r="O1956"/>
  <c r="O1955"/>
  <c r="O1953"/>
  <c r="O1952"/>
  <c r="O1950"/>
  <c r="O1949"/>
  <c r="O1947"/>
  <c r="O1946"/>
  <c r="O1944"/>
  <c r="O1943"/>
  <c r="O1941"/>
  <c r="O1940"/>
  <c r="O1938"/>
  <c r="O1937"/>
  <c r="O1935"/>
  <c r="O1934"/>
  <c r="O1932"/>
  <c r="O1931"/>
  <c r="O1929"/>
  <c r="O1928"/>
  <c r="O1926"/>
  <c r="O1925"/>
  <c r="O1923"/>
  <c r="O1922"/>
  <c r="O1920"/>
  <c r="O1919"/>
  <c r="O1917"/>
  <c r="O1916"/>
  <c r="O1914"/>
  <c r="O1913"/>
  <c r="O1911"/>
  <c r="O1910"/>
  <c r="O1908"/>
  <c r="O1907"/>
  <c r="O1905"/>
  <c r="O1904"/>
  <c r="O1902"/>
  <c r="O1901"/>
  <c r="O1899"/>
  <c r="O1898"/>
  <c r="O1896"/>
  <c r="O1895"/>
  <c r="O1893"/>
  <c r="O1892"/>
  <c r="O1890"/>
  <c r="O1889"/>
  <c r="O1887"/>
  <c r="O1886"/>
  <c r="O1884"/>
  <c r="O1883"/>
  <c r="O1881"/>
  <c r="O1880"/>
  <c r="O1878"/>
  <c r="O1877"/>
  <c r="O1875"/>
  <c r="O1874"/>
  <c r="O1872"/>
  <c r="O1871"/>
  <c r="O1869"/>
  <c r="O1868"/>
  <c r="O1866"/>
  <c r="O1865"/>
  <c r="O1863"/>
  <c r="O1862"/>
  <c r="O1860"/>
  <c r="O1859"/>
  <c r="O1861"/>
  <c r="O1857"/>
  <c r="O1856"/>
  <c r="O1854"/>
  <c r="O1853"/>
  <c r="O1851"/>
  <c r="O1850"/>
  <c r="O1848"/>
  <c r="O1847"/>
  <c r="O1845"/>
  <c r="O1844"/>
  <c r="O1842"/>
  <c r="O1841"/>
  <c r="O1839"/>
  <c r="O1838"/>
  <c r="O1836"/>
  <c r="O1835"/>
  <c r="O1833"/>
  <c r="O1832"/>
  <c r="O1830"/>
  <c r="O1829"/>
  <c r="O1827"/>
  <c r="O1826"/>
  <c r="O1824"/>
  <c r="O1823"/>
  <c r="O1821"/>
  <c r="O1820"/>
  <c r="O1818"/>
  <c r="O1817"/>
  <c r="O1815"/>
  <c r="O1814"/>
  <c r="O1812"/>
  <c r="O1811"/>
  <c r="O1809"/>
  <c r="O1808"/>
  <c r="O1806"/>
  <c r="O1805"/>
  <c r="O1803"/>
  <c r="O1802"/>
  <c r="O1800"/>
  <c r="O1799"/>
  <c r="O1797"/>
  <c r="O1796"/>
  <c r="O1794"/>
  <c r="O1793"/>
  <c r="O1791"/>
  <c r="O1790"/>
  <c r="O1788"/>
  <c r="O1787"/>
  <c r="O1785"/>
  <c r="O1784"/>
  <c r="O1782"/>
  <c r="O1781"/>
  <c r="O1779"/>
  <c r="O1778"/>
  <c r="O1776"/>
  <c r="O1775"/>
  <c r="O1773"/>
  <c r="O1772"/>
  <c r="O1770"/>
  <c r="O1769"/>
  <c r="O1767"/>
  <c r="O1766"/>
  <c r="O1764"/>
  <c r="O1763"/>
  <c r="O1761"/>
  <c r="O1760"/>
  <c r="O1758"/>
  <c r="O1757"/>
  <c r="O1755"/>
  <c r="O1754"/>
  <c r="O1752"/>
  <c r="O1751"/>
  <c r="O1749"/>
  <c r="O1748"/>
  <c r="O1746"/>
  <c r="O1745"/>
  <c r="O1743"/>
  <c r="O1742"/>
  <c r="O1740"/>
  <c r="O1739"/>
  <c r="O1737"/>
  <c r="O1736"/>
  <c r="O1734"/>
  <c r="O1733"/>
  <c r="O1731"/>
  <c r="O1730"/>
  <c r="O1728"/>
  <c r="O1727"/>
  <c r="O1725"/>
  <c r="O1724"/>
  <c r="O1722"/>
  <c r="O1721"/>
  <c r="O1719"/>
  <c r="O1718"/>
  <c r="O1716"/>
  <c r="O1715"/>
  <c r="O1713"/>
  <c r="O1712"/>
  <c r="O1710"/>
  <c r="O1709"/>
  <c r="O1707"/>
  <c r="O1706"/>
  <c r="O1704"/>
  <c r="O1703"/>
  <c r="O1701"/>
  <c r="O1700"/>
  <c r="O1698"/>
  <c r="O1697"/>
  <c r="O1695"/>
  <c r="O1694"/>
  <c r="O1692"/>
  <c r="O1691"/>
  <c r="O1689"/>
  <c r="O1688"/>
  <c r="O1686"/>
  <c r="O1685"/>
  <c r="O1683"/>
  <c r="O1682"/>
  <c r="O1680"/>
  <c r="O1679"/>
  <c r="O1677"/>
  <c r="O1676"/>
  <c r="O1674"/>
  <c r="O1673"/>
  <c r="O1671"/>
  <c r="O1670"/>
  <c r="O1668"/>
  <c r="O1667"/>
  <c r="O1665"/>
  <c r="O1664"/>
  <c r="O1662"/>
  <c r="O1661"/>
  <c r="O1659"/>
  <c r="O1658"/>
  <c r="O1656"/>
  <c r="O1655"/>
  <c r="O1653"/>
  <c r="O1652"/>
  <c r="O1650"/>
  <c r="O1649"/>
  <c r="O1647"/>
  <c r="O1646"/>
  <c r="O1644"/>
  <c r="O1643"/>
  <c r="O1641"/>
  <c r="O1640"/>
  <c r="O1638"/>
  <c r="O1637"/>
  <c r="O1635"/>
  <c r="O1634"/>
  <c r="O1632"/>
  <c r="O1631"/>
  <c r="O1629"/>
  <c r="O1628"/>
  <c r="O1626"/>
  <c r="O1625"/>
  <c r="O1623"/>
  <c r="O1622"/>
  <c r="O1620"/>
  <c r="O1619"/>
  <c r="O1617"/>
  <c r="O1616"/>
  <c r="O1614"/>
  <c r="O1613"/>
  <c r="O1611"/>
  <c r="O1610"/>
  <c r="O1608"/>
  <c r="O1607"/>
  <c r="O1605"/>
  <c r="O1604"/>
  <c r="O1602"/>
  <c r="O1601"/>
  <c r="O1599"/>
  <c r="O1598"/>
  <c r="O1596"/>
  <c r="O1595"/>
  <c r="O1593"/>
  <c r="O1592"/>
  <c r="O1590"/>
  <c r="O1589"/>
  <c r="O1587"/>
  <c r="O1586"/>
  <c r="O1584"/>
  <c r="O1583"/>
  <c r="O1581"/>
  <c r="O1580"/>
  <c r="O1578"/>
  <c r="O1577"/>
  <c r="O1575"/>
  <c r="O1574"/>
  <c r="O1572"/>
  <c r="O1571"/>
  <c r="O1569"/>
  <c r="O1568"/>
  <c r="O1566"/>
  <c r="O1565"/>
  <c r="O1563"/>
  <c r="O1562"/>
  <c r="O1560"/>
  <c r="O1559"/>
  <c r="O1557"/>
  <c r="O1556"/>
  <c r="O1554"/>
  <c r="O1553"/>
  <c r="O1551"/>
  <c r="O1550"/>
  <c r="O1548"/>
  <c r="O1547"/>
  <c r="O1542"/>
  <c r="O1541"/>
  <c r="O1545"/>
  <c r="O1544"/>
  <c r="O1539"/>
  <c r="O1538"/>
  <c r="O1536"/>
  <c r="O1535"/>
  <c r="O1533"/>
  <c r="O1532"/>
  <c r="O1530"/>
  <c r="O1529"/>
  <c r="O1527"/>
  <c r="O1526"/>
  <c r="O1524"/>
  <c r="O1523"/>
  <c r="O1521"/>
  <c r="O1520"/>
  <c r="O1518"/>
  <c r="O1517"/>
  <c r="O1515"/>
  <c r="O1514"/>
  <c r="O1512"/>
  <c r="O1511"/>
  <c r="O1509"/>
  <c r="O1508"/>
  <c r="O1506"/>
  <c r="O1505"/>
  <c r="O1503"/>
  <c r="O1502"/>
  <c r="O1500"/>
  <c r="O1499"/>
  <c r="O1497"/>
  <c r="O1496"/>
  <c r="O1494"/>
  <c r="O1493"/>
  <c r="O1491"/>
  <c r="O1490"/>
  <c r="O1482"/>
  <c r="O1481"/>
  <c r="O1479"/>
  <c r="O1478"/>
  <c r="O1476"/>
  <c r="O1475"/>
  <c r="O1473"/>
  <c r="O1472"/>
  <c r="O1470"/>
  <c r="O1469"/>
  <c r="O1467"/>
  <c r="O1466"/>
  <c r="O1464"/>
  <c r="O1463"/>
  <c r="O1461"/>
  <c r="O1460"/>
  <c r="O1458"/>
  <c r="O1457"/>
  <c r="O1455"/>
  <c r="O1454"/>
  <c r="O1452"/>
  <c r="O1451"/>
  <c r="O1449"/>
  <c r="O1448"/>
  <c r="O1446"/>
  <c r="O1445"/>
  <c r="O1443"/>
  <c r="O1442"/>
  <c r="O1440"/>
  <c r="O1439"/>
  <c r="O1437"/>
  <c r="O1436"/>
  <c r="O1434"/>
  <c r="O1433"/>
  <c r="O1431"/>
  <c r="O1430"/>
  <c r="O1428"/>
  <c r="O1427"/>
  <c r="O1425"/>
  <c r="O1424"/>
  <c r="O1422"/>
  <c r="O1421"/>
  <c r="O1419"/>
  <c r="O1418"/>
  <c r="O1416"/>
  <c r="O1415"/>
  <c r="O1413"/>
  <c r="O1412"/>
  <c r="O1410"/>
  <c r="O1409"/>
  <c r="O1407"/>
  <c r="O1406"/>
  <c r="O1404"/>
  <c r="O1403"/>
  <c r="O1401"/>
  <c r="O1400"/>
  <c r="O1398"/>
  <c r="O1397"/>
  <c r="O1395"/>
  <c r="O1394"/>
  <c r="O1392"/>
  <c r="O1391"/>
  <c r="O1389"/>
  <c r="O1388"/>
  <c r="O1386"/>
  <c r="O1385"/>
  <c r="O1383"/>
  <c r="O1382"/>
  <c r="O1380"/>
  <c r="O1379"/>
  <c r="O1377"/>
  <c r="O1376"/>
  <c r="O1374"/>
  <c r="O1373"/>
  <c r="O1371"/>
  <c r="O1370"/>
  <c r="O1368"/>
  <c r="O1367"/>
  <c r="O1365"/>
  <c r="O1364"/>
  <c r="O1362"/>
  <c r="O1361"/>
  <c r="O1360"/>
  <c r="O1359"/>
  <c r="O1358"/>
  <c r="O1356"/>
  <c r="O1355"/>
  <c r="O1353"/>
  <c r="O1352"/>
  <c r="O1350"/>
  <c r="O1349"/>
  <c r="O1347"/>
  <c r="O1346"/>
  <c r="O1344"/>
  <c r="O1343"/>
  <c r="O1341"/>
  <c r="O1340"/>
  <c r="O1338"/>
  <c r="O1337"/>
  <c r="O1335"/>
  <c r="O1334"/>
  <c r="O1332"/>
  <c r="O1331"/>
  <c r="O1329"/>
  <c r="O1328"/>
  <c r="O1326"/>
  <c r="O1325"/>
  <c r="O1323"/>
  <c r="O1322"/>
  <c r="O1320"/>
  <c r="O1319"/>
  <c r="O1317"/>
  <c r="O1316"/>
  <c r="O1314"/>
  <c r="O1313"/>
  <c r="O1311"/>
  <c r="O1310"/>
  <c r="O1308"/>
  <c r="O1307"/>
  <c r="O1305"/>
  <c r="O1304"/>
  <c r="O1302"/>
  <c r="O1301"/>
  <c r="O1299"/>
  <c r="O1298"/>
  <c r="O1296"/>
  <c r="O1295"/>
  <c r="O1293"/>
  <c r="O1292"/>
  <c r="O1290"/>
  <c r="O1289"/>
  <c r="O1287"/>
  <c r="O1286"/>
  <c r="O1284"/>
  <c r="O1283"/>
  <c r="O1281"/>
  <c r="O1280"/>
  <c r="O1278"/>
  <c r="O1277"/>
  <c r="O1275"/>
  <c r="O1274"/>
  <c r="O1272"/>
  <c r="O1271"/>
  <c r="O1269"/>
  <c r="O1268"/>
  <c r="O1266"/>
  <c r="O1265"/>
  <c r="O1263"/>
  <c r="O1262"/>
  <c r="O1260"/>
  <c r="O1259"/>
  <c r="O1257"/>
  <c r="O1256"/>
  <c r="O1254"/>
  <c r="O1253"/>
  <c r="O1251"/>
  <c r="O1250"/>
  <c r="O1248"/>
  <c r="O1247"/>
  <c r="O1245"/>
  <c r="O1244"/>
  <c r="O1242"/>
  <c r="O1241"/>
  <c r="O1239"/>
  <c r="O1238"/>
  <c r="O1236"/>
  <c r="O1235"/>
  <c r="O1233"/>
  <c r="O1232"/>
  <c r="O1230"/>
  <c r="O1229"/>
  <c r="O1227"/>
  <c r="O1226"/>
  <c r="O1224"/>
  <c r="O1223"/>
  <c r="O1221"/>
  <c r="O1220"/>
  <c r="O1218"/>
  <c r="O1217"/>
  <c r="O1215"/>
  <c r="O1214"/>
  <c r="O1212"/>
  <c r="O1211"/>
  <c r="O1209"/>
  <c r="O1208"/>
  <c r="O1206"/>
  <c r="O1205"/>
  <c r="O1203"/>
  <c r="O1202"/>
  <c r="O1200"/>
  <c r="O1199"/>
  <c r="O1197"/>
  <c r="O1196"/>
  <c r="O1194"/>
  <c r="O1193"/>
  <c r="O1191"/>
  <c r="O1190"/>
  <c r="O1188"/>
  <c r="O1187"/>
  <c r="O1185"/>
  <c r="O1184"/>
  <c r="O1182"/>
  <c r="O1181"/>
  <c r="O1179"/>
  <c r="O1178"/>
  <c r="O1176"/>
  <c r="O1175"/>
  <c r="O1177"/>
  <c r="O1173"/>
  <c r="O1172"/>
  <c r="O1170"/>
  <c r="O1169"/>
  <c r="O1167"/>
  <c r="O1166"/>
  <c r="O1164"/>
  <c r="O1163"/>
  <c r="O1161"/>
  <c r="O1160"/>
  <c r="O1158"/>
  <c r="O1157"/>
  <c r="O1155"/>
  <c r="O1154"/>
  <c r="O1152"/>
  <c r="O1151"/>
  <c r="O1149"/>
  <c r="O1148"/>
  <c r="O1146"/>
  <c r="O1145"/>
  <c r="O1143"/>
  <c r="O1142"/>
  <c r="O1140"/>
  <c r="O1139"/>
  <c r="O1137"/>
  <c r="O1136"/>
  <c r="O1134"/>
  <c r="O1133"/>
  <c r="O1131"/>
  <c r="O1130"/>
  <c r="O1128"/>
  <c r="O1127"/>
  <c r="O1125"/>
  <c r="O1124"/>
  <c r="O1122"/>
  <c r="O1121"/>
  <c r="O1119"/>
  <c r="O1118"/>
  <c r="O1116"/>
  <c r="O1115"/>
  <c r="O1113"/>
  <c r="O1112"/>
  <c r="O1110"/>
  <c r="O1109"/>
  <c r="O1107"/>
  <c r="O1106"/>
  <c r="O1104"/>
  <c r="O1103"/>
  <c r="O1101"/>
  <c r="O1100"/>
  <c r="O1098"/>
  <c r="O1097"/>
  <c r="O1095"/>
  <c r="O1094"/>
  <c r="O1092"/>
  <c r="O1091"/>
  <c r="O1089"/>
  <c r="O1088"/>
  <c r="O1086"/>
  <c r="O1085"/>
  <c r="O1083"/>
  <c r="O1082"/>
  <c r="O1080"/>
  <c r="O1079"/>
  <c r="O1077"/>
  <c r="O1076"/>
  <c r="O1074"/>
  <c r="O1073"/>
  <c r="O1071"/>
  <c r="O1070"/>
  <c r="O1068"/>
  <c r="O1067"/>
  <c r="O1065"/>
  <c r="O1064"/>
  <c r="O1062"/>
  <c r="O1061"/>
  <c r="O1059"/>
  <c r="O1058"/>
  <c r="O1056"/>
  <c r="O1055"/>
  <c r="O1053"/>
  <c r="O1052"/>
  <c r="O1050"/>
  <c r="O1049"/>
  <c r="O1047"/>
  <c r="O1046"/>
  <c r="O1044"/>
  <c r="O1043"/>
  <c r="O1041"/>
  <c r="O1040"/>
  <c r="O1038"/>
  <c r="O1037"/>
  <c r="O1035"/>
  <c r="O1034"/>
  <c r="O1032"/>
  <c r="O1031"/>
  <c r="O1029"/>
  <c r="O1028"/>
  <c r="O1026"/>
  <c r="O1025"/>
  <c r="O1023"/>
  <c r="O1022"/>
  <c r="O1020"/>
  <c r="O1019"/>
  <c r="O1017"/>
  <c r="O1016"/>
  <c r="O1014"/>
  <c r="O1013"/>
  <c r="O1011"/>
  <c r="O1010"/>
  <c r="O1008"/>
  <c r="O1007"/>
  <c r="O1005"/>
  <c r="O1004"/>
  <c r="O1002"/>
  <c r="O1001"/>
  <c r="O999"/>
  <c r="O998"/>
  <c r="O996"/>
  <c r="O995"/>
  <c r="O993"/>
  <c r="O992"/>
  <c r="O990"/>
  <c r="O989"/>
  <c r="O987"/>
  <c r="O986"/>
  <c r="O984"/>
  <c r="O983"/>
  <c r="O981"/>
  <c r="O980"/>
  <c r="O978"/>
  <c r="O977"/>
  <c r="O975"/>
  <c r="O974"/>
  <c r="O972"/>
  <c r="O971"/>
  <c r="O969"/>
  <c r="O968"/>
  <c r="O966"/>
  <c r="O965"/>
  <c r="O963"/>
  <c r="O962"/>
  <c r="O960"/>
  <c r="O959"/>
  <c r="O957"/>
  <c r="O956"/>
  <c r="O954"/>
  <c r="O953"/>
  <c r="O951"/>
  <c r="O950"/>
  <c r="O948"/>
  <c r="O947"/>
  <c r="O945"/>
  <c r="O944"/>
  <c r="O942"/>
  <c r="O941"/>
  <c r="O939"/>
  <c r="O938"/>
  <c r="O936"/>
  <c r="O935"/>
  <c r="O933"/>
  <c r="O932"/>
  <c r="O930"/>
  <c r="O929"/>
  <c r="O927"/>
  <c r="O926"/>
  <c r="O928"/>
  <c r="O924"/>
  <c r="O923"/>
  <c r="O921"/>
  <c r="O920"/>
  <c r="O918"/>
  <c r="O917"/>
  <c r="O915"/>
  <c r="O914"/>
  <c r="O912"/>
  <c r="O911"/>
  <c r="O909"/>
  <c r="O908"/>
  <c r="O906"/>
  <c r="O905"/>
  <c r="O903"/>
  <c r="O902"/>
  <c r="O900"/>
  <c r="O899"/>
  <c r="O897"/>
  <c r="O896"/>
  <c r="O894"/>
  <c r="O893"/>
  <c r="O891"/>
  <c r="O890"/>
  <c r="O888"/>
  <c r="O887"/>
  <c r="O885"/>
  <c r="O884"/>
  <c r="O882"/>
  <c r="O881"/>
  <c r="O879"/>
  <c r="O878"/>
  <c r="O876"/>
  <c r="O875"/>
  <c r="O873"/>
  <c r="O872"/>
  <c r="O870"/>
  <c r="O869"/>
  <c r="O867"/>
  <c r="O866"/>
  <c r="O864"/>
  <c r="O863"/>
  <c r="O861"/>
  <c r="O860"/>
  <c r="O858"/>
  <c r="O857"/>
  <c r="O855"/>
  <c r="O854"/>
  <c r="O852"/>
  <c r="O851"/>
  <c r="O849"/>
  <c r="O848"/>
  <c r="O846"/>
  <c r="O845"/>
  <c r="O843"/>
  <c r="O842"/>
  <c r="O840"/>
  <c r="O839"/>
  <c r="O837"/>
  <c r="O836"/>
  <c r="O834"/>
  <c r="O833"/>
  <c r="O821"/>
  <c r="O831"/>
  <c r="O830"/>
  <c r="O828"/>
  <c r="O827"/>
  <c r="O825"/>
  <c r="O824"/>
  <c r="O822"/>
  <c r="O819"/>
  <c r="O818"/>
  <c r="O816"/>
  <c r="O815"/>
  <c r="O813"/>
  <c r="O812"/>
  <c r="O810"/>
  <c r="O809"/>
  <c r="O807"/>
  <c r="O806"/>
  <c r="O804"/>
  <c r="O803"/>
  <c r="O801"/>
  <c r="O800"/>
  <c r="O798"/>
  <c r="O797"/>
  <c r="O795"/>
  <c r="O794"/>
  <c r="O792"/>
  <c r="O791"/>
  <c r="O789"/>
  <c r="O788"/>
  <c r="O786"/>
  <c r="O785"/>
  <c r="O783"/>
  <c r="O782"/>
  <c r="O780"/>
  <c r="O779"/>
  <c r="O777"/>
  <c r="O776"/>
  <c r="O774"/>
  <c r="O773"/>
  <c r="O771"/>
  <c r="O770"/>
  <c r="O768"/>
  <c r="O767"/>
  <c r="O765"/>
  <c r="O764"/>
  <c r="O762"/>
  <c r="O761"/>
  <c r="O760"/>
  <c r="O521" i="42"/>
  <c r="L521" s="1"/>
  <c r="O519"/>
  <c r="L519" s="1"/>
  <c r="O518"/>
  <c r="L518" s="1"/>
  <c r="O517"/>
  <c r="L517" s="1"/>
  <c r="O516"/>
  <c r="L516" s="1"/>
  <c r="O515"/>
  <c r="L515" s="1"/>
  <c r="O514"/>
  <c r="L514" s="1"/>
  <c r="O513"/>
  <c r="L513" s="1"/>
  <c r="O512"/>
  <c r="L512" s="1"/>
  <c r="O511"/>
  <c r="L511" s="1"/>
  <c r="O510"/>
  <c r="L510" s="1"/>
  <c r="O509"/>
  <c r="L509" s="1"/>
  <c r="O508"/>
  <c r="L508" s="1"/>
  <c r="O507"/>
  <c r="L507" s="1"/>
  <c r="O506"/>
  <c r="L506" s="1"/>
  <c r="O505"/>
  <c r="L505" s="1"/>
  <c r="O504"/>
  <c r="L504" s="1"/>
  <c r="O503"/>
  <c r="L503" s="1"/>
  <c r="O502"/>
  <c r="L502" s="1"/>
  <c r="O501"/>
  <c r="L501" s="1"/>
  <c r="O498"/>
  <c r="L498" s="1"/>
  <c r="O497"/>
  <c r="L497" s="1"/>
  <c r="O496"/>
  <c r="L496" s="1"/>
  <c r="O495"/>
  <c r="L495" s="1"/>
  <c r="O494"/>
  <c r="L494" s="1"/>
  <c r="O493"/>
  <c r="L493" s="1"/>
  <c r="O492"/>
  <c r="L492" s="1"/>
  <c r="O491"/>
  <c r="L491" s="1"/>
  <c r="O490"/>
  <c r="L490" s="1"/>
  <c r="O489"/>
  <c r="L489" s="1"/>
  <c r="O488"/>
  <c r="L488" s="1"/>
  <c r="O487"/>
  <c r="L487" s="1"/>
  <c r="O486"/>
  <c r="L486" s="1"/>
  <c r="O485"/>
  <c r="L485" s="1"/>
  <c r="O484"/>
  <c r="L484" s="1"/>
  <c r="O483"/>
  <c r="L483" s="1"/>
  <c r="O482"/>
  <c r="L482" s="1"/>
  <c r="O481"/>
  <c r="L481" s="1"/>
  <c r="O480"/>
  <c r="L480" s="1"/>
  <c r="O478"/>
  <c r="L478" s="1"/>
  <c r="O477"/>
  <c r="L477" s="1"/>
  <c r="O476"/>
  <c r="L476" s="1"/>
  <c r="O475"/>
  <c r="L475" s="1"/>
  <c r="O474"/>
  <c r="L474" s="1"/>
  <c r="O473"/>
  <c r="L473" s="1"/>
  <c r="O472"/>
  <c r="L472" s="1"/>
  <c r="O471"/>
  <c r="L471" s="1"/>
  <c r="O470"/>
  <c r="L470" s="1"/>
  <c r="O468"/>
  <c r="L468" s="1"/>
  <c r="O467"/>
  <c r="L467" s="1"/>
  <c r="O466"/>
  <c r="L466" s="1"/>
  <c r="O465"/>
  <c r="L465" s="1"/>
  <c r="O464"/>
  <c r="L464" s="1"/>
  <c r="O463"/>
  <c r="L463" s="1"/>
  <c r="O462"/>
  <c r="L462" s="1"/>
  <c r="O461"/>
  <c r="L461" s="1"/>
  <c r="O460"/>
  <c r="L460" s="1"/>
  <c r="O457"/>
  <c r="L457" s="1"/>
  <c r="O456"/>
  <c r="L456" s="1"/>
  <c r="O455"/>
  <c r="L455" s="1"/>
  <c r="O454"/>
  <c r="L454" s="1"/>
  <c r="O453"/>
  <c r="L453" s="1"/>
  <c r="O452"/>
  <c r="L452" s="1"/>
  <c r="O451"/>
  <c r="L451" s="1"/>
  <c r="O450"/>
  <c r="L450" s="1"/>
  <c r="O449"/>
  <c r="L449" s="1"/>
  <c r="O448"/>
  <c r="L448" s="1"/>
  <c r="O447"/>
  <c r="L447" s="1"/>
  <c r="O446"/>
  <c r="L446" s="1"/>
  <c r="O445"/>
  <c r="L445" s="1"/>
  <c r="O444"/>
  <c r="L444" s="1"/>
  <c r="O443"/>
  <c r="L443" s="1"/>
  <c r="O442"/>
  <c r="L442" s="1"/>
  <c r="O441"/>
  <c r="L441" s="1"/>
  <c r="O440"/>
  <c r="L440" s="1"/>
  <c r="O439"/>
  <c r="L439" s="1"/>
  <c r="O438"/>
  <c r="L438" s="1"/>
  <c r="O437"/>
  <c r="L437" s="1"/>
  <c r="O436"/>
  <c r="L436" s="1"/>
  <c r="O435"/>
  <c r="L435" s="1"/>
  <c r="O434"/>
  <c r="L434" s="1"/>
  <c r="O433"/>
  <c r="L433" s="1"/>
  <c r="O432"/>
  <c r="L432" s="1"/>
  <c r="O431"/>
  <c r="L431" s="1"/>
  <c r="O430"/>
  <c r="L430" s="1"/>
  <c r="O429"/>
  <c r="L429" s="1"/>
  <c r="O428"/>
  <c r="L428" s="1"/>
  <c r="O427"/>
  <c r="L427" s="1"/>
  <c r="O426"/>
  <c r="L426" s="1"/>
  <c r="O425"/>
  <c r="L425" s="1"/>
  <c r="O424"/>
  <c r="L424" s="1"/>
  <c r="O423"/>
  <c r="L423" s="1"/>
  <c r="O422"/>
  <c r="L422" s="1"/>
  <c r="O421"/>
  <c r="L421" s="1"/>
  <c r="O420"/>
  <c r="L420" s="1"/>
  <c r="O419"/>
  <c r="L419" s="1"/>
  <c r="O416"/>
  <c r="L416" s="1"/>
  <c r="O415"/>
  <c r="L415" s="1"/>
  <c r="O414"/>
  <c r="L414" s="1"/>
  <c r="O413"/>
  <c r="L413" s="1"/>
  <c r="O412"/>
  <c r="L412" s="1"/>
  <c r="O411"/>
  <c r="L411" s="1"/>
  <c r="O410"/>
  <c r="L410" s="1"/>
  <c r="O409"/>
  <c r="L409" s="1"/>
  <c r="O408"/>
  <c r="L408" s="1"/>
  <c r="O407"/>
  <c r="L407" s="1"/>
  <c r="O406"/>
  <c r="L406" s="1"/>
  <c r="O405"/>
  <c r="L405" s="1"/>
  <c r="O404"/>
  <c r="L404" s="1"/>
  <c r="O403"/>
  <c r="L403" s="1"/>
  <c r="O402"/>
  <c r="L402" s="1"/>
  <c r="O401"/>
  <c r="L401" s="1"/>
  <c r="O400"/>
  <c r="L400" s="1"/>
  <c r="O399"/>
  <c r="L399" s="1"/>
  <c r="O398"/>
  <c r="L398" s="1"/>
  <c r="O397"/>
  <c r="L397" s="1"/>
  <c r="O396"/>
  <c r="L396" s="1"/>
  <c r="O395"/>
  <c r="L395" s="1"/>
  <c r="O394"/>
  <c r="L394" s="1"/>
  <c r="O393"/>
  <c r="L393" s="1"/>
  <c r="O392"/>
  <c r="L392" s="1"/>
  <c r="O391"/>
  <c r="L391" s="1"/>
  <c r="O390"/>
  <c r="L390" s="1"/>
  <c r="O389"/>
  <c r="L389" s="1"/>
  <c r="O388"/>
  <c r="L388" s="1"/>
  <c r="O387"/>
  <c r="L387" s="1"/>
  <c r="O386"/>
  <c r="L386" s="1"/>
  <c r="O385"/>
  <c r="L385" s="1"/>
  <c r="O384"/>
  <c r="L384" s="1"/>
  <c r="O383"/>
  <c r="L383" s="1"/>
  <c r="O382"/>
  <c r="L382" s="1"/>
  <c r="O381"/>
  <c r="L381" s="1"/>
  <c r="O380"/>
  <c r="L380" s="1"/>
  <c r="O379"/>
  <c r="L379" s="1"/>
  <c r="O378"/>
  <c r="L378" s="1"/>
  <c r="O376"/>
  <c r="L376" s="1"/>
  <c r="O375"/>
  <c r="L375" s="1"/>
  <c r="O374"/>
  <c r="L374" s="1"/>
  <c r="O373"/>
  <c r="L373" s="1"/>
  <c r="O372"/>
  <c r="L372" s="1"/>
  <c r="O371"/>
  <c r="L371" s="1"/>
  <c r="O370"/>
  <c r="L370" s="1"/>
  <c r="O369"/>
  <c r="L369" s="1"/>
  <c r="O368"/>
  <c r="L368" s="1"/>
  <c r="O366"/>
  <c r="L366" s="1"/>
  <c r="O365"/>
  <c r="L365" s="1"/>
  <c r="O364"/>
  <c r="L364" s="1"/>
  <c r="O363"/>
  <c r="L363" s="1"/>
  <c r="O362"/>
  <c r="L362" s="1"/>
  <c r="O361"/>
  <c r="L361" s="1"/>
  <c r="O360"/>
  <c r="L360" s="1"/>
  <c r="O359"/>
  <c r="L359" s="1"/>
  <c r="O358"/>
  <c r="L358" s="1"/>
  <c r="O357"/>
  <c r="L357" s="1"/>
  <c r="O356"/>
  <c r="L356" s="1"/>
  <c r="O355"/>
  <c r="L355" s="1"/>
  <c r="O354"/>
  <c r="L354" s="1"/>
  <c r="O353"/>
  <c r="L353" s="1"/>
  <c r="O352"/>
  <c r="L352" s="1"/>
  <c r="O351"/>
  <c r="L351" s="1"/>
  <c r="O350"/>
  <c r="L350" s="1"/>
  <c r="O349"/>
  <c r="L349" s="1"/>
  <c r="O348"/>
  <c r="L348" s="1"/>
  <c r="O346"/>
  <c r="L346" s="1"/>
  <c r="O345"/>
  <c r="L345" s="1"/>
  <c r="O344"/>
  <c r="L344" s="1"/>
  <c r="O343"/>
  <c r="L343" s="1"/>
  <c r="O342"/>
  <c r="L342" s="1"/>
  <c r="O341"/>
  <c r="L341" s="1"/>
  <c r="O340"/>
  <c r="L340" s="1"/>
  <c r="O339"/>
  <c r="L339" s="1"/>
  <c r="O338"/>
  <c r="L338" s="1"/>
  <c r="O337"/>
  <c r="L337" s="1"/>
  <c r="O336"/>
  <c r="L336" s="1"/>
  <c r="O335"/>
  <c r="L335" s="1"/>
  <c r="O334"/>
  <c r="L334" s="1"/>
  <c r="O333"/>
  <c r="L333" s="1"/>
  <c r="O332"/>
  <c r="L332" s="1"/>
  <c r="O331"/>
  <c r="L331" s="1"/>
  <c r="O330"/>
  <c r="L330" s="1"/>
  <c r="O329"/>
  <c r="L329" s="1"/>
  <c r="O328"/>
  <c r="L328" s="1"/>
  <c r="O327"/>
  <c r="L327" s="1"/>
  <c r="O326"/>
  <c r="L326" s="1"/>
  <c r="O325"/>
  <c r="L325" s="1"/>
  <c r="O324"/>
  <c r="L324" s="1"/>
  <c r="O323"/>
  <c r="L323" s="1"/>
  <c r="O322"/>
  <c r="L322" s="1"/>
  <c r="O321"/>
  <c r="L321" s="1"/>
  <c r="O320"/>
  <c r="L320" s="1"/>
  <c r="O319"/>
  <c r="L319" s="1"/>
  <c r="O318"/>
  <c r="L318" s="1"/>
  <c r="O317"/>
  <c r="L317" s="1"/>
  <c r="O316"/>
  <c r="L316" s="1"/>
  <c r="O315"/>
  <c r="L315" s="1"/>
  <c r="O314"/>
  <c r="L314" s="1"/>
  <c r="O313"/>
  <c r="L313" s="1"/>
  <c r="O312"/>
  <c r="L312" s="1"/>
  <c r="O311"/>
  <c r="L311" s="1"/>
  <c r="O310"/>
  <c r="L310" s="1"/>
  <c r="O309"/>
  <c r="L309" s="1"/>
  <c r="O308"/>
  <c r="L308" s="1"/>
  <c r="O307"/>
  <c r="L307" s="1"/>
  <c r="O306"/>
  <c r="L306" s="1"/>
  <c r="O305"/>
  <c r="L305" s="1"/>
  <c r="O304"/>
  <c r="L304" s="1"/>
  <c r="O303"/>
  <c r="L303" s="1"/>
  <c r="O302"/>
  <c r="L302" s="1"/>
  <c r="O301"/>
  <c r="L301" s="1"/>
  <c r="O300"/>
  <c r="L300" s="1"/>
  <c r="O299"/>
  <c r="L299" s="1"/>
  <c r="O298"/>
  <c r="L298" s="1"/>
  <c r="O297"/>
  <c r="L297" s="1"/>
  <c r="O296"/>
  <c r="L296" s="1"/>
  <c r="O295"/>
  <c r="L295" s="1"/>
  <c r="O294"/>
  <c r="L294" s="1"/>
  <c r="O293"/>
  <c r="L293" s="1"/>
  <c r="O292"/>
  <c r="L292" s="1"/>
  <c r="O291"/>
  <c r="L291" s="1"/>
  <c r="O290"/>
  <c r="L290" s="1"/>
  <c r="O289"/>
  <c r="L289" s="1"/>
  <c r="O288"/>
  <c r="L288" s="1"/>
  <c r="O287"/>
  <c r="L287" s="1"/>
  <c r="O286"/>
  <c r="L286" s="1"/>
  <c r="O285"/>
  <c r="L285" s="1"/>
  <c r="O284"/>
  <c r="L284" s="1"/>
  <c r="O283"/>
  <c r="L283" s="1"/>
  <c r="O282"/>
  <c r="L282" s="1"/>
  <c r="O281"/>
  <c r="L281" s="1"/>
  <c r="O280"/>
  <c r="L280" s="1"/>
  <c r="O279"/>
  <c r="L279" s="1"/>
  <c r="O278"/>
  <c r="L278" s="1"/>
  <c r="O277"/>
  <c r="L277" s="1"/>
  <c r="O276"/>
  <c r="L276" s="1"/>
  <c r="O275"/>
  <c r="L275" s="1"/>
  <c r="O274"/>
  <c r="L274" s="1"/>
  <c r="O273"/>
  <c r="L273" s="1"/>
  <c r="O272"/>
  <c r="L272" s="1"/>
  <c r="O271"/>
  <c r="L271" s="1"/>
  <c r="O270"/>
  <c r="L270" s="1"/>
  <c r="O269"/>
  <c r="L269" s="1"/>
  <c r="O268"/>
  <c r="L268" s="1"/>
  <c r="O267"/>
  <c r="L267" s="1"/>
  <c r="O266"/>
  <c r="L266" s="1"/>
  <c r="O265"/>
  <c r="L265" s="1"/>
  <c r="O264"/>
  <c r="L264" s="1"/>
  <c r="O263"/>
  <c r="L263" s="1"/>
  <c r="O262"/>
  <c r="L262" s="1"/>
  <c r="O261"/>
  <c r="L261" s="1"/>
  <c r="O260"/>
  <c r="L260" s="1"/>
  <c r="O259"/>
  <c r="L259" s="1"/>
  <c r="O258"/>
  <c r="L258" s="1"/>
  <c r="O257"/>
  <c r="L257" s="1"/>
  <c r="O256"/>
  <c r="L256" s="1"/>
  <c r="O255"/>
  <c r="L255" s="1"/>
  <c r="O254"/>
  <c r="L254" s="1"/>
  <c r="O253"/>
  <c r="L253" s="1"/>
  <c r="O252"/>
  <c r="L252" s="1"/>
  <c r="O251"/>
  <c r="L251" s="1"/>
  <c r="O250"/>
  <c r="L250" s="1"/>
  <c r="O249"/>
  <c r="L249" s="1"/>
  <c r="O248"/>
  <c r="L248" s="1"/>
  <c r="O247"/>
  <c r="L247" s="1"/>
  <c r="O246"/>
  <c r="L246" s="1"/>
  <c r="O245"/>
  <c r="L245" s="1"/>
  <c r="O244"/>
  <c r="L244" s="1"/>
  <c r="O243"/>
  <c r="L243" s="1"/>
  <c r="O242"/>
  <c r="L242" s="1"/>
  <c r="O241"/>
  <c r="L241" s="1"/>
  <c r="O240"/>
  <c r="L240" s="1"/>
  <c r="O239"/>
  <c r="L239" s="1"/>
  <c r="O238"/>
  <c r="L238" s="1"/>
  <c r="O237"/>
  <c r="L237" s="1"/>
  <c r="O236"/>
  <c r="L236" s="1"/>
  <c r="O235"/>
  <c r="L235" s="1"/>
  <c r="O234"/>
  <c r="L234" s="1"/>
  <c r="O233"/>
  <c r="L233" s="1"/>
  <c r="O232"/>
  <c r="L232" s="1"/>
  <c r="O231"/>
  <c r="L231" s="1"/>
  <c r="O230"/>
  <c r="L230" s="1"/>
  <c r="O229"/>
  <c r="L229" s="1"/>
  <c r="O228"/>
  <c r="L228" s="1"/>
  <c r="O227"/>
  <c r="L227" s="1"/>
  <c r="O226"/>
  <c r="L226" s="1"/>
  <c r="O225"/>
  <c r="L225" s="1"/>
  <c r="O224"/>
  <c r="L224" s="1"/>
  <c r="O223"/>
  <c r="L223" s="1"/>
  <c r="O222"/>
  <c r="L222" s="1"/>
  <c r="O221"/>
  <c r="L221" s="1"/>
  <c r="O220"/>
  <c r="L220" s="1"/>
  <c r="O219"/>
  <c r="L219" s="1"/>
  <c r="O218"/>
  <c r="L218" s="1"/>
  <c r="O217"/>
  <c r="L217" s="1"/>
  <c r="O216"/>
  <c r="L216" s="1"/>
  <c r="O215"/>
  <c r="L215" s="1"/>
  <c r="O214"/>
  <c r="L214" s="1"/>
  <c r="O213"/>
  <c r="L213" s="1"/>
  <c r="O212"/>
  <c r="L212" s="1"/>
  <c r="O211"/>
  <c r="L211" s="1"/>
  <c r="O210"/>
  <c r="L210" s="1"/>
  <c r="O209"/>
  <c r="L209" s="1"/>
  <c r="O208"/>
  <c r="L208" s="1"/>
  <c r="O207"/>
  <c r="L207" s="1"/>
  <c r="O206"/>
  <c r="L206" s="1"/>
  <c r="O205"/>
  <c r="L205" s="1"/>
  <c r="O204"/>
  <c r="L204" s="1"/>
  <c r="O203"/>
  <c r="L203" s="1"/>
  <c r="O202"/>
  <c r="L202" s="1"/>
  <c r="O201"/>
  <c r="L201" s="1"/>
  <c r="O200"/>
  <c r="L200" s="1"/>
  <c r="O199"/>
  <c r="L199" s="1"/>
  <c r="O198"/>
  <c r="L198" s="1"/>
  <c r="O197"/>
  <c r="L197" s="1"/>
  <c r="O196"/>
  <c r="L196" s="1"/>
  <c r="O195"/>
  <c r="L195" s="1"/>
  <c r="O194"/>
  <c r="L194" s="1"/>
  <c r="O193"/>
  <c r="L193" s="1"/>
  <c r="O192"/>
  <c r="L192" s="1"/>
  <c r="O191"/>
  <c r="L191" s="1"/>
  <c r="O190"/>
  <c r="L190" s="1"/>
  <c r="O189"/>
  <c r="L189" s="1"/>
  <c r="O188"/>
  <c r="L188" s="1"/>
  <c r="O187"/>
  <c r="L187" s="1"/>
  <c r="O186"/>
  <c r="L186" s="1"/>
  <c r="O185"/>
  <c r="L185" s="1"/>
  <c r="O184"/>
  <c r="L184" s="1"/>
  <c r="O183"/>
  <c r="L183" s="1"/>
  <c r="O182"/>
  <c r="L182" s="1"/>
  <c r="O181"/>
  <c r="L181" s="1"/>
  <c r="O180"/>
  <c r="L180" s="1"/>
  <c r="O179"/>
  <c r="L179" s="1"/>
  <c r="O178"/>
  <c r="L178" s="1"/>
  <c r="O177"/>
  <c r="L177" s="1"/>
  <c r="O176"/>
  <c r="L176" s="1"/>
  <c r="O175"/>
  <c r="L175" s="1"/>
  <c r="O174"/>
  <c r="L174" s="1"/>
  <c r="O173"/>
  <c r="L173" s="1"/>
  <c r="O172"/>
  <c r="L172" s="1"/>
  <c r="O171"/>
  <c r="L171" s="1"/>
  <c r="O170"/>
  <c r="L170" s="1"/>
  <c r="O169"/>
  <c r="L169" s="1"/>
  <c r="O168"/>
  <c r="L168" s="1"/>
  <c r="O167"/>
  <c r="L167" s="1"/>
  <c r="O166"/>
  <c r="L166" s="1"/>
  <c r="O165"/>
  <c r="L165" s="1"/>
  <c r="O164"/>
  <c r="L164" s="1"/>
  <c r="O163"/>
  <c r="L163" s="1"/>
  <c r="O162"/>
  <c r="L162" s="1"/>
  <c r="O161"/>
  <c r="L161" s="1"/>
  <c r="O160"/>
  <c r="L160" s="1"/>
  <c r="O159"/>
  <c r="L159" s="1"/>
  <c r="O158"/>
  <c r="L158" s="1"/>
  <c r="O157"/>
  <c r="L157" s="1"/>
  <c r="O156"/>
  <c r="L156" s="1"/>
  <c r="O155"/>
  <c r="L155" s="1"/>
  <c r="O154"/>
  <c r="L154" s="1"/>
  <c r="O153"/>
  <c r="L153" s="1"/>
  <c r="O152"/>
  <c r="L152" s="1"/>
  <c r="O151"/>
  <c r="L151" s="1"/>
  <c r="O150"/>
  <c r="L150" s="1"/>
  <c r="O149"/>
  <c r="L149" s="1"/>
  <c r="O148"/>
  <c r="L148" s="1"/>
  <c r="O146"/>
  <c r="L146" s="1"/>
  <c r="O145"/>
  <c r="L145" s="1"/>
  <c r="O144"/>
  <c r="L144" s="1"/>
  <c r="O143"/>
  <c r="L143" s="1"/>
  <c r="O142"/>
  <c r="L142" s="1"/>
  <c r="O141"/>
  <c r="L141" s="1"/>
  <c r="O140"/>
  <c r="L140" s="1"/>
  <c r="O139"/>
  <c r="L139" s="1"/>
  <c r="O138"/>
  <c r="L138" s="1"/>
  <c r="O136"/>
  <c r="L136" s="1"/>
  <c r="O135"/>
  <c r="L135" s="1"/>
  <c r="O134"/>
  <c r="L134" s="1"/>
  <c r="O133"/>
  <c r="L133" s="1"/>
  <c r="O132"/>
  <c r="L132" s="1"/>
  <c r="O131"/>
  <c r="L131" s="1"/>
  <c r="O130"/>
  <c r="L130" s="1"/>
  <c r="O129"/>
  <c r="L129" s="1"/>
  <c r="O128"/>
  <c r="L128" s="1"/>
  <c r="O126"/>
  <c r="L126" s="1"/>
  <c r="O125"/>
  <c r="L125" s="1"/>
  <c r="O124"/>
  <c r="L124" s="1"/>
  <c r="O123"/>
  <c r="L123" s="1"/>
  <c r="O122"/>
  <c r="L122" s="1"/>
  <c r="O121"/>
  <c r="L121" s="1"/>
  <c r="O120"/>
  <c r="L120" s="1"/>
  <c r="O119"/>
  <c r="L119" s="1"/>
  <c r="O118"/>
  <c r="L118" s="1"/>
  <c r="O116"/>
  <c r="L116" s="1"/>
  <c r="O115"/>
  <c r="L115" s="1"/>
  <c r="O114"/>
  <c r="L114" s="1"/>
  <c r="O113"/>
  <c r="L113" s="1"/>
  <c r="O112"/>
  <c r="L112" s="1"/>
  <c r="O110"/>
  <c r="L110" s="1"/>
  <c r="O109"/>
  <c r="L109" s="1"/>
  <c r="O108"/>
  <c r="L108" s="1"/>
  <c r="O107"/>
  <c r="L107" s="1"/>
  <c r="O106"/>
  <c r="L106" s="1"/>
  <c r="O105"/>
  <c r="L105" s="1"/>
  <c r="O104"/>
  <c r="L104" s="1"/>
  <c r="O103"/>
  <c r="L103" s="1"/>
  <c r="O102"/>
  <c r="L102" s="1"/>
  <c r="O100"/>
  <c r="L100" s="1"/>
  <c r="O98"/>
  <c r="L98" s="1"/>
  <c r="O97"/>
  <c r="L97" s="1"/>
  <c r="O96"/>
  <c r="L96" s="1"/>
  <c r="O95"/>
  <c r="L95" s="1"/>
  <c r="O94"/>
  <c r="L94" s="1"/>
  <c r="O93"/>
  <c r="L93" s="1"/>
  <c r="O92"/>
  <c r="L92" s="1"/>
  <c r="O91"/>
  <c r="L91" s="1"/>
  <c r="O90"/>
  <c r="L90" s="1"/>
  <c r="O89"/>
  <c r="L89" s="1"/>
  <c r="O88"/>
  <c r="L88" s="1"/>
  <c r="O87"/>
  <c r="L87" s="1"/>
  <c r="O86"/>
  <c r="L86" s="1"/>
  <c r="O85"/>
  <c r="L85" s="1"/>
  <c r="O84"/>
  <c r="L84" s="1"/>
  <c r="O83"/>
  <c r="L83" s="1"/>
  <c r="O82"/>
  <c r="L82" s="1"/>
  <c r="O81"/>
  <c r="L81" s="1"/>
  <c r="O80"/>
  <c r="L80" s="1"/>
  <c r="O79"/>
  <c r="L79" s="1"/>
  <c r="O78"/>
  <c r="L78" s="1"/>
  <c r="O75"/>
  <c r="L75" s="1"/>
  <c r="O73"/>
  <c r="L73" s="1"/>
  <c r="O72"/>
  <c r="L72" s="1"/>
  <c r="O70"/>
  <c r="L70" s="1"/>
  <c r="O69"/>
  <c r="L69" s="1"/>
  <c r="O68"/>
  <c r="L68" s="1"/>
  <c r="O67"/>
  <c r="L67" s="1"/>
  <c r="O66"/>
  <c r="L66" s="1"/>
  <c r="O65"/>
  <c r="L65" s="1"/>
  <c r="O63"/>
  <c r="L63" s="1"/>
  <c r="O61"/>
  <c r="L61" s="1"/>
  <c r="O2514" i="41"/>
  <c r="U2514"/>
  <c r="Y2514"/>
  <c r="O1897"/>
  <c r="O1896"/>
  <c r="O1895"/>
  <c r="O1894"/>
  <c r="O1893"/>
  <c r="O1892"/>
  <c r="O1891"/>
  <c r="O1890"/>
  <c r="O1889"/>
  <c r="O1888"/>
  <c r="O1887"/>
  <c r="O1886"/>
  <c r="O1885"/>
  <c r="O1884"/>
  <c r="O1883"/>
  <c r="O1882"/>
  <c r="O1881"/>
  <c r="O1880"/>
  <c r="O1879"/>
  <c r="O1878"/>
  <c r="O1877"/>
  <c r="O1876"/>
  <c r="O1875"/>
  <c r="O1874"/>
  <c r="O1873"/>
  <c r="O1872"/>
  <c r="O1871"/>
  <c r="O1870"/>
  <c r="O1869"/>
  <c r="O1868"/>
  <c r="O1867"/>
  <c r="O1866"/>
  <c r="O1865"/>
  <c r="O1864"/>
  <c r="O1863"/>
  <c r="O1862"/>
  <c r="O1861"/>
  <c r="O1860"/>
  <c r="O1859"/>
  <c r="O1858"/>
  <c r="O1857"/>
  <c r="O1856"/>
  <c r="O1855"/>
  <c r="O1854"/>
  <c r="O1853"/>
  <c r="O1852"/>
  <c r="O1851"/>
  <c r="O1792"/>
  <c r="O1791"/>
  <c r="O1790"/>
  <c r="O1789"/>
  <c r="O1788"/>
  <c r="O1787"/>
  <c r="O1786"/>
  <c r="O1785"/>
  <c r="O1784"/>
  <c r="O881"/>
  <c r="O880"/>
  <c r="O879"/>
  <c r="O878"/>
  <c r="O877"/>
  <c r="O876"/>
  <c r="O875"/>
  <c r="O874"/>
  <c r="O873"/>
  <c r="O872"/>
  <c r="O871"/>
  <c r="O870"/>
  <c r="O869"/>
  <c r="O868"/>
  <c r="O867"/>
  <c r="O866"/>
  <c r="O865"/>
  <c r="O864"/>
  <c r="O863"/>
  <c r="O862"/>
  <c r="O861"/>
  <c r="O860"/>
  <c r="O859"/>
  <c r="O858"/>
  <c r="O857"/>
  <c r="O856"/>
  <c r="O855"/>
  <c r="O854"/>
  <c r="O853"/>
  <c r="O852"/>
  <c r="O851"/>
  <c r="O850"/>
  <c r="O849"/>
  <c r="O848"/>
  <c r="O847"/>
  <c r="O846"/>
  <c r="O845"/>
  <c r="O844"/>
  <c r="O843"/>
  <c r="O842"/>
  <c r="O841"/>
  <c r="O840"/>
  <c r="O839"/>
  <c r="O838"/>
  <c r="O837"/>
  <c r="O836"/>
  <c r="O835"/>
  <c r="O834"/>
  <c r="O833"/>
  <c r="O832"/>
  <c r="O831"/>
  <c r="O830"/>
  <c r="O829"/>
  <c r="O828"/>
  <c r="O827"/>
  <c r="O826"/>
  <c r="O825"/>
  <c r="O824"/>
  <c r="O823"/>
  <c r="O822"/>
  <c r="O821"/>
  <c r="O820"/>
  <c r="O819"/>
  <c r="O818"/>
  <c r="O817"/>
  <c r="O816"/>
  <c r="O815"/>
  <c r="O814"/>
  <c r="O813"/>
  <c r="O812"/>
  <c r="O811"/>
  <c r="O810"/>
  <c r="O809"/>
  <c r="O808"/>
  <c r="O807"/>
  <c r="O806"/>
  <c r="O805"/>
  <c r="O804"/>
  <c r="O803"/>
  <c r="O802"/>
  <c r="O801"/>
  <c r="O800"/>
  <c r="O799"/>
  <c r="O798"/>
  <c r="O797"/>
  <c r="O796"/>
  <c r="O795"/>
  <c r="O794"/>
  <c r="O793"/>
  <c r="O792"/>
  <c r="O791"/>
  <c r="O790"/>
  <c r="K18" i="5"/>
  <c r="S64"/>
  <c r="V1784" i="41" l="1"/>
  <c r="W1784" s="1"/>
  <c r="X1784" s="1"/>
  <c r="Z1784"/>
  <c r="AA1784" s="1"/>
  <c r="V1788"/>
  <c r="W1788" s="1"/>
  <c r="X1788" s="1"/>
  <c r="Z1788"/>
  <c r="AA1788" s="1"/>
  <c r="AB1788" s="1"/>
  <c r="V1792"/>
  <c r="W1792" s="1"/>
  <c r="X1792" s="1"/>
  <c r="Z1792"/>
  <c r="AA1792" s="1"/>
  <c r="V1854"/>
  <c r="W1854" s="1"/>
  <c r="X1854" s="1"/>
  <c r="Z1854"/>
  <c r="AA1854" s="1"/>
  <c r="AB1854" s="1"/>
  <c r="Z1858"/>
  <c r="AA1858" s="1"/>
  <c r="AB1858" s="1"/>
  <c r="V1858"/>
  <c r="W1858" s="1"/>
  <c r="X1858" s="1"/>
  <c r="V1862"/>
  <c r="W1862" s="1"/>
  <c r="X1862" s="1"/>
  <c r="Z1862"/>
  <c r="AA1862" s="1"/>
  <c r="AB1862" s="1"/>
  <c r="AC1862" s="1"/>
  <c r="Z1866"/>
  <c r="AA1866" s="1"/>
  <c r="AB1866" s="1"/>
  <c r="AD1866" s="1"/>
  <c r="V1866"/>
  <c r="W1866" s="1"/>
  <c r="X1866" s="1"/>
  <c r="V1870"/>
  <c r="W1870" s="1"/>
  <c r="X1870" s="1"/>
  <c r="Z1870"/>
  <c r="AA1870" s="1"/>
  <c r="AB1870" s="1"/>
  <c r="Z1874"/>
  <c r="AA1874" s="1"/>
  <c r="AB1874" s="1"/>
  <c r="AD1874" s="1"/>
  <c r="V1874"/>
  <c r="W1874" s="1"/>
  <c r="X1874" s="1"/>
  <c r="V1878"/>
  <c r="W1878" s="1"/>
  <c r="X1878" s="1"/>
  <c r="Z1878"/>
  <c r="AA1878" s="1"/>
  <c r="AB1878" s="1"/>
  <c r="Z1882"/>
  <c r="AA1882" s="1"/>
  <c r="AB1882" s="1"/>
  <c r="V1882"/>
  <c r="W1882" s="1"/>
  <c r="X1882" s="1"/>
  <c r="V1886"/>
  <c r="W1886" s="1"/>
  <c r="X1886" s="1"/>
  <c r="Z1886"/>
  <c r="AA1886" s="1"/>
  <c r="AB1886" s="1"/>
  <c r="Z1890"/>
  <c r="AA1890" s="1"/>
  <c r="AB1890" s="1"/>
  <c r="AD1890" s="1"/>
  <c r="V1890"/>
  <c r="W1890" s="1"/>
  <c r="X1890" s="1"/>
  <c r="V1894"/>
  <c r="W1894" s="1"/>
  <c r="X1894" s="1"/>
  <c r="Z1894"/>
  <c r="AA1894" s="1"/>
  <c r="AB1894" s="1"/>
  <c r="Z1785"/>
  <c r="AA1785" s="1"/>
  <c r="V1785"/>
  <c r="W1785" s="1"/>
  <c r="X1785" s="1"/>
  <c r="Z1789"/>
  <c r="AA1789" s="1"/>
  <c r="V1789"/>
  <c r="W1789" s="1"/>
  <c r="X1789" s="1"/>
  <c r="V1851"/>
  <c r="W1851" s="1"/>
  <c r="X1851" s="1"/>
  <c r="Z1851"/>
  <c r="AA1851" s="1"/>
  <c r="AB1851" s="1"/>
  <c r="V1855"/>
  <c r="W1855" s="1"/>
  <c r="X1855" s="1"/>
  <c r="Z1855"/>
  <c r="AA1855" s="1"/>
  <c r="V1859"/>
  <c r="W1859" s="1"/>
  <c r="X1859" s="1"/>
  <c r="Z1859"/>
  <c r="AA1859" s="1"/>
  <c r="AB1859" s="1"/>
  <c r="AD1859" s="1"/>
  <c r="V1863"/>
  <c r="W1863" s="1"/>
  <c r="X1863" s="1"/>
  <c r="Z1863"/>
  <c r="AA1863" s="1"/>
  <c r="V1867"/>
  <c r="W1867" s="1"/>
  <c r="X1867" s="1"/>
  <c r="Z1867"/>
  <c r="AA1867" s="1"/>
  <c r="AB1867" s="1"/>
  <c r="V1871"/>
  <c r="W1871" s="1"/>
  <c r="X1871" s="1"/>
  <c r="Z1871"/>
  <c r="AA1871" s="1"/>
  <c r="V1875"/>
  <c r="W1875" s="1"/>
  <c r="X1875" s="1"/>
  <c r="Z1875"/>
  <c r="AA1875" s="1"/>
  <c r="AB1875" s="1"/>
  <c r="V1879"/>
  <c r="W1879" s="1"/>
  <c r="X1879" s="1"/>
  <c r="Z1879"/>
  <c r="AA1879" s="1"/>
  <c r="V1883"/>
  <c r="W1883" s="1"/>
  <c r="X1883" s="1"/>
  <c r="Z1883"/>
  <c r="AA1883" s="1"/>
  <c r="AB1883" s="1"/>
  <c r="V1887"/>
  <c r="W1887" s="1"/>
  <c r="X1887" s="1"/>
  <c r="Z1887"/>
  <c r="AA1887" s="1"/>
  <c r="V1891"/>
  <c r="W1891" s="1"/>
  <c r="X1891" s="1"/>
  <c r="Z1891"/>
  <c r="AA1891" s="1"/>
  <c r="AB1891" s="1"/>
  <c r="V1895"/>
  <c r="W1895" s="1"/>
  <c r="X1895" s="1"/>
  <c r="Z1895"/>
  <c r="AA1895" s="1"/>
  <c r="Z1786"/>
  <c r="AA1786" s="1"/>
  <c r="V1786"/>
  <c r="W1786" s="1"/>
  <c r="X1786" s="1"/>
  <c r="AB1786"/>
  <c r="V1790"/>
  <c r="W1790" s="1"/>
  <c r="X1790" s="1"/>
  <c r="Z1790"/>
  <c r="AA1790" s="1"/>
  <c r="AB1790" s="1"/>
  <c r="Z1852"/>
  <c r="AA1852" s="1"/>
  <c r="V1852"/>
  <c r="W1852" s="1"/>
  <c r="X1852" s="1"/>
  <c r="Z1856"/>
  <c r="AA1856" s="1"/>
  <c r="V1856"/>
  <c r="W1856" s="1"/>
  <c r="X1856" s="1"/>
  <c r="Z1860"/>
  <c r="AA1860" s="1"/>
  <c r="V1860"/>
  <c r="W1860" s="1"/>
  <c r="X1860" s="1"/>
  <c r="Z1864"/>
  <c r="AA1864" s="1"/>
  <c r="V1864"/>
  <c r="W1864" s="1"/>
  <c r="X1864" s="1"/>
  <c r="Z1868"/>
  <c r="AA1868" s="1"/>
  <c r="V1868"/>
  <c r="W1868" s="1"/>
  <c r="X1868" s="1"/>
  <c r="Z1872"/>
  <c r="AA1872" s="1"/>
  <c r="V1872"/>
  <c r="W1872" s="1"/>
  <c r="X1872" s="1"/>
  <c r="Z1876"/>
  <c r="AA1876" s="1"/>
  <c r="V1876"/>
  <c r="W1876" s="1"/>
  <c r="X1876" s="1"/>
  <c r="Z1880"/>
  <c r="AA1880" s="1"/>
  <c r="V1880"/>
  <c r="W1880" s="1"/>
  <c r="X1880" s="1"/>
  <c r="Z1884"/>
  <c r="AA1884" s="1"/>
  <c r="V1884"/>
  <c r="W1884" s="1"/>
  <c r="X1884" s="1"/>
  <c r="Z1888"/>
  <c r="AA1888" s="1"/>
  <c r="V1888"/>
  <c r="W1888" s="1"/>
  <c r="X1888" s="1"/>
  <c r="Z1892"/>
  <c r="AA1892" s="1"/>
  <c r="V1892"/>
  <c r="W1892" s="1"/>
  <c r="X1892" s="1"/>
  <c r="Z1896"/>
  <c r="AA1896" s="1"/>
  <c r="V1896"/>
  <c r="W1896" s="1"/>
  <c r="X1896" s="1"/>
  <c r="V2514"/>
  <c r="W2514" s="1"/>
  <c r="X2514" s="1"/>
  <c r="Z1787"/>
  <c r="AA1787" s="1"/>
  <c r="AB1787" s="1"/>
  <c r="V1787"/>
  <c r="W1787" s="1"/>
  <c r="X1787" s="1"/>
  <c r="V1791"/>
  <c r="W1791" s="1"/>
  <c r="X1791" s="1"/>
  <c r="Z1791"/>
  <c r="AA1791" s="1"/>
  <c r="AB1791" s="1"/>
  <c r="V1853"/>
  <c r="W1853" s="1"/>
  <c r="X1853" s="1"/>
  <c r="Z1853"/>
  <c r="AA1853" s="1"/>
  <c r="AB1853" s="1"/>
  <c r="AC1853" s="1"/>
  <c r="Z1857"/>
  <c r="AA1857" s="1"/>
  <c r="AB1857" s="1"/>
  <c r="V1857"/>
  <c r="W1857" s="1"/>
  <c r="X1857" s="1"/>
  <c r="V1861"/>
  <c r="W1861" s="1"/>
  <c r="X1861" s="1"/>
  <c r="Z1861"/>
  <c r="AA1861" s="1"/>
  <c r="AB1861" s="1"/>
  <c r="AC1861" s="1"/>
  <c r="Z1865"/>
  <c r="AA1865" s="1"/>
  <c r="V1865"/>
  <c r="W1865" s="1"/>
  <c r="X1865" s="1"/>
  <c r="V1869"/>
  <c r="W1869" s="1"/>
  <c r="X1869" s="1"/>
  <c r="Z1869"/>
  <c r="AA1869" s="1"/>
  <c r="AB1869" s="1"/>
  <c r="AC1869" s="1"/>
  <c r="Z1873"/>
  <c r="AA1873" s="1"/>
  <c r="AB1873" s="1"/>
  <c r="AD1873" s="1"/>
  <c r="V1873"/>
  <c r="W1873" s="1"/>
  <c r="X1873" s="1"/>
  <c r="V1877"/>
  <c r="W1877" s="1"/>
  <c r="X1877" s="1"/>
  <c r="Z1877"/>
  <c r="AA1877" s="1"/>
  <c r="AB1877" s="1"/>
  <c r="AC1877" s="1"/>
  <c r="Z1881"/>
  <c r="AA1881" s="1"/>
  <c r="AB1881" s="1"/>
  <c r="V1881"/>
  <c r="W1881" s="1"/>
  <c r="X1881" s="1"/>
  <c r="V1885"/>
  <c r="W1885" s="1"/>
  <c r="X1885" s="1"/>
  <c r="Z1885"/>
  <c r="AA1885" s="1"/>
  <c r="AB1885" s="1"/>
  <c r="Z1889"/>
  <c r="AA1889" s="1"/>
  <c r="AB1889" s="1"/>
  <c r="V1889"/>
  <c r="W1889" s="1"/>
  <c r="X1889" s="1"/>
  <c r="V1893"/>
  <c r="W1893" s="1"/>
  <c r="X1893" s="1"/>
  <c r="Z1893"/>
  <c r="AA1893" s="1"/>
  <c r="AB1893" s="1"/>
  <c r="Z1897"/>
  <c r="AA1897" s="1"/>
  <c r="AB1897" s="1"/>
  <c r="V1897"/>
  <c r="W1897" s="1"/>
  <c r="X1897" s="1"/>
  <c r="Z793"/>
  <c r="AA793" s="1"/>
  <c r="AB793" s="1"/>
  <c r="AC793" s="1"/>
  <c r="V793"/>
  <c r="W793" s="1"/>
  <c r="X793" s="1"/>
  <c r="Z797"/>
  <c r="AA797" s="1"/>
  <c r="V797"/>
  <c r="W797" s="1"/>
  <c r="X797" s="1"/>
  <c r="V801"/>
  <c r="W801" s="1"/>
  <c r="X801" s="1"/>
  <c r="Z801"/>
  <c r="AA801" s="1"/>
  <c r="AB801" s="1"/>
  <c r="AC801" s="1"/>
  <c r="V805"/>
  <c r="W805" s="1"/>
  <c r="X805" s="1"/>
  <c r="Z805"/>
  <c r="AA805" s="1"/>
  <c r="Z809"/>
  <c r="AA809" s="1"/>
  <c r="AB809" s="1"/>
  <c r="AC809" s="1"/>
  <c r="V809"/>
  <c r="W809" s="1"/>
  <c r="X809" s="1"/>
  <c r="V813"/>
  <c r="W813" s="1"/>
  <c r="X813" s="1"/>
  <c r="Z813"/>
  <c r="AA813" s="1"/>
  <c r="Z817"/>
  <c r="AA817" s="1"/>
  <c r="V817"/>
  <c r="W817" s="1"/>
  <c r="X817" s="1"/>
  <c r="V821"/>
  <c r="W821" s="1"/>
  <c r="X821" s="1"/>
  <c r="Z821"/>
  <c r="AA821" s="1"/>
  <c r="AB821" s="1"/>
  <c r="V825"/>
  <c r="W825" s="1"/>
  <c r="X825" s="1"/>
  <c r="Z825"/>
  <c r="AA825" s="1"/>
  <c r="AB825" s="1"/>
  <c r="AC825" s="1"/>
  <c r="V829"/>
  <c r="W829" s="1"/>
  <c r="X829" s="1"/>
  <c r="Z829"/>
  <c r="AA829" s="1"/>
  <c r="Z833"/>
  <c r="AA833" s="1"/>
  <c r="AB833" s="1"/>
  <c r="V833"/>
  <c r="W833" s="1"/>
  <c r="X833" s="1"/>
  <c r="Z837"/>
  <c r="AA837" s="1"/>
  <c r="V837"/>
  <c r="W837" s="1"/>
  <c r="X837" s="1"/>
  <c r="AB837"/>
  <c r="AC837" s="1"/>
  <c r="Z841"/>
  <c r="AA841" s="1"/>
  <c r="AB841" s="1"/>
  <c r="V841"/>
  <c r="W841" s="1"/>
  <c r="X841" s="1"/>
  <c r="Z845"/>
  <c r="AA845" s="1"/>
  <c r="V845"/>
  <c r="W845" s="1"/>
  <c r="X845" s="1"/>
  <c r="V849"/>
  <c r="W849" s="1"/>
  <c r="X849" s="1"/>
  <c r="Z849"/>
  <c r="AA849" s="1"/>
  <c r="AB849" s="1"/>
  <c r="Z853"/>
  <c r="AA853" s="1"/>
  <c r="AB853" s="1"/>
  <c r="AC853" s="1"/>
  <c r="V853"/>
  <c r="W853" s="1"/>
  <c r="X853" s="1"/>
  <c r="V857"/>
  <c r="W857" s="1"/>
  <c r="X857" s="1"/>
  <c r="Z857"/>
  <c r="AA857" s="1"/>
  <c r="Z861"/>
  <c r="AA861" s="1"/>
  <c r="V861"/>
  <c r="W861" s="1"/>
  <c r="X861" s="1"/>
  <c r="V865"/>
  <c r="W865" s="1"/>
  <c r="X865" s="1"/>
  <c r="Z865"/>
  <c r="AA865" s="1"/>
  <c r="AB865" s="1"/>
  <c r="V869"/>
  <c r="W869" s="1"/>
  <c r="X869" s="1"/>
  <c r="Z869"/>
  <c r="AA869" s="1"/>
  <c r="Z873"/>
  <c r="AA873" s="1"/>
  <c r="V873"/>
  <c r="W873" s="1"/>
  <c r="X873" s="1"/>
  <c r="AB873"/>
  <c r="AC873" s="1"/>
  <c r="Z877"/>
  <c r="AA877" s="1"/>
  <c r="AB877" s="1"/>
  <c r="V877"/>
  <c r="W877" s="1"/>
  <c r="X877" s="1"/>
  <c r="V881"/>
  <c r="W881" s="1"/>
  <c r="X881" s="1"/>
  <c r="Z881"/>
  <c r="AA881" s="1"/>
  <c r="AB881" s="1"/>
  <c r="Z790"/>
  <c r="AA790" s="1"/>
  <c r="AB790" s="1"/>
  <c r="AC790" s="1"/>
  <c r="V790"/>
  <c r="W790" s="1"/>
  <c r="X790" s="1"/>
  <c r="V794"/>
  <c r="W794" s="1"/>
  <c r="X794" s="1"/>
  <c r="Z794"/>
  <c r="AA794" s="1"/>
  <c r="AB794" s="1"/>
  <c r="AC794" s="1"/>
  <c r="Z798"/>
  <c r="AA798" s="1"/>
  <c r="AB798" s="1"/>
  <c r="V798"/>
  <c r="W798" s="1"/>
  <c r="X798" s="1"/>
  <c r="Z802"/>
  <c r="AA802" s="1"/>
  <c r="AB802" s="1"/>
  <c r="AC802" s="1"/>
  <c r="V802"/>
  <c r="W802" s="1"/>
  <c r="X802" s="1"/>
  <c r="Z806"/>
  <c r="AA806" s="1"/>
  <c r="AB806" s="1"/>
  <c r="V806"/>
  <c r="W806" s="1"/>
  <c r="X806" s="1"/>
  <c r="Z810"/>
  <c r="AA810" s="1"/>
  <c r="AB810" s="1"/>
  <c r="AC810" s="1"/>
  <c r="V810"/>
  <c r="W810" s="1"/>
  <c r="X810" s="1"/>
  <c r="V814"/>
  <c r="W814" s="1"/>
  <c r="X814" s="1"/>
  <c r="Z814"/>
  <c r="AA814" s="1"/>
  <c r="AB814" s="1"/>
  <c r="AC814" s="1"/>
  <c r="V818"/>
  <c r="W818" s="1"/>
  <c r="X818" s="1"/>
  <c r="Z818"/>
  <c r="AA818" s="1"/>
  <c r="AB818" s="1"/>
  <c r="AC818" s="1"/>
  <c r="V822"/>
  <c r="W822" s="1"/>
  <c r="X822" s="1"/>
  <c r="Z822"/>
  <c r="AA822" s="1"/>
  <c r="AB822" s="1"/>
  <c r="V826"/>
  <c r="W826" s="1"/>
  <c r="X826" s="1"/>
  <c r="Z826"/>
  <c r="AA826" s="1"/>
  <c r="AB826" s="1"/>
  <c r="AC826" s="1"/>
  <c r="V830"/>
  <c r="W830" s="1"/>
  <c r="X830" s="1"/>
  <c r="Z830"/>
  <c r="AA830" s="1"/>
  <c r="Z834"/>
  <c r="AA834" s="1"/>
  <c r="AB834" s="1"/>
  <c r="V834"/>
  <c r="W834" s="1"/>
  <c r="X834" s="1"/>
  <c r="Z838"/>
  <c r="AA838" s="1"/>
  <c r="AB838" s="1"/>
  <c r="AC838" s="1"/>
  <c r="V838"/>
  <c r="W838" s="1"/>
  <c r="X838" s="1"/>
  <c r="Z842"/>
  <c r="AA842" s="1"/>
  <c r="AB842" s="1"/>
  <c r="AC842" s="1"/>
  <c r="V842"/>
  <c r="W842" s="1"/>
  <c r="X842" s="1"/>
  <c r="V846"/>
  <c r="W846" s="1"/>
  <c r="X846" s="1"/>
  <c r="Z846"/>
  <c r="AA846" s="1"/>
  <c r="Z850"/>
  <c r="AA850" s="1"/>
  <c r="AB850" s="1"/>
  <c r="V850"/>
  <c r="W850" s="1"/>
  <c r="X850" s="1"/>
  <c r="Z854"/>
  <c r="AA854" s="1"/>
  <c r="AB854" s="1"/>
  <c r="AC854" s="1"/>
  <c r="V854"/>
  <c r="W854" s="1"/>
  <c r="X854" s="1"/>
  <c r="Z858"/>
  <c r="AA858" s="1"/>
  <c r="AB858" s="1"/>
  <c r="V858"/>
  <c r="W858" s="1"/>
  <c r="X858" s="1"/>
  <c r="Z862"/>
  <c r="AA862" s="1"/>
  <c r="V862"/>
  <c r="W862" s="1"/>
  <c r="X862" s="1"/>
  <c r="V866"/>
  <c r="W866" s="1"/>
  <c r="X866" s="1"/>
  <c r="Z866"/>
  <c r="AA866" s="1"/>
  <c r="AB866" s="1"/>
  <c r="AC866" s="1"/>
  <c r="V870"/>
  <c r="W870" s="1"/>
  <c r="X870" s="1"/>
  <c r="Z870"/>
  <c r="AA870" s="1"/>
  <c r="AB870" s="1"/>
  <c r="AC870" s="1"/>
  <c r="V874"/>
  <c r="W874" s="1"/>
  <c r="X874" s="1"/>
  <c r="Z874"/>
  <c r="AA874" s="1"/>
  <c r="AB874" s="1"/>
  <c r="Z878"/>
  <c r="AA878" s="1"/>
  <c r="V878"/>
  <c r="W878" s="1"/>
  <c r="X878" s="1"/>
  <c r="Z791"/>
  <c r="AA791" s="1"/>
  <c r="AB791" s="1"/>
  <c r="AC791" s="1"/>
  <c r="V791"/>
  <c r="W791" s="1"/>
  <c r="X791" s="1"/>
  <c r="Z795"/>
  <c r="AA795" s="1"/>
  <c r="AB795" s="1"/>
  <c r="AC795" s="1"/>
  <c r="V795"/>
  <c r="W795" s="1"/>
  <c r="X795" s="1"/>
  <c r="V799"/>
  <c r="W799" s="1"/>
  <c r="X799" s="1"/>
  <c r="Z799"/>
  <c r="AA799" s="1"/>
  <c r="AB799" s="1"/>
  <c r="AC799" s="1"/>
  <c r="Z803"/>
  <c r="AA803" s="1"/>
  <c r="V803"/>
  <c r="W803" s="1"/>
  <c r="X803" s="1"/>
  <c r="Z807"/>
  <c r="AA807" s="1"/>
  <c r="AB807" s="1"/>
  <c r="V807"/>
  <c r="W807" s="1"/>
  <c r="X807" s="1"/>
  <c r="V811"/>
  <c r="W811" s="1"/>
  <c r="X811" s="1"/>
  <c r="Z811"/>
  <c r="AA811" s="1"/>
  <c r="AB811" s="1"/>
  <c r="AC811" s="1"/>
  <c r="V815"/>
  <c r="W815" s="1"/>
  <c r="X815" s="1"/>
  <c r="Z815"/>
  <c r="AA815" s="1"/>
  <c r="AB815" s="1"/>
  <c r="V819"/>
  <c r="W819" s="1"/>
  <c r="X819" s="1"/>
  <c r="Z819"/>
  <c r="AA819" s="1"/>
  <c r="Z823"/>
  <c r="AA823" s="1"/>
  <c r="AB823" s="1"/>
  <c r="AC823" s="1"/>
  <c r="V823"/>
  <c r="W823" s="1"/>
  <c r="X823" s="1"/>
  <c r="V827"/>
  <c r="W827" s="1"/>
  <c r="X827" s="1"/>
  <c r="Z827"/>
  <c r="AA827" s="1"/>
  <c r="AB827" s="1"/>
  <c r="Z831"/>
  <c r="AA831" s="1"/>
  <c r="AB831" s="1"/>
  <c r="AC831" s="1"/>
  <c r="V831"/>
  <c r="W831" s="1"/>
  <c r="X831" s="1"/>
  <c r="Z835"/>
  <c r="AA835" s="1"/>
  <c r="V835"/>
  <c r="W835" s="1"/>
  <c r="X835" s="1"/>
  <c r="Z839"/>
  <c r="AA839" s="1"/>
  <c r="AB839" s="1"/>
  <c r="V839"/>
  <c r="W839" s="1"/>
  <c r="X839" s="1"/>
  <c r="V843"/>
  <c r="W843" s="1"/>
  <c r="X843" s="1"/>
  <c r="Z843"/>
  <c r="AA843" s="1"/>
  <c r="AB843" s="1"/>
  <c r="V847"/>
  <c r="W847" s="1"/>
  <c r="X847" s="1"/>
  <c r="Z847"/>
  <c r="AA847" s="1"/>
  <c r="AB847" s="1"/>
  <c r="AC847" s="1"/>
  <c r="Z851"/>
  <c r="AA851" s="1"/>
  <c r="V851"/>
  <c r="W851" s="1"/>
  <c r="X851" s="1"/>
  <c r="V855"/>
  <c r="W855" s="1"/>
  <c r="X855" s="1"/>
  <c r="Z855"/>
  <c r="AA855" s="1"/>
  <c r="AB855" s="1"/>
  <c r="AC855" s="1"/>
  <c r="Z859"/>
  <c r="AA859" s="1"/>
  <c r="AB859" s="1"/>
  <c r="AC859" s="1"/>
  <c r="V859"/>
  <c r="W859" s="1"/>
  <c r="X859" s="1"/>
  <c r="V863"/>
  <c r="W863" s="1"/>
  <c r="X863" s="1"/>
  <c r="Z863"/>
  <c r="AA863" s="1"/>
  <c r="AB863" s="1"/>
  <c r="AC863" s="1"/>
  <c r="V867"/>
  <c r="W867" s="1"/>
  <c r="X867" s="1"/>
  <c r="Z867"/>
  <c r="AA867" s="1"/>
  <c r="AB867" s="1"/>
  <c r="V871"/>
  <c r="W871" s="1"/>
  <c r="X871" s="1"/>
  <c r="Z871"/>
  <c r="AA871" s="1"/>
  <c r="AB871" s="1"/>
  <c r="V875"/>
  <c r="W875" s="1"/>
  <c r="X875" s="1"/>
  <c r="Z875"/>
  <c r="AA875" s="1"/>
  <c r="AB875" s="1"/>
  <c r="AC875" s="1"/>
  <c r="V879"/>
  <c r="W879" s="1"/>
  <c r="X879" s="1"/>
  <c r="Z879"/>
  <c r="AA879" s="1"/>
  <c r="AB879" s="1"/>
  <c r="AC879" s="1"/>
  <c r="Z792"/>
  <c r="AA792" s="1"/>
  <c r="AB792" s="1"/>
  <c r="AC792" s="1"/>
  <c r="V792"/>
  <c r="W792" s="1"/>
  <c r="X792" s="1"/>
  <c r="Z796"/>
  <c r="AA796" s="1"/>
  <c r="AB796" s="1"/>
  <c r="AC796" s="1"/>
  <c r="V796"/>
  <c r="W796" s="1"/>
  <c r="X796" s="1"/>
  <c r="V800"/>
  <c r="W800" s="1"/>
  <c r="X800" s="1"/>
  <c r="Z800"/>
  <c r="AA800" s="1"/>
  <c r="AB800" s="1"/>
  <c r="AC800" s="1"/>
  <c r="V804"/>
  <c r="W804" s="1"/>
  <c r="X804" s="1"/>
  <c r="Z804"/>
  <c r="AA804" s="1"/>
  <c r="AB804" s="1"/>
  <c r="AC804" s="1"/>
  <c r="Z808"/>
  <c r="AA808" s="1"/>
  <c r="AB808" s="1"/>
  <c r="AC808" s="1"/>
  <c r="V808"/>
  <c r="W808" s="1"/>
  <c r="X808" s="1"/>
  <c r="Z812"/>
  <c r="AA812" s="1"/>
  <c r="AB812" s="1"/>
  <c r="AC812" s="1"/>
  <c r="V812"/>
  <c r="W812" s="1"/>
  <c r="X812" s="1"/>
  <c r="V816"/>
  <c r="W816" s="1"/>
  <c r="X816" s="1"/>
  <c r="Z816"/>
  <c r="AA816" s="1"/>
  <c r="Z820"/>
  <c r="AA820" s="1"/>
  <c r="V820"/>
  <c r="W820" s="1"/>
  <c r="X820" s="1"/>
  <c r="V824"/>
  <c r="W824" s="1"/>
  <c r="X824" s="1"/>
  <c r="Z824"/>
  <c r="AA824" s="1"/>
  <c r="AB824" s="1"/>
  <c r="Z828"/>
  <c r="AA828" s="1"/>
  <c r="AB828" s="1"/>
  <c r="AC828" s="1"/>
  <c r="V828"/>
  <c r="W828" s="1"/>
  <c r="X828" s="1"/>
  <c r="Z832"/>
  <c r="AA832" s="1"/>
  <c r="AB832" s="1"/>
  <c r="AC832" s="1"/>
  <c r="V832"/>
  <c r="W832" s="1"/>
  <c r="X832" s="1"/>
  <c r="V836"/>
  <c r="W836" s="1"/>
  <c r="X836" s="1"/>
  <c r="Z836"/>
  <c r="AA836" s="1"/>
  <c r="Z840"/>
  <c r="AA840" s="1"/>
  <c r="AB840" s="1"/>
  <c r="AC840" s="1"/>
  <c r="V840"/>
  <c r="W840" s="1"/>
  <c r="X840" s="1"/>
  <c r="V844"/>
  <c r="W844" s="1"/>
  <c r="X844" s="1"/>
  <c r="Z844"/>
  <c r="AA844" s="1"/>
  <c r="AB844" s="1"/>
  <c r="V848"/>
  <c r="W848" s="1"/>
  <c r="X848" s="1"/>
  <c r="Z848"/>
  <c r="AA848" s="1"/>
  <c r="AB848" s="1"/>
  <c r="AC848" s="1"/>
  <c r="Z852"/>
  <c r="AA852" s="1"/>
  <c r="V852"/>
  <c r="W852" s="1"/>
  <c r="X852" s="1"/>
  <c r="V856"/>
  <c r="W856" s="1"/>
  <c r="X856" s="1"/>
  <c r="Z856"/>
  <c r="AA856" s="1"/>
  <c r="AB856" s="1"/>
  <c r="Z860"/>
  <c r="AA860" s="1"/>
  <c r="AB860" s="1"/>
  <c r="V860"/>
  <c r="W860" s="1"/>
  <c r="X860" s="1"/>
  <c r="V864"/>
  <c r="W864" s="1"/>
  <c r="X864" s="1"/>
  <c r="Z864"/>
  <c r="AA864" s="1"/>
  <c r="AB864" s="1"/>
  <c r="Z868"/>
  <c r="AA868" s="1"/>
  <c r="V868"/>
  <c r="W868" s="1"/>
  <c r="X868" s="1"/>
  <c r="Z872"/>
  <c r="AA872" s="1"/>
  <c r="V872"/>
  <c r="W872" s="1"/>
  <c r="X872" s="1"/>
  <c r="V876"/>
  <c r="W876" s="1"/>
  <c r="X876" s="1"/>
  <c r="Z876"/>
  <c r="AA876" s="1"/>
  <c r="AB876" s="1"/>
  <c r="V880"/>
  <c r="W880" s="1"/>
  <c r="X880" s="1"/>
  <c r="Z880"/>
  <c r="AA880" s="1"/>
  <c r="AB880" s="1"/>
  <c r="AC880" s="1"/>
  <c r="AC206"/>
  <c r="AC205"/>
  <c r="AB207"/>
  <c r="AC207" s="1"/>
  <c r="AB208"/>
  <c r="AC208" s="1"/>
  <c r="AC200"/>
  <c r="AC204"/>
  <c r="AD64" i="5"/>
  <c r="AE64" s="1"/>
  <c r="L2696" i="11"/>
  <c r="O2696" s="1"/>
  <c r="L2793"/>
  <c r="L2792"/>
  <c r="L2697"/>
  <c r="Z2514" i="41"/>
  <c r="AA2514" s="1"/>
  <c r="AB2514" s="1"/>
  <c r="AC2514" s="1"/>
  <c r="L2699" i="11" l="1"/>
  <c r="L2702" s="1"/>
  <c r="AD1786" i="41"/>
  <c r="AC1787"/>
  <c r="AD1787"/>
  <c r="AC1897"/>
  <c r="AD1897"/>
  <c r="AC1889"/>
  <c r="AD1889"/>
  <c r="AC1881"/>
  <c r="AD1881"/>
  <c r="AC1857"/>
  <c r="AD1857"/>
  <c r="AC1790"/>
  <c r="AD1790"/>
  <c r="AC1882"/>
  <c r="AD1882"/>
  <c r="AC1858"/>
  <c r="AD1858"/>
  <c r="AD1893"/>
  <c r="AD1885"/>
  <c r="AD1877"/>
  <c r="AD1869"/>
  <c r="AD1861"/>
  <c r="AD1853"/>
  <c r="AD1791"/>
  <c r="AB1896"/>
  <c r="AC1896" s="1"/>
  <c r="AB1880"/>
  <c r="AC1880" s="1"/>
  <c r="AB1876"/>
  <c r="AC1876" s="1"/>
  <c r="AB1864"/>
  <c r="AD1864" s="1"/>
  <c r="AC1891"/>
  <c r="AD1891"/>
  <c r="AC1875"/>
  <c r="AD1875"/>
  <c r="AD1894"/>
  <c r="AD1878"/>
  <c r="AD1870"/>
  <c r="AD1862"/>
  <c r="AD1854"/>
  <c r="AB1865"/>
  <c r="AD1865" s="1"/>
  <c r="AD2514"/>
  <c r="AB1884"/>
  <c r="AD1884" s="1"/>
  <c r="AB1868"/>
  <c r="AD1868" s="1"/>
  <c r="AB1852"/>
  <c r="AD1852" s="1"/>
  <c r="AC1786"/>
  <c r="AB1895"/>
  <c r="AC1895" s="1"/>
  <c r="AB1879"/>
  <c r="AD1879" s="1"/>
  <c r="AB1863"/>
  <c r="AC1863" s="1"/>
  <c r="AC1859"/>
  <c r="AB1789"/>
  <c r="AD1789" s="1"/>
  <c r="AB1784"/>
  <c r="AC1784" s="1"/>
  <c r="AC1893"/>
  <c r="AC1885"/>
  <c r="AC1791"/>
  <c r="AB1888"/>
  <c r="AC1888" s="1"/>
  <c r="AB1872"/>
  <c r="AC1872" s="1"/>
  <c r="AB1856"/>
  <c r="AC1856" s="1"/>
  <c r="AC1883"/>
  <c r="AD1883"/>
  <c r="AC1867"/>
  <c r="AD1867"/>
  <c r="AC1851"/>
  <c r="AD1851"/>
  <c r="AC1894"/>
  <c r="AC1886"/>
  <c r="AC1878"/>
  <c r="AC1870"/>
  <c r="AC1854"/>
  <c r="AC1788"/>
  <c r="AD1788"/>
  <c r="AC1873"/>
  <c r="AB1892"/>
  <c r="AD1892" s="1"/>
  <c r="AB1860"/>
  <c r="AD1860" s="1"/>
  <c r="AB1887"/>
  <c r="AC1887" s="1"/>
  <c r="AB1871"/>
  <c r="AC1871" s="1"/>
  <c r="AB1855"/>
  <c r="AD1855" s="1"/>
  <c r="AB1785"/>
  <c r="AD1785" s="1"/>
  <c r="AC1890"/>
  <c r="AD1886"/>
  <c r="AC1874"/>
  <c r="AC1866"/>
  <c r="AB1792"/>
  <c r="AD1792" s="1"/>
  <c r="AB805"/>
  <c r="AC805" s="1"/>
  <c r="AC856"/>
  <c r="AC821"/>
  <c r="AC876"/>
  <c r="AB852"/>
  <c r="AC852" s="1"/>
  <c r="AB820"/>
  <c r="AC820" s="1"/>
  <c r="AC871"/>
  <c r="AC843"/>
  <c r="AC839"/>
  <c r="AC827"/>
  <c r="AC815"/>
  <c r="AC807"/>
  <c r="AC850"/>
  <c r="AC834"/>
  <c r="AC822"/>
  <c r="AC806"/>
  <c r="AB861"/>
  <c r="AC861" s="1"/>
  <c r="AC849"/>
  <c r="AC833"/>
  <c r="AB851"/>
  <c r="AC851" s="1"/>
  <c r="AB835"/>
  <c r="AC835" s="1"/>
  <c r="AC858"/>
  <c r="AC841"/>
  <c r="AB845"/>
  <c r="AC845" s="1"/>
  <c r="AB872"/>
  <c r="AC872" s="1"/>
  <c r="AB868"/>
  <c r="AC868" s="1"/>
  <c r="AC864"/>
  <c r="AC860"/>
  <c r="AC844"/>
  <c r="AB836"/>
  <c r="AC836" s="1"/>
  <c r="AC824"/>
  <c r="AB816"/>
  <c r="AC816" s="1"/>
  <c r="AC867"/>
  <c r="AB819"/>
  <c r="AC819" s="1"/>
  <c r="AB803"/>
  <c r="AC803" s="1"/>
  <c r="AB878"/>
  <c r="AC878" s="1"/>
  <c r="AC874"/>
  <c r="AB862"/>
  <c r="AC862" s="1"/>
  <c r="AB846"/>
  <c r="AC846" s="1"/>
  <c r="AB830"/>
  <c r="AC830" s="1"/>
  <c r="AC798"/>
  <c r="AC881"/>
  <c r="AC877"/>
  <c r="AB869"/>
  <c r="AC869" s="1"/>
  <c r="AC865"/>
  <c r="AB857"/>
  <c r="AC857" s="1"/>
  <c r="AB829"/>
  <c r="AC829" s="1"/>
  <c r="AB817"/>
  <c r="AC817" s="1"/>
  <c r="AB813"/>
  <c r="AC813" s="1"/>
  <c r="AB797"/>
  <c r="AC797" s="1"/>
  <c r="AF64" i="5"/>
  <c r="AG64" s="1"/>
  <c r="O2793" i="11"/>
  <c r="L2796"/>
  <c r="O2792"/>
  <c r="L2795"/>
  <c r="O2699"/>
  <c r="O2697"/>
  <c r="L2700"/>
  <c r="R24" i="38"/>
  <c r="S18"/>
  <c r="AD1895" i="41" l="1"/>
  <c r="AD1872"/>
  <c r="AD1876"/>
  <c r="AD1896"/>
  <c r="AC1884"/>
  <c r="AC1785"/>
  <c r="AC1852"/>
  <c r="AC1879"/>
  <c r="AC1855"/>
  <c r="AD1863"/>
  <c r="AC1860"/>
  <c r="AC1789"/>
  <c r="AD1880"/>
  <c r="AC1864"/>
  <c r="AD1871"/>
  <c r="AD1887"/>
  <c r="AC1792"/>
  <c r="AD1888"/>
  <c r="AD1856"/>
  <c r="AD1784"/>
  <c r="AC1892"/>
  <c r="AC1868"/>
  <c r="AC1865"/>
  <c r="O2795" i="11"/>
  <c r="L2798"/>
  <c r="O2796"/>
  <c r="L2799"/>
  <c r="L2705"/>
  <c r="O2702"/>
  <c r="O2700"/>
  <c r="L2703"/>
  <c r="AC18" i="42"/>
  <c r="AC45"/>
  <c r="Y3159" i="41"/>
  <c r="Y3158"/>
  <c r="Y3157"/>
  <c r="Y3156"/>
  <c r="Y3155"/>
  <c r="Y3154"/>
  <c r="Y3152"/>
  <c r="Y3151"/>
  <c r="Y3149"/>
  <c r="Y3148"/>
  <c r="Y3146"/>
  <c r="Y3145"/>
  <c r="Y3135"/>
  <c r="Y3134"/>
  <c r="Y3120"/>
  <c r="Y3119"/>
  <c r="Y3118"/>
  <c r="Y3114"/>
  <c r="Y3113"/>
  <c r="Y3112"/>
  <c r="Y3101"/>
  <c r="Y3100"/>
  <c r="Y3095"/>
  <c r="Y3094"/>
  <c r="Y3092"/>
  <c r="Y3091"/>
  <c r="Y3084"/>
  <c r="Y3083"/>
  <c r="Y2583"/>
  <c r="Y2581"/>
  <c r="Y2580"/>
  <c r="Y2570"/>
  <c r="Y2560"/>
  <c r="Y2531"/>
  <c r="Y2529"/>
  <c r="Y2524"/>
  <c r="Y2520"/>
  <c r="Y2517"/>
  <c r="Y2516"/>
  <c r="Y2515"/>
  <c r="Y1989"/>
  <c r="Y1963"/>
  <c r="Y1937"/>
  <c r="Y1932"/>
  <c r="Y1898"/>
  <c r="Y1850"/>
  <c r="Y1848"/>
  <c r="Y1833"/>
  <c r="Y1832"/>
  <c r="Y1830"/>
  <c r="Y1820"/>
  <c r="Y1817"/>
  <c r="Y1816"/>
  <c r="Y1811"/>
  <c r="Y1810"/>
  <c r="Y1809"/>
  <c r="Y1794"/>
  <c r="Y1793"/>
  <c r="Y1783"/>
  <c r="Y1781"/>
  <c r="Y1780"/>
  <c r="Y1779"/>
  <c r="Y1756"/>
  <c r="Y1755"/>
  <c r="Y1753"/>
  <c r="Y1749"/>
  <c r="Y1748"/>
  <c r="Y1747"/>
  <c r="Y1745"/>
  <c r="Y1727"/>
  <c r="Y1726"/>
  <c r="Y1699"/>
  <c r="Y1697"/>
  <c r="Y1695"/>
  <c r="Y1694"/>
  <c r="Y1693"/>
  <c r="Y1692"/>
  <c r="Y1686"/>
  <c r="Y1685"/>
  <c r="Y1655"/>
  <c r="Y1650"/>
  <c r="Y1649"/>
  <c r="Y1645"/>
  <c r="Y1644"/>
  <c r="Y1643"/>
  <c r="Y1638"/>
  <c r="Y1637"/>
  <c r="Y1635"/>
  <c r="Y1632"/>
  <c r="Y1631"/>
  <c r="Y1629"/>
  <c r="Y1623"/>
  <c r="Y1621"/>
  <c r="Y1618"/>
  <c r="Y1615"/>
  <c r="Y1595"/>
  <c r="Y1589"/>
  <c r="Y1588"/>
  <c r="Y1585"/>
  <c r="Y1581"/>
  <c r="Y1577"/>
  <c r="Y1557"/>
  <c r="Y1494"/>
  <c r="Y1306"/>
  <c r="Y1282"/>
  <c r="Y1260"/>
  <c r="Y1256"/>
  <c r="Y1251"/>
  <c r="Y1249"/>
  <c r="Y1247"/>
  <c r="Y1246"/>
  <c r="Y1232"/>
  <c r="Y1231"/>
  <c r="Y1230"/>
  <c r="Y1229"/>
  <c r="Y1228"/>
  <c r="Y1227"/>
  <c r="Y1226"/>
  <c r="Y1225"/>
  <c r="Y1224"/>
  <c r="Y1216"/>
  <c r="Y1214"/>
  <c r="Y1212"/>
  <c r="Y1204"/>
  <c r="Y1202"/>
  <c r="Y1201"/>
  <c r="Y1199"/>
  <c r="Y1198"/>
  <c r="Y1197"/>
  <c r="Y1196"/>
  <c r="Y1184"/>
  <c r="Y1182"/>
  <c r="Y1158"/>
  <c r="Y1155"/>
  <c r="Y1154"/>
  <c r="Y1128"/>
  <c r="Y1096"/>
  <c r="Y1095"/>
  <c r="Y1094"/>
  <c r="Y1068"/>
  <c r="Y1058"/>
  <c r="Y1053"/>
  <c r="Y1052"/>
  <c r="U2529"/>
  <c r="U2524"/>
  <c r="U2520"/>
  <c r="U2517"/>
  <c r="U2516"/>
  <c r="U2515"/>
  <c r="U1989"/>
  <c r="U1963"/>
  <c r="U1937"/>
  <c r="U1932"/>
  <c r="U1898"/>
  <c r="U1850"/>
  <c r="U1848"/>
  <c r="U1833"/>
  <c r="U1832"/>
  <c r="U1830"/>
  <c r="U1820"/>
  <c r="U1817"/>
  <c r="U1816"/>
  <c r="U1811"/>
  <c r="U1810"/>
  <c r="U1809"/>
  <c r="U1794"/>
  <c r="U1793"/>
  <c r="U1783"/>
  <c r="U1781"/>
  <c r="U1780"/>
  <c r="U1779"/>
  <c r="U1756"/>
  <c r="U1755"/>
  <c r="U1753"/>
  <c r="U1749"/>
  <c r="U1748"/>
  <c r="U1747"/>
  <c r="U1745"/>
  <c r="U1727"/>
  <c r="U1726"/>
  <c r="U1699"/>
  <c r="U1697"/>
  <c r="U1695"/>
  <c r="U1694"/>
  <c r="U1693"/>
  <c r="U1692"/>
  <c r="U1686"/>
  <c r="U1685"/>
  <c r="U1655"/>
  <c r="U1650"/>
  <c r="U1649"/>
  <c r="U1645"/>
  <c r="U1644"/>
  <c r="U1643"/>
  <c r="U1638"/>
  <c r="U1637"/>
  <c r="U1635"/>
  <c r="U1632"/>
  <c r="U1631"/>
  <c r="U1629"/>
  <c r="U1623"/>
  <c r="U1621"/>
  <c r="U1618"/>
  <c r="U1615"/>
  <c r="U1595"/>
  <c r="U1589"/>
  <c r="U1588"/>
  <c r="U1585"/>
  <c r="U1581"/>
  <c r="U1577"/>
  <c r="U1557"/>
  <c r="U1494"/>
  <c r="U1306"/>
  <c r="U1282"/>
  <c r="U1260"/>
  <c r="U1256"/>
  <c r="U1251"/>
  <c r="U1249"/>
  <c r="U1247"/>
  <c r="U1246"/>
  <c r="U1232"/>
  <c r="U1231"/>
  <c r="U1230"/>
  <c r="U1229"/>
  <c r="U1228"/>
  <c r="U1227"/>
  <c r="U1226"/>
  <c r="U1225"/>
  <c r="U1224"/>
  <c r="U1216"/>
  <c r="U1214"/>
  <c r="U1212"/>
  <c r="U1204"/>
  <c r="U1202"/>
  <c r="U1201"/>
  <c r="U1199"/>
  <c r="U1198"/>
  <c r="U1197"/>
  <c r="U1196"/>
  <c r="U1184"/>
  <c r="U1182"/>
  <c r="U1158"/>
  <c r="U1155"/>
  <c r="U1154"/>
  <c r="U1128"/>
  <c r="U1096"/>
  <c r="U1095"/>
  <c r="U1094"/>
  <c r="U1068"/>
  <c r="U1058"/>
  <c r="U1053"/>
  <c r="U1052"/>
  <c r="P40" i="19"/>
  <c r="P39"/>
  <c r="P37"/>
  <c r="P36"/>
  <c r="P35"/>
  <c r="P32"/>
  <c r="P26"/>
  <c r="P25"/>
  <c r="P22"/>
  <c r="P20"/>
  <c r="P19"/>
  <c r="P16"/>
  <c r="P11"/>
  <c r="O2799" i="11" l="1"/>
  <c r="L2802"/>
  <c r="O2798"/>
  <c r="L2801"/>
  <c r="O2705"/>
  <c r="L2708"/>
  <c r="O2703"/>
  <c r="L2706"/>
  <c r="Y521" i="41"/>
  <c r="Y93"/>
  <c r="Y95"/>
  <c r="Y96"/>
  <c r="Y101"/>
  <c r="Y107"/>
  <c r="Y108"/>
  <c r="Y110"/>
  <c r="Y112"/>
  <c r="Y119"/>
  <c r="Y121"/>
  <c r="Y123"/>
  <c r="Y126"/>
  <c r="Y198"/>
  <c r="Y212"/>
  <c r="Y216"/>
  <c r="Y218"/>
  <c r="Y219"/>
  <c r="Y222"/>
  <c r="Y229"/>
  <c r="Y232"/>
  <c r="Y252"/>
  <c r="Y253"/>
  <c r="Y256"/>
  <c r="Y261"/>
  <c r="Y509"/>
  <c r="Y511"/>
  <c r="Y537"/>
  <c r="Y92"/>
  <c r="Z92"/>
  <c r="Z93"/>
  <c r="Z95"/>
  <c r="Z96"/>
  <c r="Z101"/>
  <c r="Z107"/>
  <c r="Z108"/>
  <c r="Z110"/>
  <c r="Z112"/>
  <c r="Z119"/>
  <c r="Z121"/>
  <c r="Z198"/>
  <c r="Z212"/>
  <c r="Z216"/>
  <c r="Z218"/>
  <c r="Z219"/>
  <c r="Z222"/>
  <c r="Z229"/>
  <c r="Z232"/>
  <c r="Z252"/>
  <c r="Z253"/>
  <c r="Z256"/>
  <c r="Z509"/>
  <c r="Z511"/>
  <c r="Z521"/>
  <c r="Z537"/>
  <c r="Y68"/>
  <c r="Y91"/>
  <c r="U91"/>
  <c r="Y51"/>
  <c r="Y52"/>
  <c r="Y53"/>
  <c r="Y54"/>
  <c r="Y55"/>
  <c r="Y56"/>
  <c r="Y57"/>
  <c r="Y58"/>
  <c r="Y59"/>
  <c r="Y60"/>
  <c r="Y61"/>
  <c r="Y62"/>
  <c r="Y63"/>
  <c r="Y64"/>
  <c r="Y65"/>
  <c r="Y66"/>
  <c r="Y67"/>
  <c r="Y69"/>
  <c r="Y70"/>
  <c r="Y71"/>
  <c r="Y72"/>
  <c r="Y73"/>
  <c r="Y74"/>
  <c r="Y75"/>
  <c r="Y76"/>
  <c r="Y77"/>
  <c r="Y78"/>
  <c r="Y79"/>
  <c r="Y80"/>
  <c r="Y81"/>
  <c r="Y82"/>
  <c r="Y83"/>
  <c r="Y84"/>
  <c r="Y85"/>
  <c r="Y86"/>
  <c r="Y87"/>
  <c r="Y88"/>
  <c r="Y89"/>
  <c r="Y90"/>
  <c r="Y50"/>
  <c r="U71"/>
  <c r="V71"/>
  <c r="Z71"/>
  <c r="U72"/>
  <c r="V72"/>
  <c r="Z72"/>
  <c r="U73"/>
  <c r="V73"/>
  <c r="Z73"/>
  <c r="U74"/>
  <c r="V74"/>
  <c r="Z74"/>
  <c r="U75"/>
  <c r="V75"/>
  <c r="Z75"/>
  <c r="U76"/>
  <c r="V76"/>
  <c r="Z76"/>
  <c r="U77"/>
  <c r="V77"/>
  <c r="Z77"/>
  <c r="U78"/>
  <c r="V78"/>
  <c r="Z78"/>
  <c r="U79"/>
  <c r="V79"/>
  <c r="Z79"/>
  <c r="U80"/>
  <c r="V80"/>
  <c r="Z80"/>
  <c r="U81"/>
  <c r="V81"/>
  <c r="Z81"/>
  <c r="U82"/>
  <c r="V82"/>
  <c r="Z82"/>
  <c r="U83"/>
  <c r="V83"/>
  <c r="Z83"/>
  <c r="U84"/>
  <c r="V84"/>
  <c r="Z84"/>
  <c r="U85"/>
  <c r="V85"/>
  <c r="Z85"/>
  <c r="U86"/>
  <c r="V86"/>
  <c r="Z86"/>
  <c r="U87"/>
  <c r="V87"/>
  <c r="Z87"/>
  <c r="U88"/>
  <c r="V88"/>
  <c r="Z88"/>
  <c r="U89"/>
  <c r="V89"/>
  <c r="Z89"/>
  <c r="U90"/>
  <c r="V90"/>
  <c r="Z90"/>
  <c r="V91"/>
  <c r="Z91"/>
  <c r="U70"/>
  <c r="U69"/>
  <c r="U51"/>
  <c r="U52"/>
  <c r="U53"/>
  <c r="U54"/>
  <c r="U55"/>
  <c r="U56"/>
  <c r="U57"/>
  <c r="U58"/>
  <c r="U59"/>
  <c r="U60"/>
  <c r="U61"/>
  <c r="U62"/>
  <c r="U63"/>
  <c r="U64"/>
  <c r="U65"/>
  <c r="U66"/>
  <c r="U67"/>
  <c r="U50"/>
  <c r="V50"/>
  <c r="Z50"/>
  <c r="V51"/>
  <c r="Z51"/>
  <c r="V52"/>
  <c r="Z52"/>
  <c r="V53"/>
  <c r="Z53"/>
  <c r="V54"/>
  <c r="Z54"/>
  <c r="V55"/>
  <c r="W55" s="1"/>
  <c r="X55" s="1"/>
  <c r="Z55"/>
  <c r="V56"/>
  <c r="Z56"/>
  <c r="V57"/>
  <c r="Z57"/>
  <c r="V58"/>
  <c r="Z58"/>
  <c r="V59"/>
  <c r="Z59"/>
  <c r="V60"/>
  <c r="Z60"/>
  <c r="V61"/>
  <c r="Z61"/>
  <c r="V63"/>
  <c r="Z63"/>
  <c r="V64"/>
  <c r="Z64"/>
  <c r="V65"/>
  <c r="Z65"/>
  <c r="V66"/>
  <c r="Z66"/>
  <c r="V67"/>
  <c r="Z67"/>
  <c r="U68"/>
  <c r="V68"/>
  <c r="Z68"/>
  <c r="V69"/>
  <c r="W69" s="1"/>
  <c r="X69" s="1"/>
  <c r="Z69"/>
  <c r="V70"/>
  <c r="Z70"/>
  <c r="O2801" i="11" l="1"/>
  <c r="L2804"/>
  <c r="O2802"/>
  <c r="L2805"/>
  <c r="O2706"/>
  <c r="L2709"/>
  <c r="O2708"/>
  <c r="L2711"/>
  <c r="AA55" i="41"/>
  <c r="AB55" s="1"/>
  <c r="AC55" s="1"/>
  <c r="AA51"/>
  <c r="AB51" s="1"/>
  <c r="AC51" s="1"/>
  <c r="AA57"/>
  <c r="AB57" s="1"/>
  <c r="AC57" s="1"/>
  <c r="AA67"/>
  <c r="AB67" s="1"/>
  <c r="AA52"/>
  <c r="AA68"/>
  <c r="AB68" s="1"/>
  <c r="AC68" s="1"/>
  <c r="AA69"/>
  <c r="AB69" s="1"/>
  <c r="AC69" s="1"/>
  <c r="AA87"/>
  <c r="AB87" s="1"/>
  <c r="AC87" s="1"/>
  <c r="AA83"/>
  <c r="AB83" s="1"/>
  <c r="AC83" s="1"/>
  <c r="AA79"/>
  <c r="AB79" s="1"/>
  <c r="AC79" s="1"/>
  <c r="AA75"/>
  <c r="AB75" s="1"/>
  <c r="AC75" s="1"/>
  <c r="AA71"/>
  <c r="AB71" s="1"/>
  <c r="AC71" s="1"/>
  <c r="AA110"/>
  <c r="AB110" s="1"/>
  <c r="AC110" s="1"/>
  <c r="AA96"/>
  <c r="AB96" s="1"/>
  <c r="AC96" s="1"/>
  <c r="AA89"/>
  <c r="AB89" s="1"/>
  <c r="AC89" s="1"/>
  <c r="AA85"/>
  <c r="AB85" s="1"/>
  <c r="AC85" s="1"/>
  <c r="AA77"/>
  <c r="AB77" s="1"/>
  <c r="AC77" s="1"/>
  <c r="AA73"/>
  <c r="AB73" s="1"/>
  <c r="AC73" s="1"/>
  <c r="AA537"/>
  <c r="AB537" s="1"/>
  <c r="AC537" s="1"/>
  <c r="AA256"/>
  <c r="AB256" s="1"/>
  <c r="AC256" s="1"/>
  <c r="AA229"/>
  <c r="AB229" s="1"/>
  <c r="AC229" s="1"/>
  <c r="AA216"/>
  <c r="AB216" s="1"/>
  <c r="AC216" s="1"/>
  <c r="AA222"/>
  <c r="AB222" s="1"/>
  <c r="AC222" s="1"/>
  <c r="AA121"/>
  <c r="AB121" s="1"/>
  <c r="AC121" s="1"/>
  <c r="AA232"/>
  <c r="AB232" s="1"/>
  <c r="AC232" s="1"/>
  <c r="W59"/>
  <c r="X59" s="1"/>
  <c r="W51"/>
  <c r="X51" s="1"/>
  <c r="AA108"/>
  <c r="AB108" s="1"/>
  <c r="AC108" s="1"/>
  <c r="W61"/>
  <c r="X61" s="1"/>
  <c r="W80"/>
  <c r="X80" s="1"/>
  <c r="AA521"/>
  <c r="AB521" s="1"/>
  <c r="AA218"/>
  <c r="AB218" s="1"/>
  <c r="AC218" s="1"/>
  <c r="W65"/>
  <c r="X65" s="1"/>
  <c r="W63"/>
  <c r="X63" s="1"/>
  <c r="AA101"/>
  <c r="AB101" s="1"/>
  <c r="AC101" s="1"/>
  <c r="W64"/>
  <c r="X64" s="1"/>
  <c r="W60"/>
  <c r="X60" s="1"/>
  <c r="W52"/>
  <c r="X52" s="1"/>
  <c r="W67"/>
  <c r="X67" s="1"/>
  <c r="AA90"/>
  <c r="AB90" s="1"/>
  <c r="AC90" s="1"/>
  <c r="AA86"/>
  <c r="AB86" s="1"/>
  <c r="AC86" s="1"/>
  <c r="AA82"/>
  <c r="AB82" s="1"/>
  <c r="AC82" s="1"/>
  <c r="AA78"/>
  <c r="AB78" s="1"/>
  <c r="AC78" s="1"/>
  <c r="AA74"/>
  <c r="AB74" s="1"/>
  <c r="AC74" s="1"/>
  <c r="AA70"/>
  <c r="AB70" s="1"/>
  <c r="AC70" s="1"/>
  <c r="AA61"/>
  <c r="AB61" s="1"/>
  <c r="AC61" s="1"/>
  <c r="AA511"/>
  <c r="AB511" s="1"/>
  <c r="AC511" s="1"/>
  <c r="AA253"/>
  <c r="AB253" s="1"/>
  <c r="AC253" s="1"/>
  <c r="AA212"/>
  <c r="AB212" s="1"/>
  <c r="AA95"/>
  <c r="AB95" s="1"/>
  <c r="AC95" s="1"/>
  <c r="W79"/>
  <c r="X79" s="1"/>
  <c r="AA81"/>
  <c r="AB81" s="1"/>
  <c r="AC81" s="1"/>
  <c r="AA252"/>
  <c r="AB252" s="1"/>
  <c r="AC252" s="1"/>
  <c r="AA107"/>
  <c r="AB107" s="1"/>
  <c r="AC107" s="1"/>
  <c r="W57"/>
  <c r="X57" s="1"/>
  <c r="W53"/>
  <c r="X53" s="1"/>
  <c r="W70"/>
  <c r="X70" s="1"/>
  <c r="W50"/>
  <c r="X50" s="1"/>
  <c r="W56"/>
  <c r="X56" s="1"/>
  <c r="AA53"/>
  <c r="AB53" s="1"/>
  <c r="AC53" s="1"/>
  <c r="W68"/>
  <c r="X68" s="1"/>
  <c r="AA65"/>
  <c r="AB65" s="1"/>
  <c r="AC65" s="1"/>
  <c r="W88"/>
  <c r="X88" s="1"/>
  <c r="W87"/>
  <c r="X87" s="1"/>
  <c r="W78"/>
  <c r="X78" s="1"/>
  <c r="W77"/>
  <c r="X77" s="1"/>
  <c r="AA66"/>
  <c r="AB66" s="1"/>
  <c r="AC66" s="1"/>
  <c r="AA58"/>
  <c r="AB58" s="1"/>
  <c r="AC58" s="1"/>
  <c r="AA54"/>
  <c r="AB54" s="1"/>
  <c r="AC54" s="1"/>
  <c r="W91"/>
  <c r="X91" s="1"/>
  <c r="AA112"/>
  <c r="AB112" s="1"/>
  <c r="AC112" s="1"/>
  <c r="AA91"/>
  <c r="W90"/>
  <c r="X90" s="1"/>
  <c r="W75"/>
  <c r="X75" s="1"/>
  <c r="AA198"/>
  <c r="AB198" s="1"/>
  <c r="AC198" s="1"/>
  <c r="W76"/>
  <c r="X76" s="1"/>
  <c r="W72"/>
  <c r="X72" s="1"/>
  <c r="W71"/>
  <c r="X71" s="1"/>
  <c r="W89"/>
  <c r="X89" s="1"/>
  <c r="W74"/>
  <c r="X74" s="1"/>
  <c r="W73"/>
  <c r="X73" s="1"/>
  <c r="AA50"/>
  <c r="AA63"/>
  <c r="AA59"/>
  <c r="W84"/>
  <c r="X84" s="1"/>
  <c r="W83"/>
  <c r="X83" s="1"/>
  <c r="W82"/>
  <c r="X82" s="1"/>
  <c r="W81"/>
  <c r="X81" s="1"/>
  <c r="AA509"/>
  <c r="AA219"/>
  <c r="AA119"/>
  <c r="AA93"/>
  <c r="AB52"/>
  <c r="AC52" s="1"/>
  <c r="W66"/>
  <c r="X66" s="1"/>
  <c r="W58"/>
  <c r="X58" s="1"/>
  <c r="W54"/>
  <c r="X54" s="1"/>
  <c r="W86"/>
  <c r="X86" s="1"/>
  <c r="W85"/>
  <c r="X85" s="1"/>
  <c r="AA88"/>
  <c r="AA84"/>
  <c r="AA80"/>
  <c r="AA76"/>
  <c r="AA72"/>
  <c r="AA64"/>
  <c r="AA60"/>
  <c r="AA56"/>
  <c r="AA92"/>
  <c r="O62"/>
  <c r="O3162" s="1"/>
  <c r="O2805" i="11" l="1"/>
  <c r="L2808"/>
  <c r="O2804"/>
  <c r="L2807"/>
  <c r="O2711"/>
  <c r="L2714"/>
  <c r="L2712"/>
  <c r="O2709"/>
  <c r="AC67" i="41"/>
  <c r="AC212"/>
  <c r="AC521"/>
  <c r="AB91"/>
  <c r="AC91" s="1"/>
  <c r="AB50"/>
  <c r="AC50" s="1"/>
  <c r="Z62"/>
  <c r="AA62" s="1"/>
  <c r="V62"/>
  <c r="W62" s="1"/>
  <c r="X62" s="1"/>
  <c r="AB76"/>
  <c r="AC76" s="1"/>
  <c r="AB80"/>
  <c r="AC80" s="1"/>
  <c r="AB64"/>
  <c r="AC64" s="1"/>
  <c r="AB84"/>
  <c r="AC84" s="1"/>
  <c r="AB219"/>
  <c r="AC219" s="1"/>
  <c r="AB63"/>
  <c r="AC63" s="1"/>
  <c r="AB92"/>
  <c r="AB88"/>
  <c r="AC88" s="1"/>
  <c r="AB72"/>
  <c r="AC72" s="1"/>
  <c r="AB119"/>
  <c r="AC119" s="1"/>
  <c r="AB56"/>
  <c r="AC56" s="1"/>
  <c r="AB93"/>
  <c r="AC93" s="1"/>
  <c r="AB60"/>
  <c r="AC60" s="1"/>
  <c r="AB509"/>
  <c r="AC509" s="1"/>
  <c r="AB59"/>
  <c r="AC59" s="1"/>
  <c r="AC20" i="35"/>
  <c r="AB20"/>
  <c r="AB19"/>
  <c r="X20"/>
  <c r="X19"/>
  <c r="X18"/>
  <c r="AB18"/>
  <c r="AB17"/>
  <c r="X17"/>
  <c r="AC92" i="41" l="1"/>
  <c r="O2807" i="11"/>
  <c r="L2810"/>
  <c r="O2808"/>
  <c r="L2811"/>
  <c r="O2714"/>
  <c r="L2717"/>
  <c r="L2715"/>
  <c r="O2712"/>
  <c r="AD20" i="35"/>
  <c r="AE20" s="1"/>
  <c r="AF20" s="1"/>
  <c r="AB62" i="41"/>
  <c r="AC62" s="1"/>
  <c r="Y20" i="35"/>
  <c r="Z20" s="1"/>
  <c r="AA20" s="1"/>
  <c r="AC19"/>
  <c r="AD19" s="1"/>
  <c r="Y19"/>
  <c r="Z19" s="1"/>
  <c r="AA19" s="1"/>
  <c r="AB18" i="26"/>
  <c r="AB17"/>
  <c r="X18"/>
  <c r="X17"/>
  <c r="AH222" i="12"/>
  <c r="AG222"/>
  <c r="AH221"/>
  <c r="AG221"/>
  <c r="AG220"/>
  <c r="AG217"/>
  <c r="AC217"/>
  <c r="AG216"/>
  <c r="AC216"/>
  <c r="AG215"/>
  <c r="AC215"/>
  <c r="AB19" i="26"/>
  <c r="X19"/>
  <c r="AC19"/>
  <c r="Y19"/>
  <c r="AC18" i="34"/>
  <c r="AB18"/>
  <c r="AD18" s="1"/>
  <c r="Y18"/>
  <c r="X18"/>
  <c r="Z18" s="1"/>
  <c r="AA18" s="1"/>
  <c r="AC17"/>
  <c r="AB17"/>
  <c r="AD17" s="1"/>
  <c r="X17"/>
  <c r="Y17"/>
  <c r="Y20" s="1"/>
  <c r="J29" i="19" s="1"/>
  <c r="AB18" i="33"/>
  <c r="X18"/>
  <c r="AG219" i="12"/>
  <c r="AC219"/>
  <c r="AG218"/>
  <c r="AC218"/>
  <c r="AG214"/>
  <c r="AC214"/>
  <c r="AG213"/>
  <c r="AC213"/>
  <c r="AG212"/>
  <c r="AC212"/>
  <c r="AG211"/>
  <c r="AC211"/>
  <c r="AG210"/>
  <c r="AC210"/>
  <c r="AG208"/>
  <c r="AG209"/>
  <c r="AG207"/>
  <c r="AC208"/>
  <c r="AC209"/>
  <c r="AC207"/>
  <c r="AG204"/>
  <c r="AG205"/>
  <c r="AG206"/>
  <c r="AG203"/>
  <c r="AC204"/>
  <c r="AC205"/>
  <c r="AC206"/>
  <c r="AC203"/>
  <c r="AG195"/>
  <c r="AG196"/>
  <c r="AG197"/>
  <c r="AG198"/>
  <c r="AG199"/>
  <c r="AG200"/>
  <c r="AG201"/>
  <c r="AG202"/>
  <c r="AG194"/>
  <c r="AC195"/>
  <c r="AC196"/>
  <c r="AC197"/>
  <c r="AC198"/>
  <c r="AC199"/>
  <c r="AC200"/>
  <c r="AC201"/>
  <c r="AC202"/>
  <c r="AC194"/>
  <c r="AG185"/>
  <c r="AG186"/>
  <c r="AG187"/>
  <c r="AG188"/>
  <c r="AG189"/>
  <c r="AG190"/>
  <c r="AG191"/>
  <c r="AG192"/>
  <c r="AG193"/>
  <c r="AG184"/>
  <c r="AC185"/>
  <c r="AC186"/>
  <c r="AC187"/>
  <c r="AC188"/>
  <c r="AC189"/>
  <c r="AC190"/>
  <c r="AC191"/>
  <c r="AC192"/>
  <c r="AC193"/>
  <c r="AC184"/>
  <c r="AG166"/>
  <c r="AG167"/>
  <c r="AG168"/>
  <c r="AG169"/>
  <c r="AG170"/>
  <c r="AG171"/>
  <c r="AG172"/>
  <c r="AG173"/>
  <c r="AG174"/>
  <c r="AG175"/>
  <c r="AG176"/>
  <c r="AG177"/>
  <c r="AG178"/>
  <c r="AG179"/>
  <c r="AG180"/>
  <c r="AG181"/>
  <c r="AG182"/>
  <c r="AG183"/>
  <c r="AG165"/>
  <c r="AC166"/>
  <c r="AC167"/>
  <c r="AC168"/>
  <c r="AC169"/>
  <c r="AC170"/>
  <c r="AC171"/>
  <c r="AC172"/>
  <c r="AC173"/>
  <c r="AC174"/>
  <c r="AC175"/>
  <c r="AC176"/>
  <c r="AC177"/>
  <c r="AC178"/>
  <c r="AC179"/>
  <c r="AC180"/>
  <c r="AC181"/>
  <c r="AC182"/>
  <c r="AC183"/>
  <c r="AC165"/>
  <c r="AG155"/>
  <c r="AG156"/>
  <c r="AG157"/>
  <c r="AG158"/>
  <c r="AG159"/>
  <c r="AG160"/>
  <c r="AG161"/>
  <c r="AG162"/>
  <c r="AG163"/>
  <c r="AG164"/>
  <c r="AG154"/>
  <c r="AC164"/>
  <c r="AC163"/>
  <c r="AC162"/>
  <c r="AC161"/>
  <c r="AC160"/>
  <c r="AC159"/>
  <c r="AC158"/>
  <c r="AC157"/>
  <c r="AC156"/>
  <c r="AC155"/>
  <c r="AC154"/>
  <c r="AH153"/>
  <c r="AG153"/>
  <c r="AD153"/>
  <c r="AC153"/>
  <c r="AH152"/>
  <c r="AG152"/>
  <c r="AD152"/>
  <c r="AC152"/>
  <c r="AH151"/>
  <c r="AG151"/>
  <c r="AD151"/>
  <c r="AC151"/>
  <c r="AH150"/>
  <c r="AG150"/>
  <c r="AD150"/>
  <c r="AC150"/>
  <c r="AH149"/>
  <c r="AG149"/>
  <c r="AD149"/>
  <c r="AC149"/>
  <c r="AH148"/>
  <c r="AG148"/>
  <c r="AD148"/>
  <c r="AC148"/>
  <c r="AH147"/>
  <c r="AG147"/>
  <c r="AD147"/>
  <c r="AC147"/>
  <c r="AH146"/>
  <c r="AG146"/>
  <c r="AD146"/>
  <c r="AC146"/>
  <c r="AH145"/>
  <c r="AG145"/>
  <c r="AD145"/>
  <c r="AC145"/>
  <c r="AH144"/>
  <c r="AG144"/>
  <c r="AD144"/>
  <c r="AC144"/>
  <c r="AH143"/>
  <c r="AG143"/>
  <c r="AD143"/>
  <c r="AC143"/>
  <c r="AH142"/>
  <c r="AG142"/>
  <c r="AD142"/>
  <c r="AC142"/>
  <c r="AH141"/>
  <c r="AG141"/>
  <c r="AD141"/>
  <c r="AC141"/>
  <c r="AH140"/>
  <c r="AG140"/>
  <c r="AD140"/>
  <c r="AC140"/>
  <c r="AH139"/>
  <c r="AG139"/>
  <c r="AD139"/>
  <c r="AC139"/>
  <c r="AH138"/>
  <c r="AG138"/>
  <c r="AD138"/>
  <c r="AC138"/>
  <c r="AH137"/>
  <c r="AG137"/>
  <c r="AD137"/>
  <c r="AC137"/>
  <c r="AH136"/>
  <c r="AG136"/>
  <c r="AD136"/>
  <c r="AC136"/>
  <c r="AH135"/>
  <c r="AG135"/>
  <c r="AD135"/>
  <c r="AC135"/>
  <c r="AH134"/>
  <c r="AG134"/>
  <c r="AD134"/>
  <c r="AC134"/>
  <c r="AH133"/>
  <c r="AG133"/>
  <c r="AD133"/>
  <c r="AC133"/>
  <c r="AH132"/>
  <c r="AG132"/>
  <c r="AD132"/>
  <c r="AC132"/>
  <c r="AH131"/>
  <c r="AG131"/>
  <c r="AD131"/>
  <c r="AC131"/>
  <c r="AH130"/>
  <c r="AG130"/>
  <c r="AD130"/>
  <c r="AC130"/>
  <c r="AH129"/>
  <c r="AG129"/>
  <c r="AD129"/>
  <c r="AC129"/>
  <c r="AH128"/>
  <c r="AG128"/>
  <c r="AD128"/>
  <c r="AC128"/>
  <c r="AH127"/>
  <c r="AG127"/>
  <c r="AD127"/>
  <c r="AC127"/>
  <c r="AH126"/>
  <c r="AG126"/>
  <c r="AD126"/>
  <c r="AC126"/>
  <c r="AH125"/>
  <c r="AG125"/>
  <c r="AD125"/>
  <c r="AC125"/>
  <c r="AH124"/>
  <c r="AG124"/>
  <c r="AD124"/>
  <c r="AC124"/>
  <c r="AH123"/>
  <c r="AG123"/>
  <c r="AD123"/>
  <c r="AC123"/>
  <c r="AH122"/>
  <c r="AG122"/>
  <c r="AD122"/>
  <c r="AC122"/>
  <c r="AH121"/>
  <c r="AG121"/>
  <c r="AD121"/>
  <c r="AC121"/>
  <c r="AH120"/>
  <c r="AG120"/>
  <c r="AD120"/>
  <c r="AC120"/>
  <c r="AH119"/>
  <c r="AG119"/>
  <c r="AD119"/>
  <c r="AC119"/>
  <c r="AH118"/>
  <c r="AG118"/>
  <c r="AD118"/>
  <c r="AC118"/>
  <c r="AH117"/>
  <c r="AG117"/>
  <c r="AD117"/>
  <c r="AC117"/>
  <c r="AH116"/>
  <c r="AG116"/>
  <c r="AD116"/>
  <c r="AC116"/>
  <c r="AH115"/>
  <c r="AG115"/>
  <c r="AD115"/>
  <c r="AC115"/>
  <c r="AH114"/>
  <c r="AG114"/>
  <c r="AD114"/>
  <c r="AC114"/>
  <c r="AH113"/>
  <c r="AG113"/>
  <c r="AD113"/>
  <c r="AC113"/>
  <c r="AH112"/>
  <c r="AG112"/>
  <c r="AD112"/>
  <c r="AC112"/>
  <c r="AH111"/>
  <c r="AG111"/>
  <c r="AD111"/>
  <c r="AC111"/>
  <c r="AH110"/>
  <c r="AG110"/>
  <c r="AD110"/>
  <c r="AC110"/>
  <c r="AH109"/>
  <c r="AG109"/>
  <c r="AD109"/>
  <c r="AC109"/>
  <c r="AH108"/>
  <c r="AG108"/>
  <c r="AD108"/>
  <c r="AC108"/>
  <c r="AH107"/>
  <c r="AG107"/>
  <c r="AD107"/>
  <c r="AC107"/>
  <c r="AH106"/>
  <c r="AG106"/>
  <c r="AD106"/>
  <c r="AC106"/>
  <c r="AH105"/>
  <c r="AG105"/>
  <c r="AD105"/>
  <c r="AC105"/>
  <c r="AH104"/>
  <c r="AG104"/>
  <c r="AD104"/>
  <c r="AC104"/>
  <c r="AH103"/>
  <c r="AG103"/>
  <c r="AD103"/>
  <c r="AC103"/>
  <c r="AH102"/>
  <c r="AG102"/>
  <c r="AD102"/>
  <c r="AC102"/>
  <c r="AH101"/>
  <c r="AG101"/>
  <c r="AD101"/>
  <c r="AC101"/>
  <c r="Z17" i="34" l="1"/>
  <c r="Z20" s="1"/>
  <c r="K29" i="19" s="1"/>
  <c r="O2811" i="11"/>
  <c r="L2814"/>
  <c r="O2810"/>
  <c r="L2813"/>
  <c r="O2717"/>
  <c r="L2720"/>
  <c r="O2715"/>
  <c r="L2718"/>
  <c r="AI222" i="12"/>
  <c r="AJ222" s="1"/>
  <c r="AE18" i="34"/>
  <c r="AF18" s="1"/>
  <c r="AE19" i="35"/>
  <c r="AF19" s="1"/>
  <c r="AA17" i="34"/>
  <c r="AA20" s="1"/>
  <c r="L29" i="19" s="1"/>
  <c r="AC20" i="34"/>
  <c r="M29" i="19" s="1"/>
  <c r="AD20" i="34"/>
  <c r="AE17"/>
  <c r="Z19" i="26"/>
  <c r="AA19" s="1"/>
  <c r="AD19"/>
  <c r="AE101" i="12"/>
  <c r="AF101" s="1"/>
  <c r="AE102"/>
  <c r="AF102" s="1"/>
  <c r="AE103"/>
  <c r="AF103" s="1"/>
  <c r="AE104"/>
  <c r="AF104" s="1"/>
  <c r="AE105"/>
  <c r="AF105" s="1"/>
  <c r="AE106"/>
  <c r="AF106" s="1"/>
  <c r="AE107"/>
  <c r="AF107" s="1"/>
  <c r="AE108"/>
  <c r="AF108" s="1"/>
  <c r="AE109"/>
  <c r="AF109" s="1"/>
  <c r="AI221"/>
  <c r="AE110"/>
  <c r="AF110" s="1"/>
  <c r="AE111"/>
  <c r="AF111" s="1"/>
  <c r="AE112"/>
  <c r="AF112" s="1"/>
  <c r="AE113"/>
  <c r="AF113" s="1"/>
  <c r="AE114"/>
  <c r="AF114" s="1"/>
  <c r="AE115"/>
  <c r="AF115" s="1"/>
  <c r="AE116"/>
  <c r="AF116" s="1"/>
  <c r="AE117"/>
  <c r="AF117" s="1"/>
  <c r="AE118"/>
  <c r="AF118" s="1"/>
  <c r="AE119"/>
  <c r="AF119" s="1"/>
  <c r="AE120"/>
  <c r="AF120" s="1"/>
  <c r="AE121"/>
  <c r="AF121" s="1"/>
  <c r="AE122"/>
  <c r="AF122" s="1"/>
  <c r="AE123"/>
  <c r="AF123" s="1"/>
  <c r="AE124"/>
  <c r="AF124" s="1"/>
  <c r="AE125"/>
  <c r="AF125" s="1"/>
  <c r="AE126"/>
  <c r="AF126" s="1"/>
  <c r="AE127"/>
  <c r="AF127" s="1"/>
  <c r="AE128"/>
  <c r="AF128" s="1"/>
  <c r="AE129"/>
  <c r="AF129" s="1"/>
  <c r="AE130"/>
  <c r="AF130" s="1"/>
  <c r="AE131"/>
  <c r="AF131" s="1"/>
  <c r="AE132"/>
  <c r="AF132" s="1"/>
  <c r="AE133"/>
  <c r="AF133" s="1"/>
  <c r="AE134"/>
  <c r="AF134" s="1"/>
  <c r="AE135"/>
  <c r="AF135" s="1"/>
  <c r="AE136"/>
  <c r="AF136" s="1"/>
  <c r="AE137"/>
  <c r="AF137" s="1"/>
  <c r="AE138"/>
  <c r="AF138" s="1"/>
  <c r="AE139"/>
  <c r="AF139" s="1"/>
  <c r="AE140"/>
  <c r="AF140" s="1"/>
  <c r="AE141"/>
  <c r="AF141" s="1"/>
  <c r="AE142"/>
  <c r="AF142" s="1"/>
  <c r="AE143"/>
  <c r="AF143" s="1"/>
  <c r="AE144"/>
  <c r="AF144" s="1"/>
  <c r="AE145"/>
  <c r="AF145" s="1"/>
  <c r="AE146"/>
  <c r="AF146" s="1"/>
  <c r="AE147"/>
  <c r="AF147" s="1"/>
  <c r="AE148"/>
  <c r="AF148" s="1"/>
  <c r="AE149"/>
  <c r="AF149" s="1"/>
  <c r="AE150"/>
  <c r="AF150" s="1"/>
  <c r="AE151"/>
  <c r="AF151" s="1"/>
  <c r="AE152"/>
  <c r="AF152" s="1"/>
  <c r="AE153"/>
  <c r="AF153" s="1"/>
  <c r="AI134"/>
  <c r="AI135"/>
  <c r="AI101"/>
  <c r="AI102"/>
  <c r="AI103"/>
  <c r="AI104"/>
  <c r="AI105"/>
  <c r="AI106"/>
  <c r="AI107"/>
  <c r="AI108"/>
  <c r="AI109"/>
  <c r="AI110"/>
  <c r="AI111"/>
  <c r="AI112"/>
  <c r="AI113"/>
  <c r="AI114"/>
  <c r="AI115"/>
  <c r="AI116"/>
  <c r="AI117"/>
  <c r="AI118"/>
  <c r="AI119"/>
  <c r="AI120"/>
  <c r="AI121"/>
  <c r="AI122"/>
  <c r="AI123"/>
  <c r="AI124"/>
  <c r="AI125"/>
  <c r="AI126"/>
  <c r="AI127"/>
  <c r="AI128"/>
  <c r="AI129"/>
  <c r="AI130"/>
  <c r="AI131"/>
  <c r="AI132"/>
  <c r="AI133"/>
  <c r="AI136"/>
  <c r="AI137"/>
  <c r="AI138"/>
  <c r="AI139"/>
  <c r="AI140"/>
  <c r="AI141"/>
  <c r="AI142"/>
  <c r="AI143"/>
  <c r="AI144"/>
  <c r="AI145"/>
  <c r="AI146"/>
  <c r="AI147"/>
  <c r="AI148"/>
  <c r="AI149"/>
  <c r="AI150"/>
  <c r="AI151"/>
  <c r="AI152"/>
  <c r="AI153"/>
  <c r="AH100"/>
  <c r="AG100"/>
  <c r="AD100"/>
  <c r="AC100"/>
  <c r="AH99"/>
  <c r="AG99"/>
  <c r="AD99"/>
  <c r="AC99"/>
  <c r="AH98"/>
  <c r="AG98"/>
  <c r="AD98"/>
  <c r="AC98"/>
  <c r="AH97"/>
  <c r="AG97"/>
  <c r="AD97"/>
  <c r="AC97"/>
  <c r="AH96"/>
  <c r="AG96"/>
  <c r="AD96"/>
  <c r="AC96"/>
  <c r="AH95"/>
  <c r="AG95"/>
  <c r="AD95"/>
  <c r="AC95"/>
  <c r="AH94"/>
  <c r="AG94"/>
  <c r="AD94"/>
  <c r="AC94"/>
  <c r="AH93"/>
  <c r="AG93"/>
  <c r="AD93"/>
  <c r="AC93"/>
  <c r="AH92"/>
  <c r="AG92"/>
  <c r="AD92"/>
  <c r="AC92"/>
  <c r="AH91"/>
  <c r="AG91"/>
  <c r="AD91"/>
  <c r="AC91"/>
  <c r="AH90"/>
  <c r="AG90"/>
  <c r="AD90"/>
  <c r="AC90"/>
  <c r="AH89"/>
  <c r="AG89"/>
  <c r="AD89"/>
  <c r="AC89"/>
  <c r="AH88"/>
  <c r="AG88"/>
  <c r="AD88"/>
  <c r="AC88"/>
  <c r="AH87"/>
  <c r="AG87"/>
  <c r="AD87"/>
  <c r="AC87"/>
  <c r="AH86"/>
  <c r="AG86"/>
  <c r="AD86"/>
  <c r="AC86"/>
  <c r="AH85"/>
  <c r="AG85"/>
  <c r="AD85"/>
  <c r="AC85"/>
  <c r="AH84"/>
  <c r="AG84"/>
  <c r="AD84"/>
  <c r="AC84"/>
  <c r="AH83"/>
  <c r="AG83"/>
  <c r="AD83"/>
  <c r="AC83"/>
  <c r="AH81"/>
  <c r="AG81"/>
  <c r="AD81"/>
  <c r="AC81"/>
  <c r="AH80"/>
  <c r="AG80"/>
  <c r="AD80"/>
  <c r="AC80"/>
  <c r="AH79"/>
  <c r="AG79"/>
  <c r="AD79"/>
  <c r="AC79"/>
  <c r="AH78"/>
  <c r="AG78"/>
  <c r="AD78"/>
  <c r="AC78"/>
  <c r="AH77"/>
  <c r="AG77"/>
  <c r="AD77"/>
  <c r="AC77"/>
  <c r="AH76"/>
  <c r="AG76"/>
  <c r="AD76"/>
  <c r="AC76"/>
  <c r="AH75"/>
  <c r="AG75"/>
  <c r="AD75"/>
  <c r="AC75"/>
  <c r="AH74"/>
  <c r="AG74"/>
  <c r="AD74"/>
  <c r="AC74"/>
  <c r="AH73"/>
  <c r="AG73"/>
  <c r="AD73"/>
  <c r="AC73"/>
  <c r="AH72"/>
  <c r="AG72"/>
  <c r="AD72"/>
  <c r="AC72"/>
  <c r="AH71"/>
  <c r="AG71"/>
  <c r="AD71"/>
  <c r="AC71"/>
  <c r="AH70"/>
  <c r="AG70"/>
  <c r="AD70"/>
  <c r="AC70"/>
  <c r="AH69"/>
  <c r="AG69"/>
  <c r="AD69"/>
  <c r="AC69"/>
  <c r="AH68"/>
  <c r="AG68"/>
  <c r="AD68"/>
  <c r="AC68"/>
  <c r="AH66"/>
  <c r="AG66"/>
  <c r="AD66"/>
  <c r="AC66"/>
  <c r="AH64"/>
  <c r="AG64"/>
  <c r="AD64"/>
  <c r="AC64"/>
  <c r="AH63"/>
  <c r="AG63"/>
  <c r="AD63"/>
  <c r="AC63"/>
  <c r="AH62"/>
  <c r="AG62"/>
  <c r="AD62"/>
  <c r="AC62"/>
  <c r="AH61"/>
  <c r="AG61"/>
  <c r="AD61"/>
  <c r="AC61"/>
  <c r="AH60"/>
  <c r="AG60"/>
  <c r="AD60"/>
  <c r="AC60"/>
  <c r="AH59"/>
  <c r="AG59"/>
  <c r="AD59"/>
  <c r="AC59"/>
  <c r="AH58"/>
  <c r="AG58"/>
  <c r="AD58"/>
  <c r="AC58"/>
  <c r="AH57"/>
  <c r="AG57"/>
  <c r="AD57"/>
  <c r="AC57"/>
  <c r="AH56"/>
  <c r="AG56"/>
  <c r="AD56"/>
  <c r="AC56"/>
  <c r="AH55"/>
  <c r="AG55"/>
  <c r="AD55"/>
  <c r="AC55"/>
  <c r="AH54"/>
  <c r="AG54"/>
  <c r="AD54"/>
  <c r="AC54"/>
  <c r="AH53"/>
  <c r="AG53"/>
  <c r="AD53"/>
  <c r="AC53"/>
  <c r="AH52"/>
  <c r="AG52"/>
  <c r="AD52"/>
  <c r="AC52"/>
  <c r="AH51"/>
  <c r="AG51"/>
  <c r="AD51"/>
  <c r="AC51"/>
  <c r="AH50"/>
  <c r="AG50"/>
  <c r="AD50"/>
  <c r="AC50"/>
  <c r="AH48"/>
  <c r="AG48"/>
  <c r="AD48"/>
  <c r="AC48"/>
  <c r="AH46"/>
  <c r="AG46"/>
  <c r="AD46"/>
  <c r="AC46"/>
  <c r="AH43"/>
  <c r="AG43"/>
  <c r="AD43"/>
  <c r="AC43"/>
  <c r="AH41"/>
  <c r="AG41"/>
  <c r="AD41"/>
  <c r="AC41"/>
  <c r="AH40"/>
  <c r="AG40"/>
  <c r="AD40"/>
  <c r="AC40"/>
  <c r="AH38"/>
  <c r="AG38"/>
  <c r="AD38"/>
  <c r="AC38"/>
  <c r="AH36"/>
  <c r="AG36"/>
  <c r="AD36"/>
  <c r="AC36"/>
  <c r="AH35"/>
  <c r="AG35"/>
  <c r="AD35"/>
  <c r="AC35"/>
  <c r="AC37"/>
  <c r="AG37"/>
  <c r="AH37"/>
  <c r="AC39"/>
  <c r="AG39"/>
  <c r="AH39"/>
  <c r="AI42"/>
  <c r="AI44"/>
  <c r="AF45"/>
  <c r="AI45"/>
  <c r="AF47"/>
  <c r="AI47"/>
  <c r="AF49"/>
  <c r="AI49"/>
  <c r="AF65"/>
  <c r="AI65"/>
  <c r="AF67"/>
  <c r="AH67"/>
  <c r="AI67" s="1"/>
  <c r="AF82"/>
  <c r="AI82"/>
  <c r="AH33"/>
  <c r="AG33"/>
  <c r="AD33"/>
  <c r="AC33"/>
  <c r="AH31"/>
  <c r="AG31"/>
  <c r="AD31"/>
  <c r="AC31"/>
  <c r="AH30"/>
  <c r="AG30"/>
  <c r="AD30"/>
  <c r="AC30"/>
  <c r="AH29"/>
  <c r="AG29"/>
  <c r="AD29"/>
  <c r="AC29"/>
  <c r="AH27"/>
  <c r="AG27"/>
  <c r="AD27"/>
  <c r="AC27"/>
  <c r="AH26"/>
  <c r="AG26"/>
  <c r="AD26"/>
  <c r="AC26"/>
  <c r="AH25"/>
  <c r="AG25"/>
  <c r="AD25"/>
  <c r="AC25"/>
  <c r="AH24"/>
  <c r="AG24"/>
  <c r="AD24"/>
  <c r="AC24"/>
  <c r="AH23"/>
  <c r="AG23"/>
  <c r="AD23"/>
  <c r="AC23"/>
  <c r="AH22"/>
  <c r="AG22"/>
  <c r="AD22"/>
  <c r="AC22"/>
  <c r="AH21"/>
  <c r="AG21"/>
  <c r="AD21"/>
  <c r="AC21"/>
  <c r="AH20"/>
  <c r="AG20"/>
  <c r="AD20"/>
  <c r="AC20"/>
  <c r="AH19"/>
  <c r="AG19"/>
  <c r="AD19"/>
  <c r="AC19"/>
  <c r="AH18"/>
  <c r="AG18"/>
  <c r="AD18"/>
  <c r="AC18"/>
  <c r="AG17"/>
  <c r="AC17"/>
  <c r="Y573" i="42"/>
  <c r="Y571"/>
  <c r="Y569"/>
  <c r="Y568"/>
  <c r="Y564"/>
  <c r="U564"/>
  <c r="Y528"/>
  <c r="U528"/>
  <c r="Z527"/>
  <c r="AA527" s="1"/>
  <c r="Y527"/>
  <c r="V527"/>
  <c r="U527"/>
  <c r="Z526"/>
  <c r="Y526"/>
  <c r="V526"/>
  <c r="U526"/>
  <c r="Y523"/>
  <c r="Y522"/>
  <c r="Y52"/>
  <c r="Y53"/>
  <c r="Y55"/>
  <c r="Y57"/>
  <c r="Y59"/>
  <c r="Y46"/>
  <c r="U523"/>
  <c r="U522"/>
  <c r="U52"/>
  <c r="U53"/>
  <c r="U55"/>
  <c r="U57"/>
  <c r="U59"/>
  <c r="U46"/>
  <c r="Y37"/>
  <c r="Y42"/>
  <c r="Y28"/>
  <c r="U37"/>
  <c r="U42"/>
  <c r="U28"/>
  <c r="Z3152" i="41"/>
  <c r="Z3084"/>
  <c r="AA3084" s="1"/>
  <c r="V2529"/>
  <c r="V2524"/>
  <c r="W2524" s="1"/>
  <c r="X2524" s="1"/>
  <c r="V1989"/>
  <c r="Z2529"/>
  <c r="AA2529" s="1"/>
  <c r="Z2524"/>
  <c r="Z1989"/>
  <c r="AE20" i="34" l="1"/>
  <c r="O29" i="19" s="1"/>
  <c r="AA526" i="42"/>
  <c r="O2814" i="11"/>
  <c r="L2817"/>
  <c r="O2813"/>
  <c r="L2816"/>
  <c r="O2718"/>
  <c r="L2721"/>
  <c r="O2720"/>
  <c r="L2723"/>
  <c r="AK222" i="12"/>
  <c r="AJ45"/>
  <c r="AK45" s="1"/>
  <c r="AJ143"/>
  <c r="AK143" s="1"/>
  <c r="AJ117"/>
  <c r="AK117" s="1"/>
  <c r="W526" i="42"/>
  <c r="W527"/>
  <c r="X527" s="1"/>
  <c r="AI26" i="12"/>
  <c r="AI29"/>
  <c r="AI30"/>
  <c r="AI31"/>
  <c r="AI33"/>
  <c r="AJ82"/>
  <c r="AK82" s="1"/>
  <c r="AJ65"/>
  <c r="AK65" s="1"/>
  <c r="AJ42"/>
  <c r="AK42" s="1"/>
  <c r="AJ152"/>
  <c r="AK152" s="1"/>
  <c r="AJ148"/>
  <c r="AK148" s="1"/>
  <c r="AJ144"/>
  <c r="AK144" s="1"/>
  <c r="AJ140"/>
  <c r="AK140" s="1"/>
  <c r="AJ136"/>
  <c r="AK136" s="1"/>
  <c r="AJ130"/>
  <c r="AK130" s="1"/>
  <c r="AJ126"/>
  <c r="AK126" s="1"/>
  <c r="AJ122"/>
  <c r="AK122" s="1"/>
  <c r="AJ118"/>
  <c r="AK118" s="1"/>
  <c r="AJ114"/>
  <c r="AK114" s="1"/>
  <c r="AJ110"/>
  <c r="AK110" s="1"/>
  <c r="AJ106"/>
  <c r="AK106" s="1"/>
  <c r="AJ102"/>
  <c r="AK102" s="1"/>
  <c r="AJ221"/>
  <c r="AK221" s="1"/>
  <c r="AF17" i="34"/>
  <c r="AJ147" i="12"/>
  <c r="AK147" s="1"/>
  <c r="AJ139"/>
  <c r="AK139" s="1"/>
  <c r="AJ129"/>
  <c r="AK129" s="1"/>
  <c r="AJ125"/>
  <c r="AK125" s="1"/>
  <c r="AJ121"/>
  <c r="AK121" s="1"/>
  <c r="AJ113"/>
  <c r="AK113" s="1"/>
  <c r="AJ105"/>
  <c r="AK105" s="1"/>
  <c r="AJ101"/>
  <c r="AK101" s="1"/>
  <c r="AJ67"/>
  <c r="AK67" s="1"/>
  <c r="AJ150"/>
  <c r="AK150" s="1"/>
  <c r="AJ146"/>
  <c r="AK146" s="1"/>
  <c r="AJ142"/>
  <c r="AK142" s="1"/>
  <c r="AJ138"/>
  <c r="AK138" s="1"/>
  <c r="AJ132"/>
  <c r="AK132" s="1"/>
  <c r="AJ128"/>
  <c r="AK128" s="1"/>
  <c r="AJ124"/>
  <c r="AK124" s="1"/>
  <c r="AJ120"/>
  <c r="AK120" s="1"/>
  <c r="AJ116"/>
  <c r="AK116" s="1"/>
  <c r="AJ112"/>
  <c r="AK112" s="1"/>
  <c r="AJ108"/>
  <c r="AK108" s="1"/>
  <c r="AJ104"/>
  <c r="AK104" s="1"/>
  <c r="AJ135"/>
  <c r="AK135" s="1"/>
  <c r="AE19" i="26"/>
  <c r="AF19" s="1"/>
  <c r="AJ49" i="12"/>
  <c r="AK49" s="1"/>
  <c r="AJ151"/>
  <c r="AK151" s="1"/>
  <c r="AJ133"/>
  <c r="AK133" s="1"/>
  <c r="AJ109"/>
  <c r="AK109" s="1"/>
  <c r="AB526" i="42"/>
  <c r="AB527"/>
  <c r="AC527" s="1"/>
  <c r="AJ47" i="12"/>
  <c r="AK47" s="1"/>
  <c r="AJ44"/>
  <c r="AK44" s="1"/>
  <c r="AJ153"/>
  <c r="AK153" s="1"/>
  <c r="AJ149"/>
  <c r="AK149" s="1"/>
  <c r="AJ145"/>
  <c r="AK145" s="1"/>
  <c r="AJ141"/>
  <c r="AK141" s="1"/>
  <c r="AJ137"/>
  <c r="AK137" s="1"/>
  <c r="AJ131"/>
  <c r="AK131" s="1"/>
  <c r="AJ127"/>
  <c r="AK127" s="1"/>
  <c r="AJ123"/>
  <c r="AK123" s="1"/>
  <c r="AJ119"/>
  <c r="AK119" s="1"/>
  <c r="AJ115"/>
  <c r="AK115" s="1"/>
  <c r="AJ111"/>
  <c r="AK111" s="1"/>
  <c r="AJ107"/>
  <c r="AK107" s="1"/>
  <c r="AJ103"/>
  <c r="AK103" s="1"/>
  <c r="AJ134"/>
  <c r="AK134" s="1"/>
  <c r="N29" i="19"/>
  <c r="AB3084" i="41"/>
  <c r="AC3084" s="1"/>
  <c r="AB2529"/>
  <c r="AC2529" s="1"/>
  <c r="AA2524"/>
  <c r="W2529"/>
  <c r="X2529" s="1"/>
  <c r="W1989"/>
  <c r="X1989" s="1"/>
  <c r="AA1989"/>
  <c r="AA3152"/>
  <c r="AE26" i="12"/>
  <c r="AF26" s="1"/>
  <c r="AI46"/>
  <c r="AE36"/>
  <c r="AF36" s="1"/>
  <c r="AE38"/>
  <c r="AF38" s="1"/>
  <c r="AE40"/>
  <c r="AF40" s="1"/>
  <c r="AE41"/>
  <c r="AF41" s="1"/>
  <c r="AE43"/>
  <c r="AF43" s="1"/>
  <c r="AE46"/>
  <c r="AF46" s="1"/>
  <c r="AE48"/>
  <c r="AF48" s="1"/>
  <c r="AE50"/>
  <c r="AF50" s="1"/>
  <c r="AE51"/>
  <c r="AF51" s="1"/>
  <c r="AE52"/>
  <c r="AF52" s="1"/>
  <c r="AE53"/>
  <c r="AF53" s="1"/>
  <c r="AE54"/>
  <c r="AF54" s="1"/>
  <c r="AE55"/>
  <c r="AF55" s="1"/>
  <c r="AE56"/>
  <c r="AF56" s="1"/>
  <c r="AE57"/>
  <c r="AF57" s="1"/>
  <c r="AE58"/>
  <c r="AF58" s="1"/>
  <c r="AE59"/>
  <c r="AF59" s="1"/>
  <c r="AE60"/>
  <c r="AF60" s="1"/>
  <c r="AE61"/>
  <c r="AF61" s="1"/>
  <c r="AE62"/>
  <c r="AF62" s="1"/>
  <c r="AE63"/>
  <c r="AF63" s="1"/>
  <c r="AE64"/>
  <c r="AF64" s="1"/>
  <c r="AE66"/>
  <c r="AF66" s="1"/>
  <c r="AE94"/>
  <c r="AF94" s="1"/>
  <c r="AE20"/>
  <c r="AF20" s="1"/>
  <c r="AI18"/>
  <c r="AI20"/>
  <c r="AI24"/>
  <c r="AE18"/>
  <c r="AF18" s="1"/>
  <c r="AI94"/>
  <c r="AI99"/>
  <c r="AI100"/>
  <c r="AE21"/>
  <c r="AF21" s="1"/>
  <c r="AE22"/>
  <c r="AF22" s="1"/>
  <c r="AE23"/>
  <c r="AF23" s="1"/>
  <c r="AE24"/>
  <c r="AF24" s="1"/>
  <c r="AE25"/>
  <c r="AF25" s="1"/>
  <c r="AE35"/>
  <c r="AF35" s="1"/>
  <c r="AI23"/>
  <c r="AI35"/>
  <c r="AI48"/>
  <c r="AI68"/>
  <c r="AI69"/>
  <c r="AI70"/>
  <c r="AI71"/>
  <c r="AI72"/>
  <c r="AI73"/>
  <c r="AI74"/>
  <c r="AI75"/>
  <c r="AI76"/>
  <c r="AI77"/>
  <c r="AI78"/>
  <c r="AI79"/>
  <c r="AI80"/>
  <c r="AI81"/>
  <c r="AI83"/>
  <c r="AI84"/>
  <c r="AI85"/>
  <c r="AI86"/>
  <c r="AI87"/>
  <c r="AI88"/>
  <c r="AI89"/>
  <c r="AI90"/>
  <c r="AI91"/>
  <c r="AI92"/>
  <c r="AI93"/>
  <c r="AI25"/>
  <c r="AI37"/>
  <c r="AI66"/>
  <c r="AI19"/>
  <c r="AI27"/>
  <c r="AI98"/>
  <c r="AE19"/>
  <c r="AF19" s="1"/>
  <c r="AI21"/>
  <c r="AI22"/>
  <c r="AE27"/>
  <c r="AF27" s="1"/>
  <c r="AI36"/>
  <c r="AI38"/>
  <c r="AE95"/>
  <c r="AF95" s="1"/>
  <c r="AE96"/>
  <c r="AF96" s="1"/>
  <c r="AE97"/>
  <c r="AF97" s="1"/>
  <c r="AE98"/>
  <c r="AF98" s="1"/>
  <c r="AE29"/>
  <c r="AF29" s="1"/>
  <c r="AE30"/>
  <c r="AF30" s="1"/>
  <c r="AE31"/>
  <c r="AF31" s="1"/>
  <c r="AE33"/>
  <c r="AF33" s="1"/>
  <c r="AI40"/>
  <c r="AI41"/>
  <c r="AI43"/>
  <c r="AI50"/>
  <c r="AI51"/>
  <c r="AI52"/>
  <c r="AI53"/>
  <c r="AI54"/>
  <c r="AI55"/>
  <c r="AI56"/>
  <c r="AI57"/>
  <c r="AI58"/>
  <c r="AI59"/>
  <c r="AI60"/>
  <c r="AI61"/>
  <c r="AI62"/>
  <c r="AI63"/>
  <c r="AI64"/>
  <c r="AE68"/>
  <c r="AF68" s="1"/>
  <c r="AE69"/>
  <c r="AF69" s="1"/>
  <c r="AE70"/>
  <c r="AF70" s="1"/>
  <c r="AE71"/>
  <c r="AF71" s="1"/>
  <c r="AE72"/>
  <c r="AF72" s="1"/>
  <c r="AE73"/>
  <c r="AF73" s="1"/>
  <c r="AE74"/>
  <c r="AF74" s="1"/>
  <c r="AE75"/>
  <c r="AF75" s="1"/>
  <c r="AE76"/>
  <c r="AF76" s="1"/>
  <c r="AE77"/>
  <c r="AF77" s="1"/>
  <c r="AE78"/>
  <c r="AF78" s="1"/>
  <c r="AE79"/>
  <c r="AF79" s="1"/>
  <c r="AE80"/>
  <c r="AF80" s="1"/>
  <c r="AE81"/>
  <c r="AF81" s="1"/>
  <c r="AE83"/>
  <c r="AF83" s="1"/>
  <c r="AE84"/>
  <c r="AF84" s="1"/>
  <c r="AE85"/>
  <c r="AF85" s="1"/>
  <c r="AE86"/>
  <c r="AF86" s="1"/>
  <c r="AE87"/>
  <c r="AF87" s="1"/>
  <c r="AE88"/>
  <c r="AF88" s="1"/>
  <c r="AE89"/>
  <c r="AF89" s="1"/>
  <c r="AE90"/>
  <c r="AF90" s="1"/>
  <c r="AE91"/>
  <c r="AF91" s="1"/>
  <c r="AE92"/>
  <c r="AF92" s="1"/>
  <c r="AE93"/>
  <c r="AF93" s="1"/>
  <c r="AI95"/>
  <c r="AI96"/>
  <c r="AI97"/>
  <c r="AE99"/>
  <c r="AF99" s="1"/>
  <c r="AE100"/>
  <c r="AF100" s="1"/>
  <c r="AI39"/>
  <c r="Y1051" i="41"/>
  <c r="Y1048"/>
  <c r="Y1045"/>
  <c r="Y1040"/>
  <c r="Y1037"/>
  <c r="Y1033"/>
  <c r="Y1024"/>
  <c r="Y1006"/>
  <c r="Y1014"/>
  <c r="Y1017"/>
  <c r="Y1019"/>
  <c r="Y1021"/>
  <c r="Y996"/>
  <c r="U1051"/>
  <c r="U1048"/>
  <c r="U1045"/>
  <c r="U1040"/>
  <c r="U1037"/>
  <c r="U1033"/>
  <c r="U1024"/>
  <c r="U1006"/>
  <c r="U1014"/>
  <c r="U1017"/>
  <c r="U1019"/>
  <c r="U1021"/>
  <c r="U996"/>
  <c r="Y616"/>
  <c r="Y617"/>
  <c r="Y688"/>
  <c r="Y691"/>
  <c r="Y693"/>
  <c r="Y695"/>
  <c r="Y696"/>
  <c r="Y699"/>
  <c r="Y719"/>
  <c r="Y729"/>
  <c r="Y738"/>
  <c r="Y744"/>
  <c r="Y745"/>
  <c r="Y750"/>
  <c r="Y755"/>
  <c r="Y773"/>
  <c r="Y782"/>
  <c r="Y784"/>
  <c r="Y786"/>
  <c r="Y787"/>
  <c r="Y789"/>
  <c r="Y882"/>
  <c r="Y883"/>
  <c r="Y884"/>
  <c r="Y885"/>
  <c r="Y886"/>
  <c r="Y936"/>
  <c r="Y956"/>
  <c r="Y957"/>
  <c r="Y958"/>
  <c r="Y978"/>
  <c r="Y557"/>
  <c r="U616"/>
  <c r="U617"/>
  <c r="U637"/>
  <c r="U678"/>
  <c r="U688"/>
  <c r="U691"/>
  <c r="U693"/>
  <c r="U695"/>
  <c r="U696"/>
  <c r="U699"/>
  <c r="U719"/>
  <c r="U729"/>
  <c r="U738"/>
  <c r="U744"/>
  <c r="U745"/>
  <c r="U750"/>
  <c r="U755"/>
  <c r="U773"/>
  <c r="U782"/>
  <c r="U784"/>
  <c r="U786"/>
  <c r="U787"/>
  <c r="U789"/>
  <c r="U882"/>
  <c r="U883"/>
  <c r="U884"/>
  <c r="U885"/>
  <c r="U886"/>
  <c r="U936"/>
  <c r="U956"/>
  <c r="U957"/>
  <c r="U958"/>
  <c r="U978"/>
  <c r="U557"/>
  <c r="U537"/>
  <c r="U93"/>
  <c r="U95"/>
  <c r="U96"/>
  <c r="U101"/>
  <c r="U107"/>
  <c r="U108"/>
  <c r="U110"/>
  <c r="U112"/>
  <c r="U119"/>
  <c r="U121"/>
  <c r="U123"/>
  <c r="U126"/>
  <c r="U198"/>
  <c r="U212"/>
  <c r="U216"/>
  <c r="U218"/>
  <c r="U219"/>
  <c r="U222"/>
  <c r="U229"/>
  <c r="U232"/>
  <c r="U252"/>
  <c r="U253"/>
  <c r="U256"/>
  <c r="U261"/>
  <c r="U509"/>
  <c r="U511"/>
  <c r="U92"/>
  <c r="X526" i="42" l="1"/>
  <c r="AC526"/>
  <c r="AD2529" i="41"/>
  <c r="O2816" i="11"/>
  <c r="L2819"/>
  <c r="O2817"/>
  <c r="L2820"/>
  <c r="O2723"/>
  <c r="L2726"/>
  <c r="O2721"/>
  <c r="L2724"/>
  <c r="AJ64" i="12"/>
  <c r="AK64" s="1"/>
  <c r="AJ52"/>
  <c r="AK52" s="1"/>
  <c r="AJ37"/>
  <c r="AK37" s="1"/>
  <c r="AJ78"/>
  <c r="AK78" s="1"/>
  <c r="AJ35"/>
  <c r="AK35" s="1"/>
  <c r="AJ24"/>
  <c r="AK24" s="1"/>
  <c r="AJ96"/>
  <c r="AK96" s="1"/>
  <c r="AJ61"/>
  <c r="AK61" s="1"/>
  <c r="AJ57"/>
  <c r="AK57" s="1"/>
  <c r="AJ53"/>
  <c r="AK53" s="1"/>
  <c r="AJ43"/>
  <c r="AK43" s="1"/>
  <c r="AJ36"/>
  <c r="AK36" s="1"/>
  <c r="AJ66"/>
  <c r="AK66" s="1"/>
  <c r="AJ92"/>
  <c r="AK92" s="1"/>
  <c r="AJ88"/>
  <c r="AK88" s="1"/>
  <c r="AJ84"/>
  <c r="AK84" s="1"/>
  <c r="AJ79"/>
  <c r="AK79" s="1"/>
  <c r="AJ75"/>
  <c r="AK75" s="1"/>
  <c r="AJ71"/>
  <c r="AK71" s="1"/>
  <c r="AJ48"/>
  <c r="AK48" s="1"/>
  <c r="AJ30"/>
  <c r="AK30" s="1"/>
  <c r="AJ60"/>
  <c r="AK60" s="1"/>
  <c r="AJ98"/>
  <c r="AK98" s="1"/>
  <c r="AJ87"/>
  <c r="AK87" s="1"/>
  <c r="AJ74"/>
  <c r="AK74" s="1"/>
  <c r="AJ46"/>
  <c r="AK46" s="1"/>
  <c r="AJ29"/>
  <c r="AK29" s="1"/>
  <c r="AJ63"/>
  <c r="AK63" s="1"/>
  <c r="AJ59"/>
  <c r="AK59" s="1"/>
  <c r="AJ51"/>
  <c r="AK51" s="1"/>
  <c r="AJ40"/>
  <c r="AK40" s="1"/>
  <c r="AJ22"/>
  <c r="AK22" s="1"/>
  <c r="AJ27"/>
  <c r="AK27" s="1"/>
  <c r="AJ25"/>
  <c r="AK25" s="1"/>
  <c r="AJ90"/>
  <c r="AK90" s="1"/>
  <c r="AJ86"/>
  <c r="AK86" s="1"/>
  <c r="AJ81"/>
  <c r="AK81" s="1"/>
  <c r="AJ77"/>
  <c r="AK77" s="1"/>
  <c r="AJ73"/>
  <c r="AK73" s="1"/>
  <c r="AJ69"/>
  <c r="AK69" s="1"/>
  <c r="AJ23"/>
  <c r="AK23" s="1"/>
  <c r="AJ99"/>
  <c r="AK99" s="1"/>
  <c r="AJ20"/>
  <c r="AK20" s="1"/>
  <c r="AJ33"/>
  <c r="AK33" s="1"/>
  <c r="AJ26"/>
  <c r="AK26" s="1"/>
  <c r="AJ97"/>
  <c r="AK97" s="1"/>
  <c r="AJ56"/>
  <c r="AK56" s="1"/>
  <c r="AJ41"/>
  <c r="AK41" s="1"/>
  <c r="AJ91"/>
  <c r="AK91" s="1"/>
  <c r="AJ83"/>
  <c r="AK83" s="1"/>
  <c r="AJ70"/>
  <c r="AK70" s="1"/>
  <c r="AJ100"/>
  <c r="AK100" s="1"/>
  <c r="AJ39"/>
  <c r="AK39" s="1"/>
  <c r="AJ55"/>
  <c r="AK55" s="1"/>
  <c r="AJ95"/>
  <c r="AK95" s="1"/>
  <c r="AJ62"/>
  <c r="AK62" s="1"/>
  <c r="AJ58"/>
  <c r="AK58" s="1"/>
  <c r="AJ54"/>
  <c r="AK54" s="1"/>
  <c r="AJ50"/>
  <c r="AK50" s="1"/>
  <c r="AJ38"/>
  <c r="AK38" s="1"/>
  <c r="AJ21"/>
  <c r="AK21" s="1"/>
  <c r="AJ19"/>
  <c r="AK19" s="1"/>
  <c r="AJ93"/>
  <c r="AK93" s="1"/>
  <c r="AJ89"/>
  <c r="AK89" s="1"/>
  <c r="AJ85"/>
  <c r="AK85" s="1"/>
  <c r="AJ80"/>
  <c r="AK80" s="1"/>
  <c r="AJ76"/>
  <c r="AK76" s="1"/>
  <c r="AJ72"/>
  <c r="AK72" s="1"/>
  <c r="AJ68"/>
  <c r="AK68" s="1"/>
  <c r="AJ94"/>
  <c r="AK94" s="1"/>
  <c r="AJ18"/>
  <c r="AK18" s="1"/>
  <c r="AJ31"/>
  <c r="AK31" s="1"/>
  <c r="AB3152" i="41"/>
  <c r="AC3152" s="1"/>
  <c r="AB2524"/>
  <c r="AC2524" s="1"/>
  <c r="AB1989"/>
  <c r="AC1989" s="1"/>
  <c r="AC66" i="5"/>
  <c r="AC65"/>
  <c r="AC63"/>
  <c r="AC59"/>
  <c r="AC56"/>
  <c r="Y59"/>
  <c r="Y56"/>
  <c r="AC55"/>
  <c r="AC54"/>
  <c r="Y55"/>
  <c r="Y54"/>
  <c r="AC46"/>
  <c r="AC48"/>
  <c r="AC49"/>
  <c r="AC50"/>
  <c r="AC51"/>
  <c r="AC45"/>
  <c r="Y46"/>
  <c r="Y48"/>
  <c r="Y49"/>
  <c r="Y50"/>
  <c r="Y51"/>
  <c r="Y45"/>
  <c r="AC41"/>
  <c r="Y41"/>
  <c r="AC37"/>
  <c r="AC33"/>
  <c r="AC36"/>
  <c r="AC38"/>
  <c r="AC39"/>
  <c r="AC40"/>
  <c r="AC32"/>
  <c r="Y40"/>
  <c r="Y39"/>
  <c r="Y38"/>
  <c r="Y33"/>
  <c r="Y36"/>
  <c r="Y32"/>
  <c r="AC31"/>
  <c r="Y31"/>
  <c r="Y20"/>
  <c r="AC18"/>
  <c r="Y18"/>
  <c r="Y17"/>
  <c r="AD2524" i="41" l="1"/>
  <c r="AD1989"/>
  <c r="O2820" i="11"/>
  <c r="L2823"/>
  <c r="O2819"/>
  <c r="L2822"/>
  <c r="O2724"/>
  <c r="L2727"/>
  <c r="O2726"/>
  <c r="L2729"/>
  <c r="Y21" i="2"/>
  <c r="Y20"/>
  <c r="U21"/>
  <c r="U20"/>
  <c r="Y18"/>
  <c r="Y19"/>
  <c r="U18"/>
  <c r="U19"/>
  <c r="U17"/>
  <c r="O2822" i="11" l="1"/>
  <c r="L2825"/>
  <c r="O2825" s="1"/>
  <c r="O2823"/>
  <c r="L2826"/>
  <c r="O2826" s="1"/>
  <c r="O2729"/>
  <c r="L2732"/>
  <c r="O2727"/>
  <c r="L2730"/>
  <c r="V165" i="12"/>
  <c r="AD165"/>
  <c r="AE165" s="1"/>
  <c r="AF165" s="1"/>
  <c r="AH165"/>
  <c r="V166"/>
  <c r="AD166"/>
  <c r="AH166"/>
  <c r="V167"/>
  <c r="AD167"/>
  <c r="AH167"/>
  <c r="O2730" i="11" l="1"/>
  <c r="L2733"/>
  <c r="O2732"/>
  <c r="L2735"/>
  <c r="O2735" s="1"/>
  <c r="AI165" i="12"/>
  <c r="AI166"/>
  <c r="AI167"/>
  <c r="AE166"/>
  <c r="AF166" s="1"/>
  <c r="AE167"/>
  <c r="AF167" s="1"/>
  <c r="V219"/>
  <c r="W219" s="1"/>
  <c r="V218"/>
  <c r="W218" s="1"/>
  <c r="W217"/>
  <c r="W216"/>
  <c r="W215"/>
  <c r="V214"/>
  <c r="W214" s="1"/>
  <c r="V213"/>
  <c r="W213" s="1"/>
  <c r="V212"/>
  <c r="W212" s="1"/>
  <c r="V211"/>
  <c r="W211" s="1"/>
  <c r="V210"/>
  <c r="W210" s="1"/>
  <c r="O2733" i="11" l="1"/>
  <c r="L2736"/>
  <c r="O2736" s="1"/>
  <c r="AJ167" i="12"/>
  <c r="AK167" s="1"/>
  <c r="AJ166"/>
  <c r="AK166" s="1"/>
  <c r="AJ165"/>
  <c r="AK165" s="1"/>
  <c r="AD217"/>
  <c r="AE217" s="1"/>
  <c r="AF217" s="1"/>
  <c r="AH217"/>
  <c r="AI217" s="1"/>
  <c r="AD215"/>
  <c r="AE215" s="1"/>
  <c r="AF215" s="1"/>
  <c r="AH215"/>
  <c r="AI215" s="1"/>
  <c r="AD219"/>
  <c r="AE219" s="1"/>
  <c r="AF219" s="1"/>
  <c r="AH219"/>
  <c r="AI219" s="1"/>
  <c r="AD216"/>
  <c r="AE216" s="1"/>
  <c r="AF216" s="1"/>
  <c r="AH216"/>
  <c r="AI216" s="1"/>
  <c r="AD211"/>
  <c r="AE211" s="1"/>
  <c r="AF211" s="1"/>
  <c r="AH211"/>
  <c r="AI211" s="1"/>
  <c r="AD212"/>
  <c r="AE212" s="1"/>
  <c r="AF212" s="1"/>
  <c r="AH212"/>
  <c r="AI212" s="1"/>
  <c r="AD213"/>
  <c r="AE213" s="1"/>
  <c r="AF213" s="1"/>
  <c r="AH213"/>
  <c r="AI213" s="1"/>
  <c r="AD210"/>
  <c r="AE210" s="1"/>
  <c r="AF210" s="1"/>
  <c r="AH210"/>
  <c r="AI210" s="1"/>
  <c r="AH214"/>
  <c r="AI214" s="1"/>
  <c r="AD214"/>
  <c r="AE214" s="1"/>
  <c r="AF214" s="1"/>
  <c r="AD218"/>
  <c r="AE218" s="1"/>
  <c r="AF218" s="1"/>
  <c r="AH218"/>
  <c r="AI218" s="1"/>
  <c r="O2842" i="11"/>
  <c r="O2841"/>
  <c r="O2840"/>
  <c r="O2839"/>
  <c r="O2838"/>
  <c r="O2837"/>
  <c r="O2836"/>
  <c r="O2835"/>
  <c r="O2834"/>
  <c r="O2833"/>
  <c r="O2832"/>
  <c r="O2831"/>
  <c r="O2830"/>
  <c r="O2829"/>
  <c r="O2828"/>
  <c r="O2827"/>
  <c r="L2788"/>
  <c r="O2788" s="1"/>
  <c r="O2785"/>
  <c r="O2782"/>
  <c r="O2779"/>
  <c r="O2776"/>
  <c r="O2773"/>
  <c r="O2770"/>
  <c r="O2767"/>
  <c r="O2764"/>
  <c r="O2755"/>
  <c r="O2752"/>
  <c r="O2749"/>
  <c r="O2746"/>
  <c r="O2743"/>
  <c r="O2740"/>
  <c r="O2737"/>
  <c r="L2692"/>
  <c r="L2695" s="1"/>
  <c r="O2689"/>
  <c r="O2686"/>
  <c r="O2683"/>
  <c r="O2680"/>
  <c r="O2677"/>
  <c r="O2674"/>
  <c r="O2671"/>
  <c r="O2668"/>
  <c r="O2665"/>
  <c r="O2662"/>
  <c r="O2659"/>
  <c r="O2656"/>
  <c r="O2653"/>
  <c r="O2650"/>
  <c r="O2647"/>
  <c r="O2644"/>
  <c r="O2641"/>
  <c r="O2638"/>
  <c r="O2635"/>
  <c r="O2632"/>
  <c r="O2629"/>
  <c r="O2626"/>
  <c r="O2623"/>
  <c r="O2620"/>
  <c r="O2617"/>
  <c r="O2614"/>
  <c r="O2611"/>
  <c r="O2608"/>
  <c r="O2605"/>
  <c r="O2602"/>
  <c r="O2599"/>
  <c r="O2596"/>
  <c r="O2593"/>
  <c r="O2590"/>
  <c r="O2587"/>
  <c r="O2584"/>
  <c r="O2581"/>
  <c r="O2578"/>
  <c r="O2575"/>
  <c r="O2572"/>
  <c r="O2569"/>
  <c r="O2566"/>
  <c r="O2563"/>
  <c r="O2560"/>
  <c r="O2557"/>
  <c r="O2554"/>
  <c r="O2551"/>
  <c r="O2548"/>
  <c r="O2545"/>
  <c r="O2542"/>
  <c r="O2539"/>
  <c r="O2536"/>
  <c r="O2533"/>
  <c r="O2530"/>
  <c r="O2527"/>
  <c r="O2524"/>
  <c r="O2521"/>
  <c r="O2518"/>
  <c r="O2515"/>
  <c r="O2512"/>
  <c r="O2509"/>
  <c r="O2506"/>
  <c r="O2503"/>
  <c r="O2500"/>
  <c r="O2497"/>
  <c r="O2494"/>
  <c r="O2491"/>
  <c r="O2482"/>
  <c r="O2479"/>
  <c r="O2476"/>
  <c r="O2473"/>
  <c r="O2470"/>
  <c r="O2467"/>
  <c r="O2464"/>
  <c r="O2461"/>
  <c r="O2458"/>
  <c r="O2455"/>
  <c r="O2452"/>
  <c r="O2449"/>
  <c r="O2446"/>
  <c r="O2443"/>
  <c r="O2440"/>
  <c r="O2437"/>
  <c r="O2434"/>
  <c r="O2431"/>
  <c r="O2428"/>
  <c r="O2425"/>
  <c r="O2422"/>
  <c r="O2419"/>
  <c r="O2416"/>
  <c r="O2413"/>
  <c r="O2410"/>
  <c r="O2407"/>
  <c r="O2404"/>
  <c r="O2401"/>
  <c r="O2398"/>
  <c r="O2395"/>
  <c r="O2392"/>
  <c r="O2389"/>
  <c r="O2386"/>
  <c r="O2383"/>
  <c r="O2380"/>
  <c r="O2377"/>
  <c r="O2374"/>
  <c r="O2371"/>
  <c r="O2368"/>
  <c r="O2365"/>
  <c r="O2362"/>
  <c r="O2359"/>
  <c r="O2356"/>
  <c r="O2353"/>
  <c r="O2350"/>
  <c r="O2347"/>
  <c r="O2344"/>
  <c r="O2341"/>
  <c r="O2338"/>
  <c r="O2335"/>
  <c r="O2332"/>
  <c r="O2329"/>
  <c r="O2326"/>
  <c r="O2323"/>
  <c r="O2320"/>
  <c r="O2317"/>
  <c r="O2314"/>
  <c r="O2311"/>
  <c r="O2305"/>
  <c r="O2302"/>
  <c r="O2248"/>
  <c r="O2245"/>
  <c r="O2242"/>
  <c r="O2239"/>
  <c r="O2236"/>
  <c r="O2233"/>
  <c r="O2230"/>
  <c r="O2227"/>
  <c r="O2224"/>
  <c r="O2221"/>
  <c r="O2218"/>
  <c r="O2215"/>
  <c r="O2212"/>
  <c r="O2209"/>
  <c r="O2206"/>
  <c r="O2203"/>
  <c r="O2200"/>
  <c r="O2197"/>
  <c r="O2194"/>
  <c r="O2191"/>
  <c r="O2188"/>
  <c r="O2185"/>
  <c r="O2182"/>
  <c r="O2179"/>
  <c r="O2176"/>
  <c r="O2173"/>
  <c r="O2170"/>
  <c r="O2167"/>
  <c r="O2164"/>
  <c r="O2161"/>
  <c r="O2158"/>
  <c r="O2155"/>
  <c r="O2152"/>
  <c r="O2149"/>
  <c r="O2146"/>
  <c r="O2143"/>
  <c r="O2140"/>
  <c r="O2137"/>
  <c r="O2134"/>
  <c r="O919"/>
  <c r="O916"/>
  <c r="O907"/>
  <c r="O787"/>
  <c r="T2845"/>
  <c r="O2849"/>
  <c r="T2849" s="1"/>
  <c r="W220" i="12"/>
  <c r="W230" s="1"/>
  <c r="L571" i="42"/>
  <c r="O571" s="1"/>
  <c r="O568"/>
  <c r="O3159" i="41"/>
  <c r="Z3159" s="1"/>
  <c r="AA3159" s="1"/>
  <c r="O3158"/>
  <c r="Z3158" s="1"/>
  <c r="AA3158" s="1"/>
  <c r="O3157"/>
  <c r="Z3157" s="1"/>
  <c r="AA3157" s="1"/>
  <c r="O3156"/>
  <c r="Z3156" s="1"/>
  <c r="AA3156" s="1"/>
  <c r="O3155"/>
  <c r="Z3155" s="1"/>
  <c r="O3154"/>
  <c r="Z3154" s="1"/>
  <c r="AA3154" s="1"/>
  <c r="O3151"/>
  <c r="Z3151" s="1"/>
  <c r="AA3151" s="1"/>
  <c r="Z3149"/>
  <c r="AA3149" s="1"/>
  <c r="O3148"/>
  <c r="Z3148" s="1"/>
  <c r="AA3148" s="1"/>
  <c r="Z3146"/>
  <c r="AA3146" s="1"/>
  <c r="O3145"/>
  <c r="Z3145" s="1"/>
  <c r="AA3145" s="1"/>
  <c r="Z3135"/>
  <c r="AA3135" s="1"/>
  <c r="O3134"/>
  <c r="Z3134" s="1"/>
  <c r="AA3134" s="1"/>
  <c r="Z3120"/>
  <c r="AA3120" s="1"/>
  <c r="O3119"/>
  <c r="Z3119" s="1"/>
  <c r="AA3119" s="1"/>
  <c r="O3118"/>
  <c r="Z3118" s="1"/>
  <c r="AA3118" s="1"/>
  <c r="Z3114"/>
  <c r="AA3114" s="1"/>
  <c r="O3113"/>
  <c r="Z3113" s="1"/>
  <c r="AA3113" s="1"/>
  <c r="O3112"/>
  <c r="Z3112" s="1"/>
  <c r="AA3112" s="1"/>
  <c r="Z3101"/>
  <c r="AA3101" s="1"/>
  <c r="O3100"/>
  <c r="Z3100" s="1"/>
  <c r="AA3100" s="1"/>
  <c r="Z3095"/>
  <c r="AA3095" s="1"/>
  <c r="O3094"/>
  <c r="Z3094" s="1"/>
  <c r="AA3094" s="1"/>
  <c r="Z3092"/>
  <c r="AA3092" s="1"/>
  <c r="O3091"/>
  <c r="Z3091" s="1"/>
  <c r="AA3091" s="1"/>
  <c r="O3083"/>
  <c r="Z3083" s="1"/>
  <c r="AA3083" s="1"/>
  <c r="Z2583"/>
  <c r="AA2583" s="1"/>
  <c r="Z2581"/>
  <c r="AA2581" s="1"/>
  <c r="O2580"/>
  <c r="Z2580" s="1"/>
  <c r="AA2580" s="1"/>
  <c r="Z2570"/>
  <c r="AA2570" s="1"/>
  <c r="Z2560"/>
  <c r="AA2560" s="1"/>
  <c r="O2534"/>
  <c r="Z2531"/>
  <c r="S66" i="5"/>
  <c r="AD66" s="1"/>
  <c r="AE66" s="1"/>
  <c r="K65"/>
  <c r="S65" s="1"/>
  <c r="AD65" s="1"/>
  <c r="W227" i="12" l="1"/>
  <c r="AA2531" i="41"/>
  <c r="AB2531" s="1"/>
  <c r="Z2534"/>
  <c r="AA2534" s="1"/>
  <c r="AB2534" s="1"/>
  <c r="AC2534" s="1"/>
  <c r="O3168"/>
  <c r="O3176" s="1"/>
  <c r="O2308" i="11"/>
  <c r="O2692"/>
  <c r="AF66" i="5"/>
  <c r="AG66" s="1"/>
  <c r="AJ213" i="12"/>
  <c r="AK213" s="1"/>
  <c r="AJ211"/>
  <c r="AK211" s="1"/>
  <c r="AJ219"/>
  <c r="AK219" s="1"/>
  <c r="AJ217"/>
  <c r="AK217" s="1"/>
  <c r="AJ214"/>
  <c r="AK214" s="1"/>
  <c r="AJ218"/>
  <c r="AK218" s="1"/>
  <c r="AJ210"/>
  <c r="AK210" s="1"/>
  <c r="AJ212"/>
  <c r="AK212" s="1"/>
  <c r="AJ216"/>
  <c r="AK216" s="1"/>
  <c r="AJ215"/>
  <c r="AK215" s="1"/>
  <c r="AF65" i="5"/>
  <c r="AG65" s="1"/>
  <c r="AB2570" i="41"/>
  <c r="AC2570" s="1"/>
  <c r="AB2581"/>
  <c r="AC2581" s="1"/>
  <c r="AB3083"/>
  <c r="AC3083" s="1"/>
  <c r="AB3092"/>
  <c r="AC3092" s="1"/>
  <c r="AB3095"/>
  <c r="AC3095" s="1"/>
  <c r="AB3101"/>
  <c r="AC3101" s="1"/>
  <c r="AB3113"/>
  <c r="AC3113" s="1"/>
  <c r="AB3118"/>
  <c r="AC3118" s="1"/>
  <c r="AB3120"/>
  <c r="AC3120" s="1"/>
  <c r="AB3135"/>
  <c r="AC3135" s="1"/>
  <c r="AB3146"/>
  <c r="AC3146" s="1"/>
  <c r="AB3149"/>
  <c r="AC3149" s="1"/>
  <c r="AB3155"/>
  <c r="AC3155" s="1"/>
  <c r="AB3157"/>
  <c r="AC3157" s="1"/>
  <c r="AB3159"/>
  <c r="AC3159" s="1"/>
  <c r="AB2560"/>
  <c r="AC2560" s="1"/>
  <c r="AB2580"/>
  <c r="AC2580" s="1"/>
  <c r="AB2583"/>
  <c r="AC2583" s="1"/>
  <c r="AB3091"/>
  <c r="AC3091" s="1"/>
  <c r="AB3094"/>
  <c r="AC3094" s="1"/>
  <c r="AB3100"/>
  <c r="AC3100" s="1"/>
  <c r="AB3112"/>
  <c r="AC3112" s="1"/>
  <c r="AB3114"/>
  <c r="AC3114" s="1"/>
  <c r="AB3119"/>
  <c r="AC3119" s="1"/>
  <c r="AB3134"/>
  <c r="AC3134" s="1"/>
  <c r="AB3145"/>
  <c r="AC3145" s="1"/>
  <c r="AB3148"/>
  <c r="AC3148" s="1"/>
  <c r="AB3151"/>
  <c r="AC3151" s="1"/>
  <c r="AB3154"/>
  <c r="AC3154" s="1"/>
  <c r="AB3156"/>
  <c r="AC3156" s="1"/>
  <c r="AB3158"/>
  <c r="AC3158" s="1"/>
  <c r="W233" i="12"/>
  <c r="AH220"/>
  <c r="AI220" s="1"/>
  <c r="Z571" i="42"/>
  <c r="AA571" s="1"/>
  <c r="Z568"/>
  <c r="AA568" s="1"/>
  <c r="Z573"/>
  <c r="AA573" s="1"/>
  <c r="Z569"/>
  <c r="AA569" s="1"/>
  <c r="O2254" i="11"/>
  <c r="L2791"/>
  <c r="L2794" s="1"/>
  <c r="O790"/>
  <c r="W223" i="12"/>
  <c r="O766" i="11"/>
  <c r="O799"/>
  <c r="O823"/>
  <c r="O859"/>
  <c r="O883"/>
  <c r="O763"/>
  <c r="O802"/>
  <c r="O814"/>
  <c r="O826"/>
  <c r="O838"/>
  <c r="O850"/>
  <c r="O862"/>
  <c r="O874"/>
  <c r="O886"/>
  <c r="O898"/>
  <c r="O835"/>
  <c r="O871"/>
  <c r="O895"/>
  <c r="O793"/>
  <c r="O805"/>
  <c r="O817"/>
  <c r="O829"/>
  <c r="O841"/>
  <c r="O853"/>
  <c r="O865"/>
  <c r="O877"/>
  <c r="O889"/>
  <c r="O901"/>
  <c r="O811"/>
  <c r="O847"/>
  <c r="O796"/>
  <c r="O808"/>
  <c r="O820"/>
  <c r="O832"/>
  <c r="O844"/>
  <c r="O856"/>
  <c r="O868"/>
  <c r="O880"/>
  <c r="O892"/>
  <c r="O904"/>
  <c r="O2257"/>
  <c r="L2698"/>
  <c r="O2695"/>
  <c r="O2251"/>
  <c r="P168" i="39"/>
  <c r="Z3168" i="41" l="1"/>
  <c r="AC2531"/>
  <c r="AB3168"/>
  <c r="AA3168"/>
  <c r="T3168"/>
  <c r="AB573" i="42"/>
  <c r="AC573" s="1"/>
  <c r="AB569"/>
  <c r="AC569" s="1"/>
  <c r="AJ220" i="12"/>
  <c r="AK220" s="1"/>
  <c r="AB568" i="42"/>
  <c r="AC568" s="1"/>
  <c r="AB571"/>
  <c r="AC571" s="1"/>
  <c r="O2791" i="11"/>
  <c r="O2260"/>
  <c r="O1048"/>
  <c r="O913"/>
  <c r="O910"/>
  <c r="O769"/>
  <c r="L2701"/>
  <c r="O2698"/>
  <c r="O2794"/>
  <c r="L2797"/>
  <c r="O922"/>
  <c r="R23" i="35"/>
  <c r="R22"/>
  <c r="AE23"/>
  <c r="AD23"/>
  <c r="AC23"/>
  <c r="AA23"/>
  <c r="Z23"/>
  <c r="Y23"/>
  <c r="AE22"/>
  <c r="AD22"/>
  <c r="AC22"/>
  <c r="AA22"/>
  <c r="Z22"/>
  <c r="Y22"/>
  <c r="R21"/>
  <c r="R23" i="26"/>
  <c r="R20"/>
  <c r="R20" i="34"/>
  <c r="AF20" s="1"/>
  <c r="AK20"/>
  <c r="AJ20"/>
  <c r="AI20"/>
  <c r="L527" i="42"/>
  <c r="L526"/>
  <c r="O2516" i="41"/>
  <c r="O2515"/>
  <c r="O1850"/>
  <c r="O1832"/>
  <c r="O1816"/>
  <c r="O1810"/>
  <c r="O1809"/>
  <c r="O1793"/>
  <c r="O1783"/>
  <c r="O1780"/>
  <c r="O1779"/>
  <c r="O1755"/>
  <c r="O1748"/>
  <c r="O1747"/>
  <c r="O1726"/>
  <c r="O1694"/>
  <c r="O1693"/>
  <c r="O1692"/>
  <c r="O1685"/>
  <c r="O1649"/>
  <c r="O1644"/>
  <c r="O1643"/>
  <c r="O1637"/>
  <c r="O1631"/>
  <c r="O1588"/>
  <c r="P167" i="39"/>
  <c r="P18"/>
  <c r="AC3168" i="41" l="1"/>
  <c r="R24" i="35"/>
  <c r="H29" i="19"/>
  <c r="P29" s="1"/>
  <c r="Z1494" i="41"/>
  <c r="AA1494" s="1"/>
  <c r="V1494"/>
  <c r="W1494" s="1"/>
  <c r="X1494" s="1"/>
  <c r="Z1595"/>
  <c r="AA1595" s="1"/>
  <c r="V1595"/>
  <c r="W1595" s="1"/>
  <c r="X1595" s="1"/>
  <c r="Z1635"/>
  <c r="AA1635" s="1"/>
  <c r="V1635"/>
  <c r="W1635" s="1"/>
  <c r="X1635" s="1"/>
  <c r="Z1655"/>
  <c r="AA1655" s="1"/>
  <c r="V1655"/>
  <c r="W1655" s="1"/>
  <c r="X1655" s="1"/>
  <c r="Z1699"/>
  <c r="AA1699" s="1"/>
  <c r="V1699"/>
  <c r="W1699" s="1"/>
  <c r="X1699" s="1"/>
  <c r="Z1747"/>
  <c r="AA1747" s="1"/>
  <c r="V1747"/>
  <c r="W1747" s="1"/>
  <c r="X1747" s="1"/>
  <c r="Z1755"/>
  <c r="AA1755" s="1"/>
  <c r="V1755"/>
  <c r="W1755" s="1"/>
  <c r="X1755" s="1"/>
  <c r="Z1781"/>
  <c r="AA1781" s="1"/>
  <c r="V1781"/>
  <c r="W1781" s="1"/>
  <c r="X1781" s="1"/>
  <c r="Z1809"/>
  <c r="AA1809" s="1"/>
  <c r="V1809"/>
  <c r="W1809" s="1"/>
  <c r="X1809" s="1"/>
  <c r="Z1817"/>
  <c r="AA1817" s="1"/>
  <c r="V1817"/>
  <c r="W1817" s="1"/>
  <c r="X1817" s="1"/>
  <c r="Z1833"/>
  <c r="AA1833" s="1"/>
  <c r="V1833"/>
  <c r="W1833" s="1"/>
  <c r="X1833" s="1"/>
  <c r="Z1932"/>
  <c r="AA1932" s="1"/>
  <c r="V1932"/>
  <c r="W1932" s="1"/>
  <c r="X1932" s="1"/>
  <c r="V2515"/>
  <c r="W2515" s="1"/>
  <c r="X2515" s="1"/>
  <c r="Z2515"/>
  <c r="AA2515" s="1"/>
  <c r="Z1260"/>
  <c r="V1260"/>
  <c r="V1557"/>
  <c r="W1557" s="1"/>
  <c r="X1557" s="1"/>
  <c r="Z1557"/>
  <c r="AA1557" s="1"/>
  <c r="V1588"/>
  <c r="W1588" s="1"/>
  <c r="X1588" s="1"/>
  <c r="Z1588"/>
  <c r="AA1588" s="1"/>
  <c r="V1615"/>
  <c r="W1615" s="1"/>
  <c r="X1615" s="1"/>
  <c r="Z1615"/>
  <c r="AA1615" s="1"/>
  <c r="Z1629"/>
  <c r="AA1629" s="1"/>
  <c r="V1629"/>
  <c r="W1629" s="1"/>
  <c r="X1629" s="1"/>
  <c r="Z1637"/>
  <c r="AA1637" s="1"/>
  <c r="V1637"/>
  <c r="W1637" s="1"/>
  <c r="X1637" s="1"/>
  <c r="Z1645"/>
  <c r="AA1645" s="1"/>
  <c r="V1645"/>
  <c r="W1645" s="1"/>
  <c r="X1645" s="1"/>
  <c r="V1685"/>
  <c r="W1685" s="1"/>
  <c r="X1685" s="1"/>
  <c r="Z1685"/>
  <c r="AA1685" s="1"/>
  <c r="V1694"/>
  <c r="W1694" s="1"/>
  <c r="X1694" s="1"/>
  <c r="Z1694"/>
  <c r="AA1694" s="1"/>
  <c r="V1726"/>
  <c r="W1726" s="1"/>
  <c r="X1726" s="1"/>
  <c r="Z1726"/>
  <c r="AA1726" s="1"/>
  <c r="V1748"/>
  <c r="W1748" s="1"/>
  <c r="X1748" s="1"/>
  <c r="Z1748"/>
  <c r="AA1748" s="1"/>
  <c r="V1756"/>
  <c r="W1756" s="1"/>
  <c r="X1756" s="1"/>
  <c r="Z1756"/>
  <c r="AA1756" s="1"/>
  <c r="V1783"/>
  <c r="W1783" s="1"/>
  <c r="X1783" s="1"/>
  <c r="Z1783"/>
  <c r="AA1783" s="1"/>
  <c r="V1810"/>
  <c r="W1810" s="1"/>
  <c r="X1810" s="1"/>
  <c r="Z1810"/>
  <c r="AA1810" s="1"/>
  <c r="V1820"/>
  <c r="W1820" s="1"/>
  <c r="X1820" s="1"/>
  <c r="Z1820"/>
  <c r="AA1820" s="1"/>
  <c r="V1848"/>
  <c r="W1848" s="1"/>
  <c r="X1848" s="1"/>
  <c r="Z1848"/>
  <c r="AA1848" s="1"/>
  <c r="V1937"/>
  <c r="W1937" s="1"/>
  <c r="X1937" s="1"/>
  <c r="Z1937"/>
  <c r="AA1937" s="1"/>
  <c r="Z2516"/>
  <c r="AA2516" s="1"/>
  <c r="V2516"/>
  <c r="W2516" s="1"/>
  <c r="X2516" s="1"/>
  <c r="Z1585"/>
  <c r="AA1585" s="1"/>
  <c r="V1585"/>
  <c r="W1585" s="1"/>
  <c r="X1585" s="1"/>
  <c r="Z1623"/>
  <c r="AA1623" s="1"/>
  <c r="V1623"/>
  <c r="W1623" s="1"/>
  <c r="X1623" s="1"/>
  <c r="Z1644"/>
  <c r="AA1644" s="1"/>
  <c r="V1644"/>
  <c r="W1644" s="1"/>
  <c r="X1644" s="1"/>
  <c r="Z1693"/>
  <c r="AA1693" s="1"/>
  <c r="V1693"/>
  <c r="W1693" s="1"/>
  <c r="X1693" s="1"/>
  <c r="Z1282"/>
  <c r="AA1282" s="1"/>
  <c r="V1282"/>
  <c r="W1282" s="1"/>
  <c r="X1282" s="1"/>
  <c r="Z1577"/>
  <c r="AA1577" s="1"/>
  <c r="V1577"/>
  <c r="W1577" s="1"/>
  <c r="X1577" s="1"/>
  <c r="Z1589"/>
  <c r="AA1589" s="1"/>
  <c r="V1589"/>
  <c r="W1589" s="1"/>
  <c r="X1589" s="1"/>
  <c r="Z1618"/>
  <c r="AA1618" s="1"/>
  <c r="V1618"/>
  <c r="W1618" s="1"/>
  <c r="X1618" s="1"/>
  <c r="Z1631"/>
  <c r="AA1631" s="1"/>
  <c r="V1631"/>
  <c r="W1631" s="1"/>
  <c r="X1631" s="1"/>
  <c r="Z1638"/>
  <c r="AA1638" s="1"/>
  <c r="V1638"/>
  <c r="W1638" s="1"/>
  <c r="X1638" s="1"/>
  <c r="Z1649"/>
  <c r="AA1649" s="1"/>
  <c r="V1649"/>
  <c r="W1649" s="1"/>
  <c r="X1649" s="1"/>
  <c r="Z1686"/>
  <c r="AA1686" s="1"/>
  <c r="V1686"/>
  <c r="W1686" s="1"/>
  <c r="X1686" s="1"/>
  <c r="Z1695"/>
  <c r="AA1695" s="1"/>
  <c r="V1695"/>
  <c r="W1695" s="1"/>
  <c r="X1695" s="1"/>
  <c r="Z1727"/>
  <c r="AA1727" s="1"/>
  <c r="V1727"/>
  <c r="W1727" s="1"/>
  <c r="X1727" s="1"/>
  <c r="Z1749"/>
  <c r="AA1749" s="1"/>
  <c r="V1749"/>
  <c r="W1749" s="1"/>
  <c r="X1749" s="1"/>
  <c r="Z1779"/>
  <c r="AA1779" s="1"/>
  <c r="V1779"/>
  <c r="W1779" s="1"/>
  <c r="X1779" s="1"/>
  <c r="Z1793"/>
  <c r="AA1793" s="1"/>
  <c r="V1793"/>
  <c r="W1793" s="1"/>
  <c r="X1793" s="1"/>
  <c r="Z1811"/>
  <c r="AA1811" s="1"/>
  <c r="V1811"/>
  <c r="W1811" s="1"/>
  <c r="X1811" s="1"/>
  <c r="Z1830"/>
  <c r="AA1830" s="1"/>
  <c r="V1830"/>
  <c r="W1830" s="1"/>
  <c r="X1830" s="1"/>
  <c r="Z1850"/>
  <c r="AA1850" s="1"/>
  <c r="V1850"/>
  <c r="W1850" s="1"/>
  <c r="X1850" s="1"/>
  <c r="Z1963"/>
  <c r="AA1963" s="1"/>
  <c r="V1963"/>
  <c r="W1963" s="1"/>
  <c r="X1963" s="1"/>
  <c r="V2517"/>
  <c r="W2517" s="1"/>
  <c r="X2517" s="1"/>
  <c r="Z2517"/>
  <c r="AA2517" s="1"/>
  <c r="V1306"/>
  <c r="W1306" s="1"/>
  <c r="X1306" s="1"/>
  <c r="Z1306"/>
  <c r="AA1306" s="1"/>
  <c r="V1581"/>
  <c r="W1581" s="1"/>
  <c r="X1581" s="1"/>
  <c r="Z1581"/>
  <c r="AA1581" s="1"/>
  <c r="Z1621"/>
  <c r="AA1621" s="1"/>
  <c r="V1621"/>
  <c r="W1621" s="1"/>
  <c r="X1621" s="1"/>
  <c r="Z1632"/>
  <c r="AA1632" s="1"/>
  <c r="V1632"/>
  <c r="W1632" s="1"/>
  <c r="X1632" s="1"/>
  <c r="Z1643"/>
  <c r="AA1643" s="1"/>
  <c r="V1643"/>
  <c r="W1643" s="1"/>
  <c r="X1643" s="1"/>
  <c r="Z1650"/>
  <c r="AA1650" s="1"/>
  <c r="V1650"/>
  <c r="W1650" s="1"/>
  <c r="X1650" s="1"/>
  <c r="Z1692"/>
  <c r="AA1692" s="1"/>
  <c r="V1692"/>
  <c r="W1692" s="1"/>
  <c r="X1692" s="1"/>
  <c r="V1697"/>
  <c r="W1697" s="1"/>
  <c r="X1697" s="1"/>
  <c r="Z1697"/>
  <c r="AA1697" s="1"/>
  <c r="V1745"/>
  <c r="W1745" s="1"/>
  <c r="X1745" s="1"/>
  <c r="Z1745"/>
  <c r="AA1745" s="1"/>
  <c r="V1753"/>
  <c r="W1753" s="1"/>
  <c r="X1753" s="1"/>
  <c r="Z1753"/>
  <c r="AA1753" s="1"/>
  <c r="V1780"/>
  <c r="W1780" s="1"/>
  <c r="X1780" s="1"/>
  <c r="Z1780"/>
  <c r="AA1780" s="1"/>
  <c r="V1794"/>
  <c r="W1794" s="1"/>
  <c r="X1794" s="1"/>
  <c r="Z1794"/>
  <c r="AA1794" s="1"/>
  <c r="V1816"/>
  <c r="W1816" s="1"/>
  <c r="X1816" s="1"/>
  <c r="Z1816"/>
  <c r="AA1816" s="1"/>
  <c r="V1832"/>
  <c r="W1832" s="1"/>
  <c r="X1832" s="1"/>
  <c r="Z1832"/>
  <c r="AA1832" s="1"/>
  <c r="V1898"/>
  <c r="W1898" s="1"/>
  <c r="X1898" s="1"/>
  <c r="Z1898"/>
  <c r="AA1898" s="1"/>
  <c r="Z2520"/>
  <c r="AA2520" s="1"/>
  <c r="V2520"/>
  <c r="W2520" s="1"/>
  <c r="X2520" s="1"/>
  <c r="Z528" i="42"/>
  <c r="V528"/>
  <c r="Z564"/>
  <c r="AA564" s="1"/>
  <c r="V564"/>
  <c r="W564" s="1"/>
  <c r="X564" s="1"/>
  <c r="T580"/>
  <c r="AD56" i="5"/>
  <c r="AE56" s="1"/>
  <c r="Z56"/>
  <c r="AA56" s="1"/>
  <c r="AB56" s="1"/>
  <c r="Z59"/>
  <c r="AA59" s="1"/>
  <c r="AB59" s="1"/>
  <c r="AD59"/>
  <c r="AE59" s="1"/>
  <c r="W232" i="12"/>
  <c r="O1051" i="11"/>
  <c r="O772"/>
  <c r="O925"/>
  <c r="L2800"/>
  <c r="O2797"/>
  <c r="L2704"/>
  <c r="O2701"/>
  <c r="O2263"/>
  <c r="W528" i="42" l="1"/>
  <c r="V580"/>
  <c r="AA528"/>
  <c r="AA580" s="1"/>
  <c r="Z580"/>
  <c r="AA1260" i="41"/>
  <c r="AB1260" s="1"/>
  <c r="W1260"/>
  <c r="AB528" i="42"/>
  <c r="AB564"/>
  <c r="AC564" s="1"/>
  <c r="AF56" i="5"/>
  <c r="AG56" s="1"/>
  <c r="AF59"/>
  <c r="AG59" s="1"/>
  <c r="AB2520" i="41"/>
  <c r="AC2520" s="1"/>
  <c r="AB1692"/>
  <c r="AC1692" s="1"/>
  <c r="AB1643"/>
  <c r="AB1621"/>
  <c r="AC1621" s="1"/>
  <c r="AB1963"/>
  <c r="AC1963" s="1"/>
  <c r="AB1850"/>
  <c r="AC1850" s="1"/>
  <c r="AB1830"/>
  <c r="AC1830" s="1"/>
  <c r="AB1811"/>
  <c r="AC1811" s="1"/>
  <c r="AB1793"/>
  <c r="AC1793" s="1"/>
  <c r="AB1779"/>
  <c r="AC1779" s="1"/>
  <c r="AB1749"/>
  <c r="AC1749" s="1"/>
  <c r="AB1727"/>
  <c r="AC1727" s="1"/>
  <c r="AB1695"/>
  <c r="AC1695" s="1"/>
  <c r="AB1686"/>
  <c r="AC1686" s="1"/>
  <c r="AB1649"/>
  <c r="AC1649" s="1"/>
  <c r="AB1638"/>
  <c r="AC1638" s="1"/>
  <c r="AB1631"/>
  <c r="AC1631" s="1"/>
  <c r="AB1618"/>
  <c r="AC1618" s="1"/>
  <c r="AB1589"/>
  <c r="AC1589" s="1"/>
  <c r="AB1577"/>
  <c r="AC1577" s="1"/>
  <c r="AB1282"/>
  <c r="AC1282" s="1"/>
  <c r="AB1693"/>
  <c r="AC1693" s="1"/>
  <c r="AB1644"/>
  <c r="AC1644" s="1"/>
  <c r="AB1623"/>
  <c r="AC1623" s="1"/>
  <c r="AB1585"/>
  <c r="AC1585" s="1"/>
  <c r="AB2516"/>
  <c r="AC2516" s="1"/>
  <c r="AB1645"/>
  <c r="AC1645" s="1"/>
  <c r="AB1637"/>
  <c r="AC1637" s="1"/>
  <c r="AB1629"/>
  <c r="AC1629" s="1"/>
  <c r="AB1932"/>
  <c r="AC1932" s="1"/>
  <c r="AB1833"/>
  <c r="AC1833" s="1"/>
  <c r="AB1817"/>
  <c r="AC1817" s="1"/>
  <c r="AB1809"/>
  <c r="AC1809" s="1"/>
  <c r="AB1781"/>
  <c r="AC1781" s="1"/>
  <c r="AB1755"/>
  <c r="AC1755" s="1"/>
  <c r="AB1747"/>
  <c r="AC1747" s="1"/>
  <c r="AB1699"/>
  <c r="AC1699" s="1"/>
  <c r="AB1655"/>
  <c r="AC1655" s="1"/>
  <c r="AB1635"/>
  <c r="AC1635" s="1"/>
  <c r="AB1595"/>
  <c r="AC1595" s="1"/>
  <c r="AB1494"/>
  <c r="AC1494" s="1"/>
  <c r="AB1650"/>
  <c r="AC1650" s="1"/>
  <c r="AB1632"/>
  <c r="AC1632" s="1"/>
  <c r="AB1898"/>
  <c r="AC1898" s="1"/>
  <c r="AB1832"/>
  <c r="AB1816"/>
  <c r="AC1816" s="1"/>
  <c r="AB1794"/>
  <c r="AC1794" s="1"/>
  <c r="AB1780"/>
  <c r="AC1780" s="1"/>
  <c r="AB1753"/>
  <c r="AC1753" s="1"/>
  <c r="AB1745"/>
  <c r="AC1745" s="1"/>
  <c r="AB1697"/>
  <c r="AC1697" s="1"/>
  <c r="AB1581"/>
  <c r="AC1581" s="1"/>
  <c r="AB1306"/>
  <c r="AC1306" s="1"/>
  <c r="AB2517"/>
  <c r="AC2517" s="1"/>
  <c r="AB1937"/>
  <c r="AC1937" s="1"/>
  <c r="AB1848"/>
  <c r="AC1848" s="1"/>
  <c r="AB1820"/>
  <c r="AC1820" s="1"/>
  <c r="AB1810"/>
  <c r="AB1783"/>
  <c r="AB1756"/>
  <c r="AC1756" s="1"/>
  <c r="AB1748"/>
  <c r="AC1748" s="1"/>
  <c r="AB1726"/>
  <c r="AC1726" s="1"/>
  <c r="AB1694"/>
  <c r="AB1685"/>
  <c r="AB1615"/>
  <c r="AC1615" s="1"/>
  <c r="AB1588"/>
  <c r="AC1588" s="1"/>
  <c r="AB1557"/>
  <c r="AC1557" s="1"/>
  <c r="AB2515"/>
  <c r="AC2515" s="1"/>
  <c r="O775" i="11"/>
  <c r="O2266"/>
  <c r="O2800"/>
  <c r="L2803"/>
  <c r="O931"/>
  <c r="L2707"/>
  <c r="O2704"/>
  <c r="O1054"/>
  <c r="R88" i="39"/>
  <c r="AC528" i="42" l="1"/>
  <c r="AB580"/>
  <c r="AC580" s="1"/>
  <c r="X528"/>
  <c r="X580" s="1"/>
  <c r="W580"/>
  <c r="AD1817" i="41"/>
  <c r="AD1963"/>
  <c r="AD1631"/>
  <c r="AD1282"/>
  <c r="AD1494"/>
  <c r="AD1623"/>
  <c r="AD1686"/>
  <c r="AD1848"/>
  <c r="AD1898"/>
  <c r="AD1637"/>
  <c r="AD1780"/>
  <c r="AD1697"/>
  <c r="AD1635"/>
  <c r="AD1577"/>
  <c r="AD1727"/>
  <c r="AD1695"/>
  <c r="AD1557"/>
  <c r="AD2517"/>
  <c r="AD1595"/>
  <c r="AD1588"/>
  <c r="AD1850"/>
  <c r="AD1816"/>
  <c r="AC1643"/>
  <c r="AD1643"/>
  <c r="AC1685"/>
  <c r="AD1685"/>
  <c r="AD1932"/>
  <c r="AD1820"/>
  <c r="AD1753"/>
  <c r="AD1699"/>
  <c r="AD1618"/>
  <c r="AD1811"/>
  <c r="AD1629"/>
  <c r="AD1650"/>
  <c r="AD1615"/>
  <c r="AD1581"/>
  <c r="AD1655"/>
  <c r="AD1645"/>
  <c r="AD1830"/>
  <c r="AD1755"/>
  <c r="AD1693"/>
  <c r="AD2515"/>
  <c r="AD1747"/>
  <c r="AD1793"/>
  <c r="AC1832"/>
  <c r="AD1832"/>
  <c r="AD1306"/>
  <c r="AC1260"/>
  <c r="X1260"/>
  <c r="AD1260"/>
  <c r="AD1749"/>
  <c r="AD1748"/>
  <c r="AD2516"/>
  <c r="AD1692"/>
  <c r="AD1649"/>
  <c r="AC1694"/>
  <c r="AD1694"/>
  <c r="AC1783"/>
  <c r="AD1783"/>
  <c r="AC1810"/>
  <c r="AD1810"/>
  <c r="AD1937"/>
  <c r="AD1794"/>
  <c r="AD1833"/>
  <c r="AD1638"/>
  <c r="AD1621"/>
  <c r="AD1589"/>
  <c r="AD2520"/>
  <c r="AD1756"/>
  <c r="AD1745"/>
  <c r="AD1781"/>
  <c r="AD1585"/>
  <c r="AD1632"/>
  <c r="AD1809"/>
  <c r="AD1779"/>
  <c r="AD1726"/>
  <c r="AD1644"/>
  <c r="O2269" i="11"/>
  <c r="O1057"/>
  <c r="O934"/>
  <c r="L2806"/>
  <c r="O2803"/>
  <c r="L2710"/>
  <c r="O2707"/>
  <c r="O778"/>
  <c r="O2806" l="1"/>
  <c r="L2809"/>
  <c r="O1060"/>
  <c r="O784"/>
  <c r="O781"/>
  <c r="L2713"/>
  <c r="O2710"/>
  <c r="O2272"/>
  <c r="P69" i="39"/>
  <c r="P158" s="1"/>
  <c r="O2275" i="11" l="1"/>
  <c r="O937"/>
  <c r="O1063"/>
  <c r="L2812"/>
  <c r="O2809"/>
  <c r="L2716"/>
  <c r="O2713"/>
  <c r="O940" l="1"/>
  <c r="O2812"/>
  <c r="L2815"/>
  <c r="L2719"/>
  <c r="O2716"/>
  <c r="O1066"/>
  <c r="O2278"/>
  <c r="AH208" i="12"/>
  <c r="AH209"/>
  <c r="AH233" s="1"/>
  <c r="AH207"/>
  <c r="AH204"/>
  <c r="AH205"/>
  <c r="AH206"/>
  <c r="AD204"/>
  <c r="AD205"/>
  <c r="AD206"/>
  <c r="AD203"/>
  <c r="AH203"/>
  <c r="AH232" l="1"/>
  <c r="O1069" i="11"/>
  <c r="L2818"/>
  <c r="O2815"/>
  <c r="O943"/>
  <c r="O2281"/>
  <c r="L2722"/>
  <c r="O2719"/>
  <c r="AC18" i="33"/>
  <c r="AC19" s="1"/>
  <c r="Y18"/>
  <c r="Y19" s="1"/>
  <c r="R19"/>
  <c r="R22" i="26"/>
  <c r="R24" s="1"/>
  <c r="AC18"/>
  <c r="Y18"/>
  <c r="Z18" s="1"/>
  <c r="Z23" s="1"/>
  <c r="AC17"/>
  <c r="Y17"/>
  <c r="Y21" s="1"/>
  <c r="Z17" i="2"/>
  <c r="V17"/>
  <c r="O23"/>
  <c r="Z18"/>
  <c r="Z19"/>
  <c r="V18"/>
  <c r="V19"/>
  <c r="O24"/>
  <c r="Z20"/>
  <c r="V20"/>
  <c r="H24" i="19"/>
  <c r="W231" i="12"/>
  <c r="W229"/>
  <c r="W228"/>
  <c r="W226"/>
  <c r="W225"/>
  <c r="W224"/>
  <c r="Z18" i="33" l="1"/>
  <c r="Z23" i="2"/>
  <c r="V23"/>
  <c r="AD18" i="33"/>
  <c r="AE18" s="1"/>
  <c r="AE19" s="1"/>
  <c r="AC21" i="26"/>
  <c r="AC20"/>
  <c r="Y22"/>
  <c r="Y23"/>
  <c r="AC22"/>
  <c r="AC23"/>
  <c r="W234" i="12"/>
  <c r="O2284" i="11"/>
  <c r="O2818"/>
  <c r="L2821"/>
  <c r="O946"/>
  <c r="L2725"/>
  <c r="O2722"/>
  <c r="O1072"/>
  <c r="AD19" i="33"/>
  <c r="Z19"/>
  <c r="AA18"/>
  <c r="AA19" s="1"/>
  <c r="Y20" i="26"/>
  <c r="Z22"/>
  <c r="AA18"/>
  <c r="Z17"/>
  <c r="Z24" i="2"/>
  <c r="V24"/>
  <c r="L57" i="41"/>
  <c r="AF19" i="33" l="1"/>
  <c r="AF18"/>
  <c r="AA22" i="26"/>
  <c r="AA23"/>
  <c r="L2824" i="11"/>
  <c r="O2824" s="1"/>
  <c r="O2821"/>
  <c r="L2728"/>
  <c r="O2725"/>
  <c r="O949"/>
  <c r="O1075"/>
  <c r="O2287"/>
  <c r="Z21" i="26"/>
  <c r="Z20"/>
  <c r="AA17"/>
  <c r="AA21" l="1"/>
  <c r="AA20"/>
  <c r="O1078" i="11"/>
  <c r="L2731"/>
  <c r="O2728"/>
  <c r="O952"/>
  <c r="O2290"/>
  <c r="O577" i="42"/>
  <c r="T577" s="1"/>
  <c r="O576"/>
  <c r="T576" s="1"/>
  <c r="Y20"/>
  <c r="Y26"/>
  <c r="Z26" s="1"/>
  <c r="AA26" s="1"/>
  <c r="V26"/>
  <c r="U26"/>
  <c r="Z17"/>
  <c r="Y17"/>
  <c r="V17"/>
  <c r="U17"/>
  <c r="AB26" l="1"/>
  <c r="AC26" s="1"/>
  <c r="O2293" i="11"/>
  <c r="L2734"/>
  <c r="O2734" s="1"/>
  <c r="O2731"/>
  <c r="O1081"/>
  <c r="O955"/>
  <c r="W26" i="42"/>
  <c r="X26" s="1"/>
  <c r="W17"/>
  <c r="AA17"/>
  <c r="H31" i="19"/>
  <c r="H30"/>
  <c r="X17" i="42" l="1"/>
  <c r="AB17"/>
  <c r="AC17" s="1"/>
  <c r="O958" i="11"/>
  <c r="O1084"/>
  <c r="O2299"/>
  <c r="O2296"/>
  <c r="H10" i="19"/>
  <c r="O10" s="1"/>
  <c r="P10" s="1"/>
  <c r="O1087" i="11" l="1"/>
  <c r="O961"/>
  <c r="P169" i="39"/>
  <c r="Z261" i="41"/>
  <c r="AA261" s="1"/>
  <c r="Z126"/>
  <c r="AA126" s="1"/>
  <c r="AB261" l="1"/>
  <c r="AC261" s="1"/>
  <c r="AB126"/>
  <c r="AC126" s="1"/>
  <c r="O964" i="11"/>
  <c r="O1090"/>
  <c r="Z123" i="41"/>
  <c r="AA123" l="1"/>
  <c r="AA3163" s="1"/>
  <c r="Z3163"/>
  <c r="AB123"/>
  <c r="O1093" i="11"/>
  <c r="O967"/>
  <c r="O789" i="41"/>
  <c r="O616"/>
  <c r="AC123" l="1"/>
  <c r="AB3163"/>
  <c r="AC3163" s="1"/>
  <c r="O3164"/>
  <c r="T3164" s="1"/>
  <c r="O970" i="11"/>
  <c r="O1096"/>
  <c r="L1052" i="41"/>
  <c r="O1099" i="11" l="1"/>
  <c r="O973"/>
  <c r="O3161" i="41"/>
  <c r="T3161" s="1"/>
  <c r="O976" i="11" l="1"/>
  <c r="O1102"/>
  <c r="O1105" l="1"/>
  <c r="O979"/>
  <c r="T3163" i="41"/>
  <c r="O982" i="11" l="1"/>
  <c r="O1108"/>
  <c r="Z1212" i="41"/>
  <c r="Z1214"/>
  <c r="Z1216"/>
  <c r="Z1224"/>
  <c r="Z1225"/>
  <c r="Z1226"/>
  <c r="Z1227"/>
  <c r="Z1228"/>
  <c r="Z1229"/>
  <c r="Z1230"/>
  <c r="Z1231"/>
  <c r="Z1232"/>
  <c r="Z1246"/>
  <c r="Z1247"/>
  <c r="Z1249"/>
  <c r="Z1251"/>
  <c r="Z1256"/>
  <c r="V1212"/>
  <c r="V1214"/>
  <c r="V1216"/>
  <c r="V1224"/>
  <c r="V1225"/>
  <c r="V1226"/>
  <c r="V1227"/>
  <c r="V1228"/>
  <c r="V1229"/>
  <c r="V1230"/>
  <c r="V1231"/>
  <c r="V1232"/>
  <c r="V1246"/>
  <c r="V1247"/>
  <c r="V1249"/>
  <c r="V1251"/>
  <c r="V1256"/>
  <c r="Z1204"/>
  <c r="V1204"/>
  <c r="Z1006"/>
  <c r="Z1014"/>
  <c r="Z1017"/>
  <c r="Z1019"/>
  <c r="Z1021"/>
  <c r="Z1024"/>
  <c r="Z1033"/>
  <c r="Z1037"/>
  <c r="Z1040"/>
  <c r="Z1045"/>
  <c r="Z1048"/>
  <c r="Z1051"/>
  <c r="Z1052"/>
  <c r="Z1053"/>
  <c r="Z1058"/>
  <c r="Z1068"/>
  <c r="Z1094"/>
  <c r="Z1095"/>
  <c r="Z1096"/>
  <c r="Z1128"/>
  <c r="Z1154"/>
  <c r="Z1155"/>
  <c r="Z1158"/>
  <c r="Z1182"/>
  <c r="Z1184"/>
  <c r="Z1196"/>
  <c r="Z1197"/>
  <c r="Z1198"/>
  <c r="Z1199"/>
  <c r="Z1201"/>
  <c r="Z1202"/>
  <c r="V1006"/>
  <c r="V1014"/>
  <c r="V1017"/>
  <c r="V1019"/>
  <c r="V1021"/>
  <c r="V1024"/>
  <c r="V1033"/>
  <c r="V1037"/>
  <c r="V1040"/>
  <c r="V1045"/>
  <c r="V1048"/>
  <c r="V1051"/>
  <c r="V1052"/>
  <c r="V1053"/>
  <c r="V1058"/>
  <c r="V1068"/>
  <c r="V1094"/>
  <c r="V1095"/>
  <c r="V1096"/>
  <c r="V1128"/>
  <c r="V1154"/>
  <c r="V1155"/>
  <c r="V1158"/>
  <c r="V1182"/>
  <c r="V1184"/>
  <c r="V1196"/>
  <c r="V1197"/>
  <c r="V1198"/>
  <c r="V1199"/>
  <c r="V1201"/>
  <c r="V1202"/>
  <c r="Z996"/>
  <c r="V996"/>
  <c r="Z616"/>
  <c r="Z617"/>
  <c r="Z637"/>
  <c r="Z678"/>
  <c r="Z688"/>
  <c r="Z691"/>
  <c r="Z693"/>
  <c r="Z695"/>
  <c r="Z696"/>
  <c r="Z699"/>
  <c r="Z719"/>
  <c r="Z729"/>
  <c r="Z738"/>
  <c r="Z744"/>
  <c r="Z745"/>
  <c r="Z750"/>
  <c r="Z755"/>
  <c r="Z773"/>
  <c r="Z782"/>
  <c r="Z784"/>
  <c r="Z786"/>
  <c r="Z787"/>
  <c r="Z789"/>
  <c r="Z882"/>
  <c r="Z883"/>
  <c r="Z884"/>
  <c r="Z885"/>
  <c r="Z886"/>
  <c r="Z936"/>
  <c r="Z956"/>
  <c r="Z957"/>
  <c r="Z958"/>
  <c r="Z978"/>
  <c r="V616"/>
  <c r="V617"/>
  <c r="V637"/>
  <c r="V678"/>
  <c r="V688"/>
  <c r="V691"/>
  <c r="V693"/>
  <c r="V695"/>
  <c r="V696"/>
  <c r="V699"/>
  <c r="V719"/>
  <c r="V729"/>
  <c r="V738"/>
  <c r="V744"/>
  <c r="V745"/>
  <c r="V750"/>
  <c r="V755"/>
  <c r="V773"/>
  <c r="V782"/>
  <c r="V784"/>
  <c r="V786"/>
  <c r="V787"/>
  <c r="V789"/>
  <c r="V882"/>
  <c r="V883"/>
  <c r="V884"/>
  <c r="V885"/>
  <c r="V886"/>
  <c r="V936"/>
  <c r="V956"/>
  <c r="V957"/>
  <c r="V958"/>
  <c r="V978"/>
  <c r="Z557"/>
  <c r="V557"/>
  <c r="V92"/>
  <c r="V93"/>
  <c r="V95"/>
  <c r="V96"/>
  <c r="V101"/>
  <c r="V107"/>
  <c r="V108"/>
  <c r="V110"/>
  <c r="V112"/>
  <c r="V119"/>
  <c r="V121"/>
  <c r="V123"/>
  <c r="V126"/>
  <c r="V198"/>
  <c r="V212"/>
  <c r="V216"/>
  <c r="V218"/>
  <c r="V219"/>
  <c r="V222"/>
  <c r="V229"/>
  <c r="V232"/>
  <c r="V252"/>
  <c r="V253"/>
  <c r="V256"/>
  <c r="V261"/>
  <c r="V509"/>
  <c r="V511"/>
  <c r="V521"/>
  <c r="V537"/>
  <c r="U521"/>
  <c r="Y18"/>
  <c r="Y19"/>
  <c r="Y23"/>
  <c r="Y25"/>
  <c r="Y26"/>
  <c r="Y27"/>
  <c r="Y31"/>
  <c r="Y36"/>
  <c r="Y37"/>
  <c r="Y38"/>
  <c r="Y39"/>
  <c r="Y40"/>
  <c r="Y41"/>
  <c r="Y42"/>
  <c r="Y43"/>
  <c r="Y44"/>
  <c r="Y45"/>
  <c r="Y46"/>
  <c r="Y47"/>
  <c r="Y48"/>
  <c r="Y49"/>
  <c r="U18"/>
  <c r="U19"/>
  <c r="U23"/>
  <c r="U25"/>
  <c r="U26"/>
  <c r="U27"/>
  <c r="U31"/>
  <c r="U36"/>
  <c r="U37"/>
  <c r="U38"/>
  <c r="U39"/>
  <c r="U40"/>
  <c r="U41"/>
  <c r="U42"/>
  <c r="U43"/>
  <c r="U44"/>
  <c r="U45"/>
  <c r="U46"/>
  <c r="U47"/>
  <c r="U48"/>
  <c r="U49"/>
  <c r="Y17"/>
  <c r="U17"/>
  <c r="Z36"/>
  <c r="Z37"/>
  <c r="Z38"/>
  <c r="Z39"/>
  <c r="Z40"/>
  <c r="Z41"/>
  <c r="Z42"/>
  <c r="Z43"/>
  <c r="Z44"/>
  <c r="Z45"/>
  <c r="Z46"/>
  <c r="Z47"/>
  <c r="Z48"/>
  <c r="Z49"/>
  <c r="V36"/>
  <c r="V37"/>
  <c r="V38"/>
  <c r="V39"/>
  <c r="V40"/>
  <c r="V41"/>
  <c r="V42"/>
  <c r="V43"/>
  <c r="V44"/>
  <c r="V45"/>
  <c r="V46"/>
  <c r="V47"/>
  <c r="V48"/>
  <c r="V49"/>
  <c r="Z17"/>
  <c r="V17"/>
  <c r="O22" i="2"/>
  <c r="H13" i="19" s="1"/>
  <c r="V3163" i="41" l="1"/>
  <c r="V3166"/>
  <c r="Z3166"/>
  <c r="V3165"/>
  <c r="Z3165"/>
  <c r="V3164"/>
  <c r="Z3164"/>
  <c r="O1111" i="11"/>
  <c r="O985"/>
  <c r="W978" i="41"/>
  <c r="X978" s="1"/>
  <c r="W956"/>
  <c r="X956" s="1"/>
  <c r="W884"/>
  <c r="X884" s="1"/>
  <c r="W787"/>
  <c r="X787" s="1"/>
  <c r="W773"/>
  <c r="X773" s="1"/>
  <c r="W744"/>
  <c r="X744" s="1"/>
  <c r="W699"/>
  <c r="X699" s="1"/>
  <c r="W617"/>
  <c r="X617" s="1"/>
  <c r="W957"/>
  <c r="X957" s="1"/>
  <c r="W885"/>
  <c r="X885" s="1"/>
  <c r="W782"/>
  <c r="X782" s="1"/>
  <c r="W745"/>
  <c r="X745" s="1"/>
  <c r="W719"/>
  <c r="X719" s="1"/>
  <c r="W693"/>
  <c r="X693" s="1"/>
  <c r="W789"/>
  <c r="X789" s="1"/>
  <c r="W691"/>
  <c r="X691" s="1"/>
  <c r="W958"/>
  <c r="X958" s="1"/>
  <c r="W936"/>
  <c r="X936" s="1"/>
  <c r="W883"/>
  <c r="X883" s="1"/>
  <c r="W786"/>
  <c r="X786" s="1"/>
  <c r="W755"/>
  <c r="X755" s="1"/>
  <c r="W738"/>
  <c r="X738" s="1"/>
  <c r="W696"/>
  <c r="X696" s="1"/>
  <c r="W688"/>
  <c r="X688" s="1"/>
  <c r="W678"/>
  <c r="X678" s="1"/>
  <c r="W637"/>
  <c r="X637" s="1"/>
  <c r="W886"/>
  <c r="X886" s="1"/>
  <c r="W882"/>
  <c r="X882" s="1"/>
  <c r="W784"/>
  <c r="X784" s="1"/>
  <c r="W750"/>
  <c r="X750" s="1"/>
  <c r="W729"/>
  <c r="X729" s="1"/>
  <c r="W695"/>
  <c r="X695" s="1"/>
  <c r="W616"/>
  <c r="X616" s="1"/>
  <c r="W1197"/>
  <c r="X1197" s="1"/>
  <c r="W1094"/>
  <c r="X1094" s="1"/>
  <c r="W1053"/>
  <c r="X1053" s="1"/>
  <c r="W1045"/>
  <c r="X1045" s="1"/>
  <c r="W1024"/>
  <c r="X1024" s="1"/>
  <c r="W1014"/>
  <c r="X1014" s="1"/>
  <c r="AA1199"/>
  <c r="AA1184"/>
  <c r="AA1155"/>
  <c r="AA1096"/>
  <c r="AA1068"/>
  <c r="AA1051"/>
  <c r="AA1037"/>
  <c r="AA1019"/>
  <c r="AA1017"/>
  <c r="W1202"/>
  <c r="X1202" s="1"/>
  <c r="W1198"/>
  <c r="X1198" s="1"/>
  <c r="W1182"/>
  <c r="X1182" s="1"/>
  <c r="W1154"/>
  <c r="X1154" s="1"/>
  <c r="W1095"/>
  <c r="X1095" s="1"/>
  <c r="W1058"/>
  <c r="X1058" s="1"/>
  <c r="W1048"/>
  <c r="X1048" s="1"/>
  <c r="W1033"/>
  <c r="X1033" s="1"/>
  <c r="W1017"/>
  <c r="X1017" s="1"/>
  <c r="AA1201"/>
  <c r="AA1196"/>
  <c r="AA1158"/>
  <c r="AA1128"/>
  <c r="AA1052"/>
  <c r="AA1040"/>
  <c r="AA1021"/>
  <c r="AA1006"/>
  <c r="W1201"/>
  <c r="X1201" s="1"/>
  <c r="W1196"/>
  <c r="X1196" s="1"/>
  <c r="W1158"/>
  <c r="X1158" s="1"/>
  <c r="W1128"/>
  <c r="X1128" s="1"/>
  <c r="W1052"/>
  <c r="W1040"/>
  <c r="X1040" s="1"/>
  <c r="W1021"/>
  <c r="X1021" s="1"/>
  <c r="W1006"/>
  <c r="X1006" s="1"/>
  <c r="AA1202"/>
  <c r="AA1198"/>
  <c r="AA1182"/>
  <c r="AA1154"/>
  <c r="AA1095"/>
  <c r="AA1058"/>
  <c r="AA1048"/>
  <c r="AA1033"/>
  <c r="W1199"/>
  <c r="X1199" s="1"/>
  <c r="W1184"/>
  <c r="X1184" s="1"/>
  <c r="W1155"/>
  <c r="X1155" s="1"/>
  <c r="W1096"/>
  <c r="X1096" s="1"/>
  <c r="W1068"/>
  <c r="X1068" s="1"/>
  <c r="W1051"/>
  <c r="X1051" s="1"/>
  <c r="W1037"/>
  <c r="X1037" s="1"/>
  <c r="W1019"/>
  <c r="X1019" s="1"/>
  <c r="AA1197"/>
  <c r="AA1094"/>
  <c r="AA1053"/>
  <c r="AA1045"/>
  <c r="AA1024"/>
  <c r="AA1014"/>
  <c r="AA695"/>
  <c r="AA729"/>
  <c r="AA750"/>
  <c r="AA784"/>
  <c r="AA882"/>
  <c r="AA886"/>
  <c r="AA958"/>
  <c r="AA936"/>
  <c r="AA883"/>
  <c r="AA786"/>
  <c r="AA755"/>
  <c r="AA738"/>
  <c r="AA696"/>
  <c r="W1204"/>
  <c r="W1246"/>
  <c r="X1246" s="1"/>
  <c r="AA1204"/>
  <c r="AA48"/>
  <c r="AA1216"/>
  <c r="AA1227"/>
  <c r="AA1231"/>
  <c r="AA1249"/>
  <c r="W1224"/>
  <c r="X1224" s="1"/>
  <c r="W1228"/>
  <c r="X1228" s="1"/>
  <c r="W1232"/>
  <c r="X1232" s="1"/>
  <c r="W1251"/>
  <c r="X1251" s="1"/>
  <c r="AA1212"/>
  <c r="AA1225"/>
  <c r="AA1229"/>
  <c r="AA1246"/>
  <c r="AA1256"/>
  <c r="W261"/>
  <c r="X261" s="1"/>
  <c r="W232"/>
  <c r="X232" s="1"/>
  <c r="W218"/>
  <c r="X218" s="1"/>
  <c r="W212"/>
  <c r="X212" s="1"/>
  <c r="W121"/>
  <c r="X121" s="1"/>
  <c r="W101"/>
  <c r="X101" s="1"/>
  <c r="W93"/>
  <c r="X93" s="1"/>
  <c r="W1212"/>
  <c r="W1225"/>
  <c r="X1225" s="1"/>
  <c r="W1229"/>
  <c r="X1229" s="1"/>
  <c r="W1256"/>
  <c r="X1256" s="1"/>
  <c r="AA616"/>
  <c r="AA693"/>
  <c r="AA745"/>
  <c r="AA789"/>
  <c r="AA957"/>
  <c r="W1216"/>
  <c r="X1216" s="1"/>
  <c r="W1227"/>
  <c r="X1227" s="1"/>
  <c r="W1231"/>
  <c r="X1231" s="1"/>
  <c r="W1249"/>
  <c r="X1249" s="1"/>
  <c r="AA1224"/>
  <c r="AA1228"/>
  <c r="AA1232"/>
  <c r="AA1251"/>
  <c r="AA1214"/>
  <c r="AA1226"/>
  <c r="AA1230"/>
  <c r="AA1247"/>
  <c r="W256"/>
  <c r="X256" s="1"/>
  <c r="W229"/>
  <c r="X229" s="1"/>
  <c r="W198"/>
  <c r="X198" s="1"/>
  <c r="W119"/>
  <c r="X119" s="1"/>
  <c r="W110"/>
  <c r="X110" s="1"/>
  <c r="W92"/>
  <c r="W252"/>
  <c r="X252" s="1"/>
  <c r="W219"/>
  <c r="X219" s="1"/>
  <c r="W123"/>
  <c r="X123" s="1"/>
  <c r="W112"/>
  <c r="X112" s="1"/>
  <c r="W107"/>
  <c r="X107" s="1"/>
  <c r="W95"/>
  <c r="X95" s="1"/>
  <c r="W996"/>
  <c r="W1214"/>
  <c r="W1226"/>
  <c r="X1226" s="1"/>
  <c r="W1230"/>
  <c r="X1230" s="1"/>
  <c r="W1247"/>
  <c r="X1247" s="1"/>
  <c r="W537"/>
  <c r="X537" s="1"/>
  <c r="W509"/>
  <c r="X509" s="1"/>
  <c r="W222"/>
  <c r="X222" s="1"/>
  <c r="W126"/>
  <c r="X126" s="1"/>
  <c r="W108"/>
  <c r="X108" s="1"/>
  <c r="AA996"/>
  <c r="W521"/>
  <c r="X521" s="1"/>
  <c r="W253"/>
  <c r="X253" s="1"/>
  <c r="W216"/>
  <c r="X216" s="1"/>
  <c r="W96"/>
  <c r="X96" s="1"/>
  <c r="AA557"/>
  <c r="AA38"/>
  <c r="AA37"/>
  <c r="AA39"/>
  <c r="W557"/>
  <c r="AA637"/>
  <c r="AA691"/>
  <c r="AA699"/>
  <c r="AA744"/>
  <c r="AA773"/>
  <c r="AA787"/>
  <c r="AA884"/>
  <c r="AA956"/>
  <c r="AA978"/>
  <c r="AA885"/>
  <c r="AA782"/>
  <c r="AA719"/>
  <c r="AA678"/>
  <c r="AA688"/>
  <c r="AA617"/>
  <c r="AA17"/>
  <c r="W38"/>
  <c r="X38" s="1"/>
  <c r="W37"/>
  <c r="X37" s="1"/>
  <c r="W511"/>
  <c r="X511" s="1"/>
  <c r="W46"/>
  <c r="X46" s="1"/>
  <c r="W36"/>
  <c r="X36" s="1"/>
  <c r="AA49"/>
  <c r="AA45"/>
  <c r="AA40"/>
  <c r="W41"/>
  <c r="X41" s="1"/>
  <c r="AA44"/>
  <c r="AA46"/>
  <c r="AA42"/>
  <c r="AA41"/>
  <c r="W48"/>
  <c r="X48" s="1"/>
  <c r="W39"/>
  <c r="X39" s="1"/>
  <c r="W44"/>
  <c r="X44" s="1"/>
  <c r="W17"/>
  <c r="X17" s="1"/>
  <c r="AA36"/>
  <c r="W42"/>
  <c r="X42" s="1"/>
  <c r="W49"/>
  <c r="X49" s="1"/>
  <c r="W45"/>
  <c r="X45" s="1"/>
  <c r="W40"/>
  <c r="X40" s="1"/>
  <c r="W47"/>
  <c r="X47" s="1"/>
  <c r="W43"/>
  <c r="X43" s="1"/>
  <c r="AA47"/>
  <c r="AA43"/>
  <c r="X1204" l="1"/>
  <c r="W3166"/>
  <c r="AA3165"/>
  <c r="AA3166"/>
  <c r="X996"/>
  <c r="W3165"/>
  <c r="AA3164"/>
  <c r="X557"/>
  <c r="X3164" s="1"/>
  <c r="W3164"/>
  <c r="X92"/>
  <c r="X3163" s="1"/>
  <c r="W3163"/>
  <c r="S3174"/>
  <c r="AB40"/>
  <c r="AC40" s="1"/>
  <c r="AB719"/>
  <c r="AC719" s="1"/>
  <c r="AB786"/>
  <c r="AC786" s="1"/>
  <c r="AB729"/>
  <c r="AC729" s="1"/>
  <c r="AB1017"/>
  <c r="AC1017" s="1"/>
  <c r="AB47"/>
  <c r="AC47" s="1"/>
  <c r="AB41"/>
  <c r="AC41" s="1"/>
  <c r="AB678"/>
  <c r="AC678" s="1"/>
  <c r="AB978"/>
  <c r="AC978" s="1"/>
  <c r="AB773"/>
  <c r="AC773" s="1"/>
  <c r="AB637"/>
  <c r="AC637" s="1"/>
  <c r="AB38"/>
  <c r="AC38" s="1"/>
  <c r="AB693"/>
  <c r="AC693" s="1"/>
  <c r="AB755"/>
  <c r="AC755" s="1"/>
  <c r="AB958"/>
  <c r="AC958" s="1"/>
  <c r="AB750"/>
  <c r="AC750" s="1"/>
  <c r="AB1024"/>
  <c r="AC1024" s="1"/>
  <c r="AB1021"/>
  <c r="AC1021" s="1"/>
  <c r="AB1051"/>
  <c r="AC1051" s="1"/>
  <c r="AB956"/>
  <c r="AC956" s="1"/>
  <c r="AB557"/>
  <c r="AB957"/>
  <c r="AC957" s="1"/>
  <c r="AB886"/>
  <c r="AC886" s="1"/>
  <c r="AB1040"/>
  <c r="AC1040" s="1"/>
  <c r="AB45"/>
  <c r="AC45" s="1"/>
  <c r="AB617"/>
  <c r="AC617" s="1"/>
  <c r="AB782"/>
  <c r="AC782" s="1"/>
  <c r="AB884"/>
  <c r="AC884" s="1"/>
  <c r="AB699"/>
  <c r="AC699" s="1"/>
  <c r="AB39"/>
  <c r="AC39" s="1"/>
  <c r="AB996"/>
  <c r="AB789"/>
  <c r="AC789" s="1"/>
  <c r="AB48"/>
  <c r="AC48" s="1"/>
  <c r="AB696"/>
  <c r="AC696" s="1"/>
  <c r="AB883"/>
  <c r="AC883" s="1"/>
  <c r="AB882"/>
  <c r="AC882" s="1"/>
  <c r="AB695"/>
  <c r="AC695" s="1"/>
  <c r="AB1033"/>
  <c r="AC1033" s="1"/>
  <c r="AB1019"/>
  <c r="AC1019" s="1"/>
  <c r="AB42"/>
  <c r="AC42" s="1"/>
  <c r="AB17"/>
  <c r="AC17" s="1"/>
  <c r="AB744"/>
  <c r="AC744" s="1"/>
  <c r="AB616"/>
  <c r="AC616" s="1"/>
  <c r="AB1045"/>
  <c r="AC1045" s="1"/>
  <c r="AB46"/>
  <c r="AC46" s="1"/>
  <c r="AB43"/>
  <c r="AC43" s="1"/>
  <c r="AB36"/>
  <c r="AC36" s="1"/>
  <c r="AB44"/>
  <c r="AC44" s="1"/>
  <c r="AB49"/>
  <c r="AC49" s="1"/>
  <c r="AB688"/>
  <c r="AC688" s="1"/>
  <c r="AB885"/>
  <c r="AC885" s="1"/>
  <c r="AB787"/>
  <c r="AC787" s="1"/>
  <c r="AB691"/>
  <c r="AC691" s="1"/>
  <c r="AB37"/>
  <c r="AC37" s="1"/>
  <c r="AB745"/>
  <c r="AC745" s="1"/>
  <c r="AB738"/>
  <c r="AC738" s="1"/>
  <c r="AB936"/>
  <c r="AC936" s="1"/>
  <c r="AB784"/>
  <c r="AC784" s="1"/>
  <c r="AB1014"/>
  <c r="AC1014" s="1"/>
  <c r="AB1048"/>
  <c r="AC1048" s="1"/>
  <c r="AB1006"/>
  <c r="AC1006" s="1"/>
  <c r="AB1037"/>
  <c r="AC1037" s="1"/>
  <c r="AB1247"/>
  <c r="AC1247" s="1"/>
  <c r="AB1226"/>
  <c r="AC1226" s="1"/>
  <c r="AB1251"/>
  <c r="AC1251" s="1"/>
  <c r="AB1228"/>
  <c r="AC1228" s="1"/>
  <c r="AB1256"/>
  <c r="AC1256" s="1"/>
  <c r="AB1229"/>
  <c r="AC1229" s="1"/>
  <c r="AB1231"/>
  <c r="AC1231" s="1"/>
  <c r="AB1216"/>
  <c r="AC1216" s="1"/>
  <c r="AB1204"/>
  <c r="AB1094"/>
  <c r="AC1094" s="1"/>
  <c r="AB1197"/>
  <c r="AC1197" s="1"/>
  <c r="AB1095"/>
  <c r="AC1095" s="1"/>
  <c r="AB1182"/>
  <c r="AC1182" s="1"/>
  <c r="AB1202"/>
  <c r="AC1202" s="1"/>
  <c r="AB1158"/>
  <c r="AC1158" s="1"/>
  <c r="AB1201"/>
  <c r="AC1201" s="1"/>
  <c r="AB1068"/>
  <c r="AC1068" s="1"/>
  <c r="AB1155"/>
  <c r="AC1155" s="1"/>
  <c r="AB1199"/>
  <c r="AC1199" s="1"/>
  <c r="AB1230"/>
  <c r="AC1230" s="1"/>
  <c r="AB1232"/>
  <c r="AC1232" s="1"/>
  <c r="AB1224"/>
  <c r="AC1224" s="1"/>
  <c r="AB1246"/>
  <c r="AC1246" s="1"/>
  <c r="AB1225"/>
  <c r="AC1225" s="1"/>
  <c r="AB1249"/>
  <c r="AC1249" s="1"/>
  <c r="AB1227"/>
  <c r="AC1227" s="1"/>
  <c r="AB1053"/>
  <c r="AC1053" s="1"/>
  <c r="AB1058"/>
  <c r="AC1058" s="1"/>
  <c r="AB1154"/>
  <c r="AC1154" s="1"/>
  <c r="AB1198"/>
  <c r="AC1198" s="1"/>
  <c r="AB1052"/>
  <c r="AC1052" s="1"/>
  <c r="AB1128"/>
  <c r="AC1128" s="1"/>
  <c r="AB1196"/>
  <c r="AC1196" s="1"/>
  <c r="AB1096"/>
  <c r="AC1096" s="1"/>
  <c r="AB1184"/>
  <c r="AC1184" s="1"/>
  <c r="X1052"/>
  <c r="X1214"/>
  <c r="AB1214"/>
  <c r="AB1212"/>
  <c r="AC1212" s="1"/>
  <c r="X1212"/>
  <c r="O988" i="11"/>
  <c r="O1114"/>
  <c r="L51" i="41"/>
  <c r="L52"/>
  <c r="L53"/>
  <c r="L54"/>
  <c r="L55"/>
  <c r="L56"/>
  <c r="L58"/>
  <c r="L59"/>
  <c r="L60"/>
  <c r="L61"/>
  <c r="L63"/>
  <c r="L64"/>
  <c r="L65"/>
  <c r="L66"/>
  <c r="L67"/>
  <c r="L68"/>
  <c r="L69"/>
  <c r="L70"/>
  <c r="L71"/>
  <c r="L72"/>
  <c r="L73"/>
  <c r="L74"/>
  <c r="L75"/>
  <c r="L76"/>
  <c r="L77"/>
  <c r="L78"/>
  <c r="L79"/>
  <c r="L80"/>
  <c r="L81"/>
  <c r="L82"/>
  <c r="L83"/>
  <c r="L84"/>
  <c r="L85"/>
  <c r="L86"/>
  <c r="L87"/>
  <c r="L88"/>
  <c r="L89"/>
  <c r="L90"/>
  <c r="L91"/>
  <c r="L50"/>
  <c r="AC1204" l="1"/>
  <c r="AB3166"/>
  <c r="X3166"/>
  <c r="X3165"/>
  <c r="AC996"/>
  <c r="AB3165"/>
  <c r="AC557"/>
  <c r="AB3164"/>
  <c r="AC1214"/>
  <c r="O1117" i="11"/>
  <c r="O991"/>
  <c r="L18" i="41"/>
  <c r="L25"/>
  <c r="L26"/>
  <c r="L36"/>
  <c r="L37"/>
  <c r="L38"/>
  <c r="L39"/>
  <c r="L40"/>
  <c r="L41"/>
  <c r="L42"/>
  <c r="L43"/>
  <c r="L44"/>
  <c r="L45"/>
  <c r="L46"/>
  <c r="L47"/>
  <c r="L48"/>
  <c r="L49"/>
  <c r="L17"/>
  <c r="O994" i="11" l="1"/>
  <c r="O1120"/>
  <c r="C246" i="12"/>
  <c r="O1123" i="11" l="1"/>
  <c r="O997"/>
  <c r="Z18" i="41"/>
  <c r="Z19"/>
  <c r="Z23"/>
  <c r="Z25"/>
  <c r="Z26"/>
  <c r="Z27"/>
  <c r="Z31"/>
  <c r="V18"/>
  <c r="V19"/>
  <c r="V23"/>
  <c r="V25"/>
  <c r="V26"/>
  <c r="V27"/>
  <c r="V31"/>
  <c r="O1000" i="11" l="1"/>
  <c r="O1126"/>
  <c r="W27" i="41"/>
  <c r="X27" s="1"/>
  <c r="W23"/>
  <c r="X23" s="1"/>
  <c r="W31"/>
  <c r="X31" s="1"/>
  <c r="AA19"/>
  <c r="AA26"/>
  <c r="W19"/>
  <c r="X19" s="1"/>
  <c r="AA23"/>
  <c r="AA27"/>
  <c r="W25"/>
  <c r="X25" s="1"/>
  <c r="W18"/>
  <c r="AA25"/>
  <c r="AA18"/>
  <c r="AA31"/>
  <c r="W26"/>
  <c r="X26" s="1"/>
  <c r="AB31" l="1"/>
  <c r="AC31" s="1"/>
  <c r="AB26"/>
  <c r="AC26" s="1"/>
  <c r="AB27"/>
  <c r="AC27" s="1"/>
  <c r="AB25"/>
  <c r="AC25" s="1"/>
  <c r="AB23"/>
  <c r="AC23" s="1"/>
  <c r="X18"/>
  <c r="AB18"/>
  <c r="AC18" s="1"/>
  <c r="AB19"/>
  <c r="AC19" s="1"/>
  <c r="O1129" i="11"/>
  <c r="O1003"/>
  <c r="AC18" i="35"/>
  <c r="AD18" s="1"/>
  <c r="Y18"/>
  <c r="AC17"/>
  <c r="AD17" s="1"/>
  <c r="Y17"/>
  <c r="Y21" l="1"/>
  <c r="J31" i="19" s="1"/>
  <c r="AC21" i="35"/>
  <c r="M31" i="19" s="1"/>
  <c r="AE18" i="35"/>
  <c r="AF18" s="1"/>
  <c r="O1006" i="11"/>
  <c r="O1132"/>
  <c r="Z17" i="35"/>
  <c r="Z18"/>
  <c r="AA18" s="1"/>
  <c r="AE17"/>
  <c r="AE21" s="1"/>
  <c r="O31" i="19" s="1"/>
  <c r="AD21" i="35"/>
  <c r="V109" i="12"/>
  <c r="N31" i="19" l="1"/>
  <c r="P31" s="1"/>
  <c r="AF21" i="35"/>
  <c r="AF17"/>
  <c r="Z21"/>
  <c r="K31" i="19" s="1"/>
  <c r="AA17" i="35"/>
  <c r="AA21" s="1"/>
  <c r="L31" i="19" s="1"/>
  <c r="O1135" i="11"/>
  <c r="O1009"/>
  <c r="X73" i="5"/>
  <c r="S68"/>
  <c r="X68" l="1"/>
  <c r="O1012" i="11"/>
  <c r="O1138"/>
  <c r="L26" i="42"/>
  <c r="O1141" i="11" l="1"/>
  <c r="O1015"/>
  <c r="X556" i="33"/>
  <c r="X557"/>
  <c r="X558"/>
  <c r="X559"/>
  <c r="X560"/>
  <c r="X561"/>
  <c r="X562"/>
  <c r="X565"/>
  <c r="X566"/>
  <c r="X567"/>
  <c r="X568"/>
  <c r="X571"/>
  <c r="X574"/>
  <c r="X630"/>
  <c r="X631"/>
  <c r="X632"/>
  <c r="X633"/>
  <c r="X634"/>
  <c r="X635"/>
  <c r="X636"/>
  <c r="X637"/>
  <c r="X638"/>
  <c r="X639"/>
  <c r="X640"/>
  <c r="X641"/>
  <c r="X642"/>
  <c r="X643"/>
  <c r="X644"/>
  <c r="X645"/>
  <c r="X646"/>
  <c r="X647"/>
  <c r="X648"/>
  <c r="X649"/>
  <c r="X650"/>
  <c r="X651"/>
  <c r="X652"/>
  <c r="X653"/>
  <c r="X654"/>
  <c r="X655"/>
  <c r="X656"/>
  <c r="X657"/>
  <c r="X658"/>
  <c r="X659"/>
  <c r="X660"/>
  <c r="X661"/>
  <c r="X662"/>
  <c r="X663"/>
  <c r="X664"/>
  <c r="X665"/>
  <c r="X666"/>
  <c r="X667"/>
  <c r="Z522" i="42"/>
  <c r="Z523"/>
  <c r="V522"/>
  <c r="V523"/>
  <c r="O1018" i="11" l="1"/>
  <c r="O1144"/>
  <c r="W523" i="42"/>
  <c r="X523" s="1"/>
  <c r="W522"/>
  <c r="X522" s="1"/>
  <c r="O1147" i="11" l="1"/>
  <c r="O1021"/>
  <c r="O1024" l="1"/>
  <c r="O1150"/>
  <c r="AD18" i="26"/>
  <c r="AD17"/>
  <c r="AI208" i="12"/>
  <c r="AI209"/>
  <c r="AH195"/>
  <c r="AH196"/>
  <c r="AH197"/>
  <c r="AH198"/>
  <c r="AH199"/>
  <c r="AH200"/>
  <c r="AH201"/>
  <c r="AH202"/>
  <c r="AH194"/>
  <c r="AH185"/>
  <c r="AH186"/>
  <c r="AH187"/>
  <c r="AH188"/>
  <c r="AH189"/>
  <c r="AH190"/>
  <c r="AH191"/>
  <c r="AH192"/>
  <c r="AH193"/>
  <c r="AH184"/>
  <c r="AH168"/>
  <c r="AH169"/>
  <c r="AH170"/>
  <c r="AH171"/>
  <c r="AH172"/>
  <c r="AH173"/>
  <c r="AH174"/>
  <c r="AH175"/>
  <c r="AH176"/>
  <c r="AH177"/>
  <c r="AH178"/>
  <c r="AH179"/>
  <c r="AH180"/>
  <c r="AH181"/>
  <c r="AH182"/>
  <c r="AH183"/>
  <c r="AH155"/>
  <c r="AH156"/>
  <c r="AH157"/>
  <c r="AH158"/>
  <c r="AH159"/>
  <c r="AH160"/>
  <c r="AH161"/>
  <c r="AH162"/>
  <c r="AH163"/>
  <c r="AH164"/>
  <c r="AH154"/>
  <c r="AI32"/>
  <c r="AI34"/>
  <c r="AH17"/>
  <c r="AG28"/>
  <c r="AI28" s="1"/>
  <c r="AF28"/>
  <c r="AH223" l="1"/>
  <c r="AD23" i="26"/>
  <c r="AJ32" i="12"/>
  <c r="AK32" s="1"/>
  <c r="AJ28"/>
  <c r="AK28" s="1"/>
  <c r="AJ34"/>
  <c r="AK34" s="1"/>
  <c r="AD20" i="26"/>
  <c r="AJ209" i="12"/>
  <c r="AJ233" s="1"/>
  <c r="AI233"/>
  <c r="AJ208"/>
  <c r="AI232"/>
  <c r="O1153" i="11"/>
  <c r="O1027"/>
  <c r="AH225" i="12"/>
  <c r="AE18" i="26"/>
  <c r="AF18" s="1"/>
  <c r="AD22"/>
  <c r="AD21"/>
  <c r="AE17"/>
  <c r="AE21" s="1"/>
  <c r="AH230" i="12"/>
  <c r="AH227"/>
  <c r="AH229"/>
  <c r="AH228"/>
  <c r="AH226"/>
  <c r="AH224"/>
  <c r="M30" i="19"/>
  <c r="AI203" i="12"/>
  <c r="AI193"/>
  <c r="AI189"/>
  <c r="AI205"/>
  <c r="M28" i="19"/>
  <c r="AI191" i="12"/>
  <c r="AI184"/>
  <c r="AI192"/>
  <c r="AI188"/>
  <c r="AI199"/>
  <c r="AI201"/>
  <c r="AI197"/>
  <c r="AI204"/>
  <c r="AI194"/>
  <c r="AI202"/>
  <c r="AI198"/>
  <c r="AI195"/>
  <c r="AI200"/>
  <c r="AI196"/>
  <c r="AI206"/>
  <c r="AI185"/>
  <c r="AI162"/>
  <c r="AI157"/>
  <c r="AI186"/>
  <c r="AI163"/>
  <c r="AI158"/>
  <c r="AI178"/>
  <c r="AI174"/>
  <c r="AI170"/>
  <c r="AI190"/>
  <c r="AI187"/>
  <c r="AI169"/>
  <c r="AI182"/>
  <c r="AI175"/>
  <c r="AI183"/>
  <c r="AI179"/>
  <c r="AI172"/>
  <c r="AI176"/>
  <c r="AI173"/>
  <c r="AI164"/>
  <c r="AI160"/>
  <c r="AI159"/>
  <c r="AI155"/>
  <c r="AI180"/>
  <c r="AI177"/>
  <c r="AI154"/>
  <c r="AI161"/>
  <c r="AI156"/>
  <c r="AI181"/>
  <c r="AI171"/>
  <c r="AI168"/>
  <c r="AI17"/>
  <c r="Z52" i="42"/>
  <c r="Z53"/>
  <c r="Z55"/>
  <c r="AA55" s="1"/>
  <c r="Z57"/>
  <c r="Z59"/>
  <c r="Z46"/>
  <c r="AA523"/>
  <c r="AA522"/>
  <c r="Z37"/>
  <c r="AA37" s="1"/>
  <c r="Z42"/>
  <c r="AA42" s="1"/>
  <c r="Z28"/>
  <c r="Z27"/>
  <c r="Z577" s="1"/>
  <c r="Y27"/>
  <c r="Z20"/>
  <c r="Z575"/>
  <c r="AJ232" i="12" l="1"/>
  <c r="AK209"/>
  <c r="AJ164"/>
  <c r="AK164" s="1"/>
  <c r="AJ174"/>
  <c r="AK174" s="1"/>
  <c r="AJ197"/>
  <c r="AK197" s="1"/>
  <c r="AB523" i="42"/>
  <c r="AC523" s="1"/>
  <c r="AJ155" i="12"/>
  <c r="AK155" s="1"/>
  <c r="AB37" i="42"/>
  <c r="AC37" s="1"/>
  <c r="AJ181" i="12"/>
  <c r="AK181" s="1"/>
  <c r="AJ177"/>
  <c r="AK177" s="1"/>
  <c r="AJ160"/>
  <c r="AK160" s="1"/>
  <c r="AJ172"/>
  <c r="AK172" s="1"/>
  <c r="AJ182"/>
  <c r="AK182" s="1"/>
  <c r="AJ170"/>
  <c r="AK170" s="1"/>
  <c r="AJ163"/>
  <c r="AK163" s="1"/>
  <c r="AJ185"/>
  <c r="AK185" s="1"/>
  <c r="AJ195"/>
  <c r="AK195" s="1"/>
  <c r="AJ204"/>
  <c r="AK204" s="1"/>
  <c r="AJ188"/>
  <c r="AK188" s="1"/>
  <c r="AJ180"/>
  <c r="AK180" s="1"/>
  <c r="AJ169"/>
  <c r="AK169" s="1"/>
  <c r="AJ206"/>
  <c r="AK206" s="1"/>
  <c r="AJ205"/>
  <c r="AK205" s="1"/>
  <c r="AB55" i="42"/>
  <c r="AC55" s="1"/>
  <c r="AJ183" i="12"/>
  <c r="AK183" s="1"/>
  <c r="AJ196"/>
  <c r="AK196" s="1"/>
  <c r="AJ189"/>
  <c r="AK189" s="1"/>
  <c r="AB522" i="42"/>
  <c r="AC522" s="1"/>
  <c r="AJ156" i="12"/>
  <c r="AK156" s="1"/>
  <c r="AJ179"/>
  <c r="AK179" s="1"/>
  <c r="AJ186"/>
  <c r="AK186" s="1"/>
  <c r="AJ198"/>
  <c r="AK198" s="1"/>
  <c r="AJ192"/>
  <c r="AK192" s="1"/>
  <c r="AJ168"/>
  <c r="AJ161"/>
  <c r="AK161" s="1"/>
  <c r="AJ173"/>
  <c r="AK173" s="1"/>
  <c r="AJ187"/>
  <c r="AK187" s="1"/>
  <c r="AJ178"/>
  <c r="AK178" s="1"/>
  <c r="AJ157"/>
  <c r="AK157" s="1"/>
  <c r="AJ202"/>
  <c r="AK202" s="1"/>
  <c r="AJ201"/>
  <c r="AK201" s="1"/>
  <c r="AK208"/>
  <c r="Z574" i="42"/>
  <c r="AB42"/>
  <c r="AC42" s="1"/>
  <c r="AJ171" i="12"/>
  <c r="AK171" s="1"/>
  <c r="AJ159"/>
  <c r="AK159" s="1"/>
  <c r="AJ176"/>
  <c r="AK176" s="1"/>
  <c r="AJ175"/>
  <c r="AK175" s="1"/>
  <c r="AJ190"/>
  <c r="AK190" s="1"/>
  <c r="AJ158"/>
  <c r="AK158" s="1"/>
  <c r="AJ162"/>
  <c r="AK162" s="1"/>
  <c r="AJ200"/>
  <c r="AK200" s="1"/>
  <c r="AJ199"/>
  <c r="AK199" s="1"/>
  <c r="AJ191"/>
  <c r="AK191" s="1"/>
  <c r="AJ193"/>
  <c r="AK193" s="1"/>
  <c r="AF17" i="26"/>
  <c r="AE22"/>
  <c r="AE23"/>
  <c r="Z581" i="42"/>
  <c r="O1030" i="11"/>
  <c r="O1156"/>
  <c r="AI225" i="12"/>
  <c r="AJ225"/>
  <c r="N30" i="19"/>
  <c r="AJ203" i="12"/>
  <c r="AK203" s="1"/>
  <c r="AI230"/>
  <c r="AJ184"/>
  <c r="AK184" s="1"/>
  <c r="AI228"/>
  <c r="AI227"/>
  <c r="AJ154"/>
  <c r="AI226"/>
  <c r="AI224"/>
  <c r="Z579" i="42"/>
  <c r="AA28"/>
  <c r="Z578"/>
  <c r="AJ194" i="12"/>
  <c r="AI229"/>
  <c r="AJ17"/>
  <c r="AJ224" s="1"/>
  <c r="AA53" i="42"/>
  <c r="AA46"/>
  <c r="N28" i="19"/>
  <c r="O28"/>
  <c r="AA52" i="42"/>
  <c r="AA57"/>
  <c r="AA59"/>
  <c r="AA575"/>
  <c r="AA27"/>
  <c r="AA20"/>
  <c r="AJ227" i="12" l="1"/>
  <c r="AJ226"/>
  <c r="AJ229"/>
  <c r="AK154"/>
  <c r="AB20" i="42"/>
  <c r="AC20" s="1"/>
  <c r="AA574"/>
  <c r="AF575" s="1"/>
  <c r="AB57"/>
  <c r="AC57" s="1"/>
  <c r="AB28"/>
  <c r="AC28" s="1"/>
  <c r="AJ228" i="12"/>
  <c r="AK168"/>
  <c r="AJ230"/>
  <c r="AK194"/>
  <c r="AB52" i="42"/>
  <c r="AC52" s="1"/>
  <c r="AB53"/>
  <c r="AC53" s="1"/>
  <c r="AB59"/>
  <c r="AC59" s="1"/>
  <c r="AK17" i="12"/>
  <c r="AA581" i="42"/>
  <c r="O1159" i="11"/>
  <c r="O1033"/>
  <c r="AE20" i="26"/>
  <c r="AB46" i="42"/>
  <c r="AC46" s="1"/>
  <c r="AA579"/>
  <c r="AB27"/>
  <c r="AB577" s="1"/>
  <c r="AA577"/>
  <c r="M18" i="19"/>
  <c r="Z576" i="42"/>
  <c r="AB575"/>
  <c r="AC3166" i="41"/>
  <c r="AC3164" l="1"/>
  <c r="O30" i="19"/>
  <c r="P30" s="1"/>
  <c r="AF20" i="26"/>
  <c r="AB574" i="42"/>
  <c r="AC27"/>
  <c r="AB579"/>
  <c r="AB581"/>
  <c r="O1036" i="11"/>
  <c r="O1162"/>
  <c r="N18" i="19"/>
  <c r="AA576" i="42"/>
  <c r="AD55" i="5"/>
  <c r="AD54"/>
  <c r="AD41"/>
  <c r="AE41" s="1"/>
  <c r="O1165" i="11" l="1"/>
  <c r="O1039"/>
  <c r="O18" i="19"/>
  <c r="AB576" i="42"/>
  <c r="Z3162" i="41"/>
  <c r="AD73" i="5"/>
  <c r="Z3161" i="41"/>
  <c r="AE54" i="5"/>
  <c r="AE55"/>
  <c r="AD33"/>
  <c r="AD36"/>
  <c r="AD37"/>
  <c r="AD38"/>
  <c r="AD39"/>
  <c r="AD40"/>
  <c r="AD32"/>
  <c r="AF55" l="1"/>
  <c r="AG55" s="1"/>
  <c r="AF54"/>
  <c r="AG54" s="1"/>
  <c r="O1042" i="11"/>
  <c r="O1045"/>
  <c r="O1168"/>
  <c r="AA3162" i="41"/>
  <c r="AF41" i="5"/>
  <c r="AE73"/>
  <c r="AB3162" i="41"/>
  <c r="AB3161"/>
  <c r="AA3161"/>
  <c r="AE39" i="5"/>
  <c r="AE33"/>
  <c r="AE38"/>
  <c r="AE40"/>
  <c r="AE36"/>
  <c r="AE32"/>
  <c r="AE72" s="1"/>
  <c r="AE37"/>
  <c r="AD31"/>
  <c r="AE31" s="1"/>
  <c r="AE71" s="1"/>
  <c r="AD20"/>
  <c r="AD18"/>
  <c r="AD69" s="1"/>
  <c r="AD17"/>
  <c r="AC17"/>
  <c r="AC3161" i="41" l="1"/>
  <c r="AF73" i="5"/>
  <c r="AF31"/>
  <c r="AG31" s="1"/>
  <c r="AF36"/>
  <c r="AG36" s="1"/>
  <c r="AF39"/>
  <c r="AG39" s="1"/>
  <c r="AF40"/>
  <c r="AG40" s="1"/>
  <c r="AG41"/>
  <c r="AF37"/>
  <c r="AG37" s="1"/>
  <c r="AF38"/>
  <c r="AG38" s="1"/>
  <c r="AF32"/>
  <c r="AG32" s="1"/>
  <c r="AF33"/>
  <c r="AG33" s="1"/>
  <c r="O1171" i="11"/>
  <c r="AD68" i="5"/>
  <c r="AE20"/>
  <c r="AE18"/>
  <c r="AE69" s="1"/>
  <c r="AE17"/>
  <c r="Y17" i="2"/>
  <c r="AA17" s="1"/>
  <c r="W17"/>
  <c r="AA18"/>
  <c r="AA19"/>
  <c r="W18"/>
  <c r="X18" s="1"/>
  <c r="W19"/>
  <c r="X19" s="1"/>
  <c r="Z21"/>
  <c r="AA20"/>
  <c r="W20"/>
  <c r="Z25" l="1"/>
  <c r="Z22"/>
  <c r="AB18"/>
  <c r="AC18" s="1"/>
  <c r="AF18" i="5"/>
  <c r="AB19" i="2"/>
  <c r="AC19" s="1"/>
  <c r="AF20" i="5"/>
  <c r="AG20" s="1"/>
  <c r="O1174" i="11"/>
  <c r="X17" i="2"/>
  <c r="W23"/>
  <c r="AA23"/>
  <c r="AB17"/>
  <c r="X24"/>
  <c r="W24"/>
  <c r="AA24"/>
  <c r="AB20"/>
  <c r="AC20" s="1"/>
  <c r="X20"/>
  <c r="AF17" i="5"/>
  <c r="AE68"/>
  <c r="AA21" i="2"/>
  <c r="AD46" i="5"/>
  <c r="AD48"/>
  <c r="AD49"/>
  <c r="AD50"/>
  <c r="AD51"/>
  <c r="AD45"/>
  <c r="AG18" l="1"/>
  <c r="AF69"/>
  <c r="AG69" s="1"/>
  <c r="AG17"/>
  <c r="AB24" i="2"/>
  <c r="AB23"/>
  <c r="AA22"/>
  <c r="X23"/>
  <c r="AC17"/>
  <c r="AB21"/>
  <c r="AA25"/>
  <c r="AF68" i="5"/>
  <c r="AG68" s="1"/>
  <c r="M13" i="19"/>
  <c r="AE49" i="5"/>
  <c r="AE51"/>
  <c r="AE46"/>
  <c r="AE45"/>
  <c r="AE48"/>
  <c r="AE50"/>
  <c r="L522" i="42"/>
  <c r="O520"/>
  <c r="O500"/>
  <c r="O499"/>
  <c r="O479"/>
  <c r="O469"/>
  <c r="O459"/>
  <c r="O458"/>
  <c r="O418"/>
  <c r="O417"/>
  <c r="O377"/>
  <c r="O367"/>
  <c r="O347"/>
  <c r="O147"/>
  <c r="O137"/>
  <c r="O127"/>
  <c r="O117"/>
  <c r="O111"/>
  <c r="O101"/>
  <c r="O99"/>
  <c r="O77"/>
  <c r="O76"/>
  <c r="O74"/>
  <c r="O71"/>
  <c r="O64"/>
  <c r="O62"/>
  <c r="AC62" s="1"/>
  <c r="O60"/>
  <c r="V59"/>
  <c r="L59"/>
  <c r="V57"/>
  <c r="V55"/>
  <c r="V53"/>
  <c r="V52"/>
  <c r="L52"/>
  <c r="V46"/>
  <c r="V42"/>
  <c r="V37"/>
  <c r="V28"/>
  <c r="V27"/>
  <c r="V577" s="1"/>
  <c r="U27"/>
  <c r="L27"/>
  <c r="V20"/>
  <c r="U20"/>
  <c r="V575"/>
  <c r="O579" l="1"/>
  <c r="O574"/>
  <c r="O581" s="1"/>
  <c r="T581" s="1"/>
  <c r="AC60"/>
  <c r="V574"/>
  <c r="J18" i="19" s="1"/>
  <c r="AB22" i="2"/>
  <c r="AC22" s="1"/>
  <c r="L117" i="42"/>
  <c r="AC117"/>
  <c r="L479"/>
  <c r="AC479"/>
  <c r="L71"/>
  <c r="AC71"/>
  <c r="L127"/>
  <c r="AC127"/>
  <c r="L458"/>
  <c r="AC458"/>
  <c r="L76"/>
  <c r="AC76"/>
  <c r="L111"/>
  <c r="AC111"/>
  <c r="L147"/>
  <c r="AC147"/>
  <c r="L417"/>
  <c r="AC417"/>
  <c r="L469"/>
  <c r="AC469"/>
  <c r="L520"/>
  <c r="AC520"/>
  <c r="AF48" i="5"/>
  <c r="AG48" s="1"/>
  <c r="AF49"/>
  <c r="AG49" s="1"/>
  <c r="AB25" i="2"/>
  <c r="AC21"/>
  <c r="L347" i="42"/>
  <c r="AC347"/>
  <c r="L499"/>
  <c r="AC499"/>
  <c r="L64"/>
  <c r="AC64"/>
  <c r="L77"/>
  <c r="AC77"/>
  <c r="L418"/>
  <c r="AC418"/>
  <c r="L99"/>
  <c r="AC99"/>
  <c r="L367"/>
  <c r="AC367"/>
  <c r="AF46" i="5"/>
  <c r="AG46" s="1"/>
  <c r="L74" i="42"/>
  <c r="AC74"/>
  <c r="L101"/>
  <c r="AC101"/>
  <c r="L137"/>
  <c r="AC137"/>
  <c r="L377"/>
  <c r="AC377"/>
  <c r="L459"/>
  <c r="AC459"/>
  <c r="L500"/>
  <c r="AC500"/>
  <c r="AF50" i="5"/>
  <c r="AG50" s="1"/>
  <c r="AF51"/>
  <c r="AG51" s="1"/>
  <c r="V581" i="42"/>
  <c r="O1180" i="11"/>
  <c r="V579" i="42"/>
  <c r="V578"/>
  <c r="V576"/>
  <c r="V3162" i="41"/>
  <c r="N13" i="19"/>
  <c r="V3161" i="41"/>
  <c r="L60" i="42"/>
  <c r="W53"/>
  <c r="X53" s="1"/>
  <c r="W57"/>
  <c r="X57" s="1"/>
  <c r="AF45" i="5"/>
  <c r="W20" i="42"/>
  <c r="W55"/>
  <c r="X55" s="1"/>
  <c r="W27"/>
  <c r="W46"/>
  <c r="W59"/>
  <c r="X59" s="1"/>
  <c r="W28"/>
  <c r="W52"/>
  <c r="X52" s="1"/>
  <c r="W575"/>
  <c r="W37"/>
  <c r="X37" s="1"/>
  <c r="W42"/>
  <c r="X42" s="1"/>
  <c r="L62"/>
  <c r="T579" l="1"/>
  <c r="O582"/>
  <c r="X20"/>
  <c r="X576" s="1"/>
  <c r="W574"/>
  <c r="K18" i="19" s="1"/>
  <c r="H18"/>
  <c r="AC574" i="42"/>
  <c r="AG45" i="5"/>
  <c r="W581" i="42"/>
  <c r="O1183" i="11"/>
  <c r="X46" i="42"/>
  <c r="W579"/>
  <c r="X28"/>
  <c r="X578" s="1"/>
  <c r="W578"/>
  <c r="X27"/>
  <c r="X577" s="1"/>
  <c r="W577"/>
  <c r="W576"/>
  <c r="W3162" i="41"/>
  <c r="W3161"/>
  <c r="O13" i="19"/>
  <c r="P13" s="1"/>
  <c r="X3162" i="41"/>
  <c r="X3161"/>
  <c r="P18" i="19" l="1"/>
  <c r="X574" i="42"/>
  <c r="L18" i="19" s="1"/>
  <c r="X579" i="42"/>
  <c r="X581"/>
  <c r="O1186" i="11"/>
  <c r="X575" i="42"/>
  <c r="J30" i="19"/>
  <c r="O1189" i="11" l="1"/>
  <c r="K30" i="19"/>
  <c r="V88" i="12"/>
  <c r="V87"/>
  <c r="V86"/>
  <c r="V85"/>
  <c r="V84"/>
  <c r="V83"/>
  <c r="V81"/>
  <c r="V80"/>
  <c r="V79"/>
  <c r="V78"/>
  <c r="V77"/>
  <c r="V76"/>
  <c r="V75"/>
  <c r="V74"/>
  <c r="V73"/>
  <c r="V72"/>
  <c r="V71"/>
  <c r="V70"/>
  <c r="V69"/>
  <c r="V68"/>
  <c r="V66"/>
  <c r="V64"/>
  <c r="V63"/>
  <c r="V62"/>
  <c r="V61"/>
  <c r="V60"/>
  <c r="V59"/>
  <c r="V58"/>
  <c r="V57"/>
  <c r="V56"/>
  <c r="V55"/>
  <c r="V54"/>
  <c r="V53"/>
  <c r="V52"/>
  <c r="V51"/>
  <c r="V50"/>
  <c r="V48"/>
  <c r="V46"/>
  <c r="V100"/>
  <c r="V99"/>
  <c r="V98"/>
  <c r="V97"/>
  <c r="V96"/>
  <c r="V95"/>
  <c r="V94"/>
  <c r="V93"/>
  <c r="V92"/>
  <c r="V91"/>
  <c r="V90"/>
  <c r="V89"/>
  <c r="O1192" i="11" l="1"/>
  <c r="L30" i="19"/>
  <c r="V43" i="12"/>
  <c r="V41"/>
  <c r="V40"/>
  <c r="V39"/>
  <c r="V38"/>
  <c r="V37"/>
  <c r="V36"/>
  <c r="V35"/>
  <c r="V33"/>
  <c r="V31"/>
  <c r="V30"/>
  <c r="V29"/>
  <c r="V28"/>
  <c r="V27"/>
  <c r="V26"/>
  <c r="V25"/>
  <c r="V24"/>
  <c r="V23"/>
  <c r="V22"/>
  <c r="V21"/>
  <c r="V20"/>
  <c r="V19"/>
  <c r="V18"/>
  <c r="V17"/>
  <c r="V153"/>
  <c r="V152"/>
  <c r="V151"/>
  <c r="V150"/>
  <c r="V149"/>
  <c r="V148"/>
  <c r="V147"/>
  <c r="V146"/>
  <c r="V145"/>
  <c r="V144"/>
  <c r="V143"/>
  <c r="V142"/>
  <c r="V141"/>
  <c r="V140"/>
  <c r="V139"/>
  <c r="V138"/>
  <c r="V137"/>
  <c r="V136"/>
  <c r="V135"/>
  <c r="V134"/>
  <c r="V133"/>
  <c r="V132"/>
  <c r="V131"/>
  <c r="V130"/>
  <c r="V129"/>
  <c r="V128"/>
  <c r="V127"/>
  <c r="V126"/>
  <c r="V125"/>
  <c r="V124"/>
  <c r="V123"/>
  <c r="V122"/>
  <c r="V121"/>
  <c r="V120"/>
  <c r="V119"/>
  <c r="V118"/>
  <c r="V117"/>
  <c r="V116"/>
  <c r="V115"/>
  <c r="V114"/>
  <c r="V113"/>
  <c r="V112"/>
  <c r="V111"/>
  <c r="V110"/>
  <c r="V108"/>
  <c r="V107"/>
  <c r="V106"/>
  <c r="V105"/>
  <c r="V104"/>
  <c r="V103"/>
  <c r="V102"/>
  <c r="V101"/>
  <c r="V164"/>
  <c r="V163"/>
  <c r="V162"/>
  <c r="V161"/>
  <c r="V160"/>
  <c r="V159"/>
  <c r="V158"/>
  <c r="V157"/>
  <c r="V156"/>
  <c r="V155"/>
  <c r="V154"/>
  <c r="O1195" i="11" l="1"/>
  <c r="V183" i="12"/>
  <c r="V182"/>
  <c r="V181"/>
  <c r="V180"/>
  <c r="V179"/>
  <c r="V178"/>
  <c r="V177"/>
  <c r="V176"/>
  <c r="V175"/>
  <c r="V174"/>
  <c r="V173"/>
  <c r="V172"/>
  <c r="V171"/>
  <c r="V170"/>
  <c r="V169"/>
  <c r="V168"/>
  <c r="AD168"/>
  <c r="AD169"/>
  <c r="AD170"/>
  <c r="AD171"/>
  <c r="AD172"/>
  <c r="AD173"/>
  <c r="AD174"/>
  <c r="AD175"/>
  <c r="AD176"/>
  <c r="AD177"/>
  <c r="AD178"/>
  <c r="AD179"/>
  <c r="AD180"/>
  <c r="AD181"/>
  <c r="AD182"/>
  <c r="AD183"/>
  <c r="AD155"/>
  <c r="AD156"/>
  <c r="AD157"/>
  <c r="AD158"/>
  <c r="AD159"/>
  <c r="AD160"/>
  <c r="AD161"/>
  <c r="AD162"/>
  <c r="AD163"/>
  <c r="AD164"/>
  <c r="AD154"/>
  <c r="J28" i="19"/>
  <c r="L111" i="11"/>
  <c r="L108"/>
  <c r="L109"/>
  <c r="L110"/>
  <c r="L17"/>
  <c r="O1198" l="1"/>
  <c r="AD227" i="12"/>
  <c r="AD226"/>
  <c r="AE182"/>
  <c r="AF182" s="1"/>
  <c r="AE174"/>
  <c r="AF174" s="1"/>
  <c r="AE154"/>
  <c r="AE161"/>
  <c r="AF161" s="1"/>
  <c r="AE156"/>
  <c r="AF156" s="1"/>
  <c r="AE162"/>
  <c r="AF162" s="1"/>
  <c r="AE157"/>
  <c r="AF157" s="1"/>
  <c r="AE181"/>
  <c r="AF181" s="1"/>
  <c r="AE177"/>
  <c r="AF177" s="1"/>
  <c r="AE173"/>
  <c r="AF173" s="1"/>
  <c r="AE169"/>
  <c r="AF169" s="1"/>
  <c r="AE183"/>
  <c r="AF183" s="1"/>
  <c r="AE179"/>
  <c r="AF179" s="1"/>
  <c r="AE175"/>
  <c r="AF175" s="1"/>
  <c r="AE171"/>
  <c r="AF171" s="1"/>
  <c r="AE178"/>
  <c r="AF178" s="1"/>
  <c r="AE170"/>
  <c r="AF170" s="1"/>
  <c r="AE164"/>
  <c r="AF164" s="1"/>
  <c r="AE160"/>
  <c r="AF160" s="1"/>
  <c r="AE159"/>
  <c r="AF159" s="1"/>
  <c r="AE155"/>
  <c r="AF155" s="1"/>
  <c r="AE180"/>
  <c r="AF180" s="1"/>
  <c r="AE176"/>
  <c r="AF176" s="1"/>
  <c r="AE172"/>
  <c r="AF172" s="1"/>
  <c r="AE168"/>
  <c r="AF168" s="1"/>
  <c r="AE163"/>
  <c r="AF163" s="1"/>
  <c r="AE158"/>
  <c r="AF158" s="1"/>
  <c r="O1201" i="11" l="1"/>
  <c r="AF227" i="12"/>
  <c r="AE227"/>
  <c r="AF154"/>
  <c r="AF226" s="1"/>
  <c r="AE226"/>
  <c r="L28" i="19"/>
  <c r="K28"/>
  <c r="Y667" i="33"/>
  <c r="Y666"/>
  <c r="Y665"/>
  <c r="Y664"/>
  <c r="Y663"/>
  <c r="Y662"/>
  <c r="Z662" s="1"/>
  <c r="Y661"/>
  <c r="Y660"/>
  <c r="Y659"/>
  <c r="Y658"/>
  <c r="Y657"/>
  <c r="Y656"/>
  <c r="Y655"/>
  <c r="Y654"/>
  <c r="Y653"/>
  <c r="Y652"/>
  <c r="Y651"/>
  <c r="Y650"/>
  <c r="Y649"/>
  <c r="Y648"/>
  <c r="Y647"/>
  <c r="Y646"/>
  <c r="Y645"/>
  <c r="Y644"/>
  <c r="Y643"/>
  <c r="Y642"/>
  <c r="Y641"/>
  <c r="Z641" s="1"/>
  <c r="Y640"/>
  <c r="Z640" s="1"/>
  <c r="Y639"/>
  <c r="Y638"/>
  <c r="Y637"/>
  <c r="Z637" s="1"/>
  <c r="Y636"/>
  <c r="Y635"/>
  <c r="Y634"/>
  <c r="Y633"/>
  <c r="Y632"/>
  <c r="Y631"/>
  <c r="Y630"/>
  <c r="AC574"/>
  <c r="AC595" s="1"/>
  <c r="AB574"/>
  <c r="Y574"/>
  <c r="Y595" s="1"/>
  <c r="AC571"/>
  <c r="AC594" s="1"/>
  <c r="AB571"/>
  <c r="Y571"/>
  <c r="Y594" s="1"/>
  <c r="AC568"/>
  <c r="AB568"/>
  <c r="Y568"/>
  <c r="AC567"/>
  <c r="AB567"/>
  <c r="Y567"/>
  <c r="AC566"/>
  <c r="AB566"/>
  <c r="Y566"/>
  <c r="AC565"/>
  <c r="AB565"/>
  <c r="Y565"/>
  <c r="AC562"/>
  <c r="AB562"/>
  <c r="Y562"/>
  <c r="AC561"/>
  <c r="AB561"/>
  <c r="Y561"/>
  <c r="AC560"/>
  <c r="AB560"/>
  <c r="Y560"/>
  <c r="AC559"/>
  <c r="AB559"/>
  <c r="Y559"/>
  <c r="AC558"/>
  <c r="AB558"/>
  <c r="Y558"/>
  <c r="AC557"/>
  <c r="AB557"/>
  <c r="Y557"/>
  <c r="AC556"/>
  <c r="AB556"/>
  <c r="Y556"/>
  <c r="Z145"/>
  <c r="Z144"/>
  <c r="Z143"/>
  <c r="Z142"/>
  <c r="Z141"/>
  <c r="Z127"/>
  <c r="Z126"/>
  <c r="Z125"/>
  <c r="Z124"/>
  <c r="Z123"/>
  <c r="Z122"/>
  <c r="Z121"/>
  <c r="Z120"/>
  <c r="Z119"/>
  <c r="Z118"/>
  <c r="Z117"/>
  <c r="Z116"/>
  <c r="Z115"/>
  <c r="Z114"/>
  <c r="Z113"/>
  <c r="Z112"/>
  <c r="Z111"/>
  <c r="Z110"/>
  <c r="Z109"/>
  <c r="Z108"/>
  <c r="Z107"/>
  <c r="AD208" i="12"/>
  <c r="AD209"/>
  <c r="AD233" s="1"/>
  <c r="AD207"/>
  <c r="AE206"/>
  <c r="AF206" s="1"/>
  <c r="AD195"/>
  <c r="AD196"/>
  <c r="AD197"/>
  <c r="AD198"/>
  <c r="AD199"/>
  <c r="AD200"/>
  <c r="AD201"/>
  <c r="AD202"/>
  <c r="AD194"/>
  <c r="AD185"/>
  <c r="AD186"/>
  <c r="AD187"/>
  <c r="AD188"/>
  <c r="AD189"/>
  <c r="AD190"/>
  <c r="AD191"/>
  <c r="AD192"/>
  <c r="AD193"/>
  <c r="AD184"/>
  <c r="V209"/>
  <c r="V208"/>
  <c r="V207"/>
  <c r="V206"/>
  <c r="V205"/>
  <c r="V204"/>
  <c r="V203"/>
  <c r="V202"/>
  <c r="V201"/>
  <c r="V200"/>
  <c r="V199"/>
  <c r="V198"/>
  <c r="V197"/>
  <c r="V196"/>
  <c r="V195"/>
  <c r="V194"/>
  <c r="V193"/>
  <c r="V192"/>
  <c r="V191"/>
  <c r="V190"/>
  <c r="V189"/>
  <c r="V188"/>
  <c r="V187"/>
  <c r="V186"/>
  <c r="V185"/>
  <c r="V184"/>
  <c r="AD17"/>
  <c r="AD223" l="1"/>
  <c r="AD232"/>
  <c r="O1204" i="11"/>
  <c r="AD231" i="12"/>
  <c r="M24" i="19"/>
  <c r="AH231" i="12"/>
  <c r="AD229"/>
  <c r="AD228"/>
  <c r="AD224"/>
  <c r="AD225"/>
  <c r="Y578" i="33"/>
  <c r="AC592"/>
  <c r="Y593"/>
  <c r="Z556"/>
  <c r="AA556" s="1"/>
  <c r="Z557"/>
  <c r="AA557" s="1"/>
  <c r="Z558"/>
  <c r="AA558" s="1"/>
  <c r="Z559"/>
  <c r="AA559" s="1"/>
  <c r="Z560"/>
  <c r="AA560" s="1"/>
  <c r="Z561"/>
  <c r="AA561" s="1"/>
  <c r="Z562"/>
  <c r="AA562" s="1"/>
  <c r="Z566"/>
  <c r="AA566" s="1"/>
  <c r="Z567"/>
  <c r="AA567" s="1"/>
  <c r="Z568"/>
  <c r="AA568" s="1"/>
  <c r="Z630"/>
  <c r="Z634"/>
  <c r="Z642"/>
  <c r="Z646"/>
  <c r="Z650"/>
  <c r="Z654"/>
  <c r="Z658"/>
  <c r="Z666"/>
  <c r="AD571"/>
  <c r="AE571" s="1"/>
  <c r="AE594" s="1"/>
  <c r="AD574"/>
  <c r="AD595" s="1"/>
  <c r="Z631"/>
  <c r="Z633"/>
  <c r="Z635"/>
  <c r="Z645"/>
  <c r="Z647"/>
  <c r="Z649"/>
  <c r="Z651"/>
  <c r="AI207" i="12"/>
  <c r="Z636" i="33"/>
  <c r="Z643"/>
  <c r="Z652"/>
  <c r="Z656"/>
  <c r="Z660"/>
  <c r="Z665"/>
  <c r="Z667"/>
  <c r="Z571"/>
  <c r="AA571" s="1"/>
  <c r="AA594" s="1"/>
  <c r="Z574"/>
  <c r="AA574" s="1"/>
  <c r="AA595" s="1"/>
  <c r="Z632"/>
  <c r="Z639"/>
  <c r="Z648"/>
  <c r="AD557"/>
  <c r="AE557" s="1"/>
  <c r="AD558"/>
  <c r="AE558" s="1"/>
  <c r="AD559"/>
  <c r="AE559" s="1"/>
  <c r="AD560"/>
  <c r="AE560" s="1"/>
  <c r="AD561"/>
  <c r="AE561" s="1"/>
  <c r="AD562"/>
  <c r="AE562" s="1"/>
  <c r="AD565"/>
  <c r="AE565" s="1"/>
  <c r="AD566"/>
  <c r="AE566" s="1"/>
  <c r="AD567"/>
  <c r="AE567" s="1"/>
  <c r="AD568"/>
  <c r="AE568" s="1"/>
  <c r="Z638"/>
  <c r="Z644"/>
  <c r="Z653"/>
  <c r="Z655"/>
  <c r="Z657"/>
  <c r="Z659"/>
  <c r="Z664"/>
  <c r="AE194" i="12"/>
  <c r="AE196"/>
  <c r="AF196" s="1"/>
  <c r="AE208"/>
  <c r="AE200"/>
  <c r="AF200" s="1"/>
  <c r="AE195"/>
  <c r="AF195" s="1"/>
  <c r="AE207"/>
  <c r="AE209"/>
  <c r="AE202"/>
  <c r="AF202" s="1"/>
  <c r="AE199"/>
  <c r="AF199" s="1"/>
  <c r="AE197"/>
  <c r="AF197" s="1"/>
  <c r="AE201"/>
  <c r="AF201" s="1"/>
  <c r="AE198"/>
  <c r="AF198" s="1"/>
  <c r="AE205"/>
  <c r="AF205" s="1"/>
  <c r="AE574" i="33"/>
  <c r="AE595" s="1"/>
  <c r="AC578"/>
  <c r="AC593"/>
  <c r="Z663"/>
  <c r="AD556"/>
  <c r="Z565"/>
  <c r="Y592"/>
  <c r="Z661"/>
  <c r="AE184" i="12"/>
  <c r="AE190"/>
  <c r="AF190" s="1"/>
  <c r="AE186"/>
  <c r="AF186" s="1"/>
  <c r="AE204"/>
  <c r="AF204" s="1"/>
  <c r="AE193"/>
  <c r="AF193" s="1"/>
  <c r="AE189"/>
  <c r="AF189" s="1"/>
  <c r="AE185"/>
  <c r="AF185" s="1"/>
  <c r="AE192"/>
  <c r="AF192" s="1"/>
  <c r="AE188"/>
  <c r="AF188" s="1"/>
  <c r="AE191"/>
  <c r="AF191" s="1"/>
  <c r="AE187"/>
  <c r="AF187" s="1"/>
  <c r="AE17"/>
  <c r="AI231" l="1"/>
  <c r="AI223"/>
  <c r="N24" i="19" s="1"/>
  <c r="AF209" i="12"/>
  <c r="AF233" s="1"/>
  <c r="AE233"/>
  <c r="AF208"/>
  <c r="AE232"/>
  <c r="O1207" i="11"/>
  <c r="AD230" i="12"/>
  <c r="AF207"/>
  <c r="AE231"/>
  <c r="AE229"/>
  <c r="AF184"/>
  <c r="AF228" s="1"/>
  <c r="AE228"/>
  <c r="AF225"/>
  <c r="AE225"/>
  <c r="AE224"/>
  <c r="Z578" i="33"/>
  <c r="AA592"/>
  <c r="AD594"/>
  <c r="Z594"/>
  <c r="AF194" i="12"/>
  <c r="AF229" s="1"/>
  <c r="J24" i="19"/>
  <c r="Z592" i="33"/>
  <c r="AD593"/>
  <c r="AJ207" i="12"/>
  <c r="AK207" s="1"/>
  <c r="Z595" i="33"/>
  <c r="AE593"/>
  <c r="AF17" i="12"/>
  <c r="AE203"/>
  <c r="AE223" s="1"/>
  <c r="AD578" i="33"/>
  <c r="AD592"/>
  <c r="AE556"/>
  <c r="Z593"/>
  <c r="AA565"/>
  <c r="AF224" i="12" l="1"/>
  <c r="AJ231"/>
  <c r="AJ223"/>
  <c r="O24" i="19" s="1"/>
  <c r="P24" s="1"/>
  <c r="AF231" i="12"/>
  <c r="AF232"/>
  <c r="O1210" i="11"/>
  <c r="K24" i="19"/>
  <c r="AE230" i="12"/>
  <c r="AF203"/>
  <c r="AF230" s="1"/>
  <c r="AA593" i="33"/>
  <c r="AA578"/>
  <c r="AE578"/>
  <c r="AE592"/>
  <c r="AF223" i="12" l="1"/>
  <c r="L24" i="19" s="1"/>
  <c r="AK223" i="12"/>
  <c r="O1213" i="11"/>
  <c r="Z55" i="5"/>
  <c r="AA55" s="1"/>
  <c r="Z54"/>
  <c r="AA54" s="1"/>
  <c r="Y37"/>
  <c r="O1216" i="11" l="1"/>
  <c r="AB55" i="5"/>
  <c r="O1219" i="11" l="1"/>
  <c r="AB54" i="5"/>
  <c r="O1222" i="11" l="1"/>
  <c r="Z51" i="5"/>
  <c r="Z50"/>
  <c r="Z49"/>
  <c r="Z48"/>
  <c r="Z46"/>
  <c r="Z45"/>
  <c r="Z41"/>
  <c r="K55"/>
  <c r="K54"/>
  <c r="K50"/>
  <c r="K49"/>
  <c r="K48"/>
  <c r="K45"/>
  <c r="K41"/>
  <c r="Z40"/>
  <c r="Z39"/>
  <c r="Z38"/>
  <c r="Z37"/>
  <c r="Z36"/>
  <c r="Z33"/>
  <c r="Z32"/>
  <c r="K40"/>
  <c r="K39"/>
  <c r="K38"/>
  <c r="K37"/>
  <c r="K36"/>
  <c r="K32"/>
  <c r="Z31"/>
  <c r="K31"/>
  <c r="Z20"/>
  <c r="Z18"/>
  <c r="Z69" s="1"/>
  <c r="Z17"/>
  <c r="Z67" l="1"/>
  <c r="J14" i="19" s="1"/>
  <c r="O1225" i="11"/>
  <c r="Z73" i="5"/>
  <c r="Z68"/>
  <c r="AA45"/>
  <c r="AB45" s="1"/>
  <c r="AA50"/>
  <c r="AB50" s="1"/>
  <c r="AA46"/>
  <c r="AB46" s="1"/>
  <c r="AA51"/>
  <c r="AB51" s="1"/>
  <c r="AA49"/>
  <c r="AB49" s="1"/>
  <c r="AA48"/>
  <c r="AB48" s="1"/>
  <c r="AA18"/>
  <c r="AA39"/>
  <c r="AB39" s="1"/>
  <c r="AA37"/>
  <c r="AB37" s="1"/>
  <c r="AA32"/>
  <c r="AA20"/>
  <c r="AB20" s="1"/>
  <c r="AA31"/>
  <c r="AB31" s="1"/>
  <c r="AA36"/>
  <c r="AB36" s="1"/>
  <c r="AA40"/>
  <c r="AB40" s="1"/>
  <c r="AA41"/>
  <c r="AA38"/>
  <c r="AB38" s="1"/>
  <c r="AA17"/>
  <c r="AA33"/>
  <c r="AB33" s="1"/>
  <c r="K17"/>
  <c r="V21" i="2"/>
  <c r="L21"/>
  <c r="L20"/>
  <c r="AB18" i="5" l="1"/>
  <c r="AB69" s="1"/>
  <c r="AA69"/>
  <c r="AA67"/>
  <c r="K14" i="19" s="1"/>
  <c r="V25" i="2"/>
  <c r="V22"/>
  <c r="J13" i="19" s="1"/>
  <c r="O1228" i="11"/>
  <c r="AA73" i="5"/>
  <c r="AA68"/>
  <c r="AB41"/>
  <c r="AB73" s="1"/>
  <c r="AB32"/>
  <c r="AB17"/>
  <c r="W21" i="2"/>
  <c r="W22" s="1"/>
  <c r="AB67" i="5" l="1"/>
  <c r="L14" i="19" s="1"/>
  <c r="O1231" i="11"/>
  <c r="X21" i="2"/>
  <c r="W25"/>
  <c r="AB68" i="5"/>
  <c r="K13" i="19"/>
  <c r="L17" i="2"/>
  <c r="L18"/>
  <c r="L19"/>
  <c r="X25" l="1"/>
  <c r="X22"/>
  <c r="L13" i="19" s="1"/>
  <c r="O1234" i="11"/>
  <c r="AB21" i="27"/>
  <c r="O1237" i="11" l="1"/>
  <c r="O26" i="31"/>
  <c r="H21" i="19" s="1"/>
  <c r="AB26" i="31"/>
  <c r="O21" i="19" s="1"/>
  <c r="Z26" i="31"/>
  <c r="M21" i="19" s="1"/>
  <c r="V26" i="31"/>
  <c r="J21" i="19" s="1"/>
  <c r="O1240" i="11" l="1"/>
  <c r="W26" i="31"/>
  <c r="K21" i="19" s="1"/>
  <c r="X26" i="31"/>
  <c r="L21" i="19" s="1"/>
  <c r="AA26" i="31"/>
  <c r="N21" i="19" s="1"/>
  <c r="P21" s="1"/>
  <c r="O1243" i="11" l="1"/>
  <c r="O21" i="27"/>
  <c r="Z21"/>
  <c r="M15" i="19" s="1"/>
  <c r="V21" i="27"/>
  <c r="J15" i="19" s="1"/>
  <c r="O1246" i="11" l="1"/>
  <c r="O15" i="19"/>
  <c r="AA21" i="27"/>
  <c r="N15" i="19" s="1"/>
  <c r="X21" i="27"/>
  <c r="L15" i="19" s="1"/>
  <c r="W21" i="27"/>
  <c r="K15" i="19" s="1"/>
  <c r="O1249" i="11" l="1"/>
  <c r="N33" i="19"/>
  <c r="M33"/>
  <c r="L33"/>
  <c r="K33"/>
  <c r="J33"/>
  <c r="O27"/>
  <c r="N27"/>
  <c r="M27"/>
  <c r="L27"/>
  <c r="K27"/>
  <c r="J27"/>
  <c r="N9"/>
  <c r="M9"/>
  <c r="L9"/>
  <c r="K9"/>
  <c r="J9"/>
  <c r="O1252" i="11" l="1"/>
  <c r="M23" i="19"/>
  <c r="J23"/>
  <c r="O1255" i="11" l="1"/>
  <c r="K23" i="19"/>
  <c r="O1258" i="11" l="1"/>
  <c r="N23" i="19"/>
  <c r="G23"/>
  <c r="O1261" i="11" l="1"/>
  <c r="L23" i="19"/>
  <c r="O23"/>
  <c r="G12"/>
  <c r="G41" s="1"/>
  <c r="O1264" i="11" l="1"/>
  <c r="O1267" l="1"/>
  <c r="H15" i="19"/>
  <c r="P15" s="1"/>
  <c r="S23" i="32"/>
  <c r="H38" i="19"/>
  <c r="O38" s="1"/>
  <c r="P38" s="1"/>
  <c r="R19" i="34"/>
  <c r="H28" i="19"/>
  <c r="H27" l="1"/>
  <c r="P27" s="1"/>
  <c r="P28"/>
  <c r="O1270" i="11"/>
  <c r="H9" i="19"/>
  <c r="O9" s="1"/>
  <c r="P9" s="1"/>
  <c r="H23"/>
  <c r="P23" s="1"/>
  <c r="O1273" i="11" l="1"/>
  <c r="O1276" l="1"/>
  <c r="O1279" l="1"/>
  <c r="O1282" l="1"/>
  <c r="O1285" l="1"/>
  <c r="O1288" l="1"/>
  <c r="O1291" l="1"/>
  <c r="O1294" l="1"/>
  <c r="O1297" l="1"/>
  <c r="O1300" l="1"/>
  <c r="O1303" l="1"/>
  <c r="O1306" l="1"/>
  <c r="O1309" l="1"/>
  <c r="O1312" l="1"/>
  <c r="O1315" l="1"/>
  <c r="O1318" l="1"/>
  <c r="O1321" l="1"/>
  <c r="O1324" l="1"/>
  <c r="O1327" l="1"/>
  <c r="O1330" l="1"/>
  <c r="O1333" l="1"/>
  <c r="O1336" l="1"/>
  <c r="O1339" l="1"/>
  <c r="O1342" l="1"/>
  <c r="O1345" l="1"/>
  <c r="O1348" l="1"/>
  <c r="O1351" l="1"/>
  <c r="O1354" l="1"/>
  <c r="O1357" l="1"/>
  <c r="O1363" l="1"/>
  <c r="O1366" l="1"/>
  <c r="O1369" l="1"/>
  <c r="O1372" l="1"/>
  <c r="O1375" l="1"/>
  <c r="O1378" l="1"/>
  <c r="O1381" l="1"/>
  <c r="O1384" l="1"/>
  <c r="O1387" l="1"/>
  <c r="O1390" l="1"/>
  <c r="O1393" l="1"/>
  <c r="O1396" l="1"/>
  <c r="O1399" l="1"/>
  <c r="O1402" l="1"/>
  <c r="O1405" l="1"/>
  <c r="O1408" l="1"/>
  <c r="O1411" l="1"/>
  <c r="O1414" l="1"/>
  <c r="O1417" l="1"/>
  <c r="O1420" l="1"/>
  <c r="O1423" l="1"/>
  <c r="O1426" l="1"/>
  <c r="O1429" l="1"/>
  <c r="O1432" l="1"/>
  <c r="O1435" l="1"/>
  <c r="O1438" l="1"/>
  <c r="O1441" l="1"/>
  <c r="O1444" l="1"/>
  <c r="O1447" l="1"/>
  <c r="O1450" l="1"/>
  <c r="O1453" l="1"/>
  <c r="O1456" l="1"/>
  <c r="O1459" l="1"/>
  <c r="O1462" l="1"/>
  <c r="O1465" l="1"/>
  <c r="O1468" l="1"/>
  <c r="O1471" l="1"/>
  <c r="O1474" l="1"/>
  <c r="O1477" l="1"/>
  <c r="O1480" l="1"/>
  <c r="O1489" l="1"/>
  <c r="O1492" l="1"/>
  <c r="O1495" l="1"/>
  <c r="O1498" l="1"/>
  <c r="O1501" l="1"/>
  <c r="O1504" l="1"/>
  <c r="O1507" l="1"/>
  <c r="O1510" l="1"/>
  <c r="O1513" l="1"/>
  <c r="O1516" l="1"/>
  <c r="O1519" l="1"/>
  <c r="O1522" l="1"/>
  <c r="O1525" l="1"/>
  <c r="O1528" l="1"/>
  <c r="O1531" l="1"/>
  <c r="O1534" l="1"/>
  <c r="O1537" l="1"/>
  <c r="O1540" l="1"/>
  <c r="O1543" l="1"/>
  <c r="O1546" l="1"/>
  <c r="O1549" l="1"/>
  <c r="O1552" l="1"/>
  <c r="O1555" l="1"/>
  <c r="O1558" l="1"/>
  <c r="O1561" l="1"/>
  <c r="O1564" l="1"/>
  <c r="O1567" l="1"/>
  <c r="O1570" l="1"/>
  <c r="O1573" l="1"/>
  <c r="O1576" l="1"/>
  <c r="O1579" l="1"/>
  <c r="O1582" l="1"/>
  <c r="O1585" l="1"/>
  <c r="O1588" l="1"/>
  <c r="O1591" l="1"/>
  <c r="O1594" l="1"/>
  <c r="O1597" l="1"/>
  <c r="O1600" l="1"/>
  <c r="O1603" l="1"/>
  <c r="O1606" l="1"/>
  <c r="O1609" l="1"/>
  <c r="O1612" l="1"/>
  <c r="O1615" l="1"/>
  <c r="O1618" l="1"/>
  <c r="O1621" l="1"/>
  <c r="O1624" l="1"/>
  <c r="O1627" l="1"/>
  <c r="O1630" l="1"/>
  <c r="O1633" l="1"/>
  <c r="O1636" l="1"/>
  <c r="O1639" l="1"/>
  <c r="O1642" l="1"/>
  <c r="O1645" l="1"/>
  <c r="O1648" l="1"/>
  <c r="O1651" l="1"/>
  <c r="O1654" l="1"/>
  <c r="O1657" l="1"/>
  <c r="O1660" l="1"/>
  <c r="O1663" l="1"/>
  <c r="O1666" l="1"/>
  <c r="O1669" l="1"/>
  <c r="O1672" l="1"/>
  <c r="O1675" l="1"/>
  <c r="O1678" l="1"/>
  <c r="O1681" l="1"/>
  <c r="O1684" l="1"/>
  <c r="O1687" l="1"/>
  <c r="O1690" l="1"/>
  <c r="O1693" l="1"/>
  <c r="O1696" l="1"/>
  <c r="O1699" l="1"/>
  <c r="O1702" l="1"/>
  <c r="O1705" l="1"/>
  <c r="O1708" l="1"/>
  <c r="O1711" l="1"/>
  <c r="O1714" l="1"/>
  <c r="O1717" l="1"/>
  <c r="O1720" l="1"/>
  <c r="O1723" l="1"/>
  <c r="O1726" l="1"/>
  <c r="O1729" l="1"/>
  <c r="O1732" l="1"/>
  <c r="O1735" l="1"/>
  <c r="O1738" l="1"/>
  <c r="O1741" l="1"/>
  <c r="O1744" l="1"/>
  <c r="O1747" l="1"/>
  <c r="O1750" l="1"/>
  <c r="O1753" l="1"/>
  <c r="O1756" l="1"/>
  <c r="O1759" l="1"/>
  <c r="O1762" l="1"/>
  <c r="O1765" l="1"/>
  <c r="O1768" l="1"/>
  <c r="O1771" l="1"/>
  <c r="O1774" l="1"/>
  <c r="O1777" l="1"/>
  <c r="O1780" l="1"/>
  <c r="O1783" l="1"/>
  <c r="O1786" l="1"/>
  <c r="O1789" l="1"/>
  <c r="O1792" l="1"/>
  <c r="O1795" l="1"/>
  <c r="O1798" l="1"/>
  <c r="O1801" l="1"/>
  <c r="O1804" l="1"/>
  <c r="O1807" l="1"/>
  <c r="O1810" l="1"/>
  <c r="O1813" l="1"/>
  <c r="O1816" l="1"/>
  <c r="O1819" l="1"/>
  <c r="O1822" l="1"/>
  <c r="O1825" l="1"/>
  <c r="O1828" l="1"/>
  <c r="O1831" l="1"/>
  <c r="O1834" l="1"/>
  <c r="O1837" l="1"/>
  <c r="O1840" l="1"/>
  <c r="O1843" l="1"/>
  <c r="O1846" l="1"/>
  <c r="O1849" l="1"/>
  <c r="O1852" l="1"/>
  <c r="O1855" l="1"/>
  <c r="O1858" l="1"/>
  <c r="O1864" l="1"/>
  <c r="O1867" l="1"/>
  <c r="O1870" l="1"/>
  <c r="O1873" l="1"/>
  <c r="O1876" l="1"/>
  <c r="O1879" l="1"/>
  <c r="O1882" l="1"/>
  <c r="O1885" l="1"/>
  <c r="O1888" l="1"/>
  <c r="O1891" l="1"/>
  <c r="O1894" l="1"/>
  <c r="O1897" l="1"/>
  <c r="O1900" l="1"/>
  <c r="O1903" l="1"/>
  <c r="O1906" l="1"/>
  <c r="O1909" l="1"/>
  <c r="O1912" l="1"/>
  <c r="O1915" l="1"/>
  <c r="O1918" l="1"/>
  <c r="O1921" l="1"/>
  <c r="O1924" l="1"/>
  <c r="O1927" l="1"/>
  <c r="O1930" l="1"/>
  <c r="O1933" l="1"/>
  <c r="O1936" l="1"/>
  <c r="O1939" l="1"/>
  <c r="O1942" l="1"/>
  <c r="O1945" l="1"/>
  <c r="O1948" l="1"/>
  <c r="O1951" l="1"/>
  <c r="O1954" l="1"/>
  <c r="O1957" l="1"/>
  <c r="O1960" l="1"/>
  <c r="O1963" l="1"/>
  <c r="O1966" l="1"/>
  <c r="O1969" l="1"/>
  <c r="O1972" l="1"/>
  <c r="O1975" l="1"/>
  <c r="O1978" l="1"/>
  <c r="O1981" l="1"/>
  <c r="O1984" l="1"/>
  <c r="O1987" l="1"/>
  <c r="O1990" l="1"/>
  <c r="O1993" l="1"/>
  <c r="O1996" l="1"/>
  <c r="O1999" l="1"/>
  <c r="O2002" l="1"/>
  <c r="O2005" l="1"/>
  <c r="O2008" l="1"/>
  <c r="O2011" l="1"/>
  <c r="O2014" l="1"/>
  <c r="O2017" l="1"/>
  <c r="O2020" l="1"/>
  <c r="O2023" l="1"/>
  <c r="O2026" l="1"/>
  <c r="O2029" l="1"/>
  <c r="O2032" l="1"/>
  <c r="O2035" l="1"/>
  <c r="O2038" l="1"/>
  <c r="O2044" l="1"/>
  <c r="O2047" l="1"/>
  <c r="O2050" l="1"/>
  <c r="O2053" l="1"/>
  <c r="O2056" l="1"/>
  <c r="O2059" l="1"/>
  <c r="O2062" l="1"/>
  <c r="O2065" l="1"/>
  <c r="O2068" l="1"/>
  <c r="O2071" l="1"/>
  <c r="O2074" l="1"/>
  <c r="O2077" l="1"/>
  <c r="O2080" l="1"/>
  <c r="O2083" l="1"/>
  <c r="O2086" l="1"/>
  <c r="O2089" l="1"/>
  <c r="O2092" l="1"/>
  <c r="O2095" l="1"/>
  <c r="O2098" l="1"/>
  <c r="O2101" l="1"/>
  <c r="O2104" l="1"/>
  <c r="O2107" l="1"/>
  <c r="O2110" l="1"/>
  <c r="O2113" l="1"/>
  <c r="O2116" l="1"/>
  <c r="O2119" l="1"/>
  <c r="O2122" l="1"/>
  <c r="O2125" l="1"/>
  <c r="O2128" l="1"/>
  <c r="O2131"/>
  <c r="O2843" l="1"/>
  <c r="H34" i="19" s="1"/>
  <c r="O2850" i="11"/>
  <c r="AC3162" i="41"/>
  <c r="O2851" i="11" l="1"/>
  <c r="T2850"/>
  <c r="T3162" i="41"/>
  <c r="H33" i="19"/>
  <c r="O34"/>
  <c r="P34" l="1"/>
  <c r="O33"/>
  <c r="P33" l="1"/>
  <c r="S63" i="5"/>
  <c r="S77" s="1"/>
  <c r="X77" l="1"/>
  <c r="S67"/>
  <c r="H14" i="19" s="1"/>
  <c r="H12" s="1"/>
  <c r="AD63" i="5"/>
  <c r="S70" l="1"/>
  <c r="AD67"/>
  <c r="M14" i="19" s="1"/>
  <c r="AE63" i="5"/>
  <c r="AE67" s="1"/>
  <c r="AI71" s="1"/>
  <c r="X70" l="1"/>
  <c r="S72"/>
  <c r="S74" s="1"/>
  <c r="X74" s="1"/>
  <c r="AF63"/>
  <c r="X72" l="1"/>
  <c r="S76"/>
  <c r="X76" s="1"/>
  <c r="AF67"/>
  <c r="AG67" s="1"/>
  <c r="N14" i="19"/>
  <c r="AG63" i="5"/>
  <c r="S78" l="1"/>
  <c r="O14" i="19"/>
  <c r="P14" l="1"/>
  <c r="O3160" i="41" l="1"/>
  <c r="H41" i="19" l="1"/>
  <c r="J47" s="1"/>
  <c r="O3165" i="41"/>
  <c r="O3167" s="1"/>
  <c r="O3169" l="1"/>
  <c r="T3165"/>
  <c r="AC3165"/>
  <c r="T3167"/>
  <c r="Z3167"/>
  <c r="Z3160"/>
  <c r="M17" i="19" s="1"/>
  <c r="M12" s="1"/>
  <c r="M41" s="1"/>
  <c r="V3167" i="41"/>
  <c r="V3160"/>
  <c r="J17" i="19" s="1"/>
  <c r="J12" s="1"/>
  <c r="J41" s="1"/>
  <c r="W3167" i="41" l="1"/>
  <c r="W3160"/>
  <c r="K17" i="19" s="1"/>
  <c r="K12" s="1"/>
  <c r="K41" s="1"/>
  <c r="AA3160" i="41"/>
  <c r="AA3167"/>
  <c r="AB3167" l="1"/>
  <c r="AD3167" s="1"/>
  <c r="AB3160"/>
  <c r="O17" i="19" s="1"/>
  <c r="O12" s="1"/>
  <c r="O41" s="1"/>
  <c r="AC3167" i="41"/>
  <c r="X3160"/>
  <c r="L17" i="19" s="1"/>
  <c r="L12" s="1"/>
  <c r="L41" s="1"/>
  <c r="X3167" i="41"/>
  <c r="N17" i="19"/>
  <c r="AC3160" i="41" l="1"/>
  <c r="P17" i="19"/>
  <c r="N12"/>
  <c r="P12" l="1"/>
  <c r="N41"/>
  <c r="P41" s="1"/>
</calcChain>
</file>

<file path=xl/sharedStrings.xml><?xml version="1.0" encoding="utf-8"?>
<sst xmlns="http://schemas.openxmlformats.org/spreadsheetml/2006/main" count="84101" uniqueCount="4078">
  <si>
    <t>Nomor</t>
  </si>
  <si>
    <t>Status Tanah</t>
  </si>
  <si>
    <t>Keterangan</t>
  </si>
  <si>
    <t>Hak</t>
  </si>
  <si>
    <t>Sertifikat</t>
  </si>
  <si>
    <t>Kode Barang</t>
  </si>
  <si>
    <t>Luas (m2)</t>
  </si>
  <si>
    <t>Kondisi</t>
  </si>
  <si>
    <t>No. Urut</t>
  </si>
  <si>
    <t>Bahan</t>
  </si>
  <si>
    <t>Pabrik</t>
  </si>
  <si>
    <t>Rangka</t>
  </si>
  <si>
    <t>BPKB</t>
  </si>
  <si>
    <t>Mesin</t>
  </si>
  <si>
    <t>TANAH</t>
  </si>
  <si>
    <t>10</t>
  </si>
  <si>
    <t>No</t>
  </si>
  <si>
    <t>9</t>
  </si>
  <si>
    <t>14</t>
  </si>
  <si>
    <t>17</t>
  </si>
  <si>
    <t>8</t>
  </si>
  <si>
    <t>15</t>
  </si>
  <si>
    <t>16</t>
  </si>
  <si>
    <t>Register</t>
  </si>
  <si>
    <t>Tanggal</t>
  </si>
  <si>
    <t>Konstruksi</t>
  </si>
  <si>
    <t>Spesifikasi</t>
  </si>
  <si>
    <t>KONSTRUKSI DALAM PENGERJAAN</t>
  </si>
  <si>
    <t>Dokumen</t>
  </si>
  <si>
    <t>Tanah</t>
  </si>
  <si>
    <t>02</t>
  </si>
  <si>
    <t>06</t>
  </si>
  <si>
    <t>01</t>
  </si>
  <si>
    <t>07</t>
  </si>
  <si>
    <t>Golongan</t>
  </si>
  <si>
    <t>Kode Bidang Barang</t>
  </si>
  <si>
    <t>Nama Bidang Barang</t>
  </si>
  <si>
    <t>Jumlah Barang</t>
  </si>
  <si>
    <t>Jumlah Harga (Rp)</t>
  </si>
  <si>
    <t>PERALATAN DAN MESIN</t>
  </si>
  <si>
    <t>a. Alat-alat besar</t>
  </si>
  <si>
    <t>03</t>
  </si>
  <si>
    <t>b. Alat-alat Angkutan</t>
  </si>
  <si>
    <t>04</t>
  </si>
  <si>
    <t>c. Alat-alat Bengkel dan Alat Ukur</t>
  </si>
  <si>
    <t>05</t>
  </si>
  <si>
    <t>d. Alat-alat Pertanian/ Peternakan</t>
  </si>
  <si>
    <t>e. Alat-alat Kantor dan Rumah Tangga</t>
  </si>
  <si>
    <t>f. Alat-alat Studio dan Komunikasi</t>
  </si>
  <si>
    <t>08</t>
  </si>
  <si>
    <t>g. Alat-alat Kedokteran</t>
  </si>
  <si>
    <t>09</t>
  </si>
  <si>
    <t>h. Alat-alat Laboratorium</t>
  </si>
  <si>
    <t>i. Alat-alat Keamanan</t>
  </si>
  <si>
    <t>GEDUNG DAN BANGUNAN</t>
  </si>
  <si>
    <t>a. Bangunan Gedung</t>
  </si>
  <si>
    <t>b. Bangunan Monumen</t>
  </si>
  <si>
    <t>JALAN, IRIGASI DAN JARINGAN</t>
  </si>
  <si>
    <t>a. Jalan dan Jembatan</t>
  </si>
  <si>
    <t>b. Bangunan Air/ Irigasi</t>
  </si>
  <si>
    <t>c. Instalasi</t>
  </si>
  <si>
    <t>d. Jaringan</t>
  </si>
  <si>
    <t>ASET TETAP LAINNYA</t>
  </si>
  <si>
    <t>a. Buku Perpustakaan</t>
  </si>
  <si>
    <t>b. Barang Bercorak Kesenian/ Kebudayaan</t>
  </si>
  <si>
    <t>c. Hewan Ternak dan Tumbuhan</t>
  </si>
  <si>
    <t>KARTU INVENTARIS BARANG (KIB)</t>
  </si>
  <si>
    <t>B. PERALATAN DAN MESIN</t>
  </si>
  <si>
    <t>Kabupaten / Kota</t>
  </si>
  <si>
    <t>: Kabupaten Asmat</t>
  </si>
  <si>
    <t>Kode Kabupaten</t>
  </si>
  <si>
    <t>: 18.19</t>
  </si>
  <si>
    <t>Satuan Kerja</t>
  </si>
  <si>
    <t>Kode Satuan Kerja</t>
  </si>
  <si>
    <t>Golongan Barang</t>
  </si>
  <si>
    <t>: 02</t>
  </si>
  <si>
    <t>Bidang Barang</t>
  </si>
  <si>
    <t>Nama Barang</t>
  </si>
  <si>
    <t>Merk / Type</t>
  </si>
  <si>
    <t>Ukuran /
CC</t>
  </si>
  <si>
    <t>Tahun</t>
  </si>
  <si>
    <t>Asal Usul
Perolehan</t>
  </si>
  <si>
    <t>Polisi</t>
  </si>
  <si>
    <t>1</t>
  </si>
  <si>
    <t>2</t>
  </si>
  <si>
    <t>3</t>
  </si>
  <si>
    <t>4</t>
  </si>
  <si>
    <t>5</t>
  </si>
  <si>
    <t>6</t>
  </si>
  <si>
    <t>7</t>
  </si>
  <si>
    <t>11</t>
  </si>
  <si>
    <t>12</t>
  </si>
  <si>
    <t>13</t>
  </si>
  <si>
    <t>Jumlah Total</t>
  </si>
  <si>
    <t>Merek</t>
  </si>
  <si>
    <t>Tipe</t>
  </si>
  <si>
    <t>Ukuran/
CC</t>
  </si>
  <si>
    <t>Quantity</t>
  </si>
  <si>
    <t>B</t>
  </si>
  <si>
    <t>RR</t>
  </si>
  <si>
    <t>RB</t>
  </si>
  <si>
    <t>C. GEDUNG DAN BANGUNAN</t>
  </si>
  <si>
    <t>Letak / Alamat
Lokasi</t>
  </si>
  <si>
    <t>Luas/
Tipe
(m2)</t>
  </si>
  <si>
    <t>Dokumen Gedung /
Bangunan</t>
  </si>
  <si>
    <t>Bertingkat
/ Tidak</t>
  </si>
  <si>
    <t>Beton/
Tidak</t>
  </si>
  <si>
    <t>Luas
Tanah</t>
  </si>
  <si>
    <t>Status
Tanah</t>
  </si>
  <si>
    <t>Registrasi
Tanah</t>
  </si>
  <si>
    <t>18</t>
  </si>
  <si>
    <t>19</t>
  </si>
  <si>
    <t>20</t>
  </si>
  <si>
    <t>E. ASET TETAP LAINNYA</t>
  </si>
  <si>
    <t>: 05</t>
  </si>
  <si>
    <t>Pengarang</t>
  </si>
  <si>
    <t>Penerbit</t>
  </si>
  <si>
    <t>Kota</t>
  </si>
  <si>
    <t>Luas
(m2)</t>
  </si>
  <si>
    <t>Letak/
Lokasi</t>
  </si>
  <si>
    <t>A. TANAH</t>
  </si>
  <si>
    <t>Letak / alamat</t>
  </si>
  <si>
    <t>Penggunaan</t>
  </si>
  <si>
    <t>: 03</t>
  </si>
  <si>
    <t>Panjang
(Km)</t>
  </si>
  <si>
    <t>Konstruksi Gedung /Bangunan</t>
  </si>
  <si>
    <t>Lahan / Tanah Gedung /Bangunan</t>
  </si>
  <si>
    <t>JUMLAH TOTAL</t>
  </si>
  <si>
    <t>DAFTAR ASET TETAP KABUPATEN ASMAT</t>
  </si>
  <si>
    <t>: 0204</t>
  </si>
  <si>
    <t>: Alat Bengkel dan Alat Ukur</t>
  </si>
  <si>
    <t>D. JALAN, JEMBATAN, IRIGASI DAN JARINGAN</t>
  </si>
  <si>
    <t>F. KONSTRUKSI DALAM PENGERJAAN</t>
  </si>
  <si>
    <t>Bangunan</t>
  </si>
  <si>
    <t>Konstruksi Bangunan</t>
  </si>
  <si>
    <t>Tanggal
Mulai</t>
  </si>
  <si>
    <t>Bertingkat/Tidak</t>
  </si>
  <si>
    <t>Beton/Tidak</t>
  </si>
  <si>
    <t>: Alat-alat Kedokteran</t>
  </si>
  <si>
    <t>: Alat Laboratorium</t>
  </si>
  <si>
    <t>: 03.12</t>
  </si>
  <si>
    <t>: Bangunan Monumen</t>
  </si>
  <si>
    <t>Luas/Tipe (m2)</t>
  </si>
  <si>
    <t>Konstruksi Gedung / Bangunan</t>
  </si>
  <si>
    <t>Lahan / Tanah Gedung /
Bangunan</t>
  </si>
  <si>
    <t>Asal Usul Perolehan</t>
  </si>
  <si>
    <t>Bertingkat / Tidak</t>
  </si>
  <si>
    <t>Registrasi Tanah</t>
  </si>
  <si>
    <t>Tahun
Perolehan</t>
  </si>
  <si>
    <t>Hak Cipta</t>
  </si>
  <si>
    <t>Pembuat</t>
  </si>
  <si>
    <t>: Barang Bercorak Kesenian atau Kebudayaan</t>
  </si>
  <si>
    <t>: 0205</t>
  </si>
  <si>
    <t>: Alat Pertanian</t>
  </si>
  <si>
    <t>: Alat Keamanan</t>
  </si>
  <si>
    <t>: Hewan Ternak dan Tumbuhan</t>
  </si>
  <si>
    <t>Jenis Kelamin</t>
  </si>
  <si>
    <t>Spesies</t>
  </si>
  <si>
    <t>Asal Kota</t>
  </si>
  <si>
    <t>Jumlah Harga ( Rp )</t>
  </si>
  <si>
    <t>P</t>
  </si>
  <si>
    <t>SP</t>
  </si>
  <si>
    <t>D</t>
  </si>
  <si>
    <t>Nilai Tagihan Terakhir ( Rp )</t>
  </si>
  <si>
    <t>Nilai Kontrak ( Rp )</t>
  </si>
  <si>
    <t>Jumlah</t>
  </si>
  <si>
    <t>Satuan</t>
  </si>
  <si>
    <t>Harga Satuan ( Rp )</t>
  </si>
  <si>
    <t xml:space="preserve">Tahun Perolehan
</t>
  </si>
  <si>
    <t xml:space="preserve">Asal Usul Perolehan
</t>
  </si>
  <si>
    <t xml:space="preserve">
Nama Barang</t>
  </si>
  <si>
    <t>: 05.19</t>
  </si>
  <si>
    <t>: 05.18</t>
  </si>
  <si>
    <t>Tahun Perolehan</t>
  </si>
  <si>
    <t>Asal
Usul Perolehan</t>
  </si>
  <si>
    <t>21</t>
  </si>
  <si>
    <t>Lebar
(m)</t>
  </si>
  <si>
    <t xml:space="preserve">Jumlah </t>
  </si>
  <si>
    <t>Harga per Unit ( Rp )</t>
  </si>
  <si>
    <t>22</t>
  </si>
  <si>
    <t>23</t>
  </si>
  <si>
    <t>: 02.10</t>
  </si>
  <si>
    <t>Jumlah Harga (Rp )</t>
  </si>
  <si>
    <t>: 02.09</t>
  </si>
  <si>
    <t>: 02.08</t>
  </si>
  <si>
    <t xml:space="preserve"> </t>
  </si>
  <si>
    <t>Jumlah Harga  ( Rp )</t>
  </si>
  <si>
    <t>Kayu</t>
  </si>
  <si>
    <t>DAU</t>
  </si>
  <si>
    <t>02-06-02-0603</t>
  </si>
  <si>
    <t>Campuran</t>
  </si>
  <si>
    <t>02-06-02-0146</t>
  </si>
  <si>
    <t>Standar</t>
  </si>
  <si>
    <t>Masa Manfaat</t>
  </si>
  <si>
    <t>Masa Manfaat Telah Dilewat</t>
  </si>
  <si>
    <t>Penyusutan Tahun 2016</t>
  </si>
  <si>
    <t>Penyusutan 2016 (14/19)</t>
  </si>
  <si>
    <t>Profil</t>
  </si>
  <si>
    <t>Plastik</t>
  </si>
  <si>
    <t>Yanmar</t>
  </si>
  <si>
    <t>-</t>
  </si>
  <si>
    <t>Besi</t>
  </si>
  <si>
    <t>02-02-01-0207</t>
  </si>
  <si>
    <t>Lemari Arsip</t>
  </si>
  <si>
    <t>Kipas Angin</t>
  </si>
  <si>
    <t>Printer</t>
  </si>
  <si>
    <t>02-06-01-0414</t>
  </si>
  <si>
    <t>02-06-02-0406</t>
  </si>
  <si>
    <t>Brother</t>
  </si>
  <si>
    <t>Panasonic</t>
  </si>
  <si>
    <t>Lokal</t>
  </si>
  <si>
    <t>Canon</t>
  </si>
  <si>
    <t>02-06-03-0201</t>
  </si>
  <si>
    <t>02-06-03-0408</t>
  </si>
  <si>
    <t>02-06-02-0187</t>
  </si>
  <si>
    <t>unit</t>
  </si>
  <si>
    <t>Penyusutan Tahun 2015</t>
  </si>
  <si>
    <t>Penyusutan 2015 (14/19)</t>
  </si>
  <si>
    <t>Akumulasi Penyusutan 2015 (20 *21)</t>
  </si>
  <si>
    <t>Nilai Buku per 31 Des 2015 (14-22)</t>
  </si>
  <si>
    <t>Akumulasi Penyusutan 2016 (24 *25)</t>
  </si>
  <si>
    <t>Nilai Buku per 31 Des 2016 (14-26)</t>
  </si>
  <si>
    <t>03-11-01-0102</t>
  </si>
  <si>
    <t>Tidak Bertingkat</t>
  </si>
  <si>
    <t>Tidak Beton</t>
  </si>
  <si>
    <t>Nilai Perencanaan</t>
  </si>
  <si>
    <t>Nilai Pengawasan</t>
  </si>
  <si>
    <t>Nilai Fisik</t>
  </si>
  <si>
    <t>Paket</t>
  </si>
  <si>
    <t>Hak Pakai</t>
  </si>
  <si>
    <t>Penyusutan 2015 (19/24)</t>
  </si>
  <si>
    <t>Akumulasi Penyusutan 2015 (25 *26)</t>
  </si>
  <si>
    <t>Nilai Buku per 31 Des 2015 (19-27)</t>
  </si>
  <si>
    <t>Penyusutan 2016 (19/24)</t>
  </si>
  <si>
    <t>Akumulasi Penyusutan 2016 (29 *30)</t>
  </si>
  <si>
    <t>Nilai Buku per 31 Des 2016 (19 -31)</t>
  </si>
  <si>
    <t>Masa Manfaat Telah Dilewati</t>
  </si>
  <si>
    <t>Komputer PC</t>
  </si>
  <si>
    <t>Televisi</t>
  </si>
  <si>
    <t>Kamera Digital</t>
  </si>
  <si>
    <t>02-06-02-0186</t>
  </si>
  <si>
    <t>02-07-01-0203</t>
  </si>
  <si>
    <t>Sofa</t>
  </si>
  <si>
    <t>Penyusutan Tahun  2015</t>
  </si>
  <si>
    <t>Akumulasi Penyusutan 2015</t>
  </si>
  <si>
    <t>Nilai Buku per 31 Des 2015</t>
  </si>
  <si>
    <t>Local</t>
  </si>
  <si>
    <t>Yamaha</t>
  </si>
  <si>
    <t>85 PK</t>
  </si>
  <si>
    <t>02-06-02-0169</t>
  </si>
  <si>
    <t>Set</t>
  </si>
  <si>
    <t>Samsung</t>
  </si>
  <si>
    <t>Kamera</t>
  </si>
  <si>
    <t>02-06-02-0173</t>
  </si>
  <si>
    <t>Proyektor</t>
  </si>
  <si>
    <t>02-06-01-0543</t>
  </si>
  <si>
    <t>02-06-02-0101</t>
  </si>
  <si>
    <t>2 Pintu</t>
  </si>
  <si>
    <t>Kain</t>
  </si>
  <si>
    <t>AC</t>
  </si>
  <si>
    <t>02-06-02-0402</t>
  </si>
  <si>
    <t>Ebonit</t>
  </si>
  <si>
    <t>Dispenser</t>
  </si>
  <si>
    <t>Kulkas</t>
  </si>
  <si>
    <t>Sharp</t>
  </si>
  <si>
    <t>Almari</t>
  </si>
  <si>
    <t>: Badan Kesbang Politik dan Perlindungan Masyarakat</t>
  </si>
  <si>
    <t>02-03-01-0103</t>
  </si>
  <si>
    <t xml:space="preserve">Rumah dinas </t>
  </si>
  <si>
    <t>03-11-02-0116</t>
  </si>
  <si>
    <t>001-18.01</t>
  </si>
  <si>
    <t>Buku peraturan dan perundang-undangan</t>
  </si>
  <si>
    <t>Generator Listrik</t>
  </si>
  <si>
    <t>APBD'09</t>
  </si>
  <si>
    <t>HT</t>
  </si>
  <si>
    <t>Silent</t>
  </si>
  <si>
    <t>5 KVA</t>
  </si>
  <si>
    <t>2 pintu</t>
  </si>
  <si>
    <t>Persegi</t>
  </si>
  <si>
    <t>02-06-02-0181</t>
  </si>
  <si>
    <t>02-06-02-0180</t>
  </si>
  <si>
    <t>Sekai</t>
  </si>
  <si>
    <t>Gantung</t>
  </si>
  <si>
    <t>Handycam</t>
  </si>
  <si>
    <t>02-06-02-0649</t>
  </si>
  <si>
    <t>02-06-02-0612</t>
  </si>
  <si>
    <t>02-06-01-0404</t>
  </si>
  <si>
    <t>Telepon</t>
  </si>
  <si>
    <t>Radio SSB</t>
  </si>
  <si>
    <t>02-07-02-0114</t>
  </si>
  <si>
    <t>02-06-02-0401</t>
  </si>
  <si>
    <t>1 Pintu</t>
  </si>
  <si>
    <t>Putar</t>
  </si>
  <si>
    <t>02-06-02-0663</t>
  </si>
  <si>
    <t>05-17-01-0111</t>
  </si>
  <si>
    <t>Wireless</t>
  </si>
  <si>
    <t>KABUPATEN ASMAT</t>
  </si>
  <si>
    <t xml:space="preserve"> MENGETAHUI</t>
  </si>
  <si>
    <t>BENDAHARA BARANG</t>
  </si>
  <si>
    <t>0001-0001</t>
  </si>
  <si>
    <t>standar</t>
  </si>
  <si>
    <t>Mesin Cuci</t>
  </si>
  <si>
    <t>lokal</t>
  </si>
  <si>
    <t>Tanah Bangunan Kantor Pemerintah</t>
  </si>
  <si>
    <t>Tanah Bangunan Rumah Negara Gol III</t>
  </si>
  <si>
    <t>Tanah Lapangan Olah Raga lain-lain</t>
  </si>
  <si>
    <t>Tanah Bangunan Rumah Negara Tanpa Golongan</t>
  </si>
  <si>
    <t>Tanah Bangunan Pendidikan dan Latihan (sekolah)</t>
  </si>
  <si>
    <t>Tanah Bangunan Mess/Wisma/Asrama</t>
  </si>
  <si>
    <t>01-01-11-01-04</t>
  </si>
  <si>
    <t xml:space="preserve">setda 2007 </t>
  </si>
  <si>
    <t>Bis Agats</t>
  </si>
  <si>
    <t>Jl. Wof Kampung Bis Agats</t>
  </si>
  <si>
    <t>Jl. Pelabuhan Cemenes Kampung Bis Agats  Distrik Agats</t>
  </si>
  <si>
    <t>PemKab Asmat</t>
  </si>
  <si>
    <t>Pemkab Asmat Distrik Akat</t>
  </si>
  <si>
    <t>Jl Bhayangkara Bis Agats</t>
  </si>
  <si>
    <t>Jl Yos Sudarso Bis Agats</t>
  </si>
  <si>
    <t>Jl Hasanudin Bis Agats</t>
  </si>
  <si>
    <t>Jl Bhayangkari Bis Agats</t>
  </si>
  <si>
    <t>Jl. Seroja No. 23 Kel. Koperapoka Kab. Mimika</t>
  </si>
  <si>
    <t>Jl. Perumnas II Waena Kel. Yabansai Kota Jayapura</t>
  </si>
  <si>
    <t>30/07/1996</t>
  </si>
  <si>
    <t>P29/3273/1997</t>
  </si>
  <si>
    <t>HGB</t>
  </si>
  <si>
    <t>23/02/1993</t>
  </si>
  <si>
    <t>B.1/101/1993</t>
  </si>
  <si>
    <t>No.592/68/Bisagats/2007</t>
  </si>
  <si>
    <t>06/11/2006</t>
  </si>
  <si>
    <t>No 592/35/2006</t>
  </si>
  <si>
    <t>Pakai</t>
  </si>
  <si>
    <t>04/06/1996</t>
  </si>
  <si>
    <t>P.26/3173/1996</t>
  </si>
  <si>
    <t>P.19/3166/1996</t>
  </si>
  <si>
    <t>P.29/3271/1996</t>
  </si>
  <si>
    <t>P.28/3175/1996</t>
  </si>
  <si>
    <t>P.30/3272/1997</t>
  </si>
  <si>
    <t>P.18/3165/1996</t>
  </si>
  <si>
    <t>P.20/3167/1996</t>
  </si>
  <si>
    <t>P.27/3174/1996</t>
  </si>
  <si>
    <t>P.24/3171/1996</t>
  </si>
  <si>
    <t>P.25/3172/1996</t>
  </si>
  <si>
    <t>P.21/3168/1996</t>
  </si>
  <si>
    <t>P.23/3170/1996</t>
  </si>
  <si>
    <t>P.22/3169/1996</t>
  </si>
  <si>
    <t>P.16/3163/1996</t>
  </si>
  <si>
    <t>P.17/3164/1996</t>
  </si>
  <si>
    <t>Milik</t>
  </si>
  <si>
    <t>21/05/2002</t>
  </si>
  <si>
    <t>M.32/8/AGTS/2002</t>
  </si>
  <si>
    <t>12/12/1994</t>
  </si>
  <si>
    <t>M.28/3151/1994</t>
  </si>
  <si>
    <t>No. 09 Tgl. 26032003 SU 09/KPK/2007</t>
  </si>
  <si>
    <t>No. 04 Tgl. 21032006 SU 05/Yabansai/2006</t>
  </si>
  <si>
    <t>Perum Pos dan Giro RI</t>
  </si>
  <si>
    <t>Bangunan Pemda kab. Asmat</t>
  </si>
  <si>
    <t>Untuk Polres Asmat</t>
  </si>
  <si>
    <t xml:space="preserve">Gereja Persekutuan Kristen </t>
  </si>
  <si>
    <t>Bangunan Mess Pemkab Asmat</t>
  </si>
  <si>
    <t>Bangunan Asrama Mahasiswa Kab.Asmat</t>
  </si>
  <si>
    <t>Lokasi terhadap aset ini belum ditemukan, sehingga kami berasumsi bahwa nilai yang di nyatakan di dalam laporan ini di anggap sama dengan aset pada lokasi aset yang terdekat. Apabila aset sudah di temukan maka nilai ini akan di evaluasi kembali sesuai dengan kenyataan fisik di lapangan. Jangka waktu klarifikasi aset ini yaitu selama 2 minggu sejak tanggal 20 Maret 2016, jika dalam waktu tersebut pemberi tugas tidak memberikan data lokasi tersebut maka nilai aset ini tidak berlaku lagi.</t>
  </si>
  <si>
    <t>26.05.06.09.3.00001</t>
  </si>
  <si>
    <t>Belum Tercatat</t>
  </si>
  <si>
    <t>26.05.06.09.2.00026</t>
  </si>
  <si>
    <t>26.05.06.09.2.00019</t>
  </si>
  <si>
    <t>26.05.06.09.2.00029</t>
  </si>
  <si>
    <t>26.05.06.09.2.00024</t>
  </si>
  <si>
    <t>26.05.06.09.2.00023</t>
  </si>
  <si>
    <t>26.05.06.09.2.00032</t>
  </si>
  <si>
    <t>26.05.06.09.2.00028</t>
  </si>
  <si>
    <t>Appraisal 08</t>
  </si>
  <si>
    <t xml:space="preserve">: Sekretariat Daerah </t>
  </si>
  <si>
    <t>setda 2009</t>
  </si>
  <si>
    <t>setda 2010</t>
  </si>
  <si>
    <t>setda 2011</t>
  </si>
  <si>
    <t>Mesin Genset</t>
  </si>
  <si>
    <t>0001-04.01</t>
  </si>
  <si>
    <t>20 KVA</t>
  </si>
  <si>
    <t>2011</t>
  </si>
  <si>
    <t>APBD'10</t>
  </si>
  <si>
    <t>APBD'11</t>
  </si>
  <si>
    <t>setda 2012</t>
  </si>
  <si>
    <t>Generator</t>
  </si>
  <si>
    <t>Generator Rumah Tangga Bupati</t>
  </si>
  <si>
    <t xml:space="preserve">Perkins </t>
  </si>
  <si>
    <t>80 Kva</t>
  </si>
  <si>
    <t>20 Kva</t>
  </si>
  <si>
    <t>: 1.20.03</t>
  </si>
  <si>
    <t xml:space="preserve">REKAPITULISASI ASET TETAP SEKRETARIAT DAERAH KABUPATEN ASMAT </t>
  </si>
  <si>
    <t xml:space="preserve">Campuran </t>
  </si>
  <si>
    <t>APBD'12</t>
  </si>
  <si>
    <t>SPK No. 028/35.b/SPK/SETDA/2012 No SP2D 2904/SP2D/1.20.03/III/2012 Tgl SP2D 08/08/2012</t>
  </si>
  <si>
    <t xml:space="preserve">SPK No. 028/132.a/SPK/SETDA/2012 No SP2D 5632/SP2D/1.20.03/IV/2012 Tgl SP2D 17/12/2012             </t>
  </si>
  <si>
    <t>setda 2013</t>
  </si>
  <si>
    <t>APBD'13</t>
  </si>
  <si>
    <t>setda 2015</t>
  </si>
  <si>
    <t>APBD'14</t>
  </si>
  <si>
    <t>Tanah Dermaga</t>
  </si>
  <si>
    <t>Tanah Gudang</t>
  </si>
  <si>
    <t>Biaya Pengukuran</t>
  </si>
  <si>
    <t>Tanah sumber Air</t>
  </si>
  <si>
    <t>Tanah Bandara</t>
  </si>
  <si>
    <t>Biaya Pengukuran dan pembersihan</t>
  </si>
  <si>
    <t>Tanah Kantor</t>
  </si>
  <si>
    <t>Tanah Perumahan</t>
  </si>
  <si>
    <t>Tanah Asrama</t>
  </si>
  <si>
    <t xml:space="preserve">setda 2009 </t>
  </si>
  <si>
    <t>Dermaga Ferry, Distrik Agats</t>
  </si>
  <si>
    <t>Gudang Beras Distrik Agats</t>
  </si>
  <si>
    <t>Sumber Air Kampung Yomoth Distrik Agats</t>
  </si>
  <si>
    <t xml:space="preserve">Kampung Ewer </t>
  </si>
  <si>
    <t>Distrik Akat</t>
  </si>
  <si>
    <t>jl Flor Romlus RT 05 RW 05 Kampung Bis Agats, Distrik Agats</t>
  </si>
  <si>
    <t>Jayapura</t>
  </si>
  <si>
    <t>592/127/BIS AGATS/II/2009</t>
  </si>
  <si>
    <t>592/128/BIS AGATS/II/2009</t>
  </si>
  <si>
    <t>Tahap I 592/01/YOMOTH/II/2009</t>
  </si>
  <si>
    <t>Tahap II</t>
  </si>
  <si>
    <t>Tahap III</t>
  </si>
  <si>
    <t>Tahap IV</t>
  </si>
  <si>
    <t>592/186/BIS AGATS/II/2009</t>
  </si>
  <si>
    <t xml:space="preserve">Landasan Bandara Ewer </t>
  </si>
  <si>
    <t>Kantor Distrik Akat</t>
  </si>
  <si>
    <t>Perumahan Pemda</t>
  </si>
  <si>
    <t>Asrama Putri</t>
  </si>
  <si>
    <t>APBD'07</t>
  </si>
  <si>
    <t xml:space="preserve">setda 2010  </t>
  </si>
  <si>
    <t xml:space="preserve">Kampung Ayam, Akat </t>
  </si>
  <si>
    <t>Agats</t>
  </si>
  <si>
    <t>Sawa Erma</t>
  </si>
  <si>
    <t>Kampung Yapem</t>
  </si>
  <si>
    <t>Suator</t>
  </si>
  <si>
    <t xml:space="preserve">APBD'10 </t>
  </si>
  <si>
    <t>Puskesmas Agats</t>
  </si>
  <si>
    <t>Pelabuuhan Sawa Erma</t>
  </si>
  <si>
    <t>Puskesmas Sawa Erma</t>
  </si>
  <si>
    <t>SD Unggulan Sawa Erma</t>
  </si>
  <si>
    <t xml:space="preserve">Kompensasi Tanah Ulayat </t>
  </si>
  <si>
    <t>Tanah di Mimika 1 &amp; Mimika 2</t>
  </si>
  <si>
    <t>Tanah Pemerintah Daerah</t>
  </si>
  <si>
    <t>Tanah sekolah Unggulan Sawa Erma</t>
  </si>
  <si>
    <t>Tanah Pelabuhan Mumugu</t>
  </si>
  <si>
    <t xml:space="preserve">Tanah Fasilitas Pemerintah </t>
  </si>
  <si>
    <t>Tanah Lapangan Terbang Kamur</t>
  </si>
  <si>
    <t>Tanah Fasilitas Pemerintah</t>
  </si>
  <si>
    <t>Tanah Pelabuhan Agats</t>
  </si>
  <si>
    <t>Tanah Kantor Distrik Atsj</t>
  </si>
  <si>
    <t>Tanah Fasilitas Pendidikan</t>
  </si>
  <si>
    <t>Tanah Kantor LMA</t>
  </si>
  <si>
    <t>Tanah Museum</t>
  </si>
  <si>
    <t>40000 M2</t>
  </si>
  <si>
    <t xml:space="preserve"> 28.084 M2</t>
  </si>
  <si>
    <t>1044 M2</t>
  </si>
  <si>
    <t>471.692 M2</t>
  </si>
  <si>
    <t>30.000 M2</t>
  </si>
  <si>
    <t>60.000 M2</t>
  </si>
  <si>
    <t>10.000 M2</t>
  </si>
  <si>
    <t>70M x 50M (3.500 M2)</t>
  </si>
  <si>
    <t>90.000 M2</t>
  </si>
  <si>
    <t>144.000 M2</t>
  </si>
  <si>
    <t>169.200 M2</t>
  </si>
  <si>
    <t>250.000 M2</t>
  </si>
  <si>
    <t>2.627 M2</t>
  </si>
  <si>
    <t>51.000 M2</t>
  </si>
  <si>
    <t>4 Ha</t>
  </si>
  <si>
    <t>51.503 M2</t>
  </si>
  <si>
    <t>10,000 M2</t>
  </si>
  <si>
    <t>61.020 M2</t>
  </si>
  <si>
    <t xml:space="preserve">300 M x 200 M ( 60.000 M2 ) </t>
  </si>
  <si>
    <t>Waena, Jayapura</t>
  </si>
  <si>
    <t>Distrik Sawa Erma</t>
  </si>
  <si>
    <t>Mumugu, Sawa Erma</t>
  </si>
  <si>
    <t>Tomor, Suru-Suru</t>
  </si>
  <si>
    <t>Distrik Unir Sirau</t>
  </si>
  <si>
    <t>Kamur, Pantai Kasuari</t>
  </si>
  <si>
    <t>Pantai Kasuari</t>
  </si>
  <si>
    <t>Distrik Atsj</t>
  </si>
  <si>
    <t>Distrik Kopay</t>
  </si>
  <si>
    <t>Distrik Der Koumur</t>
  </si>
  <si>
    <t>Distrik Ayip</t>
  </si>
  <si>
    <t>Distrik Safan</t>
  </si>
  <si>
    <t>Bangunan Perkantoran DPRD Asmat</t>
  </si>
  <si>
    <t xml:space="preserve">Pembangunan sasana Tinju </t>
  </si>
  <si>
    <t>Asrama Mahasiswa</t>
  </si>
  <si>
    <t>Bangunan Kantor Pemerintah</t>
  </si>
  <si>
    <t>Bangunan Sekolah</t>
  </si>
  <si>
    <t>Bangunan Pelabuhan</t>
  </si>
  <si>
    <t>Fasilitas Pemerintah Distrik Unir Sirau</t>
  </si>
  <si>
    <t>Lapngan Terbang</t>
  </si>
  <si>
    <t>Fasilitas Pemerintah Distrik Pantai Kasuari</t>
  </si>
  <si>
    <t>Pelabuhan Agats</t>
  </si>
  <si>
    <t>Kantor Distrik Atsj</t>
  </si>
  <si>
    <t>Jalan Jembatan</t>
  </si>
  <si>
    <t>Fasilitas Pendidikan (Yayasan YPPGI) Asmat</t>
  </si>
  <si>
    <t>Fasilitas Pemerintah Distrik Sawa Erma</t>
  </si>
  <si>
    <t>Kantor LMA</t>
  </si>
  <si>
    <t>Bangunan Museum</t>
  </si>
  <si>
    <t>Kantor Distrik Kopay</t>
  </si>
  <si>
    <t>Kantor Distrik Der Koumur</t>
  </si>
  <si>
    <t>Kantor Distrik Ayip</t>
  </si>
  <si>
    <t>Kantor Distrik Safan</t>
  </si>
  <si>
    <t xml:space="preserve">No SP2D 0004/SP2D/1.20.03/I/2012 Tgl SP2D 17/01/2012 &amp; No SP2D 2361/SP2D/1.20.03/III/2012 Tgl SP2D 17/07/2012 </t>
  </si>
  <si>
    <t>No SP2D 0004/SP2D/1.20.03/I/2012 Tgl SP2D 17/01/2012</t>
  </si>
  <si>
    <t>No SP2D 0863/SP2D/1.20.03/II/2012 Tgl SP2D 04/04/2012</t>
  </si>
  <si>
    <t xml:space="preserve">No SP2D 0863/SP2D/1.20.03/II/2012 Tgl SP2D 04/04/2012 &amp; No SP2D 2361/SP2D/1.20.03/III/2012 Tgl SP2D 17/07/2012 </t>
  </si>
  <si>
    <t>No SP2D 2361/SP2D/1.20.03/III/2012 Tgl SP2D 17/07/2012</t>
  </si>
  <si>
    <t xml:space="preserve">No SP2D 2361/SP2D/1.20.03/III/2012 Tgl SP2D 17/07/2012 &amp; No SP2D 2965/SP2D/1.20.03/III/2012 Tgl SP2D 13/08/2012 </t>
  </si>
  <si>
    <t>No SP2D 2965/SP2D/1.20.03/III/2012 Tgl SP2D 13/08/2012</t>
  </si>
  <si>
    <t>No SP2D 4490/SP2D/1.20.03/IV/2012 Tgl SP2D 02/11/2012</t>
  </si>
  <si>
    <t>No SP2D 4981/SP2D/1.20.03/IV/2012 Tgl SP2D 27/11/2012</t>
  </si>
  <si>
    <t>Tanah Lokasi Kantor Distrik Betcbamu</t>
  </si>
  <si>
    <t>Tanah Lokasi Kantor Distrik Jetsy</t>
  </si>
  <si>
    <t>Tanah Lokasi Kantor Distrik Joerat (Tahap I)</t>
  </si>
  <si>
    <t>Tanah Lokasi Kantor Distrik Siret</t>
  </si>
  <si>
    <t>Tanah Sekolah SD</t>
  </si>
  <si>
    <t>Tanah Lokasi Kantor Distrik Safan</t>
  </si>
  <si>
    <t>Tanah Lokasi Kantor Distrik Kopay     (Tahap Akhir)</t>
  </si>
  <si>
    <t>Tanah Lokasi Kantor Distrik Derkomour (Tahap Akhir)</t>
  </si>
  <si>
    <t>Tanah Lokasi Kantor Distrik Fayit</t>
  </si>
  <si>
    <t>Tanah Lokasi Kantor Distrik Kolf Braza</t>
  </si>
  <si>
    <t>Tanah Lokasi Kantor Distrik Joerat  (Tahap I)</t>
  </si>
  <si>
    <t>Tanah Lokasi Kantor Distrik Joerat (Tahap II)</t>
  </si>
  <si>
    <t>Tanah Lokasi Kantor Distrik Kopay</t>
  </si>
  <si>
    <t>Tanah Jalan PLN</t>
  </si>
  <si>
    <t>Tanah Lokasi Kantor Distrik Sirets</t>
  </si>
  <si>
    <t>Tanah Lokasi Kantor Distrik Ayip (Tahap Akhir)</t>
  </si>
  <si>
    <t>Tanah Lokasi Sekolah (Tahap II)</t>
  </si>
  <si>
    <t>Tanah Lokasi PLN                  ( Tahap Akhir)</t>
  </si>
  <si>
    <t>Tanah Lokasi Kantor Distrik Pulau Tiga</t>
  </si>
  <si>
    <t>Tanah Lokasi Jalan</t>
  </si>
  <si>
    <t>Tanah Lokasi Kantor Distrik Joerat  (Tahap Terakhir)</t>
  </si>
  <si>
    <t>60.000 M²</t>
  </si>
  <si>
    <t>9.900 M²</t>
  </si>
  <si>
    <t>2.100 M²</t>
  </si>
  <si>
    <t>1.800 M²</t>
  </si>
  <si>
    <t>185.5000 M²</t>
  </si>
  <si>
    <t>200.000 M²</t>
  </si>
  <si>
    <t>850 M²</t>
  </si>
  <si>
    <t>800 M²</t>
  </si>
  <si>
    <t>40.000 M²</t>
  </si>
  <si>
    <t>250.000 M²</t>
  </si>
  <si>
    <t>51.000 M²</t>
  </si>
  <si>
    <t xml:space="preserve">Kampung  You </t>
  </si>
  <si>
    <t>Kampung Warse</t>
  </si>
  <si>
    <t>Kampung Yamas</t>
  </si>
  <si>
    <t>Kampung Yaosakor</t>
  </si>
  <si>
    <t>Distrik Agats</t>
  </si>
  <si>
    <t>Kampung Mbait</t>
  </si>
  <si>
    <t xml:space="preserve">Distrik Safan </t>
  </si>
  <si>
    <t>Distrik ERKOMOR</t>
  </si>
  <si>
    <t>Distrik Fayit</t>
  </si>
  <si>
    <t>Distrik Kolf Braza</t>
  </si>
  <si>
    <t>Distrik Joerat</t>
  </si>
  <si>
    <t>Distrik Jetsy</t>
  </si>
  <si>
    <t>Kampung Cemnes</t>
  </si>
  <si>
    <t xml:space="preserve">Distrik Siret </t>
  </si>
  <si>
    <t>Jln. Kamizaun Merauke</t>
  </si>
  <si>
    <t>Distrik Pulau Tiga</t>
  </si>
  <si>
    <t>Kampung Mumugu II Batas Batu</t>
  </si>
  <si>
    <t>Kantor Distrik Betcbamu</t>
  </si>
  <si>
    <t>Kantor Distrik Jetsy</t>
  </si>
  <si>
    <t>Kantor Distrik Joerat</t>
  </si>
  <si>
    <t>Kantor Distrik Siret</t>
  </si>
  <si>
    <t>SD YPPGI Ayam</t>
  </si>
  <si>
    <t>Asrama Distrik Agats</t>
  </si>
  <si>
    <t xml:space="preserve">Kantor Distrik Safan </t>
  </si>
  <si>
    <t>Kantor Distrik DERKOMOR</t>
  </si>
  <si>
    <t>Kantor Distrik Fayit</t>
  </si>
  <si>
    <t>Kantor Distrik Kolf Braza</t>
  </si>
  <si>
    <t xml:space="preserve">Kantor Distrik Kopay </t>
  </si>
  <si>
    <t>Jalan Masuk PLN Agats</t>
  </si>
  <si>
    <t>Rumah Dinas Kehutanan</t>
  </si>
  <si>
    <t>SMP / SMA YPPGI</t>
  </si>
  <si>
    <t xml:space="preserve">Asrama Mahasiswa </t>
  </si>
  <si>
    <t>Lokasi PLN</t>
  </si>
  <si>
    <t>Kantor Distrik Pulau Tiga</t>
  </si>
  <si>
    <t>Tanah Jalan Kampung Mumugu II</t>
  </si>
  <si>
    <t>No. SP2D 0020/SP2D/1.20.03/I/2013, Tgl 09/01/2013</t>
  </si>
  <si>
    <t>No. SP2D 0020/SP2D/1.20.03/I/2013, Tgl 09/01/2013 dan No. SP2D 0771/SP2D/1.20.03/I/2013</t>
  </si>
  <si>
    <t>No. SP2D 3727/SP2D/1.20.03/IV/2013, Tgl 03/10/2013  No.SP2D 4236/SP2D/1.20.03/IV/2013, Tgl 22/10/2013   No.SP2D 4237/SP2D/1.20.03/IV/2013</t>
  </si>
  <si>
    <t xml:space="preserve">No. SP2D 3727/SP2D/1.20.03/IV/2013, Tgl 03/10/2013.  No.SP2D 4236/SP2D/1.20.03/IV/2013, Tgl 22/10/2013.   No.SP2D 4237/SP2D/1.20.03/IV/2013. No. SP2D 5220/SP2D/1.20.03/IV/2013 </t>
  </si>
  <si>
    <t>Tanah Lokasi Jembatan Jalan Penghubung</t>
  </si>
  <si>
    <t>Tanah Lokasi Puskesmas Pembantu</t>
  </si>
  <si>
    <t>Tanah Lokasi Kantor Distrik dan Sarana Pemerintah Lainnya</t>
  </si>
  <si>
    <t>Tanah Lokasi Gedung Kesenian</t>
  </si>
  <si>
    <t>Tanah Perumahan Pemda</t>
  </si>
  <si>
    <t xml:space="preserve">Tanah Pelabujhan PPI Omor </t>
  </si>
  <si>
    <t>Tanah Kantor Distrik Joerat</t>
  </si>
  <si>
    <t>Tanah Perumahan Guru SMP Unggulan Distrik Sawa Erma</t>
  </si>
  <si>
    <t>setda 2014</t>
  </si>
  <si>
    <t>3.600 M²</t>
  </si>
  <si>
    <t>2.700 M²</t>
  </si>
  <si>
    <t>185.500 M²</t>
  </si>
  <si>
    <t>108.000 M²</t>
  </si>
  <si>
    <t>24.500 M²</t>
  </si>
  <si>
    <t>Kampung Sawa</t>
  </si>
  <si>
    <t>Kampung Basim</t>
  </si>
  <si>
    <t>Kampung Suwru</t>
  </si>
  <si>
    <t>Kampung Bis Agats</t>
  </si>
  <si>
    <t>Kampung Onavae</t>
  </si>
  <si>
    <t xml:space="preserve">Kapung Yamas </t>
  </si>
  <si>
    <t>Kampung Er</t>
  </si>
  <si>
    <t>593.2/    /SAWA/III/2014</t>
  </si>
  <si>
    <t>11  MARET 2014</t>
  </si>
  <si>
    <t>593.2/    /SUWRU/III/2014</t>
  </si>
  <si>
    <t>29  MARET 2014</t>
  </si>
  <si>
    <t>593.2/2315  /BIS AG/X/2014</t>
  </si>
  <si>
    <t>22 OKTOBER 2014</t>
  </si>
  <si>
    <t>593.2/2317/BIS AG/X/2014</t>
  </si>
  <si>
    <t>593.2/  /ONAVAE/X/2014</t>
  </si>
  <si>
    <t>19 DESEMBER 2014</t>
  </si>
  <si>
    <t>593.22/  /ER/IX/2014</t>
  </si>
  <si>
    <t>30 DESEMBER 2014</t>
  </si>
  <si>
    <t>Jembatan Penghubung SD dan SMP Unggulan</t>
  </si>
  <si>
    <t>Puskesmas Pembantu</t>
  </si>
  <si>
    <t>Kantor Distrik dan Sarana Pemerintah Lainnya</t>
  </si>
  <si>
    <t>Gedung Kesenian</t>
  </si>
  <si>
    <t>Kantor Distrik Agats</t>
  </si>
  <si>
    <t>Pelabuhan PPI Omor</t>
  </si>
  <si>
    <t xml:space="preserve">Rumah Guru SMP Unggulan </t>
  </si>
  <si>
    <t>0282/SP2D/TU/DAU/1.20.03/2014/D No. BKU D0053/03/1.20.03, Tgl 14 Maret 2014</t>
  </si>
  <si>
    <t>0282/SP2D/TU/DAU/1.20.03/2014/D  No. BKU D0054/03/1.20.03, Tgl 14 Maret 2014</t>
  </si>
  <si>
    <t>0006/SP2D/TU/DAU/1.20.03/2014 No. BKU D0066/04/1.20.03, Tgl 29 April 2014</t>
  </si>
  <si>
    <t>3915/SP2D/TU/DAU/1.20.03/2014/D No. D0331/10/1.20.03, Tgl 31 Oktober 2014</t>
  </si>
  <si>
    <t>5736/SP2D/TU/DAU/1.20.03/2014/D No. D0492/12/1.20.03, Tgl 23 Desember  2014</t>
  </si>
  <si>
    <t>4198/SP2D/TU/DAU/1.20.03/2014/D No. D0495/12/1.20.03, Tgl 29 Desember  2014</t>
  </si>
  <si>
    <t xml:space="preserve">Tanah </t>
  </si>
  <si>
    <t xml:space="preserve">Distrik Sawa Erma Kampung Sauti </t>
  </si>
  <si>
    <t>Distrik Akat Kampung Cumnew</t>
  </si>
  <si>
    <t>Jl. Cemnes Kampung Mbait Distrik Agats</t>
  </si>
  <si>
    <t xml:space="preserve">Jl. Postel </t>
  </si>
  <si>
    <t xml:space="preserve">Distrik Agats Kampung Mbait </t>
  </si>
  <si>
    <t>Distrik Agats Kampung Suwruw</t>
  </si>
  <si>
    <t>Dibayarkan biaya penyelesaian sertifikat tanah daerah Kab. Asmat an. KONSTANTINUS KIOM, S.Sos</t>
  </si>
  <si>
    <t xml:space="preserve">Pelepasan </t>
  </si>
  <si>
    <t>593.2/…/Sauti/IV/2015</t>
  </si>
  <si>
    <t>01/04/2015</t>
  </si>
  <si>
    <t>593.2/…/Cumnew/III/2015</t>
  </si>
  <si>
    <t>04/03/2015</t>
  </si>
  <si>
    <t>593.2/2454/MBAIT/VIII/2015</t>
  </si>
  <si>
    <t>31/08/2015</t>
  </si>
  <si>
    <t>593.2/2452/BIS AGATS/VIII/2015</t>
  </si>
  <si>
    <t>593.2/2448/MBAIT/X/2015</t>
  </si>
  <si>
    <t>15/10/2015</t>
  </si>
  <si>
    <t>593.2/ /SUWRUW/XII/2015</t>
  </si>
  <si>
    <t xml:space="preserve">Puskesmas dan Perumahan </t>
  </si>
  <si>
    <t xml:space="preserve">Dermaga </t>
  </si>
  <si>
    <t xml:space="preserve">Gedung PNPB </t>
  </si>
  <si>
    <t>Perumahan Dinas RSUD/DINKES</t>
  </si>
  <si>
    <t xml:space="preserve">SMK Pariwisata </t>
  </si>
  <si>
    <t>RSUD Agats</t>
  </si>
  <si>
    <t>TIMIKA</t>
  </si>
  <si>
    <t>AGATS</t>
  </si>
  <si>
    <t>NO.BKU DOO11/04/1.20.03 NO. SP2D. 0568/SP2D/TU/DAU/1.20.03/2015/D</t>
  </si>
  <si>
    <t>NO.BKU DOO27/03/1.20.03 NO. SP2D 0344/SP2D/TU/DAU/1.20.03/2015/D</t>
  </si>
  <si>
    <t>NO.BKU D006/08/1.20.03 NO. SP2D 2454/TU/DAU/1.20.03/2015/D</t>
  </si>
  <si>
    <t>NO.BKU D008/10/1.20.03 NO. SP2D 3291/SP2D/TU/DAU/1.20.03/2015/D</t>
  </si>
  <si>
    <t>NO.BKU D0169/12/1.20.03/ NO. SP2D 4780/SP2D/TU/DAU/1.20.03/2015/D</t>
  </si>
  <si>
    <t>D0089/10/1.20.03</t>
  </si>
  <si>
    <t>3.300m2</t>
  </si>
  <si>
    <t>12.500m2</t>
  </si>
  <si>
    <t>1.800m2</t>
  </si>
  <si>
    <t>50.000M2</t>
  </si>
  <si>
    <t>600 M2</t>
  </si>
  <si>
    <t>528 M2</t>
  </si>
  <si>
    <t>30.000m2</t>
  </si>
  <si>
    <t>100.000m2</t>
  </si>
  <si>
    <t>Fiber</t>
  </si>
  <si>
    <t>SETDA 2008</t>
  </si>
  <si>
    <t>Mobil</t>
  </si>
  <si>
    <t xml:space="preserve">Speed boat </t>
  </si>
  <si>
    <t>02-04-02-0508</t>
  </si>
  <si>
    <t>APBD'08</t>
  </si>
  <si>
    <t xml:space="preserve">Longboat  dan engine </t>
  </si>
  <si>
    <t>SETDA 2009</t>
  </si>
  <si>
    <t xml:space="preserve">40 pk </t>
  </si>
  <si>
    <t xml:space="preserve">SETDA 2010 </t>
  </si>
  <si>
    <t>Sepeda Motor</t>
  </si>
  <si>
    <t>200 cc</t>
  </si>
  <si>
    <t>Honda Tiger</t>
  </si>
  <si>
    <t xml:space="preserve">Station Wagon </t>
  </si>
  <si>
    <t>SETDA 2011</t>
  </si>
  <si>
    <t xml:space="preserve">Standar </t>
  </si>
  <si>
    <t>Mobil Pajero Sport</t>
  </si>
  <si>
    <t>Toyota Avanza G M/T</t>
  </si>
  <si>
    <t xml:space="preserve"> Toyota Inova V M/T</t>
  </si>
  <si>
    <t>Mobil Golf</t>
  </si>
  <si>
    <t>Engine Boat</t>
  </si>
  <si>
    <t xml:space="preserve">Longboat Jenasah Double Engine </t>
  </si>
  <si>
    <t xml:space="preserve">Engine Boat Evinrude </t>
  </si>
  <si>
    <t>SETDA 2012</t>
  </si>
  <si>
    <t xml:space="preserve">Pajero </t>
  </si>
  <si>
    <t>Avanza</t>
  </si>
  <si>
    <t>Innova</t>
  </si>
  <si>
    <t xml:space="preserve">EZ-GO </t>
  </si>
  <si>
    <t xml:space="preserve">yamaha </t>
  </si>
  <si>
    <t>Kontrak No. 028/130/SPK/SETDA/2012  No SP2D 4492/SP2D/1.20.03/IV/2012 Tgl SP2D 02/11/2012</t>
  </si>
  <si>
    <t>SPK No. 028/35/SPK/SETDA/2012 No SP2D 4482/SP2D/1.20.03/IV/2012 Tgl SP2D 02/11/2012</t>
  </si>
  <si>
    <t>No SP2D 5641/SP2D/1.20.03/IV/2012 Tgl SP2D 17/12/2012 &amp; No SP2D 2913/SP2D/1.20.03/III/2012 Tgl SP2D 08/08/2012</t>
  </si>
  <si>
    <t>Speed Boat dan Engine Evinrude 200PK</t>
  </si>
  <si>
    <t>Enggine 85PK</t>
  </si>
  <si>
    <t>Enggine Evinrude 115 PK</t>
  </si>
  <si>
    <t>SETDA 2013</t>
  </si>
  <si>
    <t>02-03-03-0208</t>
  </si>
  <si>
    <t>Evinrude</t>
  </si>
  <si>
    <t>200 PK</t>
  </si>
  <si>
    <t>115 PK</t>
  </si>
  <si>
    <t xml:space="preserve">KDP TAHUN 2012 Rp  299,340,000  No Kontrak 028/35.h/SPK/SETDA/2012,1238/SP2D/1.20.03/II/2013,No SP2D 2914/SP2D/1.20.03/III/2012                                                                                                                                                                                 </t>
  </si>
  <si>
    <t xml:space="preserve">Nilai Realisasi Dan SPJ Rp 197,386,200 Kurang Bayar Rp 18,000,000  Di anggap Lunas Nilai Kontrak Rp  493,465,500,KDP TAHUN 2012 Rp  278,079,300 No Kontrak 028/35.g/SPK/SETDA/2012 ,No Sp2D 1237/SP2D/1.20.03/II/2013,No SP2D 2912/SP2D/1.20.03/III/2012   </t>
  </si>
  <si>
    <t>Mobil Fortuner V A/T</t>
  </si>
  <si>
    <t>Enggine 200 PK</t>
  </si>
  <si>
    <t>Engine 115 PK</t>
  </si>
  <si>
    <t>Pengadaan Engine Evinrude 115 PK</t>
  </si>
  <si>
    <t>SETDA 2014</t>
  </si>
  <si>
    <t xml:space="preserve">Fortuner V </t>
  </si>
  <si>
    <t>Evenrude</t>
  </si>
  <si>
    <t xml:space="preserve">85 PK </t>
  </si>
  <si>
    <t xml:space="preserve">200 PK </t>
  </si>
  <si>
    <t xml:space="preserve">115 PK </t>
  </si>
  <si>
    <t>SETDA 2015</t>
  </si>
  <si>
    <t xml:space="preserve">Innova </t>
  </si>
  <si>
    <t xml:space="preserve">CRV </t>
  </si>
  <si>
    <t>APBD'15</t>
  </si>
  <si>
    <t>No SPK . 028/861/KONTRAK/SETDA/2015 No. SP2D 3445/SP2D/LS/DAUL/1.20.03/2015/D Tgl 02/10/2015 CV. HASJRAT ABADI</t>
  </si>
  <si>
    <t>NO SPK  028/86/KONTRAK/SETDA/2015 NO. SP2D 3981/SP2D/LS/DAU L/1.20.03/2015/D Tgl. 23/10/2015 PT. IMORA MOTOR</t>
  </si>
  <si>
    <t xml:space="preserve">NO Kontrak : 028/40/KONTRAK/SETDA/IV/2014, No Sp2D 2588/SP2D/LS/DAU/1.20.03/2014/D, Tgl SP2D 18 Agustus 2014                                                                                                                                                                                  </t>
  </si>
  <si>
    <t xml:space="preserve">NO Kontrak : 028/73.A/KONTRAK/SETDA/2014, No Sp2D 2338/SP2D/LS/DAU/1.20.03/2014/D, Tgl SP2D 21 Juli 2014                                                                                                                                                                                  </t>
  </si>
  <si>
    <t xml:space="preserve">No Kontrak 028/138/KONTRAK/SETDA/2014 , No Sp2d  5847/SP2D/LS/DAU/1.20.03/2014/D CV. BIAS ANGKASA Tgl, 22 Desember 2014 </t>
  </si>
  <si>
    <t>No Kontrak 028/96/KONTRAK/SETDA/2014 No sp2d 4020/SP2D/LS/DAU1.20.03/2014  tanggal 30 Oktober 2014 An CV.BHAKTI JAYA NUSANTARA</t>
  </si>
  <si>
    <t>No kontrak 028/35.G/SPK/SETDA/2012 No sp2d 4021/SP2D/LS/DAU L/1.20.03/2014/D Tanggal 30 Oktober 2014  An CV. ASWETS JO AKAT Kurang Bayar</t>
  </si>
  <si>
    <t>Lemari Es</t>
  </si>
  <si>
    <t>Kompor Minyak</t>
  </si>
  <si>
    <t>Peralatan Kamar Mandi</t>
  </si>
  <si>
    <t>Tempat Tidur</t>
  </si>
  <si>
    <t>Meja Makan</t>
  </si>
  <si>
    <t>Kursi Kerja</t>
  </si>
  <si>
    <t>Kursi Makan</t>
  </si>
  <si>
    <t>Tikar / Karpet</t>
  </si>
  <si>
    <t>Aquarium</t>
  </si>
  <si>
    <t>Rak Buku</t>
  </si>
  <si>
    <t>Lemari Makan</t>
  </si>
  <si>
    <t>Kursi Rapat</t>
  </si>
  <si>
    <t>Meja Kerja</t>
  </si>
  <si>
    <t xml:space="preserve"> AC</t>
  </si>
  <si>
    <t xml:space="preserve"> Alat Kamar Mandi</t>
  </si>
  <si>
    <t xml:space="preserve"> Mesin Cuci</t>
  </si>
  <si>
    <t xml:space="preserve"> Karpet</t>
  </si>
  <si>
    <t>Kain tirai / Gorden</t>
  </si>
  <si>
    <t>Rak buku/tv/kembang</t>
  </si>
  <si>
    <t>Meubelair lainnya</t>
  </si>
  <si>
    <t xml:space="preserve"> kulkas</t>
  </si>
  <si>
    <t>Lemari makan</t>
  </si>
  <si>
    <t>kompor sumbu</t>
  </si>
  <si>
    <t>Piring/gelas/mangkok/cangkir/sendok/garpu/pisau</t>
  </si>
  <si>
    <t>Serbet</t>
  </si>
  <si>
    <t>02-06-02-0503</t>
  </si>
  <si>
    <t>02-06-02-0695</t>
  </si>
  <si>
    <t>02-06-02-0179</t>
  </si>
  <si>
    <t>02-06-02-0112</t>
  </si>
  <si>
    <t>02-06-02-0176</t>
  </si>
  <si>
    <t>0002-04.01</t>
  </si>
  <si>
    <t>02-06-02-0178</t>
  </si>
  <si>
    <t>0003-04.03</t>
  </si>
  <si>
    <t>02-06-02-0184</t>
  </si>
  <si>
    <t>0003-04.09</t>
  </si>
  <si>
    <t>02-06-02-0185</t>
  </si>
  <si>
    <t>0003-04.10</t>
  </si>
  <si>
    <t>0003-04.11</t>
  </si>
  <si>
    <t>0003-04.12</t>
  </si>
  <si>
    <t>02-06-02-0188</t>
  </si>
  <si>
    <t>0003-04.13</t>
  </si>
  <si>
    <t>02-06-02-0189</t>
  </si>
  <si>
    <t>0003-04.14</t>
  </si>
  <si>
    <t>02-06-02-0190</t>
  </si>
  <si>
    <t>0003-04.15</t>
  </si>
  <si>
    <t>02-06-02-0191</t>
  </si>
  <si>
    <t>0003-04.16</t>
  </si>
  <si>
    <t>02-06-02-0192</t>
  </si>
  <si>
    <t>0003-04.17</t>
  </si>
  <si>
    <t>02-06-02-0193</t>
  </si>
  <si>
    <t>0003-04.18</t>
  </si>
  <si>
    <t>02-06-02-0195</t>
  </si>
  <si>
    <t>0003-04.20</t>
  </si>
  <si>
    <t>02-06-02-0196</t>
  </si>
  <si>
    <t>0003-04.21</t>
  </si>
  <si>
    <t>02-06-02-0197</t>
  </si>
  <si>
    <t>0003-04.22</t>
  </si>
  <si>
    <t>02-06-02-0198</t>
  </si>
  <si>
    <t>0003-04.23</t>
  </si>
  <si>
    <t>02-06-02-0205</t>
  </si>
  <si>
    <t>02-06-02-0208</t>
  </si>
  <si>
    <t>0003-04.33</t>
  </si>
  <si>
    <t>02-06-02-0209</t>
  </si>
  <si>
    <t>0003-04.34</t>
  </si>
  <si>
    <t>02-06-02-0210</t>
  </si>
  <si>
    <t>0003-04.35</t>
  </si>
  <si>
    <t>02-06-02-0211</t>
  </si>
  <si>
    <t>0003-04.36</t>
  </si>
  <si>
    <t>02-06-02-0212</t>
  </si>
  <si>
    <t>0003-04.37</t>
  </si>
  <si>
    <t>pengadaan kulkas/frezer pada Sekretariat Daerah Kabupaten Asmat sesuai SPK No : 028/30.h/SPK/SETDA/2011 Dengan Nilai Kontrak Rp. 40.000.000,- NO SP2D : , 1924/SP2D/1.20.03/II/2011</t>
  </si>
  <si>
    <t>pengadaan meubeler pada Sekretariat Daerah Kabupaten Asmat sesuai SPK No : 028/30.d/SPK/SETDA/2011 Dnegan Nilai Kontrak Rp. 19.640.000,-, NO SP2D : 1927/SP2D/1.20.03/II/2011</t>
  </si>
  <si>
    <t>pengadaan karpet pada Sekretariat Daerah Kabupaten Asmat sesuai SPK No : 028/30.c/SPK/SETDA/2011 Dengan Nilai Kontrak Rp. 30.000.000,- NO SP2D : 
1922/SP2D/1.20.03/II/2011</t>
  </si>
  <si>
    <t>pengadaan meubeler pada Sekretariat Daerah Kabupaten Asmat sesuai SPK No : 028/30.e/SPK/SETDA/2011 Dnegan Nilai Kontrak Rp. 21.450.000,-, no sp2d :1926/sp2d/1.20.03/II/2011</t>
  </si>
  <si>
    <t xml:space="preserve"> pengadaan peralatan dapurpada bagian perlengkapan SETDA kab. Asmat sesuai SPK no. 028/30.f/SPK/SETDA/2011 dengan nilai kontrak Rp. 16.346.000,-, SP2D: 2017/SP2D/1.20.03/II/2011</t>
  </si>
  <si>
    <t>pengadaan kursi rapat pada Sekretariat Daerah Kabupaten Asmat sesuai SPK no. 028/12.a/SPK/SETDA/2011 dengan nilai SPK Rp. 87.500.000,- NO SP2D : 5160/SP2D/1.20.03/IV/2011</t>
  </si>
  <si>
    <t xml:space="preserve"> pengadaan meja 1 Biro + Kursi Ukir pada Rumah Tangga Wakil Bupati Asmat sesuai SPK no. 028/12.i/SPK/SETDA/2011 dengan nilai SPN Rp. 40.000.000,-</t>
  </si>
  <si>
    <t xml:space="preserve"> pengadaan penghias ruangan Rumah tangga &amp;  alat alat studio pada rumah tangga Wakil Bupati Asmat sesuai SPK No. 028/12.o/SPK/SETDA/2011 dengan nilai SPK Rp. 92.750.000,-NO SP2D : 5478/SP2D/1.20.03/IV/2011</t>
  </si>
  <si>
    <t>meja makan &amp; meja makan ukir pada rumah tangga Wakil Bupati Asmat  sesuai SPK no. 028/12.j/SPK/SETDA/2011 dengan nilai SPK Rp. 65.000.000,-NO SP2D : 5479/SP2D/1.20.03/IV/2011</t>
  </si>
  <si>
    <t>pengadaan Almari dan Brankas pada Rumah Tangga Wakil Bupati Asmat sesuai Spk No. 028/12.h/SPK/SETDA/2011 dengan nilai SPK Rp. 25.000.000,-, NO SP2D : 5480/SP2D/1.20.03/IV/2011</t>
  </si>
  <si>
    <t>pengadaan tempat tidur dan Perlengkapannya pada rumah tangga Wakil Bupati sesuai SPK no. 028/12.k/SPK/SETDA/2011 dengan nilai SPK Rp. 60.650.000,-NO SP2D : 5481/SP2D/1.20.03/IV/2011</t>
  </si>
  <si>
    <t>pengadaan kursi sofa/ Meja TV/ Lemari Buku/ Jemuran pada Rumah Tangag Wakil Bupati Asmat sesuai SPK No. 028/12.L/SPK/SETDA/2011 dengan nilai SPK Rp. 58.300.000,-NO SP2D : 5482/SP2D/1.20.03/IV/2011</t>
  </si>
  <si>
    <t>pengadaan peralatan dapur &amp; perlengkapannya pada rumah tangga Wakil Bupati Asmat sesuai SPK no. 028/12.m/SPK/SETDA/2011 dengan nilai SPK Rp. 72.300.000,-NO SP2D : 5496/SP2D/1.20.03/IV/2011</t>
  </si>
  <si>
    <t>Pengadaan Piring/ Gelas/ Mangkok/ Cangkir/ Sendok/ Garpu/  Pisau pada Rumah Tangga Wakil Bupati Asmat sesuai SPK no. 028/12.n/SPK/SETDA/2011 dengan nilai kontrak Rp. 37.000.000,-NO SP2D : 5497/SP2D/1.20.03/IV/2011</t>
  </si>
  <si>
    <t xml:space="preserve">Mesin alkon </t>
  </si>
  <si>
    <t>Kursi Asrama</t>
  </si>
  <si>
    <t>Peralatan Dapur</t>
  </si>
  <si>
    <t>Vacum Cleaner</t>
  </si>
  <si>
    <t>Almari Arsip</t>
  </si>
  <si>
    <t>Rak Arsip</t>
  </si>
  <si>
    <t>Filling Kabinet</t>
  </si>
  <si>
    <t>Parabola</t>
  </si>
  <si>
    <t>Telivisi LCD</t>
  </si>
  <si>
    <t xml:space="preserve"> Lampu Slank Taman</t>
  </si>
  <si>
    <t>Tirat / Gorden</t>
  </si>
  <si>
    <t>Sound Sistem</t>
  </si>
  <si>
    <t>Meja Rapat</t>
  </si>
  <si>
    <t>0001-0002</t>
  </si>
  <si>
    <t>0001-0005</t>
  </si>
  <si>
    <t>02-04-01-0403</t>
  </si>
  <si>
    <t>0001-0007</t>
  </si>
  <si>
    <t>0001-0003</t>
  </si>
  <si>
    <t>02-06-02-0223</t>
  </si>
  <si>
    <t>02-06-02-0217</t>
  </si>
  <si>
    <t>0001-0004</t>
  </si>
  <si>
    <t>02-06-02-0219</t>
  </si>
  <si>
    <t>0001-0014</t>
  </si>
  <si>
    <t>02-06-01-0401</t>
  </si>
  <si>
    <t>0001-0018</t>
  </si>
  <si>
    <t>02-06-02-0226</t>
  </si>
  <si>
    <t>02-06-02-0204</t>
  </si>
  <si>
    <t>02-06-02-0203</t>
  </si>
  <si>
    <t>02-09-02-0464</t>
  </si>
  <si>
    <t>0001-0020</t>
  </si>
  <si>
    <t>02-06-02-0608</t>
  </si>
  <si>
    <t>02-06-02-0202</t>
  </si>
  <si>
    <t>02-06-02-0303</t>
  </si>
  <si>
    <t>02-06-02-0504</t>
  </si>
  <si>
    <t xml:space="preserve">cannon </t>
  </si>
  <si>
    <t>Sanyo</t>
  </si>
  <si>
    <t xml:space="preserve">panasonic </t>
  </si>
  <si>
    <t xml:space="preserve">1 &amp; 2 PK </t>
  </si>
  <si>
    <t>fuji film h 25 exr</t>
  </si>
  <si>
    <t>24-720 mm</t>
  </si>
  <si>
    <t>jvc hd</t>
  </si>
  <si>
    <t>gz-hd 30u 001a 80 gb</t>
  </si>
  <si>
    <t>LG</t>
  </si>
  <si>
    <t>prosesor core2 ram 2gbddr3  rw lg hd 250 gb</t>
  </si>
  <si>
    <t>sanyo</t>
  </si>
  <si>
    <t>BSC 1200 A</t>
  </si>
  <si>
    <t>hs 25 EXR</t>
  </si>
  <si>
    <t>24 - 720 mm</t>
  </si>
  <si>
    <t xml:space="preserve">jvc hd sony </t>
  </si>
  <si>
    <t xml:space="preserve">lokal </t>
  </si>
  <si>
    <t xml:space="preserve">2 pintu </t>
  </si>
  <si>
    <t>180 x 180 x 45 cm</t>
  </si>
  <si>
    <t xml:space="preserve">1 &amp;1/2 Biro Grand </t>
  </si>
  <si>
    <t>70 x 70 x 55 cm,</t>
  </si>
  <si>
    <t xml:space="preserve">rak dinding, rak 2 pintu  </t>
  </si>
  <si>
    <t xml:space="preserve">Besi </t>
  </si>
  <si>
    <t xml:space="preserve"> Bed cover  </t>
  </si>
  <si>
    <t xml:space="preserve">2 badan &amp;3 badan </t>
  </si>
  <si>
    <t xml:space="preserve">firna </t>
  </si>
  <si>
    <t xml:space="preserve">venus  dan indovision </t>
  </si>
  <si>
    <t xml:space="preserve">thosiba </t>
  </si>
  <si>
    <t>32 Inch</t>
  </si>
  <si>
    <t>philips</t>
  </si>
  <si>
    <t>25 &amp;80 Watt</t>
  </si>
  <si>
    <t xml:space="preserve">tirai </t>
  </si>
  <si>
    <t xml:space="preserve">3 mata </t>
  </si>
  <si>
    <t xml:space="preserve">sony home teater </t>
  </si>
  <si>
    <t xml:space="preserve">EP  2500 </t>
  </si>
  <si>
    <t>Bundar</t>
  </si>
  <si>
    <t xml:space="preserve">chitose </t>
  </si>
  <si>
    <t xml:space="preserve">biru &amp;lipat </t>
  </si>
  <si>
    <t xml:space="preserve">besi </t>
  </si>
  <si>
    <t xml:space="preserve">1 dan 2 PK </t>
  </si>
  <si>
    <t>fatron (LG)</t>
  </si>
  <si>
    <t>w1953sv</t>
  </si>
  <si>
    <t xml:space="preserve">Olimpic </t>
  </si>
  <si>
    <t>kayu</t>
  </si>
  <si>
    <t xml:space="preserve">buah </t>
  </si>
  <si>
    <t xml:space="preserve">unit </t>
  </si>
  <si>
    <t xml:space="preserve">Lusin </t>
  </si>
  <si>
    <t>Asrama Mahasiswa Tomohon, SPK No. 023/58/SPK/SETDA/X/2012 No SP2D 5573/SP2D/1.20.03/IV/2012 Tgl SP2D 14/12/2012</t>
  </si>
  <si>
    <t xml:space="preserve"> SPK No. 028/105.a.1/SPK/SETDA/2012 No SP2D 4488/SP2D/1.20.03/IV/2012 Tgl SP2D 02/11/2012 </t>
  </si>
  <si>
    <t>Bagian Humas SPK No. 028/105.g/SPK/SETDA/2012 No SP2D 4036/SP2D/1.20.03/IV/2012 Tgl SP2D 17/10/2012</t>
  </si>
  <si>
    <t>Bagian Perlengkapan Nomor Kontrak 028/105.j/SPK/SETDA/2012 No SP2D 4534/SP2D/1.20.03/IV/2012 Tgl SP2D 05/11/2012</t>
  </si>
  <si>
    <t xml:space="preserve">Nomor Kontrak  028/105.l/SPK/SETDA/2012 No SP2D 4540/SP2D/1.20.03/IV/2012 Tgl SP2D 05/11/2012 </t>
  </si>
  <si>
    <t>Nomor Kontrak 028/105.m/SPK/SETDA/2012 No SP2D 4539/SP2D/1.20.03/IV/2012 Tgl SP2D 05/11/2012</t>
  </si>
  <si>
    <t xml:space="preserve">SPK No. 028/105.n/SPK/SETDA/2012 No SP2D 4530/SP2D/1.20.03/IV/2012 Tgl SP2D 05/11/2012  </t>
  </si>
  <si>
    <t xml:space="preserve">SPK No. 028/105.p/SPK/SETDA/2012 No SP2D 4531/SP2D/1.20.03/IV/2012 Tgl SP2D 05/11/2012  </t>
  </si>
  <si>
    <t>SPK No. 028/105.q/SPK/SETDA/2012 No SP2D 4479/SP2D/1.20.03/IV/2012 Tgl SP2D  02/11/2012</t>
  </si>
  <si>
    <t xml:space="preserve"> SPK No. 028/105.s/SPK/SETDA/2012 No SP2D 4483/SP2D/1.20.03/IV/2012 Tgl SP2D 02/11/2012  </t>
  </si>
  <si>
    <t xml:space="preserve">SPK No. 028/105.u/SPK/SETDA/2012 No SP2D 4484/SP2D/1.20.03/IV/2012 Tgl SP2D 02/11/2012  </t>
  </si>
  <si>
    <t>SPK No. 028/105.v/SPK/SETDA/2012 No SP2D 4485/SP2D/1.20.03/IV/2012 Tgl SP2D 02/11/2012</t>
  </si>
  <si>
    <t xml:space="preserve"> SPK No. 028/105.w/SPK/SETDA/2012 No SP2D 4476/SP2D/1.20.03/IV/2012 Tgl SP2D 02/11/2012</t>
  </si>
  <si>
    <t xml:space="preserve"> SPK No. 028/105.x/SPK/SETDA/2012 No SP2D 4487/SP2D/1.20.03/IV/2012 Tgl SP2D 02/11/2012 </t>
  </si>
  <si>
    <t xml:space="preserve">Ruang Bupati &amp; Wakil Bupati SPK No. 028/105.z/SPK/SETDA/2012 No SP2D 4480/SP2D/1.20.03/IV/2012 Tgl SP2D 02/11/2012 </t>
  </si>
  <si>
    <t xml:space="preserve">SPK No. 028/16.a/SPK/SETDA/2012 No SP2D 4494/SP2D/1.20.03/IV/2012 Tgl SP2D 02/11/2012 </t>
  </si>
  <si>
    <t>Nomor Kontrak 028/105.a.10/SPK/SETDA/2012 No SP2D 4546/SP2D/1.20.03/IV/2012 Tgl SP2D 05/11/2012</t>
  </si>
  <si>
    <t xml:space="preserve">No SPK 028/130.c/SPK/SETDA/2012 No SP2SD 4533/SP2D/1.20.03/IV/2012 Tgl SP2D 05/11/2012 </t>
  </si>
  <si>
    <t>SPK No. 028/130.d/SPK/SETDA/2012 No SP2D 4481/SP2D/1.20.03/IV/2012 Tgl SP2D 02/11/2012</t>
  </si>
  <si>
    <t>SPK No. 028/35.i/SPK SETDA/2012 No SP2D 2630/SP2D/1.20.03/III/2012 Tgl SP2D 31/07/2012</t>
  </si>
  <si>
    <t xml:space="preserve">No SPK 028/35.j/SPK/SETDA/2012  No SP2D 3051/SP2D/1.20.03/III/2012 Tgl SP2D 16/08/2012 </t>
  </si>
  <si>
    <t>Mesin Absen Elektronik</t>
  </si>
  <si>
    <t xml:space="preserve"> Almari</t>
  </si>
  <si>
    <t xml:space="preserve"> Papan Nama</t>
  </si>
  <si>
    <t xml:space="preserve"> Tempat Tidur</t>
  </si>
  <si>
    <t xml:space="preserve"> Meja Kerja</t>
  </si>
  <si>
    <t>Kain Tirai / Gorden</t>
  </si>
  <si>
    <t xml:space="preserve"> Terop</t>
  </si>
  <si>
    <t xml:space="preserve"> Mesin potong rumput</t>
  </si>
  <si>
    <t xml:space="preserve"> filing kabinet</t>
  </si>
  <si>
    <t xml:space="preserve"> Kursi</t>
  </si>
  <si>
    <t xml:space="preserve"> Meja Makan</t>
  </si>
  <si>
    <t xml:space="preserve"> Tempat tidur</t>
  </si>
  <si>
    <t xml:space="preserve"> Sofa</t>
  </si>
  <si>
    <t>Rak buku</t>
  </si>
  <si>
    <t xml:space="preserve"> Parabola</t>
  </si>
  <si>
    <t>02-06-01-0209</t>
  </si>
  <si>
    <t>02-06-01-0506</t>
  </si>
  <si>
    <t>02-06-02-0177</t>
  </si>
  <si>
    <t>02-06-02-0147</t>
  </si>
  <si>
    <t>02-06-02-0650</t>
  </si>
  <si>
    <t>02-06-04-0706</t>
  </si>
  <si>
    <t>02-06-02-0304</t>
  </si>
  <si>
    <t>0001-0060</t>
  </si>
  <si>
    <t>0001-0045</t>
  </si>
  <si>
    <t>0001-0010</t>
  </si>
  <si>
    <t>0001-0009</t>
  </si>
  <si>
    <t>0001-0006</t>
  </si>
  <si>
    <t>0001-04-02</t>
  </si>
  <si>
    <t xml:space="preserve">Amano </t>
  </si>
  <si>
    <t>EX II</t>
  </si>
  <si>
    <t>3500N</t>
  </si>
  <si>
    <t>135 x 230 cm</t>
  </si>
  <si>
    <t>iP2700, iP1102, 401d, Mx377, MP237</t>
  </si>
  <si>
    <t>LQ2190, iX6560</t>
  </si>
  <si>
    <t>1 Biro dan 1/2 Biro</t>
  </si>
  <si>
    <t>3 badan dan 2 badan + bad cover</t>
  </si>
  <si>
    <t>Ziro Lely</t>
  </si>
  <si>
    <t>Ziro (coklat) dan Aprilia (Merah)</t>
  </si>
  <si>
    <t>2x2 Dan 3x4</t>
  </si>
  <si>
    <t xml:space="preserve">Stenlis </t>
  </si>
  <si>
    <t>1 PK dan 1/2 PK</t>
  </si>
  <si>
    <t>4x6cm</t>
  </si>
  <si>
    <t>sony (putih)</t>
  </si>
  <si>
    <t>Xelulont</t>
  </si>
  <si>
    <t>XE-2803KV</t>
  </si>
  <si>
    <t>Toa (putih)</t>
  </si>
  <si>
    <t>ZW-G800</t>
  </si>
  <si>
    <t>Panaset</t>
  </si>
  <si>
    <t>Solid Antenna 6 feet</t>
  </si>
  <si>
    <t>1.85 M</t>
  </si>
  <si>
    <t>sony</t>
  </si>
  <si>
    <t>Lampu Blits dan Lampu Sorot</t>
  </si>
  <si>
    <t>HS50 dan MS1500</t>
  </si>
  <si>
    <t>Still</t>
  </si>
  <si>
    <t>FR 3000</t>
  </si>
  <si>
    <t>local</t>
  </si>
  <si>
    <t>brother</t>
  </si>
  <si>
    <t>4 Laci</t>
  </si>
  <si>
    <t>Rakursa</t>
  </si>
  <si>
    <t>bundar</t>
  </si>
  <si>
    <t>2 Badan + Bed Cover</t>
  </si>
  <si>
    <t>Busa Rajawali</t>
  </si>
  <si>
    <t>Kayu Cina</t>
  </si>
  <si>
    <t>Es</t>
  </si>
  <si>
    <t>S800</t>
  </si>
  <si>
    <t>LCD</t>
  </si>
  <si>
    <t>42 INC</t>
  </si>
  <si>
    <t xml:space="preserve">No Kontrak 028/35b/SPK/SETDA/2013,NO Sp2D 1087/SP2D/1.20.03/II/2013     </t>
  </si>
  <si>
    <t xml:space="preserve">NO kontrak 028/97.i/SPK/SETDA/2013,No Sp2D 3089/SP2D/1.20.03/III/2013                                                                                                                                                                                </t>
  </si>
  <si>
    <t xml:space="preserve">No kontrak 028/147.1/SPK/VII/SETDA/2013,No Sp2D 3534/SP2D/1.20.03/III/2013        </t>
  </si>
  <si>
    <t xml:space="preserve">No kontrak 028/35.b/SPK/SETDA/2013,No Sp2D 1084/SP2D/1.20.03/II/2013                                                                                                                                                                                 </t>
  </si>
  <si>
    <t xml:space="preserve">NO kontrak 028/94.h/SPK/SETDA/2013,No Sp2D 3087/SP2D/1.20.03/III/2013                                                                                                                                                                                  </t>
  </si>
  <si>
    <t xml:space="preserve">No kontrak 028/97.f/SPK/SETDA/2013,No Sp2D 2010/SP2D/1.20.03/II/2013      </t>
  </si>
  <si>
    <t xml:space="preserve">No kontrak 028/97.j/SPK/SETDA/2013,No Sp2D 3090/SP2D/1.20.03/III/2013     </t>
  </si>
  <si>
    <t xml:space="preserve">No kontrak 028/94.i/SPK/SETDA/2013,No Sp2D 3088/SP2D/1.20.03/III/2013   </t>
  </si>
  <si>
    <t xml:space="preserve">No kontrak 028/97.a/SPK/SETDA/2013,No SP2D 1978/SP2D/1.20.03/II/2013         </t>
  </si>
  <si>
    <t xml:space="preserve">No kontrak 028/35.h/SPK/SETDA/2013,No Sp2D 1085/SP2D/1.20.03/II/2013    </t>
  </si>
  <si>
    <t xml:space="preserve">NO kontrak 028/35.e/SPK/SETDA/2013,No Sp2D 1086/SP2D/1.20.03/II/2013          </t>
  </si>
  <si>
    <t xml:space="preserve">No kontrak 028/35.g/SPK/SETDA/2013,No Sp2D 1324/SP2D/1.20.03/II/2013       </t>
  </si>
  <si>
    <t>028/50.b/SPK/SETDA/213, No 2009/SP2D/1.20.03/II/2013.CV.Bintang Sejahtera</t>
  </si>
  <si>
    <t xml:space="preserve">No kontrak 602/228.c/SPK/PRLNGKPN-SETDA/IX/2013,No Sp2D 5130/SP2D/1.20.03/IV/2013   </t>
  </si>
  <si>
    <t xml:space="preserve">No Kontrak 602/228/SPK/PRLNGKN-SETDA/X/2013,No Sp2D 5440/SP2D/1.20.03/IV/2013          </t>
  </si>
  <si>
    <t xml:space="preserve">No Kontrak 028/97.e/SPK/SETDA/2013,No Sp2D 1994/SP2D/1.20.03/II/2013          </t>
  </si>
  <si>
    <t xml:space="preserve">No Kontrak 028/97.e/SPK/SETDA/2013,No Sp2D 1994/SP2D/1.20.03/II/2013        </t>
  </si>
  <si>
    <t xml:space="preserve">No Kontrak 028/64a/SPK/SETDA/2013,No SP2D 1217/SP2D/1.20.03/II/2013               </t>
  </si>
  <si>
    <t xml:space="preserve">No kontrak 602/228.e/SPK/PRLNGKPN-SETDA/X/2013,No Sp2D 6058/SP2D/1.20.03/IV/2013       </t>
  </si>
  <si>
    <t xml:space="preserve">NO kontrak 602/202.2/SPK/PRLNGKPN-SETDA/IX/2013,NO Sp2D 6055/SP2D/1.20.03/IV/2013        </t>
  </si>
  <si>
    <t xml:space="preserve">NO kontrak 602/228.F/SPK/PRLNGKPN-SETDA/X/2013,No Sp2D 6054/SP2D/1.20.03/IV/2013         </t>
  </si>
  <si>
    <t xml:space="preserve">NO kontrak 602/228.F/SPK/PRLNGKPN-SETDA/X/2013,No Sp2D 6054/SP2D/1.20.03/IV/2013       </t>
  </si>
  <si>
    <t>Rak TV</t>
  </si>
  <si>
    <t xml:space="preserve">Peralatan Rumah Tangga Wakil Bupati </t>
  </si>
  <si>
    <t>profil tank</t>
  </si>
  <si>
    <t>Freezer</t>
  </si>
  <si>
    <t xml:space="preserve">Lokal </t>
  </si>
  <si>
    <t xml:space="preserve">LENOVO  SAMSUNG </t>
  </si>
  <si>
    <t>02-06-02-0200</t>
  </si>
  <si>
    <t>Canon dan  Laser Jet</t>
  </si>
  <si>
    <t>iP2700,  iP1102, 401D, Mx377, MP2570</t>
  </si>
  <si>
    <t>Silinder</t>
  </si>
  <si>
    <t>miyako hot &amp; cold n rsa</t>
  </si>
  <si>
    <t xml:space="preserve">wd-389hc japan </t>
  </si>
  <si>
    <t xml:space="preserve">fresser </t>
  </si>
  <si>
    <t>001-003</t>
  </si>
  <si>
    <t xml:space="preserve">peralatn dapur </t>
  </si>
  <si>
    <t>0001-0012</t>
  </si>
  <si>
    <t xml:space="preserve">I/2 Biro </t>
  </si>
  <si>
    <t>110 x 65 x 75</t>
  </si>
  <si>
    <t xml:space="preserve">Kayu </t>
  </si>
  <si>
    <t xml:space="preserve">persegi </t>
  </si>
  <si>
    <t>4 x 6</t>
  </si>
  <si>
    <t>02-06-01-0309</t>
  </si>
  <si>
    <t>Xerorx</t>
  </si>
  <si>
    <t>50x50x50 cm</t>
  </si>
  <si>
    <t>03-11-01-0104</t>
  </si>
  <si>
    <t>0001-'0032</t>
  </si>
  <si>
    <t>30X25 Cm</t>
  </si>
  <si>
    <t>0001-0026</t>
  </si>
  <si>
    <t xml:space="preserve">Bed Cover </t>
  </si>
  <si>
    <t>2 &amp;3 badan</t>
  </si>
  <si>
    <t>3 x 3 M dan 2 x 2 M</t>
  </si>
  <si>
    <t>Standart</t>
  </si>
  <si>
    <t>Polietylen</t>
  </si>
  <si>
    <t xml:space="preserve">Panasonic </t>
  </si>
  <si>
    <t xml:space="preserve"> 2 PK</t>
  </si>
  <si>
    <t>0001-0069</t>
  </si>
  <si>
    <t>Unti</t>
  </si>
  <si>
    <t>001</t>
  </si>
  <si>
    <t>02-06-04-0100</t>
  </si>
  <si>
    <t>02-06-04-0300</t>
  </si>
  <si>
    <t>02-06-01-0403</t>
  </si>
  <si>
    <t>THOSIBA</t>
  </si>
  <si>
    <t>POLITRON</t>
  </si>
  <si>
    <t xml:space="preserve">no. SPK 028/113-2/SPK/SETDA/2015 No. SP2D 4185/SP2D/LS/DAU/1.20.03/2015/D Tgl. 12/11/2015 CV. JOY ABADI </t>
  </si>
  <si>
    <t xml:space="preserve">No. SPK 028/23-5/SPK/SETDA/2015 No. SP2D 3887/SP2D/LS/DAU/1.20.03/2015/D Tgl. 23/10/2015 CV. JOY ABADI </t>
  </si>
  <si>
    <t xml:space="preserve">No. SPK 028/113.1/SPK/SETDA/2015 No. SP2D. 4073/SP2D/LS/DAU/1.20.03/2015/C. Tgl 10/11/2015 CV. JOY ABADI </t>
  </si>
  <si>
    <t>No. SPK 028/09-6/SPK-SETDA/V/2015 No. SP2D 4220/SP2D/LS/DAU/1.20.03/2015/D Tgl. 13/11/2015 CV. ZHIRO ABADI</t>
  </si>
  <si>
    <t>No. SPK 028/09-10/SPK-SETDA/V/2015 No. SP2D 4218/SP2D/LS/DAU/1.20.03/2015/D Tgl. 13/11/2015 CV. ZHIRO ABADI</t>
  </si>
  <si>
    <t>No. SPK 028/09-7/SPK-SETDA/V/2015 No. SP2D 4217/SP2D/LS/DAU/1.20.03/2015/D Tgl. 13/11/2015 CV. ZHIRO ABADI</t>
  </si>
  <si>
    <t>No. SPK 028/09-5/SPK-SETDA/V/2015 No. SP2D 4219/SP2D/LS/DAU/1.20.03/2015/D Tgl. 13/11/2015 CV. ZHIRO ABADI</t>
  </si>
  <si>
    <t>No. SPK 028/09-8/SPK-SETDA/V/2015 No. SP2D 4216/SP2D/LS/DAU/1.20.03/2015/D Tgl. 13/11/2015 CV. ZHIRO ABADI</t>
  </si>
  <si>
    <t>No. SPK 028/09-11/SPK-SETDA/V/2015 No. SP2D 4210/SP2D/LS/DAU/1.20.03/2015/D Tgl. 13/11/2015 CV. ZHIRO ABADI</t>
  </si>
  <si>
    <t>No. SPK 028/09-12/SPK-SETDA/2015 No. SP2D 4221/SP2D/LS/DAU/1.20.03/2015/D Tgl. 13/11/2015 CV. ZHIRO ABADI</t>
  </si>
  <si>
    <t xml:space="preserve">No. SPK 028/09-9/SPK-SETDA/V/2015 No. SP2D 4215/SP2D/LS/DAU/1.20.03/2015/D Tgl. 13/11/2015 CV. ZHIRO ABADI </t>
  </si>
  <si>
    <t>No. SPK 028/113-7/SPK/SETDA/2015 No. SP2D 5487/SP2D/LS/DAU/1.20.03/2015/D Tgl. 23/12/2015</t>
  </si>
  <si>
    <t>No. SPK 028/113-6/SPK/SETDA/2015 No. SP2D 5488/SP2D/LS/DAU/1.20.03/2015/D Tgl. 23/12/2015</t>
  </si>
  <si>
    <t>No. SPK 028/113-4/SPK/SETDA/2015 No. SP2D 5395/SP2D/LS/DAU/1.20.03/2015/D Tgl. 22/12/2015</t>
  </si>
  <si>
    <t>No Spk 028/16.B/SPK/SETDA/III/2014CNo Sp2d 3441/SP2D/LS/DAU/1.20.03/2014/DV.Tanggal 03-Oct-14 An CV. OPAL</t>
  </si>
  <si>
    <t xml:space="preserve">No Kontrak 028/16.C/SPK/SETDA/III/20142No Sp2d 206/SP2D/LS/DAU/1.20.03/2014/D Tanggal 16-Jul-14 an. CV . OPAL </t>
  </si>
  <si>
    <t>No. Spk 028/16/SPK/SETDA/III/2014, No Sp2d 1324/SP2D/LS/DAU/1.20.03/2014/D Tanggal 04-Jun-14 An   CV. INTAN ABADI</t>
  </si>
  <si>
    <t>No. Kontrak 028/44.B/SPK/SETDA/IV/2014, No Sp2d 2288/SP2D/LS/DAU/1.20.03/2014, Tanggal 18-Jul-14 An. Cv JOY ABADI.</t>
  </si>
  <si>
    <t>No Kontrak 028/44/SPK/SETDA/IV/2014. No SP2d 2774/SP2D/LS/DAU/1.20.03/2014 Tanggal 26-Aug-14 an CV. Opal</t>
  </si>
  <si>
    <t>No kontrak 028/68.A.1/SPK/SETDA/V/2014No Sp2d 3428/SP2D/LS/DAU/1.20.03/2014</t>
  </si>
  <si>
    <t>No Kontrak 028/68.B-1/SPK/SETDA/V/2014 o Sp2d 2792/SP2D/LS/DAU/1.20.03/2014 Tanggal 27-Aug-14 An. CV. INTAN ABADI</t>
  </si>
  <si>
    <t xml:space="preserve">No. SP2D. 2125/SP2D/LS/DAU/1.20.03/2014/D, Tanggal 14 Juli 2014, CV. CAHAYA ANUGERAH </t>
  </si>
  <si>
    <t>No. SP2D. 2311/SP2D/LS/DAU/1.20.03/2014/D, Tanggal 21 Juli 2014, CV. TERMINAL RESKI</t>
  </si>
  <si>
    <t>No Kontrak, 028/128.A/SPK/SETDA/VIII/2014, No sp2d 4318/SP2D/LS/DAU/1.20.03/2014/D, tanggal 10 November 2014, CV.  OPAL</t>
  </si>
  <si>
    <t>No kontrak 028/156.B/SPK/SETDA/IX/2014 No sp2d 5537/SP2D/LS/DAU/1.20.03/2014/D Tanggal 17 Desember 2014 An CV BINAR BINTANG</t>
  </si>
  <si>
    <t>No kontrak 028/156.A/SPK/SETDA/IX/2014 no sp2d 5535/SP2D/LS/DAU/1.20.03/2014/ tanggal 17 Desember 2014 CV. BINAR BINTANG</t>
  </si>
  <si>
    <t>Antena Bentang</t>
  </si>
  <si>
    <t>Sound System</t>
  </si>
  <si>
    <t>02-07-01-0204</t>
  </si>
  <si>
    <t>02-07-01-0206</t>
  </si>
  <si>
    <t xml:space="preserve">icom </t>
  </si>
  <si>
    <t>ic718</t>
  </si>
  <si>
    <t xml:space="preserve">Vexter </t>
  </si>
  <si>
    <t xml:space="preserve">No Kontrak 028/64a/SPK/SETDA/2013,No SP2D 1220/SP2D/1.20.03/II/2013  </t>
  </si>
  <si>
    <t xml:space="preserve">No kontrak 028/97.h/SPK/SETDA/2013,NO Sp2D 2006/SP2D/1.20.03/II/2013          </t>
  </si>
  <si>
    <t xml:space="preserve">NO kontrak 028/190.2/SPK/SETDA/2013,NO Sp2D 5442/SP2D/1.20.03/IV/2013            </t>
  </si>
  <si>
    <t xml:space="preserve"> Proyektor (Infokus + Layar)</t>
  </si>
  <si>
    <t>02-06-02-06-08</t>
  </si>
  <si>
    <t xml:space="preserve">indovision </t>
  </si>
  <si>
    <t>Galvanis</t>
  </si>
  <si>
    <t>36 dan 46 Inc</t>
  </si>
  <si>
    <t xml:space="preserve">samsung </t>
  </si>
  <si>
    <t xml:space="preserve">Telivisi LCD dan TV Kabel </t>
  </si>
  <si>
    <t xml:space="preserve">21Inch dan Kelengkapannya </t>
  </si>
  <si>
    <t>002-003</t>
  </si>
  <si>
    <t>LNB Polari</t>
  </si>
  <si>
    <t>004-006</t>
  </si>
  <si>
    <t>Modulator 4 Chenel</t>
  </si>
  <si>
    <t>007-013</t>
  </si>
  <si>
    <t>Dekorder Telkomvision</t>
  </si>
  <si>
    <t>014-016</t>
  </si>
  <si>
    <t>Parabola Orange TV</t>
  </si>
  <si>
    <t>017-018</t>
  </si>
  <si>
    <t>DVD</t>
  </si>
  <si>
    <t>Reciver</t>
  </si>
  <si>
    <t>020-042</t>
  </si>
  <si>
    <t>Telewest</t>
  </si>
  <si>
    <t>043-044</t>
  </si>
  <si>
    <t>Boster</t>
  </si>
  <si>
    <t>045-054</t>
  </si>
  <si>
    <t>Kabel RG6</t>
  </si>
  <si>
    <t>055-060</t>
  </si>
  <si>
    <t>Spliter 2 way</t>
  </si>
  <si>
    <t>061-070</t>
  </si>
  <si>
    <t>Spliter 3 way</t>
  </si>
  <si>
    <t>081-090</t>
  </si>
  <si>
    <t xml:space="preserve">Spliter 4 Way  </t>
  </si>
  <si>
    <t>091-100</t>
  </si>
  <si>
    <t>Conektor R6</t>
  </si>
  <si>
    <t>101-300</t>
  </si>
  <si>
    <t>Konektor T</t>
  </si>
  <si>
    <t>301-320</t>
  </si>
  <si>
    <t>Isolasi Unibelt</t>
  </si>
  <si>
    <t>321-330</t>
  </si>
  <si>
    <t>Jak TV</t>
  </si>
  <si>
    <t>331-370</t>
  </si>
  <si>
    <t>Spliter 8 Way</t>
  </si>
  <si>
    <t>Kabel Ukuran 2x1,5</t>
  </si>
  <si>
    <t>Terminal / Stop Kontak 4 Lubang</t>
  </si>
  <si>
    <t>Terminal / Stop Kontak 1 Lubang</t>
  </si>
  <si>
    <t>Colokan</t>
  </si>
  <si>
    <t>Rak Alat</t>
  </si>
  <si>
    <t>Klem Kabel No 8</t>
  </si>
  <si>
    <t>Vocer TV Berlangganan</t>
  </si>
  <si>
    <t xml:space="preserve">  Televisi</t>
  </si>
  <si>
    <t>49 Inc</t>
  </si>
  <si>
    <t>31 Inc</t>
  </si>
  <si>
    <t>buah</t>
  </si>
  <si>
    <t>roll</t>
  </si>
  <si>
    <t>meter</t>
  </si>
  <si>
    <t>dos</t>
  </si>
  <si>
    <t>bln</t>
  </si>
  <si>
    <t xml:space="preserve">No  Spk. 028/68.X/SPK/SETDA/V/2014, NO Sp2D : 2207/SP2D/LS//DAU/1.20.03/2014/D, Tgl SP2D 16 Juli 2014         </t>
  </si>
  <si>
    <t>No spk 028/153.D/SPK-/SETDA/IX/2014 No sp2d 4752/SP2D/LS/DAU/1.20.03/2014/C Tanggal 27 november 2014 CV. CV.JOY ABADI</t>
  </si>
  <si>
    <t xml:space="preserve">No kontrak 028/156.D/SPK/SETDA/IX/2014 No sp2d 5536/SP2D/LS/DAU/1.20.03/2014/D Tanggal 27 Desember 2014 CV. BINAR BINTANG </t>
  </si>
  <si>
    <t xml:space="preserve">No kontrak 028/216/SPK/SETDA/X/2013 No sp2d  5416/SP2D/LS/DAU L/1.20.03/2014/D Tanggal 15 Desember 2014  An  BINAR BINTANG </t>
  </si>
  <si>
    <t>No. SP2D. 2055/SP2D/LS/DAU/1.20.03/2014/D, Tanggal 10 Juli 2014, CV. CAHAYA ANUGERAH</t>
  </si>
  <si>
    <t>setda 2007</t>
  </si>
  <si>
    <t>Bangunan Gedung Kantor Semi Permanen</t>
  </si>
  <si>
    <t>Bangunan Tempat Penampungan Air Semi Permanen</t>
  </si>
  <si>
    <t>Bangunan Olah Raga Terbuka Semi Permanen</t>
  </si>
  <si>
    <t>Bangunan Gedung Pertemuan Semi Permanen</t>
  </si>
  <si>
    <t>Gedung Pos Jaga Semi Permanen</t>
  </si>
  <si>
    <t>Bangunan Pertokoan/Koperasi Pasar Semi Permanen</t>
  </si>
  <si>
    <t>Bangunan Gudang Tertutup Semi Permanen</t>
  </si>
  <si>
    <t>Bangunan Tempat Kerja Lainnya</t>
  </si>
  <si>
    <t>Bangunan Gedung Lainnya</t>
  </si>
  <si>
    <t>Bangunan KM/WC Semi Permanen</t>
  </si>
  <si>
    <t>Jl. F. Kaisepo Kampung. Bis Agats Distrik. Agats</t>
  </si>
  <si>
    <t>Bangunan Gudang Dan Rumah Mesin</t>
  </si>
  <si>
    <t>Bangunan Kantor, Depertemen Agama</t>
  </si>
  <si>
    <t>Bangunan Tribun Dan Lapangan Yos Sudarso</t>
  </si>
  <si>
    <t>Gedung Bawasda (Inspektorat)</t>
  </si>
  <si>
    <t>Bangunan Kantor Polres Agats</t>
  </si>
  <si>
    <t>Bangunan Pos TNI</t>
  </si>
  <si>
    <t>Bangunan Hotel</t>
  </si>
  <si>
    <t>Bangunan Baskesbang dan Linmas/Kantor Perpustakaan (lama)</t>
  </si>
  <si>
    <t>Bangunan Kantor Dinas Kependudukan, Catatan Sipil Dan KB (lama)</t>
  </si>
  <si>
    <t>Bangunan Kantor MSF/Dinas Perhubungan</t>
  </si>
  <si>
    <t>Kantor Pamong Praja</t>
  </si>
  <si>
    <t>Bangunan Kantor Koramil Agats</t>
  </si>
  <si>
    <t>Bangunan Rumah Negara Semi Permanen</t>
  </si>
  <si>
    <t>Rumah Dinas Pemda Lainnya</t>
  </si>
  <si>
    <t>Mess/Wisma/Bungalaw/Tempat Peristirahatan SP</t>
  </si>
  <si>
    <t>Asrama Semi Permanen</t>
  </si>
  <si>
    <t>Gudang Dolog</t>
  </si>
  <si>
    <t>Mess/Wisma/Bungalaw/Tempat Peristirahatan P</t>
  </si>
  <si>
    <t>Bangunan Garasi/Pool Permanen</t>
  </si>
  <si>
    <t>Asrama Permanen</t>
  </si>
  <si>
    <t>Jl. Yos Sudarso Kampung. Bis Agats Distrik. Agats</t>
  </si>
  <si>
    <t>Jl. Kompleks Pemda Kampung Bis Agats Distrik Agats</t>
  </si>
  <si>
    <t>Jl. Pendidikan</t>
  </si>
  <si>
    <t>Jl. Pendidikan Kampung Bis Agats Distrik Agats</t>
  </si>
  <si>
    <t>Jl. Bhayangkara Kampung Bis  Agats Distrik Agats</t>
  </si>
  <si>
    <t>Jl. Yos Sudarso Kampung Bis Agats Distrik Agats</t>
  </si>
  <si>
    <t>Jl. Pasar Kampung Bis Agats Distrik Agats</t>
  </si>
  <si>
    <t>Jl. Telkom Kampung Bis Agats Distrik Agats</t>
  </si>
  <si>
    <t>Jl. F. Kaseipo Kampung Bis Agats Distrik Agats</t>
  </si>
  <si>
    <t>Jl. F. Kasiepo Kampung Bis Agats Distrik Agats</t>
  </si>
  <si>
    <t>Jl. Misi Kampung Bis Agats Distrik Agats</t>
  </si>
  <si>
    <t>Jl. Kompleks Pemda Kampung. Bis Agats Distrik. Agats</t>
  </si>
  <si>
    <t>Kompleks Pemda Jl.Mimika, I dan II, Kampung. Bis Agats</t>
  </si>
  <si>
    <t>Jl. Yos Sudarso Kampung. Bis Agats</t>
  </si>
  <si>
    <t>Jl. A. Yani Kampung. Bis Agats Distrik. Agats</t>
  </si>
  <si>
    <t>Jl. Misi Kampung. Bis Agats</t>
  </si>
  <si>
    <t>Jl. Dolog Kampung Bis Agats Distrik Agats</t>
  </si>
  <si>
    <t>Distrik Agats Kab Asmat</t>
  </si>
  <si>
    <t>Jl. Lingkungan Kampung Bis Agats</t>
  </si>
  <si>
    <t xml:space="preserve">  </t>
  </si>
  <si>
    <t>(44x72)=3.168</t>
  </si>
  <si>
    <t xml:space="preserve">APBD'07 </t>
  </si>
  <si>
    <t xml:space="preserve">Gudang BBM di Tomor    </t>
  </si>
  <si>
    <t xml:space="preserve">Garasi Mobil </t>
  </si>
  <si>
    <t>Konstruksi (Pembangunan Garasi Speedboat)</t>
  </si>
  <si>
    <t xml:space="preserve">Rehab mess Pemda Asmat </t>
  </si>
  <si>
    <t>Peningkatan kantor Darma Wanita</t>
  </si>
  <si>
    <t>Ponstruksi peningkatan kantor darma wanita</t>
  </si>
  <si>
    <t xml:space="preserve">Konstruksi sekat </t>
  </si>
  <si>
    <t>Konstruksi rehabilitasi rumah Asisten III</t>
  </si>
  <si>
    <t>Gedung ja asamanam ap camar kab. asmat</t>
  </si>
  <si>
    <t>Pemeliharaan kantor bupati kab. Asmat</t>
  </si>
  <si>
    <t>Rahab rumah jabatan sekda kab. Asmat</t>
  </si>
  <si>
    <t>Pemb.Rumah genset Bupati</t>
  </si>
  <si>
    <t>Garasi speed</t>
  </si>
  <si>
    <t>Peningkatan kantin Darma Wanita kab.Asmat</t>
  </si>
  <si>
    <t>Konstruksi rehabilitasi kantor Bupati</t>
  </si>
  <si>
    <t>Rehabilitas Kantor Bupti</t>
  </si>
  <si>
    <t>Pemb.Rumah Pegawai Type 80 M2</t>
  </si>
  <si>
    <t>Pemb.Rumah Pegawai Type 69 M2</t>
  </si>
  <si>
    <t>Pemb.Rumah Kopel Pegawi Type 72 M2</t>
  </si>
  <si>
    <t>Pemb.Barak Pegawai Type 144 M2</t>
  </si>
  <si>
    <t>Pemb. Rumah Kopel Pegawai Type  72 M2</t>
  </si>
  <si>
    <t>Pemb.garasi Speed</t>
  </si>
  <si>
    <t>Peng.Rehab Rumah Sekda</t>
  </si>
  <si>
    <t>Per. Rumah Asisten III</t>
  </si>
  <si>
    <t>setda 2008</t>
  </si>
  <si>
    <t>Tidak</t>
  </si>
  <si>
    <t>2008</t>
  </si>
  <si>
    <t>Peningkatan kantor Bupati</t>
  </si>
  <si>
    <t>Gedung arsip</t>
  </si>
  <si>
    <t>Pembangunan tempat parkir sepeda</t>
  </si>
  <si>
    <t>Rehap rumah jabatan mantan asisten I</t>
  </si>
  <si>
    <t xml:space="preserve">Rehab rumah wakil bupati </t>
  </si>
  <si>
    <t>Rumah Dinas</t>
  </si>
  <si>
    <t>Pengawasan Mess Pemda</t>
  </si>
  <si>
    <t>Perencaan Mess Putri</t>
  </si>
  <si>
    <t>Mess Putri</t>
  </si>
  <si>
    <t>Rumah Genset</t>
  </si>
  <si>
    <t>Beton</t>
  </si>
  <si>
    <t>Bertingkat</t>
  </si>
  <si>
    <t>Kab.Asmat</t>
  </si>
  <si>
    <t>Timika</t>
  </si>
  <si>
    <t>Bupati</t>
  </si>
  <si>
    <t>BPKD</t>
  </si>
  <si>
    <t>01/10/2009</t>
  </si>
  <si>
    <t>19/06/2009</t>
  </si>
  <si>
    <t>9/3/2009</t>
  </si>
  <si>
    <t>1/10/2009</t>
  </si>
  <si>
    <t>602/132.b/X/SPK/SETDA/2009</t>
  </si>
  <si>
    <t xml:space="preserve">602/65.I/SPK/SETDA/2009 </t>
  </si>
  <si>
    <t xml:space="preserve">602/65.B/SPK/SETDA/2009 </t>
  </si>
  <si>
    <t xml:space="preserve">602/65.A/SPK/SETDA/2009                                                                                                                                                                                 </t>
  </si>
  <si>
    <t xml:space="preserve">602/132.B/X/SPK/SETDA/2009    </t>
  </si>
  <si>
    <t>602/48.n/SPK/SETDA/2008</t>
  </si>
  <si>
    <t>SPK No. 602/126.b/SPK/SETDA/2008</t>
  </si>
  <si>
    <t>01.204.855.9.952.000</t>
  </si>
  <si>
    <t>602/151.B/SPK/SETDA/2008</t>
  </si>
  <si>
    <t>602/1209/X/SPK/BPKD/2008</t>
  </si>
  <si>
    <t>Rehab Rumah Jabatan Bupati</t>
  </si>
  <si>
    <t>Rehab Rumah Jabatan Bupati (Perencanaan)</t>
  </si>
  <si>
    <t>Rehab Rumah Jabatan Bupati (Pengawasan)</t>
  </si>
  <si>
    <t>Rumah Genset (Perencanaan)</t>
  </si>
  <si>
    <t>Rumah Genset (Pengawasan)</t>
  </si>
  <si>
    <t>Pemeliharaan Gedung Kantor Bupati</t>
  </si>
  <si>
    <t>Pemeliharaan Gudang Barang SETDA</t>
  </si>
  <si>
    <t xml:space="preserve">Mes Pemda di TIMIKA </t>
  </si>
  <si>
    <t xml:space="preserve">Mes Pemda di TIMIKA (Pengawasan) </t>
  </si>
  <si>
    <t>Pemeliharaan Gedung Jaa Asamanam</t>
  </si>
  <si>
    <t>Pemelirahaan Kantor Sandi Telkom</t>
  </si>
  <si>
    <t>Gudang BBM</t>
  </si>
  <si>
    <t>Gudang BBM (Perencanaan)</t>
  </si>
  <si>
    <t>Gudang BBM (Pengawasan)</t>
  </si>
  <si>
    <t>Pemeliharaan Ruang Bag Keuangan</t>
  </si>
  <si>
    <t>Bangunan Tempat Air</t>
  </si>
  <si>
    <t>perencanaan teknis pembangunan mess pemda kab. Asmat</t>
  </si>
  <si>
    <t>602/130/SPK/SETDA/2009</t>
  </si>
  <si>
    <t>Perencanaan Rehab Rumah Jabatan Bupati (KDP 2009)</t>
  </si>
  <si>
    <t xml:space="preserve">Pengawasan Rehab Rumah Jabatan Bupati </t>
  </si>
  <si>
    <t>028/20.h/09/SPK/SETDA/2010</t>
  </si>
  <si>
    <t>Perencanaan Rumah Genset</t>
  </si>
  <si>
    <t>Pengawasan Rumah Genset</t>
  </si>
  <si>
    <t>028/15.n/SPK/SETDA/2010</t>
  </si>
  <si>
    <t>028/15.o/SPK/SETDA/2010</t>
  </si>
  <si>
    <t>028/54/08/SPK/SETDA/2010</t>
  </si>
  <si>
    <t>Mes Pemda Tahap II</t>
  </si>
  <si>
    <t xml:space="preserve">Pengawasan Mes Pemda di TIMIKA </t>
  </si>
  <si>
    <t>028/54.a/09/SPK/SETDA/2010</t>
  </si>
  <si>
    <t>028/36,e/SPK/SETDA/2010</t>
  </si>
  <si>
    <t>028/49,D/14/SPK/SETDA/2010</t>
  </si>
  <si>
    <t xml:space="preserve">Perencanaan Gudang BBM </t>
  </si>
  <si>
    <t xml:space="preserve">Pengawasan Gudang BBM </t>
  </si>
  <si>
    <t>03-13-09-0601</t>
  </si>
  <si>
    <t>03-11-02-0803</t>
  </si>
  <si>
    <t>Teras Gedung Ja Asamanam</t>
  </si>
  <si>
    <t>Perencanaan Teknis Pembangunan Teras Gedung Ja Asamanam Apcamar</t>
  </si>
  <si>
    <t>Pengawasan Teknis Pembangunan Teras Gedung Ja Asamanam Apcamar</t>
  </si>
  <si>
    <t xml:space="preserve">Perencanaan Teknis Pembangunan Asrama Pelajar </t>
  </si>
  <si>
    <t>Gedung Arsip Bagian Keuangan</t>
  </si>
  <si>
    <t>Perencanaan Gedung Arsip Bagian Keuangan</t>
  </si>
  <si>
    <t>Pengawasan Gedung Arsip Bagian Keuangan</t>
  </si>
  <si>
    <t>Perencanaan Pagar Asrama Mahasiswa di Tomohon</t>
  </si>
  <si>
    <t>Tomohon</t>
  </si>
  <si>
    <t xml:space="preserve">Pemeliharaan kantor bupati </t>
  </si>
  <si>
    <t xml:space="preserve">Agats </t>
  </si>
  <si>
    <t xml:space="preserve">Sekat ruang gedung ja Asmanam Apcamar </t>
  </si>
  <si>
    <t xml:space="preserve">03-11-02-0803 </t>
  </si>
  <si>
    <t xml:space="preserve">028/35.a/SPK/SETDA/2012     </t>
  </si>
  <si>
    <t xml:space="preserve">028/9/SPK/SETDA/2012 </t>
  </si>
  <si>
    <t xml:space="preserve">028/49.f/SPK/SETAD/2012      </t>
  </si>
  <si>
    <t xml:space="preserve">467/887/SPK-PRNC/SETDA/VI/2012  </t>
  </si>
  <si>
    <t xml:space="preserve">028/130.e/SPK/SETDA/2012    </t>
  </si>
  <si>
    <t xml:space="preserve">028/104/SPK/SETDA/2012         </t>
  </si>
  <si>
    <t xml:space="preserve">028/123.g/SPK/SETDA/2012               </t>
  </si>
  <si>
    <t xml:space="preserve">411.23/1491/SPK-PRNC/SETDA/2012    </t>
  </si>
  <si>
    <t xml:space="preserve">028/05/SETDA/I/2012 </t>
  </si>
  <si>
    <t>028/87/spk/SETDA/2012</t>
  </si>
  <si>
    <t>18/06/2012</t>
  </si>
  <si>
    <t>25/09/2012</t>
  </si>
  <si>
    <t xml:space="preserve">25/08/2012 </t>
  </si>
  <si>
    <t xml:space="preserve">17/09/2012 </t>
  </si>
  <si>
    <t>27/03/2012</t>
  </si>
  <si>
    <t xml:space="preserve">Beton </t>
  </si>
  <si>
    <t xml:space="preserve"> Asrama Putri Agats</t>
  </si>
  <si>
    <t xml:space="preserve"> Asrama Putra Agats</t>
  </si>
  <si>
    <t>Pagar Asrama Mahasiswa Di Tomohon</t>
  </si>
  <si>
    <t xml:space="preserve"> Perencanaan Gudang Beras </t>
  </si>
  <si>
    <t xml:space="preserve"> Gudang Beras</t>
  </si>
  <si>
    <t xml:space="preserve">Perencanaan  Gedung Perpustakaan </t>
  </si>
  <si>
    <t xml:space="preserve">Pengawasan Gudang Beras </t>
  </si>
  <si>
    <t xml:space="preserve">Gedung Perpustakaan + Fasilitas tempat Parkir dan Jembatan </t>
  </si>
  <si>
    <t>Pengawasan Teknis Peningkatan Gedung Perpustakaan + Fasilitas Tempat Parkir</t>
  </si>
  <si>
    <t>03-11-02-0502</t>
  </si>
  <si>
    <t>508 M2</t>
  </si>
  <si>
    <t xml:space="preserve">467/889/SPK-ASRAMA PI/SETDA/VII/2012        </t>
  </si>
  <si>
    <t xml:space="preserve">467/888/SPK-ASRAMA PA/SETDA/VII/2012    </t>
  </si>
  <si>
    <t xml:space="preserve">411.23/1492/SPK-ASRAMA-TOMOHON/SETDA/X/2012     </t>
  </si>
  <si>
    <t xml:space="preserve"> Pelabuhan Ferry,Distrik Agats</t>
  </si>
  <si>
    <t>96 M2</t>
  </si>
  <si>
    <t xml:space="preserve">028/46.i/SPK/SETDA/2013         </t>
  </si>
  <si>
    <t xml:space="preserve">69 M2 </t>
  </si>
  <si>
    <t xml:space="preserve">028/122.a/SPK/SETDA/2013            </t>
  </si>
  <si>
    <t xml:space="preserve">028/187/SPK/SETDA/2013       </t>
  </si>
  <si>
    <t>03-13-09-0602</t>
  </si>
  <si>
    <t xml:space="preserve">028/88/SPK/SETDA/2013              </t>
  </si>
  <si>
    <t>Rehap</t>
  </si>
  <si>
    <t xml:space="preserve">030/79/SPK/SETDA/2013     </t>
  </si>
  <si>
    <t xml:space="preserve">028/198/SPK/SETDA/2013     </t>
  </si>
  <si>
    <t xml:space="preserve">KDP 2012 Rp  306,900,000  No kontrak 467/889/SPK-ASRAMA PI/SETDA/VII/2012,NO Sp2D 0567/SP2D/1.20.03/I/2013,No SP2D 2532/SP2D/1.20.03/III/2012       </t>
  </si>
  <si>
    <t xml:space="preserve">KDP TAHUN 2012 Rp  306,900,000  NO kontrak 467/888/SPK-ASRAMA PA/SETDA/VII/2012,No Sp2D 2899/SP2D/1.20.03/III/2013, No SP2D 2548/SP2D/1.20.03/III/2012    </t>
  </si>
  <si>
    <t xml:space="preserve">KDP TAHUN 2012 Rp  195,000,000 No kontrak 411.23/1492/SPK-ASRAMA-TOMOHON/SETDA/X/2012,NO Sp2D 3052/SP2D/1.20.03/III/2013,No SP2D 4456/SP2D/1.20.03/IV/2012     </t>
  </si>
  <si>
    <t xml:space="preserve">No kontrak 028/46.i/SPK/SETDA/2013,No Sp2D 3026/SP2D/1.20.03/III/2013       </t>
  </si>
  <si>
    <t xml:space="preserve">No Kontrak 028/122.a/SPK/SETDA/2013,No Sp2D 4308/SP2D/1.20.03/IV/2013     </t>
  </si>
  <si>
    <t xml:space="preserve">No Kontrak 028/187/SPK/SETDA/2013,No Sp2D 4847/SP2D/1.20.03/IV/2013   </t>
  </si>
  <si>
    <t xml:space="preserve">No kontrak 028/88/SPK/SETDA/2013,No Sp2D 4848/SP2D/1.20.03/IV/2013         </t>
  </si>
  <si>
    <t xml:space="preserve">NO Kontrak 030/79/SPK/SETDA/2013,No Sp2d 5879/SP2D/1.20.03/IV/2013   </t>
  </si>
  <si>
    <t xml:space="preserve">NO kontrak 028/198/SPK/SETDA/2013,NO Sp2D 5977/SP2D/1.20.03/IV/2013    </t>
  </si>
  <si>
    <t>Pengawasan Teknis Pembangunan Asrama Mahasiswa di Merauke</t>
  </si>
  <si>
    <t>Pengawasan Pembangunan Pagar Asrama Mahasiswa di Tomohon</t>
  </si>
  <si>
    <t>Perencanaan Teknis Pembangunan Asrama Mahasiswa di Merauke</t>
  </si>
  <si>
    <t>Pengawasan Teknis Pembangunan Asrama Pelajar di Distrik Agats</t>
  </si>
  <si>
    <t>Merauke</t>
  </si>
  <si>
    <t xml:space="preserve">Tomohon </t>
  </si>
  <si>
    <t>028/031/SPK-PNWS/SETDA/VI/2014</t>
  </si>
  <si>
    <t>13-Nov-14</t>
  </si>
  <si>
    <t>2229 M2</t>
  </si>
  <si>
    <t xml:space="preserve">Tidak </t>
  </si>
  <si>
    <t>411.23/1493/SPK-PENG/SETDA/2012</t>
  </si>
  <si>
    <t>24-Nov-14</t>
  </si>
  <si>
    <t>402/41/SPK-PRNC/SETDA/IV/2014</t>
  </si>
  <si>
    <t>467/890/SPK-PNWS/SETDA/VII/2012</t>
  </si>
  <si>
    <t xml:space="preserve"> No kontrak  028/031/SPK-PNWS/SETDA/VI/2014No Sp2d 4417/SP2D/LS/DAU/1.20.03/2014/D tanggal 13 nopember 2014 an PT. PORTAL ENGINEERING PERKASA</t>
  </si>
  <si>
    <t>411.23/1493/SPK-PENG/SETDA/2012 No kontrak No sp2d 4665/SP2D/LS/DAU/1.20.03/2014/D Tanggal 24 November 2014  an PT. PORTAL ENGINEERING PERKASA</t>
  </si>
  <si>
    <t xml:space="preserve">No kontrak 402/41/SPK-PRNC/SETDA/IV/2014 No sp2d 2297/SP2D/LS/DAU/1.20.03/2014/D </t>
  </si>
  <si>
    <t>No kontrak 467/890/SPK-PNWS/SETDA/VII/2012 No sp2d 4664/SP2D/LS/DAU/1.20.03/2014/D Tanggal 24 November 2014 CV. ANUTA PURA.</t>
  </si>
  <si>
    <t xml:space="preserve">Belanja Modal Pengadaan Konstruksi Rehab Gedung Kantor/Rumah Dinas                                                                                                                                      </t>
  </si>
  <si>
    <t>SPK NO.028/02/PMLHR-KTR/SETDA/III/2015.</t>
  </si>
  <si>
    <t>05/07/2015</t>
  </si>
  <si>
    <t>028/02/PMLHR-KTR/SETDA/III/2015</t>
  </si>
  <si>
    <t>07/07/2015</t>
  </si>
  <si>
    <t>A0031/02/BANSOS/2015</t>
  </si>
  <si>
    <t xml:space="preserve">SPK NO. 028/02/PMLHR-KTR/SETDA/III/2015 no. SP2D 1176/SP2D/LS/DAU/1.20.03/2015/D Tgl 05/07/2015 CV. MITRA ANDA </t>
  </si>
  <si>
    <t xml:space="preserve">No. SPK 028/02/PMLHR-KTR/SETDA/III/2015 No. Sp2D 2301/SP2D/LS/DAU/1.20.03/2015/D tgl 07/07/2015 CV. MITRA ANDA </t>
  </si>
  <si>
    <t>Dibayarkan bantuan lainnya biaya pembelian Rumah Medis yang di bangun di atas Tanah Pemda an. dr .SAHAT MAROLOP TAMBUNAN</t>
  </si>
  <si>
    <t xml:space="preserve">setda 2008 </t>
  </si>
  <si>
    <t>Jalan Jembatan ke Gudang BBM</t>
  </si>
  <si>
    <t>04-13-02-01-03</t>
  </si>
  <si>
    <t>Lampu Solar Sel</t>
  </si>
  <si>
    <t>028/20,e/06/SPK/SETDA/2010</t>
  </si>
  <si>
    <t xml:space="preserve">SETDA 2011 </t>
  </si>
  <si>
    <t>Lampu SOLAR CELL</t>
  </si>
  <si>
    <t>02-09-07-0120</t>
  </si>
  <si>
    <t>028/4.a/SPK/SETDA/2011</t>
  </si>
  <si>
    <t>pengadaan lampu solar cell pada bagian perlengkapan SETDA sesuai SPK no. 028/4.a/SPK/SETDA/2011 dengan nilai SPK Rp. 33.900.000,-, 2910/SP2D/1.20.03/III/2011</t>
  </si>
  <si>
    <t>Buku</t>
  </si>
  <si>
    <t>Buku sosialisasi PP 38 dan PP 41 thn 2007</t>
  </si>
  <si>
    <t>05-17-01-05-01</t>
  </si>
  <si>
    <t>Buku Perundang undangan</t>
  </si>
  <si>
    <t xml:space="preserve">setda 2010 </t>
  </si>
  <si>
    <t>Buku Kepustakaan Lainnya</t>
  </si>
  <si>
    <t>pengadaan buku-buku perpustakaan pada Sekretariat Daerah Kabupaten Asmat  sesuai SPK no.028/38.c/SPK/SETDA/2011 dengan nilai kontrak Rp.99.960.000,- DAU NO SP2D :
4288/SP2D/1.20.03/IV/2011</t>
  </si>
  <si>
    <t xml:space="preserve"> pengadaan buku peraturan dan perundang undangan pada bagian Hukum SETDA Kabupaten Asmat sesuai SPK no. 020/19/SPK/SETDA/IX/2011 dengan nilai SPK Rp. 5.000.000,- NO SP2D : 5517/SP2D/1.20.03/IV/2011</t>
  </si>
  <si>
    <t xml:space="preserve">Belanja Modal Pengadaan Buku peraturan dan perundang-undangan                                                                                                                                           </t>
  </si>
  <si>
    <t xml:space="preserve">028/09-4/SPK-SETDA/2015 NO. SP2D 2351/SP2D/LS/DAU/1.20.03/2015/D TGL 07/09/2015 CV. GUNUNG SEMERU </t>
  </si>
  <si>
    <t xml:space="preserve">APBD'14 DAU </t>
  </si>
  <si>
    <t>APBD '2008</t>
  </si>
  <si>
    <t>03-11-01-0907</t>
  </si>
  <si>
    <t>04-14-06-0507</t>
  </si>
  <si>
    <t xml:space="preserve">beton </t>
  </si>
  <si>
    <t>Beton
Tidak</t>
  </si>
  <si>
    <t>02-07-01-0207</t>
  </si>
  <si>
    <t>02-06-02-06-42</t>
  </si>
  <si>
    <t>Kompor Gas</t>
  </si>
  <si>
    <t>Tirai/Gorden</t>
  </si>
  <si>
    <t>Meja Hias</t>
  </si>
  <si>
    <t>Profil tank</t>
  </si>
  <si>
    <t>Rak</t>
  </si>
  <si>
    <t xml:space="preserve">Piring/Gelas/Sendok/Garpu </t>
  </si>
  <si>
    <t>Kompor</t>
  </si>
  <si>
    <t>Tenda</t>
  </si>
  <si>
    <t>Proyektor / Infokus</t>
  </si>
  <si>
    <t>Terop</t>
  </si>
  <si>
    <t>sony home teater (hifi)</t>
  </si>
  <si>
    <t>Nomor Kontrak 028/105.a.3/SPK/SETDA/2012 No SP2D 4545/SP2D/1.20.03/IV/2012 Tgl SP2D 05/11/2012</t>
  </si>
  <si>
    <t>Rumah Tangga Sekda  Nomor Kontrak 028/105.a.4/SPK/SETDA/2012 No SP2D 4548/SP2D/1.20.03/IV/2012 Tgl SP2D 05/11/2012</t>
  </si>
  <si>
    <t>Pembayaran Tagiahn 100% Atas
Pekerjaan Pengadaan Terop Pada
Bagian Perlengkapan No Kontrak
028/60/SETDA/2011 Nilai Kontrak
Rp. 118.000.000,
2911/SP2D/1.20.03/III/2011</t>
  </si>
  <si>
    <t>1 PK dan 2 PK</t>
  </si>
  <si>
    <t>No. SP2D. 2205/SP2D/LS/DAU/1.20.03/2014/D, 16 Juli 2014, CV OPAL</t>
  </si>
  <si>
    <t xml:space="preserve">Tahun Perolehan </t>
  </si>
  <si>
    <t>`</t>
  </si>
  <si>
    <t>20 Mei 2011</t>
  </si>
  <si>
    <t>2.000 M x 230 M = 460.000 M²</t>
  </si>
  <si>
    <t>Lapangan Terbang Ewer</t>
  </si>
  <si>
    <t>Pelepasan</t>
  </si>
  <si>
    <t>28 Maret 2011</t>
  </si>
  <si>
    <t>250 M x 82 M = 20.500 M²</t>
  </si>
  <si>
    <t>SMP Negeri 2 Agats  Distrik Agats</t>
  </si>
  <si>
    <t>19 April 2011</t>
  </si>
  <si>
    <t>250 M x 130 M = 32.500 M²</t>
  </si>
  <si>
    <t>SMA Negeri 1 Agats Distrik Agats</t>
  </si>
  <si>
    <t>26 April 2011</t>
  </si>
  <si>
    <t>1.222 M x 386 M = 471.692 M²</t>
  </si>
  <si>
    <t>Lokasi Distrik Akat Kampung Ayam</t>
  </si>
  <si>
    <t>28 April 2011</t>
  </si>
  <si>
    <t>456 M x 117 M = 53352 M²</t>
  </si>
  <si>
    <t>SMP Negeri 1 Ayam Distrik Akat</t>
  </si>
  <si>
    <t>30 April 2011</t>
  </si>
  <si>
    <t>Sumber Air Bersih   Kampung Yomoth</t>
  </si>
  <si>
    <t>300 m x 300 m = 90.000 m²</t>
  </si>
  <si>
    <t xml:space="preserve">Lokasi Distrik Unir Sirau </t>
  </si>
  <si>
    <t>14 Juni 2011</t>
  </si>
  <si>
    <t>Distrik Akat Kampung Bayiu Pinam</t>
  </si>
  <si>
    <t>27 Juni 2011</t>
  </si>
  <si>
    <t>1.701 M²</t>
  </si>
  <si>
    <t>Asrama  Di Tomohon</t>
  </si>
  <si>
    <t>No. Sertifikat 18.09.03.10.1.00090</t>
  </si>
  <si>
    <t>19 Agustus 2011</t>
  </si>
  <si>
    <t>1.000 M x 144 M = 144.000 M² (14,4 Ha)</t>
  </si>
  <si>
    <t>Lapangan Terbang Pantai Kasuari</t>
  </si>
  <si>
    <t>564 M x 300 M = 169.200 M²    (16,92 Ha)</t>
  </si>
  <si>
    <t>Kantor Distrik Pantai Kasuari</t>
  </si>
  <si>
    <t>05 Desember 2011</t>
  </si>
  <si>
    <t>200 M x 100 M = 20.000 M²</t>
  </si>
  <si>
    <t>SMP Negeri 2 Bayun Distrik Pantai Kasuari</t>
  </si>
  <si>
    <t>APBD 11</t>
  </si>
  <si>
    <t>01-01-11-0401</t>
  </si>
  <si>
    <t>0001-01.01</t>
  </si>
  <si>
    <t>01-01-14-0101</t>
  </si>
  <si>
    <t>0003-04.01</t>
  </si>
  <si>
    <t>01-01-17-0101</t>
  </si>
  <si>
    <t>0004-04.01</t>
  </si>
  <si>
    <t>01-01-11-0105</t>
  </si>
  <si>
    <t>01-01-11-0402</t>
  </si>
  <si>
    <t>01-01-11-0406</t>
  </si>
  <si>
    <t>01-01-11-0407</t>
  </si>
  <si>
    <t>1.000 M²</t>
  </si>
  <si>
    <t>10.0000 M²</t>
  </si>
  <si>
    <t>25.0000 M²</t>
  </si>
  <si>
    <t>6. 000M²</t>
  </si>
  <si>
    <t>0001</t>
  </si>
  <si>
    <t xml:space="preserve">RSA </t>
  </si>
  <si>
    <t>1100 Ltr</t>
  </si>
  <si>
    <t>0001-01-08</t>
  </si>
  <si>
    <t>0001-02-08</t>
  </si>
  <si>
    <t>Motorola</t>
  </si>
  <si>
    <t>0001-01-09</t>
  </si>
  <si>
    <t>02.06.01.0542</t>
  </si>
  <si>
    <t>Trimpot kamera Handycam</t>
  </si>
  <si>
    <t>02.07.01.0101</t>
  </si>
  <si>
    <t>0001.01-09</t>
  </si>
  <si>
    <t>02-06-02-0148</t>
  </si>
  <si>
    <t>02.04.03.01.72</t>
  </si>
  <si>
    <t>02.06.02.0404</t>
  </si>
  <si>
    <t>0001-01-10</t>
  </si>
  <si>
    <t>0001-50-10</t>
  </si>
  <si>
    <t>0001-02-10</t>
  </si>
  <si>
    <t>0001-10-10</t>
  </si>
  <si>
    <t>0001-12-10</t>
  </si>
  <si>
    <t>0001-03-10</t>
  </si>
  <si>
    <t>SETDA 2010</t>
  </si>
  <si>
    <t>x</t>
  </si>
  <si>
    <t>02-06-02-0149</t>
  </si>
  <si>
    <t>02-06-02-0109</t>
  </si>
  <si>
    <t>Jalan jembatan gudang BBM</t>
  </si>
  <si>
    <t>02-09-011682</t>
  </si>
  <si>
    <t xml:space="preserve">KABEL </t>
  </si>
  <si>
    <t>028/17/I/SPK/2015</t>
  </si>
  <si>
    <t>20/04/2015</t>
  </si>
  <si>
    <t>SPK No. 028/17/I/SPK/2015 NO. SP2D 0915/SP2D/LS/DAU/1.20.03/2015/D TGL 20/04/2015 CV. IVAN</t>
  </si>
  <si>
    <t>028/22/X/SPK/2015</t>
  </si>
  <si>
    <t>22/12/2015</t>
  </si>
  <si>
    <t>No. Kontrak 028/22/x/spk/2015 No. SP2D. 5386/SP2D/LS/DAU/1.20.03/2015/D</t>
  </si>
  <si>
    <t>Buku , Asmat( Menyerap Kehidupan dalam Seni)</t>
  </si>
  <si>
    <t>Buku , Gambaran Asmat dari Koleksi Museum Kebudayaan dan Kemajuan</t>
  </si>
  <si>
    <t>Buku , Realitas di Balik Indahnya Ukiran</t>
  </si>
  <si>
    <t>Buku , Wanita Asmat (Dimensi Potret Kehidupan)</t>
  </si>
  <si>
    <t>Buku ,Folklore (pada komunitas Rumpus Bisman, Asmat)</t>
  </si>
  <si>
    <t xml:space="preserve">APBD </t>
  </si>
  <si>
    <t>pengadaan peralatan dapur pada bagian perlengkapan SETDA kab. Asmat sesuai SPK no. 028/30.g/SPK/SETDA/2011 dengan nilai kontrak Rp. 35.600.000,-, NO SP2D : 2016/SP2D/1.20.03/II/2011</t>
  </si>
  <si>
    <t>pengadaan alat kamar mandi pada SETDA Kab. Asmat sesuai SPK no. 028/30.m/SPK/SETDA/2011 dengan nilai kontrak Rp. 52.000.000,-., NO SP2D : 
2014/SP2D/1.20.03/II/2011</t>
  </si>
  <si>
    <t>pengadaan tempat tidur Sekretariat Daerah Kabupaten Asmat sesuai SPK No : 028/30.jSPK/SETDA/2011 Dnegan Nilai Kontrak Rp. 30.000.000,-,NO SP2D :  1917/SP2D/1.20.03/II/2011</t>
  </si>
  <si>
    <t>pengadaan almari pada Sekretariat Daerah Kabupaten Asmat sesuai SPK No : 028/30.b/SPK/SETDA/2011 Dnegan Nilai Kontrak Rp. 11.550.000,- NO SP2D : 
1921/SP2D/1.20.03/II/2011</t>
  </si>
  <si>
    <t>02-06-02-0631</t>
  </si>
  <si>
    <t xml:space="preserve">pengadaan aquarium pada Sekretariat Daerah Kabupaten Asmat sesuai SPK No : 028/30.n/SPK/SETDA/2011 Dnegan Nilai Kontrak Rp. 20.000.000,- NO SP2D : 1916/SP2D/1.20.03/II/2011
</t>
  </si>
  <si>
    <t>3210/SP2D/1.20.03/III/2011,
pengadaan proyektor/infokus
sesuai SPK no.
028/4/SPK/SETDA/2011 dengan
nilai kontrak Rp. 35.904.000,-</t>
  </si>
  <si>
    <t>pengadaan peralatan dapur pada
bagian Perlengkapan SETDA Kab.
Asmat, 2016/SP2D/1.20.03/II/2011</t>
  </si>
  <si>
    <t>2172/SP2D/1.20.03/III/2011,
pengadaan almari pada bagian
perlengkapan Setda kab. Asmat
sesuai SPK no.
028//15.b/SPK/SETDA/2011
dengan nilai kontrak Rp.
73.568.000,-
Salah catat SP2D kelebihan
Rp.12.000,-</t>
  </si>
  <si>
    <t>3644/SP2D/1.20.03/IV/2011,
belanja modal pengadaan kulkas
pada bagian perlengkapan Setda
sesuai spk no.
028/4.c/SPK/SETDA/2011 dengan
nilai kontrak Rp. 32.500.000,-</t>
  </si>
  <si>
    <t>0003-04.04</t>
  </si>
  <si>
    <t>0003-04.06</t>
  </si>
  <si>
    <t>pengadaan printer pada bagian perlengkapan Setda sesuai SPK no. 028/4.d/SPK/SETDA/2011 dengan nilai kontrak Rp. 84.183.000,- NO SP2D : 3645/SP2D/1.20.03/IV/2011</t>
  </si>
  <si>
    <t>02-06-02-0199</t>
  </si>
  <si>
    <t>0003-04.24</t>
  </si>
  <si>
    <t>0003-04.30</t>
  </si>
  <si>
    <t>Pengadaan Meja Kerja pada Sekretariat Daerah Kab. Asmat sesuai SPK no. 028/12.a.1/SPK/SETDA/2011 dengan nilai SPK Rp. 27.875.000,-NO SP2D : 5490/SP2D/1.20.03/IV/2011</t>
  </si>
  <si>
    <t>02-06-02-0213</t>
  </si>
  <si>
    <t>0003-04.38</t>
  </si>
  <si>
    <t>02-06-02-0220</t>
  </si>
  <si>
    <t>0003-04.45</t>
  </si>
  <si>
    <t>pengadaan printer pada bagian Hukum SETDA Kabupaten Asmat sesuai SPK no.  020/05/SPK/SETDA/2011 dengan nilai SPK Rp. 6.478.000,-NO SP2D : 5520/SP2D/1.20.03/IV/2011</t>
  </si>
  <si>
    <t>0001-0080</t>
  </si>
  <si>
    <t xml:space="preserve"> SPK No. 028/105.o/SPK/SETDA/2012 No SP2D 4532/SP2D/1.20.03/IV/2012 Tgl SP2D 05/11/2012</t>
  </si>
  <si>
    <t>eos 6500</t>
  </si>
  <si>
    <t xml:space="preserve">SPK No. 028/16/SPK/SETDA/2012 No SP2D 2215/SP2D/1.20.03/III/2012 Tgl SP2D 06/07/2012 </t>
  </si>
  <si>
    <t>Tirai</t>
  </si>
  <si>
    <t xml:space="preserve">Nomor Kontrak  028/105.a.11/SPK/SETDA/2012 No SP2D 4549/SP2D/1.20.03/IV/2012 Tgl SP2D 05/11/2012 </t>
  </si>
  <si>
    <t xml:space="preserve">1 Biro </t>
  </si>
  <si>
    <t xml:space="preserve">NO kontrak 602/228.c/SPK/PRLNGKPN-SETDA/IX/2013,NO Sp2D 5130/SP2D/1.20.03/IV/2013      </t>
  </si>
  <si>
    <t xml:space="preserve">NO kontrak 028/202/SPK/PRLNGKPN-SETDA/2013,No Sp2D 6102/SP2D/1.20.03/IV/2013          </t>
  </si>
  <si>
    <t xml:space="preserve">standar </t>
  </si>
  <si>
    <t xml:space="preserve">2 x5  M </t>
  </si>
  <si>
    <t>No. Spk 028/10.B/SPK/SETDA/III/2014 .No 1242/SP2D/LS/DAU/1.20.03/2014/  An. CV.TERMINAL REZKI</t>
  </si>
  <si>
    <t xml:space="preserve"> No. Spk 028/10/SPK/SETDA/III/2014 1593/SP2D/LS/DAU/1.20.03/2014/D Tanggal 13/06/2014 An. CV.  Joy Abadi</t>
  </si>
  <si>
    <t>No  Spk 028/16.A/SPK/SETDA/III/2014 1323/SP2D/LS/DAU/1.20.03/2014/D tanggal 04-Jun-14 CV. INTAN ABADI</t>
  </si>
  <si>
    <t>Ziro</t>
  </si>
  <si>
    <t>No. Kontrak 028/68.B-1/SPK/SETDA/V/2014 No. Sp2d 2792/SP2D/LS/DAU/1.20.03/2014  tanggal 27-Aug-14 an CV. Intan Abadi</t>
  </si>
  <si>
    <t>No kontrak 028/68.J/SPK/SETDA/V/2014 No sp2d 2570/SP2D/LS/DAU/1.20.03/2014/D Tanggal 14 Agustus 2014  CV Bias Angkasa</t>
  </si>
  <si>
    <t xml:space="preserve">DAU </t>
  </si>
  <si>
    <t>No. SP2D. 2211/SP2D/LS/DAU/1.20.03/2014/D, Tanggal 16 Juli 2014, CV. OPAL</t>
  </si>
  <si>
    <t>2522/SP2D/LS/DAU/1.20.03/2014/D, Tangggal 12 Agustus 2014, CV. BIAS ANGKASA</t>
  </si>
  <si>
    <t>No Kontrak 028/156.G/SPK/SETDA/IX/2014, No sp2d 5568/SP2D/LS/DAU/1.20.03/2014/D, tanggal 17 Desember 2014 , CV. OPAL</t>
  </si>
  <si>
    <t>No Kontrak 028/156.G/SPK/SETDA/IX/2014 No Sp2d 5568/SP2D/LS/DAU/1.20.03/2014/D Tanggal 17 Desember 2014 An CV. OPAL</t>
  </si>
  <si>
    <t xml:space="preserve">No kontrak 028/153.C/SPK/SETDA/IX/2014 No sp2d  5597/SP2D/LS/DAU/1.20.03/2014/D Tanggal 18 Dsember 2014 an CV OPAL </t>
  </si>
  <si>
    <t xml:space="preserve">No kontrak, 028/216.B/SPK/SETDA/X/2013 No sp2d 5414/SP2D/LS/DAU L/1.20.03/2014/D Tanggal 15 Desember 2014, AN CV BINAR BINTANG. </t>
  </si>
  <si>
    <t xml:space="preserve">No konrak, 028/216.B/SPK/SETDA/X/2013 No sp2d 5414/SP2D/LS/DAU L/1.20.03/2014/D tanggal  15 desember 2014  An, CV BINAR BINTANG </t>
  </si>
  <si>
    <t xml:space="preserve">No kontrak 028/216.A/SPK/SETDA/X/2013 No sp2d  5413/SP2D/LS/DAU L/1.20.03/2014/D Tanggal  15 Desember 2014  AN CV. BINAR BINTANG </t>
  </si>
  <si>
    <t xml:space="preserve">No kontrak, 028/216.C/SPK/SETDA/X/2013 No sp2d 5415/SP2D/LS/DAU L/1.20.03/2014/ tanggal 15 desember 2014 CV. BINAR BINTANG </t>
  </si>
  <si>
    <t>No kontrak 028/216.C/SPK/SETDA/X/2013 No sp2d 5415/SP2D/LS/DAU L/1.20.03/2014/D Tanggal 15 Desember 2014  An CV BINAR BINTANG .</t>
  </si>
  <si>
    <t>No Kontrak 028/216.D/SPSK/SETDA/X/2013 No sp2d 5521/SP2D/LS/DAU L/1.20.03/2014/D Tanggal 17 Desember 2014 An CV. BINAR BINTANG</t>
  </si>
  <si>
    <t>Canon IP2770, HP LASER JET IP1102</t>
  </si>
  <si>
    <t>SPK No. 028/23-6/SPK/SETDA/2015 NO. SP2D 3886/SP2D/LS/DAU/1.20.03/2015/D CV. JOY ABADI TGL 23 OKT 2015</t>
  </si>
  <si>
    <t>No. 900/0077.a/SETDA/II/2015 NO SP2D 0917/SP2D/LS/DAU/1.20.03/2015/D Tgl. 20'04/2015 CV. OYEN MANDIRI</t>
  </si>
  <si>
    <t xml:space="preserve">no. SPK 028/113/SPK/SETDA/2015 No. SP2D 4072/SP2D/LS/DAU/1.20.03/2015/D Tgl. 10/11/2015 CV. JOY ABADI </t>
  </si>
  <si>
    <t>HP LASER JET  IP1102</t>
  </si>
  <si>
    <t xml:space="preserve">Infokus </t>
  </si>
  <si>
    <t xml:space="preserve">Canon </t>
  </si>
  <si>
    <t>Image Class</t>
  </si>
  <si>
    <t>MF 8280CW</t>
  </si>
  <si>
    <t>02-06-02-0100</t>
  </si>
  <si>
    <t>32 INC</t>
  </si>
  <si>
    <t xml:space="preserve">2 Pintu, 1 Pintu </t>
  </si>
  <si>
    <t>02-06-02-0403</t>
  </si>
  <si>
    <t>2 PK, 1 PK</t>
  </si>
  <si>
    <t>Pixma</t>
  </si>
  <si>
    <t>IP2770</t>
  </si>
  <si>
    <t>No. SPK 028/113-5/SPK/SETDA/2015 No. SP2D 5472/SP2D/LS/DAU/1.20.03/2015/D Tgl. 22/12/2015</t>
  </si>
  <si>
    <t xml:space="preserve"> Printer  </t>
  </si>
  <si>
    <t xml:space="preserve">komputer editing OPS TV  </t>
  </si>
  <si>
    <t xml:space="preserve">Komputer/PC                                                                                                                                                                     </t>
  </si>
  <si>
    <t xml:space="preserve">Printer  </t>
  </si>
  <si>
    <t xml:space="preserve">Proyektor </t>
  </si>
  <si>
    <t>Printer Foto Copy</t>
  </si>
  <si>
    <t>Mebeulair</t>
  </si>
  <si>
    <t xml:space="preserve">Almari </t>
  </si>
  <si>
    <t xml:space="preserve">Tempat Tidur </t>
  </si>
  <si>
    <t xml:space="preserve">Sofa </t>
  </si>
  <si>
    <t xml:space="preserve">Meja Kerja </t>
  </si>
  <si>
    <t xml:space="preserve"> Kursi Kerja </t>
  </si>
  <si>
    <t>Rak Buku/TV/Kembang</t>
  </si>
  <si>
    <t xml:space="preserve"> Televisi </t>
  </si>
  <si>
    <t xml:space="preserve">AC </t>
  </si>
  <si>
    <t xml:space="preserve">Printer </t>
  </si>
  <si>
    <t>Stainliis</t>
  </si>
  <si>
    <t>Stainliss</t>
  </si>
  <si>
    <t xml:space="preserve"> Sekretariat Daerah 2015</t>
  </si>
  <si>
    <t>SEKRETARIS DAERAH KABUPATEN ASMAT</t>
  </si>
  <si>
    <t>ASMAT, 31 DESEMBER 2017</t>
  </si>
  <si>
    <t>Kantor Bupati / Gedung A</t>
  </si>
  <si>
    <t>Kantor Bupati / Gedung B</t>
  </si>
  <si>
    <t>Kantor Bupati / Gedung C</t>
  </si>
  <si>
    <t>Kantor Bupati / Gedung D</t>
  </si>
  <si>
    <t>Kantor Bupati / Gedung E</t>
  </si>
  <si>
    <t>Tempat Penampungan Air</t>
  </si>
  <si>
    <t>Lapangan Upacara Kantor Bupati</t>
  </si>
  <si>
    <t>Aula Kantor Bupati</t>
  </si>
  <si>
    <t>Pos Jaga</t>
  </si>
  <si>
    <t>Kantin Kantor Bupati</t>
  </si>
  <si>
    <t>Gudang</t>
  </si>
  <si>
    <t>Rumah Mesin Lama</t>
  </si>
  <si>
    <t>Rumah Mesin Baru</t>
  </si>
  <si>
    <t>Kantor Depertemen Agama</t>
  </si>
  <si>
    <t>Tribun Lapangan</t>
  </si>
  <si>
    <t>Lapangan</t>
  </si>
  <si>
    <t>KM/WC Kantor Badan Pengawas Daerah</t>
  </si>
  <si>
    <t>Polres Agats</t>
  </si>
  <si>
    <t>Lapangan Upacara Polres Agats</t>
  </si>
  <si>
    <t>Gedung Kantor Bakesbang Dan Limnas</t>
  </si>
  <si>
    <t>Kantor Dinas Kependudukan, Catatan Sipil Dan KB</t>
  </si>
  <si>
    <t>Kantor MSF</t>
  </si>
  <si>
    <t>Gudang I MSF</t>
  </si>
  <si>
    <t>Gudang II MSF</t>
  </si>
  <si>
    <t>Gudang III MSF</t>
  </si>
  <si>
    <t>Gudang PKK Kabupaten Asmat</t>
  </si>
  <si>
    <t>Gudang Tempat BBM</t>
  </si>
  <si>
    <t>Pasar Induk Agats</t>
  </si>
  <si>
    <t>Los Pasar Induk Agats</t>
  </si>
  <si>
    <t>Koperasi Serba Usaha</t>
  </si>
  <si>
    <t>Koperasi Bower</t>
  </si>
  <si>
    <t>Kantor PKK</t>
  </si>
  <si>
    <t>Tempat Pembibitan Tanaman Hias</t>
  </si>
  <si>
    <t>Bank Papua</t>
  </si>
  <si>
    <t>Gedung Kantor Sat Pol PP</t>
  </si>
  <si>
    <t>Kantor Koramil</t>
  </si>
  <si>
    <t>Rumah Dinas Bupati</t>
  </si>
  <si>
    <t>Rumah Dinas Wakil Bupati</t>
  </si>
  <si>
    <t>Rumah Dinas Ketua DPRD</t>
  </si>
  <si>
    <t>Ruangan Musik Ketua DPRD</t>
  </si>
  <si>
    <t xml:space="preserve">Pos Jaga / Satpam </t>
  </si>
  <si>
    <t>Rumah Dinas Wakil Ketua DPRD</t>
  </si>
  <si>
    <t>Rumah Dinas Sekda</t>
  </si>
  <si>
    <t>Rumah Dinas Pemda 65 unit type 69</t>
  </si>
  <si>
    <t>Rumah Dinas Pemda 50 unit type 72</t>
  </si>
  <si>
    <t>Rumah Dinas 17 unit type 80</t>
  </si>
  <si>
    <t>Rumah Dinas 4 unit type  144</t>
  </si>
  <si>
    <t xml:space="preserve">Rumah Dinas Pemda 44 unit type 72 </t>
  </si>
  <si>
    <t>Mess Koramil</t>
  </si>
  <si>
    <t>Mess/Asrama Dinas Kalautan Dan Perikanan</t>
  </si>
  <si>
    <t>Rumah Dinas Kelautan Dan Perikanan</t>
  </si>
  <si>
    <t>Rumah Dinas Dolog</t>
  </si>
  <si>
    <t>Bangunan Lods Pasar Tradisional Asmat</t>
  </si>
  <si>
    <t>Asrama mahasiswa</t>
  </si>
  <si>
    <t>Kantor KPU</t>
  </si>
  <si>
    <t>Gedung Kantor Komisi Pemilihan Umum</t>
  </si>
  <si>
    <t>KM/WC Kantor Komisi Pemilihan Umum</t>
  </si>
  <si>
    <t>Dibayarkan biaya sertifikat dan pembayaran pajak Hotel PEMDA di Timika an. SAMUEL SUPANGKI</t>
  </si>
  <si>
    <t>D0013/05/1.20.03</t>
  </si>
  <si>
    <t>20 X 20 M</t>
  </si>
  <si>
    <t>Jalan Postel</t>
  </si>
  <si>
    <t>akta noomor 47</t>
  </si>
  <si>
    <t>Hibah tanah dari pemerintahan kabupaten Merauke</t>
  </si>
  <si>
    <t xml:space="preserve">Tanah kantor                                        </t>
  </si>
  <si>
    <t>APBD'16</t>
  </si>
  <si>
    <t>PBB timika hotel asmat, bukti terlampir sesuai dispo Plt. Sekda tgl 27/05/2016 an. MARKUS TENAU</t>
  </si>
  <si>
    <t xml:space="preserve">Pengadaan Tanah kantor  </t>
  </si>
  <si>
    <t xml:space="preserve">200MX200M </t>
  </si>
  <si>
    <t>Distrik Baru. Distrik Aswi, Distrik Awyu, Distrik Joutu, Distrik Koroway Buluanop dan Kampung Tomor</t>
  </si>
  <si>
    <t>APBD</t>
  </si>
  <si>
    <t>setda 2016</t>
  </si>
  <si>
    <t>02-03-03-0201</t>
  </si>
  <si>
    <t>No Kontrak 028/01.01.02/PBBJ-KONTRAK/SETDA/IX/2016,No SP2D 6218/SP2D/LS/DAU/1.20.03/2016/D</t>
  </si>
  <si>
    <t xml:space="preserve">No Kontrak 028/01.01.03/PPBJ-KONTRAK/SETDA/IX/2016,NO SP2D 7101/SP2D/LS/DAU/1.20.03/2016 </t>
  </si>
  <si>
    <t>SETDA 2016</t>
  </si>
  <si>
    <t xml:space="preserve"> Komputer/PC </t>
  </si>
  <si>
    <t>Azus</t>
  </si>
  <si>
    <t>PC</t>
  </si>
  <si>
    <t xml:space="preserve">iCore 3                                                                                  </t>
  </si>
  <si>
    <t>NO Kontrak 028/01.01.08/PPBJ-KONTRAK/SETDA/IX/2016,No SP2D 5344/SP2D/LS/DAU/1.20.03/2016</t>
  </si>
  <si>
    <t>Canon/HP</t>
  </si>
  <si>
    <t>IP2770/Laser Jet</t>
  </si>
  <si>
    <t>Kertas F4</t>
  </si>
  <si>
    <t xml:space="preserve">Penampungan Air Hujan  </t>
  </si>
  <si>
    <t>02-06-02-0665</t>
  </si>
  <si>
    <t>Profil Tank</t>
  </si>
  <si>
    <t>1100 Liter</t>
  </si>
  <si>
    <t>No Kontrak 028/01.01.04/PBBJ-KONTRAK/SETDA/IX/2016,No Sp2D 5822/SP2D/LS/DAU/1.20.03/2016</t>
  </si>
  <si>
    <t xml:space="preserve"> Meja Kerja   </t>
  </si>
  <si>
    <t>1 Biro/1/2 Biro</t>
  </si>
  <si>
    <t xml:space="preserve">No Kontrak 028/01.01.05/PBBJ-KONTRAK/SETDA/IX/2016,No SP2D 6627/SP2D/LS/DAU/1.20.03/2016 </t>
  </si>
  <si>
    <t>Tiang Bendera</t>
  </si>
  <si>
    <t>02-06-02-0632</t>
  </si>
  <si>
    <t xml:space="preserve">No Kontrak 028/01.01.06/PBBJ-KONTRAK/SETDA/IX/2016,No SP2D 6860/SP2D/LS/DAU/1.20.03/2016 </t>
  </si>
  <si>
    <t xml:space="preserve"> Sofa </t>
  </si>
  <si>
    <t xml:space="preserve">No Kontrak 028/01.01.10/PBBJ-KONTRAK/SETDA/IX/2016,NO SP2D 7105/SP2D/LS/DAU/1.20.03/2016 </t>
  </si>
  <si>
    <t xml:space="preserve">Tempat Tidur              </t>
  </si>
  <si>
    <t>3/2 Badan</t>
  </si>
  <si>
    <t>No Kontrak 028/01.01.10/PBBJ-KONTRAK/SETDA/IX/2016,No Sp2D 7105/SP2D/LS/DAU/1.20.03/2016</t>
  </si>
  <si>
    <t xml:space="preserve">Dispenser    </t>
  </si>
  <si>
    <t>02-06-02-0639</t>
  </si>
  <si>
    <t>Uchida</t>
  </si>
  <si>
    <t>campuran</t>
  </si>
  <si>
    <t>kulkas</t>
  </si>
  <si>
    <t>Karpet</t>
  </si>
  <si>
    <t xml:space="preserve">Gorden    </t>
  </si>
  <si>
    <t xml:space="preserve">kursi makan </t>
  </si>
  <si>
    <t xml:space="preserve">Lemari makan   </t>
  </si>
  <si>
    <t>02-06-01-0413</t>
  </si>
  <si>
    <t>Rak buku/TV/Sepatu/Meja Rias</t>
  </si>
  <si>
    <t xml:space="preserve"> Printer </t>
  </si>
  <si>
    <t>MX 397</t>
  </si>
  <si>
    <t>KertasF4</t>
  </si>
  <si>
    <t xml:space="preserve">No Kontrak 900/04/HUKUM/SETDA/2016,No SP2D 4359/SP2D/LS/DAU/1.20.03/2016/D </t>
  </si>
  <si>
    <t xml:space="preserve">Dispenser   </t>
  </si>
  <si>
    <t>Miyako</t>
  </si>
  <si>
    <t>Hot-Cold</t>
  </si>
  <si>
    <t xml:space="preserve">No Kontrak 028/01.02.17/PPBJ-SPK/SETDA/IX/2016,No SP2D 6764/SP2D/LS/DAU/1.20.03/2016/D </t>
  </si>
  <si>
    <t xml:space="preserve">Kipas Angin  </t>
  </si>
  <si>
    <t>Sakai</t>
  </si>
  <si>
    <t>Stainless</t>
  </si>
  <si>
    <t xml:space="preserve"> AC    </t>
  </si>
  <si>
    <t>1 PK</t>
  </si>
  <si>
    <t>No Kontrak 028/01.02.17/PPBJ-SPK/SETDA/IX/2016,No Sp2D 6764/SP2D/LS/DAU/1.20.03/2016/D</t>
  </si>
  <si>
    <t xml:space="preserve"> Mesin Cuci      </t>
  </si>
  <si>
    <t>1100C/CR/CT</t>
  </si>
  <si>
    <t>No Kontrak 028/01.02.17/PPBJ-SPK/SETDA/IX/2016,No SP2D 6764/SP2D/LS/DAU/1.20.03/2016/D</t>
  </si>
  <si>
    <t>Penampungan Air Hujan</t>
  </si>
  <si>
    <t xml:space="preserve"> Lemari makan   </t>
  </si>
  <si>
    <t>stainless</t>
  </si>
  <si>
    <t>No Kontrak 028/01.02.17/PPBJ-SPK/SETDA/IX/2016,NO SP2D 6764/SP2D/LS/DAU/1.20.03/2016/D</t>
  </si>
  <si>
    <t>Indovision</t>
  </si>
  <si>
    <t>No Kontrak 028/01.02.16/PPBJ-SPK/SETDA/IX/2016,No Sp2D 7104/SP2D/LS/DAU/1.20.03/2016/D</t>
  </si>
  <si>
    <t xml:space="preserve">Televisi     </t>
  </si>
  <si>
    <t>Samsung/LG/canghong</t>
  </si>
  <si>
    <t>LED</t>
  </si>
  <si>
    <t>49/41/19"</t>
  </si>
  <si>
    <t xml:space="preserve"> Mesin Cuci         </t>
  </si>
  <si>
    <t>WFS</t>
  </si>
  <si>
    <t>1100C</t>
  </si>
  <si>
    <t xml:space="preserve">No Kontrak 028/01.02.16/PPBJ-SPK/SETDA/IX/2016,No SP2D 7104/SP2D/LS/DAU/1.20.03/2016/D </t>
  </si>
  <si>
    <t xml:space="preserve"> AC </t>
  </si>
  <si>
    <t>1 PK/2 PK</t>
  </si>
  <si>
    <t>No Kontrak 028/01.02.15/PPBJ-SPK/SETDA/IX/2016,No SP2D 6061/SP2D/LS/DAU/1.20.03/2016/D</t>
  </si>
  <si>
    <t xml:space="preserve">kursi rapat     </t>
  </si>
  <si>
    <t>02-06-02-0127</t>
  </si>
  <si>
    <t>Futura</t>
  </si>
  <si>
    <t>No Kontrak 028/01.02.14/PPBJ-SPK/SETDA/IX/2016,No SP2D 6062/SP2D/LS/DAU/1.20.03/2016/D</t>
  </si>
  <si>
    <t>(210x75x1.2)</t>
  </si>
  <si>
    <t>No Kontrak 028/01.02.13/PPBJ-SPMK/SETDA/IX/2016,No Sp2D 7108/SP2D/LS/DAU/1.20.03/2016/D</t>
  </si>
  <si>
    <t>Lemari Hias/Pakaian</t>
  </si>
  <si>
    <t>2&amp;3 Pintu</t>
  </si>
  <si>
    <t>No kontrak 028/01.02.13/PPBJ-SPMK/SETDA/IX/2016,No SP2D 7108/SP2D/LS/DAU/1.20.03/2016/D</t>
  </si>
  <si>
    <t xml:space="preserve">kursi kerja </t>
  </si>
  <si>
    <t xml:space="preserve">Meja Makan   </t>
  </si>
  <si>
    <t>kamera</t>
  </si>
  <si>
    <t>02-06-01-0203</t>
  </si>
  <si>
    <t xml:space="preserve">Karpet    </t>
  </si>
  <si>
    <t>Bludru</t>
  </si>
  <si>
    <t>sofa</t>
  </si>
  <si>
    <t xml:space="preserve"> No Kontrak 028/01.02.12/PPBJ-SPK/SETDA/IX/2016,No Sp2D 7114/SP2D/LS/DAU/1.20.03/2016/D </t>
  </si>
  <si>
    <t xml:space="preserve">kursi kerja   </t>
  </si>
  <si>
    <t>Rakuda/Chitose</t>
  </si>
  <si>
    <t>No Kontrak 028/01.02.11/PPBJ-SPK/SETDA/IX/2016,6060/SP2D/LS/DAU/1.20.03/2016/D</t>
  </si>
  <si>
    <t xml:space="preserve">kursi rapat   </t>
  </si>
  <si>
    <t>Chitose</t>
  </si>
  <si>
    <t>No Kontrak 028/01.02.11/PPBJ-SPK/SETDA/IX/2016,No Sp2D 6060/SP2D/LS/DAU/1.20.03/2016/D</t>
  </si>
  <si>
    <t>1 Biro,1/2 Biro</t>
  </si>
  <si>
    <t>No kontrak 028/01.02.10/PPBJ-SPK/SETDA/IX/2016,No SP2D 7112/SP2D/LS/DAU/1.20.03/2016/D</t>
  </si>
  <si>
    <t>190x180 cm</t>
  </si>
  <si>
    <t>No Kontrak 028/01.02.10/PPBJ-SPK/SETDA/IX/2016,No SP2D 7112/SP2D/LS/DAU/1.20.03/2016/D</t>
  </si>
  <si>
    <t xml:space="preserve">Meja Kerja    </t>
  </si>
  <si>
    <t>standart</t>
  </si>
  <si>
    <t>No Kontrak 028/01.02.09/PPBJ-SPK/SETDA/IX/2016,No Sp2D 7107/SP2D/LS/DAU/1.20.03/2016/D</t>
  </si>
  <si>
    <t xml:space="preserve">Printer   </t>
  </si>
  <si>
    <t>MFC-J3520</t>
  </si>
  <si>
    <t xml:space="preserve"> kamera       </t>
  </si>
  <si>
    <t>550D</t>
  </si>
  <si>
    <t>Trimpot</t>
  </si>
  <si>
    <t>02-07-01-0247</t>
  </si>
  <si>
    <t>Sony</t>
  </si>
  <si>
    <t xml:space="preserve">Proyektor    </t>
  </si>
  <si>
    <t>Infokus</t>
  </si>
  <si>
    <t xml:space="preserve">No Kontrak 028/01.02.06/PPBJ-SPK/SETDA/IX/2016,No Sp2D 6620/SP2D/LS/DAU/1.20.03/2016/D </t>
  </si>
  <si>
    <t>Gantung&amp;Dinding</t>
  </si>
  <si>
    <t>52 inc</t>
  </si>
  <si>
    <t>NO Kontrak 028/01.02.06/PPBJ-SPK/SETDA/IX/2016,No Sp2D 6620/SP2D/LS/DAU/1.20.03/2016/D</t>
  </si>
  <si>
    <t>No Kontrak 028/01.01.13/PBBJ-KONTRAK/SETDA/IX/2016,No SP2D 6874/SP2D/LS/DAU/1.20.03/2016/D</t>
  </si>
  <si>
    <t xml:space="preserve">kursi kerja  </t>
  </si>
  <si>
    <t xml:space="preserve"> sofa </t>
  </si>
  <si>
    <t xml:space="preserve">Karpet   </t>
  </si>
  <si>
    <t xml:space="preserve">kamera    </t>
  </si>
  <si>
    <t>Hisomu</t>
  </si>
  <si>
    <t>CCTV</t>
  </si>
  <si>
    <t>1&amp;1,5 PK</t>
  </si>
  <si>
    <t>Vakum Cleaner</t>
  </si>
  <si>
    <t>02-06-02-0301</t>
  </si>
  <si>
    <t xml:space="preserve">AC      </t>
  </si>
  <si>
    <t>Ucida</t>
  </si>
  <si>
    <t>1/2 PK</t>
  </si>
  <si>
    <t>NO Kontrak 028/01.01.15/PBBJ-KONTRAK/SETDA/IX/2016,No Sp2D 6757/SP2D/LS/DAU/1.20.03/2016/D</t>
  </si>
  <si>
    <t>Rak buku/Meja Tv</t>
  </si>
  <si>
    <t xml:space="preserve"> Meja Makan  </t>
  </si>
  <si>
    <t>Jepara</t>
  </si>
  <si>
    <t>Napoleon/Virgo</t>
  </si>
  <si>
    <t>Import</t>
  </si>
  <si>
    <t xml:space="preserve">Televisi  </t>
  </si>
  <si>
    <t>22 Inchi</t>
  </si>
  <si>
    <t xml:space="preserve"> kulkas        </t>
  </si>
  <si>
    <t>Lemari</t>
  </si>
  <si>
    <t>200x175x40</t>
  </si>
  <si>
    <t>NO Kontrak 028/01.02.05/PPBJ-SK/SETDA/IX/2016,No Sp2D 6633/SP2D/LS/DAU/1.20.03/2016/D</t>
  </si>
  <si>
    <t xml:space="preserve">Sofa     </t>
  </si>
  <si>
    <t>No kontrak 028/01.01.31/PBBJ-KONTRAK/BAKR-SETDA/VIII/2016</t>
  </si>
  <si>
    <t xml:space="preserve">Tempat tidur    </t>
  </si>
  <si>
    <t>Indonesia</t>
  </si>
  <si>
    <t>1 Badan</t>
  </si>
  <si>
    <t xml:space="preserve"> Komputer/PC          </t>
  </si>
  <si>
    <t>Lenovo</t>
  </si>
  <si>
    <t xml:space="preserve">almari </t>
  </si>
  <si>
    <t>Lokal`</t>
  </si>
  <si>
    <t>Panil</t>
  </si>
  <si>
    <t xml:space="preserve">Meja Kerja   </t>
  </si>
  <si>
    <t>1 Biro</t>
  </si>
  <si>
    <t xml:space="preserve">Kursi            </t>
  </si>
  <si>
    <t>Lipat/Biru</t>
  </si>
  <si>
    <t>No kontrak 028/01.01.06/PBBJ-KONTRAK/SETDA/IX/2016</t>
  </si>
  <si>
    <t>02-06-02-0514</t>
  </si>
  <si>
    <t>No.Kontrak 028/01.01.04/PPBJ-KONTRAK/SETDA/IX/2016 Tgl 21 Sept 2016 No SP2D 7298/SP2D/LS/DAU/1.20.03/2016/D CV. Maju Bersama</t>
  </si>
  <si>
    <t>Etalase</t>
  </si>
  <si>
    <t>02-06-02-0638</t>
  </si>
  <si>
    <t>Kaca Aluminium</t>
  </si>
  <si>
    <t>02--06-02-0112</t>
  </si>
  <si>
    <t>4 m x 80 cm</t>
  </si>
  <si>
    <t>Tabung Pemadam</t>
  </si>
  <si>
    <t>02-06-02-0701</t>
  </si>
  <si>
    <t>3,5 Kg</t>
  </si>
  <si>
    <t>Bunga</t>
  </si>
  <si>
    <t>02-06-02-0662</t>
  </si>
  <si>
    <t xml:space="preserve">No.Kontrak 028/01.01.04/PPBJ-KONTRAK/SETDA/IX/2016 </t>
  </si>
  <si>
    <t xml:space="preserve">Asbak </t>
  </si>
  <si>
    <t>02-06-02-0781</t>
  </si>
  <si>
    <t>Stanlies</t>
  </si>
  <si>
    <t xml:space="preserve">Sound System </t>
  </si>
  <si>
    <t>02-07-020108</t>
  </si>
  <si>
    <t>Multi-Audio Platinum Yamaha Auderpro</t>
  </si>
  <si>
    <t>MG16XU</t>
  </si>
  <si>
    <t xml:space="preserve">No kontrak 028/001/SPK/SETDA/2016,NO SP2D 0822/SP2D/LS/DAU/1.20.03/2016 </t>
  </si>
  <si>
    <t xml:space="preserve">Sound System  </t>
  </si>
  <si>
    <t>No Kontrak 028/01.02.07/PPBJ-SPK/SETDA/IX/2016,NO Sp2D 6621/SP2D/LS/DAU/1.20.03/2016/D</t>
  </si>
  <si>
    <t>04-16-03-0101</t>
  </si>
  <si>
    <t>Intercom</t>
  </si>
  <si>
    <t>HandyTalk</t>
  </si>
  <si>
    <t xml:space="preserve"> Pembangunan gedung kantor (ULP)</t>
  </si>
  <si>
    <t>03-11-01-0103</t>
  </si>
  <si>
    <t>Jl.Frans Kaesepo Distrik Agats</t>
  </si>
  <si>
    <t>120 m2</t>
  </si>
  <si>
    <t>No kontrak 028/02.01.27/PPJB-SPK/SETDA/IX/2016,No Kontrak 028/02.02.01/PPBJ-KONTRAK/SETDA/IX/2016,No Kontrak  028/02.01.32/PPJB-SPK/SETDA/IX/2016</t>
  </si>
  <si>
    <t>Tempat blong air bersih dan panas</t>
  </si>
  <si>
    <t>12 m2</t>
  </si>
  <si>
    <t>No Kontrak 028/02.01.26/PPBJ-SPK/SETDA/VIII/2016,No kontrak 028/02.02.14/PBBJ-KONTRAK/SETDA/IX/2016,No kontrak 028/02.01.31/PPJB-SPK/SETDA/IX/2016</t>
  </si>
  <si>
    <t xml:space="preserve">Rehap rumah Jabatan Wakil Bupati </t>
  </si>
  <si>
    <t>414 m2</t>
  </si>
  <si>
    <t>No kontrak 028/01.02.11/PPJB-KONTRAK/SETDA/IX/2016</t>
  </si>
  <si>
    <t>Asrama Mahasiswa Merauke</t>
  </si>
  <si>
    <t>Kabupaten Merauke</t>
  </si>
  <si>
    <t>2.229 m2</t>
  </si>
  <si>
    <t>No kontrak 402/41/SPK-PRNC/SETDA/IV/2014,No kontrak 028/028/SPK-ASRAMA/SETDA/VI/2014,No kontrak 028/031/SPK-PNWS/SETDA/VI/2014</t>
  </si>
  <si>
    <t>30/09/2015</t>
  </si>
  <si>
    <r>
      <rPr>
        <b/>
        <sz val="10"/>
        <rFont val="Arial Narrow"/>
        <family val="2"/>
      </rPr>
      <t xml:space="preserve"> Nilai KDP 2015 Rp. 3.666.186.850</t>
    </r>
    <r>
      <rPr>
        <sz val="10"/>
        <rFont val="Arial Narrow"/>
        <family val="2"/>
      </rPr>
      <t xml:space="preserve"> No kontrak 402/41/SPK-PRNC/SETDA/IV/2014,No kontrak 028/028/SPK-ASRAMA/SETDA/VI/2014,No kontrak 028/031/SPK-PNWS/SETDA/VI/2014</t>
    </r>
  </si>
  <si>
    <t xml:space="preserve">Rehap asrama mahasiswa di Jayapura </t>
  </si>
  <si>
    <t xml:space="preserve">Jayapura </t>
  </si>
  <si>
    <t>909m2</t>
  </si>
  <si>
    <t>No kontrak 420/56/KONTRAK/BAKR-SETDA/IX/2016</t>
  </si>
  <si>
    <t>Kanopi</t>
  </si>
  <si>
    <t>03-11-01-0207</t>
  </si>
  <si>
    <t>Hotel Timika</t>
  </si>
  <si>
    <t>16 m2</t>
  </si>
  <si>
    <t>No.Kontrak 028/01.01.04/PPBJ-KONTRAK/SETDA/IX/2016</t>
  </si>
  <si>
    <t>Teralis Tangga</t>
  </si>
  <si>
    <t>02-06-02-0637</t>
  </si>
  <si>
    <t>35mx40 cm</t>
  </si>
  <si>
    <t xml:space="preserve">Pintu </t>
  </si>
  <si>
    <t>150x50 cm</t>
  </si>
  <si>
    <t xml:space="preserve">Rehab ruang kerja Bupati </t>
  </si>
  <si>
    <t>188 m2</t>
  </si>
  <si>
    <t>No Kontrak 028/02.01.23/PPJB-SPK/SETDA/VIII/2016 No Kontrak 028/02.01.18/PPBJ-SPK/SETDA/IX/2016 No Kontrak 028/02.01.28/PPJB-SPK/SETDA/IX/2016</t>
  </si>
  <si>
    <t xml:space="preserve">Rehab ruang kerja Wakil Bupati </t>
  </si>
  <si>
    <t>202m2</t>
  </si>
  <si>
    <t>No Kontrak 028/02.01.24/PPJB-SPK/SETDA/VIII/2016,No Kontrak 028/02.01.19/PPBJ-SPK/SETDA/IX/2016,No Kontrak  028/02.01.29/PPJB-SPK/SETDA/IX/2016</t>
  </si>
  <si>
    <t xml:space="preserve">Sumur bor </t>
  </si>
  <si>
    <t>04-14-05-0201</t>
  </si>
  <si>
    <t>65 Km</t>
  </si>
  <si>
    <t>1 m</t>
  </si>
  <si>
    <t>65 km x 1 m</t>
  </si>
  <si>
    <t>NO kontrak 028/01.02.21/PPBJ-SPK/SETDA/IX/2016</t>
  </si>
  <si>
    <t>Jaringan Air Resapan</t>
  </si>
  <si>
    <t>04-16-01-0102</t>
  </si>
  <si>
    <t>0001-09-01</t>
  </si>
  <si>
    <t>Permanen</t>
  </si>
  <si>
    <t>98 ml</t>
  </si>
  <si>
    <t>71 cm</t>
  </si>
  <si>
    <t>98 ml x 71 cm</t>
  </si>
  <si>
    <t>028/01.01.04/PPBJ-KONTRAK/SETDA/IX/2016</t>
  </si>
  <si>
    <t xml:space="preserve">setda 2016 </t>
  </si>
  <si>
    <t>Instalasi Listrik</t>
  </si>
  <si>
    <t>04-15-06-0301</t>
  </si>
  <si>
    <t>Jaringan Air Wastafel</t>
  </si>
  <si>
    <t>55 cm</t>
  </si>
  <si>
    <t>47 cm</t>
  </si>
  <si>
    <t>55 x 47 cm</t>
  </si>
  <si>
    <t>Hak Milik</t>
  </si>
  <si>
    <t>Jaringan Heater Water</t>
  </si>
  <si>
    <t>30 cm</t>
  </si>
  <si>
    <t>34 cm</t>
  </si>
  <si>
    <t>30 x 34 cm</t>
  </si>
  <si>
    <t xml:space="preserve"> Sekretariat Daerah 2016</t>
  </si>
  <si>
    <t>Buku Perpustakaan pada bagian Humas SETDA Kab. Asmat</t>
  </si>
  <si>
    <t>05-17-01-00-00</t>
  </si>
  <si>
    <t>0001-12-01</t>
  </si>
  <si>
    <t>No Kontrak 028/0001/SPK/BAG.HUMAS/SETDA/II/2016 no Sp2d 0363/SP2D/LS/DAU/1.20.03/2016 ( 578 Buku )</t>
  </si>
  <si>
    <t>100% Bahas Tuntas UN SMP/MTS 2016</t>
  </si>
  <si>
    <t>Andi Rani</t>
  </si>
  <si>
    <t>Erlangga</t>
  </si>
  <si>
    <t>Surabaya</t>
  </si>
  <si>
    <t>40 Hari Jelang UN SMP/MTS 2016</t>
  </si>
  <si>
    <t>Warsito</t>
  </si>
  <si>
    <t>Analisa Jitu Soal-Soal UN 2016 SMP/MTS</t>
  </si>
  <si>
    <t>IPA Biologi SMP IX JL3 ESIS KTSP 06</t>
  </si>
  <si>
    <t>Krisna</t>
  </si>
  <si>
    <t>Bahas  Bahasa Inggris SMP 9A KTSP SI 06</t>
  </si>
  <si>
    <t>Sudarno</t>
  </si>
  <si>
    <t>Andi</t>
  </si>
  <si>
    <t>Berlogika Dengan Matematika MTS/SMP VII JL2 KTSP CW RI</t>
  </si>
  <si>
    <t>Mujianto</t>
  </si>
  <si>
    <t xml:space="preserve"> Buku peraturan dan perundang-undangan </t>
  </si>
  <si>
    <t>No kontrak 28/FT/VII/2016 No.SP2D 6690/SP2D/LS/DAU/1.20.03/2016/D</t>
  </si>
  <si>
    <t>Himpunan Tax Amnesty</t>
  </si>
  <si>
    <t>Tim ANTARA Publishing</t>
  </si>
  <si>
    <t>Antara</t>
  </si>
  <si>
    <t>Jakarta</t>
  </si>
  <si>
    <t>Himpunan UU Lingkungan Hidup &amp; Amdal</t>
  </si>
  <si>
    <t>Dr. W.Riawan Tjandra, sh,m.Hum</t>
  </si>
  <si>
    <t>Pemata Pers</t>
  </si>
  <si>
    <t>Pengadilan Tindak Pidana Korupsi</t>
  </si>
  <si>
    <t>Rachmadi Usman</t>
  </si>
  <si>
    <t>Pustaka Mahardika</t>
  </si>
  <si>
    <t>Hukum Keuangan Negara</t>
  </si>
  <si>
    <t>Dr.Ir. Fayakhun Andriadi,M.Kom</t>
  </si>
  <si>
    <t>Grasindo</t>
  </si>
  <si>
    <t>Perlindungan Konsumen</t>
  </si>
  <si>
    <t>Kristian, SH,M.Hum</t>
  </si>
  <si>
    <t>Permata Pers</t>
  </si>
  <si>
    <t>Kediri</t>
  </si>
  <si>
    <t>Pelayanan Publik</t>
  </si>
  <si>
    <t>Hernold Ferry Makawimbang</t>
  </si>
  <si>
    <t>Fokusindo Mandiri</t>
  </si>
  <si>
    <t>Hukum Lelang</t>
  </si>
  <si>
    <t>Eko Wahyudi</t>
  </si>
  <si>
    <t>Sinar Grafika</t>
  </si>
  <si>
    <t>Jogjakarta</t>
  </si>
  <si>
    <t>Hukum Ketenagakerjaan</t>
  </si>
  <si>
    <t>Wiwin Yulianingsih</t>
  </si>
  <si>
    <t>Fokus Media</t>
  </si>
  <si>
    <t>Undang Pengelolaan Sumber Daya Air</t>
  </si>
  <si>
    <t>Muh.Firdaus Sholihin</t>
  </si>
  <si>
    <t>Saufa</t>
  </si>
  <si>
    <t>Hukum Pertambangan Di Indonesia</t>
  </si>
  <si>
    <t>Akhmad Zamroni</t>
  </si>
  <si>
    <t>Rajawali Pers</t>
  </si>
  <si>
    <t>Pembabatan Tanah Bandara Ewer</t>
  </si>
  <si>
    <t>150m x 100m</t>
  </si>
  <si>
    <t>1,5</t>
  </si>
  <si>
    <t>Ha</t>
  </si>
  <si>
    <t>KAMPUNNG EWER DISTRIK AGATS</t>
  </si>
  <si>
    <t>Bandara Ewer</t>
  </si>
  <si>
    <t xml:space="preserve">Dibayarkan Tagihan 100% Biaya Pembabatan/Pembersihan Tanah Bandara Dengan Ukuran P; 150 M Dan L: 100 M                                                                                                                                                    </t>
  </si>
  <si>
    <t xml:space="preserve">Pelepasan Tanah  Bandara  Ewer </t>
  </si>
  <si>
    <t>KAMPUNG EWER DISTRIK AGATS</t>
  </si>
  <si>
    <t xml:space="preserve">Dibayarkan Tagihan 100% Biaya Pelepasan Tanah Bandara Ewer Dengan Ukuran P: 150 M Dan L: 100 M                                                                                                                                                            </t>
  </si>
  <si>
    <t>SERTIFIKASI TANAH PEMDA KAB ASMAT</t>
  </si>
  <si>
    <t xml:space="preserve">Dibayarkan Biaya Pengurusan Sertifikasi Tanah PEMDA KAB ASMAT                                                                                                                                                                                             </t>
  </si>
  <si>
    <t>TANAH DIKAMPUNG TOMOR</t>
  </si>
  <si>
    <t>KAMPUNG TOMOR DISTRIK SYURU -SYURU</t>
  </si>
  <si>
    <t>Kantor Distrik</t>
  </si>
  <si>
    <t xml:space="preserve">Dibayarkan Tagihan 100% Biaya Kompensasi Tanah Tahap Kedua di Kampung Suru-Suru                                                                                                                                                                           </t>
  </si>
  <si>
    <t>PELEPASAN TANAH  PEMBANGUNAN PENAMPUNGAN AIR BERSIH</t>
  </si>
  <si>
    <t>200M X 200M</t>
  </si>
  <si>
    <t>KANPUNG KAYE- SYURU DISTRIK AGATS</t>
  </si>
  <si>
    <t xml:space="preserve">Dibayarkan Tagihan 100% Biaya Kompensasi Pelepasan Tanah Adat P: 200 M L: 200 M Kamp. Kaye - Syuru distrik Agats                                                                                                                                          </t>
  </si>
  <si>
    <t>PENGURUSAN TANAH PEMDAH KAB. ASMAT</t>
  </si>
  <si>
    <t xml:space="preserve">Dibayarkan Tagihan 100% Biaya Pengurusan Tanah Pemda, Pengembalian batas Tanah di Kab. Asmat                                                                                                                                                              </t>
  </si>
  <si>
    <t>TANAH APROP TAXI BANDARA EWER</t>
  </si>
  <si>
    <t>150M X100M</t>
  </si>
  <si>
    <t>KAMPUNG EWER DISTRIK AGAT</t>
  </si>
  <si>
    <t xml:space="preserve">Dibayarkan Tagihan 100% Biaya kompensasi Pelepasan Tanah Aprop Taxi Way Bandara Ewer Serta Sarana Fasilitas Pemerintah Lainnya ukuran P: 150 M L: 100 M                                                                                                   </t>
  </si>
  <si>
    <t>TANAH UNTUK RUMAH SAKIT DARAH AGATS</t>
  </si>
  <si>
    <t>100M X 120M</t>
  </si>
  <si>
    <t>1,2</t>
  </si>
  <si>
    <t>RSUD ASMAT</t>
  </si>
  <si>
    <t xml:space="preserve">Dibayarkan Tagihan 100% Biaya Kompensasi Terhadap Pelepasan tanah Hak Ulayat di Jl. ZEGWARD Distrik Agats Ukuran 200 M2 x 60 M2                                                                                                                           </t>
  </si>
  <si>
    <t>TANAH KANTOR PEMERINTAH</t>
  </si>
  <si>
    <t>KANTOR DISTRIK PERSIAPAN</t>
  </si>
  <si>
    <t xml:space="preserve">Dibayarkan tagihan 100% Biaya Kompensasi Terhadap Pelepasan Sebidang tanah Hak Ulayat di Kampung Becouw Ukuran 200 M2 x 200 M2                                                                                                                            </t>
  </si>
  <si>
    <t>setda 2017</t>
  </si>
  <si>
    <t>Toyota Fortuner (2)/Hilux (1)</t>
  </si>
  <si>
    <t>4x2 Bensin SRZ/DC G Diesel</t>
  </si>
  <si>
    <t>TGN166R-SDTMKD 00, KUN125R-DTFSHD 00/ KUN125R-DTFSHD 01</t>
  </si>
  <si>
    <t>MHFGX8GS5H0502454, MHFGX8S2H0502429/ MROKS8CDXG1103402</t>
  </si>
  <si>
    <t>2TR-A23104, 2TR-A227957/ 2KD--U921929</t>
  </si>
  <si>
    <t>DAU L</t>
  </si>
  <si>
    <t>Pembayaran Tagihan 100 Persen Pengadaan Kendaraan Dinas Pejabat Bupati ,Wakil Bupati dan Kendaraan Dinas Operasional Wabup Pada Sekretariat Daerah Kab. Asmat Dgn Nilai Kontrak Rp. 1,605,800,000,- dan No.Kontrak 028/01.01/02/PPJB-Kontrak/Setda/IX/2016,2752/SP2D/LS/DAU L/1.20.03/2017/D</t>
  </si>
  <si>
    <t>Speedboat</t>
  </si>
  <si>
    <t>No. Kontrak 602/02.01.01/KONTRAK-SETDA/VI/2017 Tgl 19 Juni 2017, CV. Pinindo Utama Putra</t>
  </si>
  <si>
    <t>SETDA 2017</t>
  </si>
  <si>
    <t xml:space="preserve">Tikar / Karpet                         </t>
  </si>
  <si>
    <t xml:space="preserve">0001-003                                                                                                                                              </t>
  </si>
  <si>
    <t>Warsaga</t>
  </si>
  <si>
    <t>Dibayarkan Tagihan 100% Pengadaan Penghias Ruangan/ Perlengkapan kantor Kain Tirai, Karpet dan AC pada Setda Kab. Asmat Dengan Nilai Rp. 44.504.300,-  602/01.01.07/SPK-SETDA/VI/2017 No. SP2D 5280/SP2D/LS/DAU/1.20.03/2017/D Tgl.10/13/2017 CV. DEWA ARON</t>
  </si>
  <si>
    <t xml:space="preserve">AC        </t>
  </si>
  <si>
    <t xml:space="preserve">00001-0001                                                                                                                                            </t>
  </si>
  <si>
    <t xml:space="preserve"> Gorden                                                                                                                                                                                                                                                                                                                                                                                                                                                                                               </t>
  </si>
  <si>
    <t xml:space="preserve">0001-0025                                                                                                                                             </t>
  </si>
  <si>
    <t>180x80 cm</t>
  </si>
  <si>
    <t xml:space="preserve">Bendera Merah Putih                                                                                                                                                                                                                                       </t>
  </si>
  <si>
    <t xml:space="preserve">0001-0010                                                                                                                                             </t>
  </si>
  <si>
    <t>110x80 cm</t>
  </si>
  <si>
    <t xml:space="preserve">Dibayarkan Tagihan 100% Pengadaan Kursi dan Bendera Luar Lapangan Pada Setda Kab. Asmat , Sesuai SPK No. 602/01.01.01/SPK-SETDA/V/2017 No. SP2D 5059/SP2D/LS/DAU/1.20.03/2017/D 10/6/2017 CV Arto Moro                                                                                                                                                    </t>
  </si>
  <si>
    <t xml:space="preserve">Bendera lambang daerah                                                                                                                                                                                                                                    </t>
  </si>
  <si>
    <t xml:space="preserve">Kursi Kerja Pejabat Eselon II                                                                                                                                                                                                                             </t>
  </si>
  <si>
    <t xml:space="preserve">0001-0001                                                                                                                                             </t>
  </si>
  <si>
    <t>Raiser</t>
  </si>
  <si>
    <t xml:space="preserve">Kursi Sofa                                                                                                                                                                                                                                                </t>
  </si>
  <si>
    <t xml:space="preserve">0001-0002                                                                                                                                             </t>
  </si>
  <si>
    <t>Ukiran Jepara</t>
  </si>
  <si>
    <t xml:space="preserve">Sarung Bantal                                                                                                                                                                                                                                             </t>
  </si>
  <si>
    <t xml:space="preserve">0001-0500                                                                                                                                             </t>
  </si>
  <si>
    <t>Kain Filamin/Sarung Kursi</t>
  </si>
  <si>
    <t>1,15m</t>
  </si>
  <si>
    <t xml:space="preserve">Brankas                                                                                                                                                                                                                                                   </t>
  </si>
  <si>
    <t xml:space="preserve">Dibayarkan Tagihan 100 persen  Pengadaan Brankas dan Printer Pada Bagian Umum Setda Kab. Asmat Sesuai SPK No. 602/01.01.03/SPK-SETDA/V/2017  No. SP2D4796/SP2D/LS/DAU/1.20.03/2017/D Tgl. 9/27/2017 CV. JOY ABADI                                                                                                                                            </t>
  </si>
  <si>
    <t xml:space="preserve">Printer                                                                                                                                                                                                                                                   </t>
  </si>
  <si>
    <t xml:space="preserve">0001-0006                                                                                                                                             </t>
  </si>
  <si>
    <t>Epson</t>
  </si>
  <si>
    <t>L220</t>
  </si>
  <si>
    <t xml:space="preserve">Meja kerja                                                                                                                                                                                                                                                </t>
  </si>
  <si>
    <t>Oval</t>
  </si>
  <si>
    <t>Kertas P: 5,5m L: 130cm T: 70cm</t>
  </si>
  <si>
    <t xml:space="preserve">Dibayarkan Tagihan 100% Pengadaan Meja Redaksi Pada Setda Kab. Asmat Sesuai SPK No. 602/01.01.05/SPK-SETDA/V/2017 No. SP2D 5060/SP2D/LS/DAU/1.20.03/2017/D Tgl. 10/6/2017 CV. ARTO MORO                                                                                                                                                                        </t>
  </si>
  <si>
    <t xml:space="preserve">Komputer P.C                                                                                                                                                                                                                                              </t>
  </si>
  <si>
    <t xml:space="preserve">Lemari Makan                                                                                                                                                                                                                                              </t>
  </si>
  <si>
    <t xml:space="preserve">Freezer                                                                                                                                                                                                                                                   </t>
  </si>
  <si>
    <t>RSA</t>
  </si>
  <si>
    <t>Diamond-DL</t>
  </si>
  <si>
    <t>230 L</t>
  </si>
  <si>
    <t xml:space="preserve">Dibayarkan Tagihan 100% Pengadaan Kulkas pada Bagian Umum Setda Kab. Asmat Sesuai SPK Nomor 602/01.01.14/SPK-SETDA/X/2017 Tgl. 2 Oktober 2017 No SP2D 6855/SP2D/LS/DAu/1.20.03/2017/D Tgl. 7/12/2017 CV. KARYA UTAMA                                      </t>
  </si>
  <si>
    <t xml:space="preserve">Profil Tank/Tandon                                                                                                                                                                                                                                        </t>
  </si>
  <si>
    <t xml:space="preserve">0001-0011                                                                                                                                             </t>
  </si>
  <si>
    <t>1100 L</t>
  </si>
  <si>
    <t xml:space="preserve">Dibayarkan Tagihan 100% Pengadaan Penampungan Air dan Pendingin Ruangan pada Setda Kab. Asmat Sesuai SPK Nomor 602/01.01.17/SPK-SETDA/X/2017 Tgl. 12 Oktober 2017 No SP2D 8478/SP2D/LS/DAu/1.20.03/2017/D Tgl. 28/12/2017 CV. KARYA UTAMA                 </t>
  </si>
  <si>
    <t>2 PK</t>
  </si>
  <si>
    <t xml:space="preserve">0001-0004                                                                                                                                             </t>
  </si>
  <si>
    <t>All in One</t>
  </si>
  <si>
    <t>32 Ins</t>
  </si>
  <si>
    <t xml:space="preserve">Meja Rapat                                                                                                                                                                                                                                                </t>
  </si>
  <si>
    <t>P: 9,15m T: 1,60m L: 2,30m</t>
  </si>
  <si>
    <t xml:space="preserve">Dibayarkan Tagihan 100% Belanja Modal Pengadaan Meja Rapat Sesuai KONTRAK Nomor 602/01.01.13/KONTRAK-SETDA/X/2017 Tgl. 12 Oktober 2017 No SP2D 6577/SP2D/LS/DAu/1.20.03/2017/D Tgl. 30/11/2017 CV. KARYA MUDA SEJAHTERA     </t>
  </si>
  <si>
    <t xml:space="preserve">Terop                                                                                                                                                                                                                                                     </t>
  </si>
  <si>
    <t xml:space="preserve">0001-0014                                                                                                                                             </t>
  </si>
  <si>
    <t>3x4 m</t>
  </si>
  <si>
    <t xml:space="preserve">Dibayarkan Tagihan 100% Pengadaan Terop pada setda Kab. Asmat Sesuai SPK Nomor 602/01.01.02/SETDA/VI/2017 Tgl. 21/07/2017 No SP2D 6333/SP2D/LS/DAu/1.20.03/2017/D Tgl. 20/11/2017 CV. JOY ABADI                                                           </t>
  </si>
  <si>
    <t>2x2 m</t>
  </si>
  <si>
    <t xml:space="preserve">Dibayarkan Tagihan 100% Pengadaan Komputer/PC dan Buku Perundang-Undangan pada Bagian Hukum Setda Kab. Asmat Sesuai SPK Nomor 602/01.01.11/SPK-SETDA/VI/2017 Tgl. 5 Juni 2017 No SP2D 8297/SP2D/LS/DAu/1.20.03/2017/D Tgl. 18/12/2017 CV. ANOS JAYA                                                       </t>
  </si>
  <si>
    <t>L 565</t>
  </si>
  <si>
    <t xml:space="preserve">AC                                                                                                                                                                                                                                                        </t>
  </si>
  <si>
    <t xml:space="preserve">Dibayarkan Tagihan 100% Pengadaan Ruangan/AC pada Bagian Umum Setda Kab. Asmat Sesuai SPK Nomor 028/03.01.03/SETDA/IX/2017 Tgl. 14 September 2017 No SP2D 8483/SP2D/LS/DAu/1.20.03/2017/D Tgl. 28/12/2017 CV. KARYA UTAMA           </t>
  </si>
  <si>
    <t xml:space="preserve">Televisi                                                                                                                                                                                                                                                  </t>
  </si>
  <si>
    <t>HD-TV</t>
  </si>
  <si>
    <t>Dibayarkan Tagihan 100% Pengadaan Printer, Perlengkapan komputer dan Alat Studio pada Bagian Humas Setda Kab. Asmat Sesuai SPK Nomor 602/01.01.06/SPK-SETDA/IX/2017 Tgl. 22 September 2017 No SP2D 8487/SP2D/LS/DAu/1.20.03/2017/D Tgl. 28/12/2017 CV. KAR</t>
  </si>
  <si>
    <t xml:space="preserve">Handy Cam                                                                                                                                                                                                                                                 </t>
  </si>
  <si>
    <t>HDR-PJ410</t>
  </si>
  <si>
    <t xml:space="preserve">Kelengkapan Komputer Lainnya                                                                                                                                                                                                                              </t>
  </si>
  <si>
    <t>SDNY-THOSIBA</t>
  </si>
  <si>
    <t xml:space="preserve">KAMERA DIGITAL                                                                                                                                                                                                                                            </t>
  </si>
  <si>
    <t>DJI PHANTOM</t>
  </si>
  <si>
    <t>PHANTOM III</t>
  </si>
  <si>
    <t xml:space="preserve">Kursi Kerja                                                                                                                                                                                                                                               </t>
  </si>
  <si>
    <t>President</t>
  </si>
  <si>
    <t xml:space="preserve">Meja Kerja                                                                                                                                                                                                                                                </t>
  </si>
  <si>
    <t xml:space="preserve">Meja Makan                                                                                                                                                                                                                                                </t>
  </si>
  <si>
    <t>0001-04-01</t>
  </si>
  <si>
    <t>AuderPro</t>
  </si>
  <si>
    <t>AP – 908PMUSB</t>
  </si>
  <si>
    <t>No. Kontrak 602/01.01.04/SPK-SETDA/V/2017, No.SP2D 5055/SP2D/LS/DAU/1.20.03/2017/D Tgl. 6/10/2017CV. ARTO MORO</t>
  </si>
  <si>
    <t>Microphone Berdiri</t>
  </si>
  <si>
    <t>02-06-02-0614</t>
  </si>
  <si>
    <t>0001-04-03</t>
  </si>
  <si>
    <t xml:space="preserve">Sony Wr 101,  Visibhapro VT-V319 </t>
  </si>
  <si>
    <t>Microphone Duduk</t>
  </si>
  <si>
    <t xml:space="preserve">Sony 797  </t>
  </si>
  <si>
    <t xml:space="preserve">Bangunan Gedung Perpustakaan Semi Permanen                                                                                                                                                                                                                </t>
  </si>
  <si>
    <t xml:space="preserve">Agats                                                                                                                                                 </t>
  </si>
  <si>
    <t xml:space="preserve">602/02.02.01/KONTRAK-SETDA/VII/2017                                                                                                                                                                                                                       </t>
  </si>
  <si>
    <t>21 Juli 2017</t>
  </si>
  <si>
    <t>HAK</t>
  </si>
  <si>
    <t xml:space="preserve">Pembangunan Gedung Perpustakaan Nomor Pemesanan 602/02.02.01/KONTRAK-SETDA/VII/2017 Tgl. 21 Juli 2017                                                                                                                                                     </t>
  </si>
  <si>
    <t xml:space="preserve">602/02.02.04/KONTRAK-SETDA/X/2017                                                                                                                                                                                                                         </t>
  </si>
  <si>
    <t xml:space="preserve">Dibayarkan Tagihan 95 % Rehab Asrama Pelajar di Jayapura Nomor Pemesanan 602/02.02.04/KONTRAK-SETDA/X/2017 Tgl. 12 Setember 2017 nilai Rp.220.853.150. no SP2D 8449/SP2D/LS/DAU/1.20.03/2017/D tgl 28/12/017 CV. MILJHO ASMAT.Dibayarkan tagihan 100%  Perencanaa Teknis  rehab Asrama Pelajardi Jayapura no.SPK 602.1/02.02.09/SPK-SETDA/IX/2017 tgl 19/09/017 nilai Rp.25.650.000. no SP2D 8448/SP2D/LS/DAU/1.20.03/2017/D tgl 28/12/017 CV.DIGJAYA OPTIMA.Dibayrakan Tagihan 100% Pengawasan Teknik Rehab Asrama Pelajar Di Jayapura no SPk.602/02.01.08/SPK-SETDA/X/2017 Nilai Rp.21.150.000. No SP2D.8447/SP2D/LS/DAU/1.20.03/2017/D tgl 28/12/2017 CV.DIGJAYA OPTIMA                                                                                                                                </t>
  </si>
  <si>
    <t xml:space="preserve">Asrama Permanen  </t>
  </si>
  <si>
    <t xml:space="preserve">Merauke         </t>
  </si>
  <si>
    <t xml:space="preserve">602/02.02.03/KONTRAK-SETDA/X/2017                                                                                                                                                                                                                         </t>
  </si>
  <si>
    <t>23/10/2017</t>
  </si>
  <si>
    <t>Dibayarkan Tagihan 95%  Jasa Konstruksi Peningkatan Asrama Pelajar pada Bagian Kesra SETDA Kab. Asmat di Merauke sesuai Kontrak No. 602/02.02.03/KONTRAK-SETDA/X/2017 Tgl. 23/10/2017 No. SP2D 8443/SP2D/LS/DAU/1.20.03/2017 Nilai Rp. 1.696.795.950 Tgl. 28/12/2017 CV. SUMBER TIRTA MAS. Dibayarkan Tagihan 100% Pengawasan Teknis Peningkatan Asrama Pelajar di Merauke sesuai Kontrak No. 602/02.02.06/KONTRAK-SETDA/X/2017 Tgl. 23/10/2017 No. SP2D 8445/SP2D/LS/DAU/1.20.03/2017 Nilai Rp. 64.000.000 Tgl. 28/12/2017 CV. DIGJAYA OPTIMA</t>
  </si>
  <si>
    <t>CERGAM: PELAYANAN TUHAN YESUS 2</t>
  </si>
  <si>
    <t>05.17.01.04.12</t>
  </si>
  <si>
    <t>0148</t>
  </si>
  <si>
    <t>HUDY JAYANATA</t>
  </si>
  <si>
    <t>EFK</t>
  </si>
  <si>
    <t>Dibayarkan Tagihan 100% Pengadaan Buku Naskah Pada Setda Kab. Asmat Sesuai SPK No. SPK NO. 602/01.01.09/SPK-SETDA/V/ 2017 Tgl. 31 Mei 2017 SP2D No. 6609/SP2D/LS/DAU/1.20.03/2017/D Tgl. 4 desember 2017 CV. MAMBEYONGDI</t>
  </si>
  <si>
    <t>CERITA NATAL: PERAYAAN NATAL</t>
  </si>
  <si>
    <t>0149</t>
  </si>
  <si>
    <t>TIM ERLANGGA FOR KIDS</t>
  </si>
  <si>
    <t>ENSIKLOPEDIA THOMAS &amp; FRIENDS</t>
  </si>
  <si>
    <t>0150</t>
  </si>
  <si>
    <t>REVEREND W. AWDRY</t>
  </si>
  <si>
    <t>THOMAS &amp; FRIENDS: BUKU AKTIVITAS TEKA-TEKI</t>
  </si>
  <si>
    <t>0151</t>
  </si>
  <si>
    <t>THOMAS &amp; FRIENDS: RAHASIA PERTAMBANGAN</t>
  </si>
  <si>
    <t>0152</t>
  </si>
  <si>
    <t>THOMAS &amp; FRIENDS: BERKUNJUNG KE PULAU SODOR</t>
  </si>
  <si>
    <t>0153</t>
  </si>
  <si>
    <t>BUKU AKTIVITAS WIPE-CLEAN THOMAS</t>
  </si>
  <si>
    <t>0154</t>
  </si>
  <si>
    <t>EGMONT</t>
  </si>
  <si>
    <t>ERL</t>
  </si>
  <si>
    <t>MICKEY MOUSE: BERMAIN WARNA BERSAMA MICKEY MOUSE</t>
  </si>
  <si>
    <t>0155</t>
  </si>
  <si>
    <t>DISNEY PRESS</t>
  </si>
  <si>
    <t>MICKEY MOUSE: PETUALANGAN RUANG ANGKASA</t>
  </si>
  <si>
    <t>0156</t>
  </si>
  <si>
    <t>SUSAN AMERIKANER</t>
  </si>
  <si>
    <t>MINNIE MOUSE: MINNIE DIPARIS</t>
  </si>
  <si>
    <t>0157</t>
  </si>
  <si>
    <t>SHEILA SWEENY</t>
  </si>
  <si>
    <t>STIKER BAJU BONEKA: KELILING DUNIA</t>
  </si>
  <si>
    <t>0158</t>
  </si>
  <si>
    <t>STELLA BAGGOT</t>
  </si>
  <si>
    <t>DONGENG PARA PUTRI</t>
  </si>
  <si>
    <t>0159</t>
  </si>
  <si>
    <t>AYU P &amp; EDITH N</t>
  </si>
  <si>
    <t>PUTRI KEMUNING</t>
  </si>
  <si>
    <t>0160</t>
  </si>
  <si>
    <t>TIM EFK</t>
  </si>
  <si>
    <t>RAHASIA INOVASI STEVE JOBS</t>
  </si>
  <si>
    <t>0161</t>
  </si>
  <si>
    <t>CARMINE GALLO</t>
  </si>
  <si>
    <t>ESN</t>
  </si>
  <si>
    <t>MY FIRST SMOKE</t>
  </si>
  <si>
    <t>0162</t>
  </si>
  <si>
    <t>INTAN TIRANI</t>
  </si>
  <si>
    <t>Indobook Citra Media</t>
  </si>
  <si>
    <t>K-NOVEL:RAHASIA PONDOK RUNCING</t>
  </si>
  <si>
    <t>0163</t>
  </si>
  <si>
    <t>KIM HYUN JUNG</t>
  </si>
  <si>
    <t>DAR MIZAN</t>
  </si>
  <si>
    <t>MEMORI INTELEGEN:RAHASIA U/MNNGKTKN MEMORI ANDA</t>
  </si>
  <si>
    <t>0164</t>
  </si>
  <si>
    <t>BARRY GORDON</t>
  </si>
  <si>
    <t>RAHASIA RAMUAN AJAIB</t>
  </si>
  <si>
    <t>0165</t>
  </si>
  <si>
    <t>ANUGRAH RAWIYAH SALMA</t>
  </si>
  <si>
    <t>Metagraf</t>
  </si>
  <si>
    <t>SOFIA THE FIRST: GAUN CANTIK KERAJAAN ENCHANCIA</t>
  </si>
  <si>
    <t>0166</t>
  </si>
  <si>
    <t>PINTAR BERKREASI ORIGAMI</t>
  </si>
  <si>
    <t>0167</t>
  </si>
  <si>
    <t>KRICSKOVICS ZSUZSANNA</t>
  </si>
  <si>
    <t>PENGEMBANGAN DIRI: AKU ISTIMEWA,AKU ADALAH AKU!</t>
  </si>
  <si>
    <t>0168</t>
  </si>
  <si>
    <t>ANN NEEK</t>
  </si>
  <si>
    <t>GROWING UP: 10-13 TAHUN</t>
  </si>
  <si>
    <t>0169</t>
  </si>
  <si>
    <t>PARENT'S GUIDE</t>
  </si>
  <si>
    <t xml:space="preserve">Metagraf </t>
  </si>
  <si>
    <t>GROWING UP: USIA 2 TAHUN</t>
  </si>
  <si>
    <t>0170</t>
  </si>
  <si>
    <t>GROWING UP: USIA 5-6 TAHUN</t>
  </si>
  <si>
    <t>0171</t>
  </si>
  <si>
    <t>GROWING UP: USIA 3-4 TAHUN</t>
  </si>
  <si>
    <t>0172</t>
  </si>
  <si>
    <t>GROWING UP: 7-9 TAHUN</t>
  </si>
  <si>
    <t>0173</t>
  </si>
  <si>
    <t>MENYEHATKAN INDONESIA DENGAN SAMPAH</t>
  </si>
  <si>
    <t>0174</t>
  </si>
  <si>
    <t>FACHMY CASOFA</t>
  </si>
  <si>
    <t>AKU INGIN MENJADI DOKTER</t>
  </si>
  <si>
    <t>0175</t>
  </si>
  <si>
    <t>IRA LATHIEF</t>
  </si>
  <si>
    <t>KERANJANG PASKAH</t>
  </si>
  <si>
    <t>0176</t>
  </si>
  <si>
    <t>PETRA HASSLER</t>
  </si>
  <si>
    <t>DISNEY JUNIOR: ASYIK BERAKTIVITAS BERSAMA LEO &amp; ANNIE</t>
  </si>
  <si>
    <t>0177</t>
  </si>
  <si>
    <t>DISNEY JUNIOR</t>
  </si>
  <si>
    <t>DISNEY JUNIOR: ASYIK BERAKTIVITAS BERSAMA LEO &amp; QUINCY</t>
  </si>
  <si>
    <t>0178</t>
  </si>
  <si>
    <t>KONSTRUKSI KAYU U/FURNITURE</t>
  </si>
  <si>
    <t>0179</t>
  </si>
  <si>
    <t>IR. TIKNO IENSUFIIE</t>
  </si>
  <si>
    <t>ENSIKLOPEDIA PERMAINAN TRADISIONAL ANAK INDONESIA</t>
  </si>
  <si>
    <t>0180</t>
  </si>
  <si>
    <t>TIM PLAY PLUS-NINDYA KUSUMA DEWI</t>
  </si>
  <si>
    <t>TEKNIK PENGAWETAN KAYU</t>
  </si>
  <si>
    <t>0181</t>
  </si>
  <si>
    <t>MENGENAL TEKNIK PENGERINGAN KAYU</t>
  </si>
  <si>
    <t>0182</t>
  </si>
  <si>
    <t>PROFESI INDUSTRI KREATIF: PERANCANG &amp; PERAJIN BATIK</t>
  </si>
  <si>
    <t>0183</t>
  </si>
  <si>
    <t>RAHAYU PRATIWI &amp; LUCKY WIJAYA</t>
  </si>
  <si>
    <t>MY HOBBY MY BUSINESS: KULINER</t>
  </si>
  <si>
    <t>0184</t>
  </si>
  <si>
    <t>GUNAWAN ARDIYANTO</t>
  </si>
  <si>
    <t xml:space="preserve">Tiga Ananda </t>
  </si>
  <si>
    <t>PROFESI INDUSTRI KREATIF: INTERIOR</t>
  </si>
  <si>
    <t>0185</t>
  </si>
  <si>
    <t>SUSI HARAHAP &amp; YANTI PANE</t>
  </si>
  <si>
    <t>MY HOBBY MY BUSINESS: OTOMOTIF</t>
  </si>
  <si>
    <t>0186</t>
  </si>
  <si>
    <t>MY HOBBY MY BUSINESS: KAFE BUKU</t>
  </si>
  <si>
    <t>0187</t>
  </si>
  <si>
    <t>MY HOBBY MY BUSINESS: TANAMAN HIAS</t>
  </si>
  <si>
    <t>0188</t>
  </si>
  <si>
    <t>METAGRAF</t>
  </si>
  <si>
    <t>CINTA YG ANEH</t>
  </si>
  <si>
    <t>0189</t>
  </si>
  <si>
    <t>MICHAEL CATCHPOOL</t>
  </si>
  <si>
    <t>MENGENAL PMI &amp; BASARNAS</t>
  </si>
  <si>
    <t>0190</t>
  </si>
  <si>
    <t>DRS. HARIS MUNANDAR</t>
  </si>
  <si>
    <t>MAU KEMANA SETELAH SMK?</t>
  </si>
  <si>
    <t>0191</t>
  </si>
  <si>
    <t>WULAN AYODYA</t>
  </si>
  <si>
    <t>BOGA UNTUK SMK: MENGOLAH IKAN</t>
  </si>
  <si>
    <t>0192</t>
  </si>
  <si>
    <t>BOGA UNTUK SMK: MENGOLAH AYAM</t>
  </si>
  <si>
    <t>0193</t>
  </si>
  <si>
    <t>BEST COLLECTION: HIDANGAN LEZAT NUSANTARA</t>
  </si>
  <si>
    <t>0194</t>
  </si>
  <si>
    <t>TIM DAPUR ESENSI</t>
  </si>
  <si>
    <t>PELECEHAN ANAK, KENALI DAN TANGANI!</t>
  </si>
  <si>
    <t>0195</t>
  </si>
  <si>
    <t>NURUL CHOMARIA, S. PSI</t>
  </si>
  <si>
    <t>SERI KULINER NUSANTARA: SUP &amp; SOTO</t>
  </si>
  <si>
    <t>0196</t>
  </si>
  <si>
    <t>LINDA F. ADIMIDJAJA</t>
  </si>
  <si>
    <t>SERI AHLI MASAK: 25 RESEP PUDING LEZAT</t>
  </si>
  <si>
    <t>0197</t>
  </si>
  <si>
    <t>AMBARINI KARTOHADIPRODJO</t>
  </si>
  <si>
    <t>PANDUAN MENUJU OLIMPIADE MATEMATIKA SD/MI</t>
  </si>
  <si>
    <t>0198</t>
  </si>
  <si>
    <t>YUGHA ERLANGGA</t>
  </si>
  <si>
    <t>WW: CHEF KECIL BUKU MASAK</t>
  </si>
  <si>
    <t>0199</t>
  </si>
  <si>
    <t>ACP MAGAZINES</t>
  </si>
  <si>
    <t>WW: BEKAL SIANG KILAT U/KERJA</t>
  </si>
  <si>
    <t>0200</t>
  </si>
  <si>
    <t>MENCURI SERI 3</t>
  </si>
  <si>
    <t>0201</t>
  </si>
  <si>
    <t>Ir.Septriana</t>
  </si>
  <si>
    <t>TULIS BUKU CERITAMU SENDIRI</t>
  </si>
  <si>
    <t>0202</t>
  </si>
  <si>
    <t>LOUIE STOWEL</t>
  </si>
  <si>
    <t>MENGENAL UKS</t>
  </si>
  <si>
    <t>0203</t>
  </si>
  <si>
    <t>TIM ESENSI</t>
  </si>
  <si>
    <t>MODUL MELAKSANAKAN TUGAS KEPRAMUWISATAAN U/ SMK &amp; MAK</t>
  </si>
  <si>
    <t>0204</t>
  </si>
  <si>
    <t>MANGATAS SIRINGO RINGO</t>
  </si>
  <si>
    <t>TEKANAN DARAH TINGGI</t>
  </si>
  <si>
    <t>0205</t>
  </si>
  <si>
    <t>KATHERINE MURTY</t>
  </si>
  <si>
    <t>ERLANGGA</t>
  </si>
  <si>
    <t xml:space="preserve">OSTEOPOROSIS </t>
  </si>
  <si>
    <t>0206</t>
  </si>
  <si>
    <t>AKTIVITAS PRAMUKA MENUJU PENEGAK GARUDA</t>
  </si>
  <si>
    <t>0207</t>
  </si>
  <si>
    <t>M.SUMANTA&amp;FITRI JUWITA SANTI</t>
  </si>
  <si>
    <t>AKTIVITAS PRAMUKA UNTUK PENGGALANG RAMU</t>
  </si>
  <si>
    <t>0208</t>
  </si>
  <si>
    <t>ELLY SUMARSIH, DKK</t>
  </si>
  <si>
    <t>SERI LULUS SKU PRAMUKA: PENGGALANG TERAP</t>
  </si>
  <si>
    <t>0209</t>
  </si>
  <si>
    <t>SIAPA BILANG SEKOLAH DI PESANTREN NGGAK KEREN 1</t>
  </si>
  <si>
    <t>0210</t>
  </si>
  <si>
    <t>ARIANTO, MB, S. Kom</t>
  </si>
  <si>
    <t>DAHLIA</t>
  </si>
  <si>
    <t>BERBAGAI PERISTIWA TELADAN 2</t>
  </si>
  <si>
    <t>0211</t>
  </si>
  <si>
    <t>PURNAMI ISTI ADI</t>
  </si>
  <si>
    <t>INDOBOOK CITRA MEDIA</t>
  </si>
  <si>
    <t>CERITA RAKYAT NUSANTARA</t>
  </si>
  <si>
    <t>0212</t>
  </si>
  <si>
    <t>GIN SUBIHARSO</t>
  </si>
  <si>
    <t>NUANSA CENDEKIA</t>
  </si>
  <si>
    <t>BELAJAR SULAP: TRIK KOIN DAN TALI</t>
  </si>
  <si>
    <t>0213</t>
  </si>
  <si>
    <t>JOE FULLMAN</t>
  </si>
  <si>
    <t>PROFESI INDUSTRI KREATIF: MENJADI SCENOGRAFER</t>
  </si>
  <si>
    <t>0214</t>
  </si>
  <si>
    <t>CITRA SMARA &amp; FABIANUS H</t>
  </si>
  <si>
    <t>100 QUOTES: KUMPULAN KUTIPAN SERU BUAT REMAJA HEBAT</t>
  </si>
  <si>
    <t>0215</t>
  </si>
  <si>
    <t>DIAN KRISTIANI</t>
  </si>
  <si>
    <t>THE LAST PIRATE BOY BAJAK LAUT TERAKHIR</t>
  </si>
  <si>
    <t>0216</t>
  </si>
  <si>
    <t>GUNITO ADIWITONO</t>
  </si>
  <si>
    <t>ERLANGGA FOR KIDS</t>
  </si>
  <si>
    <t>STELLA YANG MISTERIUS</t>
  </si>
  <si>
    <t>0217</t>
  </si>
  <si>
    <t>28 BUSINESS THINKERS WHO CHANGED THE WORLD</t>
  </si>
  <si>
    <t>0218</t>
  </si>
  <si>
    <t>RHYMER RIGBY</t>
  </si>
  <si>
    <t>NOURA BOOKS</t>
  </si>
  <si>
    <t>DONT DRINK YOUR MILK</t>
  </si>
  <si>
    <t>0219</t>
  </si>
  <si>
    <t>FRANK A. OSKI, M.D.</t>
  </si>
  <si>
    <t>DEAR DIARY</t>
  </si>
  <si>
    <t>0220</t>
  </si>
  <si>
    <t>SEGUNUNG PRASANGKA SERI 3</t>
  </si>
  <si>
    <t>0221</t>
  </si>
  <si>
    <t>ENNO AM DAN SALSA BILLA</t>
  </si>
  <si>
    <t>SEGUNUNG PRASANGKA SERI 2</t>
  </si>
  <si>
    <t>0222</t>
  </si>
  <si>
    <t>SEGUNUNG PRASANGKA SERI 1</t>
  </si>
  <si>
    <t>0223</t>
  </si>
  <si>
    <t>ANTOSIANIM</t>
  </si>
  <si>
    <t>0224</t>
  </si>
  <si>
    <t>GUNITO FISCHER</t>
  </si>
  <si>
    <t>SERI: PENDIDIKAN BANGSA DAN KARAKTER BANGSA 1, 2 &amp; 3</t>
  </si>
  <si>
    <t>0225</t>
  </si>
  <si>
    <t>SPIN OFF</t>
  </si>
  <si>
    <t>BRAIN POWER (BERMAIN &amp; BELAJAR DG BARANG BEKAS)</t>
  </si>
  <si>
    <t>0226</t>
  </si>
  <si>
    <t>BRAIN POWER (BERMAIN &amp; BELAJAR DENGAN LAGU)</t>
  </si>
  <si>
    <t>0227</t>
  </si>
  <si>
    <t>TIM</t>
  </si>
  <si>
    <t>BUKU PINTAR PAUD: BELAJAR ANGKA</t>
  </si>
  <si>
    <t>0228</t>
  </si>
  <si>
    <t>CATHY CHAMER</t>
  </si>
  <si>
    <t>BUKU PINTAR PAUD: BELAJAR WARNA</t>
  </si>
  <si>
    <t>0229</t>
  </si>
  <si>
    <t>BUKU PINTAR PAUD: BELAJAR BENTUK</t>
  </si>
  <si>
    <t>0230</t>
  </si>
  <si>
    <t>PAND. AKTIVITAS PERMAINAN JL.1</t>
  </si>
  <si>
    <t>0231</t>
  </si>
  <si>
    <t>RUBIYAR</t>
  </si>
  <si>
    <t>MENGENAL GERAKAN PRAMUKA</t>
  </si>
  <si>
    <t>0232</t>
  </si>
  <si>
    <t>MENGHIBUR &amp; MENDIDIK ANAK</t>
  </si>
  <si>
    <t>0233</t>
  </si>
  <si>
    <t>CAROLINE YOUNG</t>
  </si>
  <si>
    <t>MENGAJAR ANAK BERENANG</t>
  </si>
  <si>
    <t>0234</t>
  </si>
  <si>
    <t>SUSAN MEREDITH</t>
  </si>
  <si>
    <t>100TIPS U/ RAMPING: RAMPING TANPA SENGSARA</t>
  </si>
  <si>
    <t>0235</t>
  </si>
  <si>
    <t>RICHARD TEMPLAR</t>
  </si>
  <si>
    <t>BBG: PERMAIAN UNTUK MELATIH KETERAMPILAN BAYI</t>
  </si>
  <si>
    <t>0236</t>
  </si>
  <si>
    <t>BBG: PERMAINANA UNTUK MENCERDASKAN BAYI ANDA</t>
  </si>
  <si>
    <t>0237</t>
  </si>
  <si>
    <t>BBG: TUMBUH KEMBANG OTAK BAYI</t>
  </si>
  <si>
    <t>0238</t>
  </si>
  <si>
    <t>SINDROM PERNIKAHAN</t>
  </si>
  <si>
    <t>0239</t>
  </si>
  <si>
    <t>THE SPIRIT OF FORGIVENESS</t>
  </si>
  <si>
    <t>0240</t>
  </si>
  <si>
    <t>SUWINARNO</t>
  </si>
  <si>
    <t>MAHAR KOK MAHAL?</t>
  </si>
  <si>
    <t>0241</t>
  </si>
  <si>
    <t>AHMAD RABI' JABIR</t>
  </si>
  <si>
    <t>Tinta Medina</t>
  </si>
  <si>
    <t>PUTERI CANTIK &amp; KULIT KELEDAI</t>
  </si>
  <si>
    <t>0242</t>
  </si>
  <si>
    <t>BALLON AUTHOR</t>
  </si>
  <si>
    <t xml:space="preserve">Tiga ananda </t>
  </si>
  <si>
    <t>LEADERSHIP FOR PROFESIONAL &amp; MAHASISWA</t>
  </si>
  <si>
    <t>0243</t>
  </si>
  <si>
    <t>KAMUS PINTER FOTOGRAFER</t>
  </si>
  <si>
    <t>0244</t>
  </si>
  <si>
    <t>ATOK SUGIARTO</t>
  </si>
  <si>
    <t>BABY PROOF: BEBAS TANGISAN BAYI</t>
  </si>
  <si>
    <t>0245</t>
  </si>
  <si>
    <t>EMILY GIFFIN</t>
  </si>
  <si>
    <t>BEKERJA DI KAPAL PESIAR</t>
  </si>
  <si>
    <t>0246</t>
  </si>
  <si>
    <t>SRI HARTONO</t>
  </si>
  <si>
    <t>THE SPIRIT OF SUCCESS</t>
  </si>
  <si>
    <t>0247</t>
  </si>
  <si>
    <t>ML. NIHWAN SUMURANJE</t>
  </si>
  <si>
    <t>PANDUAN MENIKAH WANITA MODERN</t>
  </si>
  <si>
    <t>0248</t>
  </si>
  <si>
    <t>SARAH IWENS</t>
  </si>
  <si>
    <t>PROFESI INDUSTRI KREATIF: DESAINER MODE</t>
  </si>
  <si>
    <t>0249</t>
  </si>
  <si>
    <t>ADLIEN FADLIA &amp; TARUNA K</t>
  </si>
  <si>
    <t>DUNIA FORENSIK ITU LUCU</t>
  </si>
  <si>
    <t>0250</t>
  </si>
  <si>
    <t>TOFIK PRAM</t>
  </si>
  <si>
    <t>TINGGAL &amp; BEKERJA DI KANADA</t>
  </si>
  <si>
    <t>0251</t>
  </si>
  <si>
    <t>BENJAMIN A.K&amp;KARINA ROMAN</t>
  </si>
  <si>
    <t>BENTANG PUSTAKA</t>
  </si>
  <si>
    <t>TINGGAL &amp; BELAJAR DI INGGRIS</t>
  </si>
  <si>
    <t>0252</t>
  </si>
  <si>
    <t>MATHEW COLLINS&amp;NICKY BARCLAY</t>
  </si>
  <si>
    <t>LEBARAN DI MUSIM MANGGA</t>
  </si>
  <si>
    <t>0253</t>
  </si>
  <si>
    <t>Eko Satria</t>
  </si>
  <si>
    <t>TINGGAL DAN BEKERJA DI PRANCIS</t>
  </si>
  <si>
    <t>0254</t>
  </si>
  <si>
    <t>ALAN HART</t>
  </si>
  <si>
    <t>DIFA</t>
  </si>
  <si>
    <t>0255</t>
  </si>
  <si>
    <t>KKJD. TEKA-TEKI RUBI MERAH</t>
  </si>
  <si>
    <t>0256</t>
  </si>
  <si>
    <t>FAYANNA AILISHA DAVIANNY</t>
  </si>
  <si>
    <t>JUICEME: DAYUNG TERUS DAYUNG LAGI</t>
  </si>
  <si>
    <t>0257</t>
  </si>
  <si>
    <t>DIANDRA, DKK</t>
  </si>
  <si>
    <t>JUICEME: TERSESAT DI KOTA ORANG</t>
  </si>
  <si>
    <t>0258</t>
  </si>
  <si>
    <t>AYESHA KAMILA R, DKK</t>
  </si>
  <si>
    <t>SATU GIGA</t>
  </si>
  <si>
    <t>0259</t>
  </si>
  <si>
    <t>WENDY CAGUR</t>
  </si>
  <si>
    <t>ASIKNYA BERTANAM</t>
  </si>
  <si>
    <t>0260</t>
  </si>
  <si>
    <t>SUBAGYO</t>
  </si>
  <si>
    <t xml:space="preserve">THIS IS NOT JUST ALVIN </t>
  </si>
  <si>
    <t>0261</t>
  </si>
  <si>
    <t>ALVIN ADAM</t>
  </si>
  <si>
    <t>MIZAN PUBLISHING</t>
  </si>
  <si>
    <t>HARAKIRI UTANG</t>
  </si>
  <si>
    <t>0262</t>
  </si>
  <si>
    <t>SAMURAI JAGOAN</t>
  </si>
  <si>
    <t>JUST WHO WILL YOU BE#</t>
  </si>
  <si>
    <t>0263</t>
  </si>
  <si>
    <t>ANDY SMITH</t>
  </si>
  <si>
    <t>SERI LITERASI REMAJA: KISAH RAMAYANA</t>
  </si>
  <si>
    <t>0264</t>
  </si>
  <si>
    <t>B. SURYOSUBROTO</t>
  </si>
  <si>
    <t>SALUANG DAN TALEMPONG DARI SUMATRA BARAT</t>
  </si>
  <si>
    <t>0265</t>
  </si>
  <si>
    <t>Ir. SEPRIANA</t>
  </si>
  <si>
    <t>GEOMETRI DAN PENGUKURAN 1</t>
  </si>
  <si>
    <t>0266</t>
  </si>
  <si>
    <t>ERLIANI PRIHATI,S. Si</t>
  </si>
  <si>
    <t>SIMPLE TIPS: RHS. MENJADI KAYA</t>
  </si>
  <si>
    <t>0267</t>
  </si>
  <si>
    <t>FITRIYAN G. DENNIS</t>
  </si>
  <si>
    <t>SIMPLE TIPS: RAHASIA MERAIH PROMOSI</t>
  </si>
  <si>
    <t>0268</t>
  </si>
  <si>
    <t>SIMPLE TIPS: RAHASIA HDP SEIMBANG</t>
  </si>
  <si>
    <t>0269</t>
  </si>
  <si>
    <t>SIMPLE TIPS: FUN DI KANTOR</t>
  </si>
  <si>
    <t>0270</t>
  </si>
  <si>
    <t>MENJADI JUARA DENGAN CINTA LINGKUNGAN</t>
  </si>
  <si>
    <t>0271</t>
  </si>
  <si>
    <t>PATRICIA CORNELIA</t>
  </si>
  <si>
    <t>BOOM! ENGLISH GRAMMAR MADE EASY</t>
  </si>
  <si>
    <t>0272</t>
  </si>
  <si>
    <t>MARK GRAHAM</t>
  </si>
  <si>
    <t>ENSIKLOPEDIA KOMPETISI SEPAK BOLA DUNIA</t>
  </si>
  <si>
    <t>0273</t>
  </si>
  <si>
    <t>ANDI SURURI</t>
  </si>
  <si>
    <t>BABY BLUES</t>
  </si>
  <si>
    <t>0274</t>
  </si>
  <si>
    <t>SPFFIN ARFIAN</t>
  </si>
  <si>
    <t>PENGAWASAN PEMILU PARTISIPATIF: GERAKAN MASYARAKAT SIPIL U/</t>
  </si>
  <si>
    <t>0275</t>
  </si>
  <si>
    <t>H. GUNAWAN SUSWANTORO, M.SI</t>
  </si>
  <si>
    <t>STRATEGI PENGAJARAN: STRATEGI MANAJEMEN PERILAKU</t>
  </si>
  <si>
    <t>0276</t>
  </si>
  <si>
    <t>PETER HOOK</t>
  </si>
  <si>
    <t>STRATEGI PENGAJARAN: STRATEGI PENILAIAN UNTUK BELAJAR</t>
  </si>
  <si>
    <t>0277</t>
  </si>
  <si>
    <t>BRIN BEST</t>
  </si>
  <si>
    <t>STRATEGI PENGAJARAN: STRATEGI PENGAJARAN KREATIF</t>
  </si>
  <si>
    <t>0278</t>
  </si>
  <si>
    <t>ROY WATSON-DAVIS</t>
  </si>
  <si>
    <t>STRATEGI PENGAJARAN: STRATEGI PENGAJARAN BERPIKIR</t>
  </si>
  <si>
    <t>0279</t>
  </si>
  <si>
    <t>ANNE DE A'ECHEVARRIA</t>
  </si>
  <si>
    <t>MANAGEMENT FOR EVERYONE 3: BIZMARK</t>
  </si>
  <si>
    <t>0280</t>
  </si>
  <si>
    <t>DR. AB. SUSANTO</t>
  </si>
  <si>
    <t>REINVENSI PEMBANGUNAN EKONOMI DAERAH</t>
  </si>
  <si>
    <t>0281</t>
  </si>
  <si>
    <t>MEMBANGUN PERADABAN MULIA</t>
  </si>
  <si>
    <t>0282</t>
  </si>
  <si>
    <t>AHMAD HERYAWAN-SUHERMAN</t>
  </si>
  <si>
    <t>EMIR</t>
  </si>
  <si>
    <t>BERWIRAUSAHA DENGAN HOBI</t>
  </si>
  <si>
    <t>0283</t>
  </si>
  <si>
    <t>SURYA PUTRA WIBISANA</t>
  </si>
  <si>
    <t>SURAT KABAR</t>
  </si>
  <si>
    <t>0284</t>
  </si>
  <si>
    <t>TIM DAHLIA</t>
  </si>
  <si>
    <t>PSIKOLOGI PENDIDIKAN/6/Jilid 1#</t>
  </si>
  <si>
    <t>0285</t>
  </si>
  <si>
    <t>PSIKOLOGI PENDIDIKAN/6/Jilid 2#</t>
  </si>
  <si>
    <t>0286</t>
  </si>
  <si>
    <t>TEMATIK KEWARGANEGARAAN KELAS 1 SD</t>
  </si>
  <si>
    <t>0287</t>
  </si>
  <si>
    <t>BKG For Education</t>
  </si>
  <si>
    <t>BERTERNAK BELUT YUK SERI 2</t>
  </si>
  <si>
    <t>0288</t>
  </si>
  <si>
    <t>ARIANTO, MB</t>
  </si>
  <si>
    <t>PANDUAN BELAJAR TEMATIK KELAS 1</t>
  </si>
  <si>
    <t>0289</t>
  </si>
  <si>
    <t>Hilda Karli</t>
  </si>
  <si>
    <t>TEMATIK PENGETAHUAN ALAM KELAS 1</t>
  </si>
  <si>
    <t>0290</t>
  </si>
  <si>
    <t>TEMATIK MATEMATIKA KELAS 1</t>
  </si>
  <si>
    <t>0291</t>
  </si>
  <si>
    <t>TEMATIK BAHASA INDONESIA KELAS 1</t>
  </si>
  <si>
    <t>0292</t>
  </si>
  <si>
    <t>SERI BIOGRAFI TOKOH: ARISTOTELES, PLATO &amp; EINSTEIN</t>
  </si>
  <si>
    <t>0293</t>
  </si>
  <si>
    <t>TIM NUANSA</t>
  </si>
  <si>
    <t>TEMATIK KEWARGANEGARAAN KELAS 2</t>
  </si>
  <si>
    <t>0294</t>
  </si>
  <si>
    <t>GROW WITH ENGLISH KELAS 2</t>
  </si>
  <si>
    <t>0295</t>
  </si>
  <si>
    <t>Mukarto</t>
  </si>
  <si>
    <t>TEMATIK TERPADU: HIDUP RUKUN JL.2A/K2013</t>
  </si>
  <si>
    <t>0296</t>
  </si>
  <si>
    <t>TEMATIK PENGETAHUAN ALAM KELAS 2</t>
  </si>
  <si>
    <t>0297</t>
  </si>
  <si>
    <t>TEMATIK MATEMATIKA KELAS 2</t>
  </si>
  <si>
    <t>0298</t>
  </si>
  <si>
    <t>SERI BIOGRAFI TOKOH: ALAN ATON, ABBE PIERRE, &amp; A. SCHWEITZR</t>
  </si>
  <si>
    <t>0299</t>
  </si>
  <si>
    <t>TEMATIK PENGETAHUAN SOSIAL KELAS 2</t>
  </si>
  <si>
    <t>0300</t>
  </si>
  <si>
    <t>GROW WITH ENGLISH KELAS 3</t>
  </si>
  <si>
    <t>0301</t>
  </si>
  <si>
    <t>PANDUAN BELAJAR TEMATIK KELAS 3</t>
  </si>
  <si>
    <t>0302</t>
  </si>
  <si>
    <t>SAKTI IPA kelas III SD</t>
  </si>
  <si>
    <t>0303</t>
  </si>
  <si>
    <t>BK KERJA TEMATIK MATEMATIKA SD KELAS III</t>
  </si>
  <si>
    <t>0304</t>
  </si>
  <si>
    <t>TEMATIK BAHASA INDONESIA KELAS 3</t>
  </si>
  <si>
    <t>0305</t>
  </si>
  <si>
    <t>TEMATIK PENGETAHUAN SOSIAL KELAS 3</t>
  </si>
  <si>
    <t>0306</t>
  </si>
  <si>
    <t>BINA BAHASA INDONESIA KELAS 4</t>
  </si>
  <si>
    <t>0307</t>
  </si>
  <si>
    <t>Tim Bina Karya Guru</t>
  </si>
  <si>
    <t>MATEMATIKA 4A</t>
  </si>
  <si>
    <t>0308</t>
  </si>
  <si>
    <t>M. Khafid</t>
  </si>
  <si>
    <t>IPA KELAS 4</t>
  </si>
  <si>
    <t>0309</t>
  </si>
  <si>
    <t>IPS TERPADU KELAS 4</t>
  </si>
  <si>
    <t>0310</t>
  </si>
  <si>
    <t>KEWARGANEGARAAN KELAS 4</t>
  </si>
  <si>
    <t>0311</t>
  </si>
  <si>
    <t>PENJASKES KELAS 4</t>
  </si>
  <si>
    <t>0312</t>
  </si>
  <si>
    <t>Tim Abdi Guru</t>
  </si>
  <si>
    <t>SENI BUDAYA KELAS 4</t>
  </si>
  <si>
    <t>0313</t>
  </si>
  <si>
    <t>0314</t>
  </si>
  <si>
    <t>SERI BIOGRAFI TOKOH: E. JENNER, ARCHIMEDES &amp; A. EINSTEIN</t>
  </si>
  <si>
    <t>0315</t>
  </si>
  <si>
    <t>Matematika 5A</t>
  </si>
  <si>
    <t>0316</t>
  </si>
  <si>
    <t>IPA KELAS 5</t>
  </si>
  <si>
    <t>0317</t>
  </si>
  <si>
    <t>IPS TERPADU KELAS 5</t>
  </si>
  <si>
    <t>0318</t>
  </si>
  <si>
    <t>KEWARGANEGARAAN KELAS 5</t>
  </si>
  <si>
    <t>0319</t>
  </si>
  <si>
    <t>PENJASKES KELAS 5</t>
  </si>
  <si>
    <t>0320</t>
  </si>
  <si>
    <t>SENI BUDAYA KELAS 5</t>
  </si>
  <si>
    <t>0321</t>
  </si>
  <si>
    <t>GROW WITH ENGLISH KELAS 5</t>
  </si>
  <si>
    <t>0322</t>
  </si>
  <si>
    <t>BINA BAHASA INDONESIA KELAS 6</t>
  </si>
  <si>
    <t>0323</t>
  </si>
  <si>
    <t>MATEMATIKA 6A</t>
  </si>
  <si>
    <t>0324</t>
  </si>
  <si>
    <t>SAINS UNTUK SD KELAS 6</t>
  </si>
  <si>
    <t>0325</t>
  </si>
  <si>
    <t>IPS TERPADU KELAS 6</t>
  </si>
  <si>
    <t>0326</t>
  </si>
  <si>
    <t>KEWARGANEGARAAN KELAS 6</t>
  </si>
  <si>
    <t>0327</t>
  </si>
  <si>
    <t>PENJASKES KELAS 6</t>
  </si>
  <si>
    <t>0328</t>
  </si>
  <si>
    <t>SENI BUDAYADAN KETRAMPILAN KELAS 6</t>
  </si>
  <si>
    <t>0329</t>
  </si>
  <si>
    <t>GROW WITH ENGLISH 6</t>
  </si>
  <si>
    <t>0330</t>
  </si>
  <si>
    <t>BAHASA INDONESIA SMP KELAS VII</t>
  </si>
  <si>
    <t>0331</t>
  </si>
  <si>
    <t>Nurhadi, Dawud, Yuni Pratiwi</t>
  </si>
  <si>
    <t>MATEMATIKA SMP KELAS VII</t>
  </si>
  <si>
    <t>0332</t>
  </si>
  <si>
    <t>M. Kholik A, Sugijono</t>
  </si>
  <si>
    <t>IPA TERPADU SMP/MTs KELAS VII</t>
  </si>
  <si>
    <t>0333</t>
  </si>
  <si>
    <t>IPS TERPADU SMP KELAS VII</t>
  </si>
  <si>
    <t>0334</t>
  </si>
  <si>
    <t>PENDIDIKAN KEWARGANEGARAAN SMP KELAS VII</t>
  </si>
  <si>
    <t>0335</t>
  </si>
  <si>
    <t>PENJASKES SMP KELAS VII</t>
  </si>
  <si>
    <t>0336</t>
  </si>
  <si>
    <t>Roji</t>
  </si>
  <si>
    <t>ENSIKLOPEDI MENGAPA BEGINI BEGITU SERI TANAH 2</t>
  </si>
  <si>
    <t>0337</t>
  </si>
  <si>
    <t>NUR RAHMAWATI &amp; HANUM SUROYA, S. Si</t>
  </si>
  <si>
    <t>ENGLISH ON SKY SMP KELAS VII</t>
  </si>
  <si>
    <t>0338</t>
  </si>
  <si>
    <t>Mukarto, dkk</t>
  </si>
  <si>
    <t>SENI BUDAYA SMP/MTs KELAS VII</t>
  </si>
  <si>
    <t>0339</t>
  </si>
  <si>
    <t>BAHASA INDONESIA SMP KELAS VIII</t>
  </si>
  <si>
    <t>0340</t>
  </si>
  <si>
    <t>MATEMATIKA SMP KELASVVIII</t>
  </si>
  <si>
    <t>0341</t>
  </si>
  <si>
    <t>IPA TERPADU SMP/ MTs KELAS VIII</t>
  </si>
  <si>
    <t>0342</t>
  </si>
  <si>
    <t>IPS TERPADU SMP KELAS VIII</t>
  </si>
  <si>
    <t>0343</t>
  </si>
  <si>
    <t>KEWARGANEGARAAN SMP KELAS VIII</t>
  </si>
  <si>
    <t>0344</t>
  </si>
  <si>
    <t>PENJAS ORKES SMP/MTs KELAS VIII</t>
  </si>
  <si>
    <t>0345</t>
  </si>
  <si>
    <t>TI DAN KOMUNIKASI SMP KLS VIII</t>
  </si>
  <si>
    <t>0346</t>
  </si>
  <si>
    <t>Henry Pandia</t>
  </si>
  <si>
    <t>ENGLISH ON SKY SMP KELAS VIII</t>
  </si>
  <si>
    <t>0347</t>
  </si>
  <si>
    <t>SENI BUDAYA SMP KELAS VIII</t>
  </si>
  <si>
    <t>0348</t>
  </si>
  <si>
    <t>MARBI: MAHIR BERBAHASA INDONESIA SMP/MTs KELAS IX</t>
  </si>
  <si>
    <t>0349</t>
  </si>
  <si>
    <t>TIM EDUKATIF</t>
  </si>
  <si>
    <t xml:space="preserve">MATEMATIKA SMP KELAS IX </t>
  </si>
  <si>
    <t>0350</t>
  </si>
  <si>
    <t>IPA TERPADU SMP/MTs KELAS IX</t>
  </si>
  <si>
    <t>0351</t>
  </si>
  <si>
    <t>IPS TERPADU SMP KELAS IX</t>
  </si>
  <si>
    <t>0352</t>
  </si>
  <si>
    <t>KEWARGANEGARAAN SMP KELAS IX</t>
  </si>
  <si>
    <t>0353</t>
  </si>
  <si>
    <t>SAPTONO</t>
  </si>
  <si>
    <t>PHIBETA</t>
  </si>
  <si>
    <t>PENJAS ORKES SMP/MTs KELAS IX</t>
  </si>
  <si>
    <t>0354</t>
  </si>
  <si>
    <t>MASRI'AN, dkk</t>
  </si>
  <si>
    <t>TI DAN KOMUNIKASI SMP KELAS IX</t>
  </si>
  <si>
    <t>0355</t>
  </si>
  <si>
    <t>ENGLISH ON SKY SMP KELAS IX</t>
  </si>
  <si>
    <t>0356</t>
  </si>
  <si>
    <t>OBAT OBATAN TRADISIONAL SERI 1</t>
  </si>
  <si>
    <t>0357</t>
  </si>
  <si>
    <t>Nurul Fithrati, S.Sos</t>
  </si>
  <si>
    <t>BAHANA CITRA RAYA</t>
  </si>
  <si>
    <t>OBAT OBATAN TRADISIONAL SERI 2</t>
  </si>
  <si>
    <t>0358</t>
  </si>
  <si>
    <t>SERI MADE SIMPLE: MATEMATIKA SMA KELAS X</t>
  </si>
  <si>
    <t>0359</t>
  </si>
  <si>
    <t>Sartono Wirodikromo</t>
  </si>
  <si>
    <t>BIOLOGI SMA KELAS X</t>
  </si>
  <si>
    <t>0360</t>
  </si>
  <si>
    <t>Istamar Samsuri</t>
  </si>
  <si>
    <t>FISIKA SMA KELAS X</t>
  </si>
  <si>
    <t>0361</t>
  </si>
  <si>
    <t>Marthen Kanginan</t>
  </si>
  <si>
    <t>KIMIA SMA KELAS X</t>
  </si>
  <si>
    <t>0362</t>
  </si>
  <si>
    <t>Michael Purba</t>
  </si>
  <si>
    <t xml:space="preserve">BAHASA INGGRIS LOOK A HEAD SMA KLS X </t>
  </si>
  <si>
    <t>0363</t>
  </si>
  <si>
    <t>TH.M. SUDARWATI &amp; EUDIA GRACE</t>
  </si>
  <si>
    <t>PENJAS ORKES SMA KELAS X</t>
  </si>
  <si>
    <t>0364</t>
  </si>
  <si>
    <t>Muhajir</t>
  </si>
  <si>
    <t xml:space="preserve">SENI MUSIK SMA KLS X </t>
  </si>
  <si>
    <t>0365</t>
  </si>
  <si>
    <t>Hartaris AT</t>
  </si>
  <si>
    <t>KEWARGANEGARAAN SMA KELAS X</t>
  </si>
  <si>
    <t>0366</t>
  </si>
  <si>
    <t>Budiyanto</t>
  </si>
  <si>
    <t xml:space="preserve">SAPI </t>
  </si>
  <si>
    <t>0367</t>
  </si>
  <si>
    <t>Dinda Kusumawardani, Amd</t>
  </si>
  <si>
    <t>SEJARAH SMA KELAS X</t>
  </si>
  <si>
    <t>0368</t>
  </si>
  <si>
    <t>I WAYAN BADRIKA</t>
  </si>
  <si>
    <t>ENSIKLOPEDIA MAKHLUK HIDUP 1</t>
  </si>
  <si>
    <t>0369</t>
  </si>
  <si>
    <t>YUARTI, A. Md</t>
  </si>
  <si>
    <t>ENSIKLOPEDIA MAKHLUK HIDUP 2</t>
  </si>
  <si>
    <t>0370</t>
  </si>
  <si>
    <t>MALU</t>
  </si>
  <si>
    <t>0371</t>
  </si>
  <si>
    <t>M. BIN MUSA ASY/SYARIF</t>
  </si>
  <si>
    <t>TINTA MEDINA</t>
  </si>
  <si>
    <t>CERPEN SAKIT GIGI</t>
  </si>
  <si>
    <t>0372</t>
  </si>
  <si>
    <t>GENTA NUSA JAYA</t>
  </si>
  <si>
    <t>Seri Pahlawan Nasional: MH. Thamrin, Jend. G. Subroto, Ir. Soekarno</t>
  </si>
  <si>
    <t>0373</t>
  </si>
  <si>
    <t>Rohmat Kurnia</t>
  </si>
  <si>
    <t>Bee Media Pustaka</t>
  </si>
  <si>
    <t>BRIGHT SMPMTs KELAS IX</t>
  </si>
  <si>
    <t>0374</t>
  </si>
  <si>
    <t>NURZAIDA</t>
  </si>
  <si>
    <t>Seri Pahlawan Nasional: KH. A. Dahlan, H. Tjokroaminoto, dr.Soetomo</t>
  </si>
  <si>
    <t>0375</t>
  </si>
  <si>
    <t>KOMPETEN BERBAHASA INDONESIA SMA KELAS XI</t>
  </si>
  <si>
    <t>0376</t>
  </si>
  <si>
    <t>MATEMATIKA SMA KELAS XI PROGRAM IPS</t>
  </si>
  <si>
    <t>0377</t>
  </si>
  <si>
    <t>KIMIA SMA/MA KELAS XI</t>
  </si>
  <si>
    <t>0378</t>
  </si>
  <si>
    <t>BIOLOGI SMA/MA KELAS XI</t>
  </si>
  <si>
    <t>0379</t>
  </si>
  <si>
    <t>D.A.Pratiwi, Sri Maryati, Srikini, Suharno, Bambang S</t>
  </si>
  <si>
    <t>FISIKA SMA KELAS XI</t>
  </si>
  <si>
    <t>0380</t>
  </si>
  <si>
    <t>PENDIDIKAN KEWARGANEGARAAN UNTUK SD KELAS II</t>
  </si>
  <si>
    <t>0381</t>
  </si>
  <si>
    <t>PENJAS ORKES SMA KELAS XI</t>
  </si>
  <si>
    <t>0382</t>
  </si>
  <si>
    <t>SENI MUSIK SMA KELAS XI</t>
  </si>
  <si>
    <t>0383</t>
  </si>
  <si>
    <t>EKONOMI UNTUK SMA KELAS X</t>
  </si>
  <si>
    <t>0384</t>
  </si>
  <si>
    <t>WAHYU A, SUWERLY, &amp; SURATNO</t>
  </si>
  <si>
    <t>BUKU PENDAMPING TEMATIK TERPADU MATEMATIKA/SD KLS V</t>
  </si>
  <si>
    <t>0385</t>
  </si>
  <si>
    <t>DHESI ADHALIA</t>
  </si>
  <si>
    <t>MATEMATIKA SMA KELAS XI IPA</t>
  </si>
  <si>
    <t>0386</t>
  </si>
  <si>
    <t>B.K NOORMANDIRI</t>
  </si>
  <si>
    <t>GEOGRAFI SMA/MA KELAS XI</t>
  </si>
  <si>
    <t>0387</t>
  </si>
  <si>
    <t>Wardiyatmoko</t>
  </si>
  <si>
    <t>EKONOMI SMA/MA KELAS XI</t>
  </si>
  <si>
    <t>0388</t>
  </si>
  <si>
    <t>SOSIOLOGI SMA/MA KELAS XI</t>
  </si>
  <si>
    <t>0389</t>
  </si>
  <si>
    <t>Idianto Muin</t>
  </si>
  <si>
    <t>EKSPLORASI SEJARAH INDONESIA &amp; DUNIA SMA KLS XI IPS</t>
  </si>
  <si>
    <t>0390</t>
  </si>
  <si>
    <t>Ratna Hapsari &amp; Abdul  S</t>
  </si>
  <si>
    <t xml:space="preserve">BAHASA INGGRIS LOOK A HEAD SMA KLS  XI </t>
  </si>
  <si>
    <t>0391</t>
  </si>
  <si>
    <t>T.H. SUDARWATI &amp; EUDIA GRACE</t>
  </si>
  <si>
    <t>RESEP MASAKAN SEHAT 1</t>
  </si>
  <si>
    <t>0392</t>
  </si>
  <si>
    <t>Seri Pahlawan Nasional: Cut Meutia, Ir. Juanda K, Mayjend. Sutoyo S</t>
  </si>
  <si>
    <t>0393</t>
  </si>
  <si>
    <t>Aira Kimberly &amp; Ifah Nurjany</t>
  </si>
  <si>
    <t>KOMP BERBAHASA INDONESIA SMA KLS XII</t>
  </si>
  <si>
    <t>0394</t>
  </si>
  <si>
    <t>MATEMATIKA SMA KELAS XII IPS</t>
  </si>
  <si>
    <t>0395</t>
  </si>
  <si>
    <t>BIOLOGI SMA KELAS XII</t>
  </si>
  <si>
    <t>0396</t>
  </si>
  <si>
    <t>FISIKA SMA KELAS XII</t>
  </si>
  <si>
    <t>0397</t>
  </si>
  <si>
    <t>Martin Kanginan</t>
  </si>
  <si>
    <t>KIMIA SMA KELAS XII</t>
  </si>
  <si>
    <t>0398</t>
  </si>
  <si>
    <t>KEWARGANEGARAAN SMA/MA KELAS XII</t>
  </si>
  <si>
    <t>0399</t>
  </si>
  <si>
    <t>Yuyus Kardiman, dkk</t>
  </si>
  <si>
    <t xml:space="preserve">BAHASA INGGRIS LOOK A HEAD SMA KELAS XII </t>
  </si>
  <si>
    <t>0400</t>
  </si>
  <si>
    <t>PENJAS ORKES SMA KELAS XII</t>
  </si>
  <si>
    <t>0401</t>
  </si>
  <si>
    <t xml:space="preserve">SENI MUSIK SMA KELAS XII </t>
  </si>
  <si>
    <t>0402</t>
  </si>
  <si>
    <t xml:space="preserve"> TI DAN KOMUNIKASI SMA KELAS XII</t>
  </si>
  <si>
    <t>0403</t>
  </si>
  <si>
    <t>Sadiman</t>
  </si>
  <si>
    <t>BUDIDAYA BURUNG DARA</t>
  </si>
  <si>
    <t>0404</t>
  </si>
  <si>
    <t>Satya Kusumah Nagara</t>
  </si>
  <si>
    <t xml:space="preserve">MATEMATIKA SMA KELAS XII </t>
  </si>
  <si>
    <t>0405</t>
  </si>
  <si>
    <t>KEWARGANEGARAAN SMA KELAS XII</t>
  </si>
  <si>
    <t>0406</t>
  </si>
  <si>
    <t>BAMBANG SUTENG, dkk</t>
  </si>
  <si>
    <t>GEOGRAFI SMA/MA KELAS XII</t>
  </si>
  <si>
    <t>0407</t>
  </si>
  <si>
    <t>EKONOMI SMA/MA KELAS XII</t>
  </si>
  <si>
    <t>0408</t>
  </si>
  <si>
    <t>MANDIRI SEJARAH INDONESIA SMA/MA KLS XII/K2013</t>
  </si>
  <si>
    <t>0409</t>
  </si>
  <si>
    <t>HESTI DWI RACHMAWATI</t>
  </si>
  <si>
    <t>KUMPULAN CERITA PILIHAN MONSTER CHOKOLATE  SERI 1</t>
  </si>
  <si>
    <t>0410</t>
  </si>
  <si>
    <t>Dahlia</t>
  </si>
  <si>
    <t>SOSIOLOGI SMA/MA KELAS XII</t>
  </si>
  <si>
    <t>0411</t>
  </si>
  <si>
    <t>Idianto Muir</t>
  </si>
  <si>
    <t>PEREMPUAN BERNAMA ARJUNA SERI, 1, 2 DAN 3</t>
  </si>
  <si>
    <t>0412</t>
  </si>
  <si>
    <t>REMY SYLADO</t>
  </si>
  <si>
    <t>KUMPULAN CERITA PILIHAN MONSTER CHOKOLATE  SERI 2</t>
  </si>
  <si>
    <t>0413</t>
  </si>
  <si>
    <t>SAMPAH PLASTIK</t>
  </si>
  <si>
    <t>0414</t>
  </si>
  <si>
    <t>Ir. Suhendi</t>
  </si>
  <si>
    <t>MANAJEMEN KINERJA KORPORASI &amp; ORGANISASI#</t>
  </si>
  <si>
    <t>0415</t>
  </si>
  <si>
    <t>DERMAWAN WIBISONO</t>
  </si>
  <si>
    <t>MANAJEMEN KEUANGAN PERUSAHAAN# TEORI &amp; PRAKTIK</t>
  </si>
  <si>
    <t>0416</t>
  </si>
  <si>
    <t>I MADE SUDANA</t>
  </si>
  <si>
    <t>PSIKOLOGI PELYN. JASA HOTEL, RESTORAN &amp; KAFE#</t>
  </si>
  <si>
    <t>0417</t>
  </si>
  <si>
    <t>RIO BUDI PRASADJA TAN, DIPL.TO</t>
  </si>
  <si>
    <t>CERDAS TENTANG BENDA-BENDA DI SEKITAR KITA SERI 1</t>
  </si>
  <si>
    <t>0418</t>
  </si>
  <si>
    <t>Sri Handayani</t>
  </si>
  <si>
    <t>CERDAS MENGENAL PENCERNAAN</t>
  </si>
  <si>
    <t>0419</t>
  </si>
  <si>
    <t>MANAJEMEN SUMBER DAYA MANUSIA#</t>
  </si>
  <si>
    <t>0420</t>
  </si>
  <si>
    <t>PROF. DR. WILSON BANGUN, SE, M.Si</t>
  </si>
  <si>
    <t>MEMPRESENTASIKAN KOMENTAR PEMANDUAN WISATA SMK</t>
  </si>
  <si>
    <t>0421</t>
  </si>
  <si>
    <t>MANGATAS SIRINGORINGO</t>
  </si>
  <si>
    <t>BEKAL-BEKAL YUMMY!</t>
  </si>
  <si>
    <t>0422</t>
  </si>
  <si>
    <t>DEBBY LUKITO</t>
  </si>
  <si>
    <t>AHA! MATH</t>
  </si>
  <si>
    <t>0423</t>
  </si>
  <si>
    <t>JANU ISMADI</t>
  </si>
  <si>
    <t>JAGOAN MATEMATIKA SD</t>
  </si>
  <si>
    <t>0424</t>
  </si>
  <si>
    <t>KE MANA HILANGNYA SI CEBO?</t>
  </si>
  <si>
    <t>0425</t>
  </si>
  <si>
    <t>RIRIN ASTUTININGRUM</t>
  </si>
  <si>
    <t>100 IDE UNTUK GURU PAUD: MEMBIMBING ANAK SIAP SEKOLAH</t>
  </si>
  <si>
    <t>0426</t>
  </si>
  <si>
    <t>CLARE FORD</t>
  </si>
  <si>
    <t>MALAS GOSOK GIGI? SIAP-SIAP SAKIT JANTUNG</t>
  </si>
  <si>
    <t>0427</t>
  </si>
  <si>
    <t>100 IDE MEMBIMBING ANAK ADHD</t>
  </si>
  <si>
    <t>0428</t>
  </si>
  <si>
    <t>GEOF KEWLE&amp;PAULINE LATHAM</t>
  </si>
  <si>
    <t>100 IDE MEMBIMBING ANAK AUTIS</t>
  </si>
  <si>
    <t>0429</t>
  </si>
  <si>
    <t>FRANCINE BROWER</t>
  </si>
  <si>
    <t>TITI PEMBERANI</t>
  </si>
  <si>
    <t>0430</t>
  </si>
  <si>
    <t>AGNES BEMOE</t>
  </si>
  <si>
    <t>MEMBANTU LULU</t>
  </si>
  <si>
    <t>0431</t>
  </si>
  <si>
    <t>BERMAIN LOMPAT TALI</t>
  </si>
  <si>
    <t>0432</t>
  </si>
  <si>
    <t>GARA-GARA SARANG SI MOMON</t>
  </si>
  <si>
    <t>0433</t>
  </si>
  <si>
    <t xml:space="preserve">Kamus Elite Bergambar </t>
  </si>
  <si>
    <t>0434</t>
  </si>
  <si>
    <t>HENDRICK NASRUEL</t>
  </si>
  <si>
    <t>ENDYKIDS PUBLISHER</t>
  </si>
  <si>
    <t xml:space="preserve">Kamus Ideal Bergambar </t>
  </si>
  <si>
    <t>0435</t>
  </si>
  <si>
    <t>Kamus Jerman - Indonesia</t>
  </si>
  <si>
    <t>0436</t>
  </si>
  <si>
    <t>Dr. Renus K, MA &amp; Drs. Risak M</t>
  </si>
  <si>
    <t>APOLLO LESTARI-SBY</t>
  </si>
  <si>
    <t xml:space="preserve">Kamus Jepang - Indonesia </t>
  </si>
  <si>
    <t>0437</t>
  </si>
  <si>
    <t>Prof. Marasayaitu &amp; Thama L O. Ongso</t>
  </si>
  <si>
    <t xml:space="preserve">English Conversation </t>
  </si>
  <si>
    <t>0438</t>
  </si>
  <si>
    <t>Drs. Rudy H &amp; Robert Burnley</t>
  </si>
  <si>
    <t>Mahirsindo Utama</t>
  </si>
  <si>
    <t xml:space="preserve">Kamus Praktis Cina (Mandarin - Indonesia) </t>
  </si>
  <si>
    <t>0439</t>
  </si>
  <si>
    <t>Drs. Teo Sudarman &amp; Drs. Wakatobi</t>
  </si>
  <si>
    <t>KAMUS PINTAR BIOLOGI</t>
  </si>
  <si>
    <t>0440</t>
  </si>
  <si>
    <t>WARSITO</t>
  </si>
  <si>
    <t>YOSHIKO</t>
  </si>
  <si>
    <t xml:space="preserve">Kamus Lengkap Jerman - Indonesia </t>
  </si>
  <si>
    <t>0441</t>
  </si>
  <si>
    <t>TIM KASHIKO</t>
  </si>
  <si>
    <t>KASHIKO PUBLISHER</t>
  </si>
  <si>
    <t xml:space="preserve">Kamus Praktis Jepang - Indonesia </t>
  </si>
  <si>
    <t>0442</t>
  </si>
  <si>
    <t>BINTANG SURABAYA</t>
  </si>
  <si>
    <t>Kamus Lengkap Inggris - Indonesia (EDISI TERBARU</t>
  </si>
  <si>
    <t>0443</t>
  </si>
  <si>
    <t>ADI GOENAWAN MA</t>
  </si>
  <si>
    <t>CAHAYA AGENCY-SBY</t>
  </si>
  <si>
    <t>AFFAF (MENJAGA KESUCIAN DIRI)</t>
  </si>
  <si>
    <t>0444</t>
  </si>
  <si>
    <t>MUHAMMAD BIN RIYADH AL-ATSARI</t>
  </si>
  <si>
    <t>RUMAH BAYANGAN</t>
  </si>
  <si>
    <t>0445</t>
  </si>
  <si>
    <t>VINA SRIWIDIYANTI</t>
  </si>
  <si>
    <t>METAMIND</t>
  </si>
  <si>
    <t>LELAKI PEMBAWA MUSHAF</t>
  </si>
  <si>
    <t>0446</t>
  </si>
  <si>
    <t>NAFI'AH AL-MA'RAB</t>
  </si>
  <si>
    <t xml:space="preserve">Tinta Medina </t>
  </si>
  <si>
    <t>BELLA BROOMSTICK</t>
  </si>
  <si>
    <t>0447</t>
  </si>
  <si>
    <t>LOU KUENZLER</t>
  </si>
  <si>
    <t>TUHAN, SEMBUHKAN CINTAKU</t>
  </si>
  <si>
    <t>0448</t>
  </si>
  <si>
    <t>HARLIS KURNIAWAN</t>
  </si>
  <si>
    <t>SAMPAH DAUN SERI 1</t>
  </si>
  <si>
    <t>0449</t>
  </si>
  <si>
    <t>MAULIDA AL MUNAWAROH, S.Ag</t>
  </si>
  <si>
    <t>SERBA-SERBI PENULIS CILIK</t>
  </si>
  <si>
    <t>0450</t>
  </si>
  <si>
    <t>JOKO SUSANTO</t>
  </si>
  <si>
    <t>JATUH CINTA BERJUTA RASANYA</t>
  </si>
  <si>
    <t>0451</t>
  </si>
  <si>
    <t>ROBI AFRIZAN SAPUTRA</t>
  </si>
  <si>
    <t>DEAR OLIVIA</t>
  </si>
  <si>
    <t>0452</t>
  </si>
  <si>
    <t>OSCEOLA ANTHONY</t>
  </si>
  <si>
    <t>JOLITA</t>
  </si>
  <si>
    <t>0453</t>
  </si>
  <si>
    <t>INA SALMA F</t>
  </si>
  <si>
    <t>TERSESAT KE NEGERI TEMPE SERI 2</t>
  </si>
  <si>
    <t>0454</t>
  </si>
  <si>
    <t>BUNGA-BUNGA</t>
  </si>
  <si>
    <t>0455</t>
  </si>
  <si>
    <t>Akbar Maulana</t>
  </si>
  <si>
    <t>FLORA DAN FAUNA SERI 1</t>
  </si>
  <si>
    <t>0456</t>
  </si>
  <si>
    <t>Enno El Khairiti</t>
  </si>
  <si>
    <t>FLORA DAN FAUNA SERI 2</t>
  </si>
  <si>
    <t>0457</t>
  </si>
  <si>
    <t>BERBISNIS BARANG BEKAS YUK ! SERI - 1</t>
  </si>
  <si>
    <t>0458</t>
  </si>
  <si>
    <t>Kak Ari &amp; Kak Hani</t>
  </si>
  <si>
    <t>BERBISNIS BARANG BEKAS YUK ! SERI - 2</t>
  </si>
  <si>
    <t>0459</t>
  </si>
  <si>
    <t>BISNIS RESTAURAN YUUUK !!! SERI - 1</t>
  </si>
  <si>
    <t>0460</t>
  </si>
  <si>
    <t>Kak Ari</t>
  </si>
  <si>
    <t>BISNIS RESTAURAN YUUUK !!! SERI - 2</t>
  </si>
  <si>
    <t>0461</t>
  </si>
  <si>
    <t>BISNIS RESTAURAN YUUUK !!! SERI - 3</t>
  </si>
  <si>
    <t>0462</t>
  </si>
  <si>
    <t>CARA JITU MERAWAT BONSAI</t>
  </si>
  <si>
    <t>0463</t>
  </si>
  <si>
    <t>Leolatui Kadar Agusta</t>
  </si>
  <si>
    <t>JUALAN BURGER YUUK!! SERI - 1</t>
  </si>
  <si>
    <t>0464</t>
  </si>
  <si>
    <t>Kak Ari &amp; Kak Selly</t>
  </si>
  <si>
    <t>KAKTUSKU INDAH SEKALI SERI 2</t>
  </si>
  <si>
    <t>0465</t>
  </si>
  <si>
    <t>Umar Hadi, SE</t>
  </si>
  <si>
    <t>KENAL DEKAT SAMA SI JAMBU BIJI YUK!</t>
  </si>
  <si>
    <t>0466</t>
  </si>
  <si>
    <t>KERAJINAN DARI KULIT JAGUNG</t>
  </si>
  <si>
    <t>0467</t>
  </si>
  <si>
    <t>Estieka Yasmin</t>
  </si>
  <si>
    <t>MEMBUAT TAMAN</t>
  </si>
  <si>
    <t>0468</t>
  </si>
  <si>
    <t>Siti Dahlia, S.Ag</t>
  </si>
  <si>
    <t>MEMELIHARA IKAN CUPANG YUK! SERI 2</t>
  </si>
  <si>
    <t>0469</t>
  </si>
  <si>
    <t>MEMELIHARA IKAN LAUT YUK!!! SERI 1</t>
  </si>
  <si>
    <t>0470</t>
  </si>
  <si>
    <t>MEMELIHARA IKAN LAUT YUK!!! SERI 2</t>
  </si>
  <si>
    <t>0471</t>
  </si>
  <si>
    <t>MEMELIHARA KUCING</t>
  </si>
  <si>
    <t>0472</t>
  </si>
  <si>
    <t>MENGENAL DAN BELAJAR BERTANAM CABAI</t>
  </si>
  <si>
    <t>0473</t>
  </si>
  <si>
    <t>Ir.Setiabudinngsih</t>
  </si>
  <si>
    <t>MENGENAL DAN BERCOCOK TANAM UBI KAYU</t>
  </si>
  <si>
    <t>0474</t>
  </si>
  <si>
    <t>BATANG TANGKOK, MUSIK ETNIS DARI  NUSA TENGGARA BARAT SERI 1</t>
  </si>
  <si>
    <t>0475</t>
  </si>
  <si>
    <t>BATANG TANGKOK, MUSIK ETNIS DARI  NUSA TENGGARA BARAT SERI 2</t>
  </si>
  <si>
    <t>0476</t>
  </si>
  <si>
    <t>CALUNG, HARMONI SERASI DARI SUNDA SERI 3</t>
  </si>
  <si>
    <t>0477</t>
  </si>
  <si>
    <t>GAMBANG KROMONG SI GAMBANG DARI BETAWI SERI - 2</t>
  </si>
  <si>
    <t>0478</t>
  </si>
  <si>
    <t>MAKANAN KHAS DARI JAWA TIMUR</t>
  </si>
  <si>
    <t>0479</t>
  </si>
  <si>
    <t>Ir.Cundoko</t>
  </si>
  <si>
    <t>AKU INGIN SEHAT SERI - 1</t>
  </si>
  <si>
    <t>0480</t>
  </si>
  <si>
    <t>Abuzar</t>
  </si>
  <si>
    <t>KARATE SERI 1</t>
  </si>
  <si>
    <t>0481</t>
  </si>
  <si>
    <t>Ir.Cundoko Aprilianto</t>
  </si>
  <si>
    <t>MENJAGA KESEHATAN LINGKUNGAN SEKOLAH SERI 1</t>
  </si>
  <si>
    <t>0482</t>
  </si>
  <si>
    <t>MENJAGA KESEHATAN LINGKUNGAN SEKOLAH SERI 2</t>
  </si>
  <si>
    <t>0483</t>
  </si>
  <si>
    <t>PERILAKU HIDUP BERSIH DAN SEHAT</t>
  </si>
  <si>
    <t>0484</t>
  </si>
  <si>
    <t>SELOKAN BERSIH LINGKUNGAN SEHAT SERI - 1</t>
  </si>
  <si>
    <t>0485</t>
  </si>
  <si>
    <t>SELOKAN BERSIH LINGKUNGAN SEHAT SERI - 2</t>
  </si>
  <si>
    <t>0486</t>
  </si>
  <si>
    <t>KISAH BILL GATES SUKSES MEMBANGUN BISNIS SERI - 2</t>
  </si>
  <si>
    <t>0487</t>
  </si>
  <si>
    <t>Ariyanto, MB</t>
  </si>
  <si>
    <t>MINDER, NO WAY SERI - 1</t>
  </si>
  <si>
    <t>0488</t>
  </si>
  <si>
    <t>Laura Ariestyanti, P, S.Sos</t>
  </si>
  <si>
    <t>MINDER, NO WAY SERI - 2</t>
  </si>
  <si>
    <t>0489</t>
  </si>
  <si>
    <t>Enno Media</t>
  </si>
  <si>
    <t>KUMPULAN CERPEN UNIK SERI 1</t>
  </si>
  <si>
    <t>0490</t>
  </si>
  <si>
    <t>Genta Nusa Jaya</t>
  </si>
  <si>
    <t>TOKOH-TOKOH NASIONAL</t>
  </si>
  <si>
    <t>0491</t>
  </si>
  <si>
    <t>Mustiawati, AMK</t>
  </si>
  <si>
    <t>A TO Z NUKLIR</t>
  </si>
  <si>
    <t>0492</t>
  </si>
  <si>
    <t>ASYIKNYA MEMBACA CEPAT SERI 1</t>
  </si>
  <si>
    <t>0493</t>
  </si>
  <si>
    <t>ASYIKNYA MEMBACA CEPAT SERI 2</t>
  </si>
  <si>
    <t>0494</t>
  </si>
  <si>
    <t>Siti Dahlia</t>
  </si>
  <si>
    <t>BUKU HARIAN</t>
  </si>
  <si>
    <t>0495</t>
  </si>
  <si>
    <t>Nurul fithrati, S.Sos</t>
  </si>
  <si>
    <t>CERPEN GARA-GARA JERAWAT</t>
  </si>
  <si>
    <t>0496</t>
  </si>
  <si>
    <t>CERPEN MY FIRST LOVE</t>
  </si>
  <si>
    <t>0497</t>
  </si>
  <si>
    <t>KUMPULAN CERITA MISTERI SERI - 1</t>
  </si>
  <si>
    <t>0498</t>
  </si>
  <si>
    <t>Rafi Sapuri El Maghribi</t>
  </si>
  <si>
    <t>KUMPULAN CERITA UNIK SERI 2</t>
  </si>
  <si>
    <t>0499</t>
  </si>
  <si>
    <t>KUMPULAN CERPEN ANAK SERI - 1</t>
  </si>
  <si>
    <t>0500</t>
  </si>
  <si>
    <t>Emy Farida</t>
  </si>
  <si>
    <t>KUMPULAN CERPEN ANAK SERI - 2</t>
  </si>
  <si>
    <t>0501</t>
  </si>
  <si>
    <t>KUMPULAN CERPEN ANAK 1</t>
  </si>
  <si>
    <t>0502</t>
  </si>
  <si>
    <t xml:space="preserve">SUPARMAN </t>
  </si>
  <si>
    <t>KUMPULAN CERPEN MANNERS 1</t>
  </si>
  <si>
    <t>0503</t>
  </si>
  <si>
    <t>TIM Genta NS- Tomi</t>
  </si>
  <si>
    <t>KUMPULAN CERPEN MANNERS 2</t>
  </si>
  <si>
    <t>0504</t>
  </si>
  <si>
    <t>RADIO 2</t>
  </si>
  <si>
    <t>0505</t>
  </si>
  <si>
    <t>MEMBUAT LAPORAN</t>
  </si>
  <si>
    <t>0506</t>
  </si>
  <si>
    <t>MENULIS CERITA SERI 1</t>
  </si>
  <si>
    <t>0507</t>
  </si>
  <si>
    <t>PINTU DUNIA MAYA</t>
  </si>
  <si>
    <t>0508</t>
  </si>
  <si>
    <t>Estieka Yasmin Hutauru</t>
  </si>
  <si>
    <t>TERNYATA BISA JUGA AKU MENULIS SERI 1</t>
  </si>
  <si>
    <t>0509</t>
  </si>
  <si>
    <t>KEHIDUPAN DI KUTUB</t>
  </si>
  <si>
    <t>0510</t>
  </si>
  <si>
    <t>PAHLAWANKU SERI - 2</t>
  </si>
  <si>
    <t>0511</t>
  </si>
  <si>
    <t>BUDI PEKERTI SERI KREATIFITAS</t>
  </si>
  <si>
    <t>0512</t>
  </si>
  <si>
    <t>BUDI PEKERTI SERI LOYALITAS</t>
  </si>
  <si>
    <t>0513</t>
  </si>
  <si>
    <t>BUDI PEKERTI SERI OPTIMISME</t>
  </si>
  <si>
    <t>0514</t>
  </si>
  <si>
    <t>BUDI PEKERTI SERI SALING MENGHORMATI</t>
  </si>
  <si>
    <t>0515</t>
  </si>
  <si>
    <t>RADIO 1</t>
  </si>
  <si>
    <t>0516</t>
  </si>
  <si>
    <t>BUDI PEKERTI SERI TABAH</t>
  </si>
  <si>
    <t>0517</t>
  </si>
  <si>
    <t>MENJADI PRIDADI YANG MENARIK</t>
  </si>
  <si>
    <t>0518</t>
  </si>
  <si>
    <t>MEWUJUDKAN CITA-CITA</t>
  </si>
  <si>
    <t>0519</t>
  </si>
  <si>
    <t>DONGENG DARI JEPANG</t>
  </si>
  <si>
    <t>0520</t>
  </si>
  <si>
    <t>Rusmanto Subekti</t>
  </si>
  <si>
    <t>ALHAMDULILLAH . . . AKU BERLEHER PANJANG</t>
  </si>
  <si>
    <t>0521</t>
  </si>
  <si>
    <t>Enggal Warsini</t>
  </si>
  <si>
    <t>ANAK JAKARTA SERI - 2</t>
  </si>
  <si>
    <t>0522</t>
  </si>
  <si>
    <t>BAHASA INDONESIA SERI -1</t>
  </si>
  <si>
    <t>0523</t>
  </si>
  <si>
    <t>BAHASA INDONESIA SERI -2</t>
  </si>
  <si>
    <t>0524</t>
  </si>
  <si>
    <t>CERPEN TENTANG IBU</t>
  </si>
  <si>
    <t>0525</t>
  </si>
  <si>
    <t>CERITA DONGENG NUSANTARA SERI - 1</t>
  </si>
  <si>
    <t>0526</t>
  </si>
  <si>
    <t>Yuandi Herlo Saputro</t>
  </si>
  <si>
    <t>CERPEN PENGANTAR TIDUR SERI 3</t>
  </si>
  <si>
    <t>0527</t>
  </si>
  <si>
    <t>Tika Wulan Sari</t>
  </si>
  <si>
    <t>DONGENG 1001 MALAM SERI - 1</t>
  </si>
  <si>
    <t>0528</t>
  </si>
  <si>
    <t>GARA-GARA NONTON BIOSKOP</t>
  </si>
  <si>
    <t>0529</t>
  </si>
  <si>
    <t>Intan Tirani</t>
  </si>
  <si>
    <t>GAYA BAHASA 2</t>
  </si>
  <si>
    <t>0530</t>
  </si>
  <si>
    <t>Tim Enno Media &amp; Dian L.S, SS</t>
  </si>
  <si>
    <t>GOGO GAJAH BERSYUKUR</t>
  </si>
  <si>
    <t>0531</t>
  </si>
  <si>
    <t>l Warsini, Rezky AmiraS</t>
  </si>
  <si>
    <t>HATI SEORANG PANGLIMA PERAMPOK SERI - 1</t>
  </si>
  <si>
    <t>0532</t>
  </si>
  <si>
    <t>Amanudin E.</t>
  </si>
  <si>
    <t>HATI SEORANG PANGLIMA PERAMPOK SERI - 2</t>
  </si>
  <si>
    <t>0533</t>
  </si>
  <si>
    <t>Amanudin E. Gunawan</t>
  </si>
  <si>
    <t>JANGAN TAKUT GELAP SERI -1</t>
  </si>
  <si>
    <t>0534</t>
  </si>
  <si>
    <t>KECIL-KECIL KAYA RAYA, MAU BANGET . . .</t>
  </si>
  <si>
    <t>0535</t>
  </si>
  <si>
    <t>KELAS ALA KADARNYA</t>
  </si>
  <si>
    <t>0536</t>
  </si>
  <si>
    <t>KELUARGAKU</t>
  </si>
  <si>
    <t>0537</t>
  </si>
  <si>
    <t>Maulida Al</t>
  </si>
  <si>
    <t>KOMUNIKASI</t>
  </si>
  <si>
    <t>0538</t>
  </si>
  <si>
    <t>KUMPULAN PUISI UNTUK BUNDA SERI 1</t>
  </si>
  <si>
    <t>0539</t>
  </si>
  <si>
    <t>LEGENDA DARI MADURA</t>
  </si>
  <si>
    <t>0540</t>
  </si>
  <si>
    <t>LIDAH BUAYA DAN KEGUNAANNYA</t>
  </si>
  <si>
    <t>0541</t>
  </si>
  <si>
    <t>MENABUNG YUK !</t>
  </si>
  <si>
    <t>0542</t>
  </si>
  <si>
    <t>MENJADI KAYA DENGAN MENULIS</t>
  </si>
  <si>
    <t>0543</t>
  </si>
  <si>
    <t>MISTERI RUMAH KH 14 SERI 2</t>
  </si>
  <si>
    <t>0544</t>
  </si>
  <si>
    <t>NAIK BIS KOTA</t>
  </si>
  <si>
    <t>0545</t>
  </si>
  <si>
    <t>PERAIH NOBEL SERI 2</t>
  </si>
  <si>
    <t>0546</t>
  </si>
  <si>
    <t>PUJANGGA SERI 2</t>
  </si>
  <si>
    <t>0547</t>
  </si>
  <si>
    <t>Yuniarti, A.Md</t>
  </si>
  <si>
    <t>RAHASIA</t>
  </si>
  <si>
    <t>0548</t>
  </si>
  <si>
    <t>Purwamto</t>
  </si>
  <si>
    <t>RAHASIA BULAN MERAH</t>
  </si>
  <si>
    <t>0549</t>
  </si>
  <si>
    <t>SASTRA INDONESIAKU</t>
  </si>
  <si>
    <t>0550</t>
  </si>
  <si>
    <t>SRI REZEKI, S.Pd</t>
  </si>
  <si>
    <t>SEDEKAH MEMBAWA BERKAH</t>
  </si>
  <si>
    <t>0551</t>
  </si>
  <si>
    <t>SERIAL 3 BERSAUDARA SERI 3</t>
  </si>
  <si>
    <t>0552</t>
  </si>
  <si>
    <t>SUKARELAWAN YANG TAK RELA</t>
  </si>
  <si>
    <t>0553</t>
  </si>
  <si>
    <t>Tim Indobook dan Emy Farida</t>
  </si>
  <si>
    <t>SURAT DARI MASA DEPAN</t>
  </si>
  <si>
    <t>0554</t>
  </si>
  <si>
    <t>Etin Kurniatin</t>
  </si>
  <si>
    <t>AIR MINUM 1</t>
  </si>
  <si>
    <t>0555</t>
  </si>
  <si>
    <t>Ir. SEPTIANA</t>
  </si>
  <si>
    <t>SURAT UNTUK SAHABAT</t>
  </si>
  <si>
    <t>0556</t>
  </si>
  <si>
    <t>TELEPON SERI- 2</t>
  </si>
  <si>
    <t>0557</t>
  </si>
  <si>
    <t>Wardhani, S.Psi</t>
  </si>
  <si>
    <t>TIMUN SURI UNTUK ANYELIR</t>
  </si>
  <si>
    <t>0558</t>
  </si>
  <si>
    <t>AQUASCAPE</t>
  </si>
  <si>
    <t>0559</t>
  </si>
  <si>
    <t>Faries</t>
  </si>
  <si>
    <t>ASAL-USUL ANAK AYAM SERI - 1</t>
  </si>
  <si>
    <t>0560</t>
  </si>
  <si>
    <t>Fatimah AS, S.Sos</t>
  </si>
  <si>
    <t>AIR MINUM 2</t>
  </si>
  <si>
    <t>0561</t>
  </si>
  <si>
    <t>BERCOCOK TANAM PADI</t>
  </si>
  <si>
    <t>0562</t>
  </si>
  <si>
    <t>Nur Rahmawati, SP</t>
  </si>
  <si>
    <t>BERMAIN DENGAN AIR SERI 1</t>
  </si>
  <si>
    <t>0563</t>
  </si>
  <si>
    <t>BERMAIN DENGAN BUNYI SERI 1</t>
  </si>
  <si>
    <t>0564</t>
  </si>
  <si>
    <t>BERMAIN DENGAN GERAK SERI 2</t>
  </si>
  <si>
    <t>0565</t>
  </si>
  <si>
    <t>Bangun</t>
  </si>
  <si>
    <t>BERMAIN DENGAN SERANGGA SERI 1</t>
  </si>
  <si>
    <t>0566</t>
  </si>
  <si>
    <t>Endah Lismartini,S.Sos</t>
  </si>
  <si>
    <t>BERMAIN DENGAN SERANGGA SERI 3</t>
  </si>
  <si>
    <t>0567</t>
  </si>
  <si>
    <t>BERMAIN DENGAN WARNA SERI 2</t>
  </si>
  <si>
    <t>0568</t>
  </si>
  <si>
    <t>0569</t>
  </si>
  <si>
    <t>Dian Laila Sari, S.S</t>
  </si>
  <si>
    <t>CERDAS MENGENAL INDERA</t>
  </si>
  <si>
    <t>0570</t>
  </si>
  <si>
    <t>CERDAS TENTANG BENDA-BENDA DI SEKITAR KITA SERI 2</t>
  </si>
  <si>
    <t>0571</t>
  </si>
  <si>
    <t>CICAK</t>
  </si>
  <si>
    <t>0572</t>
  </si>
  <si>
    <t>DUNIA FLORA SERI - 2</t>
  </si>
  <si>
    <t>0573</t>
  </si>
  <si>
    <t>GEMPA BUMI DAN LONGSOR</t>
  </si>
  <si>
    <t>0574</t>
  </si>
  <si>
    <t>HIDROPONIK SERI 1</t>
  </si>
  <si>
    <t>0575</t>
  </si>
  <si>
    <t>INDAHNYA BAWAH LAUT</t>
  </si>
  <si>
    <t>0576</t>
  </si>
  <si>
    <t>Tika Wulan Sari, SP</t>
  </si>
  <si>
    <t>IPTEK MAKHLUK HIDUP SERI 1</t>
  </si>
  <si>
    <t>0577</t>
  </si>
  <si>
    <t>Trinia Wibawa, S.S</t>
  </si>
  <si>
    <t>IPTEK MAKHLUK HIDUP SERI 2</t>
  </si>
  <si>
    <t>0578</t>
  </si>
  <si>
    <t>KEANEKARAGAMAN HAYATI SERI 1</t>
  </si>
  <si>
    <t>0579</t>
  </si>
  <si>
    <t>KEANEKARAGAMAN HAYATI SERI 2</t>
  </si>
  <si>
    <t>0580</t>
  </si>
  <si>
    <t>MANFAAT TANAMAN OBAT</t>
  </si>
  <si>
    <t>0581</t>
  </si>
  <si>
    <t>MANGROVE SEBAGAI BENDUNGAN ALAM SERI - 1</t>
  </si>
  <si>
    <t>0582</t>
  </si>
  <si>
    <t>Ir.Suhendi</t>
  </si>
  <si>
    <t>MENGENAL DUNIA FLORA</t>
  </si>
  <si>
    <t>0583</t>
  </si>
  <si>
    <t>Fatimah , S.Sos</t>
  </si>
  <si>
    <t>MENGENAL PANCA INDRAMU</t>
  </si>
  <si>
    <t>0584</t>
  </si>
  <si>
    <t>NEPHENTES SP SI KANTUNG CANTIK</t>
  </si>
  <si>
    <t>0585</t>
  </si>
  <si>
    <t>PADI SERI - 2</t>
  </si>
  <si>
    <t>0586</t>
  </si>
  <si>
    <t>PUTRI MALU</t>
  </si>
  <si>
    <t>0587</t>
  </si>
  <si>
    <t>RANTAI MAKANAN SERI 1</t>
  </si>
  <si>
    <t>0588</t>
  </si>
  <si>
    <t>SAYANGI PANCA INDERAMU</t>
  </si>
  <si>
    <t>0589</t>
  </si>
  <si>
    <t>SIRKULASI AIR</t>
  </si>
  <si>
    <t>0590</t>
  </si>
  <si>
    <t>Subagyo</t>
  </si>
  <si>
    <t>TANAMAN</t>
  </si>
  <si>
    <t>0591</t>
  </si>
  <si>
    <t>BONDAN ERDITYO, S.Pd</t>
  </si>
  <si>
    <t>7 KEAJAIBAN DUNIA SERI 1 EDISI KEAJAIBAN ALAM</t>
  </si>
  <si>
    <t>0592</t>
  </si>
  <si>
    <t>Nur Al Faqir</t>
  </si>
  <si>
    <t>ALAT-ALAT TRANSPORTASI SERI 2</t>
  </si>
  <si>
    <t>0593</t>
  </si>
  <si>
    <t>Maulida Al Munawwaroh,</t>
  </si>
  <si>
    <t>INDONESIA SERI -1</t>
  </si>
  <si>
    <t>0594</t>
  </si>
  <si>
    <t>INDONESIA SERI -2</t>
  </si>
  <si>
    <t>0595</t>
  </si>
  <si>
    <t>INDONESIA SERI -3</t>
  </si>
  <si>
    <t>0596</t>
  </si>
  <si>
    <t>INDONESIA SERI -4</t>
  </si>
  <si>
    <t>0597</t>
  </si>
  <si>
    <t>INDONESIA SERI -5</t>
  </si>
  <si>
    <t>0598</t>
  </si>
  <si>
    <t>INDONESIA SERI -6</t>
  </si>
  <si>
    <t>0599</t>
  </si>
  <si>
    <t>INDONESIA SERI -7</t>
  </si>
  <si>
    <t>0600</t>
  </si>
  <si>
    <t>INDONESIA SERI -8</t>
  </si>
  <si>
    <t>0601</t>
  </si>
  <si>
    <t>INDONESIA SERI -9</t>
  </si>
  <si>
    <t>0602</t>
  </si>
  <si>
    <t>KEMAKMURAN INDONESIA 1</t>
  </si>
  <si>
    <t>0603</t>
  </si>
  <si>
    <t>MH Publishing</t>
  </si>
  <si>
    <t>NEGARA-NEGARA ANGGOTA PBB SERI - 1</t>
  </si>
  <si>
    <t>0604</t>
  </si>
  <si>
    <t>Indobook, Iin Asikin, S</t>
  </si>
  <si>
    <t>NEGARA-NEGARA ANGGOTA PBB SERI - 2</t>
  </si>
  <si>
    <t>0605</t>
  </si>
  <si>
    <t>NEGARA-NEGARA DENGAN SUMBER DAYA ALAM TERKAYA</t>
  </si>
  <si>
    <t>0606</t>
  </si>
  <si>
    <t>Marliana</t>
  </si>
  <si>
    <t>PROVINSI SULAWESI SELATAN SERI 1</t>
  </si>
  <si>
    <t>0607</t>
  </si>
  <si>
    <t>FATIMAH, S.Sos</t>
  </si>
  <si>
    <t>PROVINSI SULAWESI SELATAN SERI 2</t>
  </si>
  <si>
    <t>0608</t>
  </si>
  <si>
    <t>PROVINSI SULAWESI SELATAN SERI 3</t>
  </si>
  <si>
    <t>0609</t>
  </si>
  <si>
    <t>PROVINSI DKI JAKARTA SERI 1</t>
  </si>
  <si>
    <t>0610</t>
  </si>
  <si>
    <t>HELMI YULIANA, S.Sos</t>
  </si>
  <si>
    <t>ENSIKLOEDI BENCANA ALAM A TO Z</t>
  </si>
  <si>
    <t>0611</t>
  </si>
  <si>
    <t>IRMALIA TAMRIN</t>
  </si>
  <si>
    <t>PROVINSI DKI JAKARTA SERI 2</t>
  </si>
  <si>
    <t>0612</t>
  </si>
  <si>
    <t>PROVINSI SUMATRA UTARA 1</t>
  </si>
  <si>
    <t>0613</t>
  </si>
  <si>
    <t>PROVINSI SUMATRA UTARA 2</t>
  </si>
  <si>
    <t>0614</t>
  </si>
  <si>
    <t>PROVINSI SUMATRA BARAT SERI 2</t>
  </si>
  <si>
    <t>0615</t>
  </si>
  <si>
    <t>PROVINSI KALIMANTAN TIMUR SERI 1</t>
  </si>
  <si>
    <t>0616</t>
  </si>
  <si>
    <t>PROVINSI KALIMANTAN TIMUR SERI 2</t>
  </si>
  <si>
    <t>0617</t>
  </si>
  <si>
    <t>PROVINSI KALIMANTAN SELATAN SERI 2</t>
  </si>
  <si>
    <t>0618</t>
  </si>
  <si>
    <t>PROVINSI LAMPUNG 1</t>
  </si>
  <si>
    <t>0619</t>
  </si>
  <si>
    <t>MAULIDAH ALMUNAWAROG, S.Ag</t>
  </si>
  <si>
    <t>PROVINSI BANGKA BELITUNG 1</t>
  </si>
  <si>
    <t>0620</t>
  </si>
  <si>
    <t>SITI DAHLIA, S.Ag</t>
  </si>
  <si>
    <t>PROVINSI BANGKA BELITUNG 3</t>
  </si>
  <si>
    <t>0621</t>
  </si>
  <si>
    <t>PROVINSI BANTEN SERI 1</t>
  </si>
  <si>
    <t>0622</t>
  </si>
  <si>
    <t>PROVINSI JAWA TENGAH SERI 2</t>
  </si>
  <si>
    <t>0623</t>
  </si>
  <si>
    <t>PROVINSI JAWA BARAT SERI 3</t>
  </si>
  <si>
    <t>0624</t>
  </si>
  <si>
    <t>PROVINSI JAWA BARAT SERI 4</t>
  </si>
  <si>
    <t>0625</t>
  </si>
  <si>
    <t>PROVINSI JAWA BARAT SERI 6</t>
  </si>
  <si>
    <t>0626</t>
  </si>
  <si>
    <t>PROVINSI D I YOGYAKARTA SERI 3</t>
  </si>
  <si>
    <t>0627</t>
  </si>
  <si>
    <t>PROVINSI SULAWESI UTARA SERI 1</t>
  </si>
  <si>
    <t>0628</t>
  </si>
  <si>
    <t>PROVINSI SULAWESI UTARA SERI 2</t>
  </si>
  <si>
    <t>0629</t>
  </si>
  <si>
    <t>PROVINSI SULAWESI TENGAH 1</t>
  </si>
  <si>
    <t>0630</t>
  </si>
  <si>
    <t>PROVINSI SULAWESI TENGGARA 1</t>
  </si>
  <si>
    <t>0631</t>
  </si>
  <si>
    <t>PROVINSI SULAWESI TENGGARA 2</t>
  </si>
  <si>
    <t>0632</t>
  </si>
  <si>
    <t>PROVINSI BALI 1</t>
  </si>
  <si>
    <t>0633</t>
  </si>
  <si>
    <t>PROVINSI BALI 2</t>
  </si>
  <si>
    <t>0634</t>
  </si>
  <si>
    <t>PROVINSI NUSA TENGGARA BARAT SERI 1</t>
  </si>
  <si>
    <t>0635</t>
  </si>
  <si>
    <t>PROVINSI NUSA TENGGARA BARAT SERI 2</t>
  </si>
  <si>
    <t>0636</t>
  </si>
  <si>
    <t xml:space="preserve">PROVINSI MALUKU </t>
  </si>
  <si>
    <t>0637</t>
  </si>
  <si>
    <t>PROVINSI PAPUA</t>
  </si>
  <si>
    <t>0638</t>
  </si>
  <si>
    <t>PROVINSI PAPUA BARAT</t>
  </si>
  <si>
    <t>0639</t>
  </si>
  <si>
    <t>REVERENSI PROVINSI GORONTALO SERI 3</t>
  </si>
  <si>
    <t>0640</t>
  </si>
  <si>
    <t>BUDAYA SUKU JAWA</t>
  </si>
  <si>
    <t>0641</t>
  </si>
  <si>
    <t>SATYA KUSUMA NAGARA</t>
  </si>
  <si>
    <t>BUDIDAYA IKAN MAS 1</t>
  </si>
  <si>
    <t>0642</t>
  </si>
  <si>
    <t>BUDIDAYA IKAN MAS 2</t>
  </si>
  <si>
    <t>0643</t>
  </si>
  <si>
    <t>BUDIDAYA IKAN MAS 3</t>
  </si>
  <si>
    <t>0644</t>
  </si>
  <si>
    <t>BUDIDAYA PAKAN IKAN 1</t>
  </si>
  <si>
    <t>0645</t>
  </si>
  <si>
    <t>REMPAH-REMPAH NEGERIKU</t>
  </si>
  <si>
    <t>0646</t>
  </si>
  <si>
    <t>RPUL</t>
  </si>
  <si>
    <t>0647</t>
  </si>
  <si>
    <t>Jumawan Apriyanto</t>
  </si>
  <si>
    <t>TOKOH-TOKOH BERPENGARUH DI DUNIA SERI 2</t>
  </si>
  <si>
    <t>0648</t>
  </si>
  <si>
    <t>TRANSPORTASI SERI - 1</t>
  </si>
  <si>
    <t>0649</t>
  </si>
  <si>
    <t>TRANSPORTASI SERI - 2</t>
  </si>
  <si>
    <t>0650</t>
  </si>
  <si>
    <t>BERBAGAI PERISTIWA TELADAN SERI 3</t>
  </si>
  <si>
    <t>0651</t>
  </si>
  <si>
    <t>BUDIDAYA PAKAN IKAN 2</t>
  </si>
  <si>
    <t>0652</t>
  </si>
  <si>
    <t>BERBUAT BAIK KEPADA GURU SERI - 3</t>
  </si>
  <si>
    <t>0653</t>
  </si>
  <si>
    <t>Ferry Kisihandi, SE</t>
  </si>
  <si>
    <t>BERBUAT BAIK KEPADA TEMAN SERI - 1</t>
  </si>
  <si>
    <t>0654</t>
  </si>
  <si>
    <t>Rahmah Widhiasari, SP</t>
  </si>
  <si>
    <t>BERBUAT BAIK KEPADA TEMAN SERI - 2</t>
  </si>
  <si>
    <t>0655</t>
  </si>
  <si>
    <t>BERBUAT BAIK KEPADA TETANGGA SERI - 1</t>
  </si>
  <si>
    <t>0656</t>
  </si>
  <si>
    <t>BERBUAT BAIK KEPADA TETANGGA SERI - 2</t>
  </si>
  <si>
    <t>0657</t>
  </si>
  <si>
    <t>BERBUAT BAIK KEPADA TETANGGA SERI - 3</t>
  </si>
  <si>
    <t>0658</t>
  </si>
  <si>
    <t>BERGAUL DENGAN ORANG YANG LEBIH TUA SERI  -2</t>
  </si>
  <si>
    <t>0659</t>
  </si>
  <si>
    <t>BERGAUL DENGAN ORANG YANG LEBIH TUA SERI  -3</t>
  </si>
  <si>
    <t>0660</t>
  </si>
  <si>
    <t>SETIA PADA KEBENARAN</t>
  </si>
  <si>
    <t>0661</t>
  </si>
  <si>
    <t>BOHONG SERI - 1</t>
  </si>
  <si>
    <t>0662</t>
  </si>
  <si>
    <t>BOHONG SERI - 2</t>
  </si>
  <si>
    <t>0663</t>
  </si>
  <si>
    <t>BOHONG SERI - 3</t>
  </si>
  <si>
    <t>0664</t>
  </si>
  <si>
    <t>Rezky Amira Sekaton</t>
  </si>
  <si>
    <t>MARAH</t>
  </si>
  <si>
    <t>0665</t>
  </si>
  <si>
    <t xml:space="preserve">BUDIDAYA IKAN LELE </t>
  </si>
  <si>
    <t>0666</t>
  </si>
  <si>
    <t>MENCURI SERI 2</t>
  </si>
  <si>
    <t>0667</t>
  </si>
  <si>
    <t>PERSAHABATAN SERI - 1</t>
  </si>
  <si>
    <t>0668</t>
  </si>
  <si>
    <t>PERSAHABATAN SERI - 2</t>
  </si>
  <si>
    <t>0669</t>
  </si>
  <si>
    <t>SALING MERHORMATI ANTAR PEMELUK AGAMA</t>
  </si>
  <si>
    <t>0670</t>
  </si>
  <si>
    <t>Satya Kusumah Negara</t>
  </si>
  <si>
    <t>AYAM BANGKOK</t>
  </si>
  <si>
    <t>0671</t>
  </si>
  <si>
    <t>BANGUNAN RUMAH SEHAT SERI - 1</t>
  </si>
  <si>
    <t>0672</t>
  </si>
  <si>
    <t>BAYI TABUNG TERNAK SERI - 1</t>
  </si>
  <si>
    <t>0673</t>
  </si>
  <si>
    <t>Dr.Ir.Hamim, M.Si</t>
  </si>
  <si>
    <t>BAYI TABUNG TERNAK SERI - 2</t>
  </si>
  <si>
    <t>0674</t>
  </si>
  <si>
    <t>BELAJAR DARI SEJENGKAL TANAH SERI - 1</t>
  </si>
  <si>
    <t>0675</t>
  </si>
  <si>
    <t>INDAHNYA TERARIUM</t>
  </si>
  <si>
    <t>0676</t>
  </si>
  <si>
    <t>MUSTiawati, A.Mg</t>
  </si>
  <si>
    <t>BERKENALAN DENGAN PANTUN 2</t>
  </si>
  <si>
    <t>0677</t>
  </si>
  <si>
    <t>NUNUNG D. HERAWATI, A.Md</t>
  </si>
  <si>
    <t>BERKREASI DENGAN COKELAT</t>
  </si>
  <si>
    <t>0678</t>
  </si>
  <si>
    <t>Sherry Dahlia, S.Sos</t>
  </si>
  <si>
    <t>BERTANAM KELAPA YUK! SERI - 1</t>
  </si>
  <si>
    <t>0679</t>
  </si>
  <si>
    <t>Elisah</t>
  </si>
  <si>
    <t>BERTANAM KELAPA YUK! SERI - 2</t>
  </si>
  <si>
    <t>0680</t>
  </si>
  <si>
    <t>BERTERNAK ITIK</t>
  </si>
  <si>
    <t>0681</t>
  </si>
  <si>
    <t>BUDIDAYA UDANG SERI - 1</t>
  </si>
  <si>
    <t>0682</t>
  </si>
  <si>
    <t>BUDIDAYA UDANG SERI - 2</t>
  </si>
  <si>
    <t>0683</t>
  </si>
  <si>
    <t>BUNGA PENGHIAS HALAMAN</t>
  </si>
  <si>
    <t>0684</t>
  </si>
  <si>
    <t>CARA LAIN BERTANAM KANGKUNG SERI 1</t>
  </si>
  <si>
    <t>0685</t>
  </si>
  <si>
    <t>CARA PRAKTIS BERTANAM MELON SERI  - 1</t>
  </si>
  <si>
    <t>0686</t>
  </si>
  <si>
    <t>CARA PRAKTIS MENETESKAN TELUR AYAM</t>
  </si>
  <si>
    <t>0687</t>
  </si>
  <si>
    <t>DESAKU ADALAH SEKOLAHKU</t>
  </si>
  <si>
    <t>0688</t>
  </si>
  <si>
    <t>ES KRIM LEZAT BUATANKU</t>
  </si>
  <si>
    <t>0689</t>
  </si>
  <si>
    <t>INDAHNYA AKUARIUM KU SERI 1</t>
  </si>
  <si>
    <t>0690</t>
  </si>
  <si>
    <t>ISTANA RAYAP</t>
  </si>
  <si>
    <t>0691</t>
  </si>
  <si>
    <t>Hismy Fallian, SH</t>
  </si>
  <si>
    <t>KAIN PERCA</t>
  </si>
  <si>
    <t>0692</t>
  </si>
  <si>
    <t>KANTONG SEMAR</t>
  </si>
  <si>
    <t>0693</t>
  </si>
  <si>
    <t>KEDELAI</t>
  </si>
  <si>
    <t>0694</t>
  </si>
  <si>
    <t>Kurniati</t>
  </si>
  <si>
    <t>KERENNYA ANGGREK KU</t>
  </si>
  <si>
    <t>0695</t>
  </si>
  <si>
    <t>Elisa</t>
  </si>
  <si>
    <t>KERTAS BEKAS DISULAP MENJADI BUKU CATATAN CANTIK</t>
  </si>
  <si>
    <t>0696</t>
  </si>
  <si>
    <t>Nadia Hutami Putri A</t>
  </si>
  <si>
    <t>KETERAMPILAN UMUM MENJAHIT</t>
  </si>
  <si>
    <t>0697</t>
  </si>
  <si>
    <t>KOMPOS</t>
  </si>
  <si>
    <t>0698</t>
  </si>
  <si>
    <t>KREASI FLANEL</t>
  </si>
  <si>
    <t>0699</t>
  </si>
  <si>
    <t>MEMAHAT</t>
  </si>
  <si>
    <t>0700</t>
  </si>
  <si>
    <t>Inayah Kusumowardanhi, S. Tsi</t>
  </si>
  <si>
    <t>MEMBANGUN SEMANGAT KEWIRAUSAHAAN DALAM BERKOPERASI</t>
  </si>
  <si>
    <t>0701</t>
  </si>
  <si>
    <t>Drs.Supandi Halim M.M</t>
  </si>
  <si>
    <t>MEMBUAT GAS , YUK! SERI - 1</t>
  </si>
  <si>
    <t>0702</t>
  </si>
  <si>
    <t>MEMBUAT KOMPOS</t>
  </si>
  <si>
    <t>0703</t>
  </si>
  <si>
    <t>MEMELIHARA MERPATI</t>
  </si>
  <si>
    <t>0704</t>
  </si>
  <si>
    <t>0705</t>
  </si>
  <si>
    <t>MENANAM SAWI 1</t>
  </si>
  <si>
    <t>0706</t>
  </si>
  <si>
    <t>MENGENAL MESIN-MESIN DIDAPUR IBU</t>
  </si>
  <si>
    <t>0707</t>
  </si>
  <si>
    <t>MENGENAL NATA DE COCO</t>
  </si>
  <si>
    <t>0708</t>
  </si>
  <si>
    <t>MENGENAL SI ROTI SUMBU</t>
  </si>
  <si>
    <t>0709</t>
  </si>
  <si>
    <t>MENGENAL TANAMAN ANTHURIUM</t>
  </si>
  <si>
    <t>0710</t>
  </si>
  <si>
    <t>MENYULAM</t>
  </si>
  <si>
    <t>0711</t>
  </si>
  <si>
    <t>Inayah Kusumah Wardana</t>
  </si>
  <si>
    <t>NIS MANIS SI JAGUNG MANIS SERI - 1</t>
  </si>
  <si>
    <t>0712</t>
  </si>
  <si>
    <t>NIS MANIS SI JAGUNG MANIS SERI - 2</t>
  </si>
  <si>
    <t>0713</t>
  </si>
  <si>
    <t>PEDASNYA MERICA SERI 2</t>
  </si>
  <si>
    <t>0714</t>
  </si>
  <si>
    <t>Mustiawati</t>
  </si>
  <si>
    <t>PERTANIAN SEHAT</t>
  </si>
  <si>
    <t>0715</t>
  </si>
  <si>
    <t xml:space="preserve">Rumah </t>
  </si>
  <si>
    <t>0716</t>
  </si>
  <si>
    <t>Bahana Citra Raya</t>
  </si>
  <si>
    <t>0717</t>
  </si>
  <si>
    <t>Zaenal Arifin, A.Md</t>
  </si>
  <si>
    <t>GENGGONG</t>
  </si>
  <si>
    <t>0718</t>
  </si>
  <si>
    <t>RESEP KUDAPAN SEHAT SERI - 1</t>
  </si>
  <si>
    <t>0719</t>
  </si>
  <si>
    <t>SEGARNYA JERUK SIAM</t>
  </si>
  <si>
    <t>0720</t>
  </si>
  <si>
    <t xml:space="preserve">GAMBANG KROMONG SI GAMBANG DARI BETAWI </t>
  </si>
  <si>
    <t>0721</t>
  </si>
  <si>
    <t>TAMPIL CANTIK DENGAN BUATAN SENDIRI</t>
  </si>
  <si>
    <t>0722</t>
  </si>
  <si>
    <t>TANAMAN OBAT TRADISIONAL NUSANTARA SERI - 1</t>
  </si>
  <si>
    <t>0723</t>
  </si>
  <si>
    <t>TANAMAN OBAT TRADISIONAL NUSANTARA SERI - 2</t>
  </si>
  <si>
    <t>0724</t>
  </si>
  <si>
    <t>TEK OTEK OTEK SUARA ITIKKU</t>
  </si>
  <si>
    <t>0725</t>
  </si>
  <si>
    <t>YOGHURT</t>
  </si>
  <si>
    <t>0726</t>
  </si>
  <si>
    <t>YUK JADI DOKTERNYA TANAMAN MAMA 1</t>
  </si>
  <si>
    <t>0727</t>
  </si>
  <si>
    <t>YUK JADI DOKTERNYA TANAMAN MAMA 2</t>
  </si>
  <si>
    <t>0728</t>
  </si>
  <si>
    <t>UANG SERI 1</t>
  </si>
  <si>
    <t>0729</t>
  </si>
  <si>
    <t>DINDA KUSUMAWARDANI, A.Md</t>
  </si>
  <si>
    <t>ANAK BANGKA BELITUNG SERI 2</t>
  </si>
  <si>
    <t>0730</t>
  </si>
  <si>
    <t>ANAK BANGKA BELITUNG SERI 3</t>
  </si>
  <si>
    <t>0731</t>
  </si>
  <si>
    <t>ANAK BANGKA BELITUNG SERI 4</t>
  </si>
  <si>
    <t>0732</t>
  </si>
  <si>
    <t>ANAK BANTEN SERI 1</t>
  </si>
  <si>
    <t>0733</t>
  </si>
  <si>
    <t>ANAK BANTEN SERI 2</t>
  </si>
  <si>
    <t>0734</t>
  </si>
  <si>
    <t>ANAK BANTEN SERI 3</t>
  </si>
  <si>
    <t>0735</t>
  </si>
  <si>
    <t>ANAK BENGKULU SERI 1</t>
  </si>
  <si>
    <t>0736</t>
  </si>
  <si>
    <t>ANAK BENGKULU SERI 2</t>
  </si>
  <si>
    <t>0737</t>
  </si>
  <si>
    <t>ANAK BENGKULU SERI 3</t>
  </si>
  <si>
    <t>0738</t>
  </si>
  <si>
    <t>ANAK JAKARTA SERI - 1</t>
  </si>
  <si>
    <t>0739</t>
  </si>
  <si>
    <t>ANAK LAMALERA - NTT SERI 1</t>
  </si>
  <si>
    <t>0740</t>
  </si>
  <si>
    <t>Ir. Septriana</t>
  </si>
  <si>
    <t>ANAK LAMALERA - NTT SERI 2</t>
  </si>
  <si>
    <t>0741</t>
  </si>
  <si>
    <t>ANAK MANADO SERI 1</t>
  </si>
  <si>
    <t>0742</t>
  </si>
  <si>
    <t>ANAK MANADO SERI 2</t>
  </si>
  <si>
    <t>0743</t>
  </si>
  <si>
    <t>ANAK MANADO SERI 3</t>
  </si>
  <si>
    <t>0744</t>
  </si>
  <si>
    <t>ANAK NIAS SERI 1</t>
  </si>
  <si>
    <t>0745</t>
  </si>
  <si>
    <t>ANAK NIAS SERI 2</t>
  </si>
  <si>
    <t>0746</t>
  </si>
  <si>
    <t>ANAK NIAS SERI 3</t>
  </si>
  <si>
    <t>0747</t>
  </si>
  <si>
    <t>ANAK PALEMBANG SERI 1</t>
  </si>
  <si>
    <t>0748</t>
  </si>
  <si>
    <t>ANAK PALEMBANG SERI 2</t>
  </si>
  <si>
    <t>0749</t>
  </si>
  <si>
    <t>ANAK PALEMBANG SERI 3</t>
  </si>
  <si>
    <t>0750</t>
  </si>
  <si>
    <t>ANAK TIDORE SERI 2</t>
  </si>
  <si>
    <t>0751</t>
  </si>
  <si>
    <t>Ir,Septriana</t>
  </si>
  <si>
    <t>ANAK TIDORE SERI 3</t>
  </si>
  <si>
    <t>0752</t>
  </si>
  <si>
    <t>ANAK TORAJA SERI 1</t>
  </si>
  <si>
    <t>0753</t>
  </si>
  <si>
    <t>AYAM KAMPUNG AYAM ASLI NUSANTARA SERI 2</t>
  </si>
  <si>
    <t>0754</t>
  </si>
  <si>
    <t>BUDAYA BETAWI SERI 1</t>
  </si>
  <si>
    <t>0755</t>
  </si>
  <si>
    <t>INDAHNYA KASIH SAYANG 2</t>
  </si>
  <si>
    <t>0756</t>
  </si>
  <si>
    <t>Arizma Bayu</t>
  </si>
  <si>
    <t>GAMBUS DI INDONESIA</t>
  </si>
  <si>
    <t>0757</t>
  </si>
  <si>
    <t>KAKULA, HENTAKAN DINAMIS DARI  SULAWESI TENGAH</t>
  </si>
  <si>
    <t>0758</t>
  </si>
  <si>
    <t>KEMBALI KE LAPTOP SERI 2</t>
  </si>
  <si>
    <t>0759</t>
  </si>
  <si>
    <t xml:space="preserve">EKO SATRIA </t>
  </si>
  <si>
    <t>TAKTOK TRIENG, BAMBU MERDU DARI ACEH</t>
  </si>
  <si>
    <t>0760</t>
  </si>
  <si>
    <t>ZONA MUSIK DI IRIAN JAYA / PAPUA SERI 1</t>
  </si>
  <si>
    <t>0761</t>
  </si>
  <si>
    <t>ZONA MUSIK DI IRIAN JAYA / PAPUA SERI 2</t>
  </si>
  <si>
    <t>0762</t>
  </si>
  <si>
    <t>30 RESEP MAKAN SEHAT</t>
  </si>
  <si>
    <t>0763</t>
  </si>
  <si>
    <t>ASAL-USUL NAPZA SERI - 1</t>
  </si>
  <si>
    <t>0764</t>
  </si>
  <si>
    <t>ASAL-USUL NAPZA SERI - 2</t>
  </si>
  <si>
    <t>0765</t>
  </si>
  <si>
    <t>ASAL-USUL NAPZA SERI - 3</t>
  </si>
  <si>
    <t>0766</t>
  </si>
  <si>
    <t>GEOMETRI DAN PENGUKURAN 2</t>
  </si>
  <si>
    <t>0767</t>
  </si>
  <si>
    <t>KLUB ELIT SEPAK BOLA NASIONAL</t>
  </si>
  <si>
    <t>0768</t>
  </si>
  <si>
    <t>Didi Purwadi</t>
  </si>
  <si>
    <t>MAKANAN BERGIZI</t>
  </si>
  <si>
    <t>0769</t>
  </si>
  <si>
    <t>MENCIPTAKAN LINGKUNGAN NYAMAN DAN SEHAT</t>
  </si>
  <si>
    <t>0770</t>
  </si>
  <si>
    <t>SILAT</t>
  </si>
  <si>
    <t>0771</t>
  </si>
  <si>
    <t>TEKNIK DASAR RENANG</t>
  </si>
  <si>
    <t>0772</t>
  </si>
  <si>
    <t>UDARA DAN KESEHATAN</t>
  </si>
  <si>
    <t>0773</t>
  </si>
  <si>
    <t>COMUNICATION BOOK FOR STUDENT</t>
  </si>
  <si>
    <t>0774</t>
  </si>
  <si>
    <t>Farhatun Qushwa, S.Pd</t>
  </si>
  <si>
    <t>DIC THEMATIC - 3</t>
  </si>
  <si>
    <t>0775</t>
  </si>
  <si>
    <t>DIC-ACTION WORDS SERI 1</t>
  </si>
  <si>
    <t>0776</t>
  </si>
  <si>
    <t>CERDAS MENGOLAH DATA SERI 1</t>
  </si>
  <si>
    <t>0777</t>
  </si>
  <si>
    <t>Etin Supriatin, S.Pd</t>
  </si>
  <si>
    <t>CERDAS MENGOLAH DATA SERI 2</t>
  </si>
  <si>
    <t>0778</t>
  </si>
  <si>
    <t>CERDAS MEMAHAMI DIRI</t>
  </si>
  <si>
    <t>0779</t>
  </si>
  <si>
    <t>DIRUMAH SENDIRIAN GA MASALAH</t>
  </si>
  <si>
    <t>0780</t>
  </si>
  <si>
    <t>KENALI EMOSIMU SEBELUM BERTINDAK SERI 1</t>
  </si>
  <si>
    <t>0781</t>
  </si>
  <si>
    <t>BERKENALAN DENGAN PANTUN 1</t>
  </si>
  <si>
    <t>0782</t>
  </si>
  <si>
    <t>KISAH SUKA DAN DUKA PARA PENGUSAHA SUKSES SERI 1</t>
  </si>
  <si>
    <t>0783</t>
  </si>
  <si>
    <t>Ariyanto MB, S.Kom</t>
  </si>
  <si>
    <t>KISAH SUKA DAN DUKA PARA PENGUSAHA SUKSES SERI 2</t>
  </si>
  <si>
    <t>0784</t>
  </si>
  <si>
    <t>MELATIH KEMANDIRIAN SERI 1</t>
  </si>
  <si>
    <t>0785</t>
  </si>
  <si>
    <t>MELATIH KEMANDIRIAN SERI 2</t>
  </si>
  <si>
    <t>0786</t>
  </si>
  <si>
    <t>MENCARI CITA-CITA</t>
  </si>
  <si>
    <t>0787</t>
  </si>
  <si>
    <t>MOTIVASI WIRAUSAHA 2</t>
  </si>
  <si>
    <t>0788</t>
  </si>
  <si>
    <t>Aryanto MB,S.Kom</t>
  </si>
  <si>
    <t>MSG ENGGAKLAH!</t>
  </si>
  <si>
    <t>0789</t>
  </si>
  <si>
    <t>SERI MELATIH KEMANDIRIAN JANGAN TAKUT GELAP SERI - 2</t>
  </si>
  <si>
    <t>0790</t>
  </si>
  <si>
    <t>TIPS DAN TRIK MENJADI ANAK BARU YANG MENYENANGKAN</t>
  </si>
  <si>
    <t>0791</t>
  </si>
  <si>
    <t>ENSIKLOPEDI ANAK MUSLIM</t>
  </si>
  <si>
    <t>0792</t>
  </si>
  <si>
    <t>PEREMUAN BERNAMA ARJUNA SERI 4, 5 DAN 6</t>
  </si>
  <si>
    <t>0793</t>
  </si>
  <si>
    <t>ENSIKLOPEDI BENUA AFRIKA SERI 10</t>
  </si>
  <si>
    <t>0794</t>
  </si>
  <si>
    <t>ENSIKLOPEDI BENUA AFRIKA SERI 7</t>
  </si>
  <si>
    <t>0795</t>
  </si>
  <si>
    <t>ENSIKLOPEDI BENUA AMERIKA SERI 1</t>
  </si>
  <si>
    <t>0796</t>
  </si>
  <si>
    <t>ENSIKLOPEDI BENUA AMERIKA SERI 4</t>
  </si>
  <si>
    <t>0797</t>
  </si>
  <si>
    <t>ENSIKLOPEDI BENUA AMERIKA SERI 8</t>
  </si>
  <si>
    <t>0798</t>
  </si>
  <si>
    <t>ENSIKLOPEDI BENUA ASIA SERI 1</t>
  </si>
  <si>
    <t>0799</t>
  </si>
  <si>
    <t>ENSIKLOPEDI BENUA AUSTRALIA SERI 1</t>
  </si>
  <si>
    <t>0800</t>
  </si>
  <si>
    <t>ENSIKLOPEDI BENUA AUSTRALIA SERI 3</t>
  </si>
  <si>
    <t>0801</t>
  </si>
  <si>
    <t>ENSIKLOPEDI BENUA AUSTRALIA SERI 6</t>
  </si>
  <si>
    <t>0802</t>
  </si>
  <si>
    <t>ENSIKLOPEDI BENUA AUSTRALIA SERI 7</t>
  </si>
  <si>
    <t>0803</t>
  </si>
  <si>
    <t>ENSIKLOPEDI BENUA EROPA SERI 2</t>
  </si>
  <si>
    <t>0804</t>
  </si>
  <si>
    <t>ENSIKLOPEDI BENUA EROPA SERI 3</t>
  </si>
  <si>
    <t>0805</t>
  </si>
  <si>
    <t>ENSIKLOPEDI BENUA EROPA SERI 6</t>
  </si>
  <si>
    <t>0806</t>
  </si>
  <si>
    <t>ENSIKLOPEDI BERAT DAN VOLUME</t>
  </si>
  <si>
    <t>0807</t>
  </si>
  <si>
    <t>MALIN KUNDANG MULENIUM</t>
  </si>
  <si>
    <t>0808</t>
  </si>
  <si>
    <t>RESEP KUDAPAN SEHAT SERI - 2</t>
  </si>
  <si>
    <t>0809</t>
  </si>
  <si>
    <t>KISAH SI TUKANG CENDOL SERI 1</t>
  </si>
  <si>
    <t>0810</t>
  </si>
  <si>
    <t>KAK ARI</t>
  </si>
  <si>
    <t>ENSIKLOPEDIA ASYIKNYA MENJADI ILMUAN SERI ENERGI 1</t>
  </si>
  <si>
    <t>0811</t>
  </si>
  <si>
    <t>ENSIKLOPEDIA ASYIKNYA MENJADI ILMUAN SERI ENERGI 2</t>
  </si>
  <si>
    <t>0812</t>
  </si>
  <si>
    <t>TAKWA KEPADA TUHAN YANG MAHA ESA DALAM KEHIDUPAN SEHARI-HARI SERI - 1</t>
  </si>
  <si>
    <t>0813</t>
  </si>
  <si>
    <t>TAKWA KEPADA TUHAN YANG MAHA ESA DALAM KEHIDUPAN SEHARI-HARI SERI - 2</t>
  </si>
  <si>
    <t>0814</t>
  </si>
  <si>
    <t>TAKWA KEPADA TUHAN YANG MAHA ESA DALAM KEHIDUPAN SEHARI-HARI SERI - 3</t>
  </si>
  <si>
    <t>0815</t>
  </si>
  <si>
    <t>INTEGRITAS SERI - 1</t>
  </si>
  <si>
    <t>0816</t>
  </si>
  <si>
    <t>BAHASA INDONESIA BAHASA DEMOKRASI SERI - 1</t>
  </si>
  <si>
    <t>0817</t>
  </si>
  <si>
    <t>BAHASA INDONESIA BAHASA DEMOKRASI SERI - 2</t>
  </si>
  <si>
    <t>0818</t>
  </si>
  <si>
    <t>BERBUAT BAIK KEPADA ORANG TUA SERI - 2</t>
  </si>
  <si>
    <t>0819</t>
  </si>
  <si>
    <t>BERBUAT BAIK KEPADA SAUDARA SERI 3</t>
  </si>
  <si>
    <t>0820</t>
  </si>
  <si>
    <t>TAK KENAL TETAP SAYANG (SILA KE 1) SERI 1</t>
  </si>
  <si>
    <t>0821</t>
  </si>
  <si>
    <t>TAK KENAL TETAP SAYANG (SILA KE 2) SERI 2</t>
  </si>
  <si>
    <t>0822</t>
  </si>
  <si>
    <t>KEHIDUPAN DALAM HUTAN</t>
  </si>
  <si>
    <t>0823</t>
  </si>
  <si>
    <t>PT Genta Nusantara</t>
  </si>
  <si>
    <t>PETA TEMATIK PROPINSI KALIMANTAN BARAT</t>
  </si>
  <si>
    <t>0824</t>
  </si>
  <si>
    <t>Tim Indobook</t>
  </si>
  <si>
    <t>Indobook Citra  Media</t>
  </si>
  <si>
    <t>PETA TEMATIK PROPINSI NANGROE ACEH DARUSSALAM (NAD)</t>
  </si>
  <si>
    <t>0825</t>
  </si>
  <si>
    <t>PETA TEMATIK PROPINSI PAPUA BARAT</t>
  </si>
  <si>
    <t>0826</t>
  </si>
  <si>
    <t>PETA TEMATIK PROVINSI SUMATERA UTARA</t>
  </si>
  <si>
    <t>0827</t>
  </si>
  <si>
    <t>PETA TEMATIK PROVINSI SUMATERA BARAT</t>
  </si>
  <si>
    <t>0828</t>
  </si>
  <si>
    <t>PETA TEMATIK PROVINSI RIAU</t>
  </si>
  <si>
    <t>0829</t>
  </si>
  <si>
    <t>PETA TEMATIK PROVINSI KEPULAUAN RIAU</t>
  </si>
  <si>
    <t>0830</t>
  </si>
  <si>
    <t>PETA TEMATIK PROVINSI JAMBI</t>
  </si>
  <si>
    <t>0831</t>
  </si>
  <si>
    <t>PETA TEMATIK PROVINSI JAWA TENGAH</t>
  </si>
  <si>
    <t>0832</t>
  </si>
  <si>
    <t>PETA TEMATIK PROVINSI BANGKA BELITUNG</t>
  </si>
  <si>
    <t>0833</t>
  </si>
  <si>
    <t>PETA TEMATIK PROVINSI BENGKULU</t>
  </si>
  <si>
    <t>0834</t>
  </si>
  <si>
    <t>PETA TEMATIK PROVINSI LAMPUNG</t>
  </si>
  <si>
    <t>0835</t>
  </si>
  <si>
    <t>PETA TEMATIK PROVINSI DKI JAKARTA</t>
  </si>
  <si>
    <t>0836</t>
  </si>
  <si>
    <t>PETA TEMATIK PROVINSI JAWA BARAT</t>
  </si>
  <si>
    <t>0837</t>
  </si>
  <si>
    <t>KARAKTER MANUSIA INDONESIA</t>
  </si>
  <si>
    <t>0838</t>
  </si>
  <si>
    <t>Prof. Dr. Siti M. Mulia, M.A, IRA D. AINI</t>
  </si>
  <si>
    <t>KEBENARAN YANG TERLUPAKAN</t>
  </si>
  <si>
    <t>0839</t>
  </si>
  <si>
    <t>HUSTON SMITH</t>
  </si>
  <si>
    <t>LABIRIN</t>
  </si>
  <si>
    <t>MENDISIPLINKAN KAWULA JAJAHAN</t>
  </si>
  <si>
    <t>0840</t>
  </si>
  <si>
    <t>DEDDY ARSYA</t>
  </si>
  <si>
    <t>BRANDING TOURISM</t>
  </si>
  <si>
    <t>0841</t>
  </si>
  <si>
    <t>FARMAWATY MALIK</t>
  </si>
  <si>
    <t>INTELEGENSIA MEDIA</t>
  </si>
  <si>
    <t>PEDOMAN UMUM TATA BAHASA INDONESIA</t>
  </si>
  <si>
    <t>0842</t>
  </si>
  <si>
    <t>Abdul Aziz, Adlan, Minanurrahman</t>
  </si>
  <si>
    <t>Bee Media Indonesia</t>
  </si>
  <si>
    <t>MENGANTAR SISWA DENGAN BERGAIRAH DAN MENYENANGKAN</t>
  </si>
  <si>
    <t>0843</t>
  </si>
  <si>
    <t>ROBERT F. MAGER, PH.D</t>
  </si>
  <si>
    <t>AVTIVE LEARNING 101 CARA BELAJAR SISWA AKTIIF</t>
  </si>
  <si>
    <t>0844</t>
  </si>
  <si>
    <t>Dr. Melvin L. Silberman</t>
  </si>
  <si>
    <t>APRESIASI DAN PROSES KREATIF MENULIS PUISI</t>
  </si>
  <si>
    <t>0845</t>
  </si>
  <si>
    <t>Soni Farid Maulana</t>
  </si>
  <si>
    <t>NOVEL: LOVE AND WAR</t>
  </si>
  <si>
    <t>0846</t>
  </si>
  <si>
    <t>Putri Indri Astuti</t>
  </si>
  <si>
    <t>LAKSANA</t>
  </si>
  <si>
    <t>NOVEL: TEMAN HIDUP</t>
  </si>
  <si>
    <t>0847</t>
  </si>
  <si>
    <t>Andaru Intan</t>
  </si>
  <si>
    <t>DIVA Press</t>
  </si>
  <si>
    <t>NOVEL: DERU GUNUNG GELORA CINTA USIA SENJA</t>
  </si>
  <si>
    <t>0848</t>
  </si>
  <si>
    <t>Yasunari Kawabata</t>
  </si>
  <si>
    <t>SENJA</t>
  </si>
  <si>
    <t>NOVEL: BULAN SABIT DI LANGIT BURNIAU</t>
  </si>
  <si>
    <t>0849</t>
  </si>
  <si>
    <t>Hafiez 'Alyatul Anwar</t>
  </si>
  <si>
    <t>MAHAMERU</t>
  </si>
  <si>
    <t>NOVEL: AN ETERNAL VOW</t>
  </si>
  <si>
    <t>0850</t>
  </si>
  <si>
    <t>Iyeasri</t>
  </si>
  <si>
    <t>NOVEL: MY HAPPY ENDING</t>
  </si>
  <si>
    <t>0851</t>
  </si>
  <si>
    <t>CINTA MATI DASAMUKA</t>
  </si>
  <si>
    <t>0852</t>
  </si>
  <si>
    <t>Pitoyo Amrih</t>
  </si>
  <si>
    <t>BUKU PERATURAN PERUNDANG-UNDANGAN</t>
  </si>
  <si>
    <t>05.17.010412</t>
  </si>
  <si>
    <t>Dibayarkan Tagihan 100% Pengadaan Buku Perundang-Undangan pada Bagian Hukum Setda Kab. Asmat sesuai SPK No. 602/01.01.11/SPK-SETDA/VI/2017 Tgl. 5 Juni 2017 SP2D No. 8297/SP2D/LS/DAU/1.20.03/2017/D Tgl. 18/12/2017 CV. ANOS JAYA</t>
  </si>
  <si>
    <t xml:space="preserve">Rumah Jabatan   </t>
  </si>
  <si>
    <t xml:space="preserve">Tidak  </t>
  </si>
  <si>
    <t xml:space="preserve">Agats           </t>
  </si>
  <si>
    <t xml:space="preserve">602/02.02.02/KONTRAK-SETDA/X/2017                                                                                                                                                                                                                         </t>
  </si>
  <si>
    <t>27/10/2017</t>
  </si>
  <si>
    <t>Dibayarkan Tagihan 55% Atas Pekerjaan Pembangunan Rumah Tinggal Sekretaris daerah Kab. Asmat sesuai KONTRAK NO 602/02.02.02/KONTRAK-SETDA/X/2017 Tgl. 27/10/2017 No SP2D 8523/SP2D/LS/DAU/1.20.03/2017/D Rp. 598.950.000 Tgl. 29/12/2017 PT. KARYA UTAMA PUTRA TAMMASSARAN, Tagihan 100% Perencanaan Teknis Pemb.Rumah jabatan Sekda sesuai Kontrak No. 602/02.02.02/KONTRAK-PRC/SETDA/IX/2017 Tgl. 13/09/2017 No. SP2D 8499/SP2D/LS/DAU/1/20.03/2017 Rp. 65.000.000, CV. KARSATAMA KONSULTAN Tag. 55%  Atas pekerjaan Pengawasan Teknis Pemb. Rumah Tinggal Sekda sesuai SPK No. 602/02.02.03/SPK-PWG/SETDA/X2017 Tgl. 25/10/2017, dgn No SP2D 8489/SP2D/LS/DAU/1.20.03/2017 Rp. 26.100.000 Tgl 28/12/2017 CV. KARSATAMA KONSULTAN</t>
  </si>
  <si>
    <t>(TAHUN 2017)</t>
  </si>
  <si>
    <t>MARKUS TENAU, S.Sos</t>
  </si>
  <si>
    <t>NIP. 19740325 199403 1 004</t>
  </si>
  <si>
    <t>TAHUN 2017</t>
  </si>
  <si>
    <t>Akumulasi Penyusutan 2016 (20 *21)</t>
  </si>
  <si>
    <t>Nilai Buku per 31 Des 2016 (14-22)</t>
  </si>
  <si>
    <t>Penyusutan 2017 (14/19)</t>
  </si>
  <si>
    <t>Akumulasi Penyusutan 2017(24 *25)</t>
  </si>
  <si>
    <t>Nilai Buku per 31 Des 2017 (14-26)</t>
  </si>
  <si>
    <t>Penyusutan Tahun 2017</t>
  </si>
  <si>
    <t xml:space="preserve">Tahun </t>
  </si>
  <si>
    <t xml:space="preserve">Perolehan </t>
  </si>
  <si>
    <t xml:space="preserve">Penyusutan Tahun 2017 </t>
  </si>
  <si>
    <t>Akumulasi Penyusutan Tahun 2017</t>
  </si>
  <si>
    <t>Nilai Buku per 31 Des 2017</t>
  </si>
  <si>
    <t>bidang</t>
  </si>
  <si>
    <t xml:space="preserve">bidang </t>
  </si>
  <si>
    <t>jendela</t>
  </si>
  <si>
    <t>Harga per
unit ( Rp )</t>
  </si>
  <si>
    <t>Unit</t>
  </si>
  <si>
    <t>Pembangunan Rumah Tinggal Sekretaris Daerah Kab. Asmat</t>
  </si>
  <si>
    <t>602/02.02.02/KONTRAK-SETDA/X/2017</t>
  </si>
  <si>
    <t>UNIT</t>
  </si>
  <si>
    <t>Pembangunan Rumah Tinggal Sekretaris Daerah Kab. Asmat 602/02.02.02/KONTRAK-SETDA/X/2017</t>
  </si>
  <si>
    <t>Pengawasan Teknis Pembangunan Rumah Tinggal Sekda di Agats Kab. Asmat</t>
  </si>
  <si>
    <t>602/02.02.03/SPK-PGW/SETDA/X/2017</t>
  </si>
  <si>
    <t>Pengawasan Teknis Pembangunan Rumah Tinggal Sekda di Agats Kab. Asmat 602/02.02.03/SPK-PGW/SETDA/X/2017</t>
  </si>
  <si>
    <t>Belanja Pemeliharaan Gedung Kantor</t>
  </si>
  <si>
    <t>Belanja Internet</t>
  </si>
  <si>
    <t>KLERENS APASERAY</t>
  </si>
  <si>
    <t>NIP. 19850103 201104 1 001</t>
  </si>
  <si>
    <t xml:space="preserve">0001-0005                                                                                                                                             </t>
  </si>
  <si>
    <r>
      <t xml:space="preserve"> </t>
    </r>
    <r>
      <rPr>
        <b/>
        <sz val="10"/>
        <rFont val="Arial Narrow"/>
        <family val="2"/>
      </rPr>
      <t xml:space="preserve">Reklas Dari Rek 522 </t>
    </r>
    <r>
      <rPr>
        <sz val="10"/>
        <rFont val="Arial Narrow"/>
        <family val="2"/>
      </rPr>
      <t>No Kontrak 028/02.01.23/PPJB-SPK/SETDA/VIII/2016 No Kontrak 028/02.01.18/PPBJ-SPK/SETDA/IX/2016 No Kontrak 028/02.01.28/PPJB-SPK/SETDA/IX/2016</t>
    </r>
  </si>
  <si>
    <r>
      <rPr>
        <b/>
        <sz val="10"/>
        <rFont val="Arial Narrow"/>
        <family val="2"/>
      </rPr>
      <t xml:space="preserve"> Reklas Dari Rek 522 </t>
    </r>
    <r>
      <rPr>
        <sz val="10"/>
        <rFont val="Arial Narrow"/>
        <family val="2"/>
      </rPr>
      <t>No Kontrak 028/02.01.24/PPJB-SPK/SETDA/VIII/2016,No Kontrak 028/02.01.19/PPBJ-SPK/SETDA/IX/2016,No Kontrak  028/02.01.29/PPJB-SPK/SETDA/IX/2016</t>
    </r>
  </si>
  <si>
    <t>(TAHUN 2007)</t>
  </si>
  <si>
    <t>(TAHUN 2008)</t>
  </si>
  <si>
    <t>(TAHUN 2009)</t>
  </si>
  <si>
    <t>(TAHUN 2011)</t>
  </si>
  <si>
    <t>(TAHUN 2012)</t>
  </si>
  <si>
    <t>(TAHUN 2013)</t>
  </si>
  <si>
    <t>(TAHUN 2014)</t>
  </si>
  <si>
    <t>(TAHUN 2015)</t>
  </si>
  <si>
    <t>(TAHUN 2016)</t>
  </si>
  <si>
    <t>:  Kabupaten Asmat</t>
  </si>
  <si>
    <t>:  18.19</t>
  </si>
  <si>
    <t>:  01</t>
  </si>
  <si>
    <t>:  01.01</t>
  </si>
  <si>
    <t>:  Tanah</t>
  </si>
  <si>
    <t xml:space="preserve">Pakai </t>
  </si>
  <si>
    <t xml:space="preserve">:  Sekretariat Daerah </t>
  </si>
  <si>
    <t>:  1.20.03</t>
  </si>
  <si>
    <t>TAHUN 2012</t>
  </si>
  <si>
    <t>:  02</t>
  </si>
  <si>
    <t>:  02.02</t>
  </si>
  <si>
    <t>:  Alat - Alat Besar</t>
  </si>
  <si>
    <t>:  02.03</t>
  </si>
  <si>
    <t>:  Alat - Alat Angkutan</t>
  </si>
  <si>
    <t>Harga Satuan                 ( Rp )</t>
  </si>
  <si>
    <t>Jumlah Harga                    ( Rp )</t>
  </si>
  <si>
    <t>MHFXW43G574036884</t>
  </si>
  <si>
    <t>1TR-6470200</t>
  </si>
  <si>
    <t>DS 5011 P</t>
  </si>
  <si>
    <t>No F 0590158 U</t>
  </si>
  <si>
    <t>Innova Type V</t>
  </si>
  <si>
    <t>Yuvensius A. Biakai, BA, SH.</t>
  </si>
  <si>
    <t>MHIMC2213AK071459</t>
  </si>
  <si>
    <t>MC22E - 1070657</t>
  </si>
  <si>
    <t>DS 6047  P</t>
  </si>
  <si>
    <t>MHIMC2219AK063463</t>
  </si>
  <si>
    <t>MC22E - 1062864</t>
  </si>
  <si>
    <t>DS 6048 P</t>
  </si>
  <si>
    <t>MHIMC2217AK063056</t>
  </si>
  <si>
    <t>MC22E - 1062546</t>
  </si>
  <si>
    <t>DS 6049 P</t>
  </si>
  <si>
    <t>MHIMC2218AK055354</t>
  </si>
  <si>
    <t>MC22E - 1054750</t>
  </si>
  <si>
    <t>DS 6050 P</t>
  </si>
  <si>
    <t>MHIMC2212AK055690</t>
  </si>
  <si>
    <t xml:space="preserve">MC22E - 1055094 </t>
  </si>
  <si>
    <t>DS 6053 P</t>
  </si>
  <si>
    <t>MHIMC2215AK063461</t>
  </si>
  <si>
    <t>MC22E- 1062904</t>
  </si>
  <si>
    <t>DS 6054 P</t>
  </si>
  <si>
    <t>MHIMC22139K053782</t>
  </si>
  <si>
    <t>MC22E - 1053701</t>
  </si>
  <si>
    <t>DS 6061 P</t>
  </si>
  <si>
    <t>MHIMC2216AK071598</t>
  </si>
  <si>
    <t>MC22E-1070792</t>
  </si>
  <si>
    <t>DS 6062 P</t>
  </si>
  <si>
    <t>MHIMC2215AK063198</t>
  </si>
  <si>
    <t>MC22E - 1062421</t>
  </si>
  <si>
    <t>DS 6063 P</t>
  </si>
  <si>
    <t>MHIMC22179K053252</t>
  </si>
  <si>
    <t>MC22E - 1053202</t>
  </si>
  <si>
    <t>DS 6064 P</t>
  </si>
  <si>
    <t>MHIMC2219AK070817</t>
  </si>
  <si>
    <t>MC22E - 1070103</t>
  </si>
  <si>
    <t>DS 6065 P</t>
  </si>
  <si>
    <t>G. No 3049516</t>
  </si>
  <si>
    <t>G. No 3049679</t>
  </si>
  <si>
    <t>G. No 3049859</t>
  </si>
  <si>
    <t>G. No 3049858</t>
  </si>
  <si>
    <t>G. No 3054635</t>
  </si>
  <si>
    <t>G. No 3054902</t>
  </si>
  <si>
    <t>H-O 4309706</t>
  </si>
  <si>
    <t>H-O 4309707</t>
  </si>
  <si>
    <t>H-O 4309708</t>
  </si>
  <si>
    <t>H-O 4309709</t>
  </si>
  <si>
    <t>H-O 4309710</t>
  </si>
  <si>
    <t>F.No. 4234955</t>
  </si>
  <si>
    <t>Halasson F.Sinurat</t>
  </si>
  <si>
    <t>W. Dacosta</t>
  </si>
  <si>
    <t>Lambertus Leu</t>
  </si>
  <si>
    <t>Jamalludin</t>
  </si>
  <si>
    <t>Markus Tenau</t>
  </si>
  <si>
    <t>R. Tri Iriawan</t>
  </si>
  <si>
    <t>Barthol Bokoropces</t>
  </si>
  <si>
    <t>Ainur Rofiq, SH</t>
  </si>
  <si>
    <t>Ayub Pakage</t>
  </si>
  <si>
    <t>Bresman Simanulang</t>
  </si>
  <si>
    <t>Iriana Tarike, SSTP,M.Si</t>
  </si>
  <si>
    <t>Innova V TGN 40R</t>
  </si>
  <si>
    <t>MHFXW43G4B4056469</t>
  </si>
  <si>
    <t>1TR - 7094538</t>
  </si>
  <si>
    <t>DS 5197 P</t>
  </si>
  <si>
    <t>Kontrak no 028/31.h/SPK/SETDA/2011 dengan nilaikontrak Rp. 296.010.000,-, no sp2d : 4758/SP2D/1.20.03/IV/2011 ( Pemegang an. Melianus Jitmau, SH.)</t>
  </si>
  <si>
    <t>MMBGYKG40CF036149</t>
  </si>
  <si>
    <t>4D56UCDS3509</t>
  </si>
  <si>
    <t>DS 5123 A</t>
  </si>
  <si>
    <t>No.H-06210358</t>
  </si>
  <si>
    <t>Kontrak No. 028/110.i/spk/setda/2012 No SP2D 5107/SP2D/1.20.03/IV/2012 Tgl SP2D 03/12/2012, Pemegang an. Thomas E. Safanpo, ST</t>
  </si>
  <si>
    <t>MHKMICA3JCK004761</t>
  </si>
  <si>
    <t>DCW1029</t>
  </si>
  <si>
    <t>DS 5030 P</t>
  </si>
  <si>
    <t>MHFXW43G3C4068419</t>
  </si>
  <si>
    <t>ITR - 7347738</t>
  </si>
  <si>
    <t>DS 5031 P</t>
  </si>
  <si>
    <t>MHKMICA3JCK004779</t>
  </si>
  <si>
    <t>DCW1224</t>
  </si>
  <si>
    <t>DS 5032 P</t>
  </si>
  <si>
    <t>DS 5033 P</t>
  </si>
  <si>
    <t xml:space="preserve">Kontrak No 028/122.n/SPK/SETDA/2012 No SP2D 5194/SP2D/1.20.03/IV/2012 Tgl SP2D 07/12/2012 Pemegang an. Alfons TH. Senokos, S.Sos </t>
  </si>
  <si>
    <t xml:space="preserve">Kontrak No 028/122.n/SPK/SETDA/2012 No SP2D 5194/SP2D/1.20.03/IV/2012 Tgl SP2D 07/12/2012 Pemegang an. Pither Dallung SH </t>
  </si>
  <si>
    <t>Kontrak No 028/122.n/SPK/SETDA/2012 No SP2D 5194/SP2D/1.20.03/IV/2012 Tgl SP2D 07/12/2012 Pemegang an. Samsul Alam SIP</t>
  </si>
  <si>
    <t>Kontrak No 028/122.n/SPK/SETDA/2012 No SP2D 5194/SP2D/1.20.03/IV/2012 Tgl SP2D 07/12/2012 Pemegang an. Elisa Kambu, S.sos</t>
  </si>
  <si>
    <t>Kontrak No. 028/130.a/SPK/SETDA/2012 No SP2D 4489/SP2D/1.20.03/IV/2012 Tgl SP2D 02/11/2012 Pemegang an. Yuvensius A. Biakai, BA, SH.</t>
  </si>
  <si>
    <t>J - 01176147</t>
  </si>
  <si>
    <t>J - 01176148</t>
  </si>
  <si>
    <t>J - 01176146</t>
  </si>
  <si>
    <t>MHFYX5988E8057409</t>
  </si>
  <si>
    <t>2TR7749951</t>
  </si>
  <si>
    <t>DS. 1011 RZ</t>
  </si>
  <si>
    <t>K.06963359</t>
  </si>
  <si>
    <t>No Kontrak : 028/25/KONTRAK/SETDA/III/2014, No SP2D 1083/SP2D/LS/DAU/1.20.03/2014/D, Tgl SP2D 13 May 2014 pemegang an. Bartholomeus Bokoropces</t>
  </si>
  <si>
    <t>Speed boat double engine 200 PK</t>
  </si>
  <si>
    <t xml:space="preserve">Mobil Honda CRV </t>
  </si>
  <si>
    <t>Mobil Toyota Innova</t>
  </si>
  <si>
    <t>:  02.06</t>
  </si>
  <si>
    <t>:  Alat-Alat Kantor dan Alat Rumah Tangga</t>
  </si>
  <si>
    <t>Perlengk. Kamar Mandi</t>
  </si>
  <si>
    <t>Perlengk. Kamar Tidur</t>
  </si>
  <si>
    <t>SHARP</t>
  </si>
  <si>
    <t>HOCK</t>
  </si>
  <si>
    <t>SPK No : 028/30.l/SPK/SETDA/2011 Dnegan Nilai Kontrak Rp. 7.500.000,- NO SP2D :  1919/SP2D/1.20.03/II/2011</t>
  </si>
  <si>
    <t>Tirai / Gorden</t>
  </si>
  <si>
    <t>Mesin Foto kopi</t>
  </si>
  <si>
    <t xml:space="preserve">Filing Kabinet </t>
  </si>
  <si>
    <t>Papan Nama</t>
  </si>
  <si>
    <t>meja 1 biro dan 1/2 biro</t>
  </si>
  <si>
    <t>Kursi kerja</t>
  </si>
  <si>
    <t>tempat tidur</t>
  </si>
  <si>
    <t>Mesin cuci</t>
  </si>
  <si>
    <t xml:space="preserve">Belanja Peralatan Dapur </t>
  </si>
  <si>
    <t>:  02.07</t>
  </si>
  <si>
    <t>:  Alat-alat Studio dan Komunikasi</t>
  </si>
  <si>
    <t>Sound System (Hom Teater)</t>
  </si>
  <si>
    <t>TAHUN 2008</t>
  </si>
  <si>
    <t>TAHUN 2016</t>
  </si>
  <si>
    <t>:  03</t>
  </si>
  <si>
    <t>:  03.11</t>
  </si>
  <si>
    <t>:  Bangunan Gedung</t>
  </si>
  <si>
    <t>24</t>
  </si>
  <si>
    <t>25</t>
  </si>
  <si>
    <t>26</t>
  </si>
  <si>
    <t>27</t>
  </si>
  <si>
    <t>Jumlah Harga                   ( Rp )</t>
  </si>
  <si>
    <t>:  04</t>
  </si>
  <si>
    <t>:  04.13</t>
  </si>
  <si>
    <t>:  Jalan dan Jembatan</t>
  </si>
  <si>
    <t>Perolehan</t>
  </si>
  <si>
    <t>:  04.14</t>
  </si>
  <si>
    <t>:  Bangunan Air / Irigasi</t>
  </si>
  <si>
    <t>:  04.15</t>
  </si>
  <si>
    <t>:  Instalasi</t>
  </si>
  <si>
    <t>:  04.16</t>
  </si>
  <si>
    <t>:  Jaringan</t>
  </si>
  <si>
    <t xml:space="preserve">Jaringan luar rumah untuk keperluan jaringan TV kabel  </t>
  </si>
  <si>
    <t>:  05</t>
  </si>
  <si>
    <t>:  05.17</t>
  </si>
  <si>
    <t>:  Buku Perpustakaan</t>
  </si>
  <si>
    <t>Jumlah Harga               ( Rp )</t>
  </si>
  <si>
    <t>:  06</t>
  </si>
  <si>
    <t>:  06.20</t>
  </si>
  <si>
    <t>:  Konstruksi Dalam Pengerjaan</t>
  </si>
  <si>
    <t>buku</t>
  </si>
  <si>
    <t>buku DURIAN</t>
  </si>
  <si>
    <t>MENANAM buku DALAM POT</t>
  </si>
  <si>
    <t>RAHASIA buku BELIMBING</t>
  </si>
  <si>
    <t>T/F</t>
  </si>
</sst>
</file>

<file path=xl/styles.xml><?xml version="1.0" encoding="utf-8"?>
<styleSheet xmlns="http://schemas.openxmlformats.org/spreadsheetml/2006/main">
  <numFmts count="17">
    <numFmt numFmtId="42" formatCode="_(&quot;$&quot;* #,##0_);_(&quot;$&quot;* \(#,##0\);_(&quot;$&quot;* &quot;-&quot;_);_(@_)"/>
    <numFmt numFmtId="41" formatCode="_(* #,##0_);_(* \(#,##0\);_(* &quot;-&quot;_);_(@_)"/>
    <numFmt numFmtId="43" formatCode="_(* #,##0.00_);_(* \(#,##0.00\);_(* &quot;-&quot;??_);_(@_)"/>
    <numFmt numFmtId="164" formatCode="_-* #,##0_-;\-* #,##0_-;_-* &quot;-&quot;_-;_-@_-"/>
    <numFmt numFmtId="165" formatCode="_-* #,##0.00_-;\-* #,##0.00_-;_-* &quot;-&quot;??_-;_-@_-"/>
    <numFmt numFmtId="166" formatCode="_(* #,##0_);_(* \(#,##0\);_(* &quot;-&quot;??_);_(@_)"/>
    <numFmt numFmtId="167" formatCode="000"/>
    <numFmt numFmtId="168" formatCode="#0"/>
    <numFmt numFmtId="169" formatCode="###,###,###,###,###"/>
    <numFmt numFmtId="170" formatCode="##,###"/>
    <numFmt numFmtId="171" formatCode="###,###"/>
    <numFmt numFmtId="172" formatCode="_(* #,##0.0_);_(* \(#,##0.0\);_(* &quot;-&quot;_);_(@_)"/>
    <numFmt numFmtId="173" formatCode="_(* #,##0.00_);_(* \(#,##0.00\);_(* &quot;-&quot;_);_(@_)"/>
    <numFmt numFmtId="174" formatCode="_ * #,##0_ ;_ * \-#,##0_ ;_ * &quot;-&quot;_ ;_ @_ "/>
    <numFmt numFmtId="175" formatCode="00"/>
    <numFmt numFmtId="176" formatCode="##,###,###"/>
    <numFmt numFmtId="177" formatCode="[$-421]General"/>
  </numFmts>
  <fonts count="58">
    <font>
      <sz val="10"/>
      <name val="Arial"/>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sz val="10"/>
      <name val="Arial"/>
      <family val="2"/>
    </font>
    <font>
      <i/>
      <sz val="11"/>
      <color indexed="23"/>
      <name val="Calibri"/>
      <family val="2"/>
      <charset val="1"/>
    </font>
    <font>
      <sz val="11"/>
      <color indexed="17"/>
      <name val="Calibri"/>
      <family val="2"/>
      <charset val="1"/>
    </font>
    <font>
      <b/>
      <sz val="15"/>
      <color indexed="56"/>
      <name val="Calibri"/>
      <family val="2"/>
      <charset val="1"/>
    </font>
    <font>
      <b/>
      <sz val="13"/>
      <color indexed="56"/>
      <name val="Calibri"/>
      <family val="2"/>
      <charset val="1"/>
    </font>
    <font>
      <b/>
      <sz val="11"/>
      <color indexed="56"/>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sz val="10"/>
      <name val="Arial"/>
      <family val="2"/>
    </font>
    <font>
      <b/>
      <sz val="11"/>
      <color indexed="63"/>
      <name val="Calibri"/>
      <family val="2"/>
      <charset val="1"/>
    </font>
    <font>
      <b/>
      <sz val="18"/>
      <color indexed="56"/>
      <name val="Cambria"/>
      <family val="2"/>
      <charset val="1"/>
    </font>
    <font>
      <b/>
      <sz val="11"/>
      <color indexed="8"/>
      <name val="Calibri"/>
      <family val="2"/>
      <charset val="1"/>
    </font>
    <font>
      <sz val="11"/>
      <color indexed="10"/>
      <name val="Calibri"/>
      <family val="2"/>
      <charset val="1"/>
    </font>
    <font>
      <sz val="10"/>
      <name val="Tahoma"/>
      <family val="2"/>
    </font>
    <font>
      <sz val="10"/>
      <name val="Arial Narrow"/>
      <family val="2"/>
    </font>
    <font>
      <sz val="10"/>
      <color rgb="FF000000"/>
      <name val="Arial Narrow"/>
      <family val="2"/>
    </font>
    <font>
      <b/>
      <sz val="10"/>
      <color rgb="FF000000"/>
      <name val="Arial Narrow"/>
      <family val="2"/>
    </font>
    <font>
      <b/>
      <sz val="10"/>
      <name val="Arial Narrow"/>
      <family val="2"/>
    </font>
    <font>
      <b/>
      <sz val="9"/>
      <name val="Arial Narrow"/>
      <family val="2"/>
    </font>
    <font>
      <sz val="9"/>
      <name val="Tahoma"/>
      <family val="2"/>
    </font>
    <font>
      <sz val="9"/>
      <name val="Arial Narrow"/>
      <family val="2"/>
    </font>
    <font>
      <sz val="9"/>
      <color rgb="FF000000"/>
      <name val="Arial Narrow"/>
      <family val="2"/>
    </font>
    <font>
      <sz val="9"/>
      <name val="Arial"/>
      <family val="2"/>
    </font>
    <font>
      <sz val="8"/>
      <name val="Arial Narrow"/>
      <family val="2"/>
    </font>
    <font>
      <b/>
      <sz val="8"/>
      <name val="Arial Narrow"/>
      <family val="2"/>
    </font>
    <font>
      <sz val="8"/>
      <name val="Tahoma"/>
      <family val="2"/>
    </font>
    <font>
      <b/>
      <sz val="8"/>
      <name val="Tahoma"/>
      <family val="2"/>
    </font>
    <font>
      <b/>
      <u/>
      <sz val="8"/>
      <name val="Arial Narrow"/>
      <family val="2"/>
    </font>
    <font>
      <sz val="11"/>
      <color indexed="8"/>
      <name val="Calibri"/>
      <family val="2"/>
    </font>
    <font>
      <sz val="11"/>
      <color theme="1"/>
      <name val="Calibri"/>
      <family val="2"/>
      <charset val="1"/>
      <scheme val="minor"/>
    </font>
    <font>
      <b/>
      <sz val="10"/>
      <color theme="1"/>
      <name val="Arial Narrow"/>
      <family val="2"/>
    </font>
    <font>
      <b/>
      <sz val="10"/>
      <name val="Tahoma"/>
      <family val="2"/>
    </font>
    <font>
      <sz val="10"/>
      <name val="Arial"/>
      <family val="2"/>
    </font>
    <font>
      <sz val="11"/>
      <color rgb="FF000000"/>
      <name val="Calibri"/>
      <family val="2"/>
    </font>
    <font>
      <u val="singleAccounting"/>
      <sz val="8"/>
      <name val="Tahoma"/>
      <family val="2"/>
    </font>
    <font>
      <b/>
      <u/>
      <sz val="10"/>
      <name val="Tahoma"/>
      <family val="2"/>
    </font>
    <font>
      <b/>
      <i/>
      <sz val="9"/>
      <name val="Arial Narrow"/>
      <family val="2"/>
    </font>
    <font>
      <i/>
      <sz val="9"/>
      <name val="Arial Narrow"/>
      <family val="2"/>
    </font>
    <font>
      <sz val="11"/>
      <name val="Arial Narrow"/>
      <family val="2"/>
    </font>
    <font>
      <b/>
      <i/>
      <sz val="10"/>
      <name val="Arial Narrow"/>
      <family val="2"/>
    </font>
    <font>
      <sz val="10"/>
      <color theme="1"/>
      <name val="Arial Narrow"/>
      <family val="2"/>
    </font>
    <font>
      <sz val="10"/>
      <color indexed="8"/>
      <name val="Arial Narrow"/>
      <family val="2"/>
    </font>
    <font>
      <b/>
      <i/>
      <sz val="9"/>
      <color rgb="FF000000"/>
      <name val="Arial Narrow"/>
      <family val="2"/>
    </font>
    <font>
      <b/>
      <i/>
      <sz val="9"/>
      <color theme="1"/>
      <name val="Arial Narrow"/>
      <family val="2"/>
    </font>
    <font>
      <b/>
      <sz val="10"/>
      <color rgb="FF000000"/>
      <name val="Arial Narrow"/>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8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indexed="64"/>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rgb="FF000000"/>
      </left>
      <right style="thin">
        <color indexed="64"/>
      </right>
      <top style="thin">
        <color rgb="FF000000"/>
      </top>
      <bottom style="hair">
        <color rgb="FF000000"/>
      </bottom>
      <diagonal/>
    </border>
    <border>
      <left style="thin">
        <color rgb="FF000000"/>
      </left>
      <right style="thin">
        <color indexed="64"/>
      </right>
      <top style="hair">
        <color rgb="FF000000"/>
      </top>
      <bottom style="hair">
        <color rgb="FF000000"/>
      </bottom>
      <diagonal/>
    </border>
    <border>
      <left style="thin">
        <color rgb="FF000000"/>
      </left>
      <right style="thin">
        <color indexed="64"/>
      </right>
      <top style="hair">
        <color rgb="FF000000"/>
      </top>
      <bottom style="thin">
        <color indexed="64"/>
      </bottom>
      <diagonal/>
    </border>
    <border>
      <left style="thin">
        <color rgb="FF000000"/>
      </left>
      <right style="thin">
        <color rgb="FF000000"/>
      </right>
      <top/>
      <bottom style="hair">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hair">
        <color rgb="FF000000"/>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
      <left style="thin">
        <color indexed="64"/>
      </left>
      <right style="thin">
        <color indexed="64"/>
      </right>
      <top style="hair">
        <color indexed="64"/>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rgb="FF000000"/>
      </right>
      <top/>
      <bottom/>
      <diagonal/>
    </border>
    <border>
      <left/>
      <right/>
      <top style="thin">
        <color rgb="FF000000"/>
      </top>
      <bottom style="thin">
        <color indexed="64"/>
      </bottom>
      <diagonal/>
    </border>
    <border>
      <left style="thin">
        <color indexed="64"/>
      </left>
      <right style="thin">
        <color indexed="64"/>
      </right>
      <top style="hair">
        <color rgb="FF000000"/>
      </top>
      <bottom/>
      <diagonal/>
    </border>
    <border>
      <left style="thin">
        <color rgb="FF000000"/>
      </left>
      <right style="thin">
        <color indexed="64"/>
      </right>
      <top/>
      <bottom style="hair">
        <color rgb="FF000000"/>
      </bottom>
      <diagonal/>
    </border>
    <border>
      <left style="thin">
        <color indexed="64"/>
      </left>
      <right style="thin">
        <color indexed="64"/>
      </right>
      <top style="hair">
        <color rgb="FF000000"/>
      </top>
      <bottom style="hair">
        <color indexed="64"/>
      </bottom>
      <diagonal/>
    </border>
  </borders>
  <cellStyleXfs count="17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7" borderId="1" applyNumberFormat="0" applyAlignment="0" applyProtection="0"/>
    <xf numFmtId="0" fontId="11" fillId="20" borderId="2" applyNumberFormat="0" applyAlignment="0" applyProtection="0"/>
    <xf numFmtId="43" fontId="5" fillId="0" borderId="0" applyFont="0" applyFill="0" applyBorder="0" applyAlignment="0" applyProtection="0"/>
    <xf numFmtId="41" fontId="5" fillId="0" borderId="0" applyFon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1" fillId="22" borderId="7" applyNumberFormat="0" applyFont="0" applyAlignment="0" applyProtection="0"/>
    <xf numFmtId="0" fontId="22" fillId="7" borderId="8" applyNumberFormat="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0" fontId="5" fillId="0" borderId="0"/>
    <xf numFmtId="41" fontId="5" fillId="0" borderId="0" applyFont="0" applyFill="0" applyBorder="0" applyAlignment="0" applyProtection="0"/>
    <xf numFmtId="0" fontId="5" fillId="0" borderId="0"/>
    <xf numFmtId="0" fontId="5" fillId="0" borderId="0"/>
    <xf numFmtId="0" fontId="4" fillId="0" borderId="0"/>
    <xf numFmtId="0" fontId="5" fillId="22" borderId="7" applyNumberFormat="0" applyFont="0" applyAlignment="0" applyProtection="0"/>
    <xf numFmtId="0" fontId="5" fillId="0" borderId="0"/>
    <xf numFmtId="0" fontId="5" fillId="22" borderId="7" applyNumberFormat="0" applyFont="0" applyAlignment="0" applyProtection="0"/>
    <xf numFmtId="0" fontId="5" fillId="0" borderId="0"/>
    <xf numFmtId="0" fontId="5" fillId="0" borderId="0"/>
    <xf numFmtId="0" fontId="5" fillId="22" borderId="7" applyNumberFormat="0" applyFont="0" applyAlignment="0" applyProtection="0"/>
    <xf numFmtId="0" fontId="5" fillId="0" borderId="0"/>
    <xf numFmtId="0" fontId="5" fillId="22" borderId="7" applyNumberFormat="0" applyFont="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1" fillId="0" borderId="0" applyFont="0" applyFill="0" applyBorder="0" applyAlignment="0" applyProtection="0"/>
    <xf numFmtId="41" fontId="5"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22" borderId="7" applyNumberFormat="0" applyFont="0" applyAlignment="0" applyProtection="0"/>
    <xf numFmtId="0" fontId="5" fillId="0" borderId="0"/>
    <xf numFmtId="0" fontId="3" fillId="0" borderId="0"/>
    <xf numFmtId="0" fontId="5" fillId="22" borderId="7" applyNumberFormat="0" applyFont="0" applyAlignment="0" applyProtection="0"/>
    <xf numFmtId="0" fontId="5" fillId="22" borderId="7" applyNumberFormat="0" applyFont="0" applyAlignment="0" applyProtection="0"/>
    <xf numFmtId="0" fontId="5" fillId="0" borderId="0"/>
    <xf numFmtId="9" fontId="45" fillId="0" borderId="0" applyFont="0" applyFill="0" applyBorder="0" applyAlignment="0" applyProtection="0"/>
    <xf numFmtId="177" fontId="46" fillId="0" borderId="0" applyBorder="0" applyProtection="0"/>
    <xf numFmtId="0" fontId="5" fillId="0" borderId="0"/>
    <xf numFmtId="0" fontId="27" fillId="0" borderId="0"/>
    <xf numFmtId="43" fontId="46" fillId="0" borderId="0">
      <alignment vertical="top"/>
      <protection locked="0"/>
    </xf>
    <xf numFmtId="0" fontId="5" fillId="0" borderId="0"/>
    <xf numFmtId="0" fontId="2" fillId="0" borderId="0"/>
    <xf numFmtId="0" fontId="2"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1246">
    <xf numFmtId="0" fontId="0" fillId="0" borderId="0" xfId="0"/>
    <xf numFmtId="0" fontId="28" fillId="0" borderId="10" xfId="0" applyFont="1" applyFill="1" applyBorder="1" applyAlignment="1">
      <alignment horizontal="center" vertical="center" wrapText="1"/>
    </xf>
    <xf numFmtId="0" fontId="32" fillId="0" borderId="0" xfId="0" applyFont="1"/>
    <xf numFmtId="0" fontId="33" fillId="0" borderId="11" xfId="0" applyFont="1" applyBorder="1" applyAlignment="1">
      <alignment horizontal="center"/>
    </xf>
    <xf numFmtId="0" fontId="33" fillId="0" borderId="13" xfId="0" applyFont="1" applyBorder="1" applyAlignment="1">
      <alignment vertical="center"/>
    </xf>
    <xf numFmtId="0" fontId="33" fillId="0" borderId="13" xfId="0" applyFont="1" applyBorder="1" applyAlignment="1">
      <alignment horizontal="center" vertical="center"/>
    </xf>
    <xf numFmtId="0" fontId="32" fillId="0" borderId="13" xfId="0" applyFont="1" applyBorder="1"/>
    <xf numFmtId="0" fontId="33" fillId="0" borderId="12" xfId="0" applyFont="1" applyBorder="1" applyAlignment="1">
      <alignment horizontal="center" vertical="center"/>
    </xf>
    <xf numFmtId="0" fontId="33" fillId="0" borderId="12" xfId="0" quotePrefix="1" applyFont="1" applyBorder="1" applyAlignment="1">
      <alignment horizontal="center" vertical="center"/>
    </xf>
    <xf numFmtId="0" fontId="33" fillId="0" borderId="12" xfId="0" applyFont="1" applyBorder="1" applyAlignment="1">
      <alignment vertical="center"/>
    </xf>
    <xf numFmtId="0" fontId="31" fillId="0" borderId="12" xfId="0" applyFont="1" applyBorder="1" applyAlignment="1">
      <alignment horizontal="center" vertical="center"/>
    </xf>
    <xf numFmtId="0" fontId="33" fillId="0" borderId="0" xfId="0" applyFont="1" applyBorder="1" applyAlignment="1">
      <alignment horizontal="center" vertical="center"/>
    </xf>
    <xf numFmtId="0" fontId="33" fillId="0" borderId="14" xfId="0" applyFont="1" applyBorder="1" applyAlignment="1">
      <alignment horizontal="center" vertical="center"/>
    </xf>
    <xf numFmtId="0" fontId="33" fillId="0" borderId="14" xfId="0" applyFont="1" applyBorder="1" applyAlignment="1">
      <alignment vertical="center"/>
    </xf>
    <xf numFmtId="166" fontId="31" fillId="0" borderId="11" xfId="0" applyNumberFormat="1" applyFont="1" applyBorder="1" applyAlignment="1"/>
    <xf numFmtId="0" fontId="31" fillId="0" borderId="11" xfId="0" applyNumberFormat="1" applyFont="1" applyBorder="1" applyAlignment="1">
      <alignment horizontal="center"/>
    </xf>
    <xf numFmtId="0" fontId="32" fillId="0" borderId="0" xfId="0" applyFont="1" applyAlignment="1">
      <alignment horizontal="center"/>
    </xf>
    <xf numFmtId="0" fontId="35" fillId="0" borderId="0" xfId="0" applyFont="1" applyFill="1" applyAlignment="1">
      <alignment horizontal="left" vertical="center"/>
    </xf>
    <xf numFmtId="0" fontId="31" fillId="0" borderId="0" xfId="41" applyFont="1" applyFill="1" applyAlignment="1">
      <alignment horizontal="center" vertical="center"/>
    </xf>
    <xf numFmtId="0" fontId="31" fillId="0" borderId="0" xfId="41" applyFont="1" applyFill="1" applyAlignment="1">
      <alignment vertical="center"/>
    </xf>
    <xf numFmtId="0" fontId="31" fillId="0" borderId="0" xfId="41" applyFont="1" applyFill="1" applyAlignment="1">
      <alignment horizontal="center" vertical="center" wrapText="1"/>
    </xf>
    <xf numFmtId="0" fontId="35" fillId="0" borderId="0" xfId="0" applyFont="1" applyAlignment="1"/>
    <xf numFmtId="0" fontId="31" fillId="0" borderId="0" xfId="42" applyFont="1" applyFill="1" applyAlignment="1">
      <alignment horizontal="left" vertical="center"/>
    </xf>
    <xf numFmtId="0" fontId="31" fillId="0" borderId="0" xfId="42" applyFont="1" applyFill="1" applyAlignment="1">
      <alignment vertical="center"/>
    </xf>
    <xf numFmtId="0" fontId="31" fillId="0" borderId="0" xfId="42" applyFont="1" applyFill="1" applyAlignment="1">
      <alignment horizontal="center" vertical="center"/>
    </xf>
    <xf numFmtId="0" fontId="31" fillId="0" borderId="0" xfId="0" applyFont="1" applyAlignment="1">
      <alignment horizontal="center" vertical="center"/>
    </xf>
    <xf numFmtId="0" fontId="31" fillId="0" borderId="0" xfId="0" applyFont="1" applyAlignment="1"/>
    <xf numFmtId="0" fontId="26" fillId="0" borderId="0" xfId="0" applyFont="1"/>
    <xf numFmtId="0" fontId="26" fillId="0" borderId="0" xfId="0" applyFont="1" applyAlignment="1">
      <alignment horizontal="center"/>
    </xf>
    <xf numFmtId="41" fontId="26" fillId="0" borderId="0" xfId="29" applyFont="1" applyAlignment="1">
      <alignment horizontal="center"/>
    </xf>
    <xf numFmtId="41" fontId="26" fillId="0" borderId="0" xfId="29" applyFont="1"/>
    <xf numFmtId="0" fontId="31" fillId="0" borderId="0" xfId="0" applyFont="1" applyBorder="1" applyAlignment="1">
      <alignment horizontal="center"/>
    </xf>
    <xf numFmtId="166" fontId="31" fillId="0" borderId="0" xfId="0" applyNumberFormat="1" applyFont="1" applyBorder="1" applyAlignment="1"/>
    <xf numFmtId="0" fontId="31" fillId="0" borderId="0" xfId="0" applyNumberFormat="1" applyFont="1" applyBorder="1" applyAlignment="1">
      <alignment horizontal="center"/>
    </xf>
    <xf numFmtId="0" fontId="32" fillId="0" borderId="0" xfId="0" applyFont="1" applyBorder="1"/>
    <xf numFmtId="0" fontId="29" fillId="0" borderId="30" xfId="0" applyFont="1" applyFill="1" applyBorder="1" applyAlignment="1">
      <alignment horizontal="center" vertical="center"/>
    </xf>
    <xf numFmtId="43" fontId="33" fillId="0" borderId="12" xfId="28" applyFont="1" applyBorder="1" applyAlignment="1">
      <alignment horizontal="center" vertical="center"/>
    </xf>
    <xf numFmtId="43" fontId="31" fillId="0" borderId="12" xfId="28" applyFont="1" applyBorder="1" applyAlignment="1">
      <alignment horizontal="center" vertical="center"/>
    </xf>
    <xf numFmtId="166" fontId="32" fillId="0" borderId="0" xfId="28" applyNumberFormat="1" applyFont="1"/>
    <xf numFmtId="0" fontId="36" fillId="0" borderId="11" xfId="0" applyFont="1" applyBorder="1" applyAlignment="1">
      <alignment horizontal="center" vertical="center" wrapText="1"/>
    </xf>
    <xf numFmtId="166" fontId="36" fillId="0" borderId="0" xfId="28" applyNumberFormat="1" applyFont="1"/>
    <xf numFmtId="43" fontId="36" fillId="0" borderId="0" xfId="28" applyFont="1"/>
    <xf numFmtId="43" fontId="31" fillId="0" borderId="0" xfId="28" applyFont="1"/>
    <xf numFmtId="166" fontId="36" fillId="0" borderId="0" xfId="0" applyNumberFormat="1" applyFont="1"/>
    <xf numFmtId="43" fontId="36" fillId="0" borderId="0" xfId="0" applyNumberFormat="1" applyFont="1"/>
    <xf numFmtId="43" fontId="36" fillId="0" borderId="0" xfId="0" applyNumberFormat="1" applyFont="1" applyAlignment="1">
      <alignment vertical="center"/>
    </xf>
    <xf numFmtId="173" fontId="32" fillId="0" borderId="0" xfId="0" applyNumberFormat="1" applyFont="1"/>
    <xf numFmtId="0" fontId="27" fillId="0" borderId="0" xfId="0" applyFont="1" applyFill="1" applyAlignment="1">
      <alignment horizontal="center" vertical="center"/>
    </xf>
    <xf numFmtId="166" fontId="30" fillId="0" borderId="15" xfId="28" applyNumberFormat="1" applyFont="1" applyFill="1" applyBorder="1" applyAlignment="1">
      <alignment horizontal="center" vertical="center"/>
    </xf>
    <xf numFmtId="166" fontId="30" fillId="0" borderId="11" xfId="28" applyNumberFormat="1" applyFont="1" applyFill="1" applyBorder="1" applyAlignment="1">
      <alignment horizontal="center" vertical="center"/>
    </xf>
    <xf numFmtId="166" fontId="30" fillId="0" borderId="17" xfId="28" applyNumberFormat="1" applyFont="1" applyFill="1" applyBorder="1" applyAlignment="1">
      <alignment horizontal="center" vertical="center"/>
    </xf>
    <xf numFmtId="166" fontId="27" fillId="0" borderId="0" xfId="0" applyNumberFormat="1" applyFont="1" applyFill="1" applyAlignment="1">
      <alignment horizontal="center" vertical="center"/>
    </xf>
    <xf numFmtId="0" fontId="36" fillId="0" borderId="0" xfId="0" applyFont="1"/>
    <xf numFmtId="0" fontId="36" fillId="0" borderId="0" xfId="0" applyFont="1" applyAlignment="1">
      <alignment horizontal="center"/>
    </xf>
    <xf numFmtId="166" fontId="27" fillId="0" borderId="0" xfId="28" applyNumberFormat="1" applyFont="1" applyFill="1" applyAlignment="1">
      <alignment horizontal="center" vertical="center"/>
    </xf>
    <xf numFmtId="166" fontId="30" fillId="0" borderId="15" xfId="0" applyNumberFormat="1" applyFont="1" applyFill="1" applyBorder="1" applyAlignment="1">
      <alignment horizontal="center" vertical="center"/>
    </xf>
    <xf numFmtId="166" fontId="30" fillId="0" borderId="11" xfId="0" applyNumberFormat="1" applyFont="1" applyFill="1" applyBorder="1" applyAlignment="1">
      <alignment horizontal="center" vertical="center"/>
    </xf>
    <xf numFmtId="166" fontId="30" fillId="0" borderId="17" xfId="0" applyNumberFormat="1" applyFont="1" applyFill="1" applyBorder="1" applyAlignment="1">
      <alignment horizontal="center" vertical="center"/>
    </xf>
    <xf numFmtId="0" fontId="38" fillId="0" borderId="0" xfId="0" applyFont="1"/>
    <xf numFmtId="0" fontId="39" fillId="0" borderId="0" xfId="0" applyFont="1" applyAlignment="1">
      <alignment horizontal="center"/>
    </xf>
    <xf numFmtId="0" fontId="39" fillId="0" borderId="0" xfId="0" applyFont="1" applyAlignment="1">
      <alignment horizontal="center" vertical="center"/>
    </xf>
    <xf numFmtId="43" fontId="32" fillId="0" borderId="0" xfId="0" applyNumberFormat="1" applyFont="1"/>
    <xf numFmtId="41" fontId="27" fillId="0" borderId="0" xfId="0" applyNumberFormat="1" applyFont="1" applyFill="1" applyAlignment="1">
      <alignment horizontal="center" vertical="center"/>
    </xf>
    <xf numFmtId="49" fontId="27" fillId="0" borderId="0" xfId="0" applyNumberFormat="1" applyFont="1" applyFill="1" applyAlignment="1">
      <alignment horizontal="center" vertical="center"/>
    </xf>
    <xf numFmtId="43" fontId="27" fillId="0" borderId="0" xfId="28" applyFont="1" applyFill="1" applyAlignment="1">
      <alignment horizontal="center" vertical="center"/>
    </xf>
    <xf numFmtId="166" fontId="33" fillId="0" borderId="11" xfId="28" applyNumberFormat="1" applyFont="1" applyBorder="1" applyAlignment="1">
      <alignment horizontal="center"/>
    </xf>
    <xf numFmtId="166" fontId="33" fillId="0" borderId="13" xfId="28" applyNumberFormat="1" applyFont="1" applyBorder="1" applyAlignment="1">
      <alignment vertical="center"/>
    </xf>
    <xf numFmtId="166" fontId="31" fillId="0" borderId="0" xfId="28" applyNumberFormat="1" applyFont="1" applyBorder="1" applyAlignment="1">
      <alignment horizontal="center"/>
    </xf>
    <xf numFmtId="166" fontId="26" fillId="0" borderId="0" xfId="28" applyNumberFormat="1" applyFont="1" applyAlignment="1">
      <alignment horizontal="center"/>
    </xf>
    <xf numFmtId="166" fontId="37" fillId="0" borderId="0" xfId="28" applyNumberFormat="1" applyFont="1" applyAlignment="1">
      <alignment horizontal="center"/>
    </xf>
    <xf numFmtId="166" fontId="39" fillId="0" borderId="0" xfId="28" applyNumberFormat="1" applyFont="1" applyAlignment="1">
      <alignment horizontal="center"/>
    </xf>
    <xf numFmtId="166" fontId="26" fillId="0" borderId="0" xfId="28" applyNumberFormat="1" applyFont="1"/>
    <xf numFmtId="166" fontId="31" fillId="0" borderId="0" xfId="28" applyNumberFormat="1" applyFont="1" applyFill="1"/>
    <xf numFmtId="166" fontId="31" fillId="0" borderId="0" xfId="28" applyNumberFormat="1" applyFont="1" applyFill="1" applyAlignment="1">
      <alignment horizontal="center"/>
    </xf>
    <xf numFmtId="166" fontId="43" fillId="0" borderId="11" xfId="28" applyNumberFormat="1" applyFont="1" applyBorder="1" applyAlignment="1">
      <alignment horizontal="center" vertical="center" wrapText="1"/>
    </xf>
    <xf numFmtId="166" fontId="36" fillId="0" borderId="0" xfId="28" applyNumberFormat="1" applyFont="1" applyAlignment="1">
      <alignment horizontal="center"/>
    </xf>
    <xf numFmtId="41" fontId="36" fillId="0" borderId="0" xfId="0" applyNumberFormat="1" applyFont="1"/>
    <xf numFmtId="173" fontId="36" fillId="0" borderId="0" xfId="0" applyNumberFormat="1" applyFont="1" applyAlignment="1">
      <alignment horizontal="center"/>
    </xf>
    <xf numFmtId="0" fontId="29" fillId="0" borderId="30" xfId="0" applyFont="1" applyFill="1" applyBorder="1" applyAlignment="1">
      <alignment horizontal="center" vertical="center" wrapText="1"/>
    </xf>
    <xf numFmtId="0" fontId="27" fillId="0" borderId="0" xfId="0" applyFont="1" applyFill="1"/>
    <xf numFmtId="0" fontId="29" fillId="0" borderId="19" xfId="0" applyFont="1" applyFill="1" applyBorder="1" applyAlignment="1">
      <alignment horizontal="center" vertical="center" wrapText="1"/>
    </xf>
    <xf numFmtId="0" fontId="36" fillId="0" borderId="11" xfId="0" applyFont="1" applyBorder="1" applyAlignment="1">
      <alignment horizontal="center"/>
    </xf>
    <xf numFmtId="166" fontId="36" fillId="0" borderId="11" xfId="28" applyNumberFormat="1" applyFont="1" applyBorder="1" applyAlignment="1"/>
    <xf numFmtId="41" fontId="36" fillId="0" borderId="0" xfId="28" applyNumberFormat="1" applyFont="1"/>
    <xf numFmtId="0" fontId="28" fillId="0" borderId="64" xfId="0" applyFont="1" applyFill="1" applyBorder="1" applyAlignment="1">
      <alignment horizontal="center" vertical="center"/>
    </xf>
    <xf numFmtId="0" fontId="28" fillId="0" borderId="64" xfId="0" applyFont="1" applyFill="1" applyBorder="1" applyAlignment="1">
      <alignment horizontal="center" vertical="center" wrapText="1"/>
    </xf>
    <xf numFmtId="0" fontId="27" fillId="0" borderId="13" xfId="0" applyFont="1" applyFill="1" applyBorder="1" applyAlignment="1">
      <alignment horizontal="center" vertical="center"/>
    </xf>
    <xf numFmtId="166" fontId="27" fillId="0" borderId="13" xfId="0" applyNumberFormat="1" applyFont="1" applyFill="1" applyBorder="1" applyAlignment="1">
      <alignment horizontal="center" vertical="center" wrapText="1"/>
    </xf>
    <xf numFmtId="0" fontId="27" fillId="0" borderId="12" xfId="0" applyFont="1" applyFill="1" applyBorder="1" applyAlignment="1">
      <alignment horizontal="center" vertical="center"/>
    </xf>
    <xf numFmtId="0" fontId="27" fillId="0" borderId="12" xfId="0" applyFont="1" applyFill="1" applyBorder="1" applyAlignment="1">
      <alignment horizontal="center" vertical="center" wrapText="1"/>
    </xf>
    <xf numFmtId="0" fontId="27" fillId="0" borderId="12" xfId="0" quotePrefix="1" applyFont="1" applyFill="1" applyBorder="1" applyAlignment="1">
      <alignment horizontal="center" vertical="center" wrapText="1"/>
    </xf>
    <xf numFmtId="166" fontId="27" fillId="0" borderId="12" xfId="0" applyNumberFormat="1" applyFont="1" applyFill="1" applyBorder="1" applyAlignment="1">
      <alignment horizontal="center" vertical="center" wrapText="1"/>
    </xf>
    <xf numFmtId="166" fontId="27" fillId="0" borderId="12" xfId="28" applyNumberFormat="1" applyFont="1" applyFill="1" applyBorder="1" applyAlignment="1">
      <alignment horizontal="center" vertical="center" wrapText="1"/>
    </xf>
    <xf numFmtId="171" fontId="27" fillId="0" borderId="12" xfId="0" applyNumberFormat="1" applyFont="1" applyFill="1" applyBorder="1" applyAlignment="1">
      <alignment horizontal="center" vertical="center" wrapText="1"/>
    </xf>
    <xf numFmtId="43" fontId="27" fillId="0" borderId="12" xfId="0" applyNumberFormat="1" applyFont="1" applyFill="1" applyBorder="1" applyAlignment="1">
      <alignment horizontal="center" vertical="center" wrapText="1"/>
    </xf>
    <xf numFmtId="15" fontId="27" fillId="0" borderId="12" xfId="0" applyNumberFormat="1" applyFont="1" applyFill="1" applyBorder="1" applyAlignment="1">
      <alignment horizontal="center" vertical="center" wrapText="1"/>
    </xf>
    <xf numFmtId="168" fontId="28" fillId="0" borderId="64" xfId="0" applyNumberFormat="1" applyFont="1" applyFill="1" applyBorder="1" applyAlignment="1">
      <alignment horizontal="center" vertical="center"/>
    </xf>
    <xf numFmtId="0" fontId="28" fillId="0" borderId="64" xfId="0" quotePrefix="1" applyFont="1" applyFill="1" applyBorder="1" applyAlignment="1">
      <alignment horizontal="center" vertical="center" wrapText="1"/>
    </xf>
    <xf numFmtId="171" fontId="28" fillId="0" borderId="64" xfId="0" applyNumberFormat="1" applyFont="1" applyFill="1" applyBorder="1" applyAlignment="1">
      <alignment horizontal="center" vertical="center" wrapText="1"/>
    </xf>
    <xf numFmtId="15" fontId="28" fillId="0" borderId="64" xfId="0" applyNumberFormat="1" applyFont="1" applyFill="1" applyBorder="1" applyAlignment="1">
      <alignment vertical="center" wrapText="1"/>
    </xf>
    <xf numFmtId="169" fontId="28" fillId="0" borderId="64" xfId="0" applyNumberFormat="1" applyFont="1" applyFill="1" applyBorder="1" applyAlignment="1">
      <alignment horizontal="right" vertical="center" wrapText="1"/>
    </xf>
    <xf numFmtId="169" fontId="28" fillId="0" borderId="64" xfId="0" applyNumberFormat="1" applyFont="1" applyFill="1" applyBorder="1" applyAlignment="1">
      <alignment horizontal="center" vertical="center" wrapText="1"/>
    </xf>
    <xf numFmtId="168" fontId="28" fillId="0" borderId="10" xfId="0" applyNumberFormat="1" applyFont="1" applyFill="1" applyBorder="1" applyAlignment="1">
      <alignment horizontal="center" vertical="center"/>
    </xf>
    <xf numFmtId="0" fontId="28" fillId="0" borderId="10" xfId="0" applyFont="1" applyFill="1" applyBorder="1" applyAlignment="1">
      <alignment horizontal="center" vertical="center"/>
    </xf>
    <xf numFmtId="0" fontId="28" fillId="0" borderId="10" xfId="0" quotePrefix="1" applyFont="1" applyFill="1" applyBorder="1" applyAlignment="1">
      <alignment horizontal="center" vertical="center" wrapText="1"/>
    </xf>
    <xf numFmtId="171" fontId="28" fillId="0" borderId="10" xfId="0" applyNumberFormat="1" applyFont="1" applyFill="1" applyBorder="1" applyAlignment="1">
      <alignment horizontal="center" vertical="center" wrapText="1"/>
    </xf>
    <xf numFmtId="15" fontId="28" fillId="0" borderId="10" xfId="0" applyNumberFormat="1" applyFont="1" applyFill="1" applyBorder="1" applyAlignment="1">
      <alignment vertical="center" wrapText="1"/>
    </xf>
    <xf numFmtId="169" fontId="28" fillId="0" borderId="10" xfId="0" applyNumberFormat="1" applyFont="1" applyFill="1" applyBorder="1" applyAlignment="1">
      <alignment horizontal="right" vertical="center" wrapText="1"/>
    </xf>
    <xf numFmtId="169" fontId="28" fillId="0" borderId="10" xfId="0" applyNumberFormat="1" applyFont="1" applyFill="1" applyBorder="1" applyAlignment="1">
      <alignment horizontal="center" vertical="center" wrapText="1"/>
    </xf>
    <xf numFmtId="0" fontId="27" fillId="0" borderId="10" xfId="0" quotePrefix="1" applyFont="1" applyFill="1" applyBorder="1" applyAlignment="1">
      <alignment horizontal="center" vertical="center" wrapText="1"/>
    </xf>
    <xf numFmtId="0" fontId="27" fillId="0" borderId="64" xfId="0" quotePrefix="1" applyFont="1" applyFill="1" applyBorder="1" applyAlignment="1">
      <alignment horizontal="center" vertical="center"/>
    </xf>
    <xf numFmtId="0" fontId="27" fillId="0" borderId="64" xfId="0" applyFont="1" applyFill="1" applyBorder="1" applyAlignment="1">
      <alignment horizontal="center" vertical="center"/>
    </xf>
    <xf numFmtId="0" fontId="27" fillId="0" borderId="60" xfId="0" applyFont="1" applyFill="1" applyBorder="1" applyAlignment="1">
      <alignment horizontal="center" vertical="center" wrapText="1"/>
    </xf>
    <xf numFmtId="0" fontId="27" fillId="0" borderId="64" xfId="0" quotePrefix="1" applyFont="1" applyFill="1" applyBorder="1" applyAlignment="1">
      <alignment horizontal="center" vertical="center" wrapText="1"/>
    </xf>
    <xf numFmtId="0" fontId="27" fillId="0" borderId="23" xfId="0" quotePrefix="1" applyFont="1" applyFill="1" applyBorder="1" applyAlignment="1">
      <alignment horizontal="center" vertical="center" wrapText="1"/>
    </xf>
    <xf numFmtId="0" fontId="27" fillId="0" borderId="23" xfId="0" quotePrefix="1" applyFont="1" applyFill="1" applyBorder="1" applyAlignment="1">
      <alignment horizontal="center" vertical="center"/>
    </xf>
    <xf numFmtId="0" fontId="27" fillId="0" borderId="23" xfId="0" applyFont="1" applyFill="1" applyBorder="1" applyAlignment="1">
      <alignment horizontal="center" vertical="center"/>
    </xf>
    <xf numFmtId="166" fontId="27" fillId="0" borderId="23" xfId="28" applyNumberFormat="1" applyFont="1" applyFill="1" applyBorder="1" applyAlignment="1">
      <alignment horizontal="center" vertical="center"/>
    </xf>
    <xf numFmtId="0" fontId="27" fillId="0" borderId="60" xfId="0" quotePrefix="1" applyFont="1" applyFill="1" applyBorder="1" applyAlignment="1">
      <alignment horizontal="center" vertical="center" wrapText="1"/>
    </xf>
    <xf numFmtId="0" fontId="27" fillId="0" borderId="60" xfId="0" quotePrefix="1" applyFont="1" applyFill="1" applyBorder="1" applyAlignment="1">
      <alignment horizontal="center" vertical="center"/>
    </xf>
    <xf numFmtId="0" fontId="27" fillId="0" borderId="60" xfId="0" applyFont="1" applyFill="1" applyBorder="1" applyAlignment="1">
      <alignment horizontal="center" vertical="center"/>
    </xf>
    <xf numFmtId="43" fontId="31" fillId="0" borderId="11" xfId="28" applyFont="1" applyBorder="1" applyAlignment="1">
      <alignment horizontal="center"/>
    </xf>
    <xf numFmtId="0" fontId="27" fillId="23" borderId="10" xfId="0" applyFont="1" applyFill="1" applyBorder="1" applyAlignment="1">
      <alignment horizontal="center" vertical="center" wrapText="1"/>
    </xf>
    <xf numFmtId="0" fontId="27" fillId="23" borderId="64" xfId="0" applyFont="1" applyFill="1" applyBorder="1" applyAlignment="1">
      <alignment horizontal="center" vertical="center" wrapText="1"/>
    </xf>
    <xf numFmtId="43" fontId="31" fillId="0" borderId="12" xfId="28" applyFont="1" applyBorder="1" applyAlignment="1">
      <alignment vertical="center"/>
    </xf>
    <xf numFmtId="43" fontId="33" fillId="0" borderId="12" xfId="28" applyFont="1" applyBorder="1" applyAlignment="1">
      <alignment vertical="center"/>
    </xf>
    <xf numFmtId="43" fontId="34" fillId="0" borderId="12" xfId="28" applyFont="1" applyBorder="1" applyAlignment="1">
      <alignment horizontal="right" vertical="top" wrapText="1"/>
    </xf>
    <xf numFmtId="43" fontId="34" fillId="0" borderId="59" xfId="28" applyFont="1" applyBorder="1" applyAlignment="1">
      <alignment horizontal="right" vertical="top" wrapText="1"/>
    </xf>
    <xf numFmtId="43" fontId="33" fillId="0" borderId="12" xfId="28" applyFont="1" applyBorder="1" applyAlignment="1">
      <alignment horizontal="right" vertical="center"/>
    </xf>
    <xf numFmtId="43" fontId="34" fillId="0" borderId="12" xfId="28" applyFont="1" applyBorder="1" applyAlignment="1">
      <alignment vertical="top"/>
    </xf>
    <xf numFmtId="43" fontId="33" fillId="0" borderId="14" xfId="28" applyFont="1" applyBorder="1" applyAlignment="1">
      <alignment vertical="center"/>
    </xf>
    <xf numFmtId="43" fontId="31" fillId="0" borderId="0" xfId="28" applyFont="1" applyBorder="1" applyAlignment="1">
      <alignment horizontal="center"/>
    </xf>
    <xf numFmtId="0" fontId="27" fillId="0" borderId="10" xfId="0" applyFont="1" applyFill="1" applyBorder="1" applyAlignment="1">
      <alignment horizontal="center" vertical="center"/>
    </xf>
    <xf numFmtId="0" fontId="37" fillId="0" borderId="0" xfId="0" applyFont="1" applyAlignment="1">
      <alignment horizontal="center" vertical="center"/>
    </xf>
    <xf numFmtId="0" fontId="40" fillId="0" borderId="0" xfId="0" applyFont="1" applyAlignment="1">
      <alignment horizontal="center" vertical="center"/>
    </xf>
    <xf numFmtId="166" fontId="47" fillId="0" borderId="0" xfId="28" applyNumberFormat="1" applyFont="1"/>
    <xf numFmtId="43" fontId="48" fillId="0" borderId="0" xfId="29" applyNumberFormat="1" applyFont="1" applyAlignment="1">
      <alignment horizontal="center"/>
    </xf>
    <xf numFmtId="43" fontId="44" fillId="0" borderId="0" xfId="29" applyNumberFormat="1" applyFont="1" applyAlignment="1">
      <alignment horizontal="center"/>
    </xf>
    <xf numFmtId="43" fontId="32" fillId="0" borderId="12" xfId="0" applyNumberFormat="1" applyFont="1" applyBorder="1"/>
    <xf numFmtId="43" fontId="36" fillId="0" borderId="12" xfId="0" applyNumberFormat="1" applyFont="1" applyBorder="1"/>
    <xf numFmtId="43" fontId="32" fillId="0" borderId="14" xfId="0" applyNumberFormat="1" applyFont="1" applyBorder="1"/>
    <xf numFmtId="43" fontId="32" fillId="0" borderId="11" xfId="0" applyNumberFormat="1" applyFont="1" applyBorder="1"/>
    <xf numFmtId="0" fontId="27" fillId="0" borderId="64" xfId="0" applyFont="1" applyFill="1" applyBorder="1" applyAlignment="1">
      <alignment horizontal="center" vertical="center" wrapText="1"/>
    </xf>
    <xf numFmtId="171" fontId="27" fillId="0" borderId="60" xfId="0" applyNumberFormat="1"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30" xfId="0" applyFont="1" applyFill="1" applyBorder="1" applyAlignment="1">
      <alignment horizontal="center" vertical="center" wrapText="1"/>
    </xf>
    <xf numFmtId="0" fontId="27" fillId="0" borderId="30" xfId="0" applyFont="1" applyFill="1" applyBorder="1" applyAlignment="1">
      <alignment horizontal="center" vertical="center"/>
    </xf>
    <xf numFmtId="0" fontId="27" fillId="0" borderId="15" xfId="0" applyFont="1" applyFill="1" applyBorder="1" applyAlignment="1">
      <alignment horizontal="center" vertical="center"/>
    </xf>
    <xf numFmtId="0" fontId="27" fillId="0" borderId="11"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11" xfId="0" applyFont="1" applyFill="1" applyBorder="1" applyAlignment="1">
      <alignment horizontal="center" vertical="center"/>
    </xf>
    <xf numFmtId="0" fontId="30" fillId="0" borderId="30" xfId="0" applyFont="1" applyFill="1" applyBorder="1" applyAlignment="1">
      <alignment horizontal="center" vertical="center"/>
    </xf>
    <xf numFmtId="0" fontId="30" fillId="0" borderId="30" xfId="0" applyFont="1" applyFill="1" applyBorder="1" applyAlignment="1">
      <alignment horizontal="center" vertical="center" wrapText="1"/>
    </xf>
    <xf numFmtId="166" fontId="30" fillId="0" borderId="37" xfId="28" applyNumberFormat="1" applyFont="1" applyFill="1" applyBorder="1" applyAlignment="1">
      <alignment horizontal="center" vertical="center" wrapText="1"/>
    </xf>
    <xf numFmtId="168" fontId="27" fillId="0" borderId="12" xfId="0" applyNumberFormat="1" applyFont="1" applyFill="1" applyBorder="1" applyAlignment="1">
      <alignment horizontal="center" vertical="center"/>
    </xf>
    <xf numFmtId="0" fontId="30" fillId="0" borderId="0" xfId="0" applyFont="1" applyFill="1" applyAlignment="1">
      <alignment horizontal="center" vertical="center"/>
    </xf>
    <xf numFmtId="41" fontId="30" fillId="0" borderId="0" xfId="0" applyNumberFormat="1" applyFont="1" applyFill="1" applyAlignment="1">
      <alignment horizontal="center" vertical="center"/>
    </xf>
    <xf numFmtId="41" fontId="30" fillId="0" borderId="0" xfId="29" applyFont="1" applyFill="1" applyAlignment="1">
      <alignment vertical="center"/>
    </xf>
    <xf numFmtId="0" fontId="30" fillId="0" borderId="0" xfId="0" applyFont="1" applyFill="1" applyAlignment="1">
      <alignment horizontal="center" vertical="center" wrapText="1"/>
    </xf>
    <xf numFmtId="41" fontId="30" fillId="0" borderId="0" xfId="0" applyNumberFormat="1" applyFont="1" applyFill="1" applyAlignment="1">
      <alignment horizontal="center" vertical="center" wrapText="1"/>
    </xf>
    <xf numFmtId="41" fontId="30" fillId="0" borderId="0" xfId="29" applyFont="1" applyFill="1" applyAlignment="1">
      <alignment vertical="center" wrapText="1"/>
    </xf>
    <xf numFmtId="0" fontId="27" fillId="0" borderId="0" xfId="0" applyFont="1" applyFill="1" applyBorder="1" applyAlignment="1">
      <alignment horizontal="center" vertical="center"/>
    </xf>
    <xf numFmtId="0" fontId="27" fillId="0" borderId="0" xfId="0" applyFont="1" applyFill="1" applyBorder="1" applyAlignment="1">
      <alignment horizontal="center" vertical="center" wrapText="1"/>
    </xf>
    <xf numFmtId="0" fontId="27" fillId="0" borderId="0" xfId="0" applyFont="1" applyFill="1" applyAlignment="1">
      <alignment horizontal="center" vertical="center" wrapText="1"/>
    </xf>
    <xf numFmtId="41" fontId="27" fillId="0" borderId="0" xfId="29" applyFont="1" applyFill="1" applyAlignment="1">
      <alignment vertical="center" wrapText="1"/>
    </xf>
    <xf numFmtId="0" fontId="30" fillId="0" borderId="14" xfId="0" applyFont="1" applyFill="1" applyBorder="1" applyAlignment="1">
      <alignment horizontal="center" vertical="center"/>
    </xf>
    <xf numFmtId="0" fontId="30" fillId="0" borderId="11" xfId="0" applyFont="1" applyFill="1" applyBorder="1" applyAlignment="1">
      <alignment horizontal="center" vertical="center" wrapText="1"/>
    </xf>
    <xf numFmtId="0" fontId="27" fillId="0" borderId="38" xfId="0" applyFont="1" applyFill="1" applyBorder="1" applyAlignment="1">
      <alignment horizontal="center" vertical="center" wrapText="1"/>
    </xf>
    <xf numFmtId="41" fontId="30" fillId="0" borderId="11" xfId="29" applyFont="1" applyFill="1" applyBorder="1" applyAlignment="1">
      <alignment vertical="center"/>
    </xf>
    <xf numFmtId="169" fontId="30" fillId="0" borderId="0" xfId="0" applyNumberFormat="1" applyFont="1" applyFill="1" applyBorder="1" applyAlignment="1">
      <alignment horizontal="right" vertical="center" wrapText="1"/>
    </xf>
    <xf numFmtId="0" fontId="27" fillId="0" borderId="21" xfId="0" applyFont="1" applyFill="1" applyBorder="1" applyAlignment="1">
      <alignment horizontal="center" vertical="center"/>
    </xf>
    <xf numFmtId="0" fontId="27" fillId="0" borderId="21" xfId="0" applyFont="1" applyFill="1" applyBorder="1" applyAlignment="1">
      <alignment horizontal="center" vertical="center" wrapText="1"/>
    </xf>
    <xf numFmtId="0" fontId="30" fillId="0" borderId="64" xfId="0" applyFont="1" applyFill="1" applyBorder="1" applyAlignment="1">
      <alignment horizontal="center" vertical="center"/>
    </xf>
    <xf numFmtId="15" fontId="27" fillId="0" borderId="64" xfId="0" applyNumberFormat="1" applyFont="1" applyFill="1" applyBorder="1" applyAlignment="1">
      <alignment horizontal="center" vertical="center" wrapText="1"/>
    </xf>
    <xf numFmtId="0" fontId="30" fillId="0" borderId="64" xfId="0" applyFont="1" applyFill="1" applyBorder="1" applyAlignment="1">
      <alignment horizontal="center" vertical="center" wrapText="1"/>
    </xf>
    <xf numFmtId="41" fontId="27" fillId="0" borderId="64" xfId="0" applyNumberFormat="1" applyFont="1" applyFill="1" applyBorder="1" applyAlignment="1">
      <alignment horizontal="center" vertical="center" wrapText="1"/>
    </xf>
    <xf numFmtId="166" fontId="27" fillId="0" borderId="0" xfId="0" applyNumberFormat="1" applyFont="1" applyFill="1"/>
    <xf numFmtId="0" fontId="30" fillId="0" borderId="0" xfId="0" applyFont="1" applyFill="1" applyBorder="1" applyAlignment="1">
      <alignment vertical="top"/>
    </xf>
    <xf numFmtId="166" fontId="30" fillId="0" borderId="11" xfId="0" applyNumberFormat="1" applyFont="1" applyFill="1" applyBorder="1" applyAlignment="1">
      <alignment horizontal="center" vertical="center" wrapText="1"/>
    </xf>
    <xf numFmtId="166" fontId="27" fillId="0" borderId="12" xfId="28" quotePrefix="1" applyNumberFormat="1" applyFont="1" applyFill="1" applyBorder="1" applyAlignment="1">
      <alignment horizontal="center" vertical="center" wrapText="1"/>
    </xf>
    <xf numFmtId="0" fontId="27" fillId="0" borderId="56" xfId="0" applyFont="1" applyFill="1" applyBorder="1" applyAlignment="1">
      <alignment horizontal="center" vertical="center" wrapText="1"/>
    </xf>
    <xf numFmtId="0" fontId="27" fillId="0" borderId="35" xfId="0" applyFont="1" applyFill="1" applyBorder="1" applyAlignment="1">
      <alignment horizontal="center" vertical="center" wrapText="1"/>
    </xf>
    <xf numFmtId="0" fontId="27" fillId="0" borderId="52" xfId="0" applyFont="1" applyFill="1" applyBorder="1" applyAlignment="1">
      <alignment horizontal="center" vertical="center" wrapText="1"/>
    </xf>
    <xf numFmtId="166" fontId="27" fillId="0" borderId="10" xfId="28" applyNumberFormat="1" applyFont="1" applyFill="1" applyBorder="1" applyAlignment="1">
      <alignment horizontal="center" vertical="center" wrapText="1"/>
    </xf>
    <xf numFmtId="43" fontId="27" fillId="0" borderId="10" xfId="28" applyNumberFormat="1" applyFont="1" applyFill="1" applyBorder="1" applyAlignment="1">
      <alignment horizontal="right" vertical="center"/>
    </xf>
    <xf numFmtId="166" fontId="30" fillId="0" borderId="0" xfId="28" applyNumberFormat="1" applyFont="1" applyFill="1" applyBorder="1" applyAlignment="1">
      <alignment horizontal="center" vertical="center"/>
    </xf>
    <xf numFmtId="43" fontId="27" fillId="0" borderId="0" xfId="28" applyFont="1" applyFill="1" applyBorder="1" applyAlignment="1">
      <alignment horizontal="center" vertical="center"/>
    </xf>
    <xf numFmtId="43" fontId="30" fillId="0" borderId="11" xfId="28" applyFont="1" applyFill="1" applyBorder="1" applyAlignment="1">
      <alignment horizontal="center" vertical="center" wrapText="1"/>
    </xf>
    <xf numFmtId="166" fontId="27" fillId="0" borderId="11" xfId="28" applyNumberFormat="1" applyFont="1" applyFill="1" applyBorder="1" applyAlignment="1">
      <alignment horizontal="center" vertical="center" wrapText="1"/>
    </xf>
    <xf numFmtId="166" fontId="27" fillId="0" borderId="0" xfId="28" applyNumberFormat="1" applyFont="1" applyFill="1"/>
    <xf numFmtId="0" fontId="27" fillId="0" borderId="10" xfId="0" applyFont="1" applyFill="1" applyBorder="1"/>
    <xf numFmtId="0" fontId="27" fillId="0" borderId="10" xfId="0" applyFont="1" applyFill="1" applyBorder="1" applyAlignment="1">
      <alignment horizontal="center"/>
    </xf>
    <xf numFmtId="0" fontId="27" fillId="0" borderId="10" xfId="0" quotePrefix="1" applyFont="1" applyFill="1" applyBorder="1" applyAlignment="1">
      <alignment horizontal="center"/>
    </xf>
    <xf numFmtId="41" fontId="27" fillId="0" borderId="0" xfId="28" applyNumberFormat="1" applyFont="1" applyFill="1" applyAlignment="1">
      <alignment horizontal="left"/>
    </xf>
    <xf numFmtId="166" fontId="27" fillId="0" borderId="0" xfId="28" applyNumberFormat="1" applyFont="1" applyFill="1" applyAlignment="1">
      <alignment horizontal="left"/>
    </xf>
    <xf numFmtId="166" fontId="27" fillId="0" borderId="0" xfId="28" applyNumberFormat="1" applyFont="1" applyFill="1" applyAlignment="1"/>
    <xf numFmtId="0" fontId="27" fillId="0" borderId="0" xfId="0" applyFont="1" applyFill="1" applyAlignment="1">
      <alignment horizontal="center"/>
    </xf>
    <xf numFmtId="41" fontId="27" fillId="0" borderId="0" xfId="29" applyFont="1" applyFill="1" applyAlignment="1">
      <alignment horizontal="center"/>
    </xf>
    <xf numFmtId="41" fontId="27" fillId="0" borderId="0" xfId="29" applyFont="1" applyFill="1" applyAlignment="1">
      <alignment horizontal="center" vertical="center"/>
    </xf>
    <xf numFmtId="166" fontId="30" fillId="0" borderId="0" xfId="0" applyNumberFormat="1" applyFont="1" applyFill="1" applyAlignment="1">
      <alignment horizontal="center"/>
    </xf>
    <xf numFmtId="41" fontId="27" fillId="0" borderId="0" xfId="29" applyFont="1" applyFill="1"/>
    <xf numFmtId="41" fontId="27" fillId="0" borderId="0" xfId="0" applyNumberFormat="1" applyFont="1" applyFill="1" applyAlignment="1">
      <alignment horizontal="center"/>
    </xf>
    <xf numFmtId="43" fontId="27" fillId="0" borderId="0" xfId="0" applyNumberFormat="1" applyFont="1" applyFill="1" applyAlignment="1">
      <alignment horizontal="center"/>
    </xf>
    <xf numFmtId="43" fontId="27" fillId="0" borderId="0" xfId="0" applyNumberFormat="1" applyFont="1" applyFill="1"/>
    <xf numFmtId="165" fontId="27" fillId="0" borderId="0" xfId="0" applyNumberFormat="1" applyFont="1" applyFill="1"/>
    <xf numFmtId="165" fontId="27" fillId="0" borderId="0" xfId="0" applyNumberFormat="1" applyFont="1" applyFill="1" applyAlignment="1">
      <alignment horizontal="center"/>
    </xf>
    <xf numFmtId="0" fontId="27" fillId="0" borderId="0" xfId="0" applyFont="1" applyFill="1" applyAlignment="1">
      <alignment horizontal="left"/>
    </xf>
    <xf numFmtId="166" fontId="27" fillId="0" borderId="0" xfId="0" applyNumberFormat="1" applyFont="1" applyFill="1" applyBorder="1" applyAlignment="1">
      <alignment horizontal="center" vertical="center"/>
    </xf>
    <xf numFmtId="0" fontId="27" fillId="0" borderId="0" xfId="0" applyFont="1" applyFill="1" applyBorder="1" applyAlignment="1">
      <alignment vertical="center"/>
    </xf>
    <xf numFmtId="41" fontId="27" fillId="0" borderId="0" xfId="0" applyNumberFormat="1" applyFont="1" applyFill="1" applyBorder="1" applyAlignment="1">
      <alignment horizontal="center" vertical="center"/>
    </xf>
    <xf numFmtId="0" fontId="27" fillId="0" borderId="0" xfId="0" applyFont="1" applyFill="1" applyAlignment="1">
      <alignment horizontal="left" vertical="center"/>
    </xf>
    <xf numFmtId="166" fontId="27" fillId="0" borderId="11" xfId="28" applyNumberFormat="1" applyFont="1" applyFill="1" applyBorder="1" applyAlignment="1">
      <alignment horizontal="center" vertical="center"/>
    </xf>
    <xf numFmtId="0" fontId="27" fillId="0" borderId="0" xfId="0" applyFont="1" applyFill="1" applyBorder="1" applyAlignment="1">
      <alignment vertical="top" wrapText="1"/>
    </xf>
    <xf numFmtId="38" fontId="27" fillId="0" borderId="10" xfId="0" applyNumberFormat="1" applyFont="1" applyFill="1" applyBorder="1" applyAlignment="1">
      <alignment horizontal="center" vertical="center" wrapText="1"/>
    </xf>
    <xf numFmtId="1" fontId="27" fillId="0" borderId="10" xfId="0" applyNumberFormat="1" applyFont="1" applyFill="1" applyBorder="1" applyAlignment="1">
      <alignment horizontal="center" vertical="center" wrapText="1"/>
    </xf>
    <xf numFmtId="49" fontId="27" fillId="0" borderId="10" xfId="0" applyNumberFormat="1" applyFont="1" applyFill="1" applyBorder="1" applyAlignment="1">
      <alignment horizontal="center" vertical="center" wrapText="1"/>
    </xf>
    <xf numFmtId="43" fontId="27" fillId="0" borderId="10" xfId="0" applyNumberFormat="1" applyFont="1" applyFill="1" applyBorder="1" applyAlignment="1">
      <alignment horizontal="center" vertical="center" wrapText="1"/>
    </xf>
    <xf numFmtId="43" fontId="27" fillId="0" borderId="10" xfId="0" quotePrefix="1" applyNumberFormat="1" applyFont="1" applyFill="1" applyBorder="1" applyAlignment="1">
      <alignment horizontal="center" vertical="center" wrapText="1"/>
    </xf>
    <xf numFmtId="166" fontId="27" fillId="0" borderId="10" xfId="0" applyNumberFormat="1" applyFont="1" applyFill="1" applyBorder="1" applyAlignment="1">
      <alignment horizontal="center" vertical="center" wrapText="1"/>
    </xf>
    <xf numFmtId="0" fontId="27" fillId="0" borderId="10" xfId="0" applyFont="1" applyFill="1" applyBorder="1" applyAlignment="1">
      <alignment horizontal="left" vertical="center" wrapText="1"/>
    </xf>
    <xf numFmtId="38" fontId="27" fillId="0" borderId="10" xfId="0" quotePrefix="1" applyNumberFormat="1" applyFont="1" applyFill="1" applyBorder="1" applyAlignment="1">
      <alignment horizontal="center" vertical="center" wrapText="1"/>
    </xf>
    <xf numFmtId="166" fontId="27" fillId="0" borderId="10" xfId="0" quotePrefix="1" applyNumberFormat="1" applyFont="1" applyFill="1" applyBorder="1" applyAlignment="1">
      <alignment horizontal="center" vertical="center" wrapText="1"/>
    </xf>
    <xf numFmtId="15" fontId="27" fillId="0" borderId="10" xfId="0" applyNumberFormat="1" applyFont="1" applyFill="1" applyBorder="1" applyAlignment="1">
      <alignment horizontal="center" vertical="center" wrapText="1"/>
    </xf>
    <xf numFmtId="41" fontId="27" fillId="0" borderId="10" xfId="0" applyNumberFormat="1" applyFont="1" applyFill="1" applyBorder="1" applyAlignment="1">
      <alignment horizontal="center" vertical="center" wrapText="1"/>
    </xf>
    <xf numFmtId="171" fontId="27" fillId="0" borderId="10" xfId="0" applyNumberFormat="1" applyFont="1" applyFill="1" applyBorder="1" applyAlignment="1">
      <alignment horizontal="center" vertical="center" wrapText="1"/>
    </xf>
    <xf numFmtId="171" fontId="27" fillId="0" borderId="10" xfId="0" quotePrefix="1" applyNumberFormat="1" applyFont="1" applyFill="1" applyBorder="1" applyAlignment="1">
      <alignment horizontal="center" vertical="center" wrapText="1"/>
    </xf>
    <xf numFmtId="14" fontId="27" fillId="0" borderId="10" xfId="0" applyNumberFormat="1" applyFont="1" applyFill="1" applyBorder="1" applyAlignment="1">
      <alignment horizontal="center" vertical="center"/>
    </xf>
    <xf numFmtId="168" fontId="27" fillId="0" borderId="10" xfId="0" applyNumberFormat="1" applyFont="1" applyFill="1" applyBorder="1" applyAlignment="1">
      <alignment horizontal="center" vertical="center"/>
    </xf>
    <xf numFmtId="166" fontId="27" fillId="0" borderId="10" xfId="28" applyNumberFormat="1" applyFont="1" applyFill="1" applyBorder="1" applyAlignment="1">
      <alignment horizontal="center" vertical="center"/>
    </xf>
    <xf numFmtId="166" fontId="27" fillId="0" borderId="64" xfId="28" applyNumberFormat="1" applyFont="1" applyFill="1" applyBorder="1" applyAlignment="1">
      <alignment horizontal="center" vertical="center" wrapText="1"/>
    </xf>
    <xf numFmtId="0" fontId="27" fillId="0" borderId="23" xfId="0" applyFont="1" applyFill="1" applyBorder="1" applyAlignment="1">
      <alignment horizontal="left" vertical="center" wrapText="1"/>
    </xf>
    <xf numFmtId="0" fontId="27" fillId="0" borderId="23" xfId="0" applyFont="1" applyFill="1" applyBorder="1"/>
    <xf numFmtId="0" fontId="27" fillId="0" borderId="23" xfId="0" applyFont="1" applyFill="1" applyBorder="1" applyAlignment="1">
      <alignment horizontal="center" vertical="center" wrapText="1"/>
    </xf>
    <xf numFmtId="0" fontId="27" fillId="0" borderId="23" xfId="0" applyFont="1" applyFill="1" applyBorder="1" applyAlignment="1">
      <alignment horizontal="center"/>
    </xf>
    <xf numFmtId="0" fontId="30" fillId="0" borderId="11" xfId="0" applyFont="1" applyFill="1" applyBorder="1" applyAlignment="1">
      <alignment vertical="center"/>
    </xf>
    <xf numFmtId="0" fontId="30" fillId="0" borderId="11" xfId="0" applyFont="1" applyFill="1" applyBorder="1" applyAlignment="1">
      <alignment horizontal="center" vertical="center"/>
    </xf>
    <xf numFmtId="0" fontId="30" fillId="0" borderId="0" xfId="0" applyFont="1" applyFill="1" applyBorder="1" applyAlignment="1">
      <alignment horizontal="center" vertical="center"/>
    </xf>
    <xf numFmtId="0" fontId="30" fillId="0" borderId="0" xfId="0" applyFont="1" applyFill="1" applyBorder="1" applyAlignment="1">
      <alignment vertical="center"/>
    </xf>
    <xf numFmtId="166" fontId="27" fillId="0" borderId="0" xfId="0" applyNumberFormat="1" applyFont="1" applyFill="1" applyBorder="1" applyAlignment="1">
      <alignment horizontal="center" vertical="center" wrapText="1"/>
    </xf>
    <xf numFmtId="0" fontId="27" fillId="0" borderId="19" xfId="0" applyFont="1" applyFill="1" applyBorder="1" applyAlignment="1">
      <alignment horizontal="center" vertical="center"/>
    </xf>
    <xf numFmtId="0" fontId="30" fillId="0" borderId="34" xfId="0" applyFont="1" applyFill="1" applyBorder="1" applyAlignment="1">
      <alignment vertical="center" wrapText="1"/>
    </xf>
    <xf numFmtId="0" fontId="30" fillId="0" borderId="0" xfId="0" applyFont="1" applyFill="1" applyAlignment="1">
      <alignment vertical="center"/>
    </xf>
    <xf numFmtId="0" fontId="27" fillId="0" borderId="11" xfId="0" applyFont="1" applyFill="1" applyBorder="1" applyAlignment="1">
      <alignment horizontal="left" vertical="center" wrapText="1"/>
    </xf>
    <xf numFmtId="4" fontId="27" fillId="0" borderId="11" xfId="0" applyNumberFormat="1" applyFont="1" applyFill="1" applyBorder="1" applyAlignment="1">
      <alignment horizontal="center" vertical="center"/>
    </xf>
    <xf numFmtId="2" fontId="27" fillId="0" borderId="11" xfId="0" applyNumberFormat="1" applyFont="1" applyFill="1" applyBorder="1" applyAlignment="1">
      <alignment horizontal="left" vertical="center" wrapText="1"/>
    </xf>
    <xf numFmtId="169" fontId="27" fillId="0" borderId="10" xfId="0" applyNumberFormat="1" applyFont="1" applyFill="1" applyBorder="1" applyAlignment="1">
      <alignment horizontal="right" vertical="center" wrapText="1"/>
    </xf>
    <xf numFmtId="0" fontId="27" fillId="0" borderId="10" xfId="0" applyFont="1" applyFill="1" applyBorder="1" applyAlignment="1">
      <alignment horizontal="left" vertical="center"/>
    </xf>
    <xf numFmtId="168" fontId="27" fillId="0" borderId="10" xfId="0" applyNumberFormat="1" applyFont="1" applyFill="1" applyBorder="1" applyAlignment="1">
      <alignment horizontal="center" vertical="center" wrapText="1"/>
    </xf>
    <xf numFmtId="41" fontId="27" fillId="0" borderId="10" xfId="29" quotePrefix="1" applyNumberFormat="1" applyFont="1" applyFill="1" applyBorder="1" applyAlignment="1">
      <alignment horizontal="right" vertical="center" wrapText="1"/>
    </xf>
    <xf numFmtId="14" fontId="27" fillId="0" borderId="10" xfId="0" applyNumberFormat="1" applyFont="1" applyFill="1" applyBorder="1" applyAlignment="1">
      <alignment horizontal="center" vertical="center" wrapText="1"/>
    </xf>
    <xf numFmtId="0" fontId="27" fillId="0" borderId="10" xfId="39" applyFont="1" applyFill="1" applyBorder="1" applyAlignment="1">
      <alignment horizontal="center" vertical="center" wrapText="1"/>
    </xf>
    <xf numFmtId="168" fontId="27" fillId="0" borderId="23" xfId="0" applyNumberFormat="1" applyFont="1" applyFill="1" applyBorder="1" applyAlignment="1">
      <alignment horizontal="center" vertical="center"/>
    </xf>
    <xf numFmtId="171" fontId="27" fillId="0" borderId="23" xfId="0" applyNumberFormat="1" applyFont="1" applyFill="1" applyBorder="1" applyAlignment="1">
      <alignment horizontal="center" vertical="center" wrapText="1"/>
    </xf>
    <xf numFmtId="166" fontId="27" fillId="0" borderId="23" xfId="28" applyNumberFormat="1" applyFont="1" applyFill="1" applyBorder="1" applyAlignment="1">
      <alignment horizontal="center" vertical="center" wrapText="1"/>
    </xf>
    <xf numFmtId="0" fontId="27" fillId="0" borderId="11" xfId="0" applyFont="1" applyFill="1" applyBorder="1" applyAlignment="1">
      <alignment wrapText="1"/>
    </xf>
    <xf numFmtId="0" fontId="30" fillId="0" borderId="0" xfId="0" applyFont="1" applyFill="1" applyBorder="1" applyAlignment="1">
      <alignment horizontal="center" vertical="center"/>
    </xf>
    <xf numFmtId="0" fontId="30" fillId="0" borderId="0" xfId="0" applyFont="1" applyFill="1" applyBorder="1" applyAlignment="1">
      <alignment vertical="center" wrapText="1"/>
    </xf>
    <xf numFmtId="0" fontId="30" fillId="0" borderId="15" xfId="0" applyFont="1" applyFill="1" applyBorder="1" applyAlignment="1">
      <alignment horizontal="center" vertical="center"/>
    </xf>
    <xf numFmtId="0" fontId="30" fillId="0" borderId="15" xfId="0" applyFont="1" applyFill="1" applyBorder="1" applyAlignment="1">
      <alignment horizontal="center" vertical="center" wrapText="1"/>
    </xf>
    <xf numFmtId="0" fontId="30" fillId="0" borderId="14" xfId="0" applyFont="1" applyFill="1" applyBorder="1" applyAlignment="1">
      <alignment horizontal="center" vertical="center" wrapText="1"/>
    </xf>
    <xf numFmtId="0" fontId="30" fillId="0" borderId="11" xfId="0" applyFont="1" applyFill="1" applyBorder="1" applyAlignment="1">
      <alignment vertical="top"/>
    </xf>
    <xf numFmtId="0" fontId="30" fillId="0" borderId="20" xfId="0" applyFont="1" applyFill="1" applyBorder="1" applyAlignment="1">
      <alignment vertical="top"/>
    </xf>
    <xf numFmtId="0" fontId="30" fillId="0" borderId="17" xfId="0" applyFont="1" applyFill="1" applyBorder="1" applyAlignment="1">
      <alignment vertical="top"/>
    </xf>
    <xf numFmtId="0" fontId="27" fillId="0" borderId="11" xfId="0" applyFont="1" applyFill="1" applyBorder="1" applyAlignment="1">
      <alignment vertical="top" wrapText="1"/>
    </xf>
    <xf numFmtId="0" fontId="27" fillId="0" borderId="20" xfId="0" applyFont="1" applyFill="1" applyBorder="1" applyAlignment="1">
      <alignment vertical="top" wrapText="1"/>
    </xf>
    <xf numFmtId="0" fontId="27" fillId="0" borderId="17" xfId="0" applyFont="1" applyFill="1" applyBorder="1" applyAlignment="1">
      <alignment vertical="top" wrapText="1"/>
    </xf>
    <xf numFmtId="0" fontId="30" fillId="0" borderId="0" xfId="0" applyFont="1" applyFill="1" applyBorder="1" applyAlignment="1">
      <alignment horizontal="center" vertical="top"/>
    </xf>
    <xf numFmtId="0" fontId="30" fillId="0" borderId="0" xfId="0" applyFont="1" applyFill="1" applyAlignment="1">
      <alignment horizontal="center" vertical="center"/>
    </xf>
    <xf numFmtId="0" fontId="30" fillId="0" borderId="0" xfId="0" applyFont="1" applyFill="1" applyAlignment="1">
      <alignment vertical="center" wrapText="1"/>
    </xf>
    <xf numFmtId="0" fontId="27" fillId="0" borderId="15" xfId="0" applyFont="1" applyFill="1" applyBorder="1" applyAlignment="1">
      <alignment vertical="top" wrapText="1"/>
    </xf>
    <xf numFmtId="0" fontId="27" fillId="0" borderId="40" xfId="0" applyFont="1" applyFill="1" applyBorder="1" applyAlignment="1">
      <alignment horizontal="center" vertical="center"/>
    </xf>
    <xf numFmtId="0" fontId="27" fillId="0" borderId="40" xfId="0" applyFont="1" applyFill="1" applyBorder="1" applyAlignment="1">
      <alignment horizontal="left" vertical="center" wrapText="1"/>
    </xf>
    <xf numFmtId="0" fontId="27" fillId="0" borderId="40" xfId="0" applyFont="1" applyFill="1" applyBorder="1" applyAlignment="1">
      <alignment horizontal="center" vertical="center" wrapText="1"/>
    </xf>
    <xf numFmtId="0" fontId="27" fillId="0" borderId="40" xfId="0" quotePrefix="1" applyFont="1" applyFill="1" applyBorder="1" applyAlignment="1">
      <alignment horizontal="center" vertical="center" wrapText="1"/>
    </xf>
    <xf numFmtId="176" fontId="27" fillId="0" borderId="40" xfId="0" applyNumberFormat="1" applyFont="1" applyFill="1" applyBorder="1" applyAlignment="1">
      <alignment horizontal="center" vertical="center" wrapText="1"/>
    </xf>
    <xf numFmtId="166" fontId="27" fillId="0" borderId="40" xfId="28" applyNumberFormat="1" applyFont="1" applyFill="1" applyBorder="1" applyAlignment="1">
      <alignment horizontal="center" vertical="center" wrapText="1"/>
    </xf>
    <xf numFmtId="0" fontId="27" fillId="0" borderId="43" xfId="0" applyFont="1" applyFill="1" applyBorder="1" applyAlignment="1">
      <alignment horizontal="center" vertical="center" wrapText="1"/>
    </xf>
    <xf numFmtId="166" fontId="27" fillId="0" borderId="12" xfId="28" applyNumberFormat="1" applyFont="1" applyFill="1" applyBorder="1" applyAlignment="1">
      <alignment horizontal="center" vertical="center"/>
    </xf>
    <xf numFmtId="0" fontId="27" fillId="0" borderId="14" xfId="0" applyFont="1" applyFill="1" applyBorder="1" applyAlignment="1">
      <alignment horizontal="center" vertical="center" wrapText="1"/>
    </xf>
    <xf numFmtId="0" fontId="27" fillId="0" borderId="14" xfId="0" quotePrefix="1" applyFont="1" applyFill="1" applyBorder="1" applyAlignment="1">
      <alignment horizontal="center" vertical="center" wrapText="1"/>
    </xf>
    <xf numFmtId="0" fontId="27" fillId="0" borderId="10" xfId="78" applyFont="1" applyFill="1" applyBorder="1" applyAlignment="1" applyProtection="1">
      <alignment vertical="center" wrapText="1"/>
    </xf>
    <xf numFmtId="0" fontId="27" fillId="0" borderId="10" xfId="78" applyFont="1" applyFill="1" applyBorder="1" applyAlignment="1" applyProtection="1">
      <alignment horizontal="center" vertical="center" wrapText="1"/>
    </xf>
    <xf numFmtId="177" fontId="27" fillId="0" borderId="10" xfId="144" applyFont="1" applyFill="1" applyBorder="1" applyAlignment="1" applyProtection="1">
      <alignment horizontal="center" vertical="center"/>
    </xf>
    <xf numFmtId="0" fontId="27" fillId="0" borderId="10" xfId="78" applyFont="1" applyFill="1" applyBorder="1" applyAlignment="1" applyProtection="1">
      <alignment horizontal="left" vertical="center" wrapText="1"/>
    </xf>
    <xf numFmtId="49" fontId="27" fillId="0" borderId="10" xfId="0" applyNumberFormat="1" applyFont="1" applyFill="1" applyBorder="1" applyAlignment="1">
      <alignment horizontal="left" vertical="center" wrapText="1"/>
    </xf>
    <xf numFmtId="0" fontId="27" fillId="0" borderId="10" xfId="143" applyNumberFormat="1" applyFont="1" applyFill="1" applyBorder="1" applyAlignment="1" applyProtection="1">
      <alignment horizontal="center" vertical="center"/>
    </xf>
    <xf numFmtId="49" fontId="27" fillId="0" borderId="10" xfId="56" applyNumberFormat="1" applyFont="1" applyFill="1" applyBorder="1" applyAlignment="1">
      <alignment horizontal="left" vertical="center" wrapText="1"/>
    </xf>
    <xf numFmtId="49" fontId="27" fillId="0" borderId="10" xfId="56" applyNumberFormat="1" applyFont="1" applyFill="1" applyBorder="1" applyAlignment="1">
      <alignment horizontal="center" vertical="center" wrapText="1"/>
    </xf>
    <xf numFmtId="0" fontId="27" fillId="0" borderId="10" xfId="150" applyFont="1" applyFill="1" applyBorder="1" applyAlignment="1">
      <alignment horizontal="left" vertical="center" wrapText="1"/>
    </xf>
    <xf numFmtId="0" fontId="27" fillId="0" borderId="10" xfId="150" applyFont="1" applyFill="1" applyBorder="1" applyAlignment="1">
      <alignment horizontal="center" vertical="center" wrapText="1"/>
    </xf>
    <xf numFmtId="1" fontId="27" fillId="0" borderId="10" xfId="106" applyNumberFormat="1" applyFont="1" applyFill="1" applyBorder="1" applyAlignment="1">
      <alignment horizontal="left" vertical="center" wrapText="1"/>
    </xf>
    <xf numFmtId="0" fontId="27" fillId="0" borderId="10" xfId="106" applyFont="1" applyFill="1" applyBorder="1" applyAlignment="1">
      <alignment horizontal="center" vertical="center" wrapText="1"/>
    </xf>
    <xf numFmtId="1" fontId="27" fillId="0" borderId="10" xfId="83" applyNumberFormat="1" applyFont="1" applyFill="1" applyBorder="1" applyAlignment="1">
      <alignment horizontal="center" vertical="center" wrapText="1"/>
    </xf>
    <xf numFmtId="1" fontId="27" fillId="0" borderId="10" xfId="145" applyNumberFormat="1" applyFont="1" applyFill="1" applyBorder="1" applyAlignment="1">
      <alignment horizontal="center" vertical="center" wrapText="1"/>
    </xf>
    <xf numFmtId="0" fontId="27" fillId="0" borderId="10" xfId="145" applyFont="1" applyFill="1" applyBorder="1" applyAlignment="1">
      <alignment horizontal="center" vertical="center" wrapText="1"/>
    </xf>
    <xf numFmtId="1" fontId="27" fillId="0" borderId="10" xfId="87" applyNumberFormat="1" applyFont="1" applyFill="1" applyBorder="1" applyAlignment="1">
      <alignment horizontal="center" vertical="center" wrapText="1"/>
    </xf>
    <xf numFmtId="0" fontId="27" fillId="0" borderId="10" xfId="83" applyFont="1" applyFill="1" applyBorder="1" applyAlignment="1">
      <alignment horizontal="center" vertical="center" wrapText="1"/>
    </xf>
    <xf numFmtId="0" fontId="27" fillId="0" borderId="10" xfId="87" applyFont="1" applyFill="1" applyBorder="1" applyAlignment="1">
      <alignment horizontal="center" vertical="center" wrapText="1"/>
    </xf>
    <xf numFmtId="0" fontId="27" fillId="0" borderId="10" xfId="146" applyFont="1" applyFill="1" applyBorder="1" applyAlignment="1">
      <alignment horizontal="left" vertical="center" wrapText="1"/>
    </xf>
    <xf numFmtId="1" fontId="27" fillId="0" borderId="10" xfId="106" applyNumberFormat="1" applyFont="1" applyFill="1" applyBorder="1" applyAlignment="1">
      <alignment horizontal="center" vertical="center" wrapText="1"/>
    </xf>
    <xf numFmtId="1" fontId="27" fillId="0" borderId="10" xfId="90" applyNumberFormat="1" applyFont="1" applyFill="1" applyBorder="1" applyAlignment="1">
      <alignment horizontal="left" vertical="center" wrapText="1"/>
    </xf>
    <xf numFmtId="0" fontId="27" fillId="0" borderId="10" xfId="90" applyFont="1" applyFill="1" applyBorder="1" applyAlignment="1">
      <alignment vertical="center" wrapText="1"/>
    </xf>
    <xf numFmtId="1" fontId="27" fillId="0" borderId="10" xfId="94" applyNumberFormat="1" applyFont="1" applyFill="1" applyBorder="1" applyAlignment="1">
      <alignment horizontal="left" vertical="center" wrapText="1"/>
    </xf>
    <xf numFmtId="0" fontId="27" fillId="0" borderId="10" xfId="94" applyFont="1" applyFill="1" applyBorder="1" applyAlignment="1">
      <alignment vertical="center" wrapText="1"/>
    </xf>
    <xf numFmtId="1" fontId="27" fillId="0" borderId="10" xfId="145" applyNumberFormat="1" applyFont="1" applyFill="1" applyBorder="1" applyAlignment="1">
      <alignment horizontal="left" vertical="center" wrapText="1"/>
    </xf>
    <xf numFmtId="0" fontId="27" fillId="0" borderId="10" xfId="146" applyFont="1" applyFill="1" applyBorder="1" applyAlignment="1">
      <alignment horizontal="center" vertical="center" wrapText="1"/>
    </xf>
    <xf numFmtId="0" fontId="27" fillId="0" borderId="10" xfId="145" applyFont="1" applyFill="1" applyBorder="1" applyAlignment="1">
      <alignment vertical="center" wrapText="1"/>
    </xf>
    <xf numFmtId="0" fontId="27" fillId="0" borderId="10" xfId="105" applyFont="1" applyFill="1" applyBorder="1" applyAlignment="1">
      <alignment vertical="center" wrapText="1"/>
    </xf>
    <xf numFmtId="0" fontId="27" fillId="0" borderId="10" xfId="105" applyFont="1" applyFill="1" applyBorder="1" applyAlignment="1">
      <alignment horizontal="center" vertical="center" wrapText="1"/>
    </xf>
    <xf numFmtId="0" fontId="27" fillId="0" borderId="10" xfId="77" applyFont="1" applyFill="1" applyBorder="1" applyAlignment="1" applyProtection="1">
      <alignment vertical="center" wrapText="1"/>
    </xf>
    <xf numFmtId="0" fontId="27" fillId="0" borderId="10" xfId="77" applyFont="1" applyFill="1" applyBorder="1" applyAlignment="1" applyProtection="1">
      <alignment horizontal="center" vertical="center" wrapText="1"/>
    </xf>
    <xf numFmtId="43" fontId="27" fillId="0" borderId="10" xfId="147" applyFont="1" applyFill="1" applyBorder="1" applyAlignment="1" applyProtection="1">
      <alignment horizontal="center" vertical="center" wrapText="1"/>
    </xf>
    <xf numFmtId="166" fontId="27" fillId="0" borderId="10" xfId="147" applyNumberFormat="1" applyFont="1" applyFill="1" applyBorder="1" applyAlignment="1" applyProtection="1">
      <alignment horizontal="center" vertical="center" wrapText="1"/>
    </xf>
    <xf numFmtId="0" fontId="27" fillId="0" borderId="10" xfId="148" applyNumberFormat="1" applyFont="1" applyFill="1" applyBorder="1" applyAlignment="1" applyProtection="1">
      <alignment horizontal="left" vertical="center" wrapText="1"/>
    </xf>
    <xf numFmtId="3" fontId="27" fillId="0" borderId="10" xfId="148" applyNumberFormat="1" applyFont="1" applyFill="1" applyBorder="1" applyAlignment="1" applyProtection="1">
      <alignment horizontal="center" vertical="center" wrapText="1"/>
    </xf>
    <xf numFmtId="0" fontId="27" fillId="0" borderId="10" xfId="107" applyFont="1" applyFill="1" applyBorder="1" applyAlignment="1" applyProtection="1">
      <alignment vertical="center" wrapText="1"/>
    </xf>
    <xf numFmtId="0" fontId="27" fillId="0" borderId="10" xfId="107" applyFont="1" applyFill="1" applyBorder="1" applyAlignment="1" applyProtection="1">
      <alignment horizontal="center" vertical="center" wrapText="1"/>
    </xf>
    <xf numFmtId="0" fontId="27" fillId="0" borderId="10" xfId="56" applyFont="1" applyFill="1" applyBorder="1" applyAlignment="1">
      <alignment vertical="center" wrapText="1"/>
    </xf>
    <xf numFmtId="0" fontId="27" fillId="0" borderId="10" xfId="56" applyFont="1" applyFill="1" applyBorder="1" applyAlignment="1">
      <alignment horizontal="center" vertical="center" wrapText="1"/>
    </xf>
    <xf numFmtId="177" fontId="27" fillId="0" borderId="10" xfId="144" applyFont="1" applyFill="1" applyBorder="1" applyAlignment="1" applyProtection="1">
      <alignment vertical="center" wrapText="1"/>
    </xf>
    <xf numFmtId="177" fontId="27" fillId="0" borderId="10" xfId="144" applyFont="1" applyFill="1" applyBorder="1" applyAlignment="1" applyProtection="1">
      <alignment horizontal="center" vertical="center" wrapText="1"/>
    </xf>
    <xf numFmtId="3" fontId="27" fillId="0" borderId="10" xfId="150" applyNumberFormat="1" applyFont="1" applyFill="1" applyBorder="1" applyAlignment="1">
      <alignment horizontal="left" vertical="center" wrapText="1"/>
    </xf>
    <xf numFmtId="3" fontId="27" fillId="0" borderId="10" xfId="150" applyNumberFormat="1" applyFont="1" applyFill="1" applyBorder="1" applyAlignment="1">
      <alignment horizontal="center" vertical="center" wrapText="1"/>
    </xf>
    <xf numFmtId="0" fontId="27" fillId="0" borderId="10" xfId="149" applyFont="1" applyFill="1" applyBorder="1" applyAlignment="1">
      <alignment vertical="center" wrapText="1"/>
    </xf>
    <xf numFmtId="0" fontId="27" fillId="0" borderId="10" xfId="149" applyFont="1" applyFill="1" applyBorder="1" applyAlignment="1">
      <alignment horizontal="center" vertical="center" wrapText="1"/>
    </xf>
    <xf numFmtId="3" fontId="27" fillId="0" borderId="10" xfId="149" applyNumberFormat="1" applyFont="1" applyFill="1" applyBorder="1" applyAlignment="1">
      <alignment vertical="center" wrapText="1"/>
    </xf>
    <xf numFmtId="3" fontId="27" fillId="0" borderId="10" xfId="149" applyNumberFormat="1" applyFont="1" applyFill="1" applyBorder="1" applyAlignment="1">
      <alignment horizontal="center" vertical="center" wrapText="1"/>
    </xf>
    <xf numFmtId="0" fontId="27" fillId="0" borderId="10" xfId="150" applyFont="1" applyFill="1" applyBorder="1" applyAlignment="1">
      <alignment vertical="center" wrapText="1"/>
    </xf>
    <xf numFmtId="0" fontId="27" fillId="0" borderId="10" xfId="149" applyFont="1" applyFill="1" applyBorder="1" applyAlignment="1">
      <alignment horizontal="left" vertical="center" wrapText="1"/>
    </xf>
    <xf numFmtId="0" fontId="27" fillId="0" borderId="10" xfId="144" applyNumberFormat="1" applyFont="1" applyFill="1" applyBorder="1" applyAlignment="1" applyProtection="1">
      <alignment vertical="center" wrapText="1"/>
    </xf>
    <xf numFmtId="0" fontId="27" fillId="0" borderId="10" xfId="144" applyNumberFormat="1" applyFont="1" applyFill="1" applyBorder="1" applyAlignment="1" applyProtection="1">
      <alignment horizontal="center" vertical="center" wrapText="1"/>
    </xf>
    <xf numFmtId="177" fontId="27" fillId="0" borderId="10" xfId="144" applyFont="1" applyFill="1" applyBorder="1" applyAlignment="1" applyProtection="1">
      <alignment horizontal="left" vertical="center" wrapText="1"/>
    </xf>
    <xf numFmtId="0" fontId="27" fillId="0" borderId="10" xfId="151" applyNumberFormat="1" applyFont="1" applyFill="1" applyBorder="1" applyAlignment="1">
      <alignment horizontal="left" vertical="center" wrapText="1"/>
    </xf>
    <xf numFmtId="0" fontId="27" fillId="0" borderId="10" xfId="144" applyNumberFormat="1" applyFont="1" applyFill="1" applyBorder="1" applyAlignment="1" applyProtection="1">
      <alignment horizontal="left" vertical="center" wrapText="1"/>
    </xf>
    <xf numFmtId="0" fontId="27" fillId="0" borderId="23" xfId="144" applyNumberFormat="1" applyFont="1" applyFill="1" applyBorder="1" applyAlignment="1" applyProtection="1">
      <alignment horizontal="left" vertical="center" wrapText="1"/>
    </xf>
    <xf numFmtId="177" fontId="27" fillId="0" borderId="23" xfId="144" applyFont="1" applyFill="1" applyBorder="1" applyAlignment="1" applyProtection="1">
      <alignment horizontal="center" vertical="center" wrapText="1"/>
    </xf>
    <xf numFmtId="177" fontId="27" fillId="0" borderId="23" xfId="144" applyFont="1" applyFill="1" applyBorder="1" applyAlignment="1" applyProtection="1">
      <alignment horizontal="center" vertical="center"/>
    </xf>
    <xf numFmtId="0" fontId="27" fillId="0" borderId="60" xfId="144" applyNumberFormat="1" applyFont="1" applyFill="1" applyBorder="1" applyAlignment="1" applyProtection="1">
      <alignment horizontal="left" vertical="center" wrapText="1"/>
    </xf>
    <xf numFmtId="177" fontId="27" fillId="0" borderId="60" xfId="144" applyFont="1" applyFill="1" applyBorder="1" applyAlignment="1" applyProtection="1">
      <alignment horizontal="center" vertical="center" wrapText="1"/>
    </xf>
    <xf numFmtId="177" fontId="27" fillId="0" borderId="60" xfId="144" applyFont="1" applyFill="1" applyBorder="1" applyAlignment="1" applyProtection="1">
      <alignment horizontal="center" vertical="center"/>
    </xf>
    <xf numFmtId="0" fontId="27" fillId="0" borderId="0" xfId="42" applyFont="1" applyFill="1" applyAlignment="1">
      <alignment vertical="center"/>
    </xf>
    <xf numFmtId="41" fontId="27" fillId="0" borderId="0" xfId="29" applyFont="1" applyFill="1" applyAlignment="1">
      <alignment vertical="center"/>
    </xf>
    <xf numFmtId="41" fontId="27" fillId="0" borderId="0" xfId="41" applyNumberFormat="1" applyFont="1" applyFill="1" applyBorder="1" applyAlignment="1">
      <alignment vertical="center"/>
    </xf>
    <xf numFmtId="0" fontId="27" fillId="0" borderId="0" xfId="40" applyFont="1" applyFill="1" applyAlignment="1">
      <alignment horizontal="left" vertical="center"/>
    </xf>
    <xf numFmtId="0" fontId="27" fillId="0" borderId="0" xfId="40" applyFont="1" applyFill="1" applyAlignment="1">
      <alignment vertical="center"/>
    </xf>
    <xf numFmtId="169" fontId="27" fillId="0" borderId="10" xfId="0" applyNumberFormat="1" applyFont="1" applyFill="1" applyBorder="1" applyAlignment="1">
      <alignment horizontal="center" vertical="center" wrapText="1"/>
    </xf>
    <xf numFmtId="169" fontId="27" fillId="0" borderId="12" xfId="0" applyNumberFormat="1" applyFont="1" applyFill="1" applyBorder="1" applyAlignment="1">
      <alignment horizontal="right" vertical="center" wrapText="1"/>
    </xf>
    <xf numFmtId="169" fontId="27" fillId="0" borderId="12" xfId="0" applyNumberFormat="1" applyFont="1" applyFill="1" applyBorder="1" applyAlignment="1">
      <alignment horizontal="center" vertical="center" wrapText="1"/>
    </xf>
    <xf numFmtId="168" fontId="27" fillId="0" borderId="60" xfId="0" applyNumberFormat="1" applyFont="1" applyFill="1" applyBorder="1" applyAlignment="1">
      <alignment horizontal="center" vertical="center"/>
    </xf>
    <xf numFmtId="169" fontId="27" fillId="0" borderId="23" xfId="0" applyNumberFormat="1" applyFont="1" applyFill="1" applyBorder="1" applyAlignment="1">
      <alignment horizontal="center" vertical="center" wrapText="1"/>
    </xf>
    <xf numFmtId="1" fontId="27" fillId="0" borderId="23" xfId="0" applyNumberFormat="1" applyFont="1" applyFill="1" applyBorder="1" applyAlignment="1">
      <alignment horizontal="center" vertical="center" wrapText="1"/>
    </xf>
    <xf numFmtId="43" fontId="27" fillId="0" borderId="23" xfId="0" applyNumberFormat="1" applyFont="1" applyFill="1" applyBorder="1" applyAlignment="1">
      <alignment horizontal="center" vertical="center" wrapText="1"/>
    </xf>
    <xf numFmtId="43" fontId="27" fillId="0" borderId="0" xfId="0" applyNumberFormat="1" applyFont="1" applyFill="1" applyBorder="1" applyAlignment="1">
      <alignment horizontal="center" vertical="center" wrapText="1"/>
    </xf>
    <xf numFmtId="0" fontId="30" fillId="0" borderId="11" xfId="0" applyFont="1" applyFill="1" applyBorder="1" applyAlignment="1">
      <alignment vertical="center" wrapText="1"/>
    </xf>
    <xf numFmtId="166" fontId="30" fillId="0" borderId="11" xfId="28" applyNumberFormat="1" applyFont="1" applyFill="1" applyBorder="1" applyAlignment="1">
      <alignment horizontal="right" vertical="center" wrapText="1"/>
    </xf>
    <xf numFmtId="15" fontId="27" fillId="0" borderId="12" xfId="0" applyNumberFormat="1" applyFont="1" applyFill="1" applyBorder="1" applyAlignment="1">
      <alignment vertical="center" wrapText="1"/>
    </xf>
    <xf numFmtId="0" fontId="27" fillId="0" borderId="12" xfId="0" applyFont="1" applyFill="1" applyBorder="1" applyAlignment="1">
      <alignment vertical="center" wrapText="1"/>
    </xf>
    <xf numFmtId="166" fontId="27" fillId="0" borderId="10" xfId="28" applyNumberFormat="1" applyFont="1" applyFill="1" applyBorder="1" applyAlignment="1">
      <alignment horizontal="right" vertical="center" wrapText="1"/>
    </xf>
    <xf numFmtId="0" fontId="30" fillId="0" borderId="17" xfId="0" applyFont="1" applyFill="1" applyBorder="1" applyAlignment="1">
      <alignment horizontal="center" vertical="center" wrapText="1"/>
    </xf>
    <xf numFmtId="0" fontId="30" fillId="0" borderId="13" xfId="0" applyFont="1" applyFill="1" applyBorder="1" applyAlignment="1">
      <alignment horizontal="center" vertical="center" wrapText="1"/>
    </xf>
    <xf numFmtId="166" fontId="30" fillId="0" borderId="11" xfId="28" applyNumberFormat="1" applyFont="1" applyFill="1" applyBorder="1" applyAlignment="1">
      <alignment horizontal="center" vertical="center" wrapText="1"/>
    </xf>
    <xf numFmtId="0" fontId="30" fillId="0" borderId="11" xfId="0" applyFont="1" applyFill="1" applyBorder="1" applyAlignment="1">
      <alignment horizontal="center" wrapText="1"/>
    </xf>
    <xf numFmtId="0" fontId="27" fillId="0" borderId="16" xfId="0" applyFont="1" applyFill="1" applyBorder="1" applyAlignment="1">
      <alignment horizontal="center" vertical="center" wrapText="1"/>
    </xf>
    <xf numFmtId="41" fontId="27" fillId="0" borderId="0" xfId="0" applyNumberFormat="1" applyFont="1" applyFill="1" applyAlignment="1">
      <alignment vertical="center"/>
    </xf>
    <xf numFmtId="43" fontId="27" fillId="0" borderId="0" xfId="0" applyNumberFormat="1" applyFont="1" applyFill="1" applyAlignment="1">
      <alignment horizontal="center" vertical="center"/>
    </xf>
    <xf numFmtId="166" fontId="30" fillId="0" borderId="16" xfId="28" applyNumberFormat="1" applyFont="1" applyFill="1" applyBorder="1" applyAlignment="1">
      <alignment vertical="center" wrapText="1"/>
    </xf>
    <xf numFmtId="166" fontId="30" fillId="0" borderId="26" xfId="28" applyNumberFormat="1" applyFont="1" applyFill="1" applyBorder="1" applyAlignment="1">
      <alignment vertical="center" wrapText="1"/>
    </xf>
    <xf numFmtId="166" fontId="30" fillId="0" borderId="12" xfId="28" applyNumberFormat="1" applyFont="1" applyFill="1" applyBorder="1" applyAlignment="1">
      <alignment horizontal="center" vertical="center" wrapText="1"/>
    </xf>
    <xf numFmtId="166" fontId="30" fillId="0" borderId="0" xfId="28" applyNumberFormat="1" applyFont="1" applyFill="1" applyBorder="1" applyAlignment="1">
      <alignment horizontal="right" vertical="center" wrapText="1"/>
    </xf>
    <xf numFmtId="166" fontId="30" fillId="0" borderId="0" xfId="28" applyNumberFormat="1" applyFont="1" applyFill="1" applyBorder="1" applyAlignment="1">
      <alignment horizontal="center" vertical="center" wrapText="1"/>
    </xf>
    <xf numFmtId="0" fontId="30" fillId="0" borderId="10" xfId="0" applyFont="1" applyFill="1" applyBorder="1" applyAlignment="1">
      <alignment vertical="center"/>
    </xf>
    <xf numFmtId="0" fontId="27" fillId="0" borderId="11" xfId="40" applyFont="1" applyFill="1" applyBorder="1" applyAlignment="1">
      <alignment vertical="center"/>
    </xf>
    <xf numFmtId="0" fontId="27" fillId="0" borderId="29" xfId="0" applyFont="1" applyFill="1" applyBorder="1" applyAlignment="1">
      <alignment horizontal="center" vertical="center" wrapText="1"/>
    </xf>
    <xf numFmtId="166" fontId="27" fillId="0" borderId="0" xfId="28" applyNumberFormat="1" applyFont="1" applyFill="1" applyAlignment="1">
      <alignment horizontal="right" vertical="center"/>
    </xf>
    <xf numFmtId="49" fontId="27" fillId="0" borderId="10" xfId="0" applyNumberFormat="1" applyFont="1" applyFill="1" applyBorder="1" applyAlignment="1">
      <alignment horizontal="center" vertical="center"/>
    </xf>
    <xf numFmtId="0" fontId="27" fillId="0" borderId="10" xfId="0" applyFont="1" applyFill="1" applyBorder="1" applyAlignment="1">
      <alignment vertical="center" wrapText="1"/>
    </xf>
    <xf numFmtId="0" fontId="27" fillId="0" borderId="10" xfId="40" applyFont="1" applyFill="1" applyBorder="1" applyAlignment="1">
      <alignment horizontal="center" vertical="center"/>
    </xf>
    <xf numFmtId="42" fontId="27" fillId="0" borderId="10" xfId="0" applyNumberFormat="1" applyFont="1" applyFill="1" applyBorder="1" applyAlignment="1">
      <alignment vertical="center" wrapText="1"/>
    </xf>
    <xf numFmtId="0" fontId="30" fillId="0" borderId="10" xfId="0" applyFont="1" applyFill="1" applyBorder="1" applyAlignment="1">
      <alignment vertical="center" wrapText="1"/>
    </xf>
    <xf numFmtId="42" fontId="27" fillId="0" borderId="10" xfId="0" applyNumberFormat="1" applyFont="1" applyFill="1" applyBorder="1" applyAlignment="1">
      <alignment horizontal="center" vertical="center" wrapText="1"/>
    </xf>
    <xf numFmtId="42" fontId="27" fillId="0" borderId="22" xfId="0" applyNumberFormat="1" applyFont="1" applyFill="1" applyBorder="1" applyAlignment="1">
      <alignment horizontal="center" vertical="center"/>
    </xf>
    <xf numFmtId="0" fontId="27" fillId="0" borderId="10" xfId="0" quotePrefix="1" applyFont="1" applyFill="1" applyBorder="1" applyAlignment="1">
      <alignment horizontal="center" vertical="center"/>
    </xf>
    <xf numFmtId="42" fontId="27" fillId="0" borderId="10" xfId="0" applyNumberFormat="1" applyFont="1" applyFill="1" applyBorder="1" applyAlignment="1">
      <alignment horizontal="left" vertical="center" wrapText="1"/>
    </xf>
    <xf numFmtId="49" fontId="27" fillId="0" borderId="10" xfId="0" applyNumberFormat="1" applyFont="1" applyFill="1" applyBorder="1" applyAlignment="1">
      <alignment vertical="center" wrapText="1"/>
    </xf>
    <xf numFmtId="0" fontId="27" fillId="0" borderId="10" xfId="0" applyNumberFormat="1" applyFont="1" applyFill="1" applyBorder="1" applyAlignment="1">
      <alignment horizontal="center" vertical="center"/>
    </xf>
    <xf numFmtId="38" fontId="27" fillId="0" borderId="10" xfId="0" applyNumberFormat="1" applyFont="1" applyFill="1" applyBorder="1" applyAlignment="1">
      <alignment horizontal="center" vertical="center"/>
    </xf>
    <xf numFmtId="0" fontId="27" fillId="0" borderId="10" xfId="29" applyNumberFormat="1" applyFont="1" applyFill="1" applyBorder="1" applyAlignment="1">
      <alignment horizontal="center" vertical="center"/>
    </xf>
    <xf numFmtId="49" fontId="27" fillId="0" borderId="10" xfId="39" applyNumberFormat="1" applyFont="1" applyFill="1" applyBorder="1" applyAlignment="1">
      <alignment horizontal="center" vertical="center"/>
    </xf>
    <xf numFmtId="49" fontId="27" fillId="0" borderId="10" xfId="39" applyNumberFormat="1" applyFont="1" applyFill="1" applyBorder="1" applyAlignment="1">
      <alignment vertical="center"/>
    </xf>
    <xf numFmtId="49" fontId="27" fillId="0" borderId="10" xfId="39" applyNumberFormat="1" applyFont="1" applyFill="1" applyBorder="1" applyAlignment="1">
      <alignment horizontal="center" vertical="center" wrapText="1"/>
    </xf>
    <xf numFmtId="0" fontId="27" fillId="0" borderId="10" xfId="39" quotePrefix="1" applyFont="1" applyFill="1" applyBorder="1" applyAlignment="1">
      <alignment horizontal="center" vertical="center" wrapText="1"/>
    </xf>
    <xf numFmtId="49" fontId="27" fillId="0" borderId="10" xfId="39" quotePrefix="1" applyNumberFormat="1" applyFont="1" applyFill="1" applyBorder="1" applyAlignment="1">
      <alignment vertical="center"/>
    </xf>
    <xf numFmtId="49" fontId="27" fillId="0" borderId="10" xfId="39" quotePrefix="1" applyNumberFormat="1" applyFont="1" applyFill="1" applyBorder="1" applyAlignment="1">
      <alignment horizontal="center" vertical="center"/>
    </xf>
    <xf numFmtId="0" fontId="27" fillId="0" borderId="10" xfId="39" quotePrefix="1" applyFont="1" applyFill="1" applyBorder="1" applyAlignment="1">
      <alignment horizontal="center" vertical="center"/>
    </xf>
    <xf numFmtId="49" fontId="27" fillId="0" borderId="10" xfId="39" applyNumberFormat="1" applyFont="1" applyFill="1" applyBorder="1" applyAlignment="1">
      <alignment vertical="center" wrapText="1"/>
    </xf>
    <xf numFmtId="49" fontId="27" fillId="0" borderId="10" xfId="40" applyNumberFormat="1" applyFont="1" applyFill="1" applyBorder="1" applyAlignment="1">
      <alignment vertical="center"/>
    </xf>
    <xf numFmtId="49" fontId="27" fillId="0" borderId="10" xfId="40" applyNumberFormat="1" applyFont="1" applyFill="1" applyBorder="1" applyAlignment="1">
      <alignment horizontal="center" vertical="center"/>
    </xf>
    <xf numFmtId="0" fontId="27" fillId="0" borderId="10" xfId="41" applyFont="1" applyFill="1" applyBorder="1" applyAlignment="1">
      <alignment horizontal="center" vertical="center"/>
    </xf>
    <xf numFmtId="0" fontId="27" fillId="0" borderId="10" xfId="42" applyFont="1" applyFill="1" applyBorder="1" applyAlignment="1">
      <alignment horizontal="center" vertical="center"/>
    </xf>
    <xf numFmtId="0" fontId="27" fillId="0" borderId="10" xfId="41" applyFont="1" applyFill="1" applyBorder="1" applyAlignment="1">
      <alignment horizontal="center" vertical="center" wrapText="1"/>
    </xf>
    <xf numFmtId="168" fontId="27" fillId="0" borderId="11" xfId="0" applyNumberFormat="1" applyFont="1" applyFill="1" applyBorder="1" applyAlignment="1">
      <alignment horizontal="center" vertical="center"/>
    </xf>
    <xf numFmtId="0" fontId="27" fillId="0" borderId="11" xfId="0" quotePrefix="1" applyFont="1" applyFill="1" applyBorder="1" applyAlignment="1">
      <alignment horizontal="center" vertical="center" wrapText="1"/>
    </xf>
    <xf numFmtId="0" fontId="30" fillId="0" borderId="17" xfId="0" applyFont="1" applyFill="1" applyBorder="1" applyAlignment="1"/>
    <xf numFmtId="0" fontId="27" fillId="0" borderId="0" xfId="0" applyFont="1" applyFill="1" applyBorder="1" applyAlignment="1">
      <alignment vertical="center" wrapText="1"/>
    </xf>
    <xf numFmtId="168" fontId="27" fillId="0" borderId="51" xfId="0" applyNumberFormat="1" applyFont="1" applyFill="1" applyBorder="1" applyAlignment="1">
      <alignment horizontal="center" vertical="center"/>
    </xf>
    <xf numFmtId="1" fontId="27" fillId="0" borderId="51" xfId="0" applyNumberFormat="1" applyFont="1" applyFill="1" applyBorder="1" applyAlignment="1">
      <alignment horizontal="center" vertical="center" wrapText="1"/>
    </xf>
    <xf numFmtId="0" fontId="27" fillId="0" borderId="51" xfId="0" applyFont="1" applyFill="1" applyBorder="1" applyAlignment="1">
      <alignment horizontal="center" vertical="center"/>
    </xf>
    <xf numFmtId="0" fontId="27" fillId="0" borderId="51" xfId="0" applyFont="1" applyFill="1" applyBorder="1" applyAlignment="1">
      <alignment horizontal="center" vertical="center" wrapText="1"/>
    </xf>
    <xf numFmtId="170" fontId="27" fillId="0" borderId="51" xfId="0" applyNumberFormat="1" applyFont="1" applyFill="1" applyBorder="1" applyAlignment="1">
      <alignment horizontal="center" vertical="center" wrapText="1"/>
    </xf>
    <xf numFmtId="169" fontId="27" fillId="0" borderId="51" xfId="0" applyNumberFormat="1" applyFont="1" applyFill="1" applyBorder="1" applyAlignment="1">
      <alignment horizontal="right" vertical="center" wrapText="1"/>
    </xf>
    <xf numFmtId="43" fontId="27" fillId="0" borderId="51" xfId="0" applyNumberFormat="1" applyFont="1" applyFill="1" applyBorder="1" applyAlignment="1">
      <alignment horizontal="center" vertical="center" wrapText="1"/>
    </xf>
    <xf numFmtId="166" fontId="27" fillId="0" borderId="51" xfId="28" applyNumberFormat="1" applyFont="1" applyFill="1" applyBorder="1" applyAlignment="1">
      <alignment horizontal="right" vertical="center"/>
    </xf>
    <xf numFmtId="168" fontId="27" fillId="0" borderId="48" xfId="0" applyNumberFormat="1" applyFont="1" applyFill="1" applyBorder="1" applyAlignment="1">
      <alignment horizontal="center" vertical="center"/>
    </xf>
    <xf numFmtId="0" fontId="27" fillId="0" borderId="48" xfId="0" applyFont="1" applyFill="1" applyBorder="1" applyAlignment="1">
      <alignment horizontal="center" vertical="center" wrapText="1"/>
    </xf>
    <xf numFmtId="0" fontId="27" fillId="0" borderId="48" xfId="0" applyFont="1" applyFill="1" applyBorder="1" applyAlignment="1">
      <alignment horizontal="center" vertical="center"/>
    </xf>
    <xf numFmtId="170" fontId="27" fillId="0" borderId="48" xfId="0" applyNumberFormat="1" applyFont="1" applyFill="1" applyBorder="1" applyAlignment="1">
      <alignment horizontal="center" vertical="center" wrapText="1"/>
    </xf>
    <xf numFmtId="169" fontId="27" fillId="0" borderId="48" xfId="0" applyNumberFormat="1" applyFont="1" applyFill="1" applyBorder="1" applyAlignment="1">
      <alignment horizontal="right" vertical="center" wrapText="1"/>
    </xf>
    <xf numFmtId="0" fontId="30" fillId="0" borderId="15" xfId="0" applyFont="1" applyFill="1" applyBorder="1" applyAlignment="1">
      <alignment horizontal="center" vertical="top" wrapText="1"/>
    </xf>
    <xf numFmtId="0" fontId="30" fillId="0" borderId="20" xfId="0" applyFont="1" applyFill="1" applyBorder="1" applyAlignment="1">
      <alignment vertical="top" wrapText="1"/>
    </xf>
    <xf numFmtId="166" fontId="30" fillId="0" borderId="11" xfId="28" applyNumberFormat="1" applyFont="1" applyFill="1" applyBorder="1" applyAlignment="1">
      <alignment vertical="top" wrapText="1"/>
    </xf>
    <xf numFmtId="166" fontId="30" fillId="0" borderId="15" xfId="28" applyNumberFormat="1" applyFont="1" applyFill="1" applyBorder="1"/>
    <xf numFmtId="166" fontId="30" fillId="0" borderId="11" xfId="28" applyNumberFormat="1" applyFont="1" applyFill="1" applyBorder="1"/>
    <xf numFmtId="43" fontId="30" fillId="0" borderId="17" xfId="28" applyFont="1" applyFill="1" applyBorder="1"/>
    <xf numFmtId="168" fontId="27" fillId="0" borderId="40" xfId="0" applyNumberFormat="1" applyFont="1" applyFill="1" applyBorder="1" applyAlignment="1">
      <alignment horizontal="center" vertical="center"/>
    </xf>
    <xf numFmtId="170" fontId="27" fillId="0" borderId="40" xfId="0" applyNumberFormat="1" applyFont="1" applyFill="1" applyBorder="1" applyAlignment="1">
      <alignment horizontal="center" vertical="center" wrapText="1"/>
    </xf>
    <xf numFmtId="169" fontId="27" fillId="0" borderId="40" xfId="0" applyNumberFormat="1" applyFont="1" applyFill="1" applyBorder="1" applyAlignment="1">
      <alignment horizontal="right" vertical="center" wrapText="1"/>
    </xf>
    <xf numFmtId="166" fontId="27" fillId="0" borderId="40" xfId="28" applyNumberFormat="1" applyFont="1" applyFill="1" applyBorder="1" applyAlignment="1">
      <alignment horizontal="right" vertical="center"/>
    </xf>
    <xf numFmtId="168" fontId="27" fillId="0" borderId="41" xfId="0" applyNumberFormat="1" applyFont="1" applyFill="1" applyBorder="1" applyAlignment="1">
      <alignment horizontal="center" vertical="center"/>
    </xf>
    <xf numFmtId="0" fontId="27" fillId="0" borderId="41" xfId="0" applyFont="1" applyFill="1" applyBorder="1" applyAlignment="1">
      <alignment horizontal="center" vertical="center" wrapText="1"/>
    </xf>
    <xf numFmtId="0" fontId="27" fillId="0" borderId="41" xfId="0" applyFont="1" applyFill="1" applyBorder="1" applyAlignment="1">
      <alignment horizontal="center" vertical="center"/>
    </xf>
    <xf numFmtId="170" fontId="27" fillId="0" borderId="41" xfId="0" applyNumberFormat="1" applyFont="1" applyFill="1" applyBorder="1" applyAlignment="1">
      <alignment horizontal="center" vertical="center" wrapText="1"/>
    </xf>
    <xf numFmtId="169" fontId="27" fillId="0" borderId="41" xfId="0" applyNumberFormat="1" applyFont="1" applyFill="1" applyBorder="1" applyAlignment="1">
      <alignment horizontal="right" vertical="center" wrapText="1"/>
    </xf>
    <xf numFmtId="0" fontId="27" fillId="0" borderId="44" xfId="0" applyFont="1" applyFill="1" applyBorder="1" applyAlignment="1">
      <alignment horizontal="center" vertical="center" wrapText="1"/>
    </xf>
    <xf numFmtId="0" fontId="30" fillId="0" borderId="11" xfId="0" applyFont="1" applyFill="1" applyBorder="1" applyAlignment="1">
      <alignment vertical="top" wrapText="1"/>
    </xf>
    <xf numFmtId="0" fontId="30" fillId="0" borderId="38" xfId="0" applyFont="1" applyFill="1" applyBorder="1" applyAlignment="1">
      <alignment horizontal="center" vertical="center" wrapText="1"/>
    </xf>
    <xf numFmtId="0" fontId="27" fillId="0" borderId="40" xfId="0" applyFont="1" applyFill="1" applyBorder="1" applyAlignment="1">
      <alignment horizontal="left"/>
    </xf>
    <xf numFmtId="0" fontId="30" fillId="0" borderId="40" xfId="0" applyFont="1" applyFill="1" applyBorder="1" applyAlignment="1">
      <alignment vertical="top"/>
    </xf>
    <xf numFmtId="0" fontId="30" fillId="0" borderId="40" xfId="0" applyFont="1" applyFill="1" applyBorder="1" applyAlignment="1">
      <alignment vertical="top" wrapText="1"/>
    </xf>
    <xf numFmtId="0" fontId="27" fillId="0" borderId="40" xfId="0" applyFont="1" applyFill="1" applyBorder="1" applyAlignment="1">
      <alignment wrapText="1"/>
    </xf>
    <xf numFmtId="0" fontId="27" fillId="0" borderId="40" xfId="0" applyFont="1" applyFill="1" applyBorder="1" applyAlignment="1">
      <alignment horizontal="right" wrapText="1"/>
    </xf>
    <xf numFmtId="0" fontId="27" fillId="0" borderId="43" xfId="0" applyFont="1" applyFill="1" applyBorder="1" applyAlignment="1">
      <alignment wrapText="1"/>
    </xf>
    <xf numFmtId="169" fontId="27" fillId="0" borderId="41" xfId="0" applyNumberFormat="1" applyFont="1" applyFill="1" applyBorder="1" applyAlignment="1">
      <alignment horizontal="center" vertical="center" wrapText="1"/>
    </xf>
    <xf numFmtId="0" fontId="27" fillId="0" borderId="41" xfId="0" applyFont="1" applyFill="1" applyBorder="1" applyAlignment="1">
      <alignment wrapText="1"/>
    </xf>
    <xf numFmtId="0" fontId="30" fillId="0" borderId="11" xfId="0" applyFont="1" applyFill="1" applyBorder="1" applyAlignment="1"/>
    <xf numFmtId="167" fontId="27" fillId="0" borderId="10" xfId="0" applyNumberFormat="1" applyFont="1" applyFill="1" applyBorder="1" applyAlignment="1">
      <alignment horizontal="center" vertical="center"/>
    </xf>
    <xf numFmtId="41" fontId="27" fillId="0" borderId="10" xfId="0" quotePrefix="1" applyNumberFormat="1" applyFont="1" applyFill="1" applyBorder="1" applyAlignment="1">
      <alignment horizontal="center" vertical="center"/>
    </xf>
    <xf numFmtId="1" fontId="27" fillId="0" borderId="10" xfId="0" applyNumberFormat="1" applyFont="1" applyFill="1" applyBorder="1" applyAlignment="1">
      <alignment horizontal="center" vertical="center"/>
    </xf>
    <xf numFmtId="1" fontId="27" fillId="0" borderId="0" xfId="0" applyNumberFormat="1" applyFont="1" applyFill="1" applyBorder="1" applyAlignment="1">
      <alignment horizontal="center" vertical="center"/>
    </xf>
    <xf numFmtId="43" fontId="27" fillId="0" borderId="0" xfId="0" applyNumberFormat="1" applyFont="1" applyFill="1" applyBorder="1" applyAlignment="1">
      <alignment horizontal="center" vertical="center"/>
    </xf>
    <xf numFmtId="166" fontId="27" fillId="0" borderId="0" xfId="0" quotePrefix="1" applyNumberFormat="1" applyFont="1" applyFill="1" applyBorder="1" applyAlignment="1">
      <alignment horizontal="center" vertical="center"/>
    </xf>
    <xf numFmtId="41" fontId="27" fillId="0" borderId="10" xfId="0" quotePrefix="1" applyNumberFormat="1" applyFont="1" applyFill="1" applyBorder="1" applyAlignment="1">
      <alignment horizontal="center" vertical="center" wrapText="1"/>
    </xf>
    <xf numFmtId="170" fontId="27" fillId="0" borderId="10" xfId="0" applyNumberFormat="1" applyFont="1" applyFill="1" applyBorder="1" applyAlignment="1">
      <alignment horizontal="center" vertical="center" wrapText="1"/>
    </xf>
    <xf numFmtId="43" fontId="27" fillId="0" borderId="0" xfId="28" applyFont="1" applyFill="1" applyBorder="1" applyAlignment="1">
      <alignment vertical="center"/>
    </xf>
    <xf numFmtId="175" fontId="27" fillId="0" borderId="10" xfId="0" applyNumberFormat="1" applyFont="1" applyFill="1" applyBorder="1" applyAlignment="1">
      <alignment horizontal="center" vertical="center" wrapText="1"/>
    </xf>
    <xf numFmtId="0" fontId="27" fillId="0" borderId="64" xfId="0" applyFont="1" applyFill="1" applyBorder="1" applyAlignment="1">
      <alignment horizontal="left" vertical="center" wrapText="1"/>
    </xf>
    <xf numFmtId="167" fontId="30" fillId="0" borderId="0" xfId="43" quotePrefix="1" applyNumberFormat="1" applyFont="1" applyFill="1" applyBorder="1" applyAlignment="1">
      <alignment horizontal="center" vertical="center"/>
    </xf>
    <xf numFmtId="41" fontId="27" fillId="0" borderId="0" xfId="43" applyNumberFormat="1" applyFont="1" applyFill="1" applyBorder="1" applyAlignment="1">
      <alignment horizontal="center" vertical="center"/>
    </xf>
    <xf numFmtId="41" fontId="27" fillId="0" borderId="0" xfId="43" applyNumberFormat="1" applyFont="1" applyFill="1" applyBorder="1" applyAlignment="1">
      <alignment vertical="center"/>
    </xf>
    <xf numFmtId="0" fontId="27" fillId="0" borderId="0" xfId="43" applyFont="1" applyFill="1" applyBorder="1" applyAlignment="1">
      <alignment vertical="center"/>
    </xf>
    <xf numFmtId="166" fontId="27" fillId="0" borderId="0" xfId="28" applyNumberFormat="1" applyFont="1" applyFill="1" applyBorder="1" applyAlignment="1">
      <alignment horizontal="center" vertical="center"/>
    </xf>
    <xf numFmtId="0" fontId="27" fillId="0" borderId="0" xfId="43" applyFont="1" applyFill="1" applyBorder="1" applyAlignment="1">
      <alignment horizontal="center" vertical="center"/>
    </xf>
    <xf numFmtId="41" fontId="27" fillId="0" borderId="0" xfId="29" applyFont="1" applyFill="1" applyBorder="1" applyAlignment="1">
      <alignment vertical="center"/>
    </xf>
    <xf numFmtId="0" fontId="27" fillId="0" borderId="0" xfId="44" applyFont="1" applyFill="1" applyBorder="1" applyAlignment="1">
      <alignment horizontal="center" vertical="center"/>
    </xf>
    <xf numFmtId="166" fontId="30" fillId="0" borderId="32" xfId="28" applyNumberFormat="1" applyFont="1" applyFill="1" applyBorder="1" applyAlignment="1">
      <alignment horizontal="center" vertical="center" wrapText="1"/>
    </xf>
    <xf numFmtId="174" fontId="27" fillId="0" borderId="0" xfId="0" applyNumberFormat="1" applyFont="1" applyFill="1" applyBorder="1" applyAlignment="1">
      <alignment horizontal="center" vertical="center" wrapText="1"/>
    </xf>
    <xf numFmtId="1" fontId="27" fillId="0" borderId="10" xfId="142" applyNumberFormat="1" applyFont="1" applyFill="1" applyBorder="1" applyAlignment="1">
      <alignment horizontal="center" vertical="center"/>
    </xf>
    <xf numFmtId="1" fontId="27" fillId="0" borderId="10" xfId="142" quotePrefix="1" applyNumberFormat="1" applyFont="1" applyFill="1" applyBorder="1" applyAlignment="1">
      <alignment horizontal="center" vertical="center"/>
    </xf>
    <xf numFmtId="174" fontId="27" fillId="0" borderId="0" xfId="0" applyNumberFormat="1" applyFont="1" applyFill="1" applyBorder="1" applyAlignment="1">
      <alignment vertical="center" wrapText="1"/>
    </xf>
    <xf numFmtId="0" fontId="27" fillId="0" borderId="10" xfId="29" applyNumberFormat="1" applyFont="1" applyFill="1" applyBorder="1" applyAlignment="1">
      <alignment horizontal="center" vertical="center" wrapText="1"/>
    </xf>
    <xf numFmtId="0" fontId="27" fillId="0" borderId="10" xfId="28" applyNumberFormat="1" applyFont="1" applyFill="1" applyBorder="1" applyAlignment="1">
      <alignment horizontal="center" vertical="center" wrapText="1"/>
    </xf>
    <xf numFmtId="43" fontId="27" fillId="0" borderId="10" xfId="28" applyNumberFormat="1" applyFont="1" applyFill="1" applyBorder="1" applyAlignment="1">
      <alignment horizontal="center" vertical="center" wrapText="1"/>
    </xf>
    <xf numFmtId="3" fontId="27" fillId="0" borderId="10" xfId="0" applyNumberFormat="1" applyFont="1" applyFill="1" applyBorder="1" applyAlignment="1">
      <alignment horizontal="center" vertical="center" wrapText="1"/>
    </xf>
    <xf numFmtId="0" fontId="27" fillId="0" borderId="10" xfId="0" quotePrefix="1" applyNumberFormat="1" applyFont="1" applyFill="1" applyBorder="1" applyAlignment="1">
      <alignment horizontal="center" vertical="center" wrapText="1"/>
    </xf>
    <xf numFmtId="0" fontId="30" fillId="0" borderId="23" xfId="0" applyFont="1" applyFill="1" applyBorder="1" applyAlignment="1">
      <alignment horizontal="center" vertical="center" wrapText="1"/>
    </xf>
    <xf numFmtId="38" fontId="27" fillId="0" borderId="0" xfId="0" applyNumberFormat="1" applyFont="1" applyFill="1" applyAlignment="1">
      <alignment horizontal="center" vertical="center"/>
    </xf>
    <xf numFmtId="0" fontId="27" fillId="0" borderId="0" xfId="0" applyFont="1" applyFill="1" applyBorder="1" applyAlignment="1">
      <alignment horizontal="right" vertical="center"/>
    </xf>
    <xf numFmtId="41" fontId="27" fillId="0" borderId="0" xfId="0" applyNumberFormat="1" applyFont="1" applyFill="1" applyBorder="1" applyAlignment="1">
      <alignment vertical="center"/>
    </xf>
    <xf numFmtId="170" fontId="27" fillId="0" borderId="23" xfId="0" applyNumberFormat="1" applyFont="1" applyFill="1" applyBorder="1" applyAlignment="1">
      <alignment horizontal="center" vertical="center" wrapText="1"/>
    </xf>
    <xf numFmtId="166" fontId="27" fillId="0" borderId="23" xfId="28" applyNumberFormat="1" applyFont="1" applyFill="1" applyBorder="1" applyAlignment="1">
      <alignment horizontal="right" vertical="center"/>
    </xf>
    <xf numFmtId="170" fontId="27" fillId="0" borderId="12" xfId="0" applyNumberFormat="1" applyFont="1" applyFill="1" applyBorder="1" applyAlignment="1">
      <alignment horizontal="center" vertical="center" wrapText="1"/>
    </xf>
    <xf numFmtId="43" fontId="27" fillId="0" borderId="12" xfId="29" applyNumberFormat="1" applyFont="1" applyFill="1" applyBorder="1" applyAlignment="1">
      <alignment horizontal="center" vertical="center" wrapText="1"/>
    </xf>
    <xf numFmtId="43" fontId="27" fillId="0" borderId="12" xfId="28" applyFont="1" applyFill="1" applyBorder="1" applyAlignment="1">
      <alignment vertical="center"/>
    </xf>
    <xf numFmtId="172" fontId="27" fillId="0" borderId="12" xfId="29" applyNumberFormat="1" applyFont="1" applyFill="1" applyBorder="1" applyAlignment="1">
      <alignment horizontal="center" vertical="center" wrapText="1"/>
    </xf>
    <xf numFmtId="0" fontId="30" fillId="0" borderId="14" xfId="0" applyFont="1" applyFill="1" applyBorder="1" applyAlignment="1">
      <alignment vertical="center"/>
    </xf>
    <xf numFmtId="0" fontId="30" fillId="0" borderId="14" xfId="0" applyFont="1" applyFill="1" applyBorder="1" applyAlignment="1">
      <alignment vertical="center" wrapText="1"/>
    </xf>
    <xf numFmtId="0" fontId="27" fillId="0" borderId="14" xfId="0" applyFont="1" applyFill="1" applyBorder="1" applyAlignment="1">
      <alignment vertical="center" wrapText="1"/>
    </xf>
    <xf numFmtId="166" fontId="30" fillId="0" borderId="15" xfId="28" applyNumberFormat="1" applyFont="1" applyFill="1" applyBorder="1" applyAlignment="1"/>
    <xf numFmtId="166" fontId="30" fillId="0" borderId="11" xfId="28" applyNumberFormat="1" applyFont="1" applyFill="1" applyBorder="1" applyAlignment="1">
      <alignment horizontal="center"/>
    </xf>
    <xf numFmtId="166" fontId="30" fillId="0" borderId="17" xfId="28" applyNumberFormat="1" applyFont="1" applyFill="1" applyBorder="1" applyAlignment="1">
      <alignment horizontal="center"/>
    </xf>
    <xf numFmtId="0" fontId="30" fillId="0" borderId="0" xfId="0" applyFont="1" applyFill="1" applyBorder="1" applyAlignment="1">
      <alignment horizontal="center" vertical="center" wrapText="1"/>
    </xf>
    <xf numFmtId="0" fontId="30" fillId="0" borderId="32" xfId="0" applyFont="1" applyFill="1" applyBorder="1" applyAlignment="1">
      <alignment horizontal="center" vertical="center" wrapText="1"/>
    </xf>
    <xf numFmtId="0" fontId="27" fillId="0" borderId="10" xfId="28" quotePrefix="1" applyNumberFormat="1" applyFont="1" applyFill="1" applyBorder="1" applyAlignment="1">
      <alignment horizontal="center" vertical="center"/>
    </xf>
    <xf numFmtId="0" fontId="30" fillId="0" borderId="10" xfId="0" applyFont="1" applyFill="1" applyBorder="1" applyAlignment="1">
      <alignment horizontal="center" vertical="center" wrapText="1"/>
    </xf>
    <xf numFmtId="0" fontId="30" fillId="0" borderId="10" xfId="0" quotePrefix="1" applyFont="1" applyFill="1" applyBorder="1" applyAlignment="1">
      <alignment horizontal="center" vertical="center"/>
    </xf>
    <xf numFmtId="0" fontId="30" fillId="0" borderId="10" xfId="0" applyFont="1" applyFill="1" applyBorder="1" applyAlignment="1">
      <alignment horizontal="center" vertical="center"/>
    </xf>
    <xf numFmtId="169" fontId="27" fillId="0" borderId="0" xfId="0" applyNumberFormat="1" applyFont="1" applyFill="1" applyBorder="1" applyAlignment="1">
      <alignment horizontal="right" vertical="center"/>
    </xf>
    <xf numFmtId="0" fontId="27" fillId="0" borderId="10" xfId="0" applyFont="1" applyFill="1" applyBorder="1" applyAlignment="1">
      <alignment horizontal="center" vertical="center" wrapText="1"/>
    </xf>
    <xf numFmtId="0" fontId="27" fillId="0" borderId="66" xfId="0" applyFont="1" applyFill="1" applyBorder="1" applyAlignment="1">
      <alignment horizontal="center" vertical="center" wrapText="1"/>
    </xf>
    <xf numFmtId="0" fontId="30" fillId="0" borderId="23" xfId="0" applyFont="1" applyFill="1" applyBorder="1" applyAlignment="1">
      <alignment horizontal="center" vertical="center"/>
    </xf>
    <xf numFmtId="0" fontId="27" fillId="0" borderId="0" xfId="0" applyFont="1" applyFill="1" applyAlignment="1">
      <alignment horizontal="right" vertical="center"/>
    </xf>
    <xf numFmtId="0" fontId="27" fillId="0" borderId="10" xfId="0" applyFont="1" applyFill="1" applyBorder="1" applyAlignment="1">
      <alignment horizontal="center" vertical="center"/>
    </xf>
    <xf numFmtId="0" fontId="27" fillId="0" borderId="23" xfId="0" applyFont="1" applyFill="1" applyBorder="1" applyAlignment="1">
      <alignment horizontal="center" vertical="center"/>
    </xf>
    <xf numFmtId="169" fontId="30" fillId="0" borderId="0" xfId="0" applyNumberFormat="1" applyFont="1" applyFill="1" applyBorder="1" applyAlignment="1">
      <alignment horizontal="center" vertical="center" wrapText="1"/>
    </xf>
    <xf numFmtId="0" fontId="27" fillId="0" borderId="0" xfId="0" applyFont="1" applyFill="1" applyBorder="1" applyAlignment="1">
      <alignment horizontal="left" vertical="center"/>
    </xf>
    <xf numFmtId="41" fontId="27" fillId="0" borderId="0" xfId="0" applyNumberFormat="1" applyFont="1" applyFill="1" applyBorder="1" applyAlignment="1">
      <alignment horizontal="left" vertical="center" wrapText="1"/>
    </xf>
    <xf numFmtId="41" fontId="27" fillId="0" borderId="0" xfId="42" applyNumberFormat="1" applyFont="1" applyFill="1" applyBorder="1" applyAlignment="1">
      <alignment horizontal="center" vertical="center"/>
    </xf>
    <xf numFmtId="0" fontId="27" fillId="0" borderId="0" xfId="41" applyFont="1" applyFill="1" applyAlignment="1">
      <alignment horizontal="center" vertical="center"/>
    </xf>
    <xf numFmtId="0" fontId="27" fillId="0" borderId="0" xfId="44" applyFont="1" applyFill="1" applyAlignment="1">
      <alignment horizontal="center" vertical="center"/>
    </xf>
    <xf numFmtId="0" fontId="27" fillId="0" borderId="0" xfId="44" applyFont="1" applyFill="1" applyAlignment="1">
      <alignment vertical="center"/>
    </xf>
    <xf numFmtId="0" fontId="27" fillId="0" borderId="0" xfId="41" applyFont="1" applyFill="1" applyBorder="1" applyAlignment="1">
      <alignment horizontal="center" vertical="center"/>
    </xf>
    <xf numFmtId="41" fontId="27" fillId="0" borderId="0" xfId="42" applyNumberFormat="1" applyFont="1" applyFill="1" applyBorder="1" applyAlignment="1">
      <alignment horizontal="left" vertical="center"/>
    </xf>
    <xf numFmtId="41" fontId="27" fillId="0" borderId="0" xfId="42" applyNumberFormat="1" applyFont="1" applyFill="1" applyBorder="1" applyAlignment="1">
      <alignment vertical="center"/>
    </xf>
    <xf numFmtId="0" fontId="27" fillId="0" borderId="0" xfId="42" applyFont="1" applyFill="1" applyAlignment="1">
      <alignment horizontal="left" vertical="center"/>
    </xf>
    <xf numFmtId="0" fontId="27" fillId="0" borderId="0" xfId="42" applyFont="1" applyFill="1" applyAlignment="1">
      <alignment horizontal="center" vertical="center"/>
    </xf>
    <xf numFmtId="38" fontId="27" fillId="0" borderId="0" xfId="42" applyNumberFormat="1" applyFont="1" applyFill="1" applyAlignment="1">
      <alignment horizontal="center" vertical="center"/>
    </xf>
    <xf numFmtId="170" fontId="27" fillId="0" borderId="10" xfId="0" applyNumberFormat="1" applyFont="1" applyFill="1" applyBorder="1" applyAlignment="1">
      <alignment horizontal="center" vertical="center"/>
    </xf>
    <xf numFmtId="43" fontId="27" fillId="0" borderId="0" xfId="28" applyNumberFormat="1" applyFont="1" applyFill="1" applyAlignment="1">
      <alignment horizontal="center" vertical="center"/>
    </xf>
    <xf numFmtId="166" fontId="27" fillId="0" borderId="0" xfId="28" applyNumberFormat="1" applyFont="1" applyFill="1" applyAlignment="1">
      <alignment vertical="center"/>
    </xf>
    <xf numFmtId="0" fontId="27" fillId="0" borderId="0" xfId="0" applyFont="1" applyFill="1" applyAlignment="1">
      <alignment vertical="center"/>
    </xf>
    <xf numFmtId="0" fontId="30" fillId="0" borderId="0" xfId="0" applyFont="1" applyFill="1" applyAlignment="1">
      <alignment horizontal="left" vertical="center"/>
    </xf>
    <xf numFmtId="0" fontId="30" fillId="0" borderId="0" xfId="0" applyFont="1" applyFill="1" applyAlignment="1">
      <alignment horizontal="left" vertical="center" wrapText="1"/>
    </xf>
    <xf numFmtId="0" fontId="27" fillId="0" borderId="0" xfId="0" applyFont="1" applyFill="1" applyAlignment="1">
      <alignment vertical="center" wrapText="1"/>
    </xf>
    <xf numFmtId="0" fontId="30" fillId="0" borderId="0" xfId="0" applyFont="1" applyFill="1" applyAlignment="1">
      <alignment horizontal="right" vertical="center" wrapText="1"/>
    </xf>
    <xf numFmtId="0" fontId="27" fillId="0" borderId="0" xfId="0" applyFont="1" applyFill="1" applyAlignment="1">
      <alignment horizontal="right" vertical="center" wrapText="1"/>
    </xf>
    <xf numFmtId="0" fontId="30" fillId="0" borderId="0" xfId="0" applyFont="1" applyFill="1" applyBorder="1" applyAlignment="1">
      <alignment horizontal="left" vertical="center"/>
    </xf>
    <xf numFmtId="0" fontId="27" fillId="0" borderId="19" xfId="0" applyFont="1" applyFill="1" applyBorder="1" applyAlignment="1">
      <alignment vertical="center"/>
    </xf>
    <xf numFmtId="0" fontId="27" fillId="0" borderId="19" xfId="0" applyFont="1" applyFill="1" applyBorder="1" applyAlignment="1">
      <alignment vertical="center" wrapText="1"/>
    </xf>
    <xf numFmtId="41" fontId="30" fillId="0" borderId="0" xfId="29" applyFont="1" applyFill="1" applyAlignment="1">
      <alignment horizontal="center" vertical="center"/>
    </xf>
    <xf numFmtId="41" fontId="30" fillId="0" borderId="0" xfId="29" applyFont="1" applyFill="1" applyAlignment="1">
      <alignment horizontal="left" vertical="center" wrapText="1"/>
    </xf>
    <xf numFmtId="0" fontId="27" fillId="0" borderId="29" xfId="0" applyFont="1" applyFill="1" applyBorder="1" applyAlignment="1">
      <alignment horizontal="right" vertical="center" wrapText="1"/>
    </xf>
    <xf numFmtId="0" fontId="27" fillId="0" borderId="29" xfId="0" applyFont="1" applyFill="1" applyBorder="1" applyAlignment="1">
      <alignment horizontal="right" vertical="center"/>
    </xf>
    <xf numFmtId="41" fontId="27" fillId="0" borderId="29" xfId="29" applyFont="1" applyFill="1" applyBorder="1" applyAlignment="1">
      <alignment horizontal="right" vertical="center" wrapText="1"/>
    </xf>
    <xf numFmtId="0" fontId="27" fillId="0" borderId="0" xfId="0" applyFont="1" applyFill="1" applyBorder="1" applyAlignment="1">
      <alignment horizontal="right" vertical="center" wrapText="1"/>
    </xf>
    <xf numFmtId="166" fontId="30" fillId="0" borderId="0" xfId="28" applyNumberFormat="1" applyFont="1" applyFill="1" applyAlignment="1">
      <alignment vertical="center" wrapText="1"/>
    </xf>
    <xf numFmtId="166" fontId="27" fillId="0" borderId="0" xfId="28" applyNumberFormat="1" applyFont="1" applyFill="1" applyAlignment="1">
      <alignment vertical="center" wrapText="1"/>
    </xf>
    <xf numFmtId="166" fontId="30" fillId="0" borderId="0" xfId="28" applyNumberFormat="1" applyFont="1" applyFill="1" applyAlignment="1">
      <alignment horizontal="right" vertical="center" wrapText="1"/>
    </xf>
    <xf numFmtId="4" fontId="30" fillId="0" borderId="0" xfId="0" applyNumberFormat="1" applyFont="1" applyFill="1" applyAlignment="1">
      <alignment horizontal="left" vertical="center" wrapText="1"/>
    </xf>
    <xf numFmtId="0" fontId="30" fillId="0" borderId="0" xfId="0" applyFont="1" applyFill="1" applyAlignment="1">
      <alignment horizontal="right" vertical="center"/>
    </xf>
    <xf numFmtId="0" fontId="30" fillId="0" borderId="16" xfId="0" applyFont="1" applyFill="1" applyBorder="1" applyAlignment="1">
      <alignment vertical="center"/>
    </xf>
    <xf numFmtId="0" fontId="27" fillId="0" borderId="29" xfId="0" applyFont="1" applyFill="1" applyBorder="1" applyAlignment="1">
      <alignment vertical="center"/>
    </xf>
    <xf numFmtId="0" fontId="27" fillId="0" borderId="29" xfId="0" applyFont="1" applyFill="1" applyBorder="1" applyAlignment="1">
      <alignment vertical="center" wrapText="1"/>
    </xf>
    <xf numFmtId="0" fontId="27" fillId="0" borderId="29" xfId="0" applyFont="1" applyFill="1" applyBorder="1" applyAlignment="1">
      <alignment horizontal="center" vertical="center"/>
    </xf>
    <xf numFmtId="166" fontId="27" fillId="0" borderId="29" xfId="28" applyNumberFormat="1" applyFont="1" applyFill="1" applyBorder="1" applyAlignment="1">
      <alignment vertical="center" wrapText="1"/>
    </xf>
    <xf numFmtId="166" fontId="27" fillId="0" borderId="29" xfId="28" applyNumberFormat="1" applyFont="1" applyFill="1" applyBorder="1" applyAlignment="1">
      <alignment horizontal="right" vertical="center" wrapText="1"/>
    </xf>
    <xf numFmtId="41" fontId="30" fillId="0" borderId="0" xfId="28" applyNumberFormat="1" applyFont="1" applyFill="1" applyAlignment="1">
      <alignment horizontal="center" vertical="center" wrapText="1"/>
    </xf>
    <xf numFmtId="41" fontId="30" fillId="0" borderId="0" xfId="0" applyNumberFormat="1" applyFont="1" applyFill="1" applyAlignment="1">
      <alignment horizontal="left" vertical="center" wrapText="1"/>
    </xf>
    <xf numFmtId="166" fontId="30" fillId="0" borderId="0" xfId="28" applyNumberFormat="1" applyFont="1" applyFill="1" applyAlignment="1">
      <alignment horizontal="center" vertical="center" wrapText="1"/>
    </xf>
    <xf numFmtId="166" fontId="27" fillId="0" borderId="0" xfId="28" applyNumberFormat="1" applyFont="1" applyFill="1" applyAlignment="1">
      <alignment horizontal="center" vertical="center" wrapText="1"/>
    </xf>
    <xf numFmtId="43" fontId="27" fillId="0" borderId="0" xfId="28" applyFont="1" applyFill="1" applyAlignment="1">
      <alignment vertical="center"/>
    </xf>
    <xf numFmtId="0" fontId="30" fillId="0" borderId="0" xfId="0" applyNumberFormat="1" applyFont="1" applyFill="1" applyAlignment="1">
      <alignment horizontal="left" vertical="center"/>
    </xf>
    <xf numFmtId="166" fontId="30" fillId="0" borderId="0" xfId="28" applyNumberFormat="1" applyFont="1" applyFill="1" applyAlignment="1">
      <alignment horizontal="right" vertical="center"/>
    </xf>
    <xf numFmtId="0" fontId="30" fillId="0" borderId="0" xfId="0" applyNumberFormat="1" applyFont="1" applyFill="1" applyAlignment="1">
      <alignment vertical="center"/>
    </xf>
    <xf numFmtId="43" fontId="30" fillId="0" borderId="0" xfId="28" applyFont="1" applyFill="1" applyAlignment="1">
      <alignment horizontal="right" vertical="center" wrapText="1"/>
    </xf>
    <xf numFmtId="0" fontId="27" fillId="0" borderId="0" xfId="0" applyNumberFormat="1" applyFont="1" applyFill="1" applyAlignment="1">
      <alignment vertical="center"/>
    </xf>
    <xf numFmtId="0" fontId="27" fillId="0" borderId="0" xfId="0" applyFont="1" applyFill="1" applyAlignment="1">
      <alignment horizontal="left" vertical="center" wrapText="1"/>
    </xf>
    <xf numFmtId="166" fontId="27" fillId="0" borderId="0" xfId="28" applyNumberFormat="1" applyFont="1" applyFill="1" applyAlignment="1">
      <alignment horizontal="right" vertical="center" wrapText="1"/>
    </xf>
    <xf numFmtId="43" fontId="27" fillId="0" borderId="0" xfId="28" applyFont="1" applyFill="1" applyAlignment="1">
      <alignment horizontal="right" vertical="center" wrapText="1"/>
    </xf>
    <xf numFmtId="0" fontId="30" fillId="0" borderId="0" xfId="0" applyFont="1" applyFill="1" applyAlignment="1">
      <alignment vertical="center"/>
    </xf>
    <xf numFmtId="43" fontId="30" fillId="0" borderId="0" xfId="28" applyFont="1" applyFill="1" applyAlignment="1">
      <alignment horizontal="center" vertical="center"/>
    </xf>
    <xf numFmtId="43" fontId="30" fillId="0" borderId="0" xfId="28" applyFont="1" applyFill="1" applyAlignment="1">
      <alignment horizontal="left" vertical="center" wrapText="1"/>
    </xf>
    <xf numFmtId="0" fontId="49" fillId="24" borderId="0" xfId="0" applyFont="1" applyFill="1"/>
    <xf numFmtId="0" fontId="49" fillId="24" borderId="11" xfId="0" applyFont="1" applyFill="1" applyBorder="1" applyAlignment="1">
      <alignment horizontal="center" vertical="center"/>
    </xf>
    <xf numFmtId="0" fontId="49" fillId="24" borderId="11" xfId="0" applyFont="1" applyFill="1" applyBorder="1" applyAlignment="1">
      <alignment horizontal="center" vertical="center" wrapText="1"/>
    </xf>
    <xf numFmtId="168" fontId="49" fillId="24" borderId="10" xfId="0" applyNumberFormat="1" applyFont="1" applyFill="1" applyBorder="1" applyAlignment="1">
      <alignment horizontal="center" vertical="center"/>
    </xf>
    <xf numFmtId="0" fontId="49" fillId="24" borderId="10" xfId="0" applyFont="1" applyFill="1" applyBorder="1" applyAlignment="1">
      <alignment horizontal="center" vertical="center" wrapText="1"/>
    </xf>
    <xf numFmtId="0" fontId="49" fillId="24" borderId="10" xfId="0" applyFont="1" applyFill="1" applyBorder="1" applyAlignment="1">
      <alignment horizontal="center" vertical="center"/>
    </xf>
    <xf numFmtId="14" fontId="49" fillId="24" borderId="10" xfId="0" applyNumberFormat="1" applyFont="1" applyFill="1" applyBorder="1" applyAlignment="1">
      <alignment horizontal="center" vertical="center"/>
    </xf>
    <xf numFmtId="41" fontId="49" fillId="24" borderId="10" xfId="29" quotePrefix="1" applyNumberFormat="1" applyFont="1" applyFill="1" applyBorder="1" applyAlignment="1">
      <alignment horizontal="right" vertical="center" wrapText="1"/>
    </xf>
    <xf numFmtId="0" fontId="49" fillId="24" borderId="0" xfId="0" applyFont="1" applyFill="1" applyAlignment="1">
      <alignment horizontal="center" vertical="center"/>
    </xf>
    <xf numFmtId="0" fontId="49" fillId="24" borderId="0" xfId="0" applyFont="1" applyFill="1" applyAlignment="1">
      <alignment horizontal="left" vertical="center"/>
    </xf>
    <xf numFmtId="0" fontId="49" fillId="24" borderId="21" xfId="0" applyFont="1" applyFill="1" applyBorder="1" applyAlignment="1">
      <alignment horizontal="center" vertical="center" wrapText="1"/>
    </xf>
    <xf numFmtId="0" fontId="49" fillId="24" borderId="0" xfId="0" applyFont="1" applyFill="1" applyAlignment="1">
      <alignment horizontal="center"/>
    </xf>
    <xf numFmtId="0" fontId="49" fillId="24" borderId="10" xfId="0" applyFont="1" applyFill="1" applyBorder="1" applyAlignment="1">
      <alignment vertical="center"/>
    </xf>
    <xf numFmtId="0" fontId="49" fillId="24" borderId="47" xfId="0" applyFont="1" applyFill="1" applyBorder="1" applyAlignment="1"/>
    <xf numFmtId="0" fontId="49" fillId="24" borderId="47" xfId="0" applyFont="1" applyFill="1" applyBorder="1" applyAlignment="1">
      <alignment horizontal="center" vertical="center" wrapText="1"/>
    </xf>
    <xf numFmtId="0" fontId="49" fillId="24" borderId="47" xfId="0" applyFont="1" applyFill="1" applyBorder="1" applyAlignment="1">
      <alignment wrapText="1"/>
    </xf>
    <xf numFmtId="0" fontId="49" fillId="24" borderId="47" xfId="0" applyFont="1" applyFill="1" applyBorder="1" applyAlignment="1">
      <alignment vertical="center" wrapText="1"/>
    </xf>
    <xf numFmtId="0" fontId="49" fillId="24" borderId="45" xfId="0" applyFont="1" applyFill="1" applyBorder="1" applyAlignment="1"/>
    <xf numFmtId="0" fontId="49" fillId="24" borderId="39" xfId="0" applyFont="1" applyFill="1" applyBorder="1" applyAlignment="1">
      <alignment vertical="top"/>
    </xf>
    <xf numFmtId="0" fontId="49" fillId="24" borderId="39" xfId="0" applyFont="1" applyFill="1" applyBorder="1" applyAlignment="1">
      <alignment wrapText="1"/>
    </xf>
    <xf numFmtId="0" fontId="49" fillId="24" borderId="45" xfId="0" applyFont="1" applyFill="1" applyBorder="1" applyAlignment="1">
      <alignment wrapText="1"/>
    </xf>
    <xf numFmtId="0" fontId="49" fillId="24" borderId="57" xfId="0" applyFont="1" applyFill="1" applyBorder="1" applyAlignment="1">
      <alignment vertical="center" wrapText="1"/>
    </xf>
    <xf numFmtId="0" fontId="49" fillId="24" borderId="39" xfId="0" applyFont="1" applyFill="1" applyBorder="1" applyAlignment="1">
      <alignment horizontal="left"/>
    </xf>
    <xf numFmtId="0" fontId="49" fillId="24" borderId="39" xfId="0" applyFont="1" applyFill="1" applyBorder="1" applyAlignment="1">
      <alignment vertical="top" wrapText="1"/>
    </xf>
    <xf numFmtId="0" fontId="49" fillId="24" borderId="39" xfId="0" applyFont="1" applyFill="1" applyBorder="1" applyAlignment="1">
      <alignment horizontal="right" wrapText="1"/>
    </xf>
    <xf numFmtId="0" fontId="49" fillId="24" borderId="42" xfId="0" applyFont="1" applyFill="1" applyBorder="1" applyAlignment="1">
      <alignment wrapText="1"/>
    </xf>
    <xf numFmtId="0" fontId="49" fillId="24" borderId="21" xfId="0" applyFont="1" applyFill="1" applyBorder="1" applyAlignment="1">
      <alignment vertical="center"/>
    </xf>
    <xf numFmtId="0" fontId="49" fillId="24" borderId="21" xfId="0" applyFont="1" applyFill="1" applyBorder="1" applyAlignment="1">
      <alignment vertical="center" wrapText="1"/>
    </xf>
    <xf numFmtId="0" fontId="49" fillId="24" borderId="13" xfId="0" applyFont="1" applyFill="1" applyBorder="1" applyAlignment="1">
      <alignment vertical="center"/>
    </xf>
    <xf numFmtId="0" fontId="49" fillId="24" borderId="13" xfId="0" applyFont="1" applyFill="1" applyBorder="1" applyAlignment="1">
      <alignment vertical="center" wrapText="1"/>
    </xf>
    <xf numFmtId="0" fontId="49" fillId="24" borderId="13" xfId="0" applyFont="1" applyFill="1" applyBorder="1" applyAlignment="1">
      <alignment horizontal="center" vertical="center" wrapText="1"/>
    </xf>
    <xf numFmtId="0" fontId="32" fillId="0" borderId="12" xfId="0" applyFont="1" applyBorder="1"/>
    <xf numFmtId="173" fontId="36" fillId="0" borderId="12" xfId="0" applyNumberFormat="1" applyFont="1" applyBorder="1"/>
    <xf numFmtId="166" fontId="32" fillId="0" borderId="12" xfId="0" applyNumberFormat="1" applyFont="1" applyBorder="1"/>
    <xf numFmtId="0" fontId="32" fillId="0" borderId="14" xfId="0" applyFont="1" applyBorder="1"/>
    <xf numFmtId="0" fontId="32" fillId="0" borderId="11" xfId="0" applyFont="1" applyBorder="1"/>
    <xf numFmtId="166" fontId="38" fillId="0" borderId="0" xfId="28" applyNumberFormat="1" applyFont="1"/>
    <xf numFmtId="0" fontId="31" fillId="0" borderId="0" xfId="148" applyFont="1" applyFill="1" applyAlignment="1">
      <alignment vertical="center"/>
    </xf>
    <xf numFmtId="0" fontId="31" fillId="0" borderId="0" xfId="148" applyFont="1" applyFill="1" applyAlignment="1">
      <alignment horizontal="center" vertical="center" wrapText="1"/>
    </xf>
    <xf numFmtId="0" fontId="31" fillId="0" borderId="0" xfId="148" applyFont="1" applyFill="1" applyAlignment="1">
      <alignment horizontal="center" vertical="center"/>
    </xf>
    <xf numFmtId="0" fontId="30" fillId="0" borderId="0" xfId="0" applyFont="1" applyFill="1" applyAlignment="1">
      <alignment horizontal="center" vertical="center"/>
    </xf>
    <xf numFmtId="0" fontId="27" fillId="0" borderId="10"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0" xfId="0" applyFont="1" applyFill="1" applyAlignment="1">
      <alignment vertical="center"/>
    </xf>
    <xf numFmtId="0" fontId="30" fillId="0" borderId="38" xfId="0" applyFont="1" applyFill="1" applyBorder="1" applyAlignment="1">
      <alignment horizontal="center" vertical="center" wrapText="1"/>
    </xf>
    <xf numFmtId="0" fontId="30" fillId="0" borderId="0" xfId="0" applyNumberFormat="1" applyFont="1" applyFill="1" applyAlignment="1">
      <alignment horizontal="center" vertical="center"/>
    </xf>
    <xf numFmtId="43" fontId="30" fillId="0" borderId="0" xfId="28" applyFont="1" applyFill="1" applyAlignment="1">
      <alignment horizontal="right" vertical="center"/>
    </xf>
    <xf numFmtId="0" fontId="30" fillId="0" borderId="0" xfId="0" applyFont="1" applyFill="1" applyBorder="1" applyAlignment="1">
      <alignment horizontal="left" vertical="center"/>
    </xf>
    <xf numFmtId="43" fontId="27" fillId="0" borderId="64" xfId="28" applyNumberFormat="1" applyFont="1" applyFill="1" applyBorder="1" applyAlignment="1">
      <alignment horizontal="right" vertical="center"/>
    </xf>
    <xf numFmtId="43" fontId="27" fillId="0" borderId="10" xfId="28" applyNumberFormat="1" applyFont="1" applyFill="1" applyBorder="1" applyAlignment="1">
      <alignment horizontal="center" vertical="center"/>
    </xf>
    <xf numFmtId="43" fontId="27" fillId="0" borderId="64" xfId="28" applyNumberFormat="1" applyFont="1" applyFill="1" applyBorder="1" applyAlignment="1">
      <alignment horizontal="center" vertical="center"/>
    </xf>
    <xf numFmtId="43" fontId="30" fillId="0" borderId="11" xfId="28" applyNumberFormat="1" applyFont="1" applyFill="1" applyBorder="1" applyAlignment="1">
      <alignment horizontal="center" vertical="center"/>
    </xf>
    <xf numFmtId="15" fontId="27" fillId="0" borderId="21" xfId="0" applyNumberFormat="1" applyFont="1" applyFill="1" applyBorder="1" applyAlignment="1">
      <alignment horizontal="center" vertical="center" wrapText="1"/>
    </xf>
    <xf numFmtId="43" fontId="27" fillId="0" borderId="21" xfId="28" applyNumberFormat="1" applyFont="1" applyFill="1" applyBorder="1" applyAlignment="1">
      <alignment horizontal="right" vertical="center"/>
    </xf>
    <xf numFmtId="0" fontId="27" fillId="0" borderId="63" xfId="0" applyFont="1" applyFill="1" applyBorder="1" applyAlignment="1">
      <alignment horizontal="center" vertical="center" wrapText="1"/>
    </xf>
    <xf numFmtId="16" fontId="27" fillId="0" borderId="23" xfId="0" applyNumberFormat="1" applyFont="1" applyFill="1" applyBorder="1" applyAlignment="1">
      <alignment horizontal="center" vertical="center" wrapText="1"/>
    </xf>
    <xf numFmtId="43" fontId="27" fillId="0" borderId="23" xfId="28" applyNumberFormat="1" applyFont="1" applyFill="1" applyBorder="1" applyAlignment="1">
      <alignment horizontal="center" vertical="center"/>
    </xf>
    <xf numFmtId="0" fontId="27" fillId="0" borderId="10" xfId="0" quotePrefix="1" applyFont="1" applyFill="1" applyBorder="1" applyAlignment="1">
      <alignment vertical="center" wrapText="1"/>
    </xf>
    <xf numFmtId="0" fontId="27" fillId="0" borderId="23" xfId="0" applyFont="1" applyFill="1" applyBorder="1" applyAlignment="1">
      <alignment vertical="center" wrapText="1"/>
    </xf>
    <xf numFmtId="0" fontId="29" fillId="0" borderId="0" xfId="0" applyFont="1" applyAlignment="1">
      <alignment horizontal="left"/>
    </xf>
    <xf numFmtId="0" fontId="29" fillId="0" borderId="0" xfId="0" applyFont="1" applyAlignment="1">
      <alignment horizontal="left" wrapText="1"/>
    </xf>
    <xf numFmtId="0" fontId="29" fillId="0" borderId="0" xfId="0" applyFont="1" applyAlignment="1"/>
    <xf numFmtId="0" fontId="27" fillId="0" borderId="21" xfId="0" applyFont="1" applyFill="1" applyBorder="1" applyAlignment="1">
      <alignment vertical="center"/>
    </xf>
    <xf numFmtId="0" fontId="27" fillId="0" borderId="64" xfId="0" applyFont="1" applyFill="1" applyBorder="1" applyAlignment="1">
      <alignment horizontal="center" vertical="center" wrapText="1"/>
    </xf>
    <xf numFmtId="0" fontId="27" fillId="0" borderId="64" xfId="0" applyFont="1" applyFill="1" applyBorder="1" applyAlignment="1">
      <alignment vertical="center" wrapText="1"/>
    </xf>
    <xf numFmtId="38" fontId="27" fillId="0" borderId="64" xfId="0" applyNumberFormat="1" applyFont="1" applyFill="1" applyBorder="1" applyAlignment="1">
      <alignment horizontal="center" vertical="center" wrapText="1"/>
    </xf>
    <xf numFmtId="1" fontId="27" fillId="0" borderId="64" xfId="0" applyNumberFormat="1" applyFont="1" applyFill="1" applyBorder="1" applyAlignment="1">
      <alignment horizontal="center" vertical="center" wrapText="1"/>
    </xf>
    <xf numFmtId="49" fontId="27" fillId="0" borderId="64" xfId="0" applyNumberFormat="1" applyFont="1" applyFill="1" applyBorder="1" applyAlignment="1">
      <alignment horizontal="center" vertical="center" wrapText="1"/>
    </xf>
    <xf numFmtId="43" fontId="27" fillId="0" borderId="64" xfId="0" quotePrefix="1" applyNumberFormat="1" applyFont="1" applyFill="1" applyBorder="1" applyAlignment="1">
      <alignment horizontal="center" vertical="center" wrapText="1"/>
    </xf>
    <xf numFmtId="38" fontId="27" fillId="0" borderId="23" xfId="0" applyNumberFormat="1" applyFont="1" applyFill="1" applyBorder="1" applyAlignment="1">
      <alignment horizontal="center" vertical="center" wrapText="1"/>
    </xf>
    <xf numFmtId="49" fontId="27" fillId="0" borderId="23" xfId="0" applyNumberFormat="1" applyFont="1" applyFill="1" applyBorder="1" applyAlignment="1">
      <alignment horizontal="center" vertical="center" wrapText="1"/>
    </xf>
    <xf numFmtId="43" fontId="27" fillId="0" borderId="23" xfId="28" applyNumberFormat="1" applyFont="1" applyFill="1" applyBorder="1" applyAlignment="1">
      <alignment horizontal="right" vertical="center"/>
    </xf>
    <xf numFmtId="43" fontId="27" fillId="0" borderId="23" xfId="0" quotePrefix="1" applyNumberFormat="1" applyFont="1" applyFill="1" applyBorder="1" applyAlignment="1">
      <alignment horizontal="center" vertical="center" wrapText="1"/>
    </xf>
    <xf numFmtId="0" fontId="27" fillId="0" borderId="64" xfId="0" applyFont="1" applyFill="1" applyBorder="1"/>
    <xf numFmtId="0" fontId="27" fillId="0" borderId="64" xfId="0" applyFont="1" applyFill="1" applyBorder="1" applyAlignment="1">
      <alignment horizontal="center"/>
    </xf>
    <xf numFmtId="171" fontId="27" fillId="0" borderId="64" xfId="0" applyNumberFormat="1" applyFont="1" applyFill="1" applyBorder="1" applyAlignment="1">
      <alignment horizontal="center" vertical="center" wrapText="1"/>
    </xf>
    <xf numFmtId="0" fontId="27" fillId="0" borderId="64" xfId="0" quotePrefix="1" applyFont="1" applyFill="1" applyBorder="1" applyAlignment="1">
      <alignment horizontal="center"/>
    </xf>
    <xf numFmtId="0" fontId="27" fillId="0" borderId="23" xfId="0" quotePrefix="1" applyFont="1" applyFill="1" applyBorder="1" applyAlignment="1">
      <alignment horizontal="center"/>
    </xf>
    <xf numFmtId="168" fontId="27" fillId="0" borderId="64" xfId="0" applyNumberFormat="1" applyFont="1" applyFill="1" applyBorder="1" applyAlignment="1">
      <alignment horizontal="center" vertical="center"/>
    </xf>
    <xf numFmtId="171" fontId="27" fillId="0" borderId="64" xfId="0" quotePrefix="1" applyNumberFormat="1" applyFont="1" applyFill="1" applyBorder="1" applyAlignment="1">
      <alignment horizontal="center" vertical="center" wrapText="1"/>
    </xf>
    <xf numFmtId="49" fontId="49" fillId="24" borderId="0" xfId="0" applyNumberFormat="1" applyFont="1" applyFill="1"/>
    <xf numFmtId="49" fontId="49" fillId="24" borderId="11" xfId="0" applyNumberFormat="1" applyFont="1" applyFill="1" applyBorder="1" applyAlignment="1">
      <alignment horizontal="center" vertical="center"/>
    </xf>
    <xf numFmtId="49" fontId="49" fillId="24" borderId="11" xfId="0" applyNumberFormat="1" applyFont="1" applyFill="1" applyBorder="1" applyAlignment="1">
      <alignment horizontal="center" vertical="center" wrapText="1"/>
    </xf>
    <xf numFmtId="49" fontId="49" fillId="24" borderId="0" xfId="28" applyNumberFormat="1" applyFont="1" applyFill="1"/>
    <xf numFmtId="38" fontId="27" fillId="0" borderId="64" xfId="0" quotePrefix="1" applyNumberFormat="1" applyFont="1" applyFill="1" applyBorder="1" applyAlignment="1">
      <alignment horizontal="center" vertical="center" wrapText="1"/>
    </xf>
    <xf numFmtId="38" fontId="27" fillId="0" borderId="23" xfId="0" quotePrefix="1" applyNumberFormat="1" applyFont="1" applyFill="1" applyBorder="1" applyAlignment="1">
      <alignment horizontal="center" vertical="center" wrapText="1"/>
    </xf>
    <xf numFmtId="0" fontId="29" fillId="0" borderId="0" xfId="0" applyFont="1" applyAlignment="1">
      <alignment horizontal="left" vertical="center"/>
    </xf>
    <xf numFmtId="0" fontId="29" fillId="0" borderId="0" xfId="0" applyFont="1" applyAlignment="1">
      <alignment horizontal="left" vertical="center" wrapText="1"/>
    </xf>
    <xf numFmtId="0" fontId="29" fillId="0" borderId="0" xfId="0" applyFont="1" applyAlignment="1">
      <alignment horizontal="left" vertical="center" wrapText="1"/>
    </xf>
    <xf numFmtId="0" fontId="50" fillId="24" borderId="0" xfId="0" applyFont="1" applyFill="1" applyAlignment="1">
      <alignment horizontal="left" vertical="center"/>
    </xf>
    <xf numFmtId="0" fontId="50" fillId="24" borderId="11" xfId="0" applyFont="1" applyFill="1" applyBorder="1" applyAlignment="1">
      <alignment horizontal="center" vertical="center"/>
    </xf>
    <xf numFmtId="166" fontId="49" fillId="24" borderId="11" xfId="28" applyNumberFormat="1" applyFont="1" applyFill="1" applyBorder="1" applyAlignment="1">
      <alignment horizontal="center" vertical="center" wrapText="1"/>
    </xf>
    <xf numFmtId="0" fontId="50" fillId="24" borderId="0" xfId="0" applyFont="1" applyFill="1" applyAlignment="1">
      <alignment horizontal="center" vertical="center"/>
    </xf>
    <xf numFmtId="0" fontId="49" fillId="24" borderId="11" xfId="0" applyFont="1" applyFill="1" applyBorder="1" applyAlignment="1">
      <alignment horizontal="left" vertical="center" wrapText="1"/>
    </xf>
    <xf numFmtId="43" fontId="49" fillId="24" borderId="11" xfId="28" applyFont="1" applyFill="1" applyBorder="1" applyAlignment="1">
      <alignment horizontal="center" vertical="center" wrapText="1"/>
    </xf>
    <xf numFmtId="166" fontId="30" fillId="0" borderId="0" xfId="0" applyNumberFormat="1" applyFont="1" applyFill="1" applyAlignment="1">
      <alignment horizontal="center" vertical="center"/>
    </xf>
    <xf numFmtId="43" fontId="30" fillId="0" borderId="14" xfId="28" applyNumberFormat="1" applyFont="1" applyFill="1" applyBorder="1" applyAlignment="1">
      <alignment horizontal="right" vertical="center"/>
    </xf>
    <xf numFmtId="43" fontId="30" fillId="0" borderId="13" xfId="28" applyNumberFormat="1" applyFont="1" applyFill="1" applyBorder="1" applyAlignment="1">
      <alignment horizontal="center" vertical="center"/>
    </xf>
    <xf numFmtId="43" fontId="30" fillId="0" borderId="67" xfId="28" applyNumberFormat="1" applyFont="1" applyFill="1" applyBorder="1" applyAlignment="1">
      <alignment horizontal="right" vertical="center"/>
    </xf>
    <xf numFmtId="43" fontId="30" fillId="0" borderId="13" xfId="28" applyNumberFormat="1" applyFont="1" applyFill="1" applyBorder="1" applyAlignment="1">
      <alignment horizontal="right" vertical="center"/>
    </xf>
    <xf numFmtId="0" fontId="30" fillId="0" borderId="0" xfId="0" applyNumberFormat="1" applyFont="1" applyFill="1" applyBorder="1" applyAlignment="1">
      <alignment horizontal="center" vertical="center"/>
    </xf>
    <xf numFmtId="0" fontId="30" fillId="0" borderId="0" xfId="0" applyNumberFormat="1" applyFont="1" applyFill="1" applyBorder="1" applyAlignment="1">
      <alignment horizontal="left" vertical="center"/>
    </xf>
    <xf numFmtId="170" fontId="30" fillId="0" borderId="0" xfId="0" applyNumberFormat="1" applyFont="1" applyFill="1" applyBorder="1" applyAlignment="1">
      <alignment horizontal="center" vertical="center"/>
    </xf>
    <xf numFmtId="166" fontId="30" fillId="0" borderId="0" xfId="28" applyNumberFormat="1" applyFont="1" applyFill="1" applyBorder="1" applyAlignment="1">
      <alignment vertical="center"/>
    </xf>
    <xf numFmtId="166" fontId="27" fillId="0" borderId="0" xfId="0" applyNumberFormat="1" applyFont="1" applyFill="1" applyBorder="1" applyAlignment="1">
      <alignment vertical="center"/>
    </xf>
    <xf numFmtId="43" fontId="27" fillId="0" borderId="0" xfId="28" applyNumberFormat="1" applyFont="1" applyFill="1" applyAlignment="1">
      <alignment vertical="center"/>
    </xf>
    <xf numFmtId="43" fontId="27" fillId="0" borderId="10" xfId="29" applyNumberFormat="1" applyFont="1" applyFill="1" applyBorder="1" applyAlignment="1">
      <alignment vertical="center"/>
    </xf>
    <xf numFmtId="0" fontId="49" fillId="24" borderId="15" xfId="0" applyFont="1" applyFill="1" applyBorder="1" applyAlignment="1">
      <alignment horizontal="center" vertical="center"/>
    </xf>
    <xf numFmtId="0" fontId="49" fillId="24" borderId="61" xfId="0" applyFont="1" applyFill="1" applyBorder="1" applyAlignment="1">
      <alignment horizontal="center" vertical="center" wrapText="1"/>
    </xf>
    <xf numFmtId="0" fontId="49" fillId="24" borderId="61" xfId="0" applyFont="1" applyFill="1" applyBorder="1" applyAlignment="1">
      <alignment horizontal="center" vertical="center"/>
    </xf>
    <xf numFmtId="43" fontId="50" fillId="24" borderId="11" xfId="28" applyFont="1" applyFill="1" applyBorder="1" applyAlignment="1">
      <alignment horizontal="center" vertical="center"/>
    </xf>
    <xf numFmtId="0" fontId="50" fillId="24" borderId="17" xfId="0" applyFont="1" applyFill="1" applyBorder="1" applyAlignment="1">
      <alignment horizontal="center" vertical="center"/>
    </xf>
    <xf numFmtId="43" fontId="27" fillId="0" borderId="64" xfId="28" applyNumberFormat="1" applyFont="1" applyFill="1" applyBorder="1" applyAlignment="1">
      <alignment vertical="center"/>
    </xf>
    <xf numFmtId="43" fontId="27" fillId="0" borderId="10" xfId="28" applyNumberFormat="1" applyFont="1" applyFill="1" applyBorder="1" applyAlignment="1">
      <alignment vertical="center"/>
    </xf>
    <xf numFmtId="169" fontId="30" fillId="0" borderId="11" xfId="0" applyNumberFormat="1" applyFont="1" applyFill="1" applyBorder="1" applyAlignment="1">
      <alignment horizontal="right" vertical="center"/>
    </xf>
    <xf numFmtId="43" fontId="30" fillId="0" borderId="0" xfId="0" applyNumberFormat="1" applyFont="1" applyFill="1" applyAlignment="1">
      <alignment horizontal="center" vertical="center"/>
    </xf>
    <xf numFmtId="169" fontId="30" fillId="0" borderId="14" xfId="0" applyNumberFormat="1" applyFont="1" applyFill="1" applyBorder="1" applyAlignment="1">
      <alignment horizontal="center" vertical="center" wrapText="1"/>
    </xf>
    <xf numFmtId="169" fontId="30" fillId="0" borderId="14" xfId="0" applyNumberFormat="1" applyFont="1" applyFill="1" applyBorder="1" applyAlignment="1">
      <alignment horizontal="center" vertical="center"/>
    </xf>
    <xf numFmtId="0" fontId="27" fillId="0" borderId="65" xfId="0" applyFont="1" applyFill="1" applyBorder="1" applyAlignment="1">
      <alignment horizontal="center" vertical="center" wrapText="1"/>
    </xf>
    <xf numFmtId="43" fontId="27" fillId="0" borderId="65" xfId="28" applyNumberFormat="1" applyFont="1" applyFill="1" applyBorder="1" applyAlignment="1">
      <alignment vertical="center"/>
    </xf>
    <xf numFmtId="0" fontId="27" fillId="0" borderId="10" xfId="0" applyNumberFormat="1" applyFont="1" applyFill="1" applyBorder="1" applyAlignment="1">
      <alignment vertical="center" wrapText="1"/>
    </xf>
    <xf numFmtId="0" fontId="27" fillId="0" borderId="66" xfId="0" applyNumberFormat="1" applyFont="1" applyFill="1" applyBorder="1" applyAlignment="1">
      <alignment vertical="center"/>
    </xf>
    <xf numFmtId="0" fontId="27" fillId="0" borderId="22" xfId="0" applyNumberFormat="1" applyFont="1" applyFill="1" applyBorder="1" applyAlignment="1">
      <alignment vertical="center"/>
    </xf>
    <xf numFmtId="0" fontId="27" fillId="0" borderId="65" xfId="0" applyNumberFormat="1" applyFont="1" applyFill="1" applyBorder="1" applyAlignment="1">
      <alignment vertical="center"/>
    </xf>
    <xf numFmtId="0" fontId="27" fillId="0" borderId="10" xfId="0" applyNumberFormat="1" applyFont="1" applyFill="1" applyBorder="1" applyAlignment="1">
      <alignment horizontal="center" vertical="center" wrapText="1"/>
    </xf>
    <xf numFmtId="0" fontId="49" fillId="24" borderId="72" xfId="0" applyFont="1" applyFill="1" applyBorder="1" applyAlignment="1">
      <alignment horizontal="center" vertical="center" wrapText="1"/>
    </xf>
    <xf numFmtId="0" fontId="27" fillId="23" borderId="73" xfId="0" applyFont="1" applyFill="1" applyBorder="1" applyAlignment="1">
      <alignment horizontal="center" vertical="center"/>
    </xf>
    <xf numFmtId="0" fontId="27" fillId="23" borderId="73" xfId="0" applyFont="1" applyFill="1" applyBorder="1" applyAlignment="1">
      <alignment horizontal="left" vertical="center"/>
    </xf>
    <xf numFmtId="0" fontId="27" fillId="0" borderId="10" xfId="0" applyFont="1" applyFill="1" applyBorder="1" applyAlignment="1">
      <alignment vertical="center"/>
    </xf>
    <xf numFmtId="0" fontId="27" fillId="0" borderId="64" xfId="0" applyNumberFormat="1" applyFont="1" applyFill="1" applyBorder="1" applyAlignment="1">
      <alignment vertical="center" wrapText="1"/>
    </xf>
    <xf numFmtId="1" fontId="27" fillId="0" borderId="64" xfId="0" applyNumberFormat="1" applyFont="1" applyFill="1" applyBorder="1" applyAlignment="1">
      <alignment horizontal="center" vertical="center"/>
    </xf>
    <xf numFmtId="0" fontId="30" fillId="0" borderId="64" xfId="0" quotePrefix="1" applyFont="1" applyFill="1" applyBorder="1" applyAlignment="1">
      <alignment horizontal="center" vertical="center"/>
    </xf>
    <xf numFmtId="0" fontId="27" fillId="0" borderId="23" xfId="0" applyNumberFormat="1" applyFont="1" applyFill="1" applyBorder="1" applyAlignment="1">
      <alignment vertical="center" wrapText="1"/>
    </xf>
    <xf numFmtId="41" fontId="27" fillId="0" borderId="23" xfId="0" applyNumberFormat="1" applyFont="1" applyFill="1" applyBorder="1" applyAlignment="1">
      <alignment horizontal="center" vertical="center" wrapText="1"/>
    </xf>
    <xf numFmtId="1" fontId="27" fillId="0" borderId="23" xfId="0" applyNumberFormat="1" applyFont="1" applyFill="1" applyBorder="1" applyAlignment="1">
      <alignment horizontal="center" vertical="center"/>
    </xf>
    <xf numFmtId="0" fontId="30" fillId="0" borderId="23" xfId="0" quotePrefix="1" applyFont="1" applyFill="1" applyBorder="1" applyAlignment="1">
      <alignment horizontal="center" vertical="center"/>
    </xf>
    <xf numFmtId="0" fontId="27" fillId="0" borderId="22" xfId="0" applyFont="1" applyFill="1" applyBorder="1" applyAlignment="1">
      <alignment horizontal="center" vertical="center" wrapText="1"/>
    </xf>
    <xf numFmtId="0" fontId="27" fillId="23" borderId="12" xfId="0" applyFont="1" applyFill="1" applyBorder="1" applyAlignment="1">
      <alignment horizontal="center" vertical="center" wrapText="1"/>
    </xf>
    <xf numFmtId="0" fontId="27" fillId="0" borderId="64" xfId="0" applyFont="1" applyFill="1" applyBorder="1" applyAlignment="1">
      <alignment horizontal="left" vertical="center"/>
    </xf>
    <xf numFmtId="0" fontId="51" fillId="0" borderId="12"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64" xfId="0" applyFont="1" applyFill="1" applyBorder="1" applyAlignment="1">
      <alignment horizontal="center" vertical="center" wrapText="1"/>
    </xf>
    <xf numFmtId="0" fontId="30" fillId="0" borderId="24"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0" fillId="0" borderId="15" xfId="0" applyFont="1" applyFill="1" applyBorder="1" applyAlignment="1">
      <alignment horizontal="center" vertical="center"/>
    </xf>
    <xf numFmtId="0" fontId="30" fillId="0" borderId="20" xfId="0" applyFont="1" applyFill="1" applyBorder="1" applyAlignment="1">
      <alignment horizontal="center" vertical="center"/>
    </xf>
    <xf numFmtId="0" fontId="30" fillId="0" borderId="17" xfId="0" applyFont="1" applyFill="1" applyBorder="1" applyAlignment="1">
      <alignment horizontal="center" vertical="center"/>
    </xf>
    <xf numFmtId="0" fontId="30" fillId="0" borderId="0" xfId="0" applyFont="1" applyFill="1" applyAlignment="1">
      <alignment horizontal="center" vertical="center"/>
    </xf>
    <xf numFmtId="0" fontId="30" fillId="0" borderId="11" xfId="0" applyFont="1" applyFill="1" applyBorder="1" applyAlignment="1">
      <alignment horizontal="center" vertical="center"/>
    </xf>
    <xf numFmtId="0" fontId="30" fillId="0" borderId="68" xfId="0" applyFont="1" applyFill="1" applyBorder="1" applyAlignment="1">
      <alignment horizontal="center" vertical="center" wrapText="1"/>
    </xf>
    <xf numFmtId="0" fontId="30" fillId="0" borderId="69" xfId="0" applyFont="1" applyFill="1" applyBorder="1" applyAlignment="1">
      <alignment horizontal="center" vertical="center" wrapText="1"/>
    </xf>
    <xf numFmtId="0" fontId="30" fillId="0" borderId="28" xfId="0" applyFont="1" applyFill="1" applyBorder="1" applyAlignment="1">
      <alignment horizontal="center" vertical="center" wrapText="1"/>
    </xf>
    <xf numFmtId="0" fontId="29" fillId="0" borderId="0" xfId="0" applyFont="1" applyAlignment="1">
      <alignment horizontal="left" vertical="center" wrapText="1"/>
    </xf>
    <xf numFmtId="0" fontId="30" fillId="0" borderId="24" xfId="0" applyFont="1" applyFill="1" applyBorder="1" applyAlignment="1">
      <alignment horizontal="center" vertical="center"/>
    </xf>
    <xf numFmtId="0" fontId="30" fillId="0" borderId="28" xfId="0" applyFont="1" applyFill="1" applyBorder="1" applyAlignment="1">
      <alignment horizontal="center" vertical="center"/>
    </xf>
    <xf numFmtId="0" fontId="30" fillId="0" borderId="25" xfId="0" applyFont="1" applyFill="1" applyBorder="1" applyAlignment="1">
      <alignment horizontal="center" vertical="center"/>
    </xf>
    <xf numFmtId="0" fontId="30" fillId="0" borderId="13" xfId="0" applyFont="1" applyFill="1" applyBorder="1" applyAlignment="1">
      <alignment horizontal="center" vertical="center" wrapText="1"/>
    </xf>
    <xf numFmtId="0" fontId="30" fillId="0" borderId="14" xfId="0" applyFont="1" applyFill="1" applyBorder="1" applyAlignment="1">
      <alignment horizontal="center" vertical="center" wrapText="1"/>
    </xf>
    <xf numFmtId="169" fontId="30" fillId="0" borderId="70" xfId="0" applyNumberFormat="1" applyFont="1" applyFill="1" applyBorder="1" applyAlignment="1">
      <alignment horizontal="center" vertical="center" wrapText="1"/>
    </xf>
    <xf numFmtId="0" fontId="30" fillId="0" borderId="19" xfId="0" applyFont="1" applyFill="1" applyBorder="1" applyAlignment="1">
      <alignment horizontal="center" vertical="center"/>
    </xf>
    <xf numFmtId="0" fontId="30" fillId="0" borderId="0" xfId="0" applyFont="1" applyFill="1" applyAlignment="1">
      <alignment vertical="center"/>
    </xf>
    <xf numFmtId="0" fontId="30" fillId="0" borderId="30" xfId="0" applyFont="1" applyFill="1" applyBorder="1" applyAlignment="1">
      <alignment horizontal="center" vertical="center" wrapText="1"/>
    </xf>
    <xf numFmtId="0" fontId="30" fillId="0" borderId="0" xfId="0" applyFont="1" applyFill="1" applyBorder="1" applyAlignment="1">
      <alignment horizontal="center" vertical="center" wrapText="1"/>
    </xf>
    <xf numFmtId="41" fontId="30" fillId="0" borderId="30" xfId="29" applyFont="1" applyFill="1" applyBorder="1" applyAlignment="1">
      <alignment horizontal="center" vertical="center" wrapText="1"/>
    </xf>
    <xf numFmtId="0" fontId="30" fillId="0" borderId="31" xfId="0" applyFont="1" applyFill="1" applyBorder="1" applyAlignment="1">
      <alignment horizontal="center" vertical="center" wrapText="1"/>
    </xf>
    <xf numFmtId="0" fontId="30" fillId="0" borderId="34" xfId="0" applyFont="1" applyFill="1" applyBorder="1" applyAlignment="1">
      <alignment horizontal="center" vertical="center" wrapText="1"/>
    </xf>
    <xf numFmtId="0" fontId="30" fillId="0" borderId="0" xfId="0" applyFont="1" applyFill="1" applyAlignment="1">
      <alignment horizontal="center" vertical="center" wrapText="1"/>
    </xf>
    <xf numFmtId="166" fontId="30" fillId="0" borderId="30" xfId="28" applyNumberFormat="1" applyFont="1" applyFill="1" applyBorder="1" applyAlignment="1">
      <alignment horizontal="center" vertical="center" wrapText="1"/>
    </xf>
    <xf numFmtId="166" fontId="30" fillId="0" borderId="0" xfId="28" applyNumberFormat="1" applyFont="1" applyFill="1" applyAlignment="1">
      <alignment horizontal="center" vertical="center"/>
    </xf>
    <xf numFmtId="0" fontId="29" fillId="0" borderId="11" xfId="0" applyFont="1" applyFill="1" applyBorder="1" applyAlignment="1">
      <alignment horizontal="center" vertical="center" wrapText="1"/>
    </xf>
    <xf numFmtId="0" fontId="29" fillId="0" borderId="33" xfId="0" applyFont="1" applyFill="1" applyBorder="1" applyAlignment="1">
      <alignment horizontal="center" vertical="center" wrapText="1"/>
    </xf>
    <xf numFmtId="0" fontId="30" fillId="0" borderId="0" xfId="0" applyFont="1" applyFill="1" applyBorder="1" applyAlignment="1">
      <alignment horizontal="center" vertical="center"/>
    </xf>
    <xf numFmtId="0" fontId="27" fillId="0" borderId="60" xfId="0" applyFont="1" applyFill="1" applyBorder="1" applyAlignment="1">
      <alignment horizontal="center" vertical="center" wrapText="1"/>
    </xf>
    <xf numFmtId="43" fontId="27" fillId="0" borderId="23" xfId="28" applyNumberFormat="1" applyFont="1" applyFill="1" applyBorder="1" applyAlignment="1">
      <alignment vertical="center"/>
    </xf>
    <xf numFmtId="0" fontId="27" fillId="0" borderId="12" xfId="0" applyFont="1" applyFill="1" applyBorder="1" applyAlignment="1">
      <alignment horizontal="center" vertical="center" wrapText="1"/>
    </xf>
    <xf numFmtId="0" fontId="29" fillId="0" borderId="0" xfId="0" applyFont="1" applyFill="1" applyAlignment="1">
      <alignment horizontal="left" vertical="center"/>
    </xf>
    <xf numFmtId="43" fontId="27" fillId="0" borderId="0" xfId="28" applyFont="1" applyFill="1" applyBorder="1" applyAlignment="1">
      <alignment horizontal="center" vertical="center" wrapText="1"/>
    </xf>
    <xf numFmtId="41" fontId="27" fillId="0" borderId="0" xfId="0" applyNumberFormat="1" applyFont="1" applyFill="1" applyBorder="1" applyAlignment="1">
      <alignment horizontal="center" vertical="center" wrapText="1"/>
    </xf>
    <xf numFmtId="166" fontId="30" fillId="0" borderId="11" xfId="28" applyNumberFormat="1" applyFont="1" applyFill="1" applyBorder="1" applyAlignment="1">
      <alignment vertical="center"/>
    </xf>
    <xf numFmtId="43" fontId="30" fillId="0" borderId="0" xfId="0" applyNumberFormat="1" applyFont="1" applyFill="1" applyAlignment="1">
      <alignment vertical="center"/>
    </xf>
    <xf numFmtId="43" fontId="30" fillId="0" borderId="11" xfId="28" applyFont="1" applyFill="1" applyBorder="1" applyAlignment="1">
      <alignment vertical="center"/>
    </xf>
    <xf numFmtId="43" fontId="27" fillId="0" borderId="0" xfId="0" applyNumberFormat="1" applyFont="1" applyFill="1" applyAlignment="1">
      <alignment vertical="center" wrapText="1"/>
    </xf>
    <xf numFmtId="0" fontId="27" fillId="0" borderId="0" xfId="29" applyNumberFormat="1" applyFont="1" applyFill="1" applyAlignment="1">
      <alignment vertical="center"/>
    </xf>
    <xf numFmtId="43" fontId="27" fillId="0" borderId="0" xfId="28" applyFont="1" applyFill="1" applyAlignment="1">
      <alignment horizontal="right" vertical="center"/>
    </xf>
    <xf numFmtId="166" fontId="27" fillId="0" borderId="0" xfId="0" applyNumberFormat="1" applyFont="1" applyFill="1" applyAlignment="1">
      <alignment vertical="center" wrapText="1"/>
    </xf>
    <xf numFmtId="166" fontId="27" fillId="0" borderId="0" xfId="0" applyNumberFormat="1" applyFont="1" applyFill="1" applyAlignment="1">
      <alignment vertical="center"/>
    </xf>
    <xf numFmtId="41" fontId="27" fillId="0" borderId="0" xfId="0" applyNumberFormat="1" applyFont="1" applyFill="1" applyAlignment="1">
      <alignment horizontal="left" vertical="center"/>
    </xf>
    <xf numFmtId="1" fontId="27" fillId="0" borderId="0" xfId="0" applyNumberFormat="1" applyFont="1" applyFill="1" applyAlignment="1">
      <alignment horizontal="left" vertical="center"/>
    </xf>
    <xf numFmtId="1" fontId="27" fillId="0" borderId="0" xfId="0" applyNumberFormat="1" applyFont="1" applyFill="1" applyAlignment="1">
      <alignment vertical="center"/>
    </xf>
    <xf numFmtId="170" fontId="27" fillId="0" borderId="0" xfId="0" applyNumberFormat="1" applyFont="1" applyFill="1" applyAlignment="1">
      <alignment vertical="center"/>
    </xf>
    <xf numFmtId="175" fontId="27" fillId="0" borderId="0" xfId="0" applyNumberFormat="1" applyFont="1" applyFill="1" applyAlignment="1">
      <alignment vertical="center"/>
    </xf>
    <xf numFmtId="166" fontId="30" fillId="0" borderId="0" xfId="28" applyNumberFormat="1" applyFont="1" applyFill="1" applyAlignment="1">
      <alignment vertical="center"/>
    </xf>
    <xf numFmtId="43" fontId="30" fillId="0" borderId="0" xfId="28" applyFont="1" applyFill="1" applyAlignment="1">
      <alignment vertical="center"/>
    </xf>
    <xf numFmtId="16" fontId="27" fillId="0" borderId="10" xfId="0" quotePrefix="1" applyNumberFormat="1" applyFont="1" applyFill="1" applyBorder="1" applyAlignment="1">
      <alignment horizontal="center" vertical="center" wrapText="1"/>
    </xf>
    <xf numFmtId="166" fontId="27" fillId="0" borderId="11" xfId="0" applyNumberFormat="1" applyFont="1" applyFill="1" applyBorder="1" applyAlignment="1">
      <alignment vertical="center"/>
    </xf>
    <xf numFmtId="43" fontId="27" fillId="0" borderId="0" xfId="28" applyNumberFormat="1" applyFont="1" applyFill="1" applyAlignment="1">
      <alignment horizontal="right" vertical="center"/>
    </xf>
    <xf numFmtId="0" fontId="49" fillId="24" borderId="11" xfId="0" applyNumberFormat="1" applyFont="1" applyFill="1" applyBorder="1" applyAlignment="1">
      <alignment horizontal="center" vertical="center"/>
    </xf>
    <xf numFmtId="41" fontId="49" fillId="24" borderId="11" xfId="29" applyFont="1" applyFill="1" applyBorder="1" applyAlignment="1">
      <alignment horizontal="center" vertical="center" wrapText="1"/>
    </xf>
    <xf numFmtId="1" fontId="27" fillId="0" borderId="10" xfId="142" applyNumberFormat="1" applyFont="1" applyFill="1" applyBorder="1" applyAlignment="1">
      <alignment horizontal="left" vertical="center"/>
    </xf>
    <xf numFmtId="43" fontId="27" fillId="0" borderId="10" xfId="28" applyNumberFormat="1" applyFont="1" applyFill="1" applyBorder="1" applyAlignment="1">
      <alignment horizontal="right" vertical="center" wrapText="1"/>
    </xf>
    <xf numFmtId="43" fontId="27" fillId="0" borderId="10" xfId="28" applyNumberFormat="1" applyFont="1" applyFill="1" applyBorder="1" applyAlignment="1">
      <alignment vertical="center" wrapText="1"/>
    </xf>
    <xf numFmtId="43" fontId="27" fillId="0" borderId="11" xfId="28" applyNumberFormat="1" applyFont="1" applyFill="1" applyBorder="1" applyAlignment="1">
      <alignment vertical="center"/>
    </xf>
    <xf numFmtId="0" fontId="27" fillId="0" borderId="64" xfId="0" applyNumberFormat="1" applyFont="1" applyFill="1" applyBorder="1" applyAlignment="1">
      <alignment horizontal="center" vertical="center"/>
    </xf>
    <xf numFmtId="1" fontId="27" fillId="0" borderId="64" xfId="142" applyNumberFormat="1" applyFont="1" applyFill="1" applyBorder="1" applyAlignment="1">
      <alignment horizontal="left" vertical="center"/>
    </xf>
    <xf numFmtId="1" fontId="27" fillId="0" borderId="64" xfId="142" quotePrefix="1" applyNumberFormat="1" applyFont="1" applyFill="1" applyBorder="1" applyAlignment="1">
      <alignment horizontal="center" vertical="center"/>
    </xf>
    <xf numFmtId="0" fontId="27" fillId="0" borderId="23" xfId="0" applyNumberFormat="1" applyFont="1" applyFill="1" applyBorder="1" applyAlignment="1">
      <alignment horizontal="center" vertical="center"/>
    </xf>
    <xf numFmtId="1" fontId="27" fillId="0" borderId="23" xfId="142" applyNumberFormat="1" applyFont="1" applyFill="1" applyBorder="1" applyAlignment="1">
      <alignment horizontal="left" vertical="center"/>
    </xf>
    <xf numFmtId="1" fontId="27" fillId="0" borderId="23" xfId="142" quotePrefix="1" applyNumberFormat="1" applyFont="1" applyFill="1" applyBorder="1" applyAlignment="1">
      <alignment horizontal="center" vertical="center"/>
    </xf>
    <xf numFmtId="170" fontId="27" fillId="0" borderId="64" xfId="0" applyNumberFormat="1" applyFont="1" applyFill="1" applyBorder="1" applyAlignment="1">
      <alignment horizontal="center" vertical="center" wrapText="1"/>
    </xf>
    <xf numFmtId="43" fontId="27" fillId="0" borderId="64" xfId="28" applyNumberFormat="1" applyFont="1" applyFill="1" applyBorder="1" applyAlignment="1">
      <alignment horizontal="center" vertical="center" wrapText="1"/>
    </xf>
    <xf numFmtId="43" fontId="27" fillId="0" borderId="23" xfId="28" applyNumberFormat="1" applyFont="1" applyFill="1" applyBorder="1" applyAlignment="1">
      <alignment horizontal="center" vertical="center" wrapText="1"/>
    </xf>
    <xf numFmtId="43" fontId="30" fillId="0" borderId="13" xfId="28" applyNumberFormat="1" applyFont="1" applyFill="1" applyBorder="1" applyAlignment="1">
      <alignment vertical="center"/>
    </xf>
    <xf numFmtId="0" fontId="27" fillId="0" borderId="64" xfId="29" applyNumberFormat="1" applyFont="1" applyFill="1" applyBorder="1" applyAlignment="1">
      <alignment horizontal="center" vertical="center" wrapText="1"/>
    </xf>
    <xf numFmtId="43" fontId="27" fillId="0" borderId="64" xfId="28" applyNumberFormat="1" applyFont="1" applyFill="1" applyBorder="1" applyAlignment="1">
      <alignment horizontal="right" vertical="center" wrapText="1"/>
    </xf>
    <xf numFmtId="0" fontId="27" fillId="0" borderId="64" xfId="28" applyNumberFormat="1" applyFont="1" applyFill="1" applyBorder="1" applyAlignment="1">
      <alignment horizontal="center" vertical="center" wrapText="1"/>
    </xf>
    <xf numFmtId="0" fontId="27" fillId="0" borderId="23" xfId="0" applyFont="1" applyFill="1" applyBorder="1" applyAlignment="1">
      <alignment horizontal="left" vertical="center"/>
    </xf>
    <xf numFmtId="0" fontId="27" fillId="0" borderId="23" xfId="29" applyNumberFormat="1" applyFont="1" applyFill="1" applyBorder="1" applyAlignment="1">
      <alignment horizontal="center" vertical="center" wrapText="1"/>
    </xf>
    <xf numFmtId="43" fontId="27" fillId="0" borderId="23" xfId="28" applyNumberFormat="1" applyFont="1" applyFill="1" applyBorder="1" applyAlignment="1">
      <alignment horizontal="right" vertical="center" wrapText="1"/>
    </xf>
    <xf numFmtId="0" fontId="27" fillId="0" borderId="23" xfId="28" applyNumberFormat="1" applyFont="1" applyFill="1" applyBorder="1" applyAlignment="1">
      <alignment horizontal="center" vertical="center" wrapText="1"/>
    </xf>
    <xf numFmtId="175" fontId="27" fillId="0" borderId="23" xfId="0" applyNumberFormat="1" applyFont="1" applyFill="1" applyBorder="1" applyAlignment="1">
      <alignment horizontal="center" vertical="center" wrapText="1"/>
    </xf>
    <xf numFmtId="0" fontId="27" fillId="0" borderId="21" xfId="0" applyNumberFormat="1" applyFont="1" applyFill="1" applyBorder="1" applyAlignment="1">
      <alignment horizontal="center" vertical="center"/>
    </xf>
    <xf numFmtId="0" fontId="27" fillId="0" borderId="21" xfId="0" applyFont="1" applyFill="1" applyBorder="1" applyAlignment="1">
      <alignment horizontal="left" vertical="center"/>
    </xf>
    <xf numFmtId="0" fontId="27" fillId="0" borderId="21" xfId="29" applyNumberFormat="1" applyFont="1" applyFill="1" applyBorder="1" applyAlignment="1">
      <alignment horizontal="center" vertical="center" wrapText="1"/>
    </xf>
    <xf numFmtId="170" fontId="27" fillId="0" borderId="21" xfId="0" applyNumberFormat="1" applyFont="1" applyFill="1" applyBorder="1" applyAlignment="1">
      <alignment horizontal="center" vertical="center" wrapText="1"/>
    </xf>
    <xf numFmtId="43" fontId="27" fillId="0" borderId="21" xfId="28" applyNumberFormat="1" applyFont="1" applyFill="1" applyBorder="1" applyAlignment="1">
      <alignment horizontal="right" vertical="center" wrapText="1"/>
    </xf>
    <xf numFmtId="0" fontId="27" fillId="0" borderId="21" xfId="28" applyNumberFormat="1" applyFont="1" applyFill="1" applyBorder="1" applyAlignment="1">
      <alignment horizontal="center" vertical="center" wrapText="1"/>
    </xf>
    <xf numFmtId="0" fontId="27" fillId="0" borderId="23" xfId="0" applyFont="1" applyFill="1" applyBorder="1" applyAlignment="1">
      <alignment vertical="center"/>
    </xf>
    <xf numFmtId="0" fontId="27" fillId="0" borderId="64" xfId="0" applyFont="1" applyFill="1" applyBorder="1" applyAlignment="1">
      <alignment vertical="center"/>
    </xf>
    <xf numFmtId="167" fontId="27" fillId="0" borderId="64" xfId="0" applyNumberFormat="1" applyFont="1" applyFill="1" applyBorder="1" applyAlignment="1">
      <alignment horizontal="center" vertical="center"/>
    </xf>
    <xf numFmtId="41" fontId="27" fillId="0" borderId="64" xfId="0" quotePrefix="1" applyNumberFormat="1" applyFont="1" applyFill="1" applyBorder="1" applyAlignment="1">
      <alignment horizontal="center" vertical="center"/>
    </xf>
    <xf numFmtId="0" fontId="49" fillId="24" borderId="20" xfId="0" applyNumberFormat="1" applyFont="1" applyFill="1" applyBorder="1" applyAlignment="1">
      <alignment horizontal="center" vertical="center" wrapText="1"/>
    </xf>
    <xf numFmtId="0" fontId="49" fillId="24" borderId="61" xfId="0" applyNumberFormat="1" applyFont="1" applyFill="1" applyBorder="1" applyAlignment="1">
      <alignment horizontal="center" vertical="center"/>
    </xf>
    <xf numFmtId="0" fontId="49" fillId="24" borderId="61" xfId="0" applyNumberFormat="1" applyFont="1" applyFill="1" applyBorder="1" applyAlignment="1">
      <alignment horizontal="center" vertical="center" wrapText="1"/>
    </xf>
    <xf numFmtId="0" fontId="49" fillId="24" borderId="61" xfId="28" applyNumberFormat="1" applyFont="1" applyFill="1" applyBorder="1" applyAlignment="1">
      <alignment horizontal="center" vertical="center" wrapText="1"/>
    </xf>
    <xf numFmtId="0" fontId="49" fillId="24" borderId="61" xfId="29" applyNumberFormat="1" applyFont="1" applyFill="1" applyBorder="1" applyAlignment="1">
      <alignment horizontal="center" vertical="center" wrapText="1"/>
    </xf>
    <xf numFmtId="0" fontId="49" fillId="24" borderId="72" xfId="0" applyNumberFormat="1" applyFont="1" applyFill="1" applyBorder="1" applyAlignment="1">
      <alignment horizontal="center" vertical="center" wrapText="1"/>
    </xf>
    <xf numFmtId="0" fontId="52" fillId="24" borderId="11" xfId="0" applyFont="1" applyFill="1" applyBorder="1" applyAlignment="1">
      <alignment horizontal="center" vertical="center"/>
    </xf>
    <xf numFmtId="0" fontId="52" fillId="24" borderId="11" xfId="0" applyFont="1" applyFill="1" applyBorder="1" applyAlignment="1">
      <alignment horizontal="center" vertical="center" wrapText="1"/>
    </xf>
    <xf numFmtId="0" fontId="52" fillId="24" borderId="0" xfId="0" applyFont="1" applyFill="1" applyAlignment="1">
      <alignment horizontal="center" vertical="center"/>
    </xf>
    <xf numFmtId="41" fontId="27" fillId="0" borderId="64" xfId="0" applyNumberFormat="1" applyFont="1" applyFill="1" applyBorder="1" applyAlignment="1">
      <alignment horizontal="left" vertical="center" wrapText="1"/>
    </xf>
    <xf numFmtId="41" fontId="27" fillId="0" borderId="10" xfId="0" applyNumberFormat="1" applyFont="1" applyFill="1" applyBorder="1" applyAlignment="1">
      <alignment horizontal="left" vertical="center" wrapText="1"/>
    </xf>
    <xf numFmtId="1" fontId="27" fillId="0" borderId="10" xfId="52" applyNumberFormat="1" applyFont="1" applyFill="1" applyBorder="1" applyAlignment="1">
      <alignment horizontal="left" vertical="center"/>
    </xf>
    <xf numFmtId="41" fontId="30" fillId="0" borderId="11" xfId="0" applyNumberFormat="1" applyFont="1" applyFill="1" applyBorder="1" applyAlignment="1">
      <alignment horizontal="center" vertical="center"/>
    </xf>
    <xf numFmtId="0" fontId="30" fillId="0" borderId="20" xfId="0" applyFont="1" applyFill="1" applyBorder="1" applyAlignment="1">
      <alignment vertical="center"/>
    </xf>
    <xf numFmtId="43" fontId="30" fillId="0" borderId="0" xfId="0" applyNumberFormat="1" applyFont="1" applyFill="1" applyBorder="1" applyAlignment="1">
      <alignment vertical="center"/>
    </xf>
    <xf numFmtId="41" fontId="30" fillId="0" borderId="15" xfId="28" applyNumberFormat="1" applyFont="1" applyFill="1" applyBorder="1" applyAlignment="1">
      <alignment vertical="center"/>
    </xf>
    <xf numFmtId="41" fontId="30" fillId="0" borderId="11" xfId="28" applyNumberFormat="1" applyFont="1" applyFill="1" applyBorder="1" applyAlignment="1">
      <alignment vertical="center"/>
    </xf>
    <xf numFmtId="166" fontId="30" fillId="0" borderId="0" xfId="0" applyNumberFormat="1" applyFont="1" applyFill="1" applyAlignment="1">
      <alignment vertical="center"/>
    </xf>
    <xf numFmtId="0" fontId="30" fillId="0" borderId="26" xfId="0" applyFont="1" applyFill="1" applyBorder="1" applyAlignment="1">
      <alignment vertical="center"/>
    </xf>
    <xf numFmtId="43" fontId="30" fillId="0" borderId="17" xfId="28" applyFont="1" applyFill="1" applyBorder="1" applyAlignment="1">
      <alignment vertical="center"/>
    </xf>
    <xf numFmtId="43" fontId="27" fillId="0" borderId="0" xfId="0" applyNumberFormat="1" applyFont="1" applyFill="1" applyBorder="1" applyAlignment="1">
      <alignment vertical="center"/>
    </xf>
    <xf numFmtId="0" fontId="27" fillId="0" borderId="0" xfId="41" applyFont="1" applyFill="1" applyBorder="1" applyAlignment="1">
      <alignment vertical="center"/>
    </xf>
    <xf numFmtId="0" fontId="27" fillId="0" borderId="0" xfId="44" applyFont="1" applyFill="1" applyBorder="1" applyAlignment="1">
      <alignment vertical="center"/>
    </xf>
    <xf numFmtId="43" fontId="27" fillId="0" borderId="60" xfId="28" applyNumberFormat="1" applyFont="1" applyFill="1" applyBorder="1" applyAlignment="1">
      <alignment horizontal="center" vertical="center"/>
    </xf>
    <xf numFmtId="43" fontId="30" fillId="0" borderId="11" xfId="28" applyNumberFormat="1" applyFont="1" applyFill="1" applyBorder="1" applyAlignment="1">
      <alignment vertical="center"/>
    </xf>
    <xf numFmtId="43" fontId="30" fillId="0" borderId="0" xfId="28" applyNumberFormat="1" applyFont="1" applyFill="1" applyBorder="1" applyAlignment="1">
      <alignment horizontal="center" vertical="center"/>
    </xf>
    <xf numFmtId="43" fontId="30" fillId="0" borderId="67" xfId="28" applyNumberFormat="1" applyFont="1" applyFill="1" applyBorder="1" applyAlignment="1">
      <alignment horizontal="center" vertical="center"/>
    </xf>
    <xf numFmtId="0" fontId="30" fillId="0" borderId="28" xfId="0" applyFont="1" applyFill="1" applyBorder="1" applyAlignment="1">
      <alignment vertical="center"/>
    </xf>
    <xf numFmtId="43" fontId="30" fillId="0" borderId="25" xfId="0" applyNumberFormat="1" applyFont="1" applyFill="1" applyBorder="1" applyAlignment="1">
      <alignment vertical="center"/>
    </xf>
    <xf numFmtId="0" fontId="30" fillId="0" borderId="17" xfId="0" applyFont="1" applyFill="1" applyBorder="1" applyAlignment="1">
      <alignment vertical="center"/>
    </xf>
    <xf numFmtId="43" fontId="30" fillId="0" borderId="67" xfId="28" applyNumberFormat="1" applyFont="1" applyFill="1" applyBorder="1" applyAlignment="1">
      <alignment vertical="center"/>
    </xf>
    <xf numFmtId="43" fontId="30" fillId="0" borderId="70" xfId="0" applyNumberFormat="1" applyFont="1" applyFill="1" applyBorder="1" applyAlignment="1">
      <alignment horizontal="center" vertical="center" wrapText="1"/>
    </xf>
    <xf numFmtId="43" fontId="30" fillId="0" borderId="25" xfId="0" applyNumberFormat="1" applyFont="1" applyFill="1" applyBorder="1" applyAlignment="1">
      <alignment horizontal="center" vertical="center" wrapText="1"/>
    </xf>
    <xf numFmtId="169" fontId="27" fillId="0" borderId="64" xfId="0" applyNumberFormat="1" applyFont="1" applyFill="1" applyBorder="1" applyAlignment="1">
      <alignment horizontal="right" vertical="center" wrapText="1"/>
    </xf>
    <xf numFmtId="169" fontId="27" fillId="0" borderId="64" xfId="0" applyNumberFormat="1" applyFont="1" applyFill="1" applyBorder="1" applyAlignment="1">
      <alignment horizontal="center" vertical="center" wrapText="1"/>
    </xf>
    <xf numFmtId="43" fontId="27" fillId="0" borderId="21" xfId="28" applyNumberFormat="1" applyFont="1" applyFill="1" applyBorder="1" applyAlignment="1">
      <alignment vertical="center"/>
    </xf>
    <xf numFmtId="169" fontId="27" fillId="0" borderId="23" xfId="0" applyNumberFormat="1" applyFont="1" applyFill="1" applyBorder="1" applyAlignment="1">
      <alignment horizontal="right" vertical="center" wrapText="1"/>
    </xf>
    <xf numFmtId="0" fontId="52" fillId="24" borderId="0" xfId="0" applyFont="1" applyFill="1"/>
    <xf numFmtId="0" fontId="29" fillId="0" borderId="0" xfId="0" applyFont="1" applyFill="1" applyBorder="1" applyAlignment="1">
      <alignment vertical="center"/>
    </xf>
    <xf numFmtId="0" fontId="52" fillId="24" borderId="0" xfId="0" applyFont="1" applyFill="1" applyAlignment="1">
      <alignment vertical="center"/>
    </xf>
    <xf numFmtId="43" fontId="27" fillId="0" borderId="10" xfId="28" applyFont="1" applyFill="1" applyBorder="1" applyAlignment="1">
      <alignment vertical="center"/>
    </xf>
    <xf numFmtId="49" fontId="27" fillId="0" borderId="10" xfId="0" applyNumberFormat="1" applyFont="1" applyFill="1" applyBorder="1" applyAlignment="1">
      <alignment vertical="center"/>
    </xf>
    <xf numFmtId="49" fontId="27" fillId="0" borderId="10" xfId="29" applyNumberFormat="1" applyFont="1" applyFill="1" applyBorder="1" applyAlignment="1">
      <alignment horizontal="center" vertical="center"/>
    </xf>
    <xf numFmtId="42" fontId="27" fillId="0" borderId="10" xfId="0" applyNumberFormat="1" applyFont="1" applyFill="1" applyBorder="1" applyAlignment="1">
      <alignment horizontal="left" vertical="center"/>
    </xf>
    <xf numFmtId="43" fontId="27" fillId="0" borderId="0" xfId="0" applyNumberFormat="1" applyFont="1" applyFill="1" applyAlignment="1">
      <alignment vertical="center"/>
    </xf>
    <xf numFmtId="43" fontId="27" fillId="0" borderId="10" xfId="0" applyNumberFormat="1" applyFont="1" applyFill="1" applyBorder="1" applyAlignment="1">
      <alignment vertical="center"/>
    </xf>
    <xf numFmtId="171" fontId="27" fillId="0" borderId="10" xfId="0" applyNumberFormat="1" applyFont="1" applyFill="1" applyBorder="1" applyAlignment="1">
      <alignment horizontal="center" vertical="center"/>
    </xf>
    <xf numFmtId="43" fontId="27" fillId="0" borderId="0" xfId="28" applyFont="1" applyFill="1" applyAlignment="1">
      <alignment horizontal="left" vertical="center" wrapText="1"/>
    </xf>
    <xf numFmtId="4" fontId="27" fillId="0" borderId="0" xfId="0" applyNumberFormat="1" applyFont="1" applyFill="1" applyAlignment="1">
      <alignment vertical="center"/>
    </xf>
    <xf numFmtId="43" fontId="27" fillId="0" borderId="23" xfId="28" applyFont="1" applyFill="1" applyBorder="1" applyAlignment="1">
      <alignment vertical="center"/>
    </xf>
    <xf numFmtId="166" fontId="30" fillId="0" borderId="11" xfId="28" applyNumberFormat="1" applyFont="1" applyFill="1" applyBorder="1" applyAlignment="1">
      <alignment horizontal="right" vertical="center"/>
    </xf>
    <xf numFmtId="166" fontId="27" fillId="0" borderId="11" xfId="28" applyNumberFormat="1" applyFont="1" applyFill="1" applyBorder="1" applyAlignment="1">
      <alignment vertical="center"/>
    </xf>
    <xf numFmtId="166" fontId="27" fillId="0" borderId="11" xfId="28" applyNumberFormat="1" applyFont="1" applyFill="1" applyBorder="1" applyAlignment="1">
      <alignment horizontal="right" vertical="center"/>
    </xf>
    <xf numFmtId="0" fontId="27" fillId="0" borderId="12" xfId="0" applyFont="1" applyFill="1" applyBorder="1" applyAlignment="1">
      <alignment vertical="center"/>
    </xf>
    <xf numFmtId="0" fontId="49" fillId="24" borderId="0" xfId="0" applyFont="1" applyFill="1" applyAlignment="1">
      <alignment vertical="center"/>
    </xf>
    <xf numFmtId="0" fontId="49" fillId="24" borderId="62" xfId="0" applyFont="1" applyFill="1" applyBorder="1" applyAlignment="1">
      <alignment horizontal="center" vertical="center"/>
    </xf>
    <xf numFmtId="0" fontId="49" fillId="24" borderId="62" xfId="0" applyFont="1" applyFill="1" applyBorder="1" applyAlignment="1">
      <alignment horizontal="center" vertical="center" wrapText="1"/>
    </xf>
    <xf numFmtId="43" fontId="30" fillId="0" borderId="20" xfId="28" applyFont="1" applyFill="1" applyBorder="1" applyAlignment="1">
      <alignment vertical="center"/>
    </xf>
    <xf numFmtId="166" fontId="30" fillId="0" borderId="17" xfId="0" applyNumberFormat="1" applyFont="1" applyFill="1" applyBorder="1" applyAlignment="1">
      <alignment vertical="center"/>
    </xf>
    <xf numFmtId="0" fontId="30" fillId="0" borderId="16" xfId="0" applyFont="1" applyFill="1" applyBorder="1" applyAlignment="1">
      <alignment horizontal="center" vertical="center"/>
    </xf>
    <xf numFmtId="0" fontId="30" fillId="0" borderId="12" xfId="0" applyFont="1" applyFill="1" applyBorder="1" applyAlignment="1">
      <alignment vertical="center"/>
    </xf>
    <xf numFmtId="166" fontId="30" fillId="0" borderId="11" xfId="0" applyNumberFormat="1" applyFont="1" applyFill="1" applyBorder="1" applyAlignment="1">
      <alignment vertical="center"/>
    </xf>
    <xf numFmtId="43" fontId="27" fillId="0" borderId="11" xfId="28" applyNumberFormat="1" applyFont="1" applyFill="1" applyBorder="1" applyAlignment="1">
      <alignment horizontal="center" vertical="center"/>
    </xf>
    <xf numFmtId="43" fontId="30" fillId="0" borderId="11" xfId="28" applyNumberFormat="1" applyFont="1" applyFill="1" applyBorder="1" applyAlignment="1">
      <alignment horizontal="right" vertical="center"/>
    </xf>
    <xf numFmtId="43" fontId="30" fillId="0" borderId="0" xfId="28" applyNumberFormat="1" applyFont="1" applyFill="1" applyAlignment="1">
      <alignment horizontal="right" vertical="center"/>
    </xf>
    <xf numFmtId="0" fontId="49" fillId="24" borderId="78" xfId="0" applyFont="1" applyFill="1" applyBorder="1" applyAlignment="1">
      <alignment horizontal="center" vertical="center"/>
    </xf>
    <xf numFmtId="42" fontId="27" fillId="0" borderId="64" xfId="0" applyNumberFormat="1" applyFont="1" applyFill="1" applyBorder="1" applyAlignment="1">
      <alignment vertical="center" wrapText="1"/>
    </xf>
    <xf numFmtId="42" fontId="27" fillId="0" borderId="23" xfId="0" applyNumberFormat="1" applyFont="1" applyFill="1" applyBorder="1" applyAlignment="1">
      <alignment vertical="center" wrapText="1"/>
    </xf>
    <xf numFmtId="0" fontId="27" fillId="0" borderId="23" xfId="40" applyFont="1" applyFill="1" applyBorder="1" applyAlignment="1">
      <alignment horizontal="center" vertical="center"/>
    </xf>
    <xf numFmtId="166" fontId="27" fillId="0" borderId="23" xfId="0" applyNumberFormat="1" applyFont="1" applyFill="1" applyBorder="1" applyAlignment="1">
      <alignment horizontal="center" vertical="center" wrapText="1"/>
    </xf>
    <xf numFmtId="42" fontId="27" fillId="0" borderId="23" xfId="0" applyNumberFormat="1" applyFont="1" applyFill="1" applyBorder="1" applyAlignment="1">
      <alignment horizontal="center" vertical="center" wrapText="1"/>
    </xf>
    <xf numFmtId="0" fontId="27" fillId="0" borderId="64" xfId="40" applyFont="1" applyFill="1" applyBorder="1" applyAlignment="1">
      <alignment horizontal="center" vertical="center"/>
    </xf>
    <xf numFmtId="166" fontId="27" fillId="0" borderId="64" xfId="0" applyNumberFormat="1" applyFont="1" applyFill="1" applyBorder="1" applyAlignment="1">
      <alignment horizontal="center" vertical="center" wrapText="1"/>
    </xf>
    <xf numFmtId="42" fontId="27" fillId="0" borderId="64" xfId="0" applyNumberFormat="1" applyFont="1" applyFill="1" applyBorder="1" applyAlignment="1">
      <alignment horizontal="center" vertical="center" wrapText="1"/>
    </xf>
    <xf numFmtId="49" fontId="27" fillId="0" borderId="21" xfId="0" applyNumberFormat="1" applyFont="1" applyFill="1" applyBorder="1" applyAlignment="1">
      <alignment horizontal="center" vertical="center"/>
    </xf>
    <xf numFmtId="0" fontId="27" fillId="0" borderId="21" xfId="0" applyFont="1" applyFill="1" applyBorder="1" applyAlignment="1">
      <alignment vertical="center" wrapText="1"/>
    </xf>
    <xf numFmtId="0" fontId="27" fillId="0" borderId="21" xfId="40" applyFont="1" applyFill="1" applyBorder="1" applyAlignment="1">
      <alignment horizontal="center" vertical="center"/>
    </xf>
    <xf numFmtId="49" fontId="27" fillId="0" borderId="21" xfId="0" applyNumberFormat="1" applyFont="1" applyFill="1" applyBorder="1" applyAlignment="1">
      <alignment horizontal="center" vertical="center" wrapText="1"/>
    </xf>
    <xf numFmtId="166" fontId="27" fillId="0" borderId="21" xfId="0" applyNumberFormat="1" applyFont="1" applyFill="1" applyBorder="1" applyAlignment="1">
      <alignment horizontal="center" vertical="center" wrapText="1"/>
    </xf>
    <xf numFmtId="0" fontId="27" fillId="0" borderId="21" xfId="0" quotePrefix="1" applyFont="1" applyFill="1" applyBorder="1" applyAlignment="1">
      <alignment horizontal="center" vertical="center"/>
    </xf>
    <xf numFmtId="0" fontId="27" fillId="0" borderId="22" xfId="0" applyFont="1" applyFill="1" applyBorder="1" applyAlignment="1">
      <alignment horizontal="center" vertical="center"/>
    </xf>
    <xf numFmtId="49" fontId="27" fillId="0" borderId="64" xfId="0" applyNumberFormat="1" applyFont="1" applyFill="1" applyBorder="1" applyAlignment="1">
      <alignment vertical="center" wrapText="1"/>
    </xf>
    <xf numFmtId="49" fontId="27" fillId="0" borderId="64" xfId="0" applyNumberFormat="1" applyFont="1" applyFill="1" applyBorder="1" applyAlignment="1">
      <alignment vertical="center"/>
    </xf>
    <xf numFmtId="49" fontId="27" fillId="0" borderId="64" xfId="0" applyNumberFormat="1" applyFont="1" applyFill="1" applyBorder="1" applyAlignment="1">
      <alignment horizontal="center" vertical="center"/>
    </xf>
    <xf numFmtId="49" fontId="27" fillId="0" borderId="23" xfId="0" applyNumberFormat="1" applyFont="1" applyFill="1" applyBorder="1" applyAlignment="1">
      <alignment vertical="center" wrapText="1"/>
    </xf>
    <xf numFmtId="49" fontId="27" fillId="0" borderId="23" xfId="0" applyNumberFormat="1" applyFont="1" applyFill="1" applyBorder="1" applyAlignment="1">
      <alignment vertical="center"/>
    </xf>
    <xf numFmtId="49" fontId="27" fillId="0" borderId="23" xfId="0" applyNumberFormat="1" applyFont="1" applyFill="1" applyBorder="1" applyAlignment="1">
      <alignment horizontal="center" vertical="center"/>
    </xf>
    <xf numFmtId="42" fontId="27" fillId="0" borderId="64" xfId="0" applyNumberFormat="1" applyFont="1" applyFill="1" applyBorder="1" applyAlignment="1">
      <alignment horizontal="left" vertical="center"/>
    </xf>
    <xf numFmtId="0" fontId="27" fillId="0" borderId="64" xfId="29" applyNumberFormat="1" applyFont="1" applyFill="1" applyBorder="1" applyAlignment="1">
      <alignment horizontal="center" vertical="center"/>
    </xf>
    <xf numFmtId="42" fontId="27" fillId="0" borderId="23" xfId="0" applyNumberFormat="1" applyFont="1" applyFill="1" applyBorder="1" applyAlignment="1">
      <alignment horizontal="left" vertical="center"/>
    </xf>
    <xf numFmtId="49" fontId="27" fillId="0" borderId="23" xfId="39" applyNumberFormat="1" applyFont="1" applyFill="1" applyBorder="1" applyAlignment="1">
      <alignment horizontal="center" vertical="center"/>
    </xf>
    <xf numFmtId="0" fontId="27" fillId="0" borderId="23" xfId="29" applyNumberFormat="1" applyFont="1" applyFill="1" applyBorder="1" applyAlignment="1">
      <alignment horizontal="center" vertical="center"/>
    </xf>
    <xf numFmtId="49" fontId="27" fillId="0" borderId="64" xfId="40" applyNumberFormat="1" applyFont="1" applyFill="1" applyBorder="1" applyAlignment="1">
      <alignment vertical="center"/>
    </xf>
    <xf numFmtId="49" fontId="27" fillId="0" borderId="64" xfId="40" applyNumberFormat="1" applyFont="1" applyFill="1" applyBorder="1" applyAlignment="1">
      <alignment horizontal="center" vertical="center"/>
    </xf>
    <xf numFmtId="0" fontId="27" fillId="0" borderId="64" xfId="41" applyFont="1" applyFill="1" applyBorder="1" applyAlignment="1">
      <alignment horizontal="center" vertical="center"/>
    </xf>
    <xf numFmtId="43" fontId="27" fillId="0" borderId="64" xfId="28" applyFont="1" applyFill="1" applyBorder="1" applyAlignment="1">
      <alignment vertical="center"/>
    </xf>
    <xf numFmtId="49" fontId="27" fillId="0" borderId="23" xfId="40" applyNumberFormat="1" applyFont="1" applyFill="1" applyBorder="1" applyAlignment="1">
      <alignment vertical="center"/>
    </xf>
    <xf numFmtId="49" fontId="27" fillId="0" borderId="23" xfId="40" applyNumberFormat="1" applyFont="1" applyFill="1" applyBorder="1" applyAlignment="1">
      <alignment horizontal="center" vertical="center"/>
    </xf>
    <xf numFmtId="0" fontId="27" fillId="0" borderId="23" xfId="41" applyFont="1" applyFill="1" applyBorder="1" applyAlignment="1">
      <alignment horizontal="center" vertical="center"/>
    </xf>
    <xf numFmtId="14" fontId="27" fillId="0" borderId="64" xfId="0" applyNumberFormat="1" applyFont="1" applyFill="1" applyBorder="1" applyAlignment="1">
      <alignment horizontal="center" vertical="center"/>
    </xf>
    <xf numFmtId="14" fontId="27" fillId="0" borderId="23" xfId="0" applyNumberFormat="1" applyFont="1" applyFill="1" applyBorder="1" applyAlignment="1">
      <alignment horizontal="center" vertical="center"/>
    </xf>
    <xf numFmtId="0" fontId="27" fillId="0" borderId="21" xfId="0" quotePrefix="1" applyFont="1" applyFill="1" applyBorder="1" applyAlignment="1">
      <alignment horizontal="center" vertical="center" wrapText="1"/>
    </xf>
    <xf numFmtId="14" fontId="27" fillId="0" borderId="21" xfId="0" applyNumberFormat="1" applyFont="1" applyFill="1" applyBorder="1" applyAlignment="1">
      <alignment horizontal="center" vertical="center" wrapText="1"/>
    </xf>
    <xf numFmtId="15" fontId="27" fillId="0" borderId="60" xfId="0" applyNumberFormat="1" applyFont="1" applyFill="1" applyBorder="1" applyAlignment="1">
      <alignment horizontal="center" vertical="center" wrapText="1"/>
    </xf>
    <xf numFmtId="43" fontId="27" fillId="0" borderId="21" xfId="28" applyNumberFormat="1" applyFont="1" applyFill="1" applyBorder="1" applyAlignment="1">
      <alignment horizontal="center" vertical="center" wrapText="1"/>
    </xf>
    <xf numFmtId="43" fontId="27" fillId="0" borderId="21" xfId="28" applyNumberFormat="1" applyFont="1" applyFill="1" applyBorder="1" applyAlignment="1">
      <alignment horizontal="center" vertical="center"/>
    </xf>
    <xf numFmtId="43" fontId="27" fillId="0" borderId="60" xfId="28" applyNumberFormat="1" applyFont="1" applyFill="1" applyBorder="1" applyAlignment="1">
      <alignment horizontal="center" vertical="center" wrapText="1"/>
    </xf>
    <xf numFmtId="43" fontId="27" fillId="0" borderId="64" xfId="28" applyNumberFormat="1" applyFont="1" applyFill="1" applyBorder="1" applyAlignment="1">
      <alignment vertical="center" wrapText="1"/>
    </xf>
    <xf numFmtId="14" fontId="27" fillId="0" borderId="23" xfId="0" applyNumberFormat="1" applyFont="1" applyFill="1" applyBorder="1" applyAlignment="1">
      <alignment horizontal="center" vertical="center" wrapText="1"/>
    </xf>
    <xf numFmtId="43" fontId="27" fillId="0" borderId="23" xfId="28" applyNumberFormat="1" applyFont="1" applyFill="1" applyBorder="1" applyAlignment="1">
      <alignment vertical="center" wrapText="1"/>
    </xf>
    <xf numFmtId="168" fontId="27" fillId="0" borderId="21" xfId="0" applyNumberFormat="1" applyFont="1" applyFill="1" applyBorder="1" applyAlignment="1">
      <alignment horizontal="center" vertical="center"/>
    </xf>
    <xf numFmtId="0" fontId="30" fillId="0" borderId="21" xfId="0" applyFont="1" applyFill="1" applyBorder="1" applyAlignment="1">
      <alignment horizontal="center" vertical="center"/>
    </xf>
    <xf numFmtId="0" fontId="27" fillId="0" borderId="23" xfId="0" applyNumberFormat="1" applyFont="1" applyFill="1" applyBorder="1" applyAlignment="1">
      <alignment horizontal="center" vertical="center" wrapText="1"/>
    </xf>
    <xf numFmtId="0" fontId="27" fillId="0" borderId="12" xfId="0" applyFont="1" applyFill="1" applyBorder="1" applyAlignment="1">
      <alignment horizontal="left" vertical="center" wrapText="1"/>
    </xf>
    <xf numFmtId="43" fontId="27" fillId="0" borderId="12" xfId="28" applyNumberFormat="1" applyFont="1" applyFill="1" applyBorder="1" applyAlignment="1">
      <alignment horizontal="right" vertical="center"/>
    </xf>
    <xf numFmtId="171" fontId="27" fillId="0" borderId="11" xfId="0" applyNumberFormat="1" applyFont="1" applyFill="1" applyBorder="1" applyAlignment="1">
      <alignment horizontal="center" vertical="center" wrapText="1"/>
    </xf>
    <xf numFmtId="43" fontId="27" fillId="0" borderId="11" xfId="28" applyNumberFormat="1" applyFont="1" applyFill="1" applyBorder="1" applyAlignment="1">
      <alignment horizontal="right" vertical="center"/>
    </xf>
    <xf numFmtId="43" fontId="30" fillId="0" borderId="70" xfId="28" applyNumberFormat="1" applyFont="1" applyFill="1" applyBorder="1" applyAlignment="1">
      <alignment horizontal="center" vertical="center"/>
    </xf>
    <xf numFmtId="0" fontId="27" fillId="0" borderId="69" xfId="0" applyFont="1" applyFill="1" applyBorder="1" applyAlignment="1">
      <alignment horizontal="center" vertical="center"/>
    </xf>
    <xf numFmtId="0" fontId="27" fillId="0" borderId="69" xfId="0" applyFont="1" applyFill="1" applyBorder="1" applyAlignment="1">
      <alignment vertical="center"/>
    </xf>
    <xf numFmtId="0" fontId="27" fillId="0" borderId="70" xfId="0" applyFont="1" applyFill="1" applyBorder="1" applyAlignment="1">
      <alignment vertical="center"/>
    </xf>
    <xf numFmtId="168" fontId="27" fillId="0" borderId="10" xfId="0" applyNumberFormat="1" applyFont="1" applyFill="1" applyBorder="1" applyAlignment="1">
      <alignment horizontal="left" vertical="center" wrapText="1"/>
    </xf>
    <xf numFmtId="0" fontId="52" fillId="24" borderId="0" xfId="0" applyFont="1" applyFill="1" applyAlignment="1">
      <alignment horizontal="left" vertical="center"/>
    </xf>
    <xf numFmtId="166" fontId="52" fillId="24" borderId="11" xfId="28" applyNumberFormat="1" applyFont="1" applyFill="1" applyBorder="1" applyAlignment="1">
      <alignment horizontal="center" vertical="center" wrapText="1"/>
    </xf>
    <xf numFmtId="0" fontId="29" fillId="0" borderId="0" xfId="0" applyFont="1" applyAlignment="1">
      <alignment vertical="center"/>
    </xf>
    <xf numFmtId="43" fontId="27" fillId="0" borderId="11" xfId="0" applyNumberFormat="1" applyFont="1" applyFill="1" applyBorder="1" applyAlignment="1">
      <alignment vertical="center"/>
    </xf>
    <xf numFmtId="166" fontId="30" fillId="0" borderId="0" xfId="28" applyNumberFormat="1" applyFont="1" applyFill="1" applyBorder="1" applyAlignment="1">
      <alignment vertical="center" wrapText="1"/>
    </xf>
    <xf numFmtId="43" fontId="30" fillId="0" borderId="0" xfId="28" applyFont="1" applyFill="1" applyBorder="1" applyAlignment="1">
      <alignment vertical="center" wrapText="1"/>
    </xf>
    <xf numFmtId="0" fontId="30" fillId="0" borderId="20" xfId="0" applyFont="1" applyFill="1" applyBorder="1" applyAlignment="1">
      <alignment vertical="center" wrapText="1"/>
    </xf>
    <xf numFmtId="168" fontId="27" fillId="0" borderId="0" xfId="0" applyNumberFormat="1" applyFont="1" applyFill="1" applyBorder="1" applyAlignment="1">
      <alignment horizontal="center" vertical="center"/>
    </xf>
    <xf numFmtId="171" fontId="27" fillId="0" borderId="0" xfId="0" applyNumberFormat="1" applyFont="1" applyFill="1" applyBorder="1" applyAlignment="1">
      <alignment horizontal="center" vertical="center" wrapText="1"/>
    </xf>
    <xf numFmtId="169" fontId="27" fillId="0" borderId="0" xfId="0" applyNumberFormat="1" applyFont="1" applyFill="1" applyBorder="1" applyAlignment="1">
      <alignment horizontal="right" vertical="center" wrapText="1"/>
    </xf>
    <xf numFmtId="0" fontId="53" fillId="0" borderId="10" xfId="0" applyFont="1" applyFill="1" applyBorder="1" applyAlignment="1">
      <alignment horizontal="center" vertical="center" wrapText="1"/>
    </xf>
    <xf numFmtId="0" fontId="54" fillId="0" borderId="10" xfId="0" applyFont="1" applyFill="1" applyBorder="1" applyAlignment="1">
      <alignment horizontal="center" vertical="center"/>
    </xf>
    <xf numFmtId="0" fontId="54" fillId="0" borderId="10" xfId="0" quotePrefix="1" applyFont="1" applyFill="1" applyBorder="1" applyAlignment="1">
      <alignment horizontal="center" vertical="center" wrapText="1"/>
    </xf>
    <xf numFmtId="0" fontId="54" fillId="0" borderId="10" xfId="0" applyFont="1" applyFill="1" applyBorder="1" applyAlignment="1">
      <alignment horizontal="center" vertical="center" wrapText="1"/>
    </xf>
    <xf numFmtId="171" fontId="54" fillId="0" borderId="10" xfId="0" quotePrefix="1" applyNumberFormat="1" applyFont="1" applyFill="1" applyBorder="1" applyAlignment="1">
      <alignment horizontal="center" vertical="center" wrapText="1"/>
    </xf>
    <xf numFmtId="0" fontId="53" fillId="0" borderId="60" xfId="0" applyFont="1" applyFill="1" applyBorder="1" applyAlignment="1">
      <alignment horizontal="center" vertical="center" wrapText="1"/>
    </xf>
    <xf numFmtId="14" fontId="53" fillId="0" borderId="60" xfId="0" applyNumberFormat="1" applyFont="1" applyFill="1" applyBorder="1" applyAlignment="1">
      <alignment horizontal="center" vertical="center" wrapText="1"/>
    </xf>
    <xf numFmtId="0" fontId="54" fillId="0" borderId="60" xfId="0" quotePrefix="1" applyFont="1" applyFill="1" applyBorder="1" applyAlignment="1">
      <alignment horizontal="center" vertical="center" wrapText="1"/>
    </xf>
    <xf numFmtId="0" fontId="54" fillId="0" borderId="60" xfId="0" applyFont="1" applyFill="1" applyBorder="1" applyAlignment="1">
      <alignment horizontal="center" vertical="center" wrapText="1"/>
    </xf>
    <xf numFmtId="169" fontId="54" fillId="0" borderId="60" xfId="0" applyNumberFormat="1" applyFont="1" applyFill="1" applyBorder="1" applyAlignment="1">
      <alignment horizontal="right" vertical="center" wrapText="1"/>
    </xf>
    <xf numFmtId="169" fontId="54" fillId="0" borderId="60" xfId="0" applyNumberFormat="1" applyFont="1" applyFill="1" applyBorder="1" applyAlignment="1">
      <alignment horizontal="center" vertical="center" wrapText="1"/>
    </xf>
    <xf numFmtId="171" fontId="54" fillId="0" borderId="64" xfId="0" quotePrefix="1" applyNumberFormat="1" applyFont="1" applyFill="1" applyBorder="1" applyAlignment="1">
      <alignment horizontal="center" vertical="center" wrapText="1"/>
    </xf>
    <xf numFmtId="169" fontId="54" fillId="0" borderId="10" xfId="0" applyNumberFormat="1" applyFont="1" applyFill="1" applyBorder="1" applyAlignment="1">
      <alignment horizontal="right" vertical="center" wrapText="1"/>
    </xf>
    <xf numFmtId="169" fontId="54" fillId="0" borderId="10" xfId="0" applyNumberFormat="1" applyFont="1" applyFill="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vertical="center"/>
    </xf>
    <xf numFmtId="166" fontId="27" fillId="0" borderId="0" xfId="28" applyNumberFormat="1" applyFont="1" applyAlignment="1">
      <alignment vertical="center"/>
    </xf>
    <xf numFmtId="0" fontId="29" fillId="0" borderId="0" xfId="0" applyFont="1" applyFill="1" applyAlignment="1">
      <alignment horizontal="center" vertical="center"/>
    </xf>
    <xf numFmtId="0" fontId="29" fillId="0" borderId="0" xfId="0" applyFont="1" applyFill="1" applyAlignment="1">
      <alignment vertical="center"/>
    </xf>
    <xf numFmtId="0" fontId="29" fillId="0" borderId="0" xfId="0" applyFont="1" applyFill="1" applyAlignment="1">
      <alignment vertical="center" wrapText="1"/>
    </xf>
    <xf numFmtId="0" fontId="28" fillId="0" borderId="29" xfId="0" applyFont="1" applyFill="1" applyBorder="1" applyAlignment="1">
      <alignment vertical="center"/>
    </xf>
    <xf numFmtId="0" fontId="28" fillId="0" borderId="29" xfId="0" applyFont="1" applyFill="1" applyBorder="1" applyAlignment="1">
      <alignment vertical="center" wrapText="1"/>
    </xf>
    <xf numFmtId="0" fontId="28" fillId="0" borderId="0" xfId="0" applyFont="1" applyFill="1" applyBorder="1" applyAlignment="1">
      <alignment vertical="center" wrapText="1"/>
    </xf>
    <xf numFmtId="169" fontId="30" fillId="0" borderId="11" xfId="0" applyNumberFormat="1" applyFont="1" applyFill="1" applyBorder="1" applyAlignment="1">
      <alignment vertical="center" wrapText="1"/>
    </xf>
    <xf numFmtId="0" fontId="28" fillId="0" borderId="11" xfId="0" applyFont="1" applyFill="1" applyBorder="1" applyAlignment="1">
      <alignment horizontal="left" vertical="center" wrapText="1"/>
    </xf>
    <xf numFmtId="166" fontId="27" fillId="0" borderId="11" xfId="28" applyNumberFormat="1" applyFont="1" applyBorder="1" applyAlignment="1">
      <alignment vertical="center"/>
    </xf>
    <xf numFmtId="43" fontId="27" fillId="0" borderId="0" xfId="0" applyNumberFormat="1" applyFont="1" applyAlignment="1">
      <alignment vertical="center"/>
    </xf>
    <xf numFmtId="43" fontId="27" fillId="0" borderId="11" xfId="0" applyNumberFormat="1" applyFont="1" applyBorder="1" applyAlignment="1">
      <alignment vertical="center"/>
    </xf>
    <xf numFmtId="0" fontId="55" fillId="24" borderId="11" xfId="0" applyFont="1" applyFill="1" applyBorder="1" applyAlignment="1">
      <alignment horizontal="center" vertical="center"/>
    </xf>
    <xf numFmtId="0" fontId="55" fillId="24" borderId="11" xfId="0" applyFont="1" applyFill="1" applyBorder="1" applyAlignment="1">
      <alignment horizontal="center" vertical="center" wrapText="1"/>
    </xf>
    <xf numFmtId="0" fontId="56" fillId="24" borderId="11" xfId="0" applyFont="1" applyFill="1" applyBorder="1" applyAlignment="1">
      <alignment horizontal="center" vertical="center"/>
    </xf>
    <xf numFmtId="0" fontId="56" fillId="24" borderId="11" xfId="0" applyFont="1" applyFill="1" applyBorder="1" applyAlignment="1">
      <alignment horizontal="center" vertical="center" wrapText="1"/>
    </xf>
    <xf numFmtId="166" fontId="56" fillId="24" borderId="11" xfId="28" applyNumberFormat="1" applyFont="1" applyFill="1" applyBorder="1" applyAlignment="1">
      <alignment horizontal="center" vertical="center"/>
    </xf>
    <xf numFmtId="166" fontId="56" fillId="24" borderId="11" xfId="28" applyNumberFormat="1" applyFont="1" applyFill="1" applyBorder="1" applyAlignment="1">
      <alignment horizontal="center" vertical="center" wrapText="1"/>
    </xf>
    <xf numFmtId="43" fontId="54" fillId="0" borderId="60" xfId="28" applyNumberFormat="1" applyFont="1" applyFill="1" applyBorder="1" applyAlignment="1">
      <alignment horizontal="right" vertical="center"/>
    </xf>
    <xf numFmtId="43" fontId="54" fillId="0" borderId="10" xfId="28" applyNumberFormat="1" applyFont="1" applyFill="1" applyBorder="1" applyAlignment="1">
      <alignment horizontal="right" vertical="center"/>
    </xf>
    <xf numFmtId="43" fontId="30" fillId="0" borderId="67" xfId="28" applyNumberFormat="1" applyFont="1" applyBorder="1" applyAlignment="1">
      <alignment vertical="center"/>
    </xf>
    <xf numFmtId="43" fontId="30" fillId="0" borderId="13" xfId="28" applyNumberFormat="1" applyFont="1" applyBorder="1" applyAlignment="1">
      <alignment vertical="center"/>
    </xf>
    <xf numFmtId="43" fontId="28" fillId="0" borderId="64" xfId="28" applyNumberFormat="1" applyFont="1" applyFill="1" applyBorder="1" applyAlignment="1">
      <alignment horizontal="right" vertical="center"/>
    </xf>
    <xf numFmtId="43" fontId="28" fillId="0" borderId="10" xfId="28" applyNumberFormat="1" applyFont="1" applyFill="1" applyBorder="1" applyAlignment="1">
      <alignment horizontal="right" vertical="center"/>
    </xf>
    <xf numFmtId="43" fontId="27" fillId="0" borderId="40" xfId="28" applyNumberFormat="1" applyFont="1" applyFill="1" applyBorder="1" applyAlignment="1">
      <alignment horizontal="right" vertical="center"/>
    </xf>
    <xf numFmtId="43" fontId="27" fillId="0" borderId="40" xfId="28" applyNumberFormat="1" applyFont="1" applyFill="1" applyBorder="1" applyAlignment="1">
      <alignment horizontal="center" vertical="center"/>
    </xf>
    <xf numFmtId="43" fontId="27" fillId="0" borderId="0" xfId="28" applyNumberFormat="1" applyFont="1" applyFill="1" applyBorder="1" applyAlignment="1">
      <alignment vertical="center"/>
    </xf>
    <xf numFmtId="41" fontId="30" fillId="0" borderId="0" xfId="0" applyNumberFormat="1" applyFont="1" applyFill="1" applyAlignment="1">
      <alignment vertical="center"/>
    </xf>
    <xf numFmtId="43" fontId="30" fillId="0" borderId="0" xfId="28" applyNumberFormat="1" applyFont="1" applyFill="1" applyAlignment="1">
      <alignment vertical="center"/>
    </xf>
    <xf numFmtId="0" fontId="29" fillId="0" borderId="0" xfId="0" applyFont="1" applyFill="1" applyAlignment="1">
      <alignment horizontal="left" vertical="center" wrapText="1"/>
    </xf>
    <xf numFmtId="0" fontId="57" fillId="0" borderId="0" xfId="0" applyFont="1" applyAlignment="1">
      <alignment horizontal="left" vertical="center"/>
    </xf>
    <xf numFmtId="168" fontId="52" fillId="24" borderId="10" xfId="0" applyNumberFormat="1" applyFont="1" applyFill="1" applyBorder="1" applyAlignment="1">
      <alignment horizontal="center" vertical="center"/>
    </xf>
    <xf numFmtId="0" fontId="52" fillId="24" borderId="10" xfId="0" applyFont="1" applyFill="1" applyBorder="1" applyAlignment="1">
      <alignment horizontal="left" vertical="center" wrapText="1"/>
    </xf>
    <xf numFmtId="0" fontId="52" fillId="24" borderId="10" xfId="0" applyFont="1" applyFill="1" applyBorder="1" applyAlignment="1">
      <alignment horizontal="center" vertical="center" wrapText="1"/>
    </xf>
    <xf numFmtId="0" fontId="52" fillId="24" borderId="10" xfId="0" applyFont="1" applyFill="1" applyBorder="1" applyAlignment="1">
      <alignment horizontal="center" vertical="center"/>
    </xf>
    <xf numFmtId="171" fontId="52" fillId="24" borderId="10" xfId="0" applyNumberFormat="1" applyFont="1" applyFill="1" applyBorder="1" applyAlignment="1">
      <alignment horizontal="center" vertical="center" wrapText="1"/>
    </xf>
    <xf numFmtId="0" fontId="52" fillId="24" borderId="10" xfId="0" applyFont="1" applyFill="1" applyBorder="1" applyAlignment="1">
      <alignment horizontal="left" vertical="center"/>
    </xf>
    <xf numFmtId="0" fontId="52" fillId="0" borderId="0" xfId="0" applyFont="1" applyFill="1" applyAlignment="1">
      <alignment vertical="center"/>
    </xf>
    <xf numFmtId="0" fontId="52" fillId="24" borderId="30" xfId="0" applyFont="1" applyFill="1" applyBorder="1" applyAlignment="1">
      <alignment horizontal="center" vertical="center" wrapText="1"/>
    </xf>
    <xf numFmtId="0" fontId="52" fillId="24" borderId="30" xfId="0" applyFont="1" applyFill="1" applyBorder="1" applyAlignment="1">
      <alignment horizontal="center" vertical="center"/>
    </xf>
    <xf numFmtId="43" fontId="52" fillId="24" borderId="10" xfId="28" applyNumberFormat="1" applyFont="1" applyFill="1" applyBorder="1" applyAlignment="1">
      <alignment horizontal="right" vertical="center"/>
    </xf>
    <xf numFmtId="43" fontId="27" fillId="0" borderId="10" xfId="28" quotePrefix="1" applyNumberFormat="1" applyFont="1" applyFill="1" applyBorder="1" applyAlignment="1">
      <alignment horizontal="right" vertical="center"/>
    </xf>
    <xf numFmtId="0" fontId="49" fillId="24" borderId="31" xfId="0" applyFont="1" applyFill="1" applyBorder="1" applyAlignment="1">
      <alignment horizontal="center" vertical="center"/>
    </xf>
    <xf numFmtId="0" fontId="49" fillId="24" borderId="31" xfId="0" applyFont="1" applyFill="1" applyBorder="1" applyAlignment="1">
      <alignment horizontal="center" vertical="center" wrapText="1"/>
    </xf>
    <xf numFmtId="41" fontId="49" fillId="24" borderId="31" xfId="29" applyFont="1" applyFill="1" applyBorder="1" applyAlignment="1">
      <alignment horizontal="center" vertical="center" wrapText="1"/>
    </xf>
    <xf numFmtId="0" fontId="49" fillId="24" borderId="36" xfId="0" applyFont="1" applyFill="1" applyBorder="1" applyAlignment="1">
      <alignment horizontal="center" vertical="center" wrapText="1"/>
    </xf>
    <xf numFmtId="166" fontId="49" fillId="24" borderId="31" xfId="28" applyNumberFormat="1" applyFont="1" applyFill="1" applyBorder="1" applyAlignment="1">
      <alignment horizontal="center" vertical="center" wrapText="1"/>
    </xf>
    <xf numFmtId="0" fontId="49" fillId="24" borderId="55" xfId="0" applyFont="1" applyFill="1" applyBorder="1" applyAlignment="1">
      <alignment horizontal="center" vertical="center" wrapText="1"/>
    </xf>
    <xf numFmtId="41" fontId="30" fillId="0" borderId="69" xfId="29" applyFont="1" applyFill="1" applyBorder="1" applyAlignment="1">
      <alignment horizontal="right" vertical="center" wrapText="1"/>
    </xf>
    <xf numFmtId="0" fontId="27" fillId="0" borderId="0" xfId="42" applyFont="1" applyFill="1" applyBorder="1" applyAlignment="1">
      <alignment vertical="center"/>
    </xf>
    <xf numFmtId="43" fontId="30" fillId="0" borderId="0" xfId="28" applyNumberFormat="1" applyFont="1" applyFill="1" applyBorder="1" applyAlignment="1">
      <alignment horizontal="right" vertical="center"/>
    </xf>
    <xf numFmtId="41" fontId="27" fillId="0" borderId="0" xfId="44" applyNumberFormat="1" applyFont="1" applyFill="1" applyBorder="1" applyAlignment="1">
      <alignment horizontal="center" vertical="center"/>
    </xf>
    <xf numFmtId="3" fontId="27" fillId="0" borderId="0" xfId="44" applyNumberFormat="1" applyFont="1" applyFill="1" applyBorder="1" applyAlignment="1">
      <alignment horizontal="center" vertical="center"/>
    </xf>
    <xf numFmtId="0" fontId="27" fillId="0" borderId="0" xfId="40" applyFont="1" applyFill="1" applyBorder="1" applyAlignment="1">
      <alignment horizontal="left" vertical="center"/>
    </xf>
    <xf numFmtId="0" fontId="27" fillId="0" borderId="0" xfId="41" applyFont="1" applyFill="1" applyBorder="1" applyAlignment="1">
      <alignment vertical="center" wrapText="1"/>
    </xf>
    <xf numFmtId="0" fontId="27" fillId="0" borderId="0" xfId="40" applyFont="1" applyFill="1" applyBorder="1" applyAlignment="1">
      <alignment vertical="center"/>
    </xf>
    <xf numFmtId="0" fontId="30" fillId="0" borderId="28" xfId="0" applyFont="1" applyFill="1" applyBorder="1" applyAlignment="1">
      <alignment vertical="center" wrapText="1"/>
    </xf>
    <xf numFmtId="41" fontId="30" fillId="0" borderId="25" xfId="29" applyFont="1" applyFill="1" applyBorder="1" applyAlignment="1">
      <alignment horizontal="right" vertical="center" wrapText="1"/>
    </xf>
    <xf numFmtId="41" fontId="30" fillId="0" borderId="17" xfId="29" applyFont="1" applyFill="1" applyBorder="1" applyAlignment="1">
      <alignment horizontal="right" vertical="center" wrapText="1"/>
    </xf>
    <xf numFmtId="3" fontId="30" fillId="0" borderId="20" xfId="0" applyNumberFormat="1" applyFont="1" applyFill="1" applyBorder="1" applyAlignment="1">
      <alignment horizontal="right" vertical="center"/>
    </xf>
    <xf numFmtId="0" fontId="27" fillId="0" borderId="45" xfId="0" applyFont="1" applyFill="1" applyBorder="1" applyAlignment="1">
      <alignment horizontal="center" vertical="center"/>
    </xf>
    <xf numFmtId="0" fontId="27" fillId="0" borderId="45" xfId="0" applyFont="1" applyFill="1" applyBorder="1" applyAlignment="1">
      <alignment horizontal="center" vertical="center" wrapText="1"/>
    </xf>
    <xf numFmtId="0" fontId="27" fillId="0" borderId="45" xfId="0" quotePrefix="1" applyFont="1" applyFill="1" applyBorder="1" applyAlignment="1">
      <alignment horizontal="center" vertical="center" wrapText="1"/>
    </xf>
    <xf numFmtId="43" fontId="27" fillId="0" borderId="45" xfId="28" applyNumberFormat="1" applyFont="1" applyFill="1" applyBorder="1" applyAlignment="1">
      <alignment horizontal="center" vertical="center"/>
    </xf>
    <xf numFmtId="166" fontId="27" fillId="0" borderId="45" xfId="28" applyNumberFormat="1" applyFont="1" applyFill="1" applyBorder="1" applyAlignment="1">
      <alignment horizontal="center" vertical="center" wrapText="1"/>
    </xf>
    <xf numFmtId="0" fontId="27" fillId="0" borderId="80" xfId="0" applyFont="1" applyFill="1" applyBorder="1" applyAlignment="1">
      <alignment horizontal="center" vertical="center" wrapText="1"/>
    </xf>
    <xf numFmtId="0" fontId="27" fillId="0" borderId="41" xfId="0" quotePrefix="1" applyFont="1" applyFill="1" applyBorder="1" applyAlignment="1">
      <alignment horizontal="center" vertical="center" wrapText="1"/>
    </xf>
    <xf numFmtId="43" fontId="27" fillId="0" borderId="41" xfId="28" applyNumberFormat="1" applyFont="1" applyFill="1" applyBorder="1" applyAlignment="1">
      <alignment horizontal="center" vertical="center"/>
    </xf>
    <xf numFmtId="166" fontId="27" fillId="0" borderId="41" xfId="28" applyNumberFormat="1" applyFont="1" applyFill="1" applyBorder="1" applyAlignment="1">
      <alignment horizontal="center" vertical="center" wrapText="1"/>
    </xf>
    <xf numFmtId="0" fontId="30" fillId="0" borderId="24" xfId="0" applyFont="1" applyFill="1" applyBorder="1" applyAlignment="1">
      <alignment vertical="center" wrapText="1"/>
    </xf>
    <xf numFmtId="168" fontId="27" fillId="0" borderId="81" xfId="0" applyNumberFormat="1" applyFont="1" applyFill="1" applyBorder="1" applyAlignment="1">
      <alignment horizontal="center" vertical="center"/>
    </xf>
    <xf numFmtId="0" fontId="27" fillId="0" borderId="81" xfId="0" applyFont="1" applyFill="1" applyBorder="1" applyAlignment="1">
      <alignment horizontal="center" vertical="center" wrapText="1"/>
    </xf>
    <xf numFmtId="0" fontId="27" fillId="0" borderId="81" xfId="0" applyFont="1" applyFill="1" applyBorder="1" applyAlignment="1">
      <alignment horizontal="center" vertical="center"/>
    </xf>
    <xf numFmtId="14" fontId="27" fillId="0" borderId="81" xfId="0" applyNumberFormat="1" applyFont="1" applyFill="1" applyBorder="1" applyAlignment="1">
      <alignment horizontal="center" vertical="center"/>
    </xf>
    <xf numFmtId="43" fontId="27" fillId="0" borderId="81" xfId="28" applyNumberFormat="1" applyFont="1" applyFill="1" applyBorder="1" applyAlignment="1">
      <alignment horizontal="center" vertical="center"/>
    </xf>
    <xf numFmtId="43" fontId="27" fillId="0" borderId="81" xfId="28" applyNumberFormat="1" applyFont="1" applyFill="1" applyBorder="1" applyAlignment="1">
      <alignment vertical="center"/>
    </xf>
    <xf numFmtId="41" fontId="30" fillId="0" borderId="28" xfId="29" applyFont="1" applyFill="1" applyBorder="1" applyAlignment="1">
      <alignment horizontal="right" vertical="center" wrapText="1"/>
    </xf>
    <xf numFmtId="0" fontId="30" fillId="0" borderId="29" xfId="0" applyFont="1" applyFill="1" applyBorder="1" applyAlignment="1">
      <alignment horizontal="left" vertical="center"/>
    </xf>
    <xf numFmtId="0" fontId="27" fillId="0" borderId="10" xfId="0" applyFont="1" applyFill="1" applyBorder="1" applyAlignment="1">
      <alignment horizontal="center" vertical="center" wrapText="1"/>
    </xf>
    <xf numFmtId="0" fontId="27" fillId="0" borderId="64" xfId="0" applyFont="1" applyFill="1" applyBorder="1" applyAlignment="1">
      <alignment horizontal="center" vertical="center" wrapText="1"/>
    </xf>
    <xf numFmtId="0" fontId="30" fillId="0" borderId="24"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30" fillId="0" borderId="18" xfId="0" applyFont="1" applyFill="1" applyBorder="1" applyAlignment="1">
      <alignment horizontal="center" vertical="center" wrapText="1"/>
    </xf>
    <xf numFmtId="0" fontId="30" fillId="0" borderId="27"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0" fillId="0" borderId="15" xfId="0" applyFont="1" applyFill="1" applyBorder="1" applyAlignment="1">
      <alignment horizontal="center" vertical="center"/>
    </xf>
    <xf numFmtId="0" fontId="30" fillId="0" borderId="20" xfId="0" applyFont="1" applyFill="1" applyBorder="1" applyAlignment="1">
      <alignment horizontal="center" vertical="center"/>
    </xf>
    <xf numFmtId="0" fontId="30" fillId="0" borderId="17" xfId="0" applyFont="1" applyFill="1" applyBorder="1" applyAlignment="1">
      <alignment horizontal="center" vertical="center"/>
    </xf>
    <xf numFmtId="0" fontId="30" fillId="0" borderId="0" xfId="0" applyFont="1" applyFill="1" applyAlignment="1">
      <alignment horizontal="center" vertical="center"/>
    </xf>
    <xf numFmtId="0" fontId="30" fillId="0" borderId="11" xfId="0" applyFont="1" applyFill="1" applyBorder="1" applyAlignment="1">
      <alignment horizontal="center" vertical="center"/>
    </xf>
    <xf numFmtId="0" fontId="30" fillId="0" borderId="68" xfId="0" applyFont="1" applyFill="1" applyBorder="1" applyAlignment="1">
      <alignment horizontal="center" vertical="center" wrapText="1"/>
    </xf>
    <xf numFmtId="0" fontId="30" fillId="0" borderId="69" xfId="0" applyFont="1" applyFill="1" applyBorder="1" applyAlignment="1">
      <alignment horizontal="center" vertical="center" wrapText="1"/>
    </xf>
    <xf numFmtId="0" fontId="30" fillId="0" borderId="70" xfId="0" applyFont="1" applyFill="1" applyBorder="1" applyAlignment="1">
      <alignment horizontal="center" vertical="center" wrapText="1"/>
    </xf>
    <xf numFmtId="0" fontId="30" fillId="0" borderId="28"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30" fillId="0" borderId="20" xfId="0" applyFont="1" applyFill="1" applyBorder="1" applyAlignment="1">
      <alignment horizontal="center" vertical="center" wrapText="1"/>
    </xf>
    <xf numFmtId="0" fontId="30" fillId="0" borderId="17" xfId="0" applyFont="1" applyFill="1" applyBorder="1" applyAlignment="1">
      <alignment horizontal="center" vertical="center" wrapText="1"/>
    </xf>
    <xf numFmtId="0" fontId="29" fillId="0" borderId="0" xfId="0" applyFont="1" applyAlignment="1">
      <alignment horizontal="left" vertical="center" wrapText="1"/>
    </xf>
    <xf numFmtId="0" fontId="30" fillId="0" borderId="68" xfId="0" applyFont="1" applyFill="1" applyBorder="1" applyAlignment="1">
      <alignment horizontal="center" vertical="center"/>
    </xf>
    <xf numFmtId="0" fontId="30" fillId="0" borderId="69" xfId="0" applyFont="1" applyFill="1" applyBorder="1" applyAlignment="1">
      <alignment horizontal="center" vertical="center"/>
    </xf>
    <xf numFmtId="0" fontId="30" fillId="0" borderId="70" xfId="0" applyFont="1" applyFill="1" applyBorder="1" applyAlignment="1">
      <alignment horizontal="center" vertical="center"/>
    </xf>
    <xf numFmtId="0" fontId="30" fillId="0" borderId="24" xfId="0" applyFont="1" applyFill="1" applyBorder="1" applyAlignment="1">
      <alignment horizontal="center" vertical="center"/>
    </xf>
    <xf numFmtId="0" fontId="30" fillId="0" borderId="28" xfId="0" applyFont="1" applyFill="1" applyBorder="1" applyAlignment="1">
      <alignment horizontal="center" vertical="center"/>
    </xf>
    <xf numFmtId="0" fontId="30" fillId="0" borderId="25" xfId="0" applyFont="1" applyFill="1" applyBorder="1" applyAlignment="1">
      <alignment horizontal="center" vertical="center"/>
    </xf>
    <xf numFmtId="166" fontId="30" fillId="0" borderId="15" xfId="28" applyNumberFormat="1" applyFont="1" applyFill="1" applyBorder="1" applyAlignment="1">
      <alignment horizontal="center" vertical="center" wrapText="1"/>
    </xf>
    <xf numFmtId="166" fontId="30" fillId="0" borderId="20" xfId="28" applyNumberFormat="1" applyFont="1" applyFill="1" applyBorder="1" applyAlignment="1">
      <alignment horizontal="center" vertical="center" wrapText="1"/>
    </xf>
    <xf numFmtId="166" fontId="30" fillId="0" borderId="17" xfId="28" applyNumberFormat="1" applyFont="1" applyFill="1" applyBorder="1" applyAlignment="1">
      <alignment horizontal="center" vertical="center" wrapText="1"/>
    </xf>
    <xf numFmtId="0" fontId="30" fillId="0" borderId="13" xfId="0" applyFont="1" applyFill="1" applyBorder="1" applyAlignment="1">
      <alignment horizontal="left" vertical="center"/>
    </xf>
    <xf numFmtId="0" fontId="30" fillId="0" borderId="14" xfId="0" applyFont="1" applyFill="1" applyBorder="1" applyAlignment="1">
      <alignment horizontal="left" vertical="center"/>
    </xf>
    <xf numFmtId="0" fontId="30" fillId="0" borderId="13" xfId="0" applyFont="1" applyFill="1" applyBorder="1" applyAlignment="1">
      <alignment horizontal="center" vertical="center" wrapText="1"/>
    </xf>
    <xf numFmtId="0" fontId="30" fillId="0" borderId="14" xfId="0" applyFont="1" applyFill="1" applyBorder="1" applyAlignment="1">
      <alignment horizontal="center" vertical="center" wrapText="1"/>
    </xf>
    <xf numFmtId="0" fontId="30" fillId="0" borderId="13" xfId="0" applyFont="1" applyFill="1" applyBorder="1" applyAlignment="1">
      <alignment horizontal="center" vertical="center"/>
    </xf>
    <xf numFmtId="0" fontId="30" fillId="0" borderId="14" xfId="0" applyFont="1" applyFill="1" applyBorder="1" applyAlignment="1">
      <alignment horizontal="center" vertical="center"/>
    </xf>
    <xf numFmtId="166" fontId="30" fillId="0" borderId="13" xfId="28" applyNumberFormat="1" applyFont="1" applyFill="1" applyBorder="1" applyAlignment="1">
      <alignment horizontal="center" vertical="center" wrapText="1"/>
    </xf>
    <xf numFmtId="166" fontId="30" fillId="0" borderId="14" xfId="28" applyNumberFormat="1" applyFont="1" applyFill="1" applyBorder="1" applyAlignment="1">
      <alignment horizontal="center" vertical="center" wrapText="1"/>
    </xf>
    <xf numFmtId="0" fontId="30" fillId="0" borderId="18" xfId="0" applyFont="1" applyFill="1" applyBorder="1" applyAlignment="1">
      <alignment horizontal="center" vertical="center"/>
    </xf>
    <xf numFmtId="0" fontId="30" fillId="0" borderId="19" xfId="0" applyFont="1" applyFill="1" applyBorder="1" applyAlignment="1">
      <alignment horizontal="center" vertical="center"/>
    </xf>
    <xf numFmtId="0" fontId="30" fillId="0" borderId="27" xfId="0" applyFont="1" applyFill="1" applyBorder="1" applyAlignment="1">
      <alignment horizontal="center" vertical="center"/>
    </xf>
    <xf numFmtId="0" fontId="30" fillId="0" borderId="0" xfId="0" applyFont="1" applyFill="1" applyAlignment="1">
      <alignment vertical="center"/>
    </xf>
    <xf numFmtId="0" fontId="30" fillId="0" borderId="38" xfId="0" applyFont="1" applyFill="1" applyBorder="1" applyAlignment="1">
      <alignment horizontal="center" vertical="center" wrapText="1"/>
    </xf>
    <xf numFmtId="0" fontId="30" fillId="0" borderId="37" xfId="0" applyFont="1" applyFill="1" applyBorder="1" applyAlignment="1">
      <alignment horizontal="center" vertical="center" wrapText="1"/>
    </xf>
    <xf numFmtId="0" fontId="30" fillId="0" borderId="31" xfId="0" applyFont="1" applyFill="1" applyBorder="1" applyAlignment="1">
      <alignment horizontal="center" vertical="center"/>
    </xf>
    <xf numFmtId="0" fontId="30" fillId="0" borderId="46" xfId="0" applyFont="1" applyFill="1" applyBorder="1" applyAlignment="1">
      <alignment horizontal="center" vertical="center"/>
    </xf>
    <xf numFmtId="0" fontId="30" fillId="0" borderId="51" xfId="0" applyFont="1" applyFill="1" applyBorder="1" applyAlignment="1">
      <alignment horizontal="center" vertical="center" wrapText="1"/>
    </xf>
    <xf numFmtId="0" fontId="30" fillId="0" borderId="52" xfId="0" applyFont="1" applyFill="1" applyBorder="1" applyAlignment="1">
      <alignment horizontal="center" vertical="center" wrapText="1"/>
    </xf>
    <xf numFmtId="0" fontId="30" fillId="0" borderId="71" xfId="0" applyFont="1" applyFill="1" applyBorder="1" applyAlignment="1">
      <alignment horizontal="center" vertical="center" wrapText="1"/>
    </xf>
    <xf numFmtId="0" fontId="30" fillId="0" borderId="47"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30" fillId="0" borderId="32" xfId="0" applyFont="1" applyFill="1" applyBorder="1" applyAlignment="1">
      <alignment horizontal="center" vertical="center" wrapText="1"/>
    </xf>
    <xf numFmtId="0" fontId="30" fillId="0" borderId="14" xfId="0" quotePrefix="1" applyFont="1" applyFill="1" applyBorder="1" applyAlignment="1">
      <alignment horizontal="center" vertical="center"/>
    </xf>
    <xf numFmtId="0" fontId="30" fillId="0" borderId="24" xfId="0" quotePrefix="1" applyFont="1" applyFill="1" applyBorder="1" applyAlignment="1">
      <alignment horizontal="center" vertical="center"/>
    </xf>
    <xf numFmtId="0" fontId="30" fillId="0" borderId="28" xfId="0" quotePrefix="1" applyFont="1" applyFill="1" applyBorder="1" applyAlignment="1">
      <alignment horizontal="center" vertical="center"/>
    </xf>
    <xf numFmtId="0" fontId="30" fillId="0" borderId="25" xfId="0" quotePrefix="1" applyFont="1" applyFill="1" applyBorder="1" applyAlignment="1">
      <alignment horizontal="center" vertical="center"/>
    </xf>
    <xf numFmtId="0" fontId="30" fillId="0" borderId="47" xfId="0" applyFont="1" applyFill="1" applyBorder="1" applyAlignment="1">
      <alignment horizontal="center" vertical="center"/>
    </xf>
    <xf numFmtId="0" fontId="30" fillId="0" borderId="51" xfId="0" applyFont="1" applyFill="1" applyBorder="1" applyAlignment="1">
      <alignment horizontal="center" vertical="center"/>
    </xf>
    <xf numFmtId="0" fontId="30" fillId="0" borderId="0" xfId="0" applyFont="1" applyFill="1" applyBorder="1" applyAlignment="1">
      <alignment horizontal="center" vertical="center" wrapText="1"/>
    </xf>
    <xf numFmtId="169" fontId="30" fillId="0" borderId="24" xfId="0" applyNumberFormat="1" applyFont="1" applyFill="1" applyBorder="1" applyAlignment="1">
      <alignment horizontal="center" vertical="center" wrapText="1"/>
    </xf>
    <xf numFmtId="169" fontId="30" fillId="0" borderId="28" xfId="0" applyNumberFormat="1" applyFont="1" applyFill="1" applyBorder="1" applyAlignment="1">
      <alignment horizontal="center" vertical="center" wrapText="1"/>
    </xf>
    <xf numFmtId="169" fontId="30" fillId="0" borderId="25" xfId="0" applyNumberFormat="1" applyFont="1" applyFill="1" applyBorder="1" applyAlignment="1">
      <alignment horizontal="center" vertical="center" wrapText="1"/>
    </xf>
    <xf numFmtId="169" fontId="30" fillId="0" borderId="68" xfId="0" applyNumberFormat="1" applyFont="1" applyFill="1" applyBorder="1" applyAlignment="1">
      <alignment horizontal="center" vertical="center" wrapText="1"/>
    </xf>
    <xf numFmtId="169" fontId="30" fillId="0" borderId="69" xfId="0" applyNumberFormat="1" applyFont="1" applyFill="1" applyBorder="1" applyAlignment="1">
      <alignment horizontal="center" vertical="center" wrapText="1"/>
    </xf>
    <xf numFmtId="169" fontId="30" fillId="0" borderId="70" xfId="0" applyNumberFormat="1" applyFont="1" applyFill="1" applyBorder="1" applyAlignment="1">
      <alignment horizontal="center" vertical="center" wrapText="1"/>
    </xf>
    <xf numFmtId="0" fontId="27" fillId="0" borderId="60" xfId="0" applyFont="1" applyFill="1" applyBorder="1" applyAlignment="1">
      <alignment horizontal="center" vertical="center" wrapText="1"/>
    </xf>
    <xf numFmtId="0" fontId="27" fillId="0" borderId="12" xfId="0" applyFont="1" applyFill="1" applyBorder="1" applyAlignment="1">
      <alignment horizontal="center" vertical="center" wrapText="1"/>
    </xf>
    <xf numFmtId="169" fontId="30" fillId="0" borderId="74" xfId="0" applyNumberFormat="1" applyFont="1" applyFill="1" applyBorder="1" applyAlignment="1">
      <alignment horizontal="center" vertical="center" wrapText="1"/>
    </xf>
    <xf numFmtId="169" fontId="30" fillId="0" borderId="75" xfId="0" applyNumberFormat="1" applyFont="1" applyFill="1" applyBorder="1" applyAlignment="1">
      <alignment horizontal="center" vertical="center" wrapText="1"/>
    </xf>
    <xf numFmtId="169" fontId="30" fillId="0" borderId="76" xfId="0" applyNumberFormat="1"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15" xfId="0" applyNumberFormat="1" applyFont="1" applyFill="1" applyBorder="1" applyAlignment="1">
      <alignment horizontal="center" vertical="center"/>
    </xf>
    <xf numFmtId="0" fontId="27" fillId="0" borderId="20" xfId="0" applyNumberFormat="1" applyFont="1" applyFill="1" applyBorder="1" applyAlignment="1">
      <alignment horizontal="center" vertical="center"/>
    </xf>
    <xf numFmtId="0" fontId="27" fillId="0" borderId="17" xfId="0" applyNumberFormat="1" applyFont="1" applyFill="1" applyBorder="1" applyAlignment="1">
      <alignment horizontal="center" vertical="center"/>
    </xf>
    <xf numFmtId="0" fontId="30" fillId="0" borderId="0" xfId="0" applyNumberFormat="1" applyFont="1" applyFill="1" applyAlignment="1">
      <alignment horizontal="center" vertical="center"/>
    </xf>
    <xf numFmtId="43" fontId="30" fillId="0" borderId="0" xfId="28" applyFont="1" applyFill="1" applyAlignment="1">
      <alignment horizontal="right" vertical="center"/>
    </xf>
    <xf numFmtId="0" fontId="30" fillId="0" borderId="47" xfId="0" applyNumberFormat="1" applyFont="1" applyFill="1" applyBorder="1" applyAlignment="1">
      <alignment horizontal="center" vertical="center"/>
    </xf>
    <xf numFmtId="0" fontId="30" fillId="0" borderId="48" xfId="0" applyNumberFormat="1" applyFont="1" applyFill="1" applyBorder="1" applyAlignment="1">
      <alignment horizontal="center" vertical="center"/>
    </xf>
    <xf numFmtId="0" fontId="30" fillId="0" borderId="47" xfId="0" applyFont="1" applyFill="1" applyBorder="1" applyAlignment="1">
      <alignment horizontal="left" vertical="center"/>
    </xf>
    <xf numFmtId="0" fontId="30" fillId="0" borderId="48" xfId="0" applyFont="1" applyFill="1" applyBorder="1" applyAlignment="1">
      <alignment horizontal="left" vertical="center"/>
    </xf>
    <xf numFmtId="0" fontId="30" fillId="0" borderId="48" xfId="0" applyFont="1" applyFill="1" applyBorder="1" applyAlignment="1">
      <alignment horizontal="center" vertical="center" wrapText="1"/>
    </xf>
    <xf numFmtId="43" fontId="30" fillId="0" borderId="20" xfId="28" applyFont="1" applyFill="1" applyBorder="1" applyAlignment="1">
      <alignment horizontal="center" vertical="center" wrapText="1"/>
    </xf>
    <xf numFmtId="43" fontId="30" fillId="0" borderId="17" xfId="28" applyFont="1" applyFill="1" applyBorder="1" applyAlignment="1">
      <alignment horizontal="center" vertical="center" wrapText="1"/>
    </xf>
    <xf numFmtId="41" fontId="30" fillId="0" borderId="30" xfId="29" applyFont="1" applyFill="1" applyBorder="1" applyAlignment="1">
      <alignment horizontal="center" vertical="center" wrapText="1"/>
    </xf>
    <xf numFmtId="41" fontId="30" fillId="0" borderId="33" xfId="29" applyFont="1" applyFill="1" applyBorder="1" applyAlignment="1">
      <alignment horizontal="center" vertical="center" wrapText="1"/>
    </xf>
    <xf numFmtId="0" fontId="30" fillId="0" borderId="33" xfId="0" applyFont="1" applyFill="1" applyBorder="1" applyAlignment="1">
      <alignment horizontal="center" vertical="center" wrapText="1"/>
    </xf>
    <xf numFmtId="43" fontId="30" fillId="0" borderId="13" xfId="28" applyFont="1" applyFill="1" applyBorder="1" applyAlignment="1">
      <alignment horizontal="right" vertical="center" wrapText="1"/>
    </xf>
    <xf numFmtId="43" fontId="30" fillId="0" borderId="14" xfId="28" applyFont="1" applyFill="1" applyBorder="1" applyAlignment="1">
      <alignment horizontal="right" vertical="center" wrapText="1"/>
    </xf>
    <xf numFmtId="0" fontId="30" fillId="0" borderId="35" xfId="0" applyFont="1" applyFill="1" applyBorder="1" applyAlignment="1">
      <alignment horizontal="center" vertical="center" wrapText="1"/>
    </xf>
    <xf numFmtId="0" fontId="30" fillId="0" borderId="49" xfId="0" applyFont="1" applyFill="1" applyBorder="1" applyAlignment="1">
      <alignment horizontal="center" vertical="center" wrapText="1"/>
    </xf>
    <xf numFmtId="0" fontId="30" fillId="0" borderId="24" xfId="0" applyNumberFormat="1" applyFont="1" applyFill="1" applyBorder="1" applyAlignment="1">
      <alignment horizontal="center" vertical="center"/>
    </xf>
    <xf numFmtId="0" fontId="30" fillId="0" borderId="28" xfId="0" applyNumberFormat="1" applyFont="1" applyFill="1" applyBorder="1" applyAlignment="1">
      <alignment horizontal="center" vertical="center"/>
    </xf>
    <xf numFmtId="0" fontId="30" fillId="0" borderId="25" xfId="0" applyNumberFormat="1" applyFont="1" applyFill="1" applyBorder="1" applyAlignment="1">
      <alignment horizontal="center" vertical="center"/>
    </xf>
    <xf numFmtId="43" fontId="30" fillId="0" borderId="24" xfId="28" applyFont="1" applyFill="1" applyBorder="1" applyAlignment="1">
      <alignment horizontal="center" vertical="center" wrapText="1"/>
    </xf>
    <xf numFmtId="43" fontId="30" fillId="0" borderId="28" xfId="28" applyFont="1" applyFill="1" applyBorder="1" applyAlignment="1">
      <alignment horizontal="center" vertical="center" wrapText="1"/>
    </xf>
    <xf numFmtId="43" fontId="30" fillId="0" borderId="25" xfId="28" applyFont="1" applyFill="1" applyBorder="1" applyAlignment="1">
      <alignment horizontal="center" vertical="center" wrapText="1"/>
    </xf>
    <xf numFmtId="43" fontId="30" fillId="0" borderId="68" xfId="28" applyFont="1" applyFill="1" applyBorder="1" applyAlignment="1">
      <alignment horizontal="center" vertical="center" wrapText="1"/>
    </xf>
    <xf numFmtId="43" fontId="30" fillId="0" borderId="69" xfId="28" applyFont="1" applyFill="1" applyBorder="1" applyAlignment="1">
      <alignment horizontal="center" vertical="center" wrapText="1"/>
    </xf>
    <xf numFmtId="43" fontId="30" fillId="0" borderId="70" xfId="28" applyFont="1" applyFill="1" applyBorder="1" applyAlignment="1">
      <alignment horizontal="center" vertical="center" wrapText="1"/>
    </xf>
    <xf numFmtId="0" fontId="30" fillId="0" borderId="68" xfId="0" applyNumberFormat="1" applyFont="1" applyFill="1" applyBorder="1" applyAlignment="1">
      <alignment horizontal="center" vertical="center"/>
    </xf>
    <xf numFmtId="0" fontId="30" fillId="0" borderId="69" xfId="0" applyNumberFormat="1" applyFont="1" applyFill="1" applyBorder="1" applyAlignment="1">
      <alignment horizontal="center" vertical="center"/>
    </xf>
    <xf numFmtId="0" fontId="30" fillId="0" borderId="70" xfId="0" applyNumberFormat="1" applyFont="1" applyFill="1" applyBorder="1" applyAlignment="1">
      <alignment horizontal="center" vertical="center"/>
    </xf>
    <xf numFmtId="0" fontId="27" fillId="0" borderId="14" xfId="0" applyFont="1" applyFill="1" applyBorder="1" applyAlignment="1">
      <alignment horizontal="center" vertical="center" wrapText="1"/>
    </xf>
    <xf numFmtId="0" fontId="30" fillId="0" borderId="12" xfId="0" applyFont="1" applyFill="1" applyBorder="1" applyAlignment="1">
      <alignment horizontal="center" vertical="center" wrapText="1"/>
    </xf>
    <xf numFmtId="41" fontId="30" fillId="0" borderId="50" xfId="29" applyFont="1" applyFill="1" applyBorder="1" applyAlignment="1">
      <alignment vertical="center" wrapText="1"/>
    </xf>
    <xf numFmtId="41" fontId="30" fillId="0" borderId="12" xfId="29" applyFont="1" applyFill="1" applyBorder="1" applyAlignment="1">
      <alignment vertical="center" wrapText="1"/>
    </xf>
    <xf numFmtId="0" fontId="30" fillId="0" borderId="31" xfId="0" applyFont="1" applyFill="1" applyBorder="1" applyAlignment="1">
      <alignment horizontal="center" vertical="center" wrapText="1"/>
    </xf>
    <xf numFmtId="0" fontId="30" fillId="0" borderId="54" xfId="0" applyFont="1" applyFill="1" applyBorder="1" applyAlignment="1">
      <alignment horizontal="center" vertical="center" wrapText="1"/>
    </xf>
    <xf numFmtId="0" fontId="30" fillId="0" borderId="12" xfId="0" applyFont="1" applyFill="1" applyBorder="1" applyAlignment="1">
      <alignment horizontal="center" vertical="center"/>
    </xf>
    <xf numFmtId="0" fontId="30" fillId="0" borderId="58" xfId="0" applyFont="1" applyFill="1" applyBorder="1" applyAlignment="1">
      <alignment horizontal="center" vertical="center" wrapText="1"/>
    </xf>
    <xf numFmtId="0" fontId="30" fillId="0" borderId="77" xfId="0" applyFont="1" applyFill="1" applyBorder="1" applyAlignment="1">
      <alignment horizontal="center" vertical="center" wrapText="1"/>
    </xf>
    <xf numFmtId="0" fontId="30" fillId="0" borderId="34" xfId="0" applyFont="1" applyFill="1" applyBorder="1" applyAlignment="1">
      <alignment horizontal="center" vertical="center" wrapText="1"/>
    </xf>
    <xf numFmtId="0" fontId="30" fillId="0" borderId="36" xfId="0" applyFont="1" applyFill="1" applyBorder="1" applyAlignment="1">
      <alignment horizontal="center" vertical="center" wrapText="1"/>
    </xf>
    <xf numFmtId="0" fontId="27" fillId="0" borderId="15" xfId="0" applyFont="1" applyFill="1" applyBorder="1" applyAlignment="1">
      <alignment horizontal="center" wrapText="1"/>
    </xf>
    <xf numFmtId="0" fontId="27" fillId="0" borderId="20" xfId="0" applyFont="1" applyFill="1" applyBorder="1" applyAlignment="1">
      <alignment horizontal="center" wrapText="1"/>
    </xf>
    <xf numFmtId="0" fontId="27" fillId="0" borderId="17" xfId="0" applyFont="1" applyFill="1" applyBorder="1" applyAlignment="1">
      <alignment horizontal="center" wrapText="1"/>
    </xf>
    <xf numFmtId="0" fontId="30" fillId="0" borderId="15" xfId="0" applyFont="1" applyFill="1" applyBorder="1" applyAlignment="1">
      <alignment horizontal="center"/>
    </xf>
    <xf numFmtId="0" fontId="30" fillId="0" borderId="20" xfId="0" applyFont="1" applyFill="1" applyBorder="1" applyAlignment="1">
      <alignment horizontal="center"/>
    </xf>
    <xf numFmtId="0" fontId="30" fillId="0" borderId="17" xfId="0" applyFont="1" applyFill="1" applyBorder="1" applyAlignment="1">
      <alignment horizontal="center"/>
    </xf>
    <xf numFmtId="0" fontId="30" fillId="0" borderId="48" xfId="0" applyFont="1" applyFill="1" applyBorder="1" applyAlignment="1">
      <alignment horizontal="center" vertical="center"/>
    </xf>
    <xf numFmtId="0" fontId="30" fillId="0" borderId="46" xfId="0" applyFont="1" applyFill="1" applyBorder="1" applyAlignment="1">
      <alignment horizontal="center" vertical="center" wrapText="1"/>
    </xf>
    <xf numFmtId="0" fontId="30" fillId="0" borderId="15" xfId="0" applyFont="1" applyFill="1" applyBorder="1" applyAlignment="1">
      <alignment horizontal="center" vertical="top" wrapText="1"/>
    </xf>
    <xf numFmtId="0" fontId="30" fillId="0" borderId="20" xfId="0" applyFont="1" applyFill="1" applyBorder="1" applyAlignment="1">
      <alignment horizontal="center" vertical="top" wrapText="1"/>
    </xf>
    <xf numFmtId="0" fontId="30" fillId="0" borderId="17" xfId="0" applyFont="1" applyFill="1" applyBorder="1" applyAlignment="1">
      <alignment horizontal="center" vertical="top" wrapText="1"/>
    </xf>
    <xf numFmtId="0" fontId="30" fillId="0" borderId="15" xfId="0" applyFont="1" applyFill="1" applyBorder="1" applyAlignment="1">
      <alignment horizontal="center" vertical="top"/>
    </xf>
    <xf numFmtId="0" fontId="30" fillId="0" borderId="20" xfId="0" applyFont="1" applyFill="1" applyBorder="1" applyAlignment="1">
      <alignment horizontal="center" vertical="top"/>
    </xf>
    <xf numFmtId="0" fontId="30" fillId="0" borderId="17" xfId="0" applyFont="1" applyFill="1" applyBorder="1" applyAlignment="1">
      <alignment horizontal="center" vertical="top"/>
    </xf>
    <xf numFmtId="0" fontId="30" fillId="0" borderId="34" xfId="0" applyFont="1" applyFill="1" applyBorder="1" applyAlignment="1">
      <alignment horizontal="center" vertical="center"/>
    </xf>
    <xf numFmtId="43" fontId="30" fillId="0" borderId="24" xfId="28" applyFont="1" applyFill="1" applyBorder="1" applyAlignment="1">
      <alignment horizontal="center" vertical="center"/>
    </xf>
    <xf numFmtId="43" fontId="30" fillId="0" borderId="28" xfId="28" applyFont="1" applyFill="1" applyBorder="1" applyAlignment="1">
      <alignment horizontal="center" vertical="center"/>
    </xf>
    <xf numFmtId="43" fontId="30" fillId="0" borderId="25" xfId="28" applyFont="1" applyFill="1" applyBorder="1" applyAlignment="1">
      <alignment horizontal="center" vertical="center"/>
    </xf>
    <xf numFmtId="43" fontId="30" fillId="0" borderId="68" xfId="28" applyFont="1" applyFill="1" applyBorder="1" applyAlignment="1">
      <alignment horizontal="center" vertical="center"/>
    </xf>
    <xf numFmtId="43" fontId="30" fillId="0" borderId="69" xfId="28" applyFont="1" applyFill="1" applyBorder="1" applyAlignment="1">
      <alignment horizontal="center" vertical="center"/>
    </xf>
    <xf numFmtId="43" fontId="30" fillId="0" borderId="70" xfId="28" applyFont="1" applyFill="1" applyBorder="1" applyAlignment="1">
      <alignment horizontal="center" vertical="center"/>
    </xf>
    <xf numFmtId="166" fontId="30" fillId="0" borderId="15" xfId="28" applyNumberFormat="1" applyFont="1" applyFill="1" applyBorder="1" applyAlignment="1">
      <alignment horizontal="right" vertical="center" wrapText="1"/>
    </xf>
    <xf numFmtId="166" fontId="30" fillId="0" borderId="20" xfId="28" applyNumberFormat="1" applyFont="1" applyFill="1" applyBorder="1" applyAlignment="1">
      <alignment horizontal="right" vertical="center" wrapText="1"/>
    </xf>
    <xf numFmtId="166" fontId="30" fillId="0" borderId="17" xfId="28" applyNumberFormat="1" applyFont="1" applyFill="1" applyBorder="1" applyAlignment="1">
      <alignment horizontal="right" vertical="center" wrapText="1"/>
    </xf>
    <xf numFmtId="166" fontId="30" fillId="0" borderId="15" xfId="0" applyNumberFormat="1" applyFont="1" applyFill="1" applyBorder="1" applyAlignment="1">
      <alignment horizontal="center" vertical="center" wrapText="1"/>
    </xf>
    <xf numFmtId="166" fontId="30" fillId="0" borderId="20" xfId="0" applyNumberFormat="1" applyFont="1" applyFill="1" applyBorder="1" applyAlignment="1">
      <alignment horizontal="center" vertical="center" wrapText="1"/>
    </xf>
    <xf numFmtId="166" fontId="30" fillId="0" borderId="17" xfId="0" applyNumberFormat="1" applyFont="1" applyFill="1" applyBorder="1" applyAlignment="1">
      <alignment horizontal="center" vertical="center" wrapText="1"/>
    </xf>
    <xf numFmtId="0" fontId="30" fillId="0" borderId="47" xfId="0" applyFont="1" applyFill="1" applyBorder="1" applyAlignment="1">
      <alignment vertical="center"/>
    </xf>
    <xf numFmtId="0" fontId="30" fillId="0" borderId="34" xfId="0" applyFont="1" applyFill="1" applyBorder="1" applyAlignment="1">
      <alignment vertical="center"/>
    </xf>
    <xf numFmtId="0" fontId="30" fillId="0" borderId="53" xfId="0" applyFont="1" applyFill="1" applyBorder="1" applyAlignment="1">
      <alignment horizontal="center" vertical="center" wrapText="1"/>
    </xf>
    <xf numFmtId="166" fontId="30" fillId="0" borderId="47" xfId="28" applyNumberFormat="1" applyFont="1" applyFill="1" applyBorder="1" applyAlignment="1">
      <alignment horizontal="center" vertical="center" wrapText="1"/>
    </xf>
    <xf numFmtId="166" fontId="30" fillId="0" borderId="34" xfId="28" applyNumberFormat="1" applyFont="1" applyFill="1" applyBorder="1" applyAlignment="1">
      <alignment horizontal="center" vertical="center" wrapText="1"/>
    </xf>
    <xf numFmtId="49" fontId="30" fillId="0" borderId="0" xfId="0" applyNumberFormat="1" applyFont="1" applyFill="1" applyAlignment="1">
      <alignment horizontal="center" vertical="center"/>
    </xf>
    <xf numFmtId="43" fontId="27" fillId="0" borderId="15" xfId="28" applyFont="1" applyFill="1" applyBorder="1" applyAlignment="1">
      <alignment horizontal="center"/>
    </xf>
    <xf numFmtId="43" fontId="27" fillId="0" borderId="20" xfId="28" applyFont="1" applyFill="1" applyBorder="1" applyAlignment="1">
      <alignment horizontal="center"/>
    </xf>
    <xf numFmtId="43" fontId="27" fillId="0" borderId="17" xfId="28" applyFont="1" applyFill="1" applyBorder="1" applyAlignment="1">
      <alignment horizontal="center"/>
    </xf>
    <xf numFmtId="166" fontId="30" fillId="0" borderId="24" xfId="28" applyNumberFormat="1" applyFont="1" applyFill="1" applyBorder="1" applyAlignment="1">
      <alignment horizontal="center" vertical="center" wrapText="1"/>
    </xf>
    <xf numFmtId="166" fontId="30" fillId="0" borderId="28" xfId="28" applyNumberFormat="1" applyFont="1" applyFill="1" applyBorder="1" applyAlignment="1">
      <alignment horizontal="center" vertical="center" wrapText="1"/>
    </xf>
    <xf numFmtId="166" fontId="30" fillId="0" borderId="25" xfId="28" applyNumberFormat="1" applyFont="1" applyFill="1" applyBorder="1" applyAlignment="1">
      <alignment horizontal="center" vertical="center" wrapText="1"/>
    </xf>
    <xf numFmtId="166" fontId="30" fillId="0" borderId="68" xfId="28" applyNumberFormat="1" applyFont="1" applyFill="1" applyBorder="1" applyAlignment="1">
      <alignment horizontal="center" vertical="center" wrapText="1"/>
    </xf>
    <xf numFmtId="166" fontId="30" fillId="0" borderId="69" xfId="28" applyNumberFormat="1" applyFont="1" applyFill="1" applyBorder="1" applyAlignment="1">
      <alignment horizontal="center" vertical="center" wrapText="1"/>
    </xf>
    <xf numFmtId="166" fontId="30" fillId="0" borderId="70" xfId="28" applyNumberFormat="1" applyFont="1" applyFill="1" applyBorder="1" applyAlignment="1">
      <alignment horizontal="center" vertical="center" wrapText="1"/>
    </xf>
    <xf numFmtId="0" fontId="30" fillId="0" borderId="0" xfId="0" applyFont="1" applyFill="1" applyAlignment="1">
      <alignment horizontal="center" vertical="center" wrapText="1"/>
    </xf>
    <xf numFmtId="43" fontId="30" fillId="0" borderId="15" xfId="28" applyFont="1" applyFill="1" applyBorder="1" applyAlignment="1">
      <alignment horizontal="center" vertical="center" wrapText="1"/>
    </xf>
    <xf numFmtId="166" fontId="30" fillId="0" borderId="30" xfId="28" applyNumberFormat="1" applyFont="1" applyFill="1" applyBorder="1" applyAlignment="1">
      <alignment horizontal="center" vertical="center" wrapText="1"/>
    </xf>
    <xf numFmtId="166" fontId="30" fillId="0" borderId="19" xfId="28" applyNumberFormat="1" applyFont="1" applyFill="1" applyBorder="1" applyAlignment="1">
      <alignment horizontal="center" vertical="center" wrapText="1"/>
    </xf>
    <xf numFmtId="166" fontId="30" fillId="0" borderId="0" xfId="28" applyNumberFormat="1" applyFont="1" applyFill="1" applyAlignment="1">
      <alignment horizontal="center" vertical="center"/>
    </xf>
    <xf numFmtId="43" fontId="30" fillId="0" borderId="24" xfId="28" applyFont="1" applyBorder="1" applyAlignment="1">
      <alignment horizontal="center" vertical="center" wrapText="1"/>
    </xf>
    <xf numFmtId="43" fontId="30" fillId="0" borderId="28" xfId="28" applyFont="1" applyBorder="1" applyAlignment="1">
      <alignment horizontal="center" vertical="center" wrapText="1"/>
    </xf>
    <xf numFmtId="43" fontId="30" fillId="0" borderId="25" xfId="28" applyFont="1" applyBorder="1" applyAlignment="1">
      <alignment horizontal="center" vertical="center" wrapText="1"/>
    </xf>
    <xf numFmtId="43" fontId="30" fillId="0" borderId="68" xfId="28" applyFont="1" applyBorder="1" applyAlignment="1">
      <alignment horizontal="center" vertical="center" wrapText="1"/>
    </xf>
    <xf numFmtId="43" fontId="30" fillId="0" borderId="69" xfId="28" applyFont="1" applyBorder="1" applyAlignment="1">
      <alignment horizontal="center" vertical="center" wrapText="1"/>
    </xf>
    <xf numFmtId="43" fontId="30" fillId="0" borderId="70" xfId="28" applyFont="1" applyBorder="1" applyAlignment="1">
      <alignment horizontal="center" vertical="center" wrapText="1"/>
    </xf>
    <xf numFmtId="0" fontId="29" fillId="0" borderId="31" xfId="0" applyFont="1" applyFill="1" applyBorder="1" applyAlignment="1">
      <alignment horizontal="center" vertical="center"/>
    </xf>
    <xf numFmtId="0" fontId="29" fillId="0" borderId="46" xfId="0" applyFont="1" applyFill="1" applyBorder="1" applyAlignment="1">
      <alignment horizontal="center" vertical="center"/>
    </xf>
    <xf numFmtId="0" fontId="29" fillId="0" borderId="47" xfId="0" applyFont="1" applyFill="1" applyBorder="1" applyAlignment="1">
      <alignment horizontal="center" vertical="center" wrapText="1"/>
    </xf>
    <xf numFmtId="0" fontId="29" fillId="0" borderId="48" xfId="0" applyFont="1" applyFill="1" applyBorder="1" applyAlignment="1">
      <alignment horizontal="center" vertical="center" wrapText="1"/>
    </xf>
    <xf numFmtId="0" fontId="30" fillId="0" borderId="68" xfId="0" applyFont="1" applyBorder="1" applyAlignment="1">
      <alignment horizontal="center" vertical="center" wrapText="1"/>
    </xf>
    <xf numFmtId="0" fontId="30" fillId="0" borderId="69" xfId="0" applyFont="1" applyBorder="1" applyAlignment="1">
      <alignment horizontal="center" vertical="center" wrapText="1"/>
    </xf>
    <xf numFmtId="0" fontId="30" fillId="0" borderId="7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5" xfId="0" applyFont="1" applyBorder="1" applyAlignment="1">
      <alignment horizontal="center" vertical="center" wrapText="1"/>
    </xf>
    <xf numFmtId="0" fontId="29" fillId="0" borderId="11"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0" borderId="0" xfId="0" applyFont="1" applyFill="1" applyAlignment="1">
      <alignment horizontal="center" vertical="center"/>
    </xf>
    <xf numFmtId="0" fontId="29" fillId="0" borderId="31" xfId="0" applyFont="1" applyFill="1" applyBorder="1" applyAlignment="1">
      <alignment horizontal="center" vertical="center" wrapText="1"/>
    </xf>
    <xf numFmtId="0" fontId="29" fillId="0" borderId="46" xfId="0" applyFont="1" applyFill="1" applyBorder="1" applyAlignment="1">
      <alignment horizontal="center" vertical="center" wrapText="1"/>
    </xf>
    <xf numFmtId="0" fontId="29" fillId="0" borderId="38" xfId="0" applyFont="1" applyFill="1" applyBorder="1" applyAlignment="1">
      <alignment horizontal="center" vertical="center" wrapText="1"/>
    </xf>
    <xf numFmtId="0" fontId="29" fillId="0" borderId="33" xfId="0" applyFont="1" applyFill="1" applyBorder="1" applyAlignment="1">
      <alignment horizontal="center" vertical="center" wrapText="1"/>
    </xf>
    <xf numFmtId="0" fontId="29" fillId="0" borderId="47" xfId="0" applyFont="1" applyFill="1" applyBorder="1" applyAlignment="1">
      <alignment horizontal="center" vertical="center"/>
    </xf>
    <xf numFmtId="0" fontId="29" fillId="0" borderId="48" xfId="0" applyFont="1" applyFill="1" applyBorder="1" applyAlignment="1">
      <alignment horizontal="center" vertical="center"/>
    </xf>
    <xf numFmtId="0" fontId="43" fillId="0" borderId="13" xfId="0" applyFont="1" applyBorder="1" applyAlignment="1">
      <alignment horizontal="center" vertical="center"/>
    </xf>
    <xf numFmtId="0" fontId="43" fillId="0" borderId="14" xfId="0" applyFont="1" applyBorder="1" applyAlignment="1">
      <alignment horizontal="center" vertical="center"/>
    </xf>
    <xf numFmtId="0" fontId="43" fillId="0" borderId="13" xfId="0" applyFont="1" applyBorder="1" applyAlignment="1">
      <alignment horizontal="center" vertical="center" wrapText="1"/>
    </xf>
    <xf numFmtId="0" fontId="43" fillId="0" borderId="14" xfId="0" applyFont="1" applyBorder="1" applyAlignment="1">
      <alignment horizontal="center" vertical="center" wrapText="1"/>
    </xf>
    <xf numFmtId="166" fontId="43" fillId="0" borderId="15" xfId="28" applyNumberFormat="1" applyFont="1" applyBorder="1" applyAlignment="1">
      <alignment horizontal="center" vertical="center" wrapText="1"/>
    </xf>
    <xf numFmtId="166" fontId="43" fillId="0" borderId="20" xfId="28" applyNumberFormat="1" applyFont="1" applyBorder="1" applyAlignment="1">
      <alignment horizontal="center" vertical="center" wrapText="1"/>
    </xf>
    <xf numFmtId="166" fontId="43" fillId="0" borderId="17" xfId="28" applyNumberFormat="1" applyFont="1" applyBorder="1" applyAlignment="1">
      <alignment horizontal="center" vertical="center" wrapText="1"/>
    </xf>
    <xf numFmtId="0" fontId="27" fillId="0" borderId="79" xfId="0" applyFont="1" applyFill="1" applyBorder="1" applyAlignment="1">
      <alignment horizontal="center" vertical="center" wrapText="1"/>
    </xf>
    <xf numFmtId="0" fontId="27" fillId="0" borderId="68" xfId="0" applyFont="1" applyFill="1" applyBorder="1" applyAlignment="1">
      <alignment horizontal="center" vertical="center"/>
    </xf>
    <xf numFmtId="166" fontId="30" fillId="0" borderId="38" xfId="28" applyNumberFormat="1" applyFont="1" applyFill="1" applyBorder="1" applyAlignment="1">
      <alignment horizontal="center" vertical="center" wrapText="1"/>
    </xf>
    <xf numFmtId="166" fontId="30" fillId="0" borderId="29" xfId="28" applyNumberFormat="1" applyFont="1" applyFill="1" applyBorder="1" applyAlignment="1">
      <alignment horizontal="center" vertical="center" wrapText="1"/>
    </xf>
    <xf numFmtId="49" fontId="30" fillId="0" borderId="0" xfId="0" applyNumberFormat="1" applyFont="1" applyFill="1" applyBorder="1" applyAlignment="1">
      <alignment horizontal="center" vertical="center"/>
    </xf>
    <xf numFmtId="0" fontId="30" fillId="0" borderId="0" xfId="0" applyFont="1" applyFill="1" applyBorder="1" applyAlignment="1">
      <alignment horizontal="center" vertical="center"/>
    </xf>
    <xf numFmtId="0" fontId="30" fillId="0" borderId="35" xfId="0" applyFont="1" applyFill="1" applyBorder="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xf>
    <xf numFmtId="0" fontId="40" fillId="0" borderId="0" xfId="0" applyFont="1" applyAlignment="1">
      <alignment horizontal="center" vertical="center"/>
    </xf>
    <xf numFmtId="166" fontId="36" fillId="0" borderId="13" xfId="28" applyNumberFormat="1" applyFont="1" applyBorder="1" applyAlignment="1">
      <alignment horizontal="center" vertical="center" wrapText="1"/>
    </xf>
    <xf numFmtId="166" fontId="36" fillId="0" borderId="12" xfId="28" applyNumberFormat="1" applyFont="1" applyBorder="1" applyAlignment="1">
      <alignment horizontal="center" vertical="center" wrapText="1"/>
    </xf>
    <xf numFmtId="166" fontId="36" fillId="0" borderId="14" xfId="28" applyNumberFormat="1" applyFont="1" applyBorder="1" applyAlignment="1">
      <alignment horizontal="center" vertical="center" wrapText="1"/>
    </xf>
    <xf numFmtId="0" fontId="36" fillId="0" borderId="13" xfId="50" applyFont="1" applyBorder="1" applyAlignment="1">
      <alignment horizontal="center" vertical="center" wrapText="1"/>
    </xf>
    <xf numFmtId="0" fontId="36" fillId="0" borderId="12" xfId="50" applyFont="1" applyBorder="1" applyAlignment="1">
      <alignment horizontal="center" vertical="center" wrapText="1"/>
    </xf>
    <xf numFmtId="0" fontId="36" fillId="0" borderId="14" xfId="50" applyFont="1" applyBorder="1" applyAlignment="1">
      <alignment horizontal="center" vertical="center" wrapText="1"/>
    </xf>
    <xf numFmtId="0" fontId="31" fillId="0" borderId="15" xfId="0" applyFont="1" applyBorder="1" applyAlignment="1">
      <alignment horizontal="center"/>
    </xf>
    <xf numFmtId="0" fontId="31" fillId="0" borderId="20" xfId="0" applyFont="1" applyBorder="1" applyAlignment="1">
      <alignment horizontal="center"/>
    </xf>
    <xf numFmtId="0" fontId="31" fillId="0" borderId="17" xfId="0" applyFont="1" applyBorder="1" applyAlignment="1">
      <alignment horizontal="center"/>
    </xf>
    <xf numFmtId="0" fontId="31" fillId="0" borderId="0" xfId="0" applyFont="1" applyAlignment="1">
      <alignment horizontal="center"/>
    </xf>
    <xf numFmtId="0" fontId="36" fillId="0" borderId="13"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4" xfId="0" applyFont="1" applyBorder="1" applyAlignment="1">
      <alignment horizontal="center" vertical="center" wrapText="1"/>
    </xf>
    <xf numFmtId="0" fontId="37" fillId="0" borderId="15" xfId="0" applyFont="1" applyBorder="1" applyAlignment="1">
      <alignment horizontal="center" vertical="center"/>
    </xf>
    <xf numFmtId="0" fontId="37" fillId="0" borderId="20" xfId="0" applyFont="1" applyBorder="1" applyAlignment="1">
      <alignment horizontal="center" vertical="center"/>
    </xf>
    <xf numFmtId="0" fontId="37" fillId="0" borderId="17" xfId="0" applyFont="1" applyBorder="1" applyAlignment="1">
      <alignment horizontal="center" vertical="center"/>
    </xf>
    <xf numFmtId="0" fontId="36" fillId="0" borderId="11" xfId="0" applyFont="1" applyBorder="1" applyAlignment="1">
      <alignment horizontal="center" wrapText="1"/>
    </xf>
    <xf numFmtId="0" fontId="37" fillId="0" borderId="1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17" xfId="0" applyFont="1" applyBorder="1" applyAlignment="1">
      <alignment horizontal="center" vertical="center" wrapText="1"/>
    </xf>
    <xf numFmtId="43" fontId="32" fillId="0" borderId="0" xfId="28" applyFont="1"/>
    <xf numFmtId="43" fontId="37" fillId="0" borderId="0" xfId="28" applyFont="1"/>
    <xf numFmtId="43" fontId="37" fillId="0" borderId="11" xfId="28" applyFont="1" applyBorder="1"/>
    <xf numFmtId="43" fontId="37" fillId="0" borderId="15" xfId="28" applyFont="1" applyBorder="1"/>
    <xf numFmtId="43" fontId="37" fillId="0" borderId="17" xfId="28" applyFont="1" applyBorder="1"/>
    <xf numFmtId="43" fontId="30" fillId="0" borderId="11" xfId="28" applyFont="1" applyFill="1" applyBorder="1" applyAlignment="1">
      <alignment horizontal="right" vertical="center"/>
    </xf>
  </cellXfs>
  <cellStyles count="17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0]" xfId="29" builtinId="6"/>
    <cellStyle name="Comma [0] 15" xfId="64"/>
    <cellStyle name="Comma [0] 16" xfId="65"/>
    <cellStyle name="Comma [0] 17" xfId="66"/>
    <cellStyle name="Comma [0] 2" xfId="151"/>
    <cellStyle name="Comma [0] 2 2" xfId="67"/>
    <cellStyle name="Comma [0] 2 3" xfId="172"/>
    <cellStyle name="Comma [0] 21" xfId="68"/>
    <cellStyle name="Comma [0] 23" xfId="69"/>
    <cellStyle name="Comma [0] 25" xfId="70"/>
    <cellStyle name="Comma [0] 3" xfId="51"/>
    <cellStyle name="Comma 15" xfId="71"/>
    <cellStyle name="Comma 16" xfId="72"/>
    <cellStyle name="Comma 17" xfId="73"/>
    <cellStyle name="Comma 18" xfId="74"/>
    <cellStyle name="Comma 2" xfId="75"/>
    <cellStyle name="Comma 2 3 2" xfId="147"/>
    <cellStyle name="Comma 21" xfId="76"/>
    <cellStyle name="Excel Built-in Normal" xfId="144"/>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10" xfId="77"/>
    <cellStyle name="Normal 11" xfId="78"/>
    <cellStyle name="Normal 11 2" xfId="145"/>
    <cellStyle name="Normal 12" xfId="79"/>
    <cellStyle name="Normal 13" xfId="80"/>
    <cellStyle name="Normal 14" xfId="81"/>
    <cellStyle name="Normal 14 2" xfId="153"/>
    <cellStyle name="Normal 15" xfId="82"/>
    <cellStyle name="Normal 15 2" xfId="154"/>
    <cellStyle name="Normal 16" xfId="83"/>
    <cellStyle name="Normal 16 2" xfId="155"/>
    <cellStyle name="Normal 17" xfId="84"/>
    <cellStyle name="Normal 17 2" xfId="156"/>
    <cellStyle name="Normal 19" xfId="85"/>
    <cellStyle name="Normal 19 2" xfId="157"/>
    <cellStyle name="Normal 2 2" xfId="58"/>
    <cellStyle name="Normal 2 2 2" xfId="149"/>
    <cellStyle name="Normal 2 2 2 2" xfId="170"/>
    <cellStyle name="Normal 2 3" xfId="59"/>
    <cellStyle name="Normal 2 4" xfId="61"/>
    <cellStyle name="Normal 2 5" xfId="63"/>
    <cellStyle name="Normal 2 6" xfId="86"/>
    <cellStyle name="Normal 2 7" xfId="138"/>
    <cellStyle name="Normal 20" xfId="87"/>
    <cellStyle name="Normal 20 2" xfId="158"/>
    <cellStyle name="Normal 21" xfId="88"/>
    <cellStyle name="Normal 21 2" xfId="159"/>
    <cellStyle name="Normal 27" xfId="89"/>
    <cellStyle name="Normal 27 2" xfId="160"/>
    <cellStyle name="Normal 28" xfId="90"/>
    <cellStyle name="Normal 28 2" xfId="161"/>
    <cellStyle name="Normal 29" xfId="54"/>
    <cellStyle name="Normal 29 2" xfId="91"/>
    <cellStyle name="Normal 29 2 2" xfId="162"/>
    <cellStyle name="Normal 29 3" xfId="139"/>
    <cellStyle name="Normal 29 3 2" xfId="168"/>
    <cellStyle name="Normal 29 4" xfId="152"/>
    <cellStyle name="Normal 3" xfId="50"/>
    <cellStyle name="Normal 3 2" xfId="150"/>
    <cellStyle name="Normal 3 2 2" xfId="171"/>
    <cellStyle name="Normal 30" xfId="92"/>
    <cellStyle name="Normal 30 2" xfId="163"/>
    <cellStyle name="Normal 31" xfId="93"/>
    <cellStyle name="Normal 31 2" xfId="164"/>
    <cellStyle name="Normal 32" xfId="94"/>
    <cellStyle name="Normal 32 2" xfId="165"/>
    <cellStyle name="Normal 33" xfId="95"/>
    <cellStyle name="Normal 33 2" xfId="166"/>
    <cellStyle name="Normal 36" xfId="96"/>
    <cellStyle name="Normal 38" xfId="53"/>
    <cellStyle name="Normal 39" xfId="97"/>
    <cellStyle name="Normal 4" xfId="56"/>
    <cellStyle name="Normal 40" xfId="98"/>
    <cellStyle name="Normal 41" xfId="99"/>
    <cellStyle name="Normal 42" xfId="100"/>
    <cellStyle name="Normal 43" xfId="101"/>
    <cellStyle name="Normal 44" xfId="102"/>
    <cellStyle name="Normal 45" xfId="103"/>
    <cellStyle name="Normal 46" xfId="104"/>
    <cellStyle name="Normal 5" xfId="105"/>
    <cellStyle name="Normal 5 2" xfId="167"/>
    <cellStyle name="Normal 6" xfId="106"/>
    <cellStyle name="Normal 7" xfId="107"/>
    <cellStyle name="Normal 8" xfId="108"/>
    <cellStyle name="Normal 9" xfId="109"/>
    <cellStyle name="Normal_DATA Buku LULUS 2" xfId="146"/>
    <cellStyle name="Normal_Sheet10" xfId="142"/>
    <cellStyle name="Normal_Sheet12" xfId="39"/>
    <cellStyle name="Normal_Sheet13" xfId="40"/>
    <cellStyle name="Normal_Sheet2" xfId="41"/>
    <cellStyle name="Normal_Sheet2 3" xfId="148"/>
    <cellStyle name="Normal_Sheet5" xfId="42"/>
    <cellStyle name="Normal_Sheet6" xfId="43"/>
    <cellStyle name="Normal_Sheet8" xfId="52"/>
    <cellStyle name="Normal_TANAH" xfId="44"/>
    <cellStyle name="Note" xfId="45" builtinId="10" customBuiltin="1"/>
    <cellStyle name="Note 10" xfId="111"/>
    <cellStyle name="Note 11" xfId="112"/>
    <cellStyle name="Note 12" xfId="113"/>
    <cellStyle name="Note 13" xfId="114"/>
    <cellStyle name="Note 14" xfId="115"/>
    <cellStyle name="Note 15" xfId="116"/>
    <cellStyle name="Note 16" xfId="117"/>
    <cellStyle name="Note 17" xfId="118"/>
    <cellStyle name="Note 18" xfId="119"/>
    <cellStyle name="Note 19" xfId="120"/>
    <cellStyle name="Note 2" xfId="57"/>
    <cellStyle name="Note 20" xfId="121"/>
    <cellStyle name="Note 21" xfId="122"/>
    <cellStyle name="Note 22" xfId="123"/>
    <cellStyle name="Note 23" xfId="124"/>
    <cellStyle name="Note 24" xfId="125"/>
    <cellStyle name="Note 25" xfId="126"/>
    <cellStyle name="Note 26" xfId="127"/>
    <cellStyle name="Note 27" xfId="128"/>
    <cellStyle name="Note 28" xfId="129"/>
    <cellStyle name="Note 29" xfId="130"/>
    <cellStyle name="Note 3" xfId="55"/>
    <cellStyle name="Note 30" xfId="131"/>
    <cellStyle name="Note 31" xfId="132"/>
    <cellStyle name="Note 32" xfId="133"/>
    <cellStyle name="Note 33" xfId="140"/>
    <cellStyle name="Note 4" xfId="60"/>
    <cellStyle name="Note 5" xfId="62"/>
    <cellStyle name="Note 6" xfId="110"/>
    <cellStyle name="Note 6 2" xfId="134"/>
    <cellStyle name="Note 6 3" xfId="141"/>
    <cellStyle name="Note 7" xfId="135"/>
    <cellStyle name="Note 8" xfId="136"/>
    <cellStyle name="Note 9" xfId="137"/>
    <cellStyle name="Output" xfId="46" builtinId="21" customBuiltin="1"/>
    <cellStyle name="Percent" xfId="143" builtinId="5"/>
    <cellStyle name="Percent 2" xfId="169"/>
    <cellStyle name="Title" xfId="47" builtinId="15" customBuiltin="1"/>
    <cellStyle name="Total" xfId="48" builtinId="25" customBuiltin="1"/>
    <cellStyle name="Warning Text" xfId="49"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13</xdr:col>
      <xdr:colOff>335280</xdr:colOff>
      <xdr:row>25</xdr:row>
      <xdr:rowOff>0</xdr:rowOff>
    </xdr:from>
    <xdr:ext cx="45719" cy="45719"/>
    <xdr:sp macro="" textlink="">
      <xdr:nvSpPr>
        <xdr:cNvPr id="2" name="Rectangle 1"/>
        <xdr:cNvSpPr/>
      </xdr:nvSpPr>
      <xdr:spPr>
        <a:xfrm flipV="1">
          <a:off x="10688955" y="4739502"/>
          <a:ext cx="45719"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27</xdr:col>
      <xdr:colOff>219075</xdr:colOff>
      <xdr:row>17</xdr:row>
      <xdr:rowOff>0</xdr:rowOff>
    </xdr:from>
    <xdr:ext cx="57150" cy="228599"/>
    <xdr:sp macro="" textlink="">
      <xdr:nvSpPr>
        <xdr:cNvPr id="5" name="Rectangle 4"/>
        <xdr:cNvSpPr/>
      </xdr:nvSpPr>
      <xdr:spPr>
        <a:xfrm flipH="1" flipV="1">
          <a:off x="18087975" y="7419975"/>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17</xdr:row>
      <xdr:rowOff>0</xdr:rowOff>
    </xdr:from>
    <xdr:ext cx="57150" cy="228599"/>
    <xdr:sp macro="" textlink="">
      <xdr:nvSpPr>
        <xdr:cNvPr id="6" name="Rectangle 5"/>
        <xdr:cNvSpPr/>
      </xdr:nvSpPr>
      <xdr:spPr>
        <a:xfrm flipH="1" flipV="1">
          <a:off x="18364200" y="9039225"/>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17</xdr:row>
      <xdr:rowOff>0</xdr:rowOff>
    </xdr:from>
    <xdr:ext cx="57150" cy="228599"/>
    <xdr:sp macro="" textlink="">
      <xdr:nvSpPr>
        <xdr:cNvPr id="7" name="Rectangle 6"/>
        <xdr:cNvSpPr/>
      </xdr:nvSpPr>
      <xdr:spPr>
        <a:xfrm flipH="1" flipV="1">
          <a:off x="18364200" y="9248775"/>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17</xdr:row>
      <xdr:rowOff>0</xdr:rowOff>
    </xdr:from>
    <xdr:ext cx="57150" cy="228599"/>
    <xdr:sp macro="" textlink="">
      <xdr:nvSpPr>
        <xdr:cNvPr id="8" name="Rectangle 7"/>
        <xdr:cNvSpPr/>
      </xdr:nvSpPr>
      <xdr:spPr>
        <a:xfrm flipH="1" flipV="1">
          <a:off x="18364200" y="9601200"/>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17</xdr:row>
      <xdr:rowOff>0</xdr:rowOff>
    </xdr:from>
    <xdr:ext cx="57150" cy="228599"/>
    <xdr:sp macro="" textlink="">
      <xdr:nvSpPr>
        <xdr:cNvPr id="9" name="Rectangle 8"/>
        <xdr:cNvSpPr/>
      </xdr:nvSpPr>
      <xdr:spPr>
        <a:xfrm flipH="1" flipV="1">
          <a:off x="18364200" y="9601200"/>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17</xdr:row>
      <xdr:rowOff>0</xdr:rowOff>
    </xdr:from>
    <xdr:ext cx="57150" cy="228599"/>
    <xdr:sp macro="" textlink="">
      <xdr:nvSpPr>
        <xdr:cNvPr id="10" name="Rectangle 9"/>
        <xdr:cNvSpPr/>
      </xdr:nvSpPr>
      <xdr:spPr>
        <a:xfrm flipH="1" flipV="1">
          <a:off x="18364200" y="9810750"/>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18</xdr:row>
      <xdr:rowOff>0</xdr:rowOff>
    </xdr:from>
    <xdr:ext cx="57150" cy="228599"/>
    <xdr:sp macro="" textlink="">
      <xdr:nvSpPr>
        <xdr:cNvPr id="11" name="Rectangle 10"/>
        <xdr:cNvSpPr/>
      </xdr:nvSpPr>
      <xdr:spPr>
        <a:xfrm flipH="1" flipV="1">
          <a:off x="22312696" y="4018017"/>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18</xdr:row>
      <xdr:rowOff>0</xdr:rowOff>
    </xdr:from>
    <xdr:ext cx="57150" cy="228599"/>
    <xdr:sp macro="" textlink="">
      <xdr:nvSpPr>
        <xdr:cNvPr id="12" name="Rectangle 11"/>
        <xdr:cNvSpPr/>
      </xdr:nvSpPr>
      <xdr:spPr>
        <a:xfrm flipH="1" flipV="1">
          <a:off x="22312696" y="4018017"/>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18</xdr:row>
      <xdr:rowOff>0</xdr:rowOff>
    </xdr:from>
    <xdr:ext cx="57150" cy="228599"/>
    <xdr:sp macro="" textlink="">
      <xdr:nvSpPr>
        <xdr:cNvPr id="13" name="Rectangle 12"/>
        <xdr:cNvSpPr/>
      </xdr:nvSpPr>
      <xdr:spPr>
        <a:xfrm flipH="1" flipV="1">
          <a:off x="22312696" y="4018017"/>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18</xdr:row>
      <xdr:rowOff>0</xdr:rowOff>
    </xdr:from>
    <xdr:ext cx="57150" cy="228599"/>
    <xdr:sp macro="" textlink="">
      <xdr:nvSpPr>
        <xdr:cNvPr id="14" name="Rectangle 13"/>
        <xdr:cNvSpPr/>
      </xdr:nvSpPr>
      <xdr:spPr>
        <a:xfrm flipH="1" flipV="1">
          <a:off x="22312696" y="4018017"/>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18</xdr:row>
      <xdr:rowOff>0</xdr:rowOff>
    </xdr:from>
    <xdr:ext cx="57150" cy="228599"/>
    <xdr:sp macro="" textlink="">
      <xdr:nvSpPr>
        <xdr:cNvPr id="15" name="Rectangle 14"/>
        <xdr:cNvSpPr/>
      </xdr:nvSpPr>
      <xdr:spPr>
        <a:xfrm flipH="1" flipV="1">
          <a:off x="22312696" y="4018017"/>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18</xdr:row>
      <xdr:rowOff>0</xdr:rowOff>
    </xdr:from>
    <xdr:ext cx="57150" cy="228599"/>
    <xdr:sp macro="" textlink="">
      <xdr:nvSpPr>
        <xdr:cNvPr id="16" name="Rectangle 15"/>
        <xdr:cNvSpPr/>
      </xdr:nvSpPr>
      <xdr:spPr>
        <a:xfrm flipH="1" flipV="1">
          <a:off x="22312696" y="4018017"/>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38100</xdr:colOff>
      <xdr:row>7</xdr:row>
      <xdr:rowOff>180975</xdr:rowOff>
    </xdr:from>
    <xdr:ext cx="194455" cy="255111"/>
    <xdr:sp macro="" textlink="">
      <xdr:nvSpPr>
        <xdr:cNvPr id="3" name="TextBox 2"/>
        <xdr:cNvSpPr txBox="1"/>
      </xdr:nvSpPr>
      <xdr:spPr>
        <a:xfrm>
          <a:off x="7591425"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twoCellAnchor>
    <xdr:from>
      <xdr:col>5</xdr:col>
      <xdr:colOff>142875</xdr:colOff>
      <xdr:row>29</xdr:row>
      <xdr:rowOff>116205</xdr:rowOff>
    </xdr:from>
    <xdr:to>
      <xdr:col>5</xdr:col>
      <xdr:colOff>188594</xdr:colOff>
      <xdr:row>29</xdr:row>
      <xdr:rowOff>161924</xdr:rowOff>
    </xdr:to>
    <xdr:sp macro="" textlink="">
      <xdr:nvSpPr>
        <xdr:cNvPr id="5" name="TextBox 4"/>
        <xdr:cNvSpPr txBox="1"/>
      </xdr:nvSpPr>
      <xdr:spPr>
        <a:xfrm flipH="1">
          <a:off x="4143375" y="6183630"/>
          <a:ext cx="45719" cy="45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14</xdr:col>
      <xdr:colOff>542926</xdr:colOff>
      <xdr:row>21</xdr:row>
      <xdr:rowOff>28575</xdr:rowOff>
    </xdr:from>
    <xdr:to>
      <xdr:col>19</xdr:col>
      <xdr:colOff>1</xdr:colOff>
      <xdr:row>30</xdr:row>
      <xdr:rowOff>0</xdr:rowOff>
    </xdr:to>
    <xdr:sp macro="" textlink="">
      <xdr:nvSpPr>
        <xdr:cNvPr id="6" name="TextBox 5"/>
        <xdr:cNvSpPr txBox="1"/>
      </xdr:nvSpPr>
      <xdr:spPr>
        <a:xfrm>
          <a:off x="9553576" y="4800600"/>
          <a:ext cx="2495550" cy="142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oneCellAnchor>
    <xdr:from>
      <xdr:col>5</xdr:col>
      <xdr:colOff>523875</xdr:colOff>
      <xdr:row>15</xdr:row>
      <xdr:rowOff>28575</xdr:rowOff>
    </xdr:from>
    <xdr:ext cx="4876800" cy="977127"/>
    <xdr:sp macro="" textlink="">
      <xdr:nvSpPr>
        <xdr:cNvPr id="7" name="Rectangle 6"/>
        <xdr:cNvSpPr/>
      </xdr:nvSpPr>
      <xdr:spPr>
        <a:xfrm>
          <a:off x="5353050" y="3629025"/>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11</xdr:col>
      <xdr:colOff>38100</xdr:colOff>
      <xdr:row>7</xdr:row>
      <xdr:rowOff>180975</xdr:rowOff>
    </xdr:from>
    <xdr:ext cx="194455" cy="255111"/>
    <xdr:sp macro="" textlink="">
      <xdr:nvSpPr>
        <xdr:cNvPr id="2" name="TextBox 1"/>
        <xdr:cNvSpPr txBox="1"/>
      </xdr:nvSpPr>
      <xdr:spPr>
        <a:xfrm>
          <a:off x="7581900" y="1647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590550</xdr:colOff>
      <xdr:row>17</xdr:row>
      <xdr:rowOff>142875</xdr:rowOff>
    </xdr:from>
    <xdr:ext cx="4876800" cy="977127"/>
    <xdr:sp macro="" textlink="">
      <xdr:nvSpPr>
        <xdr:cNvPr id="3" name="Rectangle 2"/>
        <xdr:cNvSpPr/>
      </xdr:nvSpPr>
      <xdr:spPr>
        <a:xfrm>
          <a:off x="3429000" y="4286250"/>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4</xdr:col>
      <xdr:colOff>161925</xdr:colOff>
      <xdr:row>17</xdr:row>
      <xdr:rowOff>104775</xdr:rowOff>
    </xdr:from>
    <xdr:ext cx="4876800" cy="977127"/>
    <xdr:sp macro="" textlink="">
      <xdr:nvSpPr>
        <xdr:cNvPr id="2" name="Rectangle 1"/>
        <xdr:cNvSpPr/>
      </xdr:nvSpPr>
      <xdr:spPr>
        <a:xfrm>
          <a:off x="3533775" y="4048125"/>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3</xdr:col>
      <xdr:colOff>0</xdr:colOff>
      <xdr:row>17</xdr:row>
      <xdr:rowOff>0</xdr:rowOff>
    </xdr:from>
    <xdr:ext cx="4876800" cy="977127"/>
    <xdr:sp macro="" textlink="">
      <xdr:nvSpPr>
        <xdr:cNvPr id="5" name="Rectangle 4"/>
        <xdr:cNvSpPr/>
      </xdr:nvSpPr>
      <xdr:spPr>
        <a:xfrm>
          <a:off x="2295525" y="3771900"/>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xdr:col>
      <xdr:colOff>152400</xdr:colOff>
      <xdr:row>28</xdr:row>
      <xdr:rowOff>28574</xdr:rowOff>
    </xdr:from>
    <xdr:to>
      <xdr:col>5</xdr:col>
      <xdr:colOff>142875</xdr:colOff>
      <xdr:row>38</xdr:row>
      <xdr:rowOff>95249</xdr:rowOff>
    </xdr:to>
    <xdr:sp macro="" textlink="">
      <xdr:nvSpPr>
        <xdr:cNvPr id="3" name="TextBox 2"/>
        <xdr:cNvSpPr txBox="1"/>
      </xdr:nvSpPr>
      <xdr:spPr>
        <a:xfrm>
          <a:off x="152400" y="6200774"/>
          <a:ext cx="3086100" cy="1685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a:p>
          <a:pPr algn="ctr"/>
          <a:endParaRPr lang="en-US" sz="1100"/>
        </a:p>
        <a:p>
          <a:pPr algn="ctr"/>
          <a:endParaRPr lang="en-US" sz="1100"/>
        </a:p>
        <a:p>
          <a:pPr algn="ctr"/>
          <a:endParaRPr lang="en-US" sz="1100"/>
        </a:p>
        <a:p>
          <a:pPr algn="ctr"/>
          <a:endParaRPr lang="en-US" sz="1100"/>
        </a:p>
      </xdr:txBody>
    </xdr:sp>
    <xdr:clientData/>
  </xdr:twoCellAnchor>
  <xdr:twoCellAnchor>
    <xdr:from>
      <xdr:col>14</xdr:col>
      <xdr:colOff>247650</xdr:colOff>
      <xdr:row>29</xdr:row>
      <xdr:rowOff>28575</xdr:rowOff>
    </xdr:from>
    <xdr:to>
      <xdr:col>18</xdr:col>
      <xdr:colOff>400049</xdr:colOff>
      <xdr:row>39</xdr:row>
      <xdr:rowOff>66674</xdr:rowOff>
    </xdr:to>
    <xdr:sp macro="" textlink="">
      <xdr:nvSpPr>
        <xdr:cNvPr id="4" name="TextBox 3"/>
        <xdr:cNvSpPr txBox="1"/>
      </xdr:nvSpPr>
      <xdr:spPr>
        <a:xfrm>
          <a:off x="8943975" y="6362700"/>
          <a:ext cx="1819274" cy="1657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oneCellAnchor>
    <xdr:from>
      <xdr:col>6</xdr:col>
      <xdr:colOff>0</xdr:colOff>
      <xdr:row>18</xdr:row>
      <xdr:rowOff>0</xdr:rowOff>
    </xdr:from>
    <xdr:ext cx="4876800" cy="977127"/>
    <xdr:sp macro="" textlink="">
      <xdr:nvSpPr>
        <xdr:cNvPr id="5" name="Rectangle 4"/>
        <xdr:cNvSpPr/>
      </xdr:nvSpPr>
      <xdr:spPr>
        <a:xfrm>
          <a:off x="4733925" y="4029075"/>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457200</xdr:colOff>
      <xdr:row>16</xdr:row>
      <xdr:rowOff>0</xdr:rowOff>
    </xdr:from>
    <xdr:ext cx="4876800" cy="977127"/>
    <xdr:sp macro="" textlink="">
      <xdr:nvSpPr>
        <xdr:cNvPr id="2" name="Rectangle 1"/>
        <xdr:cNvSpPr/>
      </xdr:nvSpPr>
      <xdr:spPr>
        <a:xfrm>
          <a:off x="4981575" y="3933825"/>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13</xdr:col>
      <xdr:colOff>457201</xdr:colOff>
      <xdr:row>2843</xdr:row>
      <xdr:rowOff>17008</xdr:rowOff>
    </xdr:from>
    <xdr:ext cx="371474" cy="45719"/>
    <xdr:sp macro="" textlink="">
      <xdr:nvSpPr>
        <xdr:cNvPr id="2" name="Rectangle 1"/>
        <xdr:cNvSpPr/>
      </xdr:nvSpPr>
      <xdr:spPr>
        <a:xfrm flipH="1">
          <a:off x="9401176" y="4836658"/>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2843</xdr:row>
      <xdr:rowOff>0</xdr:rowOff>
    </xdr:from>
    <xdr:ext cx="371474" cy="45719"/>
    <xdr:sp macro="" textlink="">
      <xdr:nvSpPr>
        <xdr:cNvPr id="5" name="Rectangle 4"/>
        <xdr:cNvSpPr/>
      </xdr:nvSpPr>
      <xdr:spPr>
        <a:xfrm flipH="1">
          <a:off x="10839451" y="783703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2846</xdr:row>
      <xdr:rowOff>17008</xdr:rowOff>
    </xdr:from>
    <xdr:ext cx="371474" cy="45719"/>
    <xdr:sp macro="" textlink="">
      <xdr:nvSpPr>
        <xdr:cNvPr id="7" name="Rectangle 6"/>
        <xdr:cNvSpPr/>
      </xdr:nvSpPr>
      <xdr:spPr>
        <a:xfrm flipH="1">
          <a:off x="10839451" y="1069453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2844</xdr:row>
      <xdr:rowOff>0</xdr:rowOff>
    </xdr:from>
    <xdr:ext cx="371474" cy="45719"/>
    <xdr:sp macro="" textlink="">
      <xdr:nvSpPr>
        <xdr:cNvPr id="8" name="Rectangle 7"/>
        <xdr:cNvSpPr/>
      </xdr:nvSpPr>
      <xdr:spPr>
        <a:xfrm flipH="1">
          <a:off x="10563226" y="1109458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2843</xdr:row>
      <xdr:rowOff>17008</xdr:rowOff>
    </xdr:from>
    <xdr:ext cx="371474" cy="45719"/>
    <xdr:sp macro="" textlink="">
      <xdr:nvSpPr>
        <xdr:cNvPr id="9" name="Rectangle 8"/>
        <xdr:cNvSpPr/>
      </xdr:nvSpPr>
      <xdr:spPr>
        <a:xfrm flipH="1">
          <a:off x="10810876" y="568438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2842</xdr:row>
      <xdr:rowOff>17008</xdr:rowOff>
    </xdr:from>
    <xdr:ext cx="371474" cy="45719"/>
    <xdr:sp macro="" textlink="">
      <xdr:nvSpPr>
        <xdr:cNvPr id="10" name="Rectangle 9"/>
        <xdr:cNvSpPr/>
      </xdr:nvSpPr>
      <xdr:spPr>
        <a:xfrm flipH="1">
          <a:off x="10810876" y="9599158"/>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2842</xdr:row>
      <xdr:rowOff>17008</xdr:rowOff>
    </xdr:from>
    <xdr:ext cx="371474" cy="45719"/>
    <xdr:sp macro="" textlink="">
      <xdr:nvSpPr>
        <xdr:cNvPr id="11" name="Rectangle 10"/>
        <xdr:cNvSpPr/>
      </xdr:nvSpPr>
      <xdr:spPr>
        <a:xfrm flipH="1">
          <a:off x="10810876" y="9599158"/>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2857</xdr:row>
      <xdr:rowOff>0</xdr:rowOff>
    </xdr:from>
    <xdr:ext cx="371474" cy="45719"/>
    <xdr:sp macro="" textlink="">
      <xdr:nvSpPr>
        <xdr:cNvPr id="12" name="Rectangle 11"/>
        <xdr:cNvSpPr/>
      </xdr:nvSpPr>
      <xdr:spPr>
        <a:xfrm flipH="1">
          <a:off x="10010776" y="1040878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2857</xdr:row>
      <xdr:rowOff>0</xdr:rowOff>
    </xdr:from>
    <xdr:ext cx="371474" cy="45719"/>
    <xdr:sp macro="" textlink="">
      <xdr:nvSpPr>
        <xdr:cNvPr id="13" name="Rectangle 12"/>
        <xdr:cNvSpPr/>
      </xdr:nvSpPr>
      <xdr:spPr>
        <a:xfrm flipH="1">
          <a:off x="10010776" y="10894558"/>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2857</xdr:row>
      <xdr:rowOff>0</xdr:rowOff>
    </xdr:from>
    <xdr:ext cx="371474" cy="45719"/>
    <xdr:sp macro="" textlink="">
      <xdr:nvSpPr>
        <xdr:cNvPr id="14" name="Rectangle 13"/>
        <xdr:cNvSpPr/>
      </xdr:nvSpPr>
      <xdr:spPr>
        <a:xfrm flipH="1">
          <a:off x="10010776" y="10553700"/>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2857</xdr:row>
      <xdr:rowOff>0</xdr:rowOff>
    </xdr:from>
    <xdr:ext cx="371474" cy="45719"/>
    <xdr:sp macro="" textlink="">
      <xdr:nvSpPr>
        <xdr:cNvPr id="15" name="Rectangle 14"/>
        <xdr:cNvSpPr/>
      </xdr:nvSpPr>
      <xdr:spPr>
        <a:xfrm flipH="1">
          <a:off x="10010776" y="1040878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3</xdr:col>
      <xdr:colOff>257175</xdr:colOff>
      <xdr:row>17</xdr:row>
      <xdr:rowOff>95250</xdr:rowOff>
    </xdr:from>
    <xdr:ext cx="4876800" cy="977127"/>
    <xdr:sp macro="" textlink="">
      <xdr:nvSpPr>
        <xdr:cNvPr id="2" name="Rectangle 1"/>
        <xdr:cNvSpPr/>
      </xdr:nvSpPr>
      <xdr:spPr>
        <a:xfrm>
          <a:off x="3467100" y="4191000"/>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4</xdr:col>
      <xdr:colOff>219075</xdr:colOff>
      <xdr:row>17</xdr:row>
      <xdr:rowOff>38100</xdr:rowOff>
    </xdr:from>
    <xdr:ext cx="4876800" cy="977127"/>
    <xdr:sp macro="" textlink="">
      <xdr:nvSpPr>
        <xdr:cNvPr id="2" name="Rectangle 1"/>
        <xdr:cNvSpPr/>
      </xdr:nvSpPr>
      <xdr:spPr>
        <a:xfrm>
          <a:off x="3733800" y="3876675"/>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20PERLENGKAPAN/BIDANG%20ASET/ALL%20DATA%20ASET/107%20%20ASSET%20PISAH/ASET%20PISAH%20RANJANG/08.%20DATA%20FIX%20ASET%202007-2017%20AUDITED/1.20.03%20SETDA%20OK/1.20.03%20Setda%20+%20mutasi.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ANAH"/>
      <sheetName val="ALAT BESAR"/>
      <sheetName val="ALAT ANGKUT"/>
      <sheetName val="ALAT BENGKEL &amp; UKUR"/>
      <sheetName val="ALAT PERTANIAN"/>
      <sheetName val="ALAT RT (2)"/>
      <sheetName val="ALAT STUDIO KOMNIKASI (2)"/>
      <sheetName val="ALAT LABORATORIUM"/>
      <sheetName val="ALAT KEDOKTERAN"/>
      <sheetName val="ALAT KEAMANAN"/>
      <sheetName val="BANGUNAN GEDUNG"/>
      <sheetName val="BANGUNAN MONUMEN"/>
      <sheetName val="JALAN &amp; JEMBATAN"/>
      <sheetName val="BANGUNAN AIR, IRIGASI"/>
      <sheetName val="INSTALASI"/>
      <sheetName val="JARINGAN"/>
      <sheetName val="ASSET BUKU"/>
      <sheetName val="BARANG BERCORAK KESENIAN"/>
      <sheetName val="HEWAN TERNAK &amp; TUMBUHAN"/>
      <sheetName val="KONSTRUKSI DALAM PENGERJAAN"/>
      <sheetName val="REKAP TOTAL"/>
      <sheetName val="2007"/>
      <sheetName val="2008"/>
      <sheetName val="2009"/>
      <sheetName val="2010"/>
      <sheetName val="2011"/>
      <sheetName val="2012"/>
      <sheetName val="2013"/>
      <sheetName val="2014"/>
      <sheetName val="2015"/>
      <sheetName val="2016"/>
      <sheetName val="2017"/>
    </sheetNames>
    <sheetDataSet>
      <sheetData sheetId="0"/>
      <sheetData sheetId="1"/>
      <sheetData sheetId="2"/>
      <sheetData sheetId="3">
        <row r="21">
          <cell r="O21">
            <v>0</v>
          </cell>
        </row>
      </sheetData>
      <sheetData sheetId="4"/>
      <sheetData sheetId="5"/>
      <sheetData sheetId="6"/>
      <sheetData sheetId="7"/>
      <sheetData sheetId="8"/>
      <sheetData sheetId="9">
        <row r="26">
          <cell r="O26">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filterMode="1">
    <tabColor rgb="FF0070C0"/>
  </sheetPr>
  <dimension ref="A1:S181"/>
  <sheetViews>
    <sheetView view="pageBreakPreview" topLeftCell="A155" zoomScale="90" zoomScaleSheetLayoutView="90" workbookViewId="0">
      <selection activeCell="K155" sqref="K155"/>
    </sheetView>
  </sheetViews>
  <sheetFormatPr defaultRowHeight="12.75"/>
  <cols>
    <col min="1" max="1" width="11" style="79" customWidth="1"/>
    <col min="2" max="2" width="5.7109375" style="79" customWidth="1"/>
    <col min="3" max="3" width="20.7109375" style="79" customWidth="1"/>
    <col min="4" max="6" width="11.7109375" style="79" customWidth="1"/>
    <col min="7" max="7" width="11.7109375" style="196" customWidth="1"/>
    <col min="8" max="8" width="7.7109375" style="79" customWidth="1"/>
    <col min="9" max="9" width="7.7109375" style="47" customWidth="1"/>
    <col min="10" max="10" width="11.7109375" style="79" customWidth="1"/>
    <col min="11" max="11" width="10.7109375" style="79" customWidth="1"/>
    <col min="12" max="13" width="9.7109375" style="79" customWidth="1"/>
    <col min="14" max="14" width="15.7109375" style="79" customWidth="1"/>
    <col min="15" max="15" width="13.7109375" style="79" customWidth="1"/>
    <col min="16" max="16" width="17.7109375" style="196" customWidth="1"/>
    <col min="17" max="17" width="17.7109375" style="79" customWidth="1"/>
    <col min="18" max="18" width="18.140625" style="189" customWidth="1"/>
    <col min="19" max="19" width="17" style="189" customWidth="1"/>
    <col min="20" max="16384" width="9.140625" style="79"/>
  </cols>
  <sheetData>
    <row r="1" spans="2:19" s="518" customFormat="1" ht="15" customHeight="1">
      <c r="B1" s="1029" t="s">
        <v>128</v>
      </c>
      <c r="C1" s="1029"/>
      <c r="D1" s="1029"/>
      <c r="E1" s="1029"/>
      <c r="F1" s="1029"/>
      <c r="G1" s="1029"/>
      <c r="H1" s="1029"/>
      <c r="I1" s="1029"/>
      <c r="J1" s="1029"/>
      <c r="K1" s="1029"/>
      <c r="L1" s="1029"/>
      <c r="M1" s="1029"/>
      <c r="N1" s="1029"/>
      <c r="O1" s="1029"/>
      <c r="P1" s="1029"/>
      <c r="Q1" s="1029"/>
      <c r="R1" s="517"/>
      <c r="S1" s="517"/>
    </row>
    <row r="2" spans="2:19" s="518" customFormat="1" ht="15" customHeight="1">
      <c r="B2" s="1029" t="s">
        <v>66</v>
      </c>
      <c r="C2" s="1029"/>
      <c r="D2" s="1029"/>
      <c r="E2" s="1029"/>
      <c r="F2" s="1029"/>
      <c r="G2" s="1029"/>
      <c r="H2" s="1029"/>
      <c r="I2" s="1029"/>
      <c r="J2" s="1029"/>
      <c r="K2" s="1029"/>
      <c r="L2" s="1029"/>
      <c r="M2" s="1029"/>
      <c r="N2" s="1029"/>
      <c r="O2" s="1029"/>
      <c r="P2" s="1029"/>
      <c r="Q2" s="1029"/>
      <c r="R2" s="517"/>
      <c r="S2" s="517"/>
    </row>
    <row r="3" spans="2:19" s="518" customFormat="1" ht="15" customHeight="1">
      <c r="B3" s="1029" t="s">
        <v>120</v>
      </c>
      <c r="C3" s="1029"/>
      <c r="D3" s="1029"/>
      <c r="E3" s="1029"/>
      <c r="F3" s="1029"/>
      <c r="G3" s="1029"/>
      <c r="H3" s="1029"/>
      <c r="I3" s="1029"/>
      <c r="J3" s="1029"/>
      <c r="K3" s="1029"/>
      <c r="L3" s="1029"/>
      <c r="M3" s="1029"/>
      <c r="N3" s="1029"/>
      <c r="O3" s="1029"/>
      <c r="P3" s="1029"/>
      <c r="Q3" s="1029"/>
      <c r="R3" s="517"/>
      <c r="S3" s="517"/>
    </row>
    <row r="4" spans="2:19" s="518" customFormat="1" ht="15" customHeight="1">
      <c r="B4" s="1029" t="s">
        <v>3872</v>
      </c>
      <c r="C4" s="1029"/>
      <c r="D4" s="1029"/>
      <c r="E4" s="1029"/>
      <c r="F4" s="1029"/>
      <c r="G4" s="1029"/>
      <c r="H4" s="1029"/>
      <c r="I4" s="1029"/>
      <c r="J4" s="1029"/>
      <c r="K4" s="1029"/>
      <c r="L4" s="1029"/>
      <c r="M4" s="1029"/>
      <c r="N4" s="1029"/>
      <c r="O4" s="1029"/>
      <c r="P4" s="1029"/>
      <c r="Q4" s="1029"/>
      <c r="R4" s="517"/>
      <c r="S4" s="517"/>
    </row>
    <row r="5" spans="2:19" s="518" customFormat="1" ht="15" customHeight="1">
      <c r="B5" s="155"/>
      <c r="C5" s="155"/>
      <c r="D5" s="155"/>
      <c r="E5" s="155"/>
      <c r="F5" s="155"/>
      <c r="G5" s="155"/>
      <c r="H5" s="155"/>
      <c r="I5" s="155"/>
      <c r="J5" s="155"/>
      <c r="K5" s="155"/>
      <c r="L5" s="155"/>
      <c r="M5" s="155"/>
      <c r="N5" s="155"/>
      <c r="O5" s="155"/>
      <c r="P5" s="155"/>
      <c r="Q5" s="155"/>
      <c r="R5" s="517"/>
      <c r="S5" s="517"/>
    </row>
    <row r="6" spans="2:19" s="518" customFormat="1" ht="15" customHeight="1">
      <c r="B6" s="241" t="s">
        <v>68</v>
      </c>
      <c r="C6" s="268"/>
      <c r="D6" s="620" t="s">
        <v>3912</v>
      </c>
      <c r="E6" s="268"/>
      <c r="F6" s="268"/>
      <c r="G6" s="158"/>
      <c r="H6" s="268"/>
      <c r="I6" s="158"/>
      <c r="J6" s="268"/>
      <c r="K6" s="268"/>
      <c r="L6" s="268"/>
      <c r="M6" s="268"/>
      <c r="N6" s="268"/>
      <c r="O6" s="268"/>
      <c r="P6" s="158"/>
      <c r="Q6" s="268"/>
      <c r="R6" s="517"/>
      <c r="S6" s="517"/>
    </row>
    <row r="7" spans="2:19" s="518" customFormat="1" ht="15" customHeight="1">
      <c r="B7" s="241" t="s">
        <v>70</v>
      </c>
      <c r="C7" s="268"/>
      <c r="D7" s="621" t="s">
        <v>3913</v>
      </c>
      <c r="E7" s="268"/>
      <c r="F7" s="268"/>
      <c r="G7" s="158"/>
      <c r="H7" s="268"/>
      <c r="I7" s="158"/>
      <c r="J7" s="268"/>
      <c r="K7" s="268"/>
      <c r="L7" s="268"/>
      <c r="M7" s="268"/>
      <c r="N7" s="268"/>
      <c r="O7" s="268"/>
      <c r="P7" s="158"/>
      <c r="Q7" s="268"/>
      <c r="R7" s="517"/>
      <c r="S7" s="517"/>
    </row>
    <row r="8" spans="2:19" s="518" customFormat="1" ht="15" customHeight="1">
      <c r="B8" s="241" t="s">
        <v>72</v>
      </c>
      <c r="C8" s="268"/>
      <c r="D8" s="620" t="s">
        <v>3918</v>
      </c>
      <c r="E8" s="268"/>
      <c r="F8" s="268"/>
      <c r="G8" s="158"/>
      <c r="H8" s="268"/>
      <c r="I8" s="158"/>
      <c r="J8" s="268"/>
      <c r="K8" s="268"/>
      <c r="L8" s="268"/>
      <c r="M8" s="268"/>
      <c r="N8" s="268"/>
      <c r="O8" s="268"/>
      <c r="P8" s="158"/>
      <c r="Q8" s="268"/>
      <c r="R8" s="517"/>
      <c r="S8" s="517"/>
    </row>
    <row r="9" spans="2:19" s="518" customFormat="1" ht="15" customHeight="1">
      <c r="B9" s="241" t="s">
        <v>73</v>
      </c>
      <c r="C9" s="268"/>
      <c r="D9" s="620" t="s">
        <v>3919</v>
      </c>
      <c r="E9" s="268"/>
      <c r="F9" s="268"/>
      <c r="G9" s="158"/>
      <c r="H9" s="268"/>
      <c r="I9" s="158"/>
      <c r="J9" s="268"/>
      <c r="K9" s="268"/>
      <c r="L9" s="268"/>
      <c r="M9" s="268"/>
      <c r="N9" s="268"/>
      <c r="O9" s="268"/>
      <c r="P9" s="158"/>
      <c r="Q9" s="268"/>
      <c r="R9" s="517"/>
      <c r="S9" s="517"/>
    </row>
    <row r="10" spans="2:19" s="518" customFormat="1" ht="15" customHeight="1">
      <c r="B10" s="241" t="s">
        <v>74</v>
      </c>
      <c r="C10" s="268"/>
      <c r="D10" s="622" t="s">
        <v>3914</v>
      </c>
      <c r="E10" s="268"/>
      <c r="F10" s="268"/>
      <c r="G10" s="158"/>
      <c r="H10" s="268"/>
      <c r="I10" s="158"/>
      <c r="J10" s="268"/>
      <c r="K10" s="268"/>
      <c r="L10" s="268"/>
      <c r="M10" s="268"/>
      <c r="N10" s="268"/>
      <c r="O10" s="268"/>
      <c r="P10" s="158"/>
      <c r="Q10" s="268"/>
      <c r="R10" s="517"/>
      <c r="S10" s="517"/>
    </row>
    <row r="11" spans="2:19" s="518" customFormat="1" ht="15" customHeight="1">
      <c r="B11" s="241" t="s">
        <v>76</v>
      </c>
      <c r="C11" s="268"/>
      <c r="D11" s="622" t="s">
        <v>3915</v>
      </c>
      <c r="E11" s="268"/>
      <c r="F11" s="268"/>
      <c r="G11" s="158"/>
      <c r="H11" s="268"/>
      <c r="I11" s="158"/>
      <c r="J11" s="268"/>
      <c r="K11" s="268"/>
      <c r="L11" s="268"/>
      <c r="M11" s="268"/>
      <c r="N11" s="268"/>
      <c r="O11" s="268"/>
      <c r="P11" s="158"/>
      <c r="Q11" s="268"/>
      <c r="R11" s="517"/>
      <c r="S11" s="517"/>
    </row>
    <row r="12" spans="2:19" s="518" customFormat="1" ht="15" customHeight="1">
      <c r="B12" s="241" t="s">
        <v>36</v>
      </c>
      <c r="C12" s="268"/>
      <c r="D12" s="622" t="s">
        <v>3916</v>
      </c>
      <c r="E12" s="268"/>
      <c r="F12" s="268"/>
      <c r="G12" s="158"/>
      <c r="H12" s="268"/>
      <c r="I12" s="158"/>
      <c r="J12" s="268"/>
      <c r="K12" s="268"/>
      <c r="L12" s="268"/>
      <c r="M12" s="268"/>
      <c r="N12" s="268"/>
      <c r="O12" s="268"/>
      <c r="P12" s="158"/>
      <c r="Q12" s="268"/>
      <c r="R12" s="517"/>
      <c r="S12" s="517"/>
    </row>
    <row r="13" spans="2:19" s="518" customFormat="1" ht="15" customHeight="1">
      <c r="C13" s="521"/>
      <c r="D13" s="208"/>
      <c r="E13" s="403"/>
      <c r="F13" s="403"/>
      <c r="G13" s="162"/>
      <c r="H13" s="403"/>
      <c r="I13" s="162"/>
      <c r="J13" s="403"/>
      <c r="K13" s="403"/>
      <c r="L13" s="403"/>
      <c r="M13" s="403"/>
      <c r="N13" s="403"/>
      <c r="O13" s="403"/>
      <c r="P13" s="162"/>
      <c r="Q13" s="403"/>
      <c r="R13" s="517"/>
      <c r="S13" s="517"/>
    </row>
    <row r="14" spans="2:19" ht="33" customHeight="1">
      <c r="B14" s="1030" t="s">
        <v>16</v>
      </c>
      <c r="C14" s="1025" t="s">
        <v>77</v>
      </c>
      <c r="D14" s="1030" t="s">
        <v>0</v>
      </c>
      <c r="E14" s="1030"/>
      <c r="F14" s="1025" t="s">
        <v>6</v>
      </c>
      <c r="G14" s="1025" t="s">
        <v>173</v>
      </c>
      <c r="H14" s="1019" t="s">
        <v>37</v>
      </c>
      <c r="I14" s="1020"/>
      <c r="J14" s="1025" t="s">
        <v>121</v>
      </c>
      <c r="K14" s="1025" t="s">
        <v>1</v>
      </c>
      <c r="L14" s="1025"/>
      <c r="M14" s="1025"/>
      <c r="N14" s="1025" t="s">
        <v>122</v>
      </c>
      <c r="O14" s="1025" t="s">
        <v>145</v>
      </c>
      <c r="P14" s="1025" t="s">
        <v>159</v>
      </c>
      <c r="Q14" s="1025" t="s">
        <v>2</v>
      </c>
    </row>
    <row r="15" spans="2:19">
      <c r="B15" s="1030"/>
      <c r="C15" s="1025"/>
      <c r="D15" s="1030" t="s">
        <v>5</v>
      </c>
      <c r="E15" s="1025" t="s">
        <v>23</v>
      </c>
      <c r="F15" s="1025"/>
      <c r="G15" s="1025"/>
      <c r="H15" s="1021"/>
      <c r="I15" s="1022"/>
      <c r="J15" s="1025"/>
      <c r="K15" s="1025" t="s">
        <v>3</v>
      </c>
      <c r="L15" s="1025" t="s">
        <v>4</v>
      </c>
      <c r="M15" s="1025"/>
      <c r="N15" s="1025"/>
      <c r="O15" s="1025"/>
      <c r="P15" s="1025"/>
      <c r="Q15" s="1025"/>
    </row>
    <row r="16" spans="2:19">
      <c r="B16" s="1030"/>
      <c r="C16" s="1025"/>
      <c r="D16" s="1030"/>
      <c r="E16" s="1025"/>
      <c r="F16" s="1025"/>
      <c r="G16" s="1025"/>
      <c r="H16" s="1023"/>
      <c r="I16" s="1024"/>
      <c r="J16" s="1025"/>
      <c r="K16" s="1025"/>
      <c r="L16" s="166" t="s">
        <v>0</v>
      </c>
      <c r="M16" s="166" t="s">
        <v>24</v>
      </c>
      <c r="N16" s="1025"/>
      <c r="O16" s="1025"/>
      <c r="P16" s="1025"/>
      <c r="Q16" s="1025"/>
    </row>
    <row r="17" spans="1:19" s="641" customFormat="1" ht="15" customHeight="1">
      <c r="A17" s="641" t="s">
        <v>310</v>
      </c>
      <c r="B17" s="642">
        <v>1</v>
      </c>
      <c r="C17" s="643">
        <v>2</v>
      </c>
      <c r="D17" s="642">
        <v>3</v>
      </c>
      <c r="E17" s="643">
        <v>4</v>
      </c>
      <c r="F17" s="642">
        <v>5</v>
      </c>
      <c r="G17" s="643">
        <v>6</v>
      </c>
      <c r="H17" s="642">
        <v>7</v>
      </c>
      <c r="I17" s="643">
        <v>8</v>
      </c>
      <c r="J17" s="642">
        <v>9</v>
      </c>
      <c r="K17" s="643">
        <v>10</v>
      </c>
      <c r="L17" s="642">
        <v>11</v>
      </c>
      <c r="M17" s="643">
        <v>12</v>
      </c>
      <c r="N17" s="642">
        <v>13</v>
      </c>
      <c r="O17" s="643">
        <v>14</v>
      </c>
      <c r="P17" s="642">
        <v>15</v>
      </c>
      <c r="Q17" s="643">
        <v>16</v>
      </c>
      <c r="R17" s="644"/>
      <c r="S17" s="644"/>
    </row>
    <row r="18" spans="1:19" ht="50.1" hidden="1" customHeight="1">
      <c r="A18" s="79" t="s">
        <v>310</v>
      </c>
      <c r="B18" s="170">
        <v>1</v>
      </c>
      <c r="C18" s="623" t="s">
        <v>29</v>
      </c>
      <c r="D18" s="170" t="s">
        <v>309</v>
      </c>
      <c r="E18" s="171" t="s">
        <v>299</v>
      </c>
      <c r="F18" s="171" t="s">
        <v>1662</v>
      </c>
      <c r="G18" s="171">
        <v>2006</v>
      </c>
      <c r="H18" s="171">
        <v>1</v>
      </c>
      <c r="I18" s="171" t="s">
        <v>3884</v>
      </c>
      <c r="J18" s="171" t="s">
        <v>1663</v>
      </c>
      <c r="K18" s="171" t="s">
        <v>330</v>
      </c>
      <c r="L18" s="171" t="s">
        <v>1664</v>
      </c>
      <c r="M18" s="613">
        <v>38896</v>
      </c>
      <c r="N18" s="171"/>
      <c r="O18" s="171"/>
      <c r="P18" s="614">
        <f>677077-4327</f>
        <v>672750</v>
      </c>
      <c r="Q18" s="171" t="s">
        <v>1665</v>
      </c>
    </row>
    <row r="19" spans="1:19" ht="200.1" hidden="1" customHeight="1">
      <c r="A19" s="79" t="s">
        <v>310</v>
      </c>
      <c r="B19" s="500">
        <v>2</v>
      </c>
      <c r="C19" s="375" t="s">
        <v>303</v>
      </c>
      <c r="D19" s="500" t="s">
        <v>309</v>
      </c>
      <c r="E19" s="496" t="s">
        <v>299</v>
      </c>
      <c r="F19" s="213">
        <v>85194</v>
      </c>
      <c r="G19" s="214">
        <v>1997</v>
      </c>
      <c r="H19" s="496">
        <v>1</v>
      </c>
      <c r="I19" s="500" t="s">
        <v>3884</v>
      </c>
      <c r="J19" s="496" t="s">
        <v>311</v>
      </c>
      <c r="K19" s="496" t="s">
        <v>330</v>
      </c>
      <c r="L19" s="215" t="s">
        <v>322</v>
      </c>
      <c r="M19" s="215" t="s">
        <v>323</v>
      </c>
      <c r="N19" s="109" t="s">
        <v>200</v>
      </c>
      <c r="O19" s="496" t="s">
        <v>425</v>
      </c>
      <c r="P19" s="184">
        <v>1277910000</v>
      </c>
      <c r="Q19" s="496" t="s">
        <v>360</v>
      </c>
    </row>
    <row r="20" spans="1:19" ht="50.1" hidden="1" customHeight="1">
      <c r="A20" s="79" t="s">
        <v>310</v>
      </c>
      <c r="B20" s="500">
        <v>3</v>
      </c>
      <c r="C20" s="375" t="s">
        <v>303</v>
      </c>
      <c r="D20" s="500" t="s">
        <v>309</v>
      </c>
      <c r="E20" s="496" t="s">
        <v>299</v>
      </c>
      <c r="F20" s="213">
        <v>972</v>
      </c>
      <c r="G20" s="214">
        <v>1993</v>
      </c>
      <c r="H20" s="496">
        <v>1</v>
      </c>
      <c r="I20" s="500" t="s">
        <v>3884</v>
      </c>
      <c r="J20" s="496" t="s">
        <v>311</v>
      </c>
      <c r="K20" s="496" t="s">
        <v>324</v>
      </c>
      <c r="L20" s="215" t="s">
        <v>325</v>
      </c>
      <c r="M20" s="215" t="s">
        <v>326</v>
      </c>
      <c r="N20" s="496" t="s">
        <v>354</v>
      </c>
      <c r="O20" s="496" t="s">
        <v>425</v>
      </c>
      <c r="P20" s="184">
        <v>14580000</v>
      </c>
      <c r="Q20" s="496" t="s">
        <v>361</v>
      </c>
    </row>
    <row r="21" spans="1:19" ht="50.1" hidden="1" customHeight="1">
      <c r="A21" s="79" t="s">
        <v>310</v>
      </c>
      <c r="B21" s="500">
        <f>B20+1</f>
        <v>4</v>
      </c>
      <c r="C21" s="375" t="s">
        <v>303</v>
      </c>
      <c r="D21" s="500" t="s">
        <v>309</v>
      </c>
      <c r="E21" s="496" t="s">
        <v>299</v>
      </c>
      <c r="F21" s="213">
        <v>250000</v>
      </c>
      <c r="G21" s="214">
        <v>2007</v>
      </c>
      <c r="H21" s="496">
        <v>1</v>
      </c>
      <c r="I21" s="500" t="s">
        <v>3884</v>
      </c>
      <c r="J21" s="496" t="s">
        <v>312</v>
      </c>
      <c r="K21" s="496" t="s">
        <v>330</v>
      </c>
      <c r="L21" s="215"/>
      <c r="M21" s="496" t="s">
        <v>327</v>
      </c>
      <c r="N21" s="216" t="s">
        <v>355</v>
      </c>
      <c r="O21" s="496" t="s">
        <v>425</v>
      </c>
      <c r="P21" s="184">
        <v>1250000000</v>
      </c>
      <c r="Q21" s="496" t="s">
        <v>370</v>
      </c>
    </row>
    <row r="22" spans="1:19" ht="50.1" hidden="1" customHeight="1">
      <c r="A22" s="79" t="s">
        <v>310</v>
      </c>
      <c r="B22" s="501">
        <f t="shared" ref="B22:B43" si="0">B21+1</f>
        <v>5</v>
      </c>
      <c r="C22" s="619" t="s">
        <v>303</v>
      </c>
      <c r="D22" s="501" t="s">
        <v>309</v>
      </c>
      <c r="E22" s="232" t="s">
        <v>299</v>
      </c>
      <c r="F22" s="630">
        <v>50000</v>
      </c>
      <c r="G22" s="350">
        <v>2006</v>
      </c>
      <c r="H22" s="232">
        <v>1</v>
      </c>
      <c r="I22" s="501" t="s">
        <v>3884</v>
      </c>
      <c r="J22" s="232" t="s">
        <v>313</v>
      </c>
      <c r="K22" s="232" t="s">
        <v>330</v>
      </c>
      <c r="L22" s="631" t="s">
        <v>328</v>
      </c>
      <c r="M22" s="232" t="s">
        <v>329</v>
      </c>
      <c r="N22" s="351" t="s">
        <v>356</v>
      </c>
      <c r="O22" s="232" t="s">
        <v>425</v>
      </c>
      <c r="P22" s="632">
        <v>250000000</v>
      </c>
      <c r="Q22" s="232" t="s">
        <v>370</v>
      </c>
    </row>
    <row r="23" spans="1:19" ht="50.1" hidden="1" customHeight="1">
      <c r="A23" s="79" t="s">
        <v>310</v>
      </c>
      <c r="B23" s="111">
        <f t="shared" si="0"/>
        <v>6</v>
      </c>
      <c r="C23" s="625" t="s">
        <v>29</v>
      </c>
      <c r="D23" s="111" t="s">
        <v>309</v>
      </c>
      <c r="E23" s="142" t="s">
        <v>299</v>
      </c>
      <c r="F23" s="626">
        <v>23</v>
      </c>
      <c r="G23" s="627">
        <v>2004</v>
      </c>
      <c r="H23" s="142">
        <v>1</v>
      </c>
      <c r="I23" s="111" t="s">
        <v>3884</v>
      </c>
      <c r="J23" s="142" t="s">
        <v>314</v>
      </c>
      <c r="K23" s="142" t="s">
        <v>330</v>
      </c>
      <c r="L23" s="628"/>
      <c r="M23" s="628"/>
      <c r="N23" s="629" t="s">
        <v>200</v>
      </c>
      <c r="O23" s="142" t="s">
        <v>425</v>
      </c>
      <c r="P23" s="609">
        <v>1150000000</v>
      </c>
      <c r="Q23" s="142" t="s">
        <v>362</v>
      </c>
    </row>
    <row r="24" spans="1:19" ht="50.1" hidden="1" customHeight="1">
      <c r="A24" s="79" t="s">
        <v>310</v>
      </c>
      <c r="B24" s="500">
        <f t="shared" si="0"/>
        <v>7</v>
      </c>
      <c r="C24" s="375" t="s">
        <v>29</v>
      </c>
      <c r="D24" s="500" t="s">
        <v>309</v>
      </c>
      <c r="E24" s="496" t="s">
        <v>299</v>
      </c>
      <c r="F24" s="213">
        <v>20</v>
      </c>
      <c r="G24" s="214">
        <v>2006</v>
      </c>
      <c r="H24" s="496">
        <v>1</v>
      </c>
      <c r="I24" s="500" t="s">
        <v>3884</v>
      </c>
      <c r="J24" s="496" t="s">
        <v>315</v>
      </c>
      <c r="K24" s="496" t="s">
        <v>330</v>
      </c>
      <c r="L24" s="215"/>
      <c r="M24" s="215"/>
      <c r="N24" s="217" t="s">
        <v>200</v>
      </c>
      <c r="O24" s="496" t="s">
        <v>425</v>
      </c>
      <c r="P24" s="184">
        <v>1000000000</v>
      </c>
      <c r="Q24" s="496" t="s">
        <v>362</v>
      </c>
    </row>
    <row r="25" spans="1:19" ht="50.1" hidden="1" customHeight="1">
      <c r="A25" s="79" t="s">
        <v>310</v>
      </c>
      <c r="B25" s="500">
        <f t="shared" si="0"/>
        <v>8</v>
      </c>
      <c r="C25" s="375" t="s">
        <v>304</v>
      </c>
      <c r="D25" s="500" t="s">
        <v>309</v>
      </c>
      <c r="E25" s="496" t="s">
        <v>299</v>
      </c>
      <c r="F25" s="213">
        <v>3165</v>
      </c>
      <c r="G25" s="214">
        <v>1996</v>
      </c>
      <c r="H25" s="496">
        <v>1</v>
      </c>
      <c r="I25" s="500" t="s">
        <v>3884</v>
      </c>
      <c r="J25" s="496" t="s">
        <v>316</v>
      </c>
      <c r="K25" s="496" t="s">
        <v>330</v>
      </c>
      <c r="L25" s="215" t="s">
        <v>331</v>
      </c>
      <c r="M25" s="215" t="s">
        <v>332</v>
      </c>
      <c r="N25" s="217" t="s">
        <v>200</v>
      </c>
      <c r="O25" s="496" t="s">
        <v>425</v>
      </c>
      <c r="P25" s="184">
        <v>54225000</v>
      </c>
      <c r="Q25" s="496" t="s">
        <v>363</v>
      </c>
    </row>
    <row r="26" spans="1:19" ht="50.1" hidden="1" customHeight="1">
      <c r="A26" s="79" t="s">
        <v>310</v>
      </c>
      <c r="B26" s="500">
        <f t="shared" si="0"/>
        <v>9</v>
      </c>
      <c r="C26" s="375" t="s">
        <v>305</v>
      </c>
      <c r="D26" s="500" t="s">
        <v>309</v>
      </c>
      <c r="E26" s="496" t="s">
        <v>299</v>
      </c>
      <c r="F26" s="213">
        <v>3696</v>
      </c>
      <c r="G26" s="214">
        <v>1996</v>
      </c>
      <c r="H26" s="496">
        <v>1</v>
      </c>
      <c r="I26" s="500" t="s">
        <v>3884</v>
      </c>
      <c r="J26" s="496" t="s">
        <v>317</v>
      </c>
      <c r="K26" s="496" t="s">
        <v>330</v>
      </c>
      <c r="L26" s="215" t="s">
        <v>331</v>
      </c>
      <c r="M26" s="215" t="s">
        <v>333</v>
      </c>
      <c r="N26" s="217" t="s">
        <v>200</v>
      </c>
      <c r="O26" s="496" t="s">
        <v>425</v>
      </c>
      <c r="P26" s="184">
        <v>55440000</v>
      </c>
      <c r="Q26" s="496" t="s">
        <v>364</v>
      </c>
    </row>
    <row r="27" spans="1:19" ht="50.1" hidden="1" customHeight="1">
      <c r="A27" s="79" t="s">
        <v>310</v>
      </c>
      <c r="B27" s="500">
        <f t="shared" si="0"/>
        <v>10</v>
      </c>
      <c r="C27" s="375" t="s">
        <v>306</v>
      </c>
      <c r="D27" s="500" t="s">
        <v>309</v>
      </c>
      <c r="E27" s="496" t="s">
        <v>299</v>
      </c>
      <c r="F27" s="213">
        <v>2229</v>
      </c>
      <c r="G27" s="214">
        <v>1996</v>
      </c>
      <c r="H27" s="496">
        <v>1</v>
      </c>
      <c r="I27" s="500" t="s">
        <v>3884</v>
      </c>
      <c r="J27" s="496" t="s">
        <v>311</v>
      </c>
      <c r="K27" s="496" t="s">
        <v>330</v>
      </c>
      <c r="L27" s="215" t="s">
        <v>322</v>
      </c>
      <c r="M27" s="215" t="s">
        <v>334</v>
      </c>
      <c r="N27" s="217" t="s">
        <v>200</v>
      </c>
      <c r="O27" s="496" t="s">
        <v>425</v>
      </c>
      <c r="P27" s="184">
        <v>33435000</v>
      </c>
      <c r="Q27" s="496" t="s">
        <v>365</v>
      </c>
    </row>
    <row r="28" spans="1:19" ht="54.95" hidden="1" customHeight="1">
      <c r="A28" s="79" t="s">
        <v>310</v>
      </c>
      <c r="B28" s="500">
        <f t="shared" si="0"/>
        <v>11</v>
      </c>
      <c r="C28" s="375" t="s">
        <v>306</v>
      </c>
      <c r="D28" s="500" t="s">
        <v>309</v>
      </c>
      <c r="E28" s="496" t="s">
        <v>299</v>
      </c>
      <c r="F28" s="213">
        <v>484</v>
      </c>
      <c r="G28" s="214">
        <v>1996</v>
      </c>
      <c r="H28" s="496">
        <v>1</v>
      </c>
      <c r="I28" s="500" t="s">
        <v>3884</v>
      </c>
      <c r="J28" s="496" t="s">
        <v>318</v>
      </c>
      <c r="K28" s="496" t="s">
        <v>330</v>
      </c>
      <c r="L28" s="215" t="s">
        <v>331</v>
      </c>
      <c r="M28" s="215" t="s">
        <v>335</v>
      </c>
      <c r="N28" s="217" t="s">
        <v>200</v>
      </c>
      <c r="O28" s="496" t="s">
        <v>425</v>
      </c>
      <c r="P28" s="184">
        <v>7260000</v>
      </c>
      <c r="Q28" s="1017" t="s">
        <v>360</v>
      </c>
    </row>
    <row r="29" spans="1:19" ht="54.95" hidden="1" customHeight="1">
      <c r="A29" s="79" t="s">
        <v>310</v>
      </c>
      <c r="B29" s="500">
        <f t="shared" si="0"/>
        <v>12</v>
      </c>
      <c r="C29" s="375" t="s">
        <v>306</v>
      </c>
      <c r="D29" s="500" t="s">
        <v>309</v>
      </c>
      <c r="E29" s="496" t="s">
        <v>299</v>
      </c>
      <c r="F29" s="213">
        <v>3131</v>
      </c>
      <c r="G29" s="214">
        <v>1997</v>
      </c>
      <c r="H29" s="496">
        <v>1</v>
      </c>
      <c r="I29" s="500" t="s">
        <v>3884</v>
      </c>
      <c r="J29" s="496" t="s">
        <v>311</v>
      </c>
      <c r="K29" s="496" t="s">
        <v>330</v>
      </c>
      <c r="L29" s="215" t="s">
        <v>322</v>
      </c>
      <c r="M29" s="215" t="s">
        <v>336</v>
      </c>
      <c r="N29" s="217" t="s">
        <v>200</v>
      </c>
      <c r="O29" s="496" t="s">
        <v>425</v>
      </c>
      <c r="P29" s="184">
        <v>46965000</v>
      </c>
      <c r="Q29" s="1017"/>
    </row>
    <row r="30" spans="1:19" ht="54.95" hidden="1" customHeight="1">
      <c r="A30" s="79" t="s">
        <v>310</v>
      </c>
      <c r="B30" s="500">
        <f t="shared" si="0"/>
        <v>13</v>
      </c>
      <c r="C30" s="375" t="s">
        <v>306</v>
      </c>
      <c r="D30" s="500" t="s">
        <v>309</v>
      </c>
      <c r="E30" s="496" t="s">
        <v>299</v>
      </c>
      <c r="F30" s="213">
        <v>444</v>
      </c>
      <c r="G30" s="214">
        <v>1996</v>
      </c>
      <c r="H30" s="496">
        <v>1</v>
      </c>
      <c r="I30" s="500" t="s">
        <v>3884</v>
      </c>
      <c r="J30" s="496" t="s">
        <v>311</v>
      </c>
      <c r="K30" s="496" t="s">
        <v>330</v>
      </c>
      <c r="L30" s="215" t="s">
        <v>331</v>
      </c>
      <c r="M30" s="215" t="s">
        <v>337</v>
      </c>
      <c r="N30" s="217" t="s">
        <v>200</v>
      </c>
      <c r="O30" s="496" t="s">
        <v>425</v>
      </c>
      <c r="P30" s="184">
        <v>6660000</v>
      </c>
      <c r="Q30" s="1017"/>
    </row>
    <row r="31" spans="1:19" ht="54.95" hidden="1" customHeight="1">
      <c r="A31" s="79" t="s">
        <v>310</v>
      </c>
      <c r="B31" s="500">
        <f t="shared" si="0"/>
        <v>14</v>
      </c>
      <c r="C31" s="375" t="s">
        <v>306</v>
      </c>
      <c r="D31" s="500" t="s">
        <v>309</v>
      </c>
      <c r="E31" s="496" t="s">
        <v>299</v>
      </c>
      <c r="F31" s="213">
        <v>803</v>
      </c>
      <c r="G31" s="214">
        <v>1996</v>
      </c>
      <c r="H31" s="496">
        <v>1</v>
      </c>
      <c r="I31" s="500" t="s">
        <v>3884</v>
      </c>
      <c r="J31" s="496" t="s">
        <v>311</v>
      </c>
      <c r="K31" s="496" t="s">
        <v>330</v>
      </c>
      <c r="L31" s="215" t="s">
        <v>331</v>
      </c>
      <c r="M31" s="215" t="s">
        <v>338</v>
      </c>
      <c r="N31" s="217" t="s">
        <v>200</v>
      </c>
      <c r="O31" s="496" t="s">
        <v>425</v>
      </c>
      <c r="P31" s="184">
        <v>12045000</v>
      </c>
      <c r="Q31" s="1017"/>
    </row>
    <row r="32" spans="1:19" ht="54.95" hidden="1" customHeight="1">
      <c r="A32" s="79" t="s">
        <v>310</v>
      </c>
      <c r="B32" s="500">
        <f t="shared" si="0"/>
        <v>15</v>
      </c>
      <c r="C32" s="375" t="s">
        <v>306</v>
      </c>
      <c r="D32" s="500" t="s">
        <v>309</v>
      </c>
      <c r="E32" s="496" t="s">
        <v>299</v>
      </c>
      <c r="F32" s="213">
        <v>1595</v>
      </c>
      <c r="G32" s="214">
        <v>1996</v>
      </c>
      <c r="H32" s="496">
        <v>1</v>
      </c>
      <c r="I32" s="500" t="s">
        <v>3884</v>
      </c>
      <c r="J32" s="496" t="s">
        <v>311</v>
      </c>
      <c r="K32" s="496" t="s">
        <v>330</v>
      </c>
      <c r="L32" s="215" t="s">
        <v>331</v>
      </c>
      <c r="M32" s="215" t="s">
        <v>339</v>
      </c>
      <c r="N32" s="217" t="s">
        <v>200</v>
      </c>
      <c r="O32" s="496" t="s">
        <v>425</v>
      </c>
      <c r="P32" s="184">
        <v>23925000</v>
      </c>
      <c r="Q32" s="1017"/>
    </row>
    <row r="33" spans="1:17" ht="54.95" hidden="1" customHeight="1">
      <c r="A33" s="79" t="s">
        <v>310</v>
      </c>
      <c r="B33" s="501">
        <f t="shared" si="0"/>
        <v>16</v>
      </c>
      <c r="C33" s="619" t="s">
        <v>304</v>
      </c>
      <c r="D33" s="501" t="s">
        <v>309</v>
      </c>
      <c r="E33" s="232" t="s">
        <v>299</v>
      </c>
      <c r="F33" s="630">
        <v>994</v>
      </c>
      <c r="G33" s="350">
        <v>1996</v>
      </c>
      <c r="H33" s="232">
        <v>1</v>
      </c>
      <c r="I33" s="501" t="s">
        <v>3884</v>
      </c>
      <c r="J33" s="232" t="s">
        <v>319</v>
      </c>
      <c r="K33" s="232" t="s">
        <v>330</v>
      </c>
      <c r="L33" s="631" t="s">
        <v>331</v>
      </c>
      <c r="M33" s="631" t="s">
        <v>340</v>
      </c>
      <c r="N33" s="633" t="s">
        <v>200</v>
      </c>
      <c r="O33" s="232" t="s">
        <v>425</v>
      </c>
      <c r="P33" s="632">
        <v>14910000</v>
      </c>
      <c r="Q33" s="232" t="s">
        <v>366</v>
      </c>
    </row>
    <row r="34" spans="1:17" ht="125.1" hidden="1" customHeight="1">
      <c r="A34" s="79" t="s">
        <v>310</v>
      </c>
      <c r="B34" s="111">
        <f t="shared" si="0"/>
        <v>17</v>
      </c>
      <c r="C34" s="625" t="s">
        <v>306</v>
      </c>
      <c r="D34" s="111" t="s">
        <v>309</v>
      </c>
      <c r="E34" s="142" t="s">
        <v>299</v>
      </c>
      <c r="F34" s="626">
        <v>640</v>
      </c>
      <c r="G34" s="627">
        <v>1996</v>
      </c>
      <c r="H34" s="142">
        <v>1</v>
      </c>
      <c r="I34" s="111" t="s">
        <v>3884</v>
      </c>
      <c r="J34" s="142" t="s">
        <v>311</v>
      </c>
      <c r="K34" s="142" t="s">
        <v>330</v>
      </c>
      <c r="L34" s="628" t="s">
        <v>331</v>
      </c>
      <c r="M34" s="628" t="s">
        <v>341</v>
      </c>
      <c r="N34" s="629" t="s">
        <v>200</v>
      </c>
      <c r="O34" s="142" t="s">
        <v>425</v>
      </c>
      <c r="P34" s="609">
        <v>9600000</v>
      </c>
      <c r="Q34" s="1018" t="s">
        <v>360</v>
      </c>
    </row>
    <row r="35" spans="1:17" ht="125.1" hidden="1" customHeight="1">
      <c r="A35" s="79" t="s">
        <v>310</v>
      </c>
      <c r="B35" s="500">
        <f t="shared" si="0"/>
        <v>18</v>
      </c>
      <c r="C35" s="375" t="s">
        <v>306</v>
      </c>
      <c r="D35" s="500" t="s">
        <v>309</v>
      </c>
      <c r="E35" s="496" t="s">
        <v>299</v>
      </c>
      <c r="F35" s="213">
        <v>1245</v>
      </c>
      <c r="G35" s="214">
        <v>1996</v>
      </c>
      <c r="H35" s="496">
        <v>1</v>
      </c>
      <c r="I35" s="500" t="s">
        <v>3884</v>
      </c>
      <c r="J35" s="496" t="s">
        <v>311</v>
      </c>
      <c r="K35" s="496" t="s">
        <v>330</v>
      </c>
      <c r="L35" s="215" t="s">
        <v>331</v>
      </c>
      <c r="M35" s="215" t="s">
        <v>342</v>
      </c>
      <c r="N35" s="217" t="s">
        <v>200</v>
      </c>
      <c r="O35" s="496" t="s">
        <v>425</v>
      </c>
      <c r="P35" s="184">
        <v>18675000</v>
      </c>
      <c r="Q35" s="1017"/>
    </row>
    <row r="36" spans="1:17" ht="54.95" hidden="1" customHeight="1">
      <c r="A36" s="79" t="s">
        <v>310</v>
      </c>
      <c r="B36" s="500">
        <f t="shared" si="0"/>
        <v>19</v>
      </c>
      <c r="C36" s="375" t="s">
        <v>303</v>
      </c>
      <c r="D36" s="500" t="s">
        <v>309</v>
      </c>
      <c r="E36" s="496" t="s">
        <v>299</v>
      </c>
      <c r="F36" s="213">
        <v>1430</v>
      </c>
      <c r="G36" s="214">
        <v>1996</v>
      </c>
      <c r="H36" s="496">
        <v>1</v>
      </c>
      <c r="I36" s="500" t="s">
        <v>3884</v>
      </c>
      <c r="J36" s="496" t="s">
        <v>319</v>
      </c>
      <c r="K36" s="496" t="s">
        <v>330</v>
      </c>
      <c r="L36" s="215" t="s">
        <v>331</v>
      </c>
      <c r="M36" s="215" t="s">
        <v>343</v>
      </c>
      <c r="N36" s="217" t="s">
        <v>200</v>
      </c>
      <c r="O36" s="496" t="s">
        <v>425</v>
      </c>
      <c r="P36" s="184">
        <v>21450000</v>
      </c>
      <c r="Q36" s="496" t="s">
        <v>367</v>
      </c>
    </row>
    <row r="37" spans="1:17" ht="95.1" hidden="1" customHeight="1">
      <c r="A37" s="79" t="s">
        <v>310</v>
      </c>
      <c r="B37" s="500">
        <f t="shared" si="0"/>
        <v>20</v>
      </c>
      <c r="C37" s="375" t="s">
        <v>306</v>
      </c>
      <c r="D37" s="500" t="s">
        <v>309</v>
      </c>
      <c r="E37" s="496" t="s">
        <v>299</v>
      </c>
      <c r="F37" s="213">
        <v>414</v>
      </c>
      <c r="G37" s="214">
        <v>1996</v>
      </c>
      <c r="H37" s="496">
        <v>1</v>
      </c>
      <c r="I37" s="500" t="s">
        <v>3884</v>
      </c>
      <c r="J37" s="496" t="s">
        <v>311</v>
      </c>
      <c r="K37" s="496" t="s">
        <v>330</v>
      </c>
      <c r="L37" s="215" t="s">
        <v>331</v>
      </c>
      <c r="M37" s="215" t="s">
        <v>344</v>
      </c>
      <c r="N37" s="217" t="s">
        <v>200</v>
      </c>
      <c r="O37" s="496" t="s">
        <v>425</v>
      </c>
      <c r="P37" s="184">
        <v>6210000</v>
      </c>
      <c r="Q37" s="1017" t="s">
        <v>360</v>
      </c>
    </row>
    <row r="38" spans="1:17" ht="95.1" hidden="1" customHeight="1">
      <c r="A38" s="79" t="s">
        <v>310</v>
      </c>
      <c r="B38" s="500">
        <f t="shared" si="0"/>
        <v>21</v>
      </c>
      <c r="C38" s="375" t="s">
        <v>306</v>
      </c>
      <c r="D38" s="500" t="s">
        <v>309</v>
      </c>
      <c r="E38" s="496" t="s">
        <v>299</v>
      </c>
      <c r="F38" s="213">
        <v>390</v>
      </c>
      <c r="G38" s="214">
        <v>1996</v>
      </c>
      <c r="H38" s="496">
        <v>1</v>
      </c>
      <c r="I38" s="500" t="s">
        <v>3884</v>
      </c>
      <c r="J38" s="496" t="s">
        <v>311</v>
      </c>
      <c r="K38" s="496" t="s">
        <v>330</v>
      </c>
      <c r="L38" s="215" t="s">
        <v>331</v>
      </c>
      <c r="M38" s="215" t="s">
        <v>345</v>
      </c>
      <c r="N38" s="217" t="s">
        <v>200</v>
      </c>
      <c r="O38" s="496" t="s">
        <v>425</v>
      </c>
      <c r="P38" s="184">
        <v>5850000</v>
      </c>
      <c r="Q38" s="1017"/>
    </row>
    <row r="39" spans="1:17" ht="95.1" hidden="1" customHeight="1">
      <c r="A39" s="79" t="s">
        <v>310</v>
      </c>
      <c r="B39" s="500">
        <f t="shared" si="0"/>
        <v>22</v>
      </c>
      <c r="C39" s="375" t="s">
        <v>306</v>
      </c>
      <c r="D39" s="500" t="s">
        <v>309</v>
      </c>
      <c r="E39" s="496" t="s">
        <v>299</v>
      </c>
      <c r="F39" s="213">
        <v>513</v>
      </c>
      <c r="G39" s="214">
        <v>1996</v>
      </c>
      <c r="H39" s="496">
        <v>1</v>
      </c>
      <c r="I39" s="500" t="s">
        <v>3884</v>
      </c>
      <c r="J39" s="496" t="s">
        <v>311</v>
      </c>
      <c r="K39" s="496" t="s">
        <v>330</v>
      </c>
      <c r="L39" s="215" t="s">
        <v>331</v>
      </c>
      <c r="M39" s="215" t="s">
        <v>346</v>
      </c>
      <c r="N39" s="217" t="s">
        <v>200</v>
      </c>
      <c r="O39" s="496" t="s">
        <v>425</v>
      </c>
      <c r="P39" s="184">
        <v>7695000</v>
      </c>
      <c r="Q39" s="1017"/>
    </row>
    <row r="40" spans="1:17" ht="50.1" hidden="1" customHeight="1">
      <c r="A40" s="79" t="s">
        <v>310</v>
      </c>
      <c r="B40" s="500">
        <f t="shared" si="0"/>
        <v>23</v>
      </c>
      <c r="C40" s="375" t="s">
        <v>304</v>
      </c>
      <c r="D40" s="500" t="s">
        <v>309</v>
      </c>
      <c r="E40" s="496" t="s">
        <v>299</v>
      </c>
      <c r="F40" s="213">
        <v>1070</v>
      </c>
      <c r="G40" s="214">
        <v>2002</v>
      </c>
      <c r="H40" s="496">
        <v>1</v>
      </c>
      <c r="I40" s="500" t="s">
        <v>3884</v>
      </c>
      <c r="J40" s="496" t="s">
        <v>317</v>
      </c>
      <c r="K40" s="496" t="s">
        <v>347</v>
      </c>
      <c r="L40" s="215" t="s">
        <v>348</v>
      </c>
      <c r="M40" s="215" t="s">
        <v>349</v>
      </c>
      <c r="N40" s="217" t="s">
        <v>200</v>
      </c>
      <c r="O40" s="496" t="s">
        <v>425</v>
      </c>
      <c r="P40" s="184">
        <v>16050000</v>
      </c>
      <c r="Q40" s="496" t="s">
        <v>368</v>
      </c>
    </row>
    <row r="41" spans="1:17" ht="50.1" hidden="1" customHeight="1">
      <c r="A41" s="79" t="s">
        <v>310</v>
      </c>
      <c r="B41" s="500">
        <f t="shared" si="0"/>
        <v>24</v>
      </c>
      <c r="C41" s="375" t="s">
        <v>307</v>
      </c>
      <c r="D41" s="500" t="s">
        <v>309</v>
      </c>
      <c r="E41" s="496" t="s">
        <v>299</v>
      </c>
      <c r="F41" s="213">
        <v>18519</v>
      </c>
      <c r="G41" s="214">
        <v>1994</v>
      </c>
      <c r="H41" s="496">
        <v>1</v>
      </c>
      <c r="I41" s="500" t="s">
        <v>3884</v>
      </c>
      <c r="J41" s="496" t="s">
        <v>318</v>
      </c>
      <c r="K41" s="496" t="s">
        <v>347</v>
      </c>
      <c r="L41" s="215" t="s">
        <v>350</v>
      </c>
      <c r="M41" s="215" t="s">
        <v>351</v>
      </c>
      <c r="N41" s="496" t="s">
        <v>357</v>
      </c>
      <c r="O41" s="496" t="s">
        <v>425</v>
      </c>
      <c r="P41" s="184">
        <v>277785000</v>
      </c>
      <c r="Q41" s="496" t="s">
        <v>369</v>
      </c>
    </row>
    <row r="42" spans="1:17" ht="50.1" hidden="1" customHeight="1">
      <c r="A42" s="79" t="s">
        <v>310</v>
      </c>
      <c r="B42" s="500">
        <f t="shared" si="0"/>
        <v>25</v>
      </c>
      <c r="C42" s="375" t="s">
        <v>308</v>
      </c>
      <c r="D42" s="500" t="s">
        <v>309</v>
      </c>
      <c r="E42" s="496" t="s">
        <v>299</v>
      </c>
      <c r="F42" s="218">
        <v>761</v>
      </c>
      <c r="G42" s="214"/>
      <c r="H42" s="496">
        <v>1</v>
      </c>
      <c r="I42" s="500" t="s">
        <v>3884</v>
      </c>
      <c r="J42" s="496" t="s">
        <v>320</v>
      </c>
      <c r="K42" s="496" t="s">
        <v>330</v>
      </c>
      <c r="L42" s="496"/>
      <c r="M42" s="216" t="s">
        <v>352</v>
      </c>
      <c r="N42" s="216" t="s">
        <v>358</v>
      </c>
      <c r="O42" s="496" t="s">
        <v>425</v>
      </c>
      <c r="P42" s="184">
        <v>380500000</v>
      </c>
      <c r="Q42" s="496" t="s">
        <v>370</v>
      </c>
    </row>
    <row r="43" spans="1:17" ht="50.1" hidden="1" customHeight="1">
      <c r="A43" s="79" t="s">
        <v>310</v>
      </c>
      <c r="B43" s="500">
        <f t="shared" si="0"/>
        <v>26</v>
      </c>
      <c r="C43" s="375" t="s">
        <v>308</v>
      </c>
      <c r="D43" s="500" t="s">
        <v>309</v>
      </c>
      <c r="E43" s="496" t="s">
        <v>299</v>
      </c>
      <c r="F43" s="218">
        <v>745</v>
      </c>
      <c r="G43" s="214"/>
      <c r="H43" s="496">
        <v>1</v>
      </c>
      <c r="I43" s="500" t="s">
        <v>3884</v>
      </c>
      <c r="J43" s="496" t="s">
        <v>321</v>
      </c>
      <c r="K43" s="496" t="s">
        <v>330</v>
      </c>
      <c r="L43" s="496"/>
      <c r="M43" s="216" t="s">
        <v>353</v>
      </c>
      <c r="N43" s="216" t="s">
        <v>359</v>
      </c>
      <c r="O43" s="496" t="s">
        <v>425</v>
      </c>
      <c r="P43" s="184">
        <v>186250000</v>
      </c>
      <c r="Q43" s="496" t="s">
        <v>370</v>
      </c>
    </row>
    <row r="44" spans="1:17" ht="54.95" hidden="1" customHeight="1">
      <c r="A44" s="79" t="s">
        <v>406</v>
      </c>
      <c r="B44" s="500">
        <v>1</v>
      </c>
      <c r="C44" s="375" t="s">
        <v>397</v>
      </c>
      <c r="D44" s="500" t="s">
        <v>309</v>
      </c>
      <c r="E44" s="496" t="s">
        <v>299</v>
      </c>
      <c r="F44" s="213">
        <v>4307</v>
      </c>
      <c r="G44" s="214">
        <v>2009</v>
      </c>
      <c r="H44" s="496">
        <v>1</v>
      </c>
      <c r="I44" s="500" t="s">
        <v>3884</v>
      </c>
      <c r="J44" s="496" t="s">
        <v>407</v>
      </c>
      <c r="K44" s="496" t="s">
        <v>330</v>
      </c>
      <c r="L44" s="109" t="s">
        <v>200</v>
      </c>
      <c r="M44" s="109" t="s">
        <v>200</v>
      </c>
      <c r="N44" s="496" t="s">
        <v>407</v>
      </c>
      <c r="O44" s="496" t="s">
        <v>273</v>
      </c>
      <c r="P44" s="610">
        <v>67835250</v>
      </c>
      <c r="Q44" s="496" t="s">
        <v>414</v>
      </c>
    </row>
    <row r="45" spans="1:17" ht="54.95" hidden="1" customHeight="1">
      <c r="A45" s="79" t="s">
        <v>406</v>
      </c>
      <c r="B45" s="500">
        <v>2</v>
      </c>
      <c r="C45" s="375" t="s">
        <v>398</v>
      </c>
      <c r="D45" s="500" t="s">
        <v>309</v>
      </c>
      <c r="E45" s="496" t="s">
        <v>299</v>
      </c>
      <c r="F45" s="220" t="s">
        <v>200</v>
      </c>
      <c r="G45" s="214">
        <v>2009</v>
      </c>
      <c r="H45" s="496">
        <v>1</v>
      </c>
      <c r="I45" s="500" t="s">
        <v>3884</v>
      </c>
      <c r="J45" s="496" t="s">
        <v>408</v>
      </c>
      <c r="K45" s="496" t="s">
        <v>330</v>
      </c>
      <c r="L45" s="109" t="s">
        <v>200</v>
      </c>
      <c r="M45" s="109" t="s">
        <v>200</v>
      </c>
      <c r="N45" s="496" t="s">
        <v>408</v>
      </c>
      <c r="O45" s="496" t="s">
        <v>273</v>
      </c>
      <c r="P45" s="610">
        <v>8930250</v>
      </c>
      <c r="Q45" s="496" t="s">
        <v>415</v>
      </c>
    </row>
    <row r="46" spans="1:17" ht="54.95" hidden="1" customHeight="1">
      <c r="A46" s="79" t="s">
        <v>406</v>
      </c>
      <c r="B46" s="500">
        <v>3</v>
      </c>
      <c r="C46" s="375" t="s">
        <v>399</v>
      </c>
      <c r="D46" s="500" t="s">
        <v>309</v>
      </c>
      <c r="E46" s="496" t="s">
        <v>299</v>
      </c>
      <c r="F46" s="220" t="s">
        <v>200</v>
      </c>
      <c r="G46" s="214">
        <v>2009</v>
      </c>
      <c r="H46" s="496">
        <v>1</v>
      </c>
      <c r="I46" s="500" t="s">
        <v>3884</v>
      </c>
      <c r="J46" s="496"/>
      <c r="K46" s="496" t="s">
        <v>330</v>
      </c>
      <c r="L46" s="109" t="s">
        <v>200</v>
      </c>
      <c r="M46" s="109" t="s">
        <v>200</v>
      </c>
      <c r="N46" s="496"/>
      <c r="O46" s="496" t="s">
        <v>273</v>
      </c>
      <c r="P46" s="610">
        <v>15000000</v>
      </c>
      <c r="Q46" s="496"/>
    </row>
    <row r="47" spans="1:17" ht="54.95" hidden="1" customHeight="1">
      <c r="A47" s="79" t="s">
        <v>406</v>
      </c>
      <c r="B47" s="500">
        <f>B46+1</f>
        <v>4</v>
      </c>
      <c r="C47" s="375" t="s">
        <v>400</v>
      </c>
      <c r="D47" s="500" t="s">
        <v>309</v>
      </c>
      <c r="E47" s="496" t="s">
        <v>299</v>
      </c>
      <c r="F47" s="220" t="s">
        <v>200</v>
      </c>
      <c r="G47" s="214">
        <v>2009</v>
      </c>
      <c r="H47" s="496">
        <v>1</v>
      </c>
      <c r="I47" s="500" t="s">
        <v>3884</v>
      </c>
      <c r="J47" s="496" t="s">
        <v>409</v>
      </c>
      <c r="K47" s="496" t="s">
        <v>330</v>
      </c>
      <c r="L47" s="109" t="s">
        <v>200</v>
      </c>
      <c r="M47" s="109" t="s">
        <v>200</v>
      </c>
      <c r="N47" s="496" t="s">
        <v>409</v>
      </c>
      <c r="O47" s="496" t="s">
        <v>273</v>
      </c>
      <c r="P47" s="610">
        <v>1500000000</v>
      </c>
      <c r="Q47" s="496" t="s">
        <v>416</v>
      </c>
    </row>
    <row r="48" spans="1:17" ht="54.95" hidden="1" customHeight="1">
      <c r="A48" s="79" t="s">
        <v>406</v>
      </c>
      <c r="B48" s="500">
        <f t="shared" ref="B48:B57" si="1">B47+1</f>
        <v>5</v>
      </c>
      <c r="C48" s="375" t="s">
        <v>400</v>
      </c>
      <c r="D48" s="500" t="s">
        <v>309</v>
      </c>
      <c r="E48" s="496" t="s">
        <v>299</v>
      </c>
      <c r="F48" s="220" t="s">
        <v>200</v>
      </c>
      <c r="G48" s="214">
        <v>2009</v>
      </c>
      <c r="H48" s="496">
        <v>1</v>
      </c>
      <c r="I48" s="500" t="s">
        <v>3884</v>
      </c>
      <c r="J48" s="496" t="s">
        <v>409</v>
      </c>
      <c r="K48" s="496" t="s">
        <v>330</v>
      </c>
      <c r="L48" s="109" t="s">
        <v>200</v>
      </c>
      <c r="M48" s="109" t="s">
        <v>200</v>
      </c>
      <c r="N48" s="496" t="s">
        <v>409</v>
      </c>
      <c r="O48" s="496" t="s">
        <v>273</v>
      </c>
      <c r="P48" s="610">
        <v>300000000</v>
      </c>
      <c r="Q48" s="496" t="s">
        <v>417</v>
      </c>
    </row>
    <row r="49" spans="1:17" ht="54.95" hidden="1" customHeight="1">
      <c r="A49" s="79" t="s">
        <v>406</v>
      </c>
      <c r="B49" s="500">
        <f t="shared" si="1"/>
        <v>6</v>
      </c>
      <c r="C49" s="375" t="s">
        <v>401</v>
      </c>
      <c r="D49" s="500" t="s">
        <v>309</v>
      </c>
      <c r="E49" s="496" t="s">
        <v>299</v>
      </c>
      <c r="F49" s="220" t="s">
        <v>200</v>
      </c>
      <c r="G49" s="214">
        <v>2009</v>
      </c>
      <c r="H49" s="496">
        <v>1</v>
      </c>
      <c r="I49" s="500" t="s">
        <v>3884</v>
      </c>
      <c r="J49" s="496" t="s">
        <v>410</v>
      </c>
      <c r="K49" s="496" t="s">
        <v>330</v>
      </c>
      <c r="L49" s="109" t="s">
        <v>200</v>
      </c>
      <c r="M49" s="109" t="s">
        <v>200</v>
      </c>
      <c r="N49" s="496" t="s">
        <v>421</v>
      </c>
      <c r="O49" s="496" t="s">
        <v>273</v>
      </c>
      <c r="P49" s="610">
        <v>1000000000</v>
      </c>
      <c r="Q49" s="496" t="s">
        <v>418</v>
      </c>
    </row>
    <row r="50" spans="1:17" ht="54.95" hidden="1" customHeight="1">
      <c r="A50" s="79" t="s">
        <v>406</v>
      </c>
      <c r="B50" s="501">
        <f t="shared" si="1"/>
        <v>7</v>
      </c>
      <c r="C50" s="619" t="s">
        <v>401</v>
      </c>
      <c r="D50" s="501" t="s">
        <v>309</v>
      </c>
      <c r="E50" s="232" t="s">
        <v>299</v>
      </c>
      <c r="F50" s="646" t="s">
        <v>200</v>
      </c>
      <c r="G50" s="350">
        <v>2009</v>
      </c>
      <c r="H50" s="232">
        <v>1</v>
      </c>
      <c r="I50" s="501" t="s">
        <v>3884</v>
      </c>
      <c r="J50" s="232" t="s">
        <v>410</v>
      </c>
      <c r="K50" s="232" t="s">
        <v>330</v>
      </c>
      <c r="L50" s="114" t="s">
        <v>200</v>
      </c>
      <c r="M50" s="114" t="s">
        <v>200</v>
      </c>
      <c r="N50" s="232" t="s">
        <v>421</v>
      </c>
      <c r="O50" s="232" t="s">
        <v>273</v>
      </c>
      <c r="P50" s="617">
        <v>300000000</v>
      </c>
      <c r="Q50" s="232" t="s">
        <v>419</v>
      </c>
    </row>
    <row r="51" spans="1:17" ht="54.95" hidden="1" customHeight="1">
      <c r="A51" s="79" t="s">
        <v>406</v>
      </c>
      <c r="B51" s="111">
        <f t="shared" si="1"/>
        <v>8</v>
      </c>
      <c r="C51" s="625" t="s">
        <v>402</v>
      </c>
      <c r="D51" s="111" t="s">
        <v>309</v>
      </c>
      <c r="E51" s="142" t="s">
        <v>299</v>
      </c>
      <c r="F51" s="645" t="s">
        <v>200</v>
      </c>
      <c r="G51" s="627">
        <v>2009</v>
      </c>
      <c r="H51" s="142">
        <v>1</v>
      </c>
      <c r="I51" s="111" t="s">
        <v>3884</v>
      </c>
      <c r="J51" s="142" t="s">
        <v>411</v>
      </c>
      <c r="K51" s="142" t="s">
        <v>330</v>
      </c>
      <c r="L51" s="113" t="s">
        <v>200</v>
      </c>
      <c r="M51" s="113" t="s">
        <v>200</v>
      </c>
      <c r="N51" s="142" t="s">
        <v>422</v>
      </c>
      <c r="O51" s="142" t="s">
        <v>273</v>
      </c>
      <c r="P51" s="611">
        <v>25500000</v>
      </c>
      <c r="Q51" s="142"/>
    </row>
    <row r="52" spans="1:17" ht="54.95" hidden="1" customHeight="1">
      <c r="A52" s="79" t="s">
        <v>406</v>
      </c>
      <c r="B52" s="500">
        <f t="shared" si="1"/>
        <v>9</v>
      </c>
      <c r="C52" s="375" t="s">
        <v>403</v>
      </c>
      <c r="D52" s="500" t="s">
        <v>309</v>
      </c>
      <c r="E52" s="496" t="s">
        <v>299</v>
      </c>
      <c r="F52" s="213">
        <v>471692</v>
      </c>
      <c r="G52" s="214">
        <v>2009</v>
      </c>
      <c r="H52" s="496">
        <v>1</v>
      </c>
      <c r="I52" s="500" t="s">
        <v>3884</v>
      </c>
      <c r="J52" s="496" t="s">
        <v>411</v>
      </c>
      <c r="K52" s="496" t="s">
        <v>330</v>
      </c>
      <c r="L52" s="109" t="s">
        <v>200</v>
      </c>
      <c r="M52" s="109" t="s">
        <v>200</v>
      </c>
      <c r="N52" s="496" t="s">
        <v>422</v>
      </c>
      <c r="O52" s="496" t="s">
        <v>273</v>
      </c>
      <c r="P52" s="610">
        <v>226000000</v>
      </c>
      <c r="Q52" s="496"/>
    </row>
    <row r="53" spans="1:17" ht="54.95" hidden="1" customHeight="1">
      <c r="A53" s="79" t="s">
        <v>406</v>
      </c>
      <c r="B53" s="500">
        <f t="shared" si="1"/>
        <v>10</v>
      </c>
      <c r="C53" s="375" t="s">
        <v>403</v>
      </c>
      <c r="D53" s="500" t="s">
        <v>309</v>
      </c>
      <c r="E53" s="496" t="s">
        <v>299</v>
      </c>
      <c r="F53" s="213">
        <v>2400</v>
      </c>
      <c r="G53" s="214">
        <v>2009</v>
      </c>
      <c r="H53" s="496">
        <v>1</v>
      </c>
      <c r="I53" s="500" t="s">
        <v>3884</v>
      </c>
      <c r="J53" s="496" t="s">
        <v>411</v>
      </c>
      <c r="K53" s="496" t="s">
        <v>330</v>
      </c>
      <c r="L53" s="109" t="s">
        <v>200</v>
      </c>
      <c r="M53" s="109" t="s">
        <v>200</v>
      </c>
      <c r="N53" s="496"/>
      <c r="O53" s="496" t="s">
        <v>273</v>
      </c>
      <c r="P53" s="610">
        <v>24000000</v>
      </c>
      <c r="Q53" s="496"/>
    </row>
    <row r="54" spans="1:17" ht="54.95" hidden="1" customHeight="1">
      <c r="A54" s="79" t="s">
        <v>406</v>
      </c>
      <c r="B54" s="500">
        <f t="shared" si="1"/>
        <v>11</v>
      </c>
      <c r="C54" s="375" t="s">
        <v>403</v>
      </c>
      <c r="D54" s="500" t="s">
        <v>309</v>
      </c>
      <c r="E54" s="496" t="s">
        <v>299</v>
      </c>
      <c r="F54" s="213">
        <v>5000</v>
      </c>
      <c r="G54" s="214">
        <v>2009</v>
      </c>
      <c r="H54" s="496">
        <v>1</v>
      </c>
      <c r="I54" s="500" t="s">
        <v>3884</v>
      </c>
      <c r="J54" s="496" t="s">
        <v>411</v>
      </c>
      <c r="K54" s="496" t="s">
        <v>330</v>
      </c>
      <c r="L54" s="109" t="s">
        <v>200</v>
      </c>
      <c r="M54" s="109" t="s">
        <v>200</v>
      </c>
      <c r="N54" s="496"/>
      <c r="O54" s="496" t="s">
        <v>273</v>
      </c>
      <c r="P54" s="610">
        <v>50000000</v>
      </c>
      <c r="Q54" s="496"/>
    </row>
    <row r="55" spans="1:17" ht="54.95" hidden="1" customHeight="1">
      <c r="A55" s="79" t="s">
        <v>406</v>
      </c>
      <c r="B55" s="500">
        <f t="shared" si="1"/>
        <v>12</v>
      </c>
      <c r="C55" s="375" t="s">
        <v>404</v>
      </c>
      <c r="D55" s="500" t="s">
        <v>309</v>
      </c>
      <c r="E55" s="496" t="s">
        <v>299</v>
      </c>
      <c r="F55" s="213">
        <v>180000</v>
      </c>
      <c r="G55" s="214">
        <v>2009</v>
      </c>
      <c r="H55" s="496">
        <v>1</v>
      </c>
      <c r="I55" s="500" t="s">
        <v>3884</v>
      </c>
      <c r="J55" s="496" t="s">
        <v>412</v>
      </c>
      <c r="K55" s="496" t="s">
        <v>330</v>
      </c>
      <c r="L55" s="109" t="s">
        <v>200</v>
      </c>
      <c r="M55" s="109" t="s">
        <v>200</v>
      </c>
      <c r="N55" s="496" t="s">
        <v>423</v>
      </c>
      <c r="O55" s="496" t="s">
        <v>273</v>
      </c>
      <c r="P55" s="610">
        <v>1800000000</v>
      </c>
      <c r="Q55" s="496" t="s">
        <v>420</v>
      </c>
    </row>
    <row r="56" spans="1:17" ht="54.95" hidden="1" customHeight="1">
      <c r="A56" s="79" t="s">
        <v>406</v>
      </c>
      <c r="B56" s="500">
        <f t="shared" si="1"/>
        <v>13</v>
      </c>
      <c r="C56" s="375" t="s">
        <v>399</v>
      </c>
      <c r="D56" s="500" t="s">
        <v>309</v>
      </c>
      <c r="E56" s="496" t="s">
        <v>299</v>
      </c>
      <c r="F56" s="213"/>
      <c r="G56" s="214">
        <v>2009</v>
      </c>
      <c r="H56" s="496">
        <v>1</v>
      </c>
      <c r="I56" s="500" t="s">
        <v>3884</v>
      </c>
      <c r="J56" s="496"/>
      <c r="K56" s="496" t="s">
        <v>330</v>
      </c>
      <c r="L56" s="109" t="s">
        <v>200</v>
      </c>
      <c r="M56" s="109" t="s">
        <v>200</v>
      </c>
      <c r="N56" s="496"/>
      <c r="O56" s="496" t="s">
        <v>273</v>
      </c>
      <c r="P56" s="610">
        <v>25500000</v>
      </c>
      <c r="Q56" s="496"/>
    </row>
    <row r="57" spans="1:17" ht="54.95" hidden="1" customHeight="1">
      <c r="A57" s="79" t="s">
        <v>406</v>
      </c>
      <c r="B57" s="500">
        <f t="shared" si="1"/>
        <v>14</v>
      </c>
      <c r="C57" s="375" t="s">
        <v>405</v>
      </c>
      <c r="D57" s="500" t="s">
        <v>309</v>
      </c>
      <c r="E57" s="496" t="s">
        <v>299</v>
      </c>
      <c r="F57" s="213">
        <v>1260</v>
      </c>
      <c r="G57" s="214">
        <v>2009</v>
      </c>
      <c r="H57" s="496">
        <v>1</v>
      </c>
      <c r="I57" s="500" t="s">
        <v>3884</v>
      </c>
      <c r="J57" s="496" t="s">
        <v>413</v>
      </c>
      <c r="K57" s="496" t="s">
        <v>330</v>
      </c>
      <c r="L57" s="109" t="s">
        <v>200</v>
      </c>
      <c r="M57" s="109" t="s">
        <v>200</v>
      </c>
      <c r="N57" s="496" t="s">
        <v>424</v>
      </c>
      <c r="O57" s="496" t="s">
        <v>273</v>
      </c>
      <c r="P57" s="610">
        <v>630000000</v>
      </c>
      <c r="Q57" s="496"/>
    </row>
    <row r="58" spans="1:17" ht="35.1" hidden="1" customHeight="1">
      <c r="A58" s="79" t="s">
        <v>426</v>
      </c>
      <c r="B58" s="500">
        <v>1</v>
      </c>
      <c r="C58" s="375" t="s">
        <v>29</v>
      </c>
      <c r="D58" s="500" t="s">
        <v>309</v>
      </c>
      <c r="E58" s="496" t="s">
        <v>299</v>
      </c>
      <c r="F58" s="220" t="s">
        <v>200</v>
      </c>
      <c r="G58" s="214">
        <v>2010</v>
      </c>
      <c r="H58" s="496">
        <v>1</v>
      </c>
      <c r="I58" s="500" t="s">
        <v>3884</v>
      </c>
      <c r="J58" s="496" t="s">
        <v>427</v>
      </c>
      <c r="K58" s="496" t="s">
        <v>330</v>
      </c>
      <c r="L58" s="109" t="s">
        <v>200</v>
      </c>
      <c r="M58" s="109" t="s">
        <v>200</v>
      </c>
      <c r="N58" s="496"/>
      <c r="O58" s="496" t="s">
        <v>432</v>
      </c>
      <c r="P58" s="610">
        <v>1750000000</v>
      </c>
      <c r="Q58" s="496"/>
    </row>
    <row r="59" spans="1:17" ht="35.1" hidden="1" customHeight="1">
      <c r="A59" s="79" t="s">
        <v>426</v>
      </c>
      <c r="B59" s="500">
        <v>2</v>
      </c>
      <c r="C59" s="375" t="s">
        <v>29</v>
      </c>
      <c r="D59" s="500" t="s">
        <v>309</v>
      </c>
      <c r="E59" s="496" t="s">
        <v>299</v>
      </c>
      <c r="F59" s="220" t="s">
        <v>200</v>
      </c>
      <c r="G59" s="214">
        <v>2010</v>
      </c>
      <c r="H59" s="496">
        <v>1</v>
      </c>
      <c r="I59" s="500" t="s">
        <v>3884</v>
      </c>
      <c r="J59" s="496" t="s">
        <v>428</v>
      </c>
      <c r="K59" s="496" t="s">
        <v>330</v>
      </c>
      <c r="L59" s="109" t="s">
        <v>200</v>
      </c>
      <c r="M59" s="109" t="s">
        <v>200</v>
      </c>
      <c r="N59" s="496" t="s">
        <v>433</v>
      </c>
      <c r="O59" s="496" t="s">
        <v>432</v>
      </c>
      <c r="P59" s="610">
        <v>23310000</v>
      </c>
      <c r="Q59" s="496" t="s">
        <v>433</v>
      </c>
    </row>
    <row r="60" spans="1:17" ht="35.1" hidden="1" customHeight="1">
      <c r="A60" s="79" t="s">
        <v>426</v>
      </c>
      <c r="B60" s="500">
        <v>3</v>
      </c>
      <c r="C60" s="375" t="s">
        <v>29</v>
      </c>
      <c r="D60" s="500" t="s">
        <v>309</v>
      </c>
      <c r="E60" s="496" t="s">
        <v>299</v>
      </c>
      <c r="F60" s="220" t="s">
        <v>200</v>
      </c>
      <c r="G60" s="214">
        <v>2010</v>
      </c>
      <c r="H60" s="496">
        <v>1</v>
      </c>
      <c r="I60" s="500" t="s">
        <v>3884</v>
      </c>
      <c r="J60" s="496" t="s">
        <v>429</v>
      </c>
      <c r="K60" s="496" t="s">
        <v>330</v>
      </c>
      <c r="L60" s="109" t="s">
        <v>200</v>
      </c>
      <c r="M60" s="109" t="s">
        <v>200</v>
      </c>
      <c r="N60" s="496" t="s">
        <v>434</v>
      </c>
      <c r="O60" s="496" t="s">
        <v>432</v>
      </c>
      <c r="P60" s="610">
        <v>100000000</v>
      </c>
      <c r="Q60" s="496" t="s">
        <v>434</v>
      </c>
    </row>
    <row r="61" spans="1:17" ht="35.1" hidden="1" customHeight="1">
      <c r="A61" s="79" t="s">
        <v>426</v>
      </c>
      <c r="B61" s="500">
        <v>4</v>
      </c>
      <c r="C61" s="375" t="s">
        <v>29</v>
      </c>
      <c r="D61" s="500" t="s">
        <v>309</v>
      </c>
      <c r="E61" s="496" t="s">
        <v>299</v>
      </c>
      <c r="F61" s="220" t="s">
        <v>200</v>
      </c>
      <c r="G61" s="214">
        <v>2010</v>
      </c>
      <c r="H61" s="496">
        <v>1</v>
      </c>
      <c r="I61" s="500" t="s">
        <v>3884</v>
      </c>
      <c r="J61" s="496" t="s">
        <v>429</v>
      </c>
      <c r="K61" s="496" t="s">
        <v>330</v>
      </c>
      <c r="L61" s="109" t="s">
        <v>200</v>
      </c>
      <c r="M61" s="109" t="s">
        <v>200</v>
      </c>
      <c r="N61" s="496" t="s">
        <v>435</v>
      </c>
      <c r="O61" s="496" t="s">
        <v>432</v>
      </c>
      <c r="P61" s="610">
        <v>19200000</v>
      </c>
      <c r="Q61" s="496" t="s">
        <v>435</v>
      </c>
    </row>
    <row r="62" spans="1:17" ht="35.1" hidden="1" customHeight="1">
      <c r="A62" s="79" t="s">
        <v>426</v>
      </c>
      <c r="B62" s="500">
        <v>5</v>
      </c>
      <c r="C62" s="375" t="s">
        <v>29</v>
      </c>
      <c r="D62" s="500" t="s">
        <v>309</v>
      </c>
      <c r="E62" s="496" t="s">
        <v>299</v>
      </c>
      <c r="F62" s="220" t="s">
        <v>200</v>
      </c>
      <c r="G62" s="214">
        <v>2010</v>
      </c>
      <c r="H62" s="496">
        <v>1</v>
      </c>
      <c r="I62" s="500" t="s">
        <v>3884</v>
      </c>
      <c r="J62" s="496" t="s">
        <v>429</v>
      </c>
      <c r="K62" s="496" t="s">
        <v>330</v>
      </c>
      <c r="L62" s="109" t="s">
        <v>200</v>
      </c>
      <c r="M62" s="109" t="s">
        <v>200</v>
      </c>
      <c r="N62" s="496" t="s">
        <v>436</v>
      </c>
      <c r="O62" s="496" t="s">
        <v>432</v>
      </c>
      <c r="P62" s="610">
        <v>500000000</v>
      </c>
      <c r="Q62" s="496" t="s">
        <v>436</v>
      </c>
    </row>
    <row r="63" spans="1:17" ht="35.1" hidden="1" customHeight="1">
      <c r="A63" s="79" t="s">
        <v>426</v>
      </c>
      <c r="B63" s="500">
        <v>6</v>
      </c>
      <c r="C63" s="375" t="s">
        <v>29</v>
      </c>
      <c r="D63" s="500" t="s">
        <v>309</v>
      </c>
      <c r="E63" s="496" t="s">
        <v>299</v>
      </c>
      <c r="F63" s="220" t="s">
        <v>200</v>
      </c>
      <c r="G63" s="214">
        <v>2010</v>
      </c>
      <c r="H63" s="496">
        <v>1</v>
      </c>
      <c r="I63" s="500" t="s">
        <v>3884</v>
      </c>
      <c r="J63" s="496" t="s">
        <v>430</v>
      </c>
      <c r="K63" s="496" t="s">
        <v>330</v>
      </c>
      <c r="L63" s="109" t="s">
        <v>200</v>
      </c>
      <c r="M63" s="109" t="s">
        <v>200</v>
      </c>
      <c r="N63" s="109" t="s">
        <v>200</v>
      </c>
      <c r="O63" s="496" t="s">
        <v>432</v>
      </c>
      <c r="P63" s="610">
        <v>1000000000</v>
      </c>
      <c r="Q63" s="496"/>
    </row>
    <row r="64" spans="1:17" ht="35.1" hidden="1" customHeight="1">
      <c r="A64" s="79" t="s">
        <v>426</v>
      </c>
      <c r="B64" s="500">
        <v>7</v>
      </c>
      <c r="C64" s="375" t="s">
        <v>29</v>
      </c>
      <c r="D64" s="500" t="s">
        <v>309</v>
      </c>
      <c r="E64" s="496" t="s">
        <v>299</v>
      </c>
      <c r="F64" s="220" t="s">
        <v>200</v>
      </c>
      <c r="G64" s="214">
        <v>2010</v>
      </c>
      <c r="H64" s="496">
        <v>1</v>
      </c>
      <c r="I64" s="500" t="s">
        <v>3884</v>
      </c>
      <c r="J64" s="496" t="s">
        <v>431</v>
      </c>
      <c r="K64" s="496" t="s">
        <v>330</v>
      </c>
      <c r="L64" s="109" t="s">
        <v>200</v>
      </c>
      <c r="M64" s="109" t="s">
        <v>200</v>
      </c>
      <c r="N64" s="109" t="s">
        <v>200</v>
      </c>
      <c r="O64" s="496" t="s">
        <v>432</v>
      </c>
      <c r="P64" s="610">
        <v>500000000</v>
      </c>
      <c r="Q64" s="496"/>
    </row>
    <row r="65" spans="1:17" ht="54.95" hidden="1" customHeight="1">
      <c r="A65" s="79" t="s">
        <v>374</v>
      </c>
      <c r="B65" s="500">
        <v>1</v>
      </c>
      <c r="C65" s="375" t="s">
        <v>29</v>
      </c>
      <c r="D65" s="500" t="s">
        <v>1461</v>
      </c>
      <c r="E65" s="496" t="s">
        <v>1462</v>
      </c>
      <c r="F65" s="221" t="s">
        <v>1427</v>
      </c>
      <c r="G65" s="496">
        <v>2011</v>
      </c>
      <c r="H65" s="496"/>
      <c r="I65" s="500"/>
      <c r="J65" s="496" t="s">
        <v>1428</v>
      </c>
      <c r="K65" s="496" t="s">
        <v>3917</v>
      </c>
      <c r="L65" s="109" t="s">
        <v>200</v>
      </c>
      <c r="M65" s="496" t="s">
        <v>1426</v>
      </c>
      <c r="N65" s="496" t="s">
        <v>1428</v>
      </c>
      <c r="O65" s="496" t="s">
        <v>1460</v>
      </c>
      <c r="P65" s="610">
        <v>700000000</v>
      </c>
      <c r="Q65" s="496" t="s">
        <v>1429</v>
      </c>
    </row>
    <row r="66" spans="1:17" ht="54.95" hidden="1" customHeight="1">
      <c r="A66" s="79" t="s">
        <v>374</v>
      </c>
      <c r="B66" s="500">
        <v>2</v>
      </c>
      <c r="C66" s="375" t="s">
        <v>29</v>
      </c>
      <c r="D66" s="500" t="s">
        <v>1463</v>
      </c>
      <c r="E66" s="496" t="s">
        <v>376</v>
      </c>
      <c r="F66" s="109" t="s">
        <v>1431</v>
      </c>
      <c r="G66" s="496">
        <v>2011</v>
      </c>
      <c r="H66" s="496"/>
      <c r="I66" s="500"/>
      <c r="J66" s="496" t="s">
        <v>1432</v>
      </c>
      <c r="K66" s="496" t="s">
        <v>3917</v>
      </c>
      <c r="L66" s="109" t="s">
        <v>200</v>
      </c>
      <c r="M66" s="222" t="s">
        <v>1430</v>
      </c>
      <c r="N66" s="496" t="s">
        <v>1432</v>
      </c>
      <c r="O66" s="496" t="s">
        <v>1460</v>
      </c>
      <c r="P66" s="610">
        <v>205000000</v>
      </c>
      <c r="Q66" s="496" t="s">
        <v>1429</v>
      </c>
    </row>
    <row r="67" spans="1:17" ht="54.95" hidden="1" customHeight="1">
      <c r="A67" s="79" t="s">
        <v>374</v>
      </c>
      <c r="B67" s="500">
        <v>3</v>
      </c>
      <c r="C67" s="375" t="s">
        <v>29</v>
      </c>
      <c r="D67" s="500" t="s">
        <v>1463</v>
      </c>
      <c r="E67" s="496" t="s">
        <v>760</v>
      </c>
      <c r="F67" s="109" t="s">
        <v>1434</v>
      </c>
      <c r="G67" s="496">
        <v>2011</v>
      </c>
      <c r="H67" s="496"/>
      <c r="I67" s="500"/>
      <c r="J67" s="496" t="s">
        <v>1435</v>
      </c>
      <c r="K67" s="496" t="s">
        <v>3917</v>
      </c>
      <c r="L67" s="109" t="s">
        <v>200</v>
      </c>
      <c r="M67" s="222" t="s">
        <v>1433</v>
      </c>
      <c r="N67" s="496" t="s">
        <v>1435</v>
      </c>
      <c r="O67" s="496" t="s">
        <v>1460</v>
      </c>
      <c r="P67" s="610">
        <v>325000000</v>
      </c>
      <c r="Q67" s="496" t="s">
        <v>1429</v>
      </c>
    </row>
    <row r="68" spans="1:17" ht="54.95" hidden="1" customHeight="1">
      <c r="A68" s="79" t="s">
        <v>374</v>
      </c>
      <c r="B68" s="500">
        <f>B67+1</f>
        <v>4</v>
      </c>
      <c r="C68" s="375" t="s">
        <v>29</v>
      </c>
      <c r="D68" s="500" t="s">
        <v>1463</v>
      </c>
      <c r="E68" s="496" t="s">
        <v>1464</v>
      </c>
      <c r="F68" s="109" t="s">
        <v>1437</v>
      </c>
      <c r="G68" s="496">
        <v>2011</v>
      </c>
      <c r="H68" s="496"/>
      <c r="I68" s="500"/>
      <c r="J68" s="496" t="s">
        <v>1438</v>
      </c>
      <c r="K68" s="496" t="s">
        <v>3917</v>
      </c>
      <c r="L68" s="109" t="s">
        <v>200</v>
      </c>
      <c r="M68" s="222" t="s">
        <v>1436</v>
      </c>
      <c r="N68" s="496" t="s">
        <v>1438</v>
      </c>
      <c r="O68" s="496" t="s">
        <v>1460</v>
      </c>
      <c r="P68" s="610">
        <v>1000000000</v>
      </c>
      <c r="Q68" s="496" t="s">
        <v>1429</v>
      </c>
    </row>
    <row r="69" spans="1:17" ht="54.95" hidden="1" customHeight="1">
      <c r="A69" s="79" t="s">
        <v>374</v>
      </c>
      <c r="B69" s="500">
        <f t="shared" ref="B69:B76" si="2">B68+1</f>
        <v>5</v>
      </c>
      <c r="C69" s="375" t="s">
        <v>29</v>
      </c>
      <c r="D69" s="500" t="s">
        <v>1461</v>
      </c>
      <c r="E69" s="496" t="s">
        <v>1464</v>
      </c>
      <c r="F69" s="109" t="s">
        <v>1440</v>
      </c>
      <c r="G69" s="496">
        <v>2011</v>
      </c>
      <c r="H69" s="496"/>
      <c r="I69" s="500"/>
      <c r="J69" s="496" t="s">
        <v>1441</v>
      </c>
      <c r="K69" s="496" t="s">
        <v>3917</v>
      </c>
      <c r="L69" s="109" t="s">
        <v>200</v>
      </c>
      <c r="M69" s="222" t="s">
        <v>1439</v>
      </c>
      <c r="N69" s="496" t="s">
        <v>1441</v>
      </c>
      <c r="O69" s="496" t="s">
        <v>1460</v>
      </c>
      <c r="P69" s="610">
        <f>483520000+1485000</f>
        <v>485005000</v>
      </c>
      <c r="Q69" s="496" t="s">
        <v>1429</v>
      </c>
    </row>
    <row r="70" spans="1:17" ht="54.95" hidden="1" customHeight="1">
      <c r="A70" s="79" t="s">
        <v>374</v>
      </c>
      <c r="B70" s="500">
        <f t="shared" si="2"/>
        <v>6</v>
      </c>
      <c r="C70" s="375" t="s">
        <v>29</v>
      </c>
      <c r="D70" s="500" t="s">
        <v>1465</v>
      </c>
      <c r="E70" s="496" t="s">
        <v>1466</v>
      </c>
      <c r="F70" s="109"/>
      <c r="G70" s="496">
        <v>2011</v>
      </c>
      <c r="H70" s="496"/>
      <c r="I70" s="500"/>
      <c r="J70" s="496" t="s">
        <v>1443</v>
      </c>
      <c r="K70" s="496" t="s">
        <v>3917</v>
      </c>
      <c r="L70" s="109" t="s">
        <v>200</v>
      </c>
      <c r="M70" s="222" t="s">
        <v>1442</v>
      </c>
      <c r="N70" s="496" t="s">
        <v>1443</v>
      </c>
      <c r="O70" s="496" t="s">
        <v>1460</v>
      </c>
      <c r="P70" s="610">
        <v>200000000</v>
      </c>
      <c r="Q70" s="496" t="s">
        <v>1429</v>
      </c>
    </row>
    <row r="71" spans="1:17" ht="54.95" hidden="1" customHeight="1">
      <c r="A71" s="79" t="s">
        <v>374</v>
      </c>
      <c r="B71" s="501">
        <f t="shared" si="2"/>
        <v>7</v>
      </c>
      <c r="C71" s="619" t="s">
        <v>29</v>
      </c>
      <c r="D71" s="501" t="s">
        <v>1465</v>
      </c>
      <c r="E71" s="232" t="s">
        <v>1466</v>
      </c>
      <c r="F71" s="114" t="s">
        <v>1444</v>
      </c>
      <c r="G71" s="232">
        <v>2011</v>
      </c>
      <c r="H71" s="232"/>
      <c r="I71" s="501"/>
      <c r="J71" s="232" t="s">
        <v>1445</v>
      </c>
      <c r="K71" s="232" t="s">
        <v>3917</v>
      </c>
      <c r="L71" s="114" t="s">
        <v>200</v>
      </c>
      <c r="M71" s="232" t="s">
        <v>1426</v>
      </c>
      <c r="N71" s="232" t="s">
        <v>1445</v>
      </c>
      <c r="O71" s="232" t="s">
        <v>1460</v>
      </c>
      <c r="P71" s="617">
        <v>500000000</v>
      </c>
      <c r="Q71" s="232" t="s">
        <v>1429</v>
      </c>
    </row>
    <row r="72" spans="1:17" ht="54.95" hidden="1" customHeight="1">
      <c r="A72" s="79" t="s">
        <v>374</v>
      </c>
      <c r="B72" s="111">
        <f t="shared" si="2"/>
        <v>8</v>
      </c>
      <c r="C72" s="625" t="s">
        <v>29</v>
      </c>
      <c r="D72" s="111" t="s">
        <v>1465</v>
      </c>
      <c r="E72" s="142" t="s">
        <v>1466</v>
      </c>
      <c r="F72" s="113" t="s">
        <v>1437</v>
      </c>
      <c r="G72" s="142">
        <v>2011</v>
      </c>
      <c r="H72" s="142"/>
      <c r="I72" s="111"/>
      <c r="J72" s="142" t="s">
        <v>1447</v>
      </c>
      <c r="K72" s="142" t="s">
        <v>3917</v>
      </c>
      <c r="L72" s="113" t="s">
        <v>200</v>
      </c>
      <c r="M72" s="173" t="s">
        <v>1446</v>
      </c>
      <c r="N72" s="142" t="s">
        <v>1447</v>
      </c>
      <c r="O72" s="142" t="s">
        <v>1460</v>
      </c>
      <c r="P72" s="611">
        <v>600000000</v>
      </c>
      <c r="Q72" s="142" t="s">
        <v>1429</v>
      </c>
    </row>
    <row r="73" spans="1:17" ht="54.95" hidden="1" customHeight="1">
      <c r="A73" s="79" t="s">
        <v>374</v>
      </c>
      <c r="B73" s="500">
        <f t="shared" si="2"/>
        <v>9</v>
      </c>
      <c r="C73" s="375" t="s">
        <v>29</v>
      </c>
      <c r="D73" s="500" t="s">
        <v>1465</v>
      </c>
      <c r="E73" s="496" t="s">
        <v>1466</v>
      </c>
      <c r="F73" s="109" t="s">
        <v>1449</v>
      </c>
      <c r="G73" s="496">
        <v>2011</v>
      </c>
      <c r="H73" s="496"/>
      <c r="I73" s="500"/>
      <c r="J73" s="496" t="s">
        <v>1450</v>
      </c>
      <c r="K73" s="496" t="s">
        <v>3917</v>
      </c>
      <c r="L73" s="109" t="s">
        <v>200</v>
      </c>
      <c r="M73" s="222" t="s">
        <v>1448</v>
      </c>
      <c r="N73" s="496" t="s">
        <v>1450</v>
      </c>
      <c r="O73" s="496" t="s">
        <v>1460</v>
      </c>
      <c r="P73" s="610">
        <v>750000000</v>
      </c>
      <c r="Q73" s="496" t="s">
        <v>1451</v>
      </c>
    </row>
    <row r="74" spans="1:17" ht="54.95" hidden="1" customHeight="1">
      <c r="A74" s="79" t="s">
        <v>374</v>
      </c>
      <c r="B74" s="500">
        <f t="shared" si="2"/>
        <v>10</v>
      </c>
      <c r="C74" s="375" t="s">
        <v>29</v>
      </c>
      <c r="D74" s="500" t="s">
        <v>1465</v>
      </c>
      <c r="E74" s="496" t="s">
        <v>1466</v>
      </c>
      <c r="F74" s="109" t="s">
        <v>1453</v>
      </c>
      <c r="G74" s="496">
        <v>2011</v>
      </c>
      <c r="H74" s="496"/>
      <c r="I74" s="500"/>
      <c r="J74" s="496" t="s">
        <v>1454</v>
      </c>
      <c r="K74" s="496" t="s">
        <v>3917</v>
      </c>
      <c r="L74" s="109" t="s">
        <v>200</v>
      </c>
      <c r="M74" s="496" t="s">
        <v>1452</v>
      </c>
      <c r="N74" s="496" t="s">
        <v>1454</v>
      </c>
      <c r="O74" s="496" t="s">
        <v>1460</v>
      </c>
      <c r="P74" s="610">
        <v>500000000</v>
      </c>
      <c r="Q74" s="496" t="s">
        <v>1429</v>
      </c>
    </row>
    <row r="75" spans="1:17" ht="54.95" hidden="1" customHeight="1">
      <c r="A75" s="79" t="s">
        <v>374</v>
      </c>
      <c r="B75" s="500">
        <f t="shared" si="2"/>
        <v>11</v>
      </c>
      <c r="C75" s="375" t="s">
        <v>29</v>
      </c>
      <c r="D75" s="500" t="s">
        <v>1465</v>
      </c>
      <c r="E75" s="496" t="s">
        <v>1466</v>
      </c>
      <c r="F75" s="109" t="s">
        <v>1455</v>
      </c>
      <c r="G75" s="496">
        <v>2011</v>
      </c>
      <c r="H75" s="496"/>
      <c r="I75" s="500"/>
      <c r="J75" s="496" t="s">
        <v>1456</v>
      </c>
      <c r="K75" s="496" t="s">
        <v>3917</v>
      </c>
      <c r="L75" s="109" t="s">
        <v>200</v>
      </c>
      <c r="M75" s="496" t="s">
        <v>1452</v>
      </c>
      <c r="N75" s="496" t="s">
        <v>1456</v>
      </c>
      <c r="O75" s="496" t="s">
        <v>1460</v>
      </c>
      <c r="P75" s="610">
        <v>500000000</v>
      </c>
      <c r="Q75" s="496" t="s">
        <v>1429</v>
      </c>
    </row>
    <row r="76" spans="1:17" ht="54.95" hidden="1" customHeight="1">
      <c r="A76" s="79" t="s">
        <v>374</v>
      </c>
      <c r="B76" s="500">
        <f t="shared" si="2"/>
        <v>12</v>
      </c>
      <c r="C76" s="375" t="s">
        <v>29</v>
      </c>
      <c r="D76" s="500" t="s">
        <v>1465</v>
      </c>
      <c r="E76" s="496" t="s">
        <v>1466</v>
      </c>
      <c r="F76" s="109" t="s">
        <v>1458</v>
      </c>
      <c r="G76" s="496">
        <v>2011</v>
      </c>
      <c r="H76" s="496"/>
      <c r="I76" s="500"/>
      <c r="J76" s="496" t="s">
        <v>1459</v>
      </c>
      <c r="K76" s="496" t="s">
        <v>3917</v>
      </c>
      <c r="L76" s="109" t="s">
        <v>200</v>
      </c>
      <c r="M76" s="222" t="s">
        <v>1457</v>
      </c>
      <c r="N76" s="496" t="s">
        <v>1459</v>
      </c>
      <c r="O76" s="496" t="s">
        <v>1460</v>
      </c>
      <c r="P76" s="610">
        <v>200000000</v>
      </c>
      <c r="Q76" s="496" t="s">
        <v>634</v>
      </c>
    </row>
    <row r="77" spans="1:17" ht="45" hidden="1" customHeight="1">
      <c r="A77" s="79" t="s">
        <v>381</v>
      </c>
      <c r="B77" s="500">
        <v>1</v>
      </c>
      <c r="C77" s="375" t="s">
        <v>437</v>
      </c>
      <c r="D77" s="190" t="s">
        <v>1461</v>
      </c>
      <c r="E77" s="191" t="s">
        <v>299</v>
      </c>
      <c r="F77" s="496" t="s">
        <v>450</v>
      </c>
      <c r="G77" s="191">
        <v>2012</v>
      </c>
      <c r="H77" s="496">
        <v>1</v>
      </c>
      <c r="I77" s="500" t="s">
        <v>3884</v>
      </c>
      <c r="J77" s="496" t="s">
        <v>428</v>
      </c>
      <c r="K77" s="496" t="s">
        <v>330</v>
      </c>
      <c r="L77" s="192" t="s">
        <v>200</v>
      </c>
      <c r="M77" s="192" t="s">
        <v>200</v>
      </c>
      <c r="N77" s="496" t="s">
        <v>481</v>
      </c>
      <c r="O77" s="496" t="s">
        <v>188</v>
      </c>
      <c r="P77" s="610">
        <v>432190000</v>
      </c>
      <c r="Q77" s="496" t="s">
        <v>501</v>
      </c>
    </row>
    <row r="78" spans="1:17" ht="45" hidden="1" customHeight="1">
      <c r="A78" s="79" t="s">
        <v>381</v>
      </c>
      <c r="B78" s="500">
        <v>2</v>
      </c>
      <c r="C78" s="375" t="s">
        <v>438</v>
      </c>
      <c r="D78" s="190" t="s">
        <v>1467</v>
      </c>
      <c r="E78" s="191" t="s">
        <v>299</v>
      </c>
      <c r="F78" s="496" t="s">
        <v>451</v>
      </c>
      <c r="G78" s="191">
        <v>2012</v>
      </c>
      <c r="H78" s="496">
        <v>1</v>
      </c>
      <c r="I78" s="500" t="s">
        <v>3884</v>
      </c>
      <c r="J78" s="496" t="s">
        <v>428</v>
      </c>
      <c r="K78" s="496" t="s">
        <v>330</v>
      </c>
      <c r="L78" s="192" t="s">
        <v>200</v>
      </c>
      <c r="M78" s="192" t="s">
        <v>200</v>
      </c>
      <c r="N78" s="496" t="s">
        <v>482</v>
      </c>
      <c r="O78" s="496" t="s">
        <v>188</v>
      </c>
      <c r="P78" s="610">
        <v>280840000</v>
      </c>
      <c r="Q78" s="496" t="s">
        <v>502</v>
      </c>
    </row>
    <row r="79" spans="1:17" ht="45" hidden="1" customHeight="1">
      <c r="A79" s="79" t="s">
        <v>381</v>
      </c>
      <c r="B79" s="500">
        <v>3</v>
      </c>
      <c r="C79" s="375" t="s">
        <v>405</v>
      </c>
      <c r="D79" s="190" t="s">
        <v>1467</v>
      </c>
      <c r="E79" s="191" t="s">
        <v>299</v>
      </c>
      <c r="F79" s="496" t="s">
        <v>452</v>
      </c>
      <c r="G79" s="191">
        <v>2012</v>
      </c>
      <c r="H79" s="496">
        <v>1</v>
      </c>
      <c r="I79" s="500" t="s">
        <v>3884</v>
      </c>
      <c r="J79" s="496" t="s">
        <v>469</v>
      </c>
      <c r="K79" s="496" t="s">
        <v>330</v>
      </c>
      <c r="L79" s="192" t="s">
        <v>200</v>
      </c>
      <c r="M79" s="192" t="s">
        <v>200</v>
      </c>
      <c r="N79" s="496" t="s">
        <v>483</v>
      </c>
      <c r="O79" s="496" t="s">
        <v>188</v>
      </c>
      <c r="P79" s="610">
        <v>158800000</v>
      </c>
      <c r="Q79" s="496" t="s">
        <v>502</v>
      </c>
    </row>
    <row r="80" spans="1:17" ht="45" hidden="1" customHeight="1">
      <c r="A80" s="79" t="s">
        <v>381</v>
      </c>
      <c r="B80" s="500">
        <f>B79+1</f>
        <v>4</v>
      </c>
      <c r="C80" s="375" t="s">
        <v>439</v>
      </c>
      <c r="D80" s="190" t="s">
        <v>1461</v>
      </c>
      <c r="E80" s="191" t="s">
        <v>299</v>
      </c>
      <c r="F80" s="496" t="s">
        <v>453</v>
      </c>
      <c r="G80" s="191">
        <v>2012</v>
      </c>
      <c r="H80" s="496">
        <v>1</v>
      </c>
      <c r="I80" s="500" t="s">
        <v>3884</v>
      </c>
      <c r="J80" s="496" t="s">
        <v>411</v>
      </c>
      <c r="K80" s="496" t="s">
        <v>330</v>
      </c>
      <c r="L80" s="192" t="s">
        <v>200</v>
      </c>
      <c r="M80" s="192" t="s">
        <v>200</v>
      </c>
      <c r="N80" s="496" t="s">
        <v>484</v>
      </c>
      <c r="O80" s="496" t="s">
        <v>188</v>
      </c>
      <c r="P80" s="610">
        <v>1150000000</v>
      </c>
      <c r="Q80" s="496" t="s">
        <v>503</v>
      </c>
    </row>
    <row r="81" spans="1:18" ht="45" hidden="1" customHeight="1">
      <c r="A81" s="79" t="s">
        <v>381</v>
      </c>
      <c r="B81" s="500">
        <f t="shared" ref="B81:B98" si="3">B80+1</f>
        <v>5</v>
      </c>
      <c r="C81" s="375" t="s">
        <v>440</v>
      </c>
      <c r="D81" s="190" t="s">
        <v>1468</v>
      </c>
      <c r="E81" s="191" t="s">
        <v>299</v>
      </c>
      <c r="F81" s="496" t="s">
        <v>454</v>
      </c>
      <c r="G81" s="191">
        <v>2012</v>
      </c>
      <c r="H81" s="496">
        <v>1</v>
      </c>
      <c r="I81" s="500" t="s">
        <v>3884</v>
      </c>
      <c r="J81" s="496" t="s">
        <v>470</v>
      </c>
      <c r="K81" s="496" t="s">
        <v>330</v>
      </c>
      <c r="L81" s="192" t="s">
        <v>200</v>
      </c>
      <c r="M81" s="192" t="s">
        <v>200</v>
      </c>
      <c r="N81" s="496" t="s">
        <v>485</v>
      </c>
      <c r="O81" s="496" t="s">
        <v>188</v>
      </c>
      <c r="P81" s="610">
        <v>300000000</v>
      </c>
      <c r="Q81" s="496" t="s">
        <v>504</v>
      </c>
    </row>
    <row r="82" spans="1:18" ht="45" hidden="1" customHeight="1">
      <c r="A82" s="79" t="s">
        <v>381</v>
      </c>
      <c r="B82" s="500">
        <f t="shared" si="3"/>
        <v>6</v>
      </c>
      <c r="C82" s="375" t="s">
        <v>441</v>
      </c>
      <c r="D82" s="190" t="s">
        <v>1469</v>
      </c>
      <c r="E82" s="191" t="s">
        <v>299</v>
      </c>
      <c r="F82" s="224" t="s">
        <v>455</v>
      </c>
      <c r="G82" s="191">
        <v>2012</v>
      </c>
      <c r="H82" s="496">
        <v>1</v>
      </c>
      <c r="I82" s="500" t="s">
        <v>3884</v>
      </c>
      <c r="J82" s="496" t="s">
        <v>471</v>
      </c>
      <c r="K82" s="496" t="s">
        <v>330</v>
      </c>
      <c r="L82" s="192" t="s">
        <v>200</v>
      </c>
      <c r="M82" s="192" t="s">
        <v>200</v>
      </c>
      <c r="N82" s="496" t="s">
        <v>486</v>
      </c>
      <c r="O82" s="496" t="s">
        <v>188</v>
      </c>
      <c r="P82" s="610">
        <v>600000000</v>
      </c>
      <c r="Q82" s="496" t="s">
        <v>503</v>
      </c>
    </row>
    <row r="83" spans="1:18" ht="45" hidden="1" customHeight="1">
      <c r="A83" s="79" t="s">
        <v>381</v>
      </c>
      <c r="B83" s="500">
        <f t="shared" si="3"/>
        <v>7</v>
      </c>
      <c r="C83" s="375" t="s">
        <v>439</v>
      </c>
      <c r="D83" s="190" t="s">
        <v>1461</v>
      </c>
      <c r="E83" s="191" t="s">
        <v>299</v>
      </c>
      <c r="F83" s="224" t="s">
        <v>456</v>
      </c>
      <c r="G83" s="191">
        <v>2012</v>
      </c>
      <c r="H83" s="496">
        <v>1</v>
      </c>
      <c r="I83" s="500" t="s">
        <v>3884</v>
      </c>
      <c r="J83" s="496" t="s">
        <v>472</v>
      </c>
      <c r="K83" s="496" t="s">
        <v>330</v>
      </c>
      <c r="L83" s="192" t="s">
        <v>200</v>
      </c>
      <c r="M83" s="192" t="s">
        <v>200</v>
      </c>
      <c r="N83" s="496" t="s">
        <v>486</v>
      </c>
      <c r="O83" s="496" t="s">
        <v>188</v>
      </c>
      <c r="P83" s="610">
        <v>105000000</v>
      </c>
      <c r="Q83" s="496" t="s">
        <v>505</v>
      </c>
    </row>
    <row r="84" spans="1:18" ht="45" hidden="1" customHeight="1">
      <c r="A84" s="79" t="s">
        <v>381</v>
      </c>
      <c r="B84" s="500">
        <f t="shared" si="3"/>
        <v>8</v>
      </c>
      <c r="C84" s="375" t="s">
        <v>439</v>
      </c>
      <c r="D84" s="190" t="s">
        <v>1461</v>
      </c>
      <c r="E84" s="191" t="s">
        <v>299</v>
      </c>
      <c r="F84" s="224" t="s">
        <v>457</v>
      </c>
      <c r="G84" s="191">
        <v>2012</v>
      </c>
      <c r="H84" s="496">
        <v>1</v>
      </c>
      <c r="I84" s="500" t="s">
        <v>3884</v>
      </c>
      <c r="J84" s="496" t="s">
        <v>428</v>
      </c>
      <c r="K84" s="496" t="s">
        <v>330</v>
      </c>
      <c r="L84" s="192" t="s">
        <v>200</v>
      </c>
      <c r="M84" s="192" t="s">
        <v>200</v>
      </c>
      <c r="N84" s="496"/>
      <c r="O84" s="496" t="s">
        <v>188</v>
      </c>
      <c r="P84" s="610">
        <v>105000000</v>
      </c>
      <c r="Q84" s="496" t="s">
        <v>505</v>
      </c>
    </row>
    <row r="85" spans="1:18" ht="45" hidden="1" customHeight="1">
      <c r="A85" s="79" t="s">
        <v>381</v>
      </c>
      <c r="B85" s="501">
        <f t="shared" si="3"/>
        <v>9</v>
      </c>
      <c r="C85" s="619" t="s">
        <v>442</v>
      </c>
      <c r="D85" s="231" t="s">
        <v>1461</v>
      </c>
      <c r="E85" s="233" t="s">
        <v>299</v>
      </c>
      <c r="F85" s="252" t="s">
        <v>458</v>
      </c>
      <c r="G85" s="233">
        <v>2012</v>
      </c>
      <c r="H85" s="232">
        <v>1</v>
      </c>
      <c r="I85" s="501" t="s">
        <v>3884</v>
      </c>
      <c r="J85" s="232" t="s">
        <v>473</v>
      </c>
      <c r="K85" s="232" t="s">
        <v>330</v>
      </c>
      <c r="L85" s="638" t="s">
        <v>200</v>
      </c>
      <c r="M85" s="638" t="s">
        <v>200</v>
      </c>
      <c r="N85" s="232" t="s">
        <v>487</v>
      </c>
      <c r="O85" s="232" t="s">
        <v>188</v>
      </c>
      <c r="P85" s="617">
        <v>400000000</v>
      </c>
      <c r="Q85" s="232" t="s">
        <v>506</v>
      </c>
    </row>
    <row r="86" spans="1:18" ht="45" hidden="1" customHeight="1">
      <c r="A86" s="79" t="s">
        <v>381</v>
      </c>
      <c r="B86" s="111">
        <f t="shared" si="3"/>
        <v>10</v>
      </c>
      <c r="C86" s="625" t="s">
        <v>443</v>
      </c>
      <c r="D86" s="634" t="s">
        <v>1470</v>
      </c>
      <c r="E86" s="635" t="s">
        <v>299</v>
      </c>
      <c r="F86" s="636" t="s">
        <v>459</v>
      </c>
      <c r="G86" s="635">
        <v>2012</v>
      </c>
      <c r="H86" s="142">
        <v>1</v>
      </c>
      <c r="I86" s="111" t="s">
        <v>3884</v>
      </c>
      <c r="J86" s="142" t="s">
        <v>474</v>
      </c>
      <c r="K86" s="142" t="s">
        <v>330</v>
      </c>
      <c r="L86" s="637" t="s">
        <v>200</v>
      </c>
      <c r="M86" s="637" t="s">
        <v>200</v>
      </c>
      <c r="N86" s="142" t="s">
        <v>488</v>
      </c>
      <c r="O86" s="142" t="s">
        <v>188</v>
      </c>
      <c r="P86" s="611">
        <v>220000000</v>
      </c>
      <c r="Q86" s="142" t="s">
        <v>507</v>
      </c>
      <c r="R86" s="189">
        <v>500000000</v>
      </c>
    </row>
    <row r="87" spans="1:18" ht="45" hidden="1" customHeight="1">
      <c r="A87" s="79" t="s">
        <v>381</v>
      </c>
      <c r="B87" s="500">
        <f t="shared" si="3"/>
        <v>11</v>
      </c>
      <c r="C87" s="375" t="s">
        <v>444</v>
      </c>
      <c r="D87" s="190" t="s">
        <v>1461</v>
      </c>
      <c r="E87" s="191" t="s">
        <v>299</v>
      </c>
      <c r="F87" s="224" t="s">
        <v>460</v>
      </c>
      <c r="G87" s="191">
        <v>2012</v>
      </c>
      <c r="H87" s="496">
        <v>1</v>
      </c>
      <c r="I87" s="500" t="s">
        <v>3884</v>
      </c>
      <c r="J87" s="496" t="s">
        <v>475</v>
      </c>
      <c r="K87" s="496" t="s">
        <v>330</v>
      </c>
      <c r="L87" s="192" t="s">
        <v>200</v>
      </c>
      <c r="M87" s="192" t="s">
        <v>200</v>
      </c>
      <c r="N87" s="496" t="s">
        <v>489</v>
      </c>
      <c r="O87" s="496" t="s">
        <v>188</v>
      </c>
      <c r="P87" s="610">
        <v>346000000</v>
      </c>
      <c r="Q87" s="496" t="s">
        <v>507</v>
      </c>
    </row>
    <row r="88" spans="1:18" ht="45" hidden="1" customHeight="1">
      <c r="A88" s="79" t="s">
        <v>381</v>
      </c>
      <c r="B88" s="500">
        <f t="shared" si="3"/>
        <v>12</v>
      </c>
      <c r="C88" s="375" t="s">
        <v>445</v>
      </c>
      <c r="D88" s="190" t="s">
        <v>1469</v>
      </c>
      <c r="E88" s="500" t="s">
        <v>299</v>
      </c>
      <c r="F88" s="224" t="s">
        <v>461</v>
      </c>
      <c r="G88" s="191">
        <v>2012</v>
      </c>
      <c r="H88" s="496">
        <v>1</v>
      </c>
      <c r="I88" s="500" t="s">
        <v>3884</v>
      </c>
      <c r="J88" s="496" t="s">
        <v>428</v>
      </c>
      <c r="K88" s="496" t="s">
        <v>330</v>
      </c>
      <c r="L88" s="192" t="s">
        <v>200</v>
      </c>
      <c r="M88" s="192" t="s">
        <v>200</v>
      </c>
      <c r="N88" s="496" t="s">
        <v>490</v>
      </c>
      <c r="O88" s="496" t="s">
        <v>188</v>
      </c>
      <c r="P88" s="610">
        <v>1250000000</v>
      </c>
      <c r="Q88" s="496" t="s">
        <v>502</v>
      </c>
      <c r="R88" s="189">
        <f>R86+P86+P87</f>
        <v>1066000000</v>
      </c>
    </row>
    <row r="89" spans="1:18" ht="45" hidden="1" customHeight="1">
      <c r="A89" s="79" t="s">
        <v>381</v>
      </c>
      <c r="B89" s="500">
        <f t="shared" si="3"/>
        <v>13</v>
      </c>
      <c r="C89" s="375" t="s">
        <v>446</v>
      </c>
      <c r="D89" s="190" t="s">
        <v>1461</v>
      </c>
      <c r="E89" s="191" t="s">
        <v>299</v>
      </c>
      <c r="F89" s="224" t="s">
        <v>462</v>
      </c>
      <c r="G89" s="191">
        <v>2012</v>
      </c>
      <c r="H89" s="496">
        <v>1</v>
      </c>
      <c r="I89" s="500" t="s">
        <v>3884</v>
      </c>
      <c r="J89" s="496" t="s">
        <v>476</v>
      </c>
      <c r="K89" s="496" t="s">
        <v>330</v>
      </c>
      <c r="L89" s="192" t="s">
        <v>200</v>
      </c>
      <c r="M89" s="192" t="s">
        <v>200</v>
      </c>
      <c r="N89" s="496" t="s">
        <v>491</v>
      </c>
      <c r="O89" s="496" t="s">
        <v>188</v>
      </c>
      <c r="P89" s="610">
        <v>140580000</v>
      </c>
      <c r="Q89" s="496" t="s">
        <v>502</v>
      </c>
    </row>
    <row r="90" spans="1:18" ht="45" hidden="1" customHeight="1">
      <c r="A90" s="79" t="s">
        <v>381</v>
      </c>
      <c r="B90" s="500">
        <f t="shared" si="3"/>
        <v>14</v>
      </c>
      <c r="C90" s="375" t="s">
        <v>439</v>
      </c>
      <c r="D90" s="190" t="s">
        <v>1461</v>
      </c>
      <c r="E90" s="191" t="s">
        <v>299</v>
      </c>
      <c r="F90" s="224" t="s">
        <v>463</v>
      </c>
      <c r="G90" s="191">
        <v>2012</v>
      </c>
      <c r="H90" s="496">
        <v>1</v>
      </c>
      <c r="I90" s="500" t="s">
        <v>3884</v>
      </c>
      <c r="J90" s="496" t="s">
        <v>471</v>
      </c>
      <c r="K90" s="496" t="s">
        <v>330</v>
      </c>
      <c r="L90" s="192" t="s">
        <v>200</v>
      </c>
      <c r="M90" s="192" t="s">
        <v>200</v>
      </c>
      <c r="N90" s="496" t="s">
        <v>492</v>
      </c>
      <c r="O90" s="496" t="s">
        <v>188</v>
      </c>
      <c r="P90" s="610">
        <v>3000000000</v>
      </c>
      <c r="Q90" s="496" t="s">
        <v>508</v>
      </c>
    </row>
    <row r="91" spans="1:18" ht="45" hidden="1" customHeight="1">
      <c r="A91" s="79" t="s">
        <v>381</v>
      </c>
      <c r="B91" s="500">
        <f t="shared" si="3"/>
        <v>15</v>
      </c>
      <c r="C91" s="375" t="s">
        <v>447</v>
      </c>
      <c r="D91" s="190" t="s">
        <v>1468</v>
      </c>
      <c r="E91" s="191" t="s">
        <v>299</v>
      </c>
      <c r="F91" s="224" t="s">
        <v>464</v>
      </c>
      <c r="G91" s="191">
        <v>2012</v>
      </c>
      <c r="H91" s="496">
        <v>1</v>
      </c>
      <c r="I91" s="500" t="s">
        <v>3884</v>
      </c>
      <c r="J91" s="496" t="s">
        <v>428</v>
      </c>
      <c r="K91" s="496" t="s">
        <v>330</v>
      </c>
      <c r="L91" s="192" t="s">
        <v>200</v>
      </c>
      <c r="M91" s="192" t="s">
        <v>200</v>
      </c>
      <c r="N91" s="496" t="s">
        <v>493</v>
      </c>
      <c r="O91" s="496" t="s">
        <v>188</v>
      </c>
      <c r="P91" s="610">
        <v>100000000</v>
      </c>
      <c r="Q91" s="496" t="s">
        <v>502</v>
      </c>
    </row>
    <row r="92" spans="1:18" ht="45" hidden="1" customHeight="1">
      <c r="A92" s="79" t="s">
        <v>381</v>
      </c>
      <c r="B92" s="500">
        <f t="shared" si="3"/>
        <v>16</v>
      </c>
      <c r="C92" s="375" t="s">
        <v>444</v>
      </c>
      <c r="D92" s="190" t="s">
        <v>1461</v>
      </c>
      <c r="E92" s="191" t="s">
        <v>299</v>
      </c>
      <c r="F92" s="224" t="s">
        <v>465</v>
      </c>
      <c r="G92" s="191">
        <v>2012</v>
      </c>
      <c r="H92" s="496">
        <v>1</v>
      </c>
      <c r="I92" s="500" t="s">
        <v>3884</v>
      </c>
      <c r="J92" s="496" t="s">
        <v>429</v>
      </c>
      <c r="K92" s="496" t="s">
        <v>330</v>
      </c>
      <c r="L92" s="192" t="s">
        <v>200</v>
      </c>
      <c r="M92" s="192" t="s">
        <v>200</v>
      </c>
      <c r="N92" s="496" t="s">
        <v>494</v>
      </c>
      <c r="O92" s="496" t="s">
        <v>188</v>
      </c>
      <c r="P92" s="610">
        <v>788320000</v>
      </c>
      <c r="Q92" s="496" t="s">
        <v>507</v>
      </c>
    </row>
    <row r="93" spans="1:18" ht="45" hidden="1" customHeight="1">
      <c r="A93" s="79" t="s">
        <v>381</v>
      </c>
      <c r="B93" s="500">
        <f t="shared" si="3"/>
        <v>17</v>
      </c>
      <c r="C93" s="375" t="s">
        <v>448</v>
      </c>
      <c r="D93" s="190" t="s">
        <v>1461</v>
      </c>
      <c r="E93" s="191" t="s">
        <v>299</v>
      </c>
      <c r="F93" s="224" t="s">
        <v>466</v>
      </c>
      <c r="G93" s="191">
        <v>2012</v>
      </c>
      <c r="H93" s="496">
        <v>1</v>
      </c>
      <c r="I93" s="500" t="s">
        <v>3884</v>
      </c>
      <c r="J93" s="496" t="s">
        <v>428</v>
      </c>
      <c r="K93" s="496" t="s">
        <v>330</v>
      </c>
      <c r="L93" s="192" t="s">
        <v>200</v>
      </c>
      <c r="M93" s="192" t="s">
        <v>200</v>
      </c>
      <c r="N93" s="496" t="s">
        <v>495</v>
      </c>
      <c r="O93" s="496" t="s">
        <v>188</v>
      </c>
      <c r="P93" s="610">
        <v>100000000</v>
      </c>
      <c r="Q93" s="496" t="s">
        <v>509</v>
      </c>
    </row>
    <row r="94" spans="1:18" ht="45" hidden="1" customHeight="1">
      <c r="A94" s="79" t="s">
        <v>381</v>
      </c>
      <c r="B94" s="500">
        <f t="shared" si="3"/>
        <v>18</v>
      </c>
      <c r="C94" s="375" t="s">
        <v>449</v>
      </c>
      <c r="D94" s="190" t="s">
        <v>1461</v>
      </c>
      <c r="E94" s="191" t="s">
        <v>299</v>
      </c>
      <c r="F94" s="224" t="s">
        <v>467</v>
      </c>
      <c r="G94" s="191">
        <v>2012</v>
      </c>
      <c r="H94" s="496">
        <v>1</v>
      </c>
      <c r="I94" s="500" t="s">
        <v>3884</v>
      </c>
      <c r="J94" s="496" t="s">
        <v>428</v>
      </c>
      <c r="K94" s="496" t="s">
        <v>330</v>
      </c>
      <c r="L94" s="192" t="s">
        <v>200</v>
      </c>
      <c r="M94" s="192" t="s">
        <v>200</v>
      </c>
      <c r="N94" s="496" t="s">
        <v>496</v>
      </c>
      <c r="O94" s="496" t="s">
        <v>188</v>
      </c>
      <c r="P94" s="610">
        <v>610200000</v>
      </c>
      <c r="Q94" s="496" t="s">
        <v>509</v>
      </c>
    </row>
    <row r="95" spans="1:18" ht="45" hidden="1" customHeight="1">
      <c r="A95" s="79" t="s">
        <v>381</v>
      </c>
      <c r="B95" s="500">
        <f t="shared" si="3"/>
        <v>19</v>
      </c>
      <c r="C95" s="375" t="s">
        <v>439</v>
      </c>
      <c r="D95" s="190" t="s">
        <v>1461</v>
      </c>
      <c r="E95" s="191" t="s">
        <v>299</v>
      </c>
      <c r="F95" s="224" t="s">
        <v>468</v>
      </c>
      <c r="G95" s="191">
        <v>2012</v>
      </c>
      <c r="H95" s="496">
        <v>1</v>
      </c>
      <c r="I95" s="500" t="s">
        <v>3884</v>
      </c>
      <c r="J95" s="496" t="s">
        <v>477</v>
      </c>
      <c r="K95" s="496" t="s">
        <v>330</v>
      </c>
      <c r="L95" s="192" t="s">
        <v>200</v>
      </c>
      <c r="M95" s="192" t="s">
        <v>200</v>
      </c>
      <c r="N95" s="496" t="s">
        <v>497</v>
      </c>
      <c r="O95" s="496" t="s">
        <v>188</v>
      </c>
      <c r="P95" s="610">
        <v>250000000</v>
      </c>
      <c r="Q95" s="496" t="s">
        <v>509</v>
      </c>
    </row>
    <row r="96" spans="1:18" ht="45" hidden="1" customHeight="1">
      <c r="A96" s="79" t="s">
        <v>381</v>
      </c>
      <c r="B96" s="500">
        <f t="shared" si="3"/>
        <v>20</v>
      </c>
      <c r="C96" s="375" t="s">
        <v>439</v>
      </c>
      <c r="D96" s="190" t="s">
        <v>1461</v>
      </c>
      <c r="E96" s="191" t="s">
        <v>299</v>
      </c>
      <c r="F96" s="224" t="s">
        <v>468</v>
      </c>
      <c r="G96" s="191">
        <v>2012</v>
      </c>
      <c r="H96" s="496">
        <v>1</v>
      </c>
      <c r="I96" s="500" t="s">
        <v>3884</v>
      </c>
      <c r="J96" s="496" t="s">
        <v>478</v>
      </c>
      <c r="K96" s="496" t="s">
        <v>330</v>
      </c>
      <c r="L96" s="192" t="s">
        <v>200</v>
      </c>
      <c r="M96" s="192" t="s">
        <v>200</v>
      </c>
      <c r="N96" s="496" t="s">
        <v>498</v>
      </c>
      <c r="O96" s="496" t="s">
        <v>188</v>
      </c>
      <c r="P96" s="610">
        <v>250000000</v>
      </c>
      <c r="Q96" s="496" t="s">
        <v>509</v>
      </c>
    </row>
    <row r="97" spans="1:18" ht="45" hidden="1" customHeight="1">
      <c r="A97" s="79" t="s">
        <v>381</v>
      </c>
      <c r="B97" s="500">
        <f t="shared" si="3"/>
        <v>21</v>
      </c>
      <c r="C97" s="375" t="s">
        <v>439</v>
      </c>
      <c r="D97" s="190" t="s">
        <v>1461</v>
      </c>
      <c r="E97" s="191" t="s">
        <v>299</v>
      </c>
      <c r="F97" s="224" t="s">
        <v>468</v>
      </c>
      <c r="G97" s="191">
        <v>2012</v>
      </c>
      <c r="H97" s="496">
        <v>1</v>
      </c>
      <c r="I97" s="500" t="s">
        <v>3884</v>
      </c>
      <c r="J97" s="496" t="s">
        <v>479</v>
      </c>
      <c r="K97" s="496" t="s">
        <v>330</v>
      </c>
      <c r="L97" s="192" t="s">
        <v>200</v>
      </c>
      <c r="M97" s="192" t="s">
        <v>200</v>
      </c>
      <c r="N97" s="496" t="s">
        <v>499</v>
      </c>
      <c r="O97" s="496" t="s">
        <v>188</v>
      </c>
      <c r="P97" s="610">
        <v>250000000</v>
      </c>
      <c r="Q97" s="496" t="s">
        <v>509</v>
      </c>
    </row>
    <row r="98" spans="1:18" ht="45" hidden="1" customHeight="1">
      <c r="A98" s="79" t="s">
        <v>381</v>
      </c>
      <c r="B98" s="500">
        <f t="shared" si="3"/>
        <v>22</v>
      </c>
      <c r="C98" s="375" t="s">
        <v>439</v>
      </c>
      <c r="D98" s="190" t="s">
        <v>1461</v>
      </c>
      <c r="E98" s="191" t="s">
        <v>299</v>
      </c>
      <c r="F98" s="224" t="s">
        <v>468</v>
      </c>
      <c r="G98" s="191">
        <v>2012</v>
      </c>
      <c r="H98" s="496">
        <v>1</v>
      </c>
      <c r="I98" s="500" t="s">
        <v>3884</v>
      </c>
      <c r="J98" s="496" t="s">
        <v>480</v>
      </c>
      <c r="K98" s="496" t="s">
        <v>330</v>
      </c>
      <c r="L98" s="192" t="s">
        <v>200</v>
      </c>
      <c r="M98" s="192" t="s">
        <v>200</v>
      </c>
      <c r="N98" s="496" t="s">
        <v>500</v>
      </c>
      <c r="O98" s="496" t="s">
        <v>188</v>
      </c>
      <c r="P98" s="610">
        <v>250000000</v>
      </c>
      <c r="Q98" s="496" t="s">
        <v>509</v>
      </c>
    </row>
    <row r="99" spans="1:18" ht="54.95" hidden="1" customHeight="1">
      <c r="A99" s="79" t="s">
        <v>393</v>
      </c>
      <c r="B99" s="500">
        <v>1</v>
      </c>
      <c r="C99" s="375" t="s">
        <v>510</v>
      </c>
      <c r="D99" s="190" t="s">
        <v>1461</v>
      </c>
      <c r="E99" s="191" t="s">
        <v>299</v>
      </c>
      <c r="F99" s="224" t="s">
        <v>531</v>
      </c>
      <c r="G99" s="191">
        <v>2013</v>
      </c>
      <c r="H99" s="496">
        <v>1</v>
      </c>
      <c r="I99" s="500" t="s">
        <v>3884</v>
      </c>
      <c r="J99" s="496" t="s">
        <v>542</v>
      </c>
      <c r="K99" s="496" t="s">
        <v>229</v>
      </c>
      <c r="L99" s="192" t="s">
        <v>200</v>
      </c>
      <c r="M99" s="192" t="s">
        <v>200</v>
      </c>
      <c r="N99" s="496" t="s">
        <v>559</v>
      </c>
      <c r="O99" s="496" t="s">
        <v>188</v>
      </c>
      <c r="P99" s="610">
        <v>250000000</v>
      </c>
      <c r="Q99" s="496" t="s">
        <v>577</v>
      </c>
    </row>
    <row r="100" spans="1:18" ht="54.95" hidden="1" customHeight="1">
      <c r="A100" s="79" t="s">
        <v>393</v>
      </c>
      <c r="B100" s="500">
        <v>2</v>
      </c>
      <c r="C100" s="375" t="s">
        <v>511</v>
      </c>
      <c r="D100" s="190" t="s">
        <v>1461</v>
      </c>
      <c r="E100" s="191" t="s">
        <v>299</v>
      </c>
      <c r="F100" s="224" t="s">
        <v>531</v>
      </c>
      <c r="G100" s="191">
        <v>2013</v>
      </c>
      <c r="H100" s="496">
        <v>1</v>
      </c>
      <c r="I100" s="500" t="s">
        <v>3884</v>
      </c>
      <c r="J100" s="496" t="s">
        <v>543</v>
      </c>
      <c r="K100" s="496" t="s">
        <v>229</v>
      </c>
      <c r="L100" s="192" t="s">
        <v>200</v>
      </c>
      <c r="M100" s="192" t="s">
        <v>200</v>
      </c>
      <c r="N100" s="496" t="s">
        <v>560</v>
      </c>
      <c r="O100" s="496" t="s">
        <v>188</v>
      </c>
      <c r="P100" s="610">
        <v>250000000</v>
      </c>
      <c r="Q100" s="496" t="s">
        <v>577</v>
      </c>
    </row>
    <row r="101" spans="1:18" ht="54.95" hidden="1" customHeight="1">
      <c r="A101" s="79" t="s">
        <v>393</v>
      </c>
      <c r="B101" s="500">
        <v>3</v>
      </c>
      <c r="C101" s="375" t="s">
        <v>512</v>
      </c>
      <c r="D101" s="190" t="s">
        <v>1461</v>
      </c>
      <c r="E101" s="191" t="s">
        <v>299</v>
      </c>
      <c r="F101" s="224" t="s">
        <v>531</v>
      </c>
      <c r="G101" s="191">
        <v>2013</v>
      </c>
      <c r="H101" s="496">
        <v>1</v>
      </c>
      <c r="I101" s="500" t="s">
        <v>3884</v>
      </c>
      <c r="J101" s="496" t="s">
        <v>544</v>
      </c>
      <c r="K101" s="496" t="s">
        <v>229</v>
      </c>
      <c r="L101" s="192" t="s">
        <v>200</v>
      </c>
      <c r="M101" s="192" t="s">
        <v>200</v>
      </c>
      <c r="N101" s="496" t="s">
        <v>561</v>
      </c>
      <c r="O101" s="496" t="s">
        <v>188</v>
      </c>
      <c r="P101" s="610">
        <v>250000000</v>
      </c>
      <c r="Q101" s="496" t="s">
        <v>577</v>
      </c>
      <c r="R101" s="218">
        <v>250000000</v>
      </c>
    </row>
    <row r="102" spans="1:18" ht="54.95" hidden="1" customHeight="1">
      <c r="A102" s="79" t="s">
        <v>393</v>
      </c>
      <c r="B102" s="500">
        <f>B101+1</f>
        <v>4</v>
      </c>
      <c r="C102" s="375" t="s">
        <v>513</v>
      </c>
      <c r="D102" s="190" t="s">
        <v>1461</v>
      </c>
      <c r="E102" s="191" t="s">
        <v>299</v>
      </c>
      <c r="F102" s="224" t="s">
        <v>531</v>
      </c>
      <c r="G102" s="191">
        <v>2013</v>
      </c>
      <c r="H102" s="496">
        <v>1</v>
      </c>
      <c r="I102" s="500" t="s">
        <v>3884</v>
      </c>
      <c r="J102" s="496" t="s">
        <v>545</v>
      </c>
      <c r="K102" s="496" t="s">
        <v>229</v>
      </c>
      <c r="L102" s="192" t="s">
        <v>200</v>
      </c>
      <c r="M102" s="192" t="s">
        <v>200</v>
      </c>
      <c r="N102" s="496" t="s">
        <v>562</v>
      </c>
      <c r="O102" s="496" t="s">
        <v>188</v>
      </c>
      <c r="P102" s="610">
        <v>250000000</v>
      </c>
      <c r="Q102" s="496" t="s">
        <v>577</v>
      </c>
    </row>
    <row r="103" spans="1:18" ht="75" hidden="1" customHeight="1">
      <c r="A103" s="79" t="s">
        <v>393</v>
      </c>
      <c r="B103" s="500">
        <f t="shared" ref="B103:B127" si="4">B102+1</f>
        <v>5</v>
      </c>
      <c r="C103" s="375" t="s">
        <v>514</v>
      </c>
      <c r="D103" s="190" t="s">
        <v>1461</v>
      </c>
      <c r="E103" s="191" t="s">
        <v>299</v>
      </c>
      <c r="F103" s="224" t="s">
        <v>532</v>
      </c>
      <c r="G103" s="191">
        <v>2013</v>
      </c>
      <c r="H103" s="496">
        <v>1</v>
      </c>
      <c r="I103" s="500" t="s">
        <v>3884</v>
      </c>
      <c r="J103" s="496" t="s">
        <v>411</v>
      </c>
      <c r="K103" s="496" t="s">
        <v>229</v>
      </c>
      <c r="L103" s="192" t="s">
        <v>200</v>
      </c>
      <c r="M103" s="192" t="s">
        <v>200</v>
      </c>
      <c r="N103" s="496" t="s">
        <v>563</v>
      </c>
      <c r="O103" s="496" t="s">
        <v>188</v>
      </c>
      <c r="P103" s="610">
        <v>99000000</v>
      </c>
      <c r="Q103" s="496" t="s">
        <v>578</v>
      </c>
    </row>
    <row r="104" spans="1:18" ht="75" hidden="1" customHeight="1">
      <c r="A104" s="79" t="s">
        <v>393</v>
      </c>
      <c r="B104" s="501">
        <f t="shared" si="4"/>
        <v>6</v>
      </c>
      <c r="C104" s="619" t="s">
        <v>405</v>
      </c>
      <c r="D104" s="231" t="s">
        <v>1461</v>
      </c>
      <c r="E104" s="233" t="s">
        <v>299</v>
      </c>
      <c r="F104" s="252" t="s">
        <v>533</v>
      </c>
      <c r="G104" s="233">
        <v>2013</v>
      </c>
      <c r="H104" s="232">
        <v>1</v>
      </c>
      <c r="I104" s="501" t="s">
        <v>3884</v>
      </c>
      <c r="J104" s="232" t="s">
        <v>546</v>
      </c>
      <c r="K104" s="232" t="s">
        <v>229</v>
      </c>
      <c r="L104" s="638" t="s">
        <v>200</v>
      </c>
      <c r="M104" s="638" t="s">
        <v>200</v>
      </c>
      <c r="N104" s="232" t="s">
        <v>564</v>
      </c>
      <c r="O104" s="232" t="s">
        <v>188</v>
      </c>
      <c r="P104" s="617">
        <v>33750000</v>
      </c>
      <c r="Q104" s="232" t="s">
        <v>578</v>
      </c>
    </row>
    <row r="105" spans="1:18" ht="75" hidden="1" customHeight="1">
      <c r="A105" s="79" t="s">
        <v>393</v>
      </c>
      <c r="B105" s="111">
        <f t="shared" si="4"/>
        <v>7</v>
      </c>
      <c r="C105" s="625" t="s">
        <v>405</v>
      </c>
      <c r="D105" s="634" t="s">
        <v>1461</v>
      </c>
      <c r="E105" s="635" t="s">
        <v>299</v>
      </c>
      <c r="F105" s="636" t="s">
        <v>534</v>
      </c>
      <c r="G105" s="635">
        <v>2013</v>
      </c>
      <c r="H105" s="142">
        <v>1</v>
      </c>
      <c r="I105" s="111" t="s">
        <v>3884</v>
      </c>
      <c r="J105" s="142" t="s">
        <v>547</v>
      </c>
      <c r="K105" s="142" t="s">
        <v>229</v>
      </c>
      <c r="L105" s="637" t="s">
        <v>200</v>
      </c>
      <c r="M105" s="637" t="s">
        <v>200</v>
      </c>
      <c r="N105" s="142" t="s">
        <v>564</v>
      </c>
      <c r="O105" s="142" t="s">
        <v>188</v>
      </c>
      <c r="P105" s="611">
        <v>36000000</v>
      </c>
      <c r="Q105" s="142" t="s">
        <v>578</v>
      </c>
    </row>
    <row r="106" spans="1:18" ht="75" hidden="1" customHeight="1">
      <c r="A106" s="79" t="s">
        <v>393</v>
      </c>
      <c r="B106" s="500">
        <f t="shared" si="4"/>
        <v>8</v>
      </c>
      <c r="C106" s="375" t="s">
        <v>515</v>
      </c>
      <c r="D106" s="190" t="s">
        <v>1461</v>
      </c>
      <c r="E106" s="191" t="s">
        <v>299</v>
      </c>
      <c r="F106" s="224" t="s">
        <v>531</v>
      </c>
      <c r="G106" s="191">
        <v>2013</v>
      </c>
      <c r="H106" s="496">
        <v>1</v>
      </c>
      <c r="I106" s="500" t="s">
        <v>3884</v>
      </c>
      <c r="J106" s="496" t="s">
        <v>548</v>
      </c>
      <c r="K106" s="496" t="s">
        <v>229</v>
      </c>
      <c r="L106" s="192" t="s">
        <v>200</v>
      </c>
      <c r="M106" s="192" t="s">
        <v>200</v>
      </c>
      <c r="N106" s="496" t="s">
        <v>565</v>
      </c>
      <c r="O106" s="496" t="s">
        <v>188</v>
      </c>
      <c r="P106" s="610">
        <v>350000000</v>
      </c>
      <c r="Q106" s="496" t="s">
        <v>578</v>
      </c>
    </row>
    <row r="107" spans="1:18" ht="75" hidden="1" customHeight="1">
      <c r="A107" s="79" t="s">
        <v>393</v>
      </c>
      <c r="B107" s="500">
        <f t="shared" si="4"/>
        <v>9</v>
      </c>
      <c r="C107" s="375" t="s">
        <v>516</v>
      </c>
      <c r="D107" s="190" t="s">
        <v>1461</v>
      </c>
      <c r="E107" s="191" t="s">
        <v>299</v>
      </c>
      <c r="F107" s="224" t="s">
        <v>531</v>
      </c>
      <c r="G107" s="191">
        <v>2013</v>
      </c>
      <c r="H107" s="496">
        <v>1</v>
      </c>
      <c r="I107" s="500" t="s">
        <v>3884</v>
      </c>
      <c r="J107" s="496" t="s">
        <v>477</v>
      </c>
      <c r="K107" s="496" t="s">
        <v>229</v>
      </c>
      <c r="L107" s="192" t="s">
        <v>200</v>
      </c>
      <c r="M107" s="192" t="s">
        <v>200</v>
      </c>
      <c r="N107" s="496" t="s">
        <v>477</v>
      </c>
      <c r="O107" s="496" t="s">
        <v>188</v>
      </c>
      <c r="P107" s="610">
        <v>350000000</v>
      </c>
      <c r="Q107" s="496" t="s">
        <v>578</v>
      </c>
    </row>
    <row r="108" spans="1:18" ht="75" hidden="1" customHeight="1">
      <c r="A108" s="79" t="s">
        <v>393</v>
      </c>
      <c r="B108" s="500">
        <f t="shared" si="4"/>
        <v>10</v>
      </c>
      <c r="C108" s="375" t="s">
        <v>517</v>
      </c>
      <c r="D108" s="190" t="s">
        <v>1461</v>
      </c>
      <c r="E108" s="191" t="s">
        <v>299</v>
      </c>
      <c r="F108" s="224" t="s">
        <v>531</v>
      </c>
      <c r="G108" s="191">
        <v>2013</v>
      </c>
      <c r="H108" s="496">
        <v>1</v>
      </c>
      <c r="I108" s="500" t="s">
        <v>3884</v>
      </c>
      <c r="J108" s="496" t="s">
        <v>549</v>
      </c>
      <c r="K108" s="496" t="s">
        <v>229</v>
      </c>
      <c r="L108" s="192" t="s">
        <v>200</v>
      </c>
      <c r="M108" s="192" t="s">
        <v>200</v>
      </c>
      <c r="N108" s="496" t="s">
        <v>566</v>
      </c>
      <c r="O108" s="496" t="s">
        <v>188</v>
      </c>
      <c r="P108" s="610">
        <v>350000000</v>
      </c>
      <c r="Q108" s="496" t="s">
        <v>578</v>
      </c>
    </row>
    <row r="109" spans="1:18" ht="75" hidden="1" customHeight="1">
      <c r="A109" s="79" t="s">
        <v>393</v>
      </c>
      <c r="B109" s="500">
        <f t="shared" si="4"/>
        <v>11</v>
      </c>
      <c r="C109" s="375" t="s">
        <v>518</v>
      </c>
      <c r="D109" s="190" t="s">
        <v>1461</v>
      </c>
      <c r="E109" s="191" t="s">
        <v>299</v>
      </c>
      <c r="F109" s="224" t="s">
        <v>535</v>
      </c>
      <c r="G109" s="191">
        <v>2013</v>
      </c>
      <c r="H109" s="496">
        <v>1</v>
      </c>
      <c r="I109" s="500" t="s">
        <v>3884</v>
      </c>
      <c r="J109" s="496" t="s">
        <v>550</v>
      </c>
      <c r="K109" s="496" t="s">
        <v>229</v>
      </c>
      <c r="L109" s="192" t="s">
        <v>200</v>
      </c>
      <c r="M109" s="192" t="s">
        <v>200</v>
      </c>
      <c r="N109" s="496" t="s">
        <v>567</v>
      </c>
      <c r="O109" s="496" t="s">
        <v>188</v>
      </c>
      <c r="P109" s="610">
        <v>281250000</v>
      </c>
      <c r="Q109" s="496" t="s">
        <v>578</v>
      </c>
    </row>
    <row r="110" spans="1:18" ht="75" hidden="1" customHeight="1">
      <c r="A110" s="79" t="s">
        <v>393</v>
      </c>
      <c r="B110" s="500">
        <f t="shared" si="4"/>
        <v>12</v>
      </c>
      <c r="C110" s="375" t="s">
        <v>518</v>
      </c>
      <c r="D110" s="190" t="s">
        <v>1461</v>
      </c>
      <c r="E110" s="191" t="s">
        <v>299</v>
      </c>
      <c r="F110" s="224" t="s">
        <v>535</v>
      </c>
      <c r="G110" s="191">
        <v>2013</v>
      </c>
      <c r="H110" s="496">
        <v>1</v>
      </c>
      <c r="I110" s="500" t="s">
        <v>3884</v>
      </c>
      <c r="J110" s="496" t="s">
        <v>550</v>
      </c>
      <c r="K110" s="496" t="s">
        <v>229</v>
      </c>
      <c r="L110" s="192" t="s">
        <v>200</v>
      </c>
      <c r="M110" s="192" t="s">
        <v>200</v>
      </c>
      <c r="N110" s="496" t="s">
        <v>567</v>
      </c>
      <c r="O110" s="496" t="s">
        <v>188</v>
      </c>
      <c r="P110" s="610">
        <v>718750000</v>
      </c>
      <c r="Q110" s="496" t="s">
        <v>578</v>
      </c>
    </row>
    <row r="111" spans="1:18" ht="75" hidden="1" customHeight="1">
      <c r="A111" s="79" t="s">
        <v>393</v>
      </c>
      <c r="B111" s="500">
        <f t="shared" si="4"/>
        <v>13</v>
      </c>
      <c r="C111" s="375" t="s">
        <v>519</v>
      </c>
      <c r="D111" s="190" t="s">
        <v>1461</v>
      </c>
      <c r="E111" s="191" t="s">
        <v>299</v>
      </c>
      <c r="F111" s="224" t="s">
        <v>531</v>
      </c>
      <c r="G111" s="191">
        <v>2013</v>
      </c>
      <c r="H111" s="496">
        <v>1</v>
      </c>
      <c r="I111" s="500" t="s">
        <v>3884</v>
      </c>
      <c r="J111" s="496" t="s">
        <v>551</v>
      </c>
      <c r="K111" s="496" t="s">
        <v>229</v>
      </c>
      <c r="L111" s="192" t="s">
        <v>200</v>
      </c>
      <c r="M111" s="192" t="s">
        <v>200</v>
      </c>
      <c r="N111" s="496" t="s">
        <v>568</v>
      </c>
      <c r="O111" s="496" t="s">
        <v>188</v>
      </c>
      <c r="P111" s="610">
        <v>600000000</v>
      </c>
      <c r="Q111" s="496" t="s">
        <v>578</v>
      </c>
    </row>
    <row r="112" spans="1:18" ht="75" hidden="1" customHeight="1">
      <c r="A112" s="79" t="s">
        <v>393</v>
      </c>
      <c r="B112" s="501">
        <f t="shared" si="4"/>
        <v>14</v>
      </c>
      <c r="C112" s="619" t="s">
        <v>520</v>
      </c>
      <c r="D112" s="231" t="s">
        <v>1461</v>
      </c>
      <c r="E112" s="233" t="s">
        <v>299</v>
      </c>
      <c r="F112" s="252" t="s">
        <v>536</v>
      </c>
      <c r="G112" s="233">
        <v>2013</v>
      </c>
      <c r="H112" s="232">
        <v>1</v>
      </c>
      <c r="I112" s="501" t="s">
        <v>3884</v>
      </c>
      <c r="J112" s="232" t="s">
        <v>552</v>
      </c>
      <c r="K112" s="232" t="s">
        <v>229</v>
      </c>
      <c r="L112" s="638" t="s">
        <v>200</v>
      </c>
      <c r="M112" s="638" t="s">
        <v>200</v>
      </c>
      <c r="N112" s="232" t="s">
        <v>561</v>
      </c>
      <c r="O112" s="232" t="s">
        <v>188</v>
      </c>
      <c r="P112" s="617">
        <v>650000000</v>
      </c>
      <c r="Q112" s="232" t="s">
        <v>578</v>
      </c>
      <c r="R112" s="218">
        <v>650000000</v>
      </c>
    </row>
    <row r="113" spans="1:18" ht="75" hidden="1" customHeight="1">
      <c r="A113" s="79" t="s">
        <v>393</v>
      </c>
      <c r="B113" s="111">
        <f t="shared" si="4"/>
        <v>15</v>
      </c>
      <c r="C113" s="625" t="s">
        <v>521</v>
      </c>
      <c r="D113" s="634" t="s">
        <v>1461</v>
      </c>
      <c r="E113" s="635" t="s">
        <v>299</v>
      </c>
      <c r="F113" s="636" t="s">
        <v>531</v>
      </c>
      <c r="G113" s="635">
        <v>2013</v>
      </c>
      <c r="H113" s="142">
        <v>1</v>
      </c>
      <c r="I113" s="111" t="s">
        <v>3884</v>
      </c>
      <c r="J113" s="142" t="s">
        <v>552</v>
      </c>
      <c r="K113" s="142" t="s">
        <v>229</v>
      </c>
      <c r="L113" s="637" t="s">
        <v>200</v>
      </c>
      <c r="M113" s="637" t="s">
        <v>200</v>
      </c>
      <c r="N113" s="142" t="s">
        <v>561</v>
      </c>
      <c r="O113" s="142" t="s">
        <v>188</v>
      </c>
      <c r="P113" s="611">
        <v>350000000</v>
      </c>
      <c r="Q113" s="142" t="s">
        <v>578</v>
      </c>
      <c r="R113" s="218">
        <v>350000000</v>
      </c>
    </row>
    <row r="114" spans="1:18" ht="75" hidden="1" customHeight="1">
      <c r="A114" s="79" t="s">
        <v>393</v>
      </c>
      <c r="B114" s="500">
        <f t="shared" si="4"/>
        <v>16</v>
      </c>
      <c r="C114" s="375" t="s">
        <v>511</v>
      </c>
      <c r="D114" s="190" t="s">
        <v>1461</v>
      </c>
      <c r="E114" s="191" t="s">
        <v>299</v>
      </c>
      <c r="F114" s="224" t="s">
        <v>531</v>
      </c>
      <c r="G114" s="191">
        <v>2013</v>
      </c>
      <c r="H114" s="496">
        <v>1</v>
      </c>
      <c r="I114" s="500" t="s">
        <v>3884</v>
      </c>
      <c r="J114" s="496" t="s">
        <v>553</v>
      </c>
      <c r="K114" s="496" t="s">
        <v>229</v>
      </c>
      <c r="L114" s="192" t="s">
        <v>200</v>
      </c>
      <c r="M114" s="192" t="s">
        <v>200</v>
      </c>
      <c r="N114" s="496" t="s">
        <v>560</v>
      </c>
      <c r="O114" s="496" t="s">
        <v>188</v>
      </c>
      <c r="P114" s="610">
        <v>350000000</v>
      </c>
      <c r="Q114" s="496" t="s">
        <v>578</v>
      </c>
    </row>
    <row r="115" spans="1:18" ht="75" hidden="1" customHeight="1">
      <c r="A115" s="79" t="s">
        <v>393</v>
      </c>
      <c r="B115" s="500">
        <f t="shared" si="4"/>
        <v>17</v>
      </c>
      <c r="C115" s="375" t="s">
        <v>522</v>
      </c>
      <c r="D115" s="190" t="s">
        <v>1461</v>
      </c>
      <c r="E115" s="191" t="s">
        <v>299</v>
      </c>
      <c r="F115" s="224" t="s">
        <v>531</v>
      </c>
      <c r="G115" s="191">
        <v>2013</v>
      </c>
      <c r="H115" s="496">
        <v>1</v>
      </c>
      <c r="I115" s="500" t="s">
        <v>3884</v>
      </c>
      <c r="J115" s="496" t="s">
        <v>477</v>
      </c>
      <c r="K115" s="496" t="s">
        <v>229</v>
      </c>
      <c r="L115" s="192" t="s">
        <v>200</v>
      </c>
      <c r="M115" s="192" t="s">
        <v>200</v>
      </c>
      <c r="N115" s="496" t="s">
        <v>569</v>
      </c>
      <c r="O115" s="496" t="s">
        <v>188</v>
      </c>
      <c r="P115" s="610">
        <v>350000000</v>
      </c>
      <c r="Q115" s="496" t="s">
        <v>578</v>
      </c>
    </row>
    <row r="116" spans="1:18" ht="75" hidden="1" customHeight="1">
      <c r="A116" s="79" t="s">
        <v>393</v>
      </c>
      <c r="B116" s="500">
        <f t="shared" si="4"/>
        <v>18</v>
      </c>
      <c r="C116" s="375" t="s">
        <v>523</v>
      </c>
      <c r="D116" s="190" t="s">
        <v>1461</v>
      </c>
      <c r="E116" s="191" t="s">
        <v>299</v>
      </c>
      <c r="F116" s="224" t="s">
        <v>537</v>
      </c>
      <c r="G116" s="191">
        <v>2013</v>
      </c>
      <c r="H116" s="496">
        <v>1</v>
      </c>
      <c r="I116" s="500" t="s">
        <v>3884</v>
      </c>
      <c r="J116" s="496" t="s">
        <v>554</v>
      </c>
      <c r="K116" s="496"/>
      <c r="L116" s="192" t="s">
        <v>200</v>
      </c>
      <c r="M116" s="192" t="s">
        <v>200</v>
      </c>
      <c r="N116" s="496" t="s">
        <v>570</v>
      </c>
      <c r="O116" s="496" t="s">
        <v>188</v>
      </c>
      <c r="P116" s="610">
        <v>8500000</v>
      </c>
      <c r="Q116" s="496" t="s">
        <v>578</v>
      </c>
    </row>
    <row r="117" spans="1:18" ht="75" hidden="1" customHeight="1">
      <c r="A117" s="79" t="s">
        <v>393</v>
      </c>
      <c r="B117" s="500">
        <f t="shared" si="4"/>
        <v>19</v>
      </c>
      <c r="C117" s="375" t="s">
        <v>404</v>
      </c>
      <c r="D117" s="190" t="s">
        <v>1461</v>
      </c>
      <c r="E117" s="191" t="s">
        <v>942</v>
      </c>
      <c r="F117" s="224" t="s">
        <v>538</v>
      </c>
      <c r="G117" s="191">
        <v>2013</v>
      </c>
      <c r="H117" s="496"/>
      <c r="I117" s="500" t="s">
        <v>3884</v>
      </c>
      <c r="J117" s="496" t="s">
        <v>546</v>
      </c>
      <c r="K117" s="496" t="s">
        <v>229</v>
      </c>
      <c r="L117" s="192" t="s">
        <v>200</v>
      </c>
      <c r="M117" s="192" t="s">
        <v>200</v>
      </c>
      <c r="N117" s="496" t="s">
        <v>571</v>
      </c>
      <c r="O117" s="496" t="s">
        <v>188</v>
      </c>
      <c r="P117" s="610">
        <v>10000000</v>
      </c>
      <c r="Q117" s="496" t="s">
        <v>578</v>
      </c>
    </row>
    <row r="118" spans="1:18" ht="75" hidden="1" customHeight="1">
      <c r="A118" s="79" t="s">
        <v>393</v>
      </c>
      <c r="B118" s="500">
        <f t="shared" si="4"/>
        <v>20</v>
      </c>
      <c r="C118" s="375" t="s">
        <v>524</v>
      </c>
      <c r="D118" s="190" t="s">
        <v>1461</v>
      </c>
      <c r="E118" s="191" t="s">
        <v>299</v>
      </c>
      <c r="F118" s="224" t="s">
        <v>531</v>
      </c>
      <c r="G118" s="191">
        <v>2013</v>
      </c>
      <c r="H118" s="496">
        <v>1</v>
      </c>
      <c r="I118" s="500" t="s">
        <v>3884</v>
      </c>
      <c r="J118" s="496" t="s">
        <v>555</v>
      </c>
      <c r="K118" s="496" t="s">
        <v>229</v>
      </c>
      <c r="L118" s="192" t="s">
        <v>200</v>
      </c>
      <c r="M118" s="192" t="s">
        <v>200</v>
      </c>
      <c r="N118" s="496" t="s">
        <v>555</v>
      </c>
      <c r="O118" s="496" t="s">
        <v>188</v>
      </c>
      <c r="P118" s="610">
        <v>350000000</v>
      </c>
      <c r="Q118" s="496" t="s">
        <v>579</v>
      </c>
    </row>
    <row r="119" spans="1:18" ht="75" hidden="1" customHeight="1">
      <c r="A119" s="79" t="s">
        <v>393</v>
      </c>
      <c r="B119" s="500">
        <f t="shared" si="4"/>
        <v>21</v>
      </c>
      <c r="C119" s="375" t="s">
        <v>510</v>
      </c>
      <c r="D119" s="190" t="s">
        <v>1461</v>
      </c>
      <c r="E119" s="191" t="s">
        <v>299</v>
      </c>
      <c r="F119" s="224" t="s">
        <v>531</v>
      </c>
      <c r="G119" s="191">
        <v>2013</v>
      </c>
      <c r="H119" s="496">
        <v>1</v>
      </c>
      <c r="I119" s="500" t="s">
        <v>3884</v>
      </c>
      <c r="J119" s="496" t="s">
        <v>555</v>
      </c>
      <c r="K119" s="496" t="s">
        <v>229</v>
      </c>
      <c r="L119" s="192" t="s">
        <v>200</v>
      </c>
      <c r="M119" s="192" t="s">
        <v>200</v>
      </c>
      <c r="N119" s="496" t="s">
        <v>559</v>
      </c>
      <c r="O119" s="496" t="s">
        <v>188</v>
      </c>
      <c r="P119" s="610">
        <v>350000000</v>
      </c>
      <c r="Q119" s="496" t="s">
        <v>579</v>
      </c>
    </row>
    <row r="120" spans="1:18" ht="75" hidden="1" customHeight="1">
      <c r="A120" s="79" t="s">
        <v>393</v>
      </c>
      <c r="B120" s="501">
        <f t="shared" si="4"/>
        <v>22</v>
      </c>
      <c r="C120" s="619" t="s">
        <v>525</v>
      </c>
      <c r="D120" s="231" t="s">
        <v>1461</v>
      </c>
      <c r="E120" s="233" t="s">
        <v>299</v>
      </c>
      <c r="F120" s="252" t="s">
        <v>531</v>
      </c>
      <c r="G120" s="233">
        <v>2013</v>
      </c>
      <c r="H120" s="232">
        <v>1</v>
      </c>
      <c r="I120" s="501" t="s">
        <v>3884</v>
      </c>
      <c r="J120" s="232" t="s">
        <v>479</v>
      </c>
      <c r="K120" s="232" t="s">
        <v>229</v>
      </c>
      <c r="L120" s="638" t="s">
        <v>200</v>
      </c>
      <c r="M120" s="638" t="s">
        <v>200</v>
      </c>
      <c r="N120" s="232" t="s">
        <v>499</v>
      </c>
      <c r="O120" s="232" t="s">
        <v>188</v>
      </c>
      <c r="P120" s="617">
        <v>200000000</v>
      </c>
      <c r="Q120" s="232" t="s">
        <v>579</v>
      </c>
    </row>
    <row r="121" spans="1:18" ht="75" hidden="1" customHeight="1">
      <c r="A121" s="79" t="s">
        <v>393</v>
      </c>
      <c r="B121" s="111">
        <f t="shared" si="4"/>
        <v>23</v>
      </c>
      <c r="C121" s="625" t="s">
        <v>525</v>
      </c>
      <c r="D121" s="634" t="s">
        <v>1461</v>
      </c>
      <c r="E121" s="635" t="s">
        <v>299</v>
      </c>
      <c r="F121" s="636" t="s">
        <v>531</v>
      </c>
      <c r="G121" s="635">
        <v>2013</v>
      </c>
      <c r="H121" s="142">
        <v>1</v>
      </c>
      <c r="I121" s="111" t="s">
        <v>3884</v>
      </c>
      <c r="J121" s="142" t="s">
        <v>479</v>
      </c>
      <c r="K121" s="142" t="s">
        <v>229</v>
      </c>
      <c r="L121" s="637" t="s">
        <v>200</v>
      </c>
      <c r="M121" s="637" t="s">
        <v>200</v>
      </c>
      <c r="N121" s="142" t="s">
        <v>499</v>
      </c>
      <c r="O121" s="142" t="s">
        <v>188</v>
      </c>
      <c r="P121" s="611">
        <v>150000000</v>
      </c>
      <c r="Q121" s="142" t="s">
        <v>579</v>
      </c>
    </row>
    <row r="122" spans="1:18" ht="75" hidden="1" customHeight="1">
      <c r="A122" s="79" t="s">
        <v>393</v>
      </c>
      <c r="B122" s="500">
        <f t="shared" si="4"/>
        <v>24</v>
      </c>
      <c r="C122" s="375" t="s">
        <v>526</v>
      </c>
      <c r="D122" s="190" t="s">
        <v>1461</v>
      </c>
      <c r="E122" s="191" t="s">
        <v>299</v>
      </c>
      <c r="F122" s="224" t="s">
        <v>539</v>
      </c>
      <c r="G122" s="191">
        <v>2013</v>
      </c>
      <c r="H122" s="496">
        <v>1</v>
      </c>
      <c r="I122" s="500" t="s">
        <v>3884</v>
      </c>
      <c r="J122" s="496" t="s">
        <v>546</v>
      </c>
      <c r="K122" s="496" t="s">
        <v>229</v>
      </c>
      <c r="L122" s="192" t="s">
        <v>200</v>
      </c>
      <c r="M122" s="192" t="s">
        <v>200</v>
      </c>
      <c r="N122" s="496" t="s">
        <v>572</v>
      </c>
      <c r="O122" s="496" t="s">
        <v>188</v>
      </c>
      <c r="P122" s="610">
        <v>100000000</v>
      </c>
      <c r="Q122" s="496" t="s">
        <v>579</v>
      </c>
    </row>
    <row r="123" spans="1:18" ht="75" hidden="1" customHeight="1">
      <c r="A123" s="79" t="s">
        <v>393</v>
      </c>
      <c r="B123" s="500">
        <f t="shared" si="4"/>
        <v>25</v>
      </c>
      <c r="C123" s="375" t="s">
        <v>405</v>
      </c>
      <c r="D123" s="190" t="s">
        <v>1461</v>
      </c>
      <c r="E123" s="191" t="s">
        <v>299</v>
      </c>
      <c r="F123" s="225"/>
      <c r="G123" s="191">
        <v>2013</v>
      </c>
      <c r="H123" s="496">
        <v>1</v>
      </c>
      <c r="I123" s="500" t="s">
        <v>3884</v>
      </c>
      <c r="J123" s="496" t="s">
        <v>556</v>
      </c>
      <c r="K123" s="496" t="s">
        <v>229</v>
      </c>
      <c r="L123" s="192" t="s">
        <v>200</v>
      </c>
      <c r="M123" s="192" t="s">
        <v>200</v>
      </c>
      <c r="N123" s="496" t="s">
        <v>573</v>
      </c>
      <c r="O123" s="496" t="s">
        <v>188</v>
      </c>
      <c r="P123" s="610">
        <v>500000000</v>
      </c>
      <c r="Q123" s="496" t="s">
        <v>579</v>
      </c>
    </row>
    <row r="124" spans="1:18" ht="75" hidden="1" customHeight="1">
      <c r="A124" s="79" t="s">
        <v>393</v>
      </c>
      <c r="B124" s="500">
        <f t="shared" si="4"/>
        <v>26</v>
      </c>
      <c r="C124" s="375" t="s">
        <v>527</v>
      </c>
      <c r="D124" s="190" t="s">
        <v>1461</v>
      </c>
      <c r="E124" s="191" t="s">
        <v>299</v>
      </c>
      <c r="F124" s="224" t="s">
        <v>540</v>
      </c>
      <c r="G124" s="191">
        <v>2013</v>
      </c>
      <c r="H124" s="496">
        <v>1</v>
      </c>
      <c r="I124" s="500" t="s">
        <v>3884</v>
      </c>
      <c r="J124" s="496" t="s">
        <v>554</v>
      </c>
      <c r="K124" s="496" t="s">
        <v>229</v>
      </c>
      <c r="L124" s="192" t="s">
        <v>200</v>
      </c>
      <c r="M124" s="192" t="s">
        <v>200</v>
      </c>
      <c r="N124" s="496" t="s">
        <v>574</v>
      </c>
      <c r="O124" s="496" t="s">
        <v>188</v>
      </c>
      <c r="P124" s="610">
        <v>1250000000</v>
      </c>
      <c r="Q124" s="496" t="s">
        <v>580</v>
      </c>
    </row>
    <row r="125" spans="1:18" ht="75" hidden="1" customHeight="1">
      <c r="A125" s="79" t="s">
        <v>393</v>
      </c>
      <c r="B125" s="500">
        <f t="shared" si="4"/>
        <v>27</v>
      </c>
      <c r="C125" s="375" t="s">
        <v>528</v>
      </c>
      <c r="D125" s="190" t="s">
        <v>1461</v>
      </c>
      <c r="E125" s="191" t="s">
        <v>299</v>
      </c>
      <c r="F125" s="224" t="s">
        <v>531</v>
      </c>
      <c r="G125" s="191">
        <v>2013</v>
      </c>
      <c r="H125" s="496">
        <v>1</v>
      </c>
      <c r="I125" s="500" t="s">
        <v>3884</v>
      </c>
      <c r="J125" s="496" t="s">
        <v>557</v>
      </c>
      <c r="K125" s="496" t="s">
        <v>229</v>
      </c>
      <c r="L125" s="192" t="s">
        <v>200</v>
      </c>
      <c r="M125" s="192" t="s">
        <v>200</v>
      </c>
      <c r="N125" s="496" t="s">
        <v>575</v>
      </c>
      <c r="O125" s="496" t="s">
        <v>188</v>
      </c>
      <c r="P125" s="610">
        <v>600000000</v>
      </c>
      <c r="Q125" s="496" t="s">
        <v>580</v>
      </c>
    </row>
    <row r="126" spans="1:18" ht="75" hidden="1" customHeight="1">
      <c r="A126" s="79" t="s">
        <v>393</v>
      </c>
      <c r="B126" s="500">
        <f t="shared" si="4"/>
        <v>28</v>
      </c>
      <c r="C126" s="375" t="s">
        <v>529</v>
      </c>
      <c r="D126" s="190" t="s">
        <v>1461</v>
      </c>
      <c r="E126" s="191" t="s">
        <v>299</v>
      </c>
      <c r="F126" s="224" t="s">
        <v>541</v>
      </c>
      <c r="G126" s="191">
        <v>2013</v>
      </c>
      <c r="H126" s="496">
        <v>1</v>
      </c>
      <c r="I126" s="500" t="s">
        <v>3884</v>
      </c>
      <c r="J126" s="496" t="s">
        <v>558</v>
      </c>
      <c r="K126" s="496" t="s">
        <v>229</v>
      </c>
      <c r="L126" s="192" t="s">
        <v>200</v>
      </c>
      <c r="M126" s="192" t="s">
        <v>200</v>
      </c>
      <c r="N126" s="496" t="s">
        <v>576</v>
      </c>
      <c r="O126" s="496" t="s">
        <v>188</v>
      </c>
      <c r="P126" s="610">
        <v>2100000000</v>
      </c>
      <c r="Q126" s="496" t="s">
        <v>580</v>
      </c>
    </row>
    <row r="127" spans="1:18" ht="75" hidden="1" customHeight="1">
      <c r="A127" s="79" t="s">
        <v>393</v>
      </c>
      <c r="B127" s="500">
        <f t="shared" si="4"/>
        <v>29</v>
      </c>
      <c r="C127" s="375" t="s">
        <v>530</v>
      </c>
      <c r="D127" s="190" t="s">
        <v>1461</v>
      </c>
      <c r="E127" s="191" t="s">
        <v>299</v>
      </c>
      <c r="F127" s="224" t="s">
        <v>536</v>
      </c>
      <c r="G127" s="191">
        <v>2013</v>
      </c>
      <c r="H127" s="496">
        <v>1</v>
      </c>
      <c r="I127" s="500" t="s">
        <v>3884</v>
      </c>
      <c r="J127" s="496" t="s">
        <v>552</v>
      </c>
      <c r="K127" s="496" t="s">
        <v>229</v>
      </c>
      <c r="L127" s="192" t="s">
        <v>200</v>
      </c>
      <c r="M127" s="192" t="s">
        <v>200</v>
      </c>
      <c r="N127" s="496" t="s">
        <v>561</v>
      </c>
      <c r="O127" s="496" t="s">
        <v>188</v>
      </c>
      <c r="P127" s="610">
        <v>750000000</v>
      </c>
      <c r="Q127" s="496" t="s">
        <v>580</v>
      </c>
      <c r="R127" s="218">
        <v>750000000</v>
      </c>
    </row>
    <row r="128" spans="1:18" ht="65.099999999999994" hidden="1" customHeight="1">
      <c r="A128" s="79" t="s">
        <v>589</v>
      </c>
      <c r="B128" s="500">
        <v>1</v>
      </c>
      <c r="C128" s="375" t="s">
        <v>581</v>
      </c>
      <c r="D128" s="190" t="s">
        <v>1461</v>
      </c>
      <c r="E128" s="191" t="s">
        <v>299</v>
      </c>
      <c r="F128" s="224" t="s">
        <v>590</v>
      </c>
      <c r="G128" s="191">
        <v>2014</v>
      </c>
      <c r="H128" s="496">
        <v>1</v>
      </c>
      <c r="I128" s="500" t="s">
        <v>3884</v>
      </c>
      <c r="J128" s="496" t="s">
        <v>595</v>
      </c>
      <c r="K128" s="496" t="s">
        <v>229</v>
      </c>
      <c r="L128" s="190" t="s">
        <v>602</v>
      </c>
      <c r="M128" s="500" t="s">
        <v>603</v>
      </c>
      <c r="N128" s="496" t="s">
        <v>613</v>
      </c>
      <c r="O128" s="496" t="s">
        <v>188</v>
      </c>
      <c r="P128" s="610">
        <v>36000000</v>
      </c>
      <c r="Q128" s="496" t="s">
        <v>620</v>
      </c>
    </row>
    <row r="129" spans="1:18" ht="65.099999999999994" hidden="1" customHeight="1">
      <c r="A129" s="79" t="s">
        <v>589</v>
      </c>
      <c r="B129" s="500">
        <v>2</v>
      </c>
      <c r="C129" s="375" t="s">
        <v>582</v>
      </c>
      <c r="D129" s="190" t="s">
        <v>1461</v>
      </c>
      <c r="E129" s="191" t="s">
        <v>299</v>
      </c>
      <c r="F129" s="224" t="s">
        <v>591</v>
      </c>
      <c r="G129" s="191">
        <v>2014</v>
      </c>
      <c r="H129" s="496">
        <v>1</v>
      </c>
      <c r="I129" s="500" t="s">
        <v>3884</v>
      </c>
      <c r="J129" s="496" t="s">
        <v>595</v>
      </c>
      <c r="K129" s="496" t="s">
        <v>229</v>
      </c>
      <c r="L129" s="190" t="s">
        <v>602</v>
      </c>
      <c r="M129" s="500" t="s">
        <v>603</v>
      </c>
      <c r="N129" s="496" t="s">
        <v>614</v>
      </c>
      <c r="O129" s="496" t="s">
        <v>188</v>
      </c>
      <c r="P129" s="610">
        <v>27000000</v>
      </c>
      <c r="Q129" s="496" t="s">
        <v>620</v>
      </c>
    </row>
    <row r="130" spans="1:18" ht="65.099999999999994" hidden="1" customHeight="1">
      <c r="A130" s="79" t="s">
        <v>589</v>
      </c>
      <c r="B130" s="500">
        <v>3</v>
      </c>
      <c r="C130" s="375" t="s">
        <v>583</v>
      </c>
      <c r="D130" s="190" t="s">
        <v>1461</v>
      </c>
      <c r="E130" s="191" t="s">
        <v>299</v>
      </c>
      <c r="F130" s="224" t="s">
        <v>592</v>
      </c>
      <c r="G130" s="191">
        <v>2014</v>
      </c>
      <c r="H130" s="496">
        <v>1</v>
      </c>
      <c r="I130" s="500" t="s">
        <v>3884</v>
      </c>
      <c r="J130" s="496" t="s">
        <v>596</v>
      </c>
      <c r="K130" s="496" t="s">
        <v>229</v>
      </c>
      <c r="L130" s="190"/>
      <c r="M130" s="500"/>
      <c r="N130" s="496" t="s">
        <v>615</v>
      </c>
      <c r="O130" s="496" t="s">
        <v>188</v>
      </c>
      <c r="P130" s="610">
        <v>855000000</v>
      </c>
      <c r="Q130" s="496" t="s">
        <v>621</v>
      </c>
    </row>
    <row r="131" spans="1:18" ht="65.099999999999994" hidden="1" customHeight="1">
      <c r="A131" s="79" t="s">
        <v>589</v>
      </c>
      <c r="B131" s="500">
        <v>4</v>
      </c>
      <c r="C131" s="375" t="s">
        <v>584</v>
      </c>
      <c r="D131" s="190" t="s">
        <v>1461</v>
      </c>
      <c r="E131" s="191" t="s">
        <v>299</v>
      </c>
      <c r="F131" s="224" t="s">
        <v>593</v>
      </c>
      <c r="G131" s="191">
        <v>2014</v>
      </c>
      <c r="H131" s="496">
        <v>1</v>
      </c>
      <c r="I131" s="500" t="s">
        <v>3884</v>
      </c>
      <c r="J131" s="496" t="s">
        <v>597</v>
      </c>
      <c r="K131" s="496" t="s">
        <v>229</v>
      </c>
      <c r="L131" s="190" t="s">
        <v>604</v>
      </c>
      <c r="M131" s="500" t="s">
        <v>605</v>
      </c>
      <c r="N131" s="496" t="s">
        <v>616</v>
      </c>
      <c r="O131" s="496" t="s">
        <v>188</v>
      </c>
      <c r="P131" s="610">
        <v>1080000000</v>
      </c>
      <c r="Q131" s="496" t="s">
        <v>622</v>
      </c>
    </row>
    <row r="132" spans="1:18" ht="65.099999999999994" hidden="1" customHeight="1">
      <c r="A132" s="79" t="s">
        <v>589</v>
      </c>
      <c r="B132" s="500">
        <v>5</v>
      </c>
      <c r="C132" s="375" t="s">
        <v>585</v>
      </c>
      <c r="D132" s="190" t="s">
        <v>1461</v>
      </c>
      <c r="E132" s="191" t="s">
        <v>299</v>
      </c>
      <c r="F132" s="224" t="s">
        <v>594</v>
      </c>
      <c r="G132" s="191">
        <v>2014</v>
      </c>
      <c r="H132" s="496">
        <v>1</v>
      </c>
      <c r="I132" s="500" t="s">
        <v>3884</v>
      </c>
      <c r="J132" s="496" t="s">
        <v>598</v>
      </c>
      <c r="K132" s="496" t="s">
        <v>229</v>
      </c>
      <c r="L132" s="190" t="s">
        <v>606</v>
      </c>
      <c r="M132" s="500" t="s">
        <v>607</v>
      </c>
      <c r="N132" s="496" t="s">
        <v>268</v>
      </c>
      <c r="O132" s="496" t="s">
        <v>188</v>
      </c>
      <c r="P132" s="610">
        <v>245000000</v>
      </c>
      <c r="Q132" s="496" t="s">
        <v>623</v>
      </c>
    </row>
    <row r="133" spans="1:18" ht="65.099999999999994" hidden="1" customHeight="1">
      <c r="A133" s="79" t="s">
        <v>589</v>
      </c>
      <c r="B133" s="501">
        <v>6</v>
      </c>
      <c r="C133" s="619" t="s">
        <v>585</v>
      </c>
      <c r="D133" s="231" t="s">
        <v>1461</v>
      </c>
      <c r="E133" s="233" t="s">
        <v>299</v>
      </c>
      <c r="F133" s="252" t="s">
        <v>1471</v>
      </c>
      <c r="G133" s="233">
        <v>2014</v>
      </c>
      <c r="H133" s="232">
        <v>1</v>
      </c>
      <c r="I133" s="501" t="s">
        <v>3884</v>
      </c>
      <c r="J133" s="232" t="s">
        <v>598</v>
      </c>
      <c r="K133" s="232" t="s">
        <v>229</v>
      </c>
      <c r="L133" s="231" t="s">
        <v>608</v>
      </c>
      <c r="M133" s="501" t="s">
        <v>607</v>
      </c>
      <c r="N133" s="232" t="s">
        <v>617</v>
      </c>
      <c r="O133" s="232" t="s">
        <v>188</v>
      </c>
      <c r="P133" s="617">
        <v>10000000</v>
      </c>
      <c r="Q133" s="232" t="s">
        <v>623</v>
      </c>
    </row>
    <row r="134" spans="1:18" ht="65.099999999999994" hidden="1" customHeight="1">
      <c r="A134" s="79" t="s">
        <v>589</v>
      </c>
      <c r="B134" s="111">
        <v>7</v>
      </c>
      <c r="C134" s="625" t="s">
        <v>586</v>
      </c>
      <c r="D134" s="634" t="s">
        <v>1461</v>
      </c>
      <c r="E134" s="635" t="s">
        <v>299</v>
      </c>
      <c r="F134" s="636" t="s">
        <v>1472</v>
      </c>
      <c r="G134" s="635">
        <v>2014</v>
      </c>
      <c r="H134" s="142">
        <v>1</v>
      </c>
      <c r="I134" s="111" t="s">
        <v>3884</v>
      </c>
      <c r="J134" s="142" t="s">
        <v>599</v>
      </c>
      <c r="K134" s="142" t="s">
        <v>229</v>
      </c>
      <c r="L134" s="634" t="s">
        <v>609</v>
      </c>
      <c r="M134" s="111" t="s">
        <v>610</v>
      </c>
      <c r="N134" s="142" t="s">
        <v>618</v>
      </c>
      <c r="O134" s="142" t="s">
        <v>188</v>
      </c>
      <c r="P134" s="611">
        <v>1000000000</v>
      </c>
      <c r="Q134" s="142" t="s">
        <v>624</v>
      </c>
    </row>
    <row r="135" spans="1:18" ht="65.099999999999994" hidden="1" customHeight="1">
      <c r="A135" s="79" t="s">
        <v>589</v>
      </c>
      <c r="B135" s="500">
        <v>8</v>
      </c>
      <c r="C135" s="375" t="s">
        <v>587</v>
      </c>
      <c r="D135" s="190" t="s">
        <v>1461</v>
      </c>
      <c r="E135" s="191" t="s">
        <v>299</v>
      </c>
      <c r="F135" s="224" t="s">
        <v>1473</v>
      </c>
      <c r="G135" s="191">
        <v>2014</v>
      </c>
      <c r="H135" s="496">
        <v>1</v>
      </c>
      <c r="I135" s="500" t="s">
        <v>3884</v>
      </c>
      <c r="J135" s="496" t="s">
        <v>600</v>
      </c>
      <c r="K135" s="496" t="s">
        <v>229</v>
      </c>
      <c r="L135" s="190"/>
      <c r="M135" s="500"/>
      <c r="N135" s="496" t="s">
        <v>561</v>
      </c>
      <c r="O135" s="496" t="s">
        <v>188</v>
      </c>
      <c r="P135" s="610">
        <v>200000000</v>
      </c>
      <c r="Q135" s="496" t="s">
        <v>625</v>
      </c>
      <c r="R135" s="218">
        <v>200000000</v>
      </c>
    </row>
    <row r="136" spans="1:18" ht="65.099999999999994" hidden="1" customHeight="1">
      <c r="A136" s="79" t="s">
        <v>589</v>
      </c>
      <c r="B136" s="500">
        <v>9</v>
      </c>
      <c r="C136" s="375" t="s">
        <v>588</v>
      </c>
      <c r="D136" s="190" t="s">
        <v>1461</v>
      </c>
      <c r="E136" s="191" t="s">
        <v>299</v>
      </c>
      <c r="F136" s="224" t="s">
        <v>1474</v>
      </c>
      <c r="G136" s="191">
        <v>2014</v>
      </c>
      <c r="H136" s="496">
        <v>1</v>
      </c>
      <c r="I136" s="500" t="s">
        <v>3884</v>
      </c>
      <c r="J136" s="496" t="s">
        <v>601</v>
      </c>
      <c r="K136" s="496" t="s">
        <v>229</v>
      </c>
      <c r="L136" s="190" t="s">
        <v>611</v>
      </c>
      <c r="M136" s="500" t="s">
        <v>612</v>
      </c>
      <c r="N136" s="496" t="s">
        <v>619</v>
      </c>
      <c r="O136" s="496" t="s">
        <v>188</v>
      </c>
      <c r="P136" s="610">
        <v>60000000</v>
      </c>
      <c r="Q136" s="496" t="s">
        <v>625</v>
      </c>
    </row>
    <row r="137" spans="1:18" ht="75" hidden="1" customHeight="1">
      <c r="A137" s="79" t="s">
        <v>395</v>
      </c>
      <c r="B137" s="500">
        <v>1</v>
      </c>
      <c r="C137" s="375" t="s">
        <v>626</v>
      </c>
      <c r="D137" s="190" t="s">
        <v>1461</v>
      </c>
      <c r="E137" s="191" t="s">
        <v>1475</v>
      </c>
      <c r="F137" s="496" t="s">
        <v>659</v>
      </c>
      <c r="G137" s="191">
        <v>2015</v>
      </c>
      <c r="H137" s="496">
        <v>1</v>
      </c>
      <c r="I137" s="500" t="s">
        <v>3884</v>
      </c>
      <c r="J137" s="496" t="s">
        <v>627</v>
      </c>
      <c r="K137" s="496" t="s">
        <v>634</v>
      </c>
      <c r="L137" s="190" t="s">
        <v>635</v>
      </c>
      <c r="M137" s="226" t="s">
        <v>636</v>
      </c>
      <c r="N137" s="496" t="s">
        <v>645</v>
      </c>
      <c r="O137" s="496" t="s">
        <v>200</v>
      </c>
      <c r="P137" s="610">
        <v>33000000</v>
      </c>
      <c r="Q137" s="496" t="s">
        <v>653</v>
      </c>
    </row>
    <row r="138" spans="1:18" ht="75" hidden="1" customHeight="1">
      <c r="A138" s="79" t="s">
        <v>395</v>
      </c>
      <c r="B138" s="500">
        <v>2</v>
      </c>
      <c r="C138" s="375" t="s">
        <v>626</v>
      </c>
      <c r="D138" s="190" t="s">
        <v>1461</v>
      </c>
      <c r="E138" s="191" t="s">
        <v>1475</v>
      </c>
      <c r="F138" s="496" t="s">
        <v>660</v>
      </c>
      <c r="G138" s="191">
        <v>2015</v>
      </c>
      <c r="H138" s="496">
        <v>1</v>
      </c>
      <c r="I138" s="500" t="s">
        <v>3884</v>
      </c>
      <c r="J138" s="496" t="s">
        <v>627</v>
      </c>
      <c r="K138" s="496" t="s">
        <v>634</v>
      </c>
      <c r="L138" s="190" t="s">
        <v>635</v>
      </c>
      <c r="M138" s="226" t="s">
        <v>636</v>
      </c>
      <c r="N138" s="496" t="s">
        <v>645</v>
      </c>
      <c r="O138" s="496" t="s">
        <v>200</v>
      </c>
      <c r="P138" s="610">
        <v>125000000</v>
      </c>
      <c r="Q138" s="496" t="s">
        <v>653</v>
      </c>
    </row>
    <row r="139" spans="1:18" ht="75" hidden="1" customHeight="1">
      <c r="A139" s="79" t="s">
        <v>395</v>
      </c>
      <c r="B139" s="500">
        <v>3</v>
      </c>
      <c r="C139" s="375" t="s">
        <v>626</v>
      </c>
      <c r="D139" s="190" t="s">
        <v>1461</v>
      </c>
      <c r="E139" s="191" t="s">
        <v>1475</v>
      </c>
      <c r="F139" s="496" t="s">
        <v>661</v>
      </c>
      <c r="G139" s="191">
        <v>2015</v>
      </c>
      <c r="H139" s="496">
        <v>1</v>
      </c>
      <c r="I139" s="500" t="s">
        <v>3884</v>
      </c>
      <c r="J139" s="496" t="s">
        <v>627</v>
      </c>
      <c r="K139" s="496" t="s">
        <v>634</v>
      </c>
      <c r="L139" s="190" t="s">
        <v>635</v>
      </c>
      <c r="M139" s="226" t="s">
        <v>636</v>
      </c>
      <c r="N139" s="496" t="s">
        <v>645</v>
      </c>
      <c r="O139" s="496" t="s">
        <v>200</v>
      </c>
      <c r="P139" s="610">
        <v>18000000</v>
      </c>
      <c r="Q139" s="496" t="s">
        <v>653</v>
      </c>
    </row>
    <row r="140" spans="1:18" ht="75" hidden="1" customHeight="1">
      <c r="A140" s="79" t="s">
        <v>395</v>
      </c>
      <c r="B140" s="500">
        <v>4</v>
      </c>
      <c r="C140" s="375" t="s">
        <v>626</v>
      </c>
      <c r="D140" s="190" t="s">
        <v>1461</v>
      </c>
      <c r="E140" s="191" t="s">
        <v>1475</v>
      </c>
      <c r="F140" s="496"/>
      <c r="G140" s="191"/>
      <c r="H140" s="496">
        <v>1</v>
      </c>
      <c r="I140" s="500" t="s">
        <v>3884</v>
      </c>
      <c r="J140" s="496" t="s">
        <v>1660</v>
      </c>
      <c r="K140" s="496" t="s">
        <v>634</v>
      </c>
      <c r="L140" s="190"/>
      <c r="M140" s="226">
        <v>42129</v>
      </c>
      <c r="N140" s="496" t="s">
        <v>651</v>
      </c>
      <c r="O140" s="496"/>
      <c r="P140" s="610">
        <v>31540000</v>
      </c>
      <c r="Q140" s="496" t="s">
        <v>1661</v>
      </c>
    </row>
    <row r="141" spans="1:18" ht="75" hidden="1" customHeight="1">
      <c r="A141" s="79" t="s">
        <v>395</v>
      </c>
      <c r="B141" s="500">
        <v>5</v>
      </c>
      <c r="C141" s="375" t="s">
        <v>626</v>
      </c>
      <c r="D141" s="190" t="s">
        <v>1461</v>
      </c>
      <c r="E141" s="191" t="s">
        <v>1475</v>
      </c>
      <c r="F141" s="496" t="s">
        <v>662</v>
      </c>
      <c r="G141" s="191">
        <v>2015</v>
      </c>
      <c r="H141" s="496">
        <v>1</v>
      </c>
      <c r="I141" s="500" t="s">
        <v>3884</v>
      </c>
      <c r="J141" s="496" t="s">
        <v>628</v>
      </c>
      <c r="K141" s="496" t="s">
        <v>634</v>
      </c>
      <c r="L141" s="190" t="s">
        <v>637</v>
      </c>
      <c r="M141" s="226" t="s">
        <v>638</v>
      </c>
      <c r="N141" s="496" t="s">
        <v>646</v>
      </c>
      <c r="O141" s="496" t="s">
        <v>200</v>
      </c>
      <c r="P141" s="610">
        <v>500000000</v>
      </c>
      <c r="Q141" s="496" t="s">
        <v>654</v>
      </c>
    </row>
    <row r="142" spans="1:18" ht="75" hidden="1" customHeight="1">
      <c r="A142" s="79" t="s">
        <v>395</v>
      </c>
      <c r="B142" s="500">
        <v>6</v>
      </c>
      <c r="C142" s="375" t="s">
        <v>626</v>
      </c>
      <c r="D142" s="190" t="s">
        <v>1461</v>
      </c>
      <c r="E142" s="191" t="s">
        <v>1475</v>
      </c>
      <c r="F142" s="496" t="s">
        <v>663</v>
      </c>
      <c r="G142" s="191">
        <v>2015</v>
      </c>
      <c r="H142" s="496">
        <v>1</v>
      </c>
      <c r="I142" s="500" t="s">
        <v>3885</v>
      </c>
      <c r="J142" s="496" t="s">
        <v>629</v>
      </c>
      <c r="K142" s="496" t="s">
        <v>634</v>
      </c>
      <c r="L142" s="190" t="s">
        <v>639</v>
      </c>
      <c r="M142" s="500" t="s">
        <v>640</v>
      </c>
      <c r="N142" s="496" t="s">
        <v>647</v>
      </c>
      <c r="O142" s="496" t="s">
        <v>200</v>
      </c>
      <c r="P142" s="610">
        <v>6000000</v>
      </c>
      <c r="Q142" s="496" t="s">
        <v>655</v>
      </c>
    </row>
    <row r="143" spans="1:18" ht="75" hidden="1" customHeight="1">
      <c r="A143" s="79" t="s">
        <v>395</v>
      </c>
      <c r="B143" s="500">
        <v>7</v>
      </c>
      <c r="C143" s="375" t="s">
        <v>626</v>
      </c>
      <c r="D143" s="190" t="s">
        <v>1461</v>
      </c>
      <c r="E143" s="191" t="s">
        <v>1475</v>
      </c>
      <c r="F143" s="224" t="s">
        <v>664</v>
      </c>
      <c r="G143" s="191">
        <v>2015</v>
      </c>
      <c r="H143" s="496">
        <v>1</v>
      </c>
      <c r="I143" s="500" t="s">
        <v>3885</v>
      </c>
      <c r="J143" s="496" t="s">
        <v>630</v>
      </c>
      <c r="K143" s="496" t="s">
        <v>634</v>
      </c>
      <c r="L143" s="190" t="s">
        <v>641</v>
      </c>
      <c r="M143" s="500" t="s">
        <v>640</v>
      </c>
      <c r="N143" s="496" t="s">
        <v>648</v>
      </c>
      <c r="O143" s="496" t="s">
        <v>200</v>
      </c>
      <c r="P143" s="610">
        <v>5280000</v>
      </c>
      <c r="Q143" s="496" t="s">
        <v>655</v>
      </c>
    </row>
    <row r="144" spans="1:18" ht="75" hidden="1" customHeight="1">
      <c r="A144" s="79" t="s">
        <v>395</v>
      </c>
      <c r="B144" s="500">
        <v>8</v>
      </c>
      <c r="C144" s="375" t="s">
        <v>626</v>
      </c>
      <c r="D144" s="190" t="s">
        <v>1461</v>
      </c>
      <c r="E144" s="191" t="s">
        <v>1475</v>
      </c>
      <c r="F144" s="496" t="s">
        <v>665</v>
      </c>
      <c r="G144" s="191">
        <v>2015</v>
      </c>
      <c r="H144" s="496">
        <v>1</v>
      </c>
      <c r="I144" s="500" t="s">
        <v>3884</v>
      </c>
      <c r="J144" s="496" t="s">
        <v>631</v>
      </c>
      <c r="K144" s="496" t="s">
        <v>634</v>
      </c>
      <c r="L144" s="190" t="s">
        <v>642</v>
      </c>
      <c r="M144" s="500" t="s">
        <v>643</v>
      </c>
      <c r="N144" s="496" t="s">
        <v>649</v>
      </c>
      <c r="O144" s="496" t="s">
        <v>200</v>
      </c>
      <c r="P144" s="610">
        <v>300000000</v>
      </c>
      <c r="Q144" s="496" t="s">
        <v>656</v>
      </c>
    </row>
    <row r="145" spans="1:18" ht="75" hidden="1" customHeight="1">
      <c r="A145" s="79" t="s">
        <v>395</v>
      </c>
      <c r="B145" s="500">
        <v>9</v>
      </c>
      <c r="C145" s="375" t="s">
        <v>626</v>
      </c>
      <c r="D145" s="190" t="s">
        <v>1461</v>
      </c>
      <c r="E145" s="191" t="s">
        <v>1475</v>
      </c>
      <c r="F145" s="496" t="s">
        <v>666</v>
      </c>
      <c r="G145" s="191">
        <v>2015</v>
      </c>
      <c r="H145" s="496">
        <v>1</v>
      </c>
      <c r="I145" s="500" t="s">
        <v>3884</v>
      </c>
      <c r="J145" s="496" t="s">
        <v>632</v>
      </c>
      <c r="K145" s="496" t="s">
        <v>634</v>
      </c>
      <c r="L145" s="190" t="s">
        <v>644</v>
      </c>
      <c r="M145" s="500" t="s">
        <v>643</v>
      </c>
      <c r="N145" s="496" t="s">
        <v>650</v>
      </c>
      <c r="O145" s="496" t="s">
        <v>200</v>
      </c>
      <c r="P145" s="610">
        <v>1000000000</v>
      </c>
      <c r="Q145" s="496" t="s">
        <v>657</v>
      </c>
    </row>
    <row r="146" spans="1:18" ht="75" hidden="1" customHeight="1">
      <c r="A146" s="79" t="s">
        <v>395</v>
      </c>
      <c r="B146" s="500">
        <v>10</v>
      </c>
      <c r="C146" s="375" t="s">
        <v>626</v>
      </c>
      <c r="D146" s="190" t="s">
        <v>1461</v>
      </c>
      <c r="E146" s="191" t="s">
        <v>1475</v>
      </c>
      <c r="F146" s="496"/>
      <c r="G146" s="191"/>
      <c r="H146" s="496"/>
      <c r="I146" s="500"/>
      <c r="J146" s="496" t="s">
        <v>633</v>
      </c>
      <c r="K146" s="496" t="s">
        <v>634</v>
      </c>
      <c r="L146" s="190"/>
      <c r="M146" s="226">
        <v>42293</v>
      </c>
      <c r="N146" s="496" t="s">
        <v>652</v>
      </c>
      <c r="O146" s="496"/>
      <c r="P146" s="610">
        <v>250000000</v>
      </c>
      <c r="Q146" s="496" t="s">
        <v>658</v>
      </c>
    </row>
    <row r="147" spans="1:18" ht="75" hidden="1" customHeight="1">
      <c r="A147" s="79" t="s">
        <v>1673</v>
      </c>
      <c r="B147" s="500">
        <v>1</v>
      </c>
      <c r="C147" s="375" t="s">
        <v>1666</v>
      </c>
      <c r="D147" s="381" t="s">
        <v>942</v>
      </c>
      <c r="E147" s="109" t="s">
        <v>942</v>
      </c>
      <c r="F147" s="224"/>
      <c r="G147" s="496">
        <v>2016</v>
      </c>
      <c r="H147" s="496"/>
      <c r="I147" s="496"/>
      <c r="J147" s="496"/>
      <c r="K147" s="496"/>
      <c r="L147" s="496"/>
      <c r="M147" s="496"/>
      <c r="N147" s="496"/>
      <c r="O147" s="496" t="s">
        <v>1667</v>
      </c>
      <c r="P147" s="184">
        <v>6540929</v>
      </c>
      <c r="Q147" s="496" t="s">
        <v>1668</v>
      </c>
    </row>
    <row r="148" spans="1:18" ht="75" hidden="1" customHeight="1">
      <c r="A148" s="79" t="s">
        <v>1673</v>
      </c>
      <c r="B148" s="500">
        <v>2</v>
      </c>
      <c r="C148" s="375" t="s">
        <v>1669</v>
      </c>
      <c r="D148" s="500" t="s">
        <v>309</v>
      </c>
      <c r="E148" s="496" t="s">
        <v>942</v>
      </c>
      <c r="F148" s="615" t="s">
        <v>1670</v>
      </c>
      <c r="G148" s="496">
        <v>2016</v>
      </c>
      <c r="H148" s="492">
        <v>1</v>
      </c>
      <c r="I148" s="496" t="s">
        <v>3884</v>
      </c>
      <c r="J148" s="496" t="s">
        <v>1671</v>
      </c>
      <c r="K148" s="492"/>
      <c r="L148" s="492"/>
      <c r="M148" s="492"/>
      <c r="N148" s="492"/>
      <c r="O148" s="496" t="s">
        <v>1672</v>
      </c>
      <c r="P148" s="610">
        <v>1700000000</v>
      </c>
      <c r="Q148" s="496" t="s">
        <v>1671</v>
      </c>
    </row>
    <row r="149" spans="1:18" ht="75" customHeight="1">
      <c r="A149" s="79" t="s">
        <v>2007</v>
      </c>
      <c r="B149" s="500">
        <v>1</v>
      </c>
      <c r="C149" s="375" t="s">
        <v>1973</v>
      </c>
      <c r="D149" s="500" t="s">
        <v>1461</v>
      </c>
      <c r="E149" s="500" t="s">
        <v>1475</v>
      </c>
      <c r="F149" s="496" t="s">
        <v>1974</v>
      </c>
      <c r="G149" s="496">
        <v>2017</v>
      </c>
      <c r="H149" s="496" t="s">
        <v>1975</v>
      </c>
      <c r="I149" s="496" t="s">
        <v>1976</v>
      </c>
      <c r="J149" s="496" t="s">
        <v>1977</v>
      </c>
      <c r="K149" s="496" t="s">
        <v>330</v>
      </c>
      <c r="L149" s="109" t="s">
        <v>200</v>
      </c>
      <c r="M149" s="109" t="s">
        <v>200</v>
      </c>
      <c r="N149" s="496" t="s">
        <v>1978</v>
      </c>
      <c r="O149" s="496" t="s">
        <v>188</v>
      </c>
      <c r="P149" s="610">
        <v>80000000</v>
      </c>
      <c r="Q149" s="496" t="s">
        <v>1979</v>
      </c>
    </row>
    <row r="150" spans="1:18" ht="75" customHeight="1">
      <c r="A150" s="79" t="s">
        <v>2007</v>
      </c>
      <c r="B150" s="500">
        <v>2</v>
      </c>
      <c r="C150" s="375" t="s">
        <v>1980</v>
      </c>
      <c r="D150" s="500" t="s">
        <v>1461</v>
      </c>
      <c r="E150" s="500" t="s">
        <v>1475</v>
      </c>
      <c r="F150" s="224" t="s">
        <v>1974</v>
      </c>
      <c r="G150" s="496">
        <v>2017</v>
      </c>
      <c r="H150" s="496" t="s">
        <v>1975</v>
      </c>
      <c r="I150" s="496" t="s">
        <v>1976</v>
      </c>
      <c r="J150" s="496" t="s">
        <v>1981</v>
      </c>
      <c r="K150" s="496" t="s">
        <v>330</v>
      </c>
      <c r="L150" s="109" t="s">
        <v>200</v>
      </c>
      <c r="M150" s="109" t="s">
        <v>200</v>
      </c>
      <c r="N150" s="496" t="s">
        <v>1978</v>
      </c>
      <c r="O150" s="496" t="s">
        <v>188</v>
      </c>
      <c r="P150" s="184">
        <v>300000000</v>
      </c>
      <c r="Q150" s="496" t="s">
        <v>1982</v>
      </c>
    </row>
    <row r="151" spans="1:18" ht="75" customHeight="1">
      <c r="A151" s="79" t="s">
        <v>2007</v>
      </c>
      <c r="B151" s="500">
        <v>3</v>
      </c>
      <c r="C151" s="375" t="s">
        <v>1983</v>
      </c>
      <c r="D151" s="500" t="s">
        <v>1461</v>
      </c>
      <c r="E151" s="500" t="s">
        <v>1475</v>
      </c>
      <c r="F151" s="225" t="s">
        <v>200</v>
      </c>
      <c r="G151" s="496">
        <v>2017</v>
      </c>
      <c r="H151" s="496">
        <v>1</v>
      </c>
      <c r="I151" s="496" t="s">
        <v>3884</v>
      </c>
      <c r="J151" s="496" t="s">
        <v>546</v>
      </c>
      <c r="K151" s="496" t="s">
        <v>330</v>
      </c>
      <c r="L151" s="109" t="s">
        <v>200</v>
      </c>
      <c r="M151" s="109" t="s">
        <v>200</v>
      </c>
      <c r="N151" s="109" t="s">
        <v>200</v>
      </c>
      <c r="O151" s="496" t="s">
        <v>188</v>
      </c>
      <c r="P151" s="184">
        <v>288813840</v>
      </c>
      <c r="Q151" s="496" t="s">
        <v>1984</v>
      </c>
    </row>
    <row r="152" spans="1:18" ht="75" customHeight="1">
      <c r="A152" s="79" t="s">
        <v>2007</v>
      </c>
      <c r="B152" s="500">
        <v>4</v>
      </c>
      <c r="C152" s="375" t="s">
        <v>1985</v>
      </c>
      <c r="D152" s="500" t="s">
        <v>1461</v>
      </c>
      <c r="E152" s="500" t="s">
        <v>1475</v>
      </c>
      <c r="F152" s="225" t="s">
        <v>200</v>
      </c>
      <c r="G152" s="496">
        <v>2017</v>
      </c>
      <c r="H152" s="496">
        <v>1</v>
      </c>
      <c r="I152" s="496" t="s">
        <v>3884</v>
      </c>
      <c r="J152" s="496" t="s">
        <v>1986</v>
      </c>
      <c r="K152" s="496" t="s">
        <v>330</v>
      </c>
      <c r="L152" s="109" t="s">
        <v>200</v>
      </c>
      <c r="M152" s="109" t="s">
        <v>200</v>
      </c>
      <c r="N152" s="496" t="s">
        <v>1987</v>
      </c>
      <c r="O152" s="496" t="s">
        <v>188</v>
      </c>
      <c r="P152" s="184">
        <v>300000000</v>
      </c>
      <c r="Q152" s="496" t="s">
        <v>1988</v>
      </c>
    </row>
    <row r="153" spans="1:18" ht="75" customHeight="1">
      <c r="A153" s="79" t="s">
        <v>2007</v>
      </c>
      <c r="B153" s="251">
        <v>5</v>
      </c>
      <c r="C153" s="619" t="s">
        <v>1989</v>
      </c>
      <c r="D153" s="501" t="s">
        <v>1461</v>
      </c>
      <c r="E153" s="501" t="s">
        <v>1475</v>
      </c>
      <c r="F153" s="252" t="s">
        <v>1990</v>
      </c>
      <c r="G153" s="232">
        <v>2017</v>
      </c>
      <c r="H153" s="232">
        <v>2</v>
      </c>
      <c r="I153" s="232" t="s">
        <v>1976</v>
      </c>
      <c r="J153" s="232" t="s">
        <v>1991</v>
      </c>
      <c r="K153" s="232" t="s">
        <v>330</v>
      </c>
      <c r="L153" s="114" t="s">
        <v>200</v>
      </c>
      <c r="M153" s="114" t="s">
        <v>200</v>
      </c>
      <c r="N153" s="114" t="s">
        <v>200</v>
      </c>
      <c r="O153" s="232" t="s">
        <v>188</v>
      </c>
      <c r="P153" s="632">
        <v>500000000</v>
      </c>
      <c r="Q153" s="232" t="s">
        <v>1992</v>
      </c>
    </row>
    <row r="154" spans="1:18" ht="75" customHeight="1">
      <c r="A154" s="79" t="s">
        <v>2007</v>
      </c>
      <c r="B154" s="639">
        <v>6</v>
      </c>
      <c r="C154" s="625" t="s">
        <v>1993</v>
      </c>
      <c r="D154" s="111" t="s">
        <v>1461</v>
      </c>
      <c r="E154" s="111" t="s">
        <v>299</v>
      </c>
      <c r="F154" s="640" t="s">
        <v>200</v>
      </c>
      <c r="G154" s="142">
        <v>2017</v>
      </c>
      <c r="H154" s="142">
        <v>1</v>
      </c>
      <c r="I154" s="142" t="s">
        <v>3884</v>
      </c>
      <c r="J154" s="142" t="s">
        <v>546</v>
      </c>
      <c r="K154" s="142" t="s">
        <v>330</v>
      </c>
      <c r="L154" s="113" t="s">
        <v>200</v>
      </c>
      <c r="M154" s="113" t="s">
        <v>200</v>
      </c>
      <c r="N154" s="113" t="s">
        <v>200</v>
      </c>
      <c r="O154" s="142" t="s">
        <v>188</v>
      </c>
      <c r="P154" s="609">
        <v>149363400</v>
      </c>
      <c r="Q154" s="142" t="s">
        <v>1994</v>
      </c>
    </row>
    <row r="155" spans="1:18" ht="75" customHeight="1">
      <c r="A155" s="79" t="s">
        <v>2007</v>
      </c>
      <c r="B155" s="500">
        <v>7</v>
      </c>
      <c r="C155" s="618" t="s">
        <v>1995</v>
      </c>
      <c r="D155" s="500" t="s">
        <v>1461</v>
      </c>
      <c r="E155" s="500" t="s">
        <v>299</v>
      </c>
      <c r="F155" s="496" t="s">
        <v>1996</v>
      </c>
      <c r="G155" s="496">
        <v>2017</v>
      </c>
      <c r="H155" s="496" t="s">
        <v>1975</v>
      </c>
      <c r="I155" s="496" t="s">
        <v>1976</v>
      </c>
      <c r="J155" s="496" t="s">
        <v>1997</v>
      </c>
      <c r="K155" s="496" t="s">
        <v>330</v>
      </c>
      <c r="L155" s="109" t="s">
        <v>200</v>
      </c>
      <c r="M155" s="109" t="s">
        <v>200</v>
      </c>
      <c r="N155" s="496" t="s">
        <v>1978</v>
      </c>
      <c r="O155" s="228" t="s">
        <v>188</v>
      </c>
      <c r="P155" s="610">
        <v>300000000</v>
      </c>
      <c r="Q155" s="496" t="s">
        <v>1998</v>
      </c>
    </row>
    <row r="156" spans="1:18" ht="75" customHeight="1">
      <c r="A156" s="79" t="s">
        <v>2007</v>
      </c>
      <c r="B156" s="500">
        <v>8</v>
      </c>
      <c r="C156" s="375" t="s">
        <v>1999</v>
      </c>
      <c r="D156" s="500" t="s">
        <v>1461</v>
      </c>
      <c r="E156" s="496" t="s">
        <v>299</v>
      </c>
      <c r="F156" s="496" t="s">
        <v>2000</v>
      </c>
      <c r="G156" s="496">
        <v>2017</v>
      </c>
      <c r="H156" s="496" t="s">
        <v>2001</v>
      </c>
      <c r="I156" s="496" t="s">
        <v>1976</v>
      </c>
      <c r="J156" s="496" t="s">
        <v>546</v>
      </c>
      <c r="K156" s="496" t="s">
        <v>330</v>
      </c>
      <c r="L156" s="496" t="s">
        <v>200</v>
      </c>
      <c r="M156" s="496" t="s">
        <v>200</v>
      </c>
      <c r="N156" s="496" t="s">
        <v>2002</v>
      </c>
      <c r="O156" s="496" t="s">
        <v>188</v>
      </c>
      <c r="P156" s="610">
        <v>360000000</v>
      </c>
      <c r="Q156" s="496" t="s">
        <v>2003</v>
      </c>
    </row>
    <row r="157" spans="1:18" ht="75" customHeight="1">
      <c r="A157" s="79" t="s">
        <v>2007</v>
      </c>
      <c r="B157" s="501">
        <v>9</v>
      </c>
      <c r="C157" s="619" t="s">
        <v>2004</v>
      </c>
      <c r="D157" s="501" t="s">
        <v>1461</v>
      </c>
      <c r="E157" s="616">
        <v>42736</v>
      </c>
      <c r="F157" s="232" t="s">
        <v>1990</v>
      </c>
      <c r="G157" s="232">
        <v>2017</v>
      </c>
      <c r="H157" s="232">
        <v>4</v>
      </c>
      <c r="I157" s="232" t="s">
        <v>1976</v>
      </c>
      <c r="J157" s="232" t="s">
        <v>411</v>
      </c>
      <c r="K157" s="232" t="s">
        <v>330</v>
      </c>
      <c r="L157" s="232" t="s">
        <v>200</v>
      </c>
      <c r="M157" s="232" t="s">
        <v>200</v>
      </c>
      <c r="N157" s="232" t="s">
        <v>2005</v>
      </c>
      <c r="O157" s="232" t="s">
        <v>188</v>
      </c>
      <c r="P157" s="617">
        <v>400000000</v>
      </c>
      <c r="Q157" s="232" t="s">
        <v>2006</v>
      </c>
    </row>
    <row r="158" spans="1:18" ht="24.95" hidden="1" customHeight="1">
      <c r="B158" s="1026" t="s">
        <v>93</v>
      </c>
      <c r="C158" s="1027"/>
      <c r="D158" s="1027"/>
      <c r="E158" s="1027"/>
      <c r="F158" s="1027"/>
      <c r="G158" s="1027"/>
      <c r="H158" s="1027"/>
      <c r="I158" s="1027"/>
      <c r="J158" s="1027"/>
      <c r="K158" s="1027"/>
      <c r="L158" s="1027"/>
      <c r="M158" s="1027"/>
      <c r="N158" s="1027"/>
      <c r="O158" s="1028"/>
      <c r="P158" s="612">
        <f>SUM(P18:P157)</f>
        <v>55099091419</v>
      </c>
      <c r="Q158" s="148"/>
    </row>
    <row r="159" spans="1:18" ht="24.95" hidden="1" customHeight="1">
      <c r="A159" s="79" t="s">
        <v>310</v>
      </c>
      <c r="B159" s="1026" t="s">
        <v>93</v>
      </c>
      <c r="C159" s="1027"/>
      <c r="D159" s="1027"/>
      <c r="E159" s="1027"/>
      <c r="F159" s="1027"/>
      <c r="G159" s="1027"/>
      <c r="H159" s="1027"/>
      <c r="I159" s="1027"/>
      <c r="J159" s="1027"/>
      <c r="K159" s="1027"/>
      <c r="L159" s="1027"/>
      <c r="M159" s="1027"/>
      <c r="N159" s="1027"/>
      <c r="O159" s="1028"/>
      <c r="P159" s="612">
        <f>SUBTOTAL(9,P18:P43)</f>
        <v>0</v>
      </c>
      <c r="Q159" s="148"/>
      <c r="R159" s="193"/>
    </row>
    <row r="160" spans="1:18" ht="24.95" hidden="1" customHeight="1">
      <c r="A160" s="79" t="s">
        <v>406</v>
      </c>
      <c r="B160" s="1026" t="s">
        <v>93</v>
      </c>
      <c r="C160" s="1027"/>
      <c r="D160" s="1027"/>
      <c r="E160" s="1027"/>
      <c r="F160" s="1027"/>
      <c r="G160" s="1027"/>
      <c r="H160" s="1027"/>
      <c r="I160" s="1027"/>
      <c r="J160" s="1027"/>
      <c r="K160" s="1027"/>
      <c r="L160" s="1027"/>
      <c r="M160" s="1027"/>
      <c r="N160" s="1027"/>
      <c r="O160" s="1028"/>
      <c r="P160" s="612">
        <f>SUBTOTAL(9,P44:P57)</f>
        <v>0</v>
      </c>
      <c r="Q160" s="148"/>
      <c r="R160" s="194"/>
    </row>
    <row r="161" spans="1:18" ht="24.95" hidden="1" customHeight="1">
      <c r="A161" s="79" t="s">
        <v>426</v>
      </c>
      <c r="B161" s="1026" t="s">
        <v>93</v>
      </c>
      <c r="C161" s="1027"/>
      <c r="D161" s="1027"/>
      <c r="E161" s="1027"/>
      <c r="F161" s="1027"/>
      <c r="G161" s="1027"/>
      <c r="H161" s="1027"/>
      <c r="I161" s="1027"/>
      <c r="J161" s="1027"/>
      <c r="K161" s="1027"/>
      <c r="L161" s="1027"/>
      <c r="M161" s="1027"/>
      <c r="N161" s="1027"/>
      <c r="O161" s="1028"/>
      <c r="P161" s="612">
        <f>SUBTOTAL(9,P58:P64)</f>
        <v>0</v>
      </c>
      <c r="Q161" s="148"/>
      <c r="R161" s="193"/>
    </row>
    <row r="162" spans="1:18" ht="24.95" hidden="1" customHeight="1">
      <c r="A162" s="79" t="s">
        <v>374</v>
      </c>
      <c r="B162" s="1026" t="s">
        <v>93</v>
      </c>
      <c r="C162" s="1027"/>
      <c r="D162" s="1027"/>
      <c r="E162" s="1027"/>
      <c r="F162" s="1027"/>
      <c r="G162" s="1027"/>
      <c r="H162" s="1027"/>
      <c r="I162" s="1027"/>
      <c r="J162" s="1027"/>
      <c r="K162" s="1027"/>
      <c r="L162" s="1027"/>
      <c r="M162" s="1027"/>
      <c r="N162" s="1027"/>
      <c r="O162" s="1028"/>
      <c r="P162" s="612">
        <f>SUBTOTAL(9,P65:P76)</f>
        <v>0</v>
      </c>
      <c r="Q162" s="148"/>
      <c r="R162" s="193"/>
    </row>
    <row r="163" spans="1:18" ht="24.95" hidden="1" customHeight="1">
      <c r="A163" s="79" t="s">
        <v>381</v>
      </c>
      <c r="B163" s="1026" t="s">
        <v>93</v>
      </c>
      <c r="C163" s="1027"/>
      <c r="D163" s="1027"/>
      <c r="E163" s="1027"/>
      <c r="F163" s="1027"/>
      <c r="G163" s="1027"/>
      <c r="H163" s="1027"/>
      <c r="I163" s="1027"/>
      <c r="J163" s="1027"/>
      <c r="K163" s="1027"/>
      <c r="L163" s="1027"/>
      <c r="M163" s="1027"/>
      <c r="N163" s="1027"/>
      <c r="O163" s="1028"/>
      <c r="P163" s="612">
        <v>11086930000</v>
      </c>
      <c r="Q163" s="148"/>
      <c r="R163" s="193"/>
    </row>
    <row r="164" spans="1:18" ht="24.95" hidden="1" customHeight="1">
      <c r="A164" s="79" t="s">
        <v>393</v>
      </c>
      <c r="B164" s="1026" t="s">
        <v>93</v>
      </c>
      <c r="C164" s="1027"/>
      <c r="D164" s="1027"/>
      <c r="E164" s="1027"/>
      <c r="F164" s="1027"/>
      <c r="G164" s="1027"/>
      <c r="H164" s="1027"/>
      <c r="I164" s="1027"/>
      <c r="J164" s="1027"/>
      <c r="K164" s="1027"/>
      <c r="L164" s="1027"/>
      <c r="M164" s="1027"/>
      <c r="N164" s="1027"/>
      <c r="O164" s="1028"/>
      <c r="P164" s="612">
        <v>11887250000</v>
      </c>
      <c r="Q164" s="148"/>
      <c r="R164" s="193"/>
    </row>
    <row r="165" spans="1:18" ht="24.95" hidden="1" customHeight="1">
      <c r="A165" s="79" t="s">
        <v>589</v>
      </c>
      <c r="B165" s="1026" t="s">
        <v>93</v>
      </c>
      <c r="C165" s="1027"/>
      <c r="D165" s="1027"/>
      <c r="E165" s="1027"/>
      <c r="F165" s="1027"/>
      <c r="G165" s="1027"/>
      <c r="H165" s="1027"/>
      <c r="I165" s="1027"/>
      <c r="J165" s="1027"/>
      <c r="K165" s="1027"/>
      <c r="L165" s="1027"/>
      <c r="M165" s="1027"/>
      <c r="N165" s="1027"/>
      <c r="O165" s="1028"/>
      <c r="P165" s="612">
        <f>SUBTOTAL(9,P128:P136)</f>
        <v>0</v>
      </c>
      <c r="Q165" s="148"/>
      <c r="R165" s="195"/>
    </row>
    <row r="166" spans="1:18" ht="24.95" hidden="1" customHeight="1">
      <c r="A166" s="79" t="s">
        <v>395</v>
      </c>
      <c r="B166" s="1026" t="s">
        <v>93</v>
      </c>
      <c r="C166" s="1027"/>
      <c r="D166" s="1027"/>
      <c r="E166" s="1027"/>
      <c r="F166" s="1027"/>
      <c r="G166" s="1027"/>
      <c r="H166" s="1027"/>
      <c r="I166" s="1027"/>
      <c r="J166" s="1027"/>
      <c r="K166" s="1027"/>
      <c r="L166" s="1027"/>
      <c r="M166" s="1027"/>
      <c r="N166" s="1027"/>
      <c r="O166" s="1028"/>
      <c r="P166" s="612">
        <f>SUBTOTAL(9,P137:P146)</f>
        <v>0</v>
      </c>
      <c r="Q166" s="148"/>
      <c r="R166" s="194"/>
    </row>
    <row r="167" spans="1:18" ht="24.95" hidden="1" customHeight="1">
      <c r="A167" s="79" t="s">
        <v>1673</v>
      </c>
      <c r="B167" s="1026" t="s">
        <v>93</v>
      </c>
      <c r="C167" s="1027"/>
      <c r="D167" s="1027"/>
      <c r="E167" s="1027"/>
      <c r="F167" s="1027"/>
      <c r="G167" s="1027"/>
      <c r="H167" s="1027"/>
      <c r="I167" s="1027"/>
      <c r="J167" s="1027"/>
      <c r="K167" s="1027"/>
      <c r="L167" s="1027"/>
      <c r="M167" s="1027"/>
      <c r="N167" s="1027"/>
      <c r="O167" s="1028"/>
      <c r="P167" s="612">
        <f>SUM(P147:P148)</f>
        <v>1706540929</v>
      </c>
      <c r="Q167" s="148"/>
      <c r="R167" s="194"/>
    </row>
    <row r="168" spans="1:18" ht="24.95" customHeight="1">
      <c r="A168" s="79" t="s">
        <v>2007</v>
      </c>
      <c r="B168" s="1026" t="s">
        <v>93</v>
      </c>
      <c r="C168" s="1027"/>
      <c r="D168" s="1027"/>
      <c r="E168" s="1027"/>
      <c r="F168" s="1027"/>
      <c r="G168" s="1027"/>
      <c r="H168" s="1027"/>
      <c r="I168" s="1027"/>
      <c r="J168" s="1027"/>
      <c r="K168" s="1027"/>
      <c r="L168" s="1027"/>
      <c r="M168" s="1027"/>
      <c r="N168" s="1027"/>
      <c r="O168" s="1028"/>
      <c r="P168" s="612">
        <f>SUM(P149:P157)</f>
        <v>2678177240</v>
      </c>
      <c r="Q168" s="148"/>
      <c r="R168" s="194"/>
    </row>
    <row r="169" spans="1:18" hidden="1">
      <c r="D169" s="196"/>
      <c r="H169" s="197"/>
      <c r="I169" s="198"/>
      <c r="J169" s="197"/>
      <c r="K169" s="197"/>
      <c r="L169" s="197"/>
      <c r="P169" s="199">
        <f>SUM(P159:P168)</f>
        <v>27358898169</v>
      </c>
    </row>
    <row r="170" spans="1:18">
      <c r="H170" s="200"/>
      <c r="I170" s="198"/>
      <c r="J170" s="200"/>
      <c r="K170" s="200"/>
      <c r="L170" s="200"/>
      <c r="P170" s="201"/>
    </row>
    <row r="171" spans="1:18">
      <c r="H171" s="200"/>
      <c r="I171" s="198"/>
      <c r="J171" s="200"/>
      <c r="K171" s="200"/>
      <c r="L171" s="200"/>
      <c r="N171" s="176"/>
    </row>
    <row r="172" spans="1:18">
      <c r="H172" s="200"/>
      <c r="I172" s="198"/>
      <c r="J172" s="200"/>
      <c r="K172" s="200"/>
      <c r="L172" s="200"/>
    </row>
    <row r="173" spans="1:18">
      <c r="H173" s="200"/>
      <c r="I173" s="198"/>
      <c r="J173" s="200"/>
      <c r="K173" s="200"/>
      <c r="L173" s="200"/>
      <c r="P173" s="202"/>
    </row>
    <row r="174" spans="1:18">
      <c r="H174" s="200"/>
      <c r="I174" s="198"/>
      <c r="J174" s="200"/>
      <c r="K174" s="200"/>
      <c r="L174" s="200"/>
      <c r="N174" s="176"/>
    </row>
    <row r="175" spans="1:18">
      <c r="Q175" s="203"/>
    </row>
    <row r="176" spans="1:18">
      <c r="P176" s="202"/>
    </row>
    <row r="177" spans="16:17">
      <c r="Q177" s="204"/>
    </row>
    <row r="178" spans="16:17">
      <c r="P178" s="205"/>
      <c r="Q178" s="204"/>
    </row>
    <row r="181" spans="16:17">
      <c r="P181" s="205"/>
    </row>
  </sheetData>
  <autoFilter ref="A17:Q169">
    <filterColumn colId="0">
      <filters>
        <filter val="setda 2017"/>
      </filters>
    </filterColumn>
  </autoFilter>
  <sortState ref="A17:A43">
    <sortCondition ref="A17:A43"/>
  </sortState>
  <mergeCells count="34">
    <mergeCell ref="B168:O168"/>
    <mergeCell ref="B167:O167"/>
    <mergeCell ref="B166:O166"/>
    <mergeCell ref="B165:O165"/>
    <mergeCell ref="B161:O161"/>
    <mergeCell ref="B160:O160"/>
    <mergeCell ref="B159:O159"/>
    <mergeCell ref="B164:O164"/>
    <mergeCell ref="B163:O163"/>
    <mergeCell ref="B162:O162"/>
    <mergeCell ref="B158:O158"/>
    <mergeCell ref="B1:Q1"/>
    <mergeCell ref="B2:Q2"/>
    <mergeCell ref="B3:Q3"/>
    <mergeCell ref="B4:Q4"/>
    <mergeCell ref="B14:B16"/>
    <mergeCell ref="C14:C16"/>
    <mergeCell ref="D14:E14"/>
    <mergeCell ref="F14:F16"/>
    <mergeCell ref="G14:G16"/>
    <mergeCell ref="J14:J16"/>
    <mergeCell ref="P14:P16"/>
    <mergeCell ref="Q14:Q16"/>
    <mergeCell ref="D15:D16"/>
    <mergeCell ref="E15:E16"/>
    <mergeCell ref="K15:K16"/>
    <mergeCell ref="Q28:Q32"/>
    <mergeCell ref="Q34:Q35"/>
    <mergeCell ref="Q37:Q39"/>
    <mergeCell ref="H14:I16"/>
    <mergeCell ref="K14:M14"/>
    <mergeCell ref="N14:N16"/>
    <mergeCell ref="O14:O16"/>
    <mergeCell ref="L15:M15"/>
  </mergeCells>
  <printOptions horizontalCentered="1"/>
  <pageMargins left="1.25" right="0.5" top="0.75" bottom="0.75" header="0" footer="0"/>
  <pageSetup paperSize="256" scale="75" orientation="landscape" horizontalDpi="4294967293" verticalDpi="4294967293" r:id="rId1"/>
</worksheet>
</file>

<file path=xl/worksheets/sheet2.xml><?xml version="1.0" encoding="utf-8"?>
<worksheet xmlns="http://schemas.openxmlformats.org/spreadsheetml/2006/main" xmlns:r="http://schemas.openxmlformats.org/officeDocument/2006/relationships">
  <sheetPr filterMode="1">
    <tabColor rgb="FFFFFF00"/>
  </sheetPr>
  <dimension ref="A1:AC27"/>
  <sheetViews>
    <sheetView view="pageBreakPreview" topLeftCell="A10" zoomScale="90" zoomScaleSheetLayoutView="90" workbookViewId="0">
      <selection activeCell="G7" sqref="G7"/>
    </sheetView>
  </sheetViews>
  <sheetFormatPr defaultRowHeight="12.75"/>
  <cols>
    <col min="1" max="1" width="21.28515625" style="518" customWidth="1"/>
    <col min="2" max="2" width="5.7109375" style="210" customWidth="1"/>
    <col min="3" max="3" width="20.7109375" style="210" customWidth="1"/>
    <col min="4" max="5" width="12.7109375" style="518" customWidth="1"/>
    <col min="6" max="9" width="10.7109375" style="518" customWidth="1"/>
    <col min="10" max="11" width="5.7109375" style="518" customWidth="1"/>
    <col min="12" max="12" width="16.7109375" style="548" customWidth="1"/>
    <col min="13" max="14" width="9.7109375" style="518" customWidth="1"/>
    <col min="15" max="15" width="16.7109375" style="518" customWidth="1"/>
    <col min="16" max="16" width="4.7109375" style="518" customWidth="1"/>
    <col min="17" max="17" width="4.7109375" style="548" customWidth="1"/>
    <col min="18" max="18" width="4.7109375" style="518" customWidth="1"/>
    <col min="19" max="19" width="20.7109375" style="518" customWidth="1"/>
    <col min="20" max="20" width="11" style="518" customWidth="1"/>
    <col min="21" max="21" width="12.5703125" style="518" customWidth="1"/>
    <col min="22" max="23" width="16.28515625" style="517" customWidth="1"/>
    <col min="24" max="24" width="17.140625" style="517" customWidth="1"/>
    <col min="25" max="25" width="11.7109375" style="518" customWidth="1"/>
    <col min="26" max="26" width="17.28515625" style="517" customWidth="1"/>
    <col min="27" max="27" width="17.140625" style="517" customWidth="1"/>
    <col min="28" max="28" width="16.28515625" style="517" customWidth="1"/>
    <col min="29" max="29" width="12" style="518" bestFit="1" customWidth="1"/>
    <col min="30" max="16384" width="9.140625" style="518"/>
  </cols>
  <sheetData>
    <row r="1" spans="1:28" ht="15" customHeight="1">
      <c r="B1" s="1029" t="s">
        <v>128</v>
      </c>
      <c r="C1" s="1029"/>
      <c r="D1" s="1029"/>
      <c r="E1" s="1029"/>
      <c r="F1" s="1029"/>
      <c r="G1" s="1029"/>
      <c r="H1" s="1029"/>
      <c r="I1" s="1029"/>
      <c r="J1" s="1029"/>
      <c r="K1" s="1029"/>
      <c r="L1" s="1029"/>
      <c r="M1" s="1029"/>
      <c r="N1" s="1029"/>
      <c r="O1" s="1029"/>
      <c r="P1" s="1029"/>
      <c r="Q1" s="1029"/>
      <c r="R1" s="1029"/>
      <c r="S1" s="1029"/>
    </row>
    <row r="2" spans="1:28" ht="15" customHeight="1">
      <c r="B2" s="1029" t="s">
        <v>66</v>
      </c>
      <c r="C2" s="1029"/>
      <c r="D2" s="1029"/>
      <c r="E2" s="1029"/>
      <c r="F2" s="1029"/>
      <c r="G2" s="1029"/>
      <c r="H2" s="1029"/>
      <c r="I2" s="1029"/>
      <c r="J2" s="1029"/>
      <c r="K2" s="1029"/>
      <c r="L2" s="1029"/>
      <c r="M2" s="1029"/>
      <c r="N2" s="1029"/>
      <c r="O2" s="1029"/>
      <c r="P2" s="1029"/>
      <c r="Q2" s="1029"/>
      <c r="R2" s="1029"/>
      <c r="S2" s="1029"/>
    </row>
    <row r="3" spans="1:28" ht="15" customHeight="1">
      <c r="B3" s="1029" t="s">
        <v>67</v>
      </c>
      <c r="C3" s="1029"/>
      <c r="D3" s="1029"/>
      <c r="E3" s="1029"/>
      <c r="F3" s="1029"/>
      <c r="G3" s="1029"/>
      <c r="H3" s="1029"/>
      <c r="I3" s="1029"/>
      <c r="J3" s="1029"/>
      <c r="K3" s="1029"/>
      <c r="L3" s="1029"/>
      <c r="M3" s="1029"/>
      <c r="N3" s="1029"/>
      <c r="O3" s="1029"/>
      <c r="P3" s="1029"/>
      <c r="Q3" s="1029"/>
      <c r="R3" s="1029"/>
      <c r="S3" s="1029"/>
    </row>
    <row r="4" spans="1:28" ht="15" customHeight="1">
      <c r="B4" s="1029" t="s">
        <v>3920</v>
      </c>
      <c r="C4" s="1029"/>
      <c r="D4" s="1029"/>
      <c r="E4" s="1029"/>
      <c r="F4" s="1029"/>
      <c r="G4" s="1029"/>
      <c r="H4" s="1029"/>
      <c r="I4" s="1029"/>
      <c r="J4" s="1029"/>
      <c r="K4" s="1029"/>
      <c r="L4" s="1029"/>
      <c r="M4" s="1029"/>
      <c r="N4" s="1029"/>
      <c r="O4" s="1029"/>
      <c r="P4" s="1029"/>
      <c r="Q4" s="1029"/>
      <c r="R4" s="1029"/>
      <c r="S4" s="1029"/>
    </row>
    <row r="5" spans="1:28" ht="15" customHeight="1">
      <c r="B5" s="267"/>
      <c r="C5" s="519"/>
      <c r="D5" s="267"/>
      <c r="E5" s="267"/>
      <c r="F5" s="267"/>
      <c r="G5" s="267"/>
      <c r="H5" s="267"/>
      <c r="I5" s="267"/>
      <c r="J5" s="267"/>
      <c r="K5" s="267"/>
      <c r="L5" s="558"/>
      <c r="M5" s="267"/>
      <c r="N5" s="267"/>
      <c r="O5" s="267"/>
      <c r="P5" s="267"/>
      <c r="Q5" s="267"/>
      <c r="R5" s="267"/>
      <c r="S5" s="267"/>
    </row>
    <row r="6" spans="1:28" ht="15" customHeight="1">
      <c r="B6" s="519" t="s">
        <v>68</v>
      </c>
      <c r="C6" s="520"/>
      <c r="D6" s="647" t="s">
        <v>3912</v>
      </c>
      <c r="E6" s="648"/>
      <c r="F6" s="520"/>
      <c r="G6" s="520"/>
      <c r="H6" s="520"/>
      <c r="I6" s="520"/>
      <c r="J6" s="520"/>
      <c r="K6" s="520"/>
      <c r="L6" s="559"/>
      <c r="M6" s="520"/>
      <c r="N6" s="520"/>
      <c r="O6" s="520"/>
      <c r="P6" s="520"/>
      <c r="Q6" s="520"/>
      <c r="R6" s="520"/>
      <c r="S6" s="520"/>
    </row>
    <row r="7" spans="1:28" ht="15" customHeight="1">
      <c r="B7" s="519" t="s">
        <v>70</v>
      </c>
      <c r="C7" s="520"/>
      <c r="D7" s="648" t="s">
        <v>3913</v>
      </c>
      <c r="E7" s="648"/>
      <c r="F7" s="520"/>
      <c r="G7" s="520"/>
      <c r="H7" s="520"/>
      <c r="I7" s="520"/>
      <c r="J7" s="520"/>
      <c r="K7" s="520"/>
      <c r="L7" s="559"/>
      <c r="M7" s="520"/>
      <c r="N7" s="520"/>
      <c r="O7" s="520"/>
      <c r="P7" s="520"/>
      <c r="Q7" s="520"/>
      <c r="R7" s="520"/>
      <c r="S7" s="520"/>
    </row>
    <row r="8" spans="1:28" ht="15" customHeight="1">
      <c r="B8" s="519" t="s">
        <v>72</v>
      </c>
      <c r="C8" s="520"/>
      <c r="D8" s="647" t="s">
        <v>3918</v>
      </c>
      <c r="E8" s="648"/>
      <c r="F8" s="520"/>
      <c r="G8" s="520"/>
      <c r="H8" s="520"/>
      <c r="I8" s="520"/>
      <c r="J8" s="520"/>
      <c r="K8" s="520"/>
      <c r="L8" s="559"/>
      <c r="M8" s="520"/>
      <c r="N8" s="520"/>
      <c r="O8" s="520"/>
      <c r="P8" s="520"/>
      <c r="Q8" s="520"/>
      <c r="R8" s="520"/>
      <c r="S8" s="520"/>
    </row>
    <row r="9" spans="1:28" ht="15" customHeight="1">
      <c r="B9" s="519" t="s">
        <v>73</v>
      </c>
      <c r="C9" s="520"/>
      <c r="D9" s="647" t="s">
        <v>3919</v>
      </c>
      <c r="E9" s="648"/>
      <c r="F9" s="520"/>
      <c r="G9" s="520"/>
      <c r="H9" s="520"/>
      <c r="I9" s="520"/>
      <c r="J9" s="520"/>
      <c r="K9" s="520"/>
      <c r="L9" s="559"/>
      <c r="M9" s="520"/>
      <c r="N9" s="520"/>
      <c r="O9" s="520"/>
      <c r="P9" s="520"/>
      <c r="Q9" s="520"/>
      <c r="R9" s="520"/>
      <c r="S9" s="520"/>
    </row>
    <row r="10" spans="1:28" ht="15" customHeight="1">
      <c r="B10" s="519" t="s">
        <v>74</v>
      </c>
      <c r="C10" s="520"/>
      <c r="D10" s="648" t="s">
        <v>3921</v>
      </c>
      <c r="E10" s="648"/>
      <c r="F10" s="520"/>
      <c r="G10" s="520"/>
      <c r="H10" s="520"/>
      <c r="I10" s="520"/>
      <c r="J10" s="520"/>
      <c r="K10" s="520"/>
      <c r="L10" s="559"/>
      <c r="M10" s="520"/>
      <c r="N10" s="520"/>
      <c r="O10" s="520"/>
      <c r="P10" s="520"/>
      <c r="Q10" s="520"/>
      <c r="R10" s="520"/>
      <c r="S10" s="520"/>
    </row>
    <row r="11" spans="1:28" ht="15" customHeight="1">
      <c r="B11" s="519" t="s">
        <v>76</v>
      </c>
      <c r="C11" s="520"/>
      <c r="D11" s="648" t="s">
        <v>3922</v>
      </c>
      <c r="E11" s="648"/>
      <c r="F11" s="520"/>
      <c r="G11" s="520"/>
      <c r="H11" s="520"/>
      <c r="I11" s="520"/>
      <c r="J11" s="520"/>
      <c r="K11" s="520"/>
      <c r="L11" s="559"/>
      <c r="M11" s="520"/>
      <c r="N11" s="520"/>
      <c r="O11" s="520"/>
      <c r="P11" s="520"/>
      <c r="Q11" s="520"/>
      <c r="R11" s="520"/>
      <c r="S11" s="520"/>
    </row>
    <row r="12" spans="1:28" ht="15" customHeight="1">
      <c r="B12" s="519" t="s">
        <v>36</v>
      </c>
      <c r="C12" s="520"/>
      <c r="D12" s="1038" t="s">
        <v>3923</v>
      </c>
      <c r="E12" s="1038"/>
      <c r="F12" s="520"/>
      <c r="G12" s="520"/>
      <c r="H12" s="520"/>
      <c r="I12" s="520"/>
      <c r="J12" s="520"/>
      <c r="K12" s="520"/>
      <c r="L12" s="559"/>
      <c r="M12" s="520"/>
      <c r="N12" s="520"/>
      <c r="O12" s="520"/>
      <c r="P12" s="520"/>
      <c r="Q12" s="520"/>
      <c r="R12" s="520"/>
      <c r="S12" s="520"/>
    </row>
    <row r="13" spans="1:28" ht="15" customHeight="1">
      <c r="C13" s="554"/>
      <c r="D13" s="523"/>
      <c r="E13" s="523"/>
      <c r="F13" s="523"/>
      <c r="G13" s="523"/>
      <c r="H13" s="523"/>
      <c r="I13" s="523"/>
      <c r="J13" s="523"/>
      <c r="K13" s="523"/>
      <c r="L13" s="556"/>
      <c r="M13" s="523"/>
      <c r="N13" s="523"/>
      <c r="O13" s="523"/>
      <c r="P13" s="523"/>
      <c r="Q13" s="523"/>
      <c r="R13" s="523"/>
      <c r="S13" s="523"/>
    </row>
    <row r="14" spans="1:28" s="47" customFormat="1" ht="20.100000000000001" customHeight="1">
      <c r="B14" s="1030" t="s">
        <v>16</v>
      </c>
      <c r="C14" s="1048" t="s">
        <v>77</v>
      </c>
      <c r="D14" s="1025" t="s">
        <v>0</v>
      </c>
      <c r="E14" s="1025"/>
      <c r="F14" s="1025" t="s">
        <v>94</v>
      </c>
      <c r="G14" s="1025" t="s">
        <v>95</v>
      </c>
      <c r="H14" s="1025" t="s">
        <v>96</v>
      </c>
      <c r="I14" s="1025" t="s">
        <v>9</v>
      </c>
      <c r="J14" s="1025" t="s">
        <v>97</v>
      </c>
      <c r="K14" s="1025"/>
      <c r="L14" s="1025"/>
      <c r="M14" s="1025" t="s">
        <v>173</v>
      </c>
      <c r="N14" s="1050" t="s">
        <v>145</v>
      </c>
      <c r="O14" s="1054" t="s">
        <v>159</v>
      </c>
      <c r="P14" s="1025" t="s">
        <v>7</v>
      </c>
      <c r="Q14" s="1025"/>
      <c r="R14" s="1025"/>
      <c r="S14" s="1025" t="s">
        <v>2</v>
      </c>
      <c r="T14" s="1052" t="s">
        <v>193</v>
      </c>
      <c r="U14" s="1050" t="s">
        <v>194</v>
      </c>
      <c r="V14" s="1045" t="s">
        <v>195</v>
      </c>
      <c r="W14" s="1046"/>
      <c r="X14" s="1047"/>
      <c r="Y14" s="1050" t="s">
        <v>194</v>
      </c>
      <c r="Z14" s="1045" t="s">
        <v>3878</v>
      </c>
      <c r="AA14" s="1046"/>
      <c r="AB14" s="1047"/>
    </row>
    <row r="15" spans="1:28" s="47" customFormat="1" ht="30" customHeight="1">
      <c r="B15" s="1030"/>
      <c r="C15" s="1049"/>
      <c r="D15" s="166" t="s">
        <v>5</v>
      </c>
      <c r="E15" s="166" t="s">
        <v>23</v>
      </c>
      <c r="F15" s="1025"/>
      <c r="G15" s="1025"/>
      <c r="H15" s="1025"/>
      <c r="I15" s="1025"/>
      <c r="J15" s="1025" t="s">
        <v>37</v>
      </c>
      <c r="K15" s="1025"/>
      <c r="L15" s="187" t="s">
        <v>167</v>
      </c>
      <c r="M15" s="1025"/>
      <c r="N15" s="1051"/>
      <c r="O15" s="1055"/>
      <c r="P15" s="166" t="s">
        <v>98</v>
      </c>
      <c r="Q15" s="166" t="s">
        <v>99</v>
      </c>
      <c r="R15" s="166" t="s">
        <v>100</v>
      </c>
      <c r="S15" s="1025"/>
      <c r="T15" s="1053"/>
      <c r="U15" s="1051"/>
      <c r="V15" s="360" t="s">
        <v>196</v>
      </c>
      <c r="W15" s="360" t="s">
        <v>3873</v>
      </c>
      <c r="X15" s="360" t="s">
        <v>3874</v>
      </c>
      <c r="Y15" s="1051"/>
      <c r="Z15" s="360" t="s">
        <v>3875</v>
      </c>
      <c r="AA15" s="360" t="s">
        <v>3876</v>
      </c>
      <c r="AB15" s="360" t="s">
        <v>3877</v>
      </c>
    </row>
    <row r="16" spans="1:28" s="568" customFormat="1" ht="15" customHeight="1">
      <c r="A16" s="569" t="s">
        <v>373</v>
      </c>
      <c r="B16" s="561" t="s">
        <v>83</v>
      </c>
      <c r="C16" s="654" t="s">
        <v>84</v>
      </c>
      <c r="D16" s="562" t="s">
        <v>85</v>
      </c>
      <c r="E16" s="562" t="s">
        <v>86</v>
      </c>
      <c r="F16" s="562" t="s">
        <v>87</v>
      </c>
      <c r="G16" s="562" t="s">
        <v>88</v>
      </c>
      <c r="H16" s="562" t="s">
        <v>89</v>
      </c>
      <c r="I16" s="562" t="s">
        <v>20</v>
      </c>
      <c r="J16" s="561" t="s">
        <v>17</v>
      </c>
      <c r="K16" s="562" t="s">
        <v>15</v>
      </c>
      <c r="L16" s="655" t="s">
        <v>90</v>
      </c>
      <c r="M16" s="562" t="s">
        <v>91</v>
      </c>
      <c r="N16" s="562" t="s">
        <v>92</v>
      </c>
      <c r="O16" s="562" t="s">
        <v>18</v>
      </c>
      <c r="P16" s="562" t="s">
        <v>21</v>
      </c>
      <c r="Q16" s="562" t="s">
        <v>22</v>
      </c>
      <c r="R16" s="561" t="s">
        <v>19</v>
      </c>
      <c r="S16" s="562" t="s">
        <v>110</v>
      </c>
      <c r="T16" s="561">
        <v>19</v>
      </c>
      <c r="U16" s="562">
        <v>20</v>
      </c>
      <c r="V16" s="652">
        <v>21</v>
      </c>
      <c r="W16" s="652">
        <v>22</v>
      </c>
      <c r="X16" s="652">
        <v>23</v>
      </c>
      <c r="Y16" s="562">
        <v>24</v>
      </c>
      <c r="Z16" s="652">
        <v>25</v>
      </c>
      <c r="AA16" s="652">
        <v>26</v>
      </c>
      <c r="AB16" s="652">
        <v>27</v>
      </c>
    </row>
    <row r="17" spans="1:29" s="47" customFormat="1" ht="99.95" hidden="1" customHeight="1">
      <c r="A17" s="210" t="s">
        <v>373</v>
      </c>
      <c r="B17" s="500">
        <v>1</v>
      </c>
      <c r="C17" s="219" t="s">
        <v>272</v>
      </c>
      <c r="D17" s="496" t="s">
        <v>202</v>
      </c>
      <c r="E17" s="496" t="s">
        <v>202</v>
      </c>
      <c r="F17" s="496" t="s">
        <v>1008</v>
      </c>
      <c r="G17" s="500" t="s">
        <v>192</v>
      </c>
      <c r="H17" s="500" t="s">
        <v>192</v>
      </c>
      <c r="I17" s="496" t="s">
        <v>389</v>
      </c>
      <c r="J17" s="515">
        <v>1</v>
      </c>
      <c r="K17" s="496" t="s">
        <v>215</v>
      </c>
      <c r="L17" s="610">
        <f t="shared" ref="L17:L19" si="0">O17/J17</f>
        <v>580500000</v>
      </c>
      <c r="M17" s="496">
        <v>2010</v>
      </c>
      <c r="N17" s="496" t="s">
        <v>379</v>
      </c>
      <c r="O17" s="184">
        <v>580500000</v>
      </c>
      <c r="P17" s="496"/>
      <c r="Q17" s="496"/>
      <c r="R17" s="500"/>
      <c r="S17" s="496"/>
      <c r="T17" s="47">
        <v>7</v>
      </c>
      <c r="U17" s="47">
        <f>2016-M17+1</f>
        <v>7</v>
      </c>
      <c r="V17" s="54">
        <f>O17/T17</f>
        <v>82928571.428571433</v>
      </c>
      <c r="W17" s="516">
        <f>U17*V17</f>
        <v>580500000</v>
      </c>
      <c r="X17" s="54">
        <f>O17-W17</f>
        <v>0</v>
      </c>
      <c r="Y17" s="47">
        <f>2016-M17+1</f>
        <v>7</v>
      </c>
      <c r="Z17" s="54">
        <f>O17/T17</f>
        <v>82928571.428571433</v>
      </c>
      <c r="AA17" s="54">
        <f>Y17*Z17</f>
        <v>580500000</v>
      </c>
      <c r="AB17" s="54">
        <f>O17-AA17</f>
        <v>0</v>
      </c>
      <c r="AC17" s="51" t="b">
        <f>AA17+AB17=O17</f>
        <v>1</v>
      </c>
    </row>
    <row r="18" spans="1:29" s="47" customFormat="1" ht="75" hidden="1" customHeight="1">
      <c r="A18" s="210" t="s">
        <v>374</v>
      </c>
      <c r="B18" s="500">
        <v>1</v>
      </c>
      <c r="C18" s="219" t="s">
        <v>375</v>
      </c>
      <c r="D18" s="496" t="s">
        <v>202</v>
      </c>
      <c r="E18" s="496" t="s">
        <v>376</v>
      </c>
      <c r="F18" s="500" t="s">
        <v>276</v>
      </c>
      <c r="G18" s="496"/>
      <c r="H18" s="500" t="s">
        <v>192</v>
      </c>
      <c r="I18" s="496" t="s">
        <v>389</v>
      </c>
      <c r="J18" s="515">
        <v>1</v>
      </c>
      <c r="K18" s="496" t="s">
        <v>215</v>
      </c>
      <c r="L18" s="610">
        <f t="shared" si="0"/>
        <v>45000000</v>
      </c>
      <c r="M18" s="496" t="s">
        <v>378</v>
      </c>
      <c r="N18" s="496" t="s">
        <v>380</v>
      </c>
      <c r="O18" s="610">
        <v>45000000</v>
      </c>
      <c r="P18" s="496"/>
      <c r="Q18" s="496"/>
      <c r="R18" s="500"/>
      <c r="S18" s="496"/>
      <c r="T18" s="47">
        <v>7</v>
      </c>
      <c r="U18" s="47">
        <f t="shared" ref="U18:U19" si="1">2016-M18+1</f>
        <v>6</v>
      </c>
      <c r="V18" s="54">
        <f t="shared" ref="V18:V19" si="2">O18/T18</f>
        <v>6428571.4285714282</v>
      </c>
      <c r="W18" s="54">
        <f t="shared" ref="W18:W19" si="3">U18*V18</f>
        <v>38571428.571428567</v>
      </c>
      <c r="X18" s="54">
        <f t="shared" ref="X18:X19" si="4">O18-W18</f>
        <v>6428571.4285714328</v>
      </c>
      <c r="Y18" s="47">
        <f t="shared" ref="Y18:Y19" si="5">2017-M18+1</f>
        <v>7</v>
      </c>
      <c r="Z18" s="364">
        <f t="shared" ref="Z18:Z19" si="6">O18/T18</f>
        <v>6428571.4285714282</v>
      </c>
      <c r="AA18" s="364">
        <f t="shared" ref="AA18:AA19" si="7">Y18*Z18</f>
        <v>45000000</v>
      </c>
      <c r="AB18" s="364">
        <f t="shared" ref="AB18:AB19" si="8">O18-AA18</f>
        <v>0</v>
      </c>
      <c r="AC18" s="51" t="b">
        <f t="shared" ref="AC18:AC22" si="9">AA18+AB18=O18</f>
        <v>1</v>
      </c>
    </row>
    <row r="19" spans="1:29" s="47" customFormat="1" ht="75" hidden="1" customHeight="1">
      <c r="A19" s="210" t="s">
        <v>374</v>
      </c>
      <c r="B19" s="500">
        <v>2</v>
      </c>
      <c r="C19" s="219" t="s">
        <v>375</v>
      </c>
      <c r="D19" s="496" t="s">
        <v>202</v>
      </c>
      <c r="E19" s="496" t="s">
        <v>376</v>
      </c>
      <c r="F19" s="496" t="s">
        <v>377</v>
      </c>
      <c r="G19" s="496"/>
      <c r="H19" s="500" t="s">
        <v>192</v>
      </c>
      <c r="I19" s="496" t="s">
        <v>389</v>
      </c>
      <c r="J19" s="515">
        <v>1</v>
      </c>
      <c r="K19" s="496" t="s">
        <v>215</v>
      </c>
      <c r="L19" s="610">
        <f t="shared" si="0"/>
        <v>249500000</v>
      </c>
      <c r="M19" s="496" t="s">
        <v>378</v>
      </c>
      <c r="N19" s="496" t="s">
        <v>380</v>
      </c>
      <c r="O19" s="610">
        <v>249500000</v>
      </c>
      <c r="P19" s="496"/>
      <c r="Q19" s="496"/>
      <c r="R19" s="500"/>
      <c r="S19" s="496"/>
      <c r="T19" s="47">
        <v>7</v>
      </c>
      <c r="U19" s="47">
        <f t="shared" si="1"/>
        <v>6</v>
      </c>
      <c r="V19" s="54">
        <f t="shared" si="2"/>
        <v>35642857.142857142</v>
      </c>
      <c r="W19" s="54">
        <f t="shared" si="3"/>
        <v>213857142.85714287</v>
      </c>
      <c r="X19" s="54">
        <f t="shared" si="4"/>
        <v>35642857.142857134</v>
      </c>
      <c r="Y19" s="47">
        <f t="shared" si="5"/>
        <v>7</v>
      </c>
      <c r="Z19" s="364">
        <f t="shared" si="6"/>
        <v>35642857.142857142</v>
      </c>
      <c r="AA19" s="364">
        <f t="shared" si="7"/>
        <v>249500000</v>
      </c>
      <c r="AB19" s="364">
        <f t="shared" si="8"/>
        <v>0</v>
      </c>
      <c r="AC19" s="51" t="b">
        <f t="shared" si="9"/>
        <v>1</v>
      </c>
    </row>
    <row r="20" spans="1:29" s="47" customFormat="1" ht="99.95" customHeight="1">
      <c r="A20" s="210" t="s">
        <v>381</v>
      </c>
      <c r="B20" s="500"/>
      <c r="C20" s="219" t="s">
        <v>382</v>
      </c>
      <c r="D20" s="496" t="s">
        <v>202</v>
      </c>
      <c r="E20" s="496" t="s">
        <v>376</v>
      </c>
      <c r="F20" s="496" t="s">
        <v>384</v>
      </c>
      <c r="G20" s="496" t="s">
        <v>275</v>
      </c>
      <c r="H20" s="496" t="s">
        <v>385</v>
      </c>
      <c r="I20" s="496" t="s">
        <v>389</v>
      </c>
      <c r="J20" s="515">
        <v>1</v>
      </c>
      <c r="K20" s="496" t="s">
        <v>215</v>
      </c>
      <c r="L20" s="610">
        <f>O20/J20</f>
        <v>384560000</v>
      </c>
      <c r="M20" s="496">
        <v>2012</v>
      </c>
      <c r="N20" s="496" t="s">
        <v>390</v>
      </c>
      <c r="O20" s="610">
        <v>384560000</v>
      </c>
      <c r="P20" s="496"/>
      <c r="Q20" s="496"/>
      <c r="R20" s="500"/>
      <c r="S20" s="496" t="s">
        <v>391</v>
      </c>
      <c r="T20" s="47">
        <v>7</v>
      </c>
      <c r="U20" s="47">
        <f>2016-M20+1</f>
        <v>5</v>
      </c>
      <c r="V20" s="54">
        <f>O20/T20</f>
        <v>54937142.857142858</v>
      </c>
      <c r="W20" s="54">
        <f>U20*V20</f>
        <v>274685714.28571427</v>
      </c>
      <c r="X20" s="54">
        <f>O20-W20</f>
        <v>109874285.71428573</v>
      </c>
      <c r="Y20" s="47">
        <f>2017-M20+1</f>
        <v>6</v>
      </c>
      <c r="Z20" s="54">
        <f>O20/T20</f>
        <v>54937142.857142858</v>
      </c>
      <c r="AA20" s="54">
        <f>Y20*Z20</f>
        <v>329622857.14285713</v>
      </c>
      <c r="AB20" s="54">
        <f>O20-AA20</f>
        <v>54937142.857142866</v>
      </c>
      <c r="AC20" s="51" t="b">
        <f t="shared" si="9"/>
        <v>1</v>
      </c>
    </row>
    <row r="21" spans="1:29" s="47" customFormat="1" ht="99.95" customHeight="1">
      <c r="A21" s="210" t="s">
        <v>381</v>
      </c>
      <c r="B21" s="500"/>
      <c r="C21" s="219" t="s">
        <v>383</v>
      </c>
      <c r="D21" s="496" t="s">
        <v>202</v>
      </c>
      <c r="E21" s="496" t="s">
        <v>376</v>
      </c>
      <c r="F21" s="496" t="s">
        <v>199</v>
      </c>
      <c r="G21" s="496" t="s">
        <v>275</v>
      </c>
      <c r="H21" s="496" t="s">
        <v>386</v>
      </c>
      <c r="I21" s="496" t="s">
        <v>389</v>
      </c>
      <c r="J21" s="515">
        <v>1</v>
      </c>
      <c r="K21" s="496" t="s">
        <v>215</v>
      </c>
      <c r="L21" s="610">
        <f>O21/J21</f>
        <v>249700000</v>
      </c>
      <c r="M21" s="496">
        <v>2012</v>
      </c>
      <c r="N21" s="496" t="s">
        <v>390</v>
      </c>
      <c r="O21" s="610">
        <v>249700000</v>
      </c>
      <c r="P21" s="496"/>
      <c r="Q21" s="496"/>
      <c r="R21" s="500"/>
      <c r="S21" s="496" t="s">
        <v>392</v>
      </c>
      <c r="T21" s="47">
        <v>7</v>
      </c>
      <c r="U21" s="47">
        <f>2016-M21+1</f>
        <v>5</v>
      </c>
      <c r="V21" s="54">
        <f t="shared" ref="V21" si="10">O21/T21</f>
        <v>35671428.571428575</v>
      </c>
      <c r="W21" s="54">
        <f t="shared" ref="W21" si="11">U21*V21</f>
        <v>178357142.85714287</v>
      </c>
      <c r="X21" s="54">
        <f t="shared" ref="X21" si="12">O21-W21</f>
        <v>71342857.142857134</v>
      </c>
      <c r="Y21" s="47">
        <f>2017-M21+1</f>
        <v>6</v>
      </c>
      <c r="Z21" s="54">
        <f>O21/T21</f>
        <v>35671428.571428575</v>
      </c>
      <c r="AA21" s="54">
        <f t="shared" ref="AA21" si="13">Y21*Z21</f>
        <v>214028571.42857146</v>
      </c>
      <c r="AB21" s="54">
        <f>O21-AA21</f>
        <v>35671428.571428537</v>
      </c>
      <c r="AC21" s="51" t="b">
        <f t="shared" si="9"/>
        <v>1</v>
      </c>
    </row>
    <row r="22" spans="1:29" s="267" customFormat="1" ht="24.95" hidden="1" customHeight="1">
      <c r="A22" s="519"/>
      <c r="B22" s="1026" t="s">
        <v>93</v>
      </c>
      <c r="C22" s="1027"/>
      <c r="D22" s="1027"/>
      <c r="E22" s="1027"/>
      <c r="F22" s="1027"/>
      <c r="G22" s="1027"/>
      <c r="H22" s="1027"/>
      <c r="I22" s="1027"/>
      <c r="J22" s="1027"/>
      <c r="K22" s="1027"/>
      <c r="L22" s="1027"/>
      <c r="M22" s="1027"/>
      <c r="N22" s="1028"/>
      <c r="O22" s="612">
        <f>SUM(O17:O21)</f>
        <v>1509260000</v>
      </c>
      <c r="P22" s="1035"/>
      <c r="Q22" s="1036"/>
      <c r="R22" s="1036"/>
      <c r="S22" s="1037"/>
      <c r="V22" s="48">
        <f>SUM(V17:V21)</f>
        <v>215608571.42857143</v>
      </c>
      <c r="W22" s="49">
        <f>SUM(W17:W21)</f>
        <v>1285971428.5714288</v>
      </c>
      <c r="X22" s="50">
        <f>SUM(X17:X21)</f>
        <v>223288571.42857143</v>
      </c>
      <c r="Z22" s="48">
        <f>SUM(Z17:Z21)</f>
        <v>215608571.42857143</v>
      </c>
      <c r="AA22" s="49">
        <f>SUM(AA17:AA21)</f>
        <v>1418651428.5714285</v>
      </c>
      <c r="AB22" s="50">
        <f>SUM(AB17:AB21)</f>
        <v>90608571.428571403</v>
      </c>
      <c r="AC22" s="656" t="b">
        <f t="shared" si="9"/>
        <v>1</v>
      </c>
    </row>
    <row r="23" spans="1:29" s="267" customFormat="1" ht="24.95" hidden="1" customHeight="1" thickBot="1">
      <c r="A23" s="519" t="s">
        <v>373</v>
      </c>
      <c r="B23" s="1042" t="s">
        <v>93</v>
      </c>
      <c r="C23" s="1043"/>
      <c r="D23" s="1043"/>
      <c r="E23" s="1043"/>
      <c r="F23" s="1043"/>
      <c r="G23" s="1043"/>
      <c r="H23" s="1043"/>
      <c r="I23" s="1043"/>
      <c r="J23" s="1043"/>
      <c r="K23" s="1043"/>
      <c r="L23" s="1043"/>
      <c r="M23" s="1043"/>
      <c r="N23" s="1044"/>
      <c r="O23" s="658">
        <f>SUM(O17:O17)</f>
        <v>580500000</v>
      </c>
      <c r="P23" s="1019"/>
      <c r="Q23" s="1034"/>
      <c r="R23" s="1034"/>
      <c r="S23" s="1020"/>
      <c r="V23" s="49">
        <f>SUM(V17:V17)</f>
        <v>82928571.428571433</v>
      </c>
      <c r="W23" s="49">
        <f>SUM(W17:W17)</f>
        <v>580500000</v>
      </c>
      <c r="X23" s="49">
        <f>SUM(X17:X17)</f>
        <v>0</v>
      </c>
      <c r="Z23" s="49">
        <f>SUM(Z17:Z17)</f>
        <v>82928571.428571433</v>
      </c>
      <c r="AA23" s="49">
        <f>SUM(AA17:AA17)</f>
        <v>580500000</v>
      </c>
      <c r="AB23" s="49">
        <f>SUM(AB17:AB17)</f>
        <v>0</v>
      </c>
    </row>
    <row r="24" spans="1:29" s="267" customFormat="1" ht="24.95" hidden="1" customHeight="1" thickBot="1">
      <c r="A24" s="519" t="s">
        <v>374</v>
      </c>
      <c r="B24" s="1042" t="s">
        <v>93</v>
      </c>
      <c r="C24" s="1043"/>
      <c r="D24" s="1043"/>
      <c r="E24" s="1043"/>
      <c r="F24" s="1043"/>
      <c r="G24" s="1043"/>
      <c r="H24" s="1043"/>
      <c r="I24" s="1043"/>
      <c r="J24" s="1043"/>
      <c r="K24" s="1043"/>
      <c r="L24" s="1043"/>
      <c r="M24" s="1043"/>
      <c r="N24" s="1044"/>
      <c r="O24" s="660">
        <f>SUM(O18:O19)</f>
        <v>294500000</v>
      </c>
      <c r="P24" s="1019"/>
      <c r="Q24" s="1034"/>
      <c r="R24" s="1034"/>
      <c r="S24" s="1020"/>
      <c r="V24" s="49">
        <f>SUM(V18:V19)</f>
        <v>42071428.571428567</v>
      </c>
      <c r="W24" s="49">
        <f>SUM(W18:W19)</f>
        <v>252428571.42857143</v>
      </c>
      <c r="X24" s="49">
        <f>SUM(X18:X19)</f>
        <v>42071428.571428567</v>
      </c>
      <c r="Z24" s="49">
        <f>SUM(Z18:Z19)</f>
        <v>42071428.571428567</v>
      </c>
      <c r="AA24" s="49">
        <f>SUM(AA18:AA19)</f>
        <v>294500000</v>
      </c>
      <c r="AB24" s="49">
        <f>SUM(AB18:AB19)</f>
        <v>0</v>
      </c>
    </row>
    <row r="25" spans="1:29" s="267" customFormat="1" ht="24.95" customHeight="1" thickBot="1">
      <c r="A25" s="519" t="s">
        <v>381</v>
      </c>
      <c r="B25" s="1039" t="s">
        <v>93</v>
      </c>
      <c r="C25" s="1040"/>
      <c r="D25" s="1040"/>
      <c r="E25" s="1040"/>
      <c r="F25" s="1040"/>
      <c r="G25" s="1040"/>
      <c r="H25" s="1040"/>
      <c r="I25" s="1040"/>
      <c r="J25" s="1040"/>
      <c r="K25" s="1040"/>
      <c r="L25" s="1040"/>
      <c r="M25" s="1040"/>
      <c r="N25" s="1041"/>
      <c r="O25" s="659">
        <f>SUBTOTAL(9,O17:O24)</f>
        <v>634260000</v>
      </c>
      <c r="P25" s="1031"/>
      <c r="Q25" s="1032"/>
      <c r="R25" s="1032"/>
      <c r="S25" s="1033"/>
      <c r="V25" s="49">
        <f>SUM(V20:V21)</f>
        <v>90608571.428571433</v>
      </c>
      <c r="W25" s="49">
        <f>SUM(W20:W21)</f>
        <v>453042857.14285713</v>
      </c>
      <c r="X25" s="49">
        <f>SUM(X20:X21)</f>
        <v>181217142.85714287</v>
      </c>
      <c r="Z25" s="49">
        <f>SUM(Z20:Z21)</f>
        <v>90608571.428571433</v>
      </c>
      <c r="AA25" s="49">
        <f>SUM(AA20:AA21)</f>
        <v>543651428.57142854</v>
      </c>
      <c r="AB25" s="49">
        <f>SUM(AB20:AB21)</f>
        <v>90608571.428571403</v>
      </c>
    </row>
    <row r="26" spans="1:29" hidden="1"/>
    <row r="27" spans="1:29" ht="13.5" thickTop="1"/>
  </sheetData>
  <autoFilter ref="A16:AB26">
    <filterColumn colId="0">
      <filters>
        <filter val="setda 2012"/>
      </filters>
    </filterColumn>
  </autoFilter>
  <mergeCells count="32">
    <mergeCell ref="B1:S1"/>
    <mergeCell ref="B14:B15"/>
    <mergeCell ref="B2:S2"/>
    <mergeCell ref="B3:S3"/>
    <mergeCell ref="B4:S4"/>
    <mergeCell ref="O14:O15"/>
    <mergeCell ref="F14:F15"/>
    <mergeCell ref="P14:R14"/>
    <mergeCell ref="S14:S15"/>
    <mergeCell ref="H14:H15"/>
    <mergeCell ref="J14:L14"/>
    <mergeCell ref="M14:M15"/>
    <mergeCell ref="N14:N15"/>
    <mergeCell ref="Z14:AB14"/>
    <mergeCell ref="C14:C15"/>
    <mergeCell ref="I14:I15"/>
    <mergeCell ref="G14:G15"/>
    <mergeCell ref="J15:K15"/>
    <mergeCell ref="D14:E14"/>
    <mergeCell ref="U14:U15"/>
    <mergeCell ref="T14:T15"/>
    <mergeCell ref="V14:X14"/>
    <mergeCell ref="Y14:Y15"/>
    <mergeCell ref="P25:S25"/>
    <mergeCell ref="P24:S24"/>
    <mergeCell ref="P23:S23"/>
    <mergeCell ref="P22:S22"/>
    <mergeCell ref="D12:E12"/>
    <mergeCell ref="B25:N25"/>
    <mergeCell ref="B24:N24"/>
    <mergeCell ref="B23:N23"/>
    <mergeCell ref="B22:N22"/>
  </mergeCells>
  <phoneticPr fontId="6" type="noConversion"/>
  <printOptions horizontalCentered="1"/>
  <pageMargins left="1.25" right="0.5" top="0.75" bottom="0.75" header="0" footer="0"/>
  <pageSetup paperSize="256" scale="75" orientation="landscape" horizontalDpi="4294967293" verticalDpi="4294967292" r:id="rId1"/>
  <drawing r:id="rId2"/>
</worksheet>
</file>

<file path=xl/worksheets/sheet3.xml><?xml version="1.0" encoding="utf-8"?>
<worksheet xmlns="http://schemas.openxmlformats.org/spreadsheetml/2006/main" xmlns:r="http://schemas.openxmlformats.org/officeDocument/2006/relationships">
  <sheetPr>
    <tabColor rgb="FF0070C0"/>
  </sheetPr>
  <dimension ref="A1:AI163"/>
  <sheetViews>
    <sheetView view="pageBreakPreview" topLeftCell="X65" zoomScale="87" zoomScaleSheetLayoutView="87" workbookViewId="0">
      <selection activeCell="AF65" sqref="AF65"/>
    </sheetView>
  </sheetViews>
  <sheetFormatPr defaultRowHeight="12.75"/>
  <cols>
    <col min="1" max="1" width="12.28515625" style="210" customWidth="1"/>
    <col min="2" max="2" width="3.7109375" style="210" customWidth="1"/>
    <col min="3" max="3" width="16.7109375" style="518" customWidth="1"/>
    <col min="4" max="5" width="10.7109375" style="518" customWidth="1"/>
    <col min="6" max="7" width="9.7109375" style="518" customWidth="1"/>
    <col min="8" max="8" width="8.7109375" style="518" customWidth="1"/>
    <col min="9" max="9" width="4.7109375" style="518" customWidth="1"/>
    <col min="10" max="10" width="5.7109375" style="518" customWidth="1"/>
    <col min="11" max="11" width="13.7109375" style="518" customWidth="1"/>
    <col min="12" max="12" width="8.7109375" style="518" customWidth="1"/>
    <col min="13" max="13" width="7.7109375" style="518" customWidth="1"/>
    <col min="14" max="17" width="8.7109375" style="518" customWidth="1"/>
    <col min="18" max="18" width="9.7109375" style="518" customWidth="1"/>
    <col min="19" max="19" width="26.140625" style="518" bestFit="1" customWidth="1"/>
    <col min="20" max="22" width="3.7109375" style="518" customWidth="1"/>
    <col min="23" max="23" width="14.7109375" style="518" customWidth="1"/>
    <col min="24" max="24" width="15.42578125" style="518" customWidth="1"/>
    <col min="25" max="25" width="11.5703125" style="518" customWidth="1"/>
    <col min="26" max="26" width="17.85546875" style="548" customWidth="1"/>
    <col min="27" max="27" width="21.28515625" style="548" customWidth="1"/>
    <col min="28" max="28" width="18.28515625" style="518" customWidth="1"/>
    <col min="29" max="29" width="12.140625" style="518" customWidth="1"/>
    <col min="30" max="30" width="22.5703125" style="518" customWidth="1"/>
    <col min="31" max="31" width="22.140625" style="518" customWidth="1"/>
    <col min="32" max="32" width="24.140625" style="518" customWidth="1"/>
    <col min="33" max="34" width="9.140625" style="518"/>
    <col min="35" max="35" width="14.28515625" style="518" bestFit="1" customWidth="1"/>
    <col min="36" max="16384" width="9.140625" style="518"/>
  </cols>
  <sheetData>
    <row r="1" spans="1:33" ht="15" customHeight="1">
      <c r="B1" s="1029" t="s">
        <v>128</v>
      </c>
      <c r="C1" s="1029"/>
      <c r="D1" s="1029"/>
      <c r="E1" s="1029"/>
      <c r="F1" s="1029"/>
      <c r="G1" s="1029"/>
      <c r="H1" s="1029"/>
      <c r="I1" s="1029"/>
      <c r="J1" s="1029"/>
      <c r="K1" s="1029"/>
      <c r="L1" s="1029"/>
      <c r="M1" s="1029"/>
      <c r="N1" s="1029"/>
      <c r="O1" s="1029"/>
      <c r="P1" s="1029"/>
      <c r="Q1" s="1029"/>
      <c r="R1" s="1029"/>
      <c r="S1" s="1059"/>
      <c r="T1" s="1029"/>
      <c r="U1" s="1029"/>
      <c r="V1" s="1029"/>
      <c r="W1" s="1029"/>
    </row>
    <row r="2" spans="1:33" ht="15" customHeight="1">
      <c r="B2" s="1029" t="s">
        <v>66</v>
      </c>
      <c r="C2" s="1029"/>
      <c r="D2" s="1029"/>
      <c r="E2" s="1029"/>
      <c r="F2" s="1029"/>
      <c r="G2" s="1029"/>
      <c r="H2" s="1029"/>
      <c r="I2" s="1029"/>
      <c r="J2" s="1029"/>
      <c r="K2" s="1029"/>
      <c r="L2" s="1029"/>
      <c r="M2" s="1029"/>
      <c r="N2" s="1029"/>
      <c r="O2" s="1029"/>
      <c r="P2" s="1029"/>
      <c r="Q2" s="1029"/>
      <c r="R2" s="1029"/>
      <c r="S2" s="1059"/>
      <c r="T2" s="1029"/>
      <c r="U2" s="1029"/>
      <c r="V2" s="1029"/>
      <c r="W2" s="1029"/>
    </row>
    <row r="3" spans="1:33" ht="15" customHeight="1">
      <c r="B3" s="1029" t="s">
        <v>67</v>
      </c>
      <c r="C3" s="1029"/>
      <c r="D3" s="1029"/>
      <c r="E3" s="1029"/>
      <c r="F3" s="1029"/>
      <c r="G3" s="1029"/>
      <c r="H3" s="1029"/>
      <c r="I3" s="1029"/>
      <c r="J3" s="1029"/>
      <c r="K3" s="1029"/>
      <c r="L3" s="1029"/>
      <c r="M3" s="1029"/>
      <c r="N3" s="1029"/>
      <c r="O3" s="1029"/>
      <c r="P3" s="1029"/>
      <c r="Q3" s="1029"/>
      <c r="R3" s="1029"/>
      <c r="S3" s="1059"/>
      <c r="T3" s="1029"/>
      <c r="U3" s="1029"/>
      <c r="V3" s="1029"/>
      <c r="W3" s="1029"/>
    </row>
    <row r="4" spans="1:33" ht="15" customHeight="1">
      <c r="B4" s="1029" t="s">
        <v>3872</v>
      </c>
      <c r="C4" s="1029"/>
      <c r="D4" s="1029"/>
      <c r="E4" s="1029"/>
      <c r="F4" s="1029"/>
      <c r="G4" s="1029"/>
      <c r="H4" s="1029"/>
      <c r="I4" s="1029"/>
      <c r="J4" s="1029"/>
      <c r="K4" s="1029"/>
      <c r="L4" s="1029"/>
      <c r="M4" s="1029"/>
      <c r="N4" s="1029"/>
      <c r="O4" s="1029"/>
      <c r="P4" s="1029"/>
      <c r="Q4" s="1029"/>
      <c r="R4" s="1029"/>
      <c r="S4" s="1059"/>
      <c r="T4" s="1029"/>
      <c r="U4" s="1029"/>
      <c r="V4" s="1029"/>
      <c r="W4" s="1029"/>
    </row>
    <row r="5" spans="1:33" ht="15" customHeight="1">
      <c r="B5" s="267"/>
      <c r="C5" s="267"/>
      <c r="D5" s="267"/>
      <c r="E5" s="267"/>
      <c r="F5" s="267"/>
      <c r="G5" s="267"/>
      <c r="H5" s="267"/>
      <c r="I5" s="267"/>
      <c r="J5" s="267"/>
      <c r="K5" s="267"/>
      <c r="L5" s="267"/>
      <c r="M5" s="267"/>
      <c r="N5" s="267"/>
      <c r="O5" s="267"/>
      <c r="P5" s="267"/>
      <c r="Q5" s="267"/>
      <c r="R5" s="267"/>
      <c r="S5" s="557"/>
      <c r="T5" s="267"/>
      <c r="U5" s="267"/>
      <c r="V5" s="267"/>
      <c r="W5" s="267"/>
    </row>
    <row r="6" spans="1:33" ht="15" customHeight="1">
      <c r="B6" s="519" t="s">
        <v>68</v>
      </c>
      <c r="C6" s="268"/>
      <c r="D6" s="647" t="s">
        <v>3912</v>
      </c>
      <c r="E6" s="520"/>
      <c r="F6" s="520"/>
      <c r="G6" s="520"/>
      <c r="H6" s="520"/>
      <c r="I6" s="520"/>
      <c r="J6" s="520"/>
      <c r="K6" s="520"/>
      <c r="L6" s="520"/>
      <c r="M6" s="520"/>
      <c r="N6" s="520"/>
      <c r="O6" s="520"/>
      <c r="P6" s="520"/>
      <c r="Q6" s="520"/>
      <c r="R6" s="520"/>
      <c r="S6" s="268"/>
      <c r="T6" s="520"/>
      <c r="U6" s="520"/>
      <c r="V6" s="520"/>
      <c r="W6" s="520"/>
    </row>
    <row r="7" spans="1:33" ht="15" customHeight="1">
      <c r="B7" s="519" t="s">
        <v>70</v>
      </c>
      <c r="C7" s="268"/>
      <c r="D7" s="648" t="s">
        <v>3913</v>
      </c>
      <c r="E7" s="520"/>
      <c r="F7" s="520"/>
      <c r="G7" s="520"/>
      <c r="H7" s="520"/>
      <c r="I7" s="520"/>
      <c r="J7" s="520"/>
      <c r="K7" s="520"/>
      <c r="L7" s="520"/>
      <c r="M7" s="520"/>
      <c r="N7" s="520"/>
      <c r="O7" s="520"/>
      <c r="P7" s="520"/>
      <c r="Q7" s="520"/>
      <c r="R7" s="520"/>
      <c r="S7" s="268"/>
      <c r="T7" s="520"/>
      <c r="U7" s="520"/>
      <c r="V7" s="520"/>
      <c r="W7" s="520"/>
    </row>
    <row r="8" spans="1:33" ht="15" customHeight="1">
      <c r="B8" s="519" t="s">
        <v>72</v>
      </c>
      <c r="C8" s="268"/>
      <c r="D8" s="647" t="s">
        <v>3918</v>
      </c>
      <c r="E8" s="520"/>
      <c r="F8" s="520"/>
      <c r="G8" s="520"/>
      <c r="H8" s="520"/>
      <c r="I8" s="520"/>
      <c r="J8" s="520"/>
      <c r="K8" s="520"/>
      <c r="L8" s="520"/>
      <c r="M8" s="520"/>
      <c r="N8" s="520"/>
      <c r="O8" s="520"/>
      <c r="P8" s="520"/>
      <c r="Q8" s="520"/>
      <c r="R8" s="520"/>
      <c r="S8" s="268"/>
      <c r="T8" s="520"/>
      <c r="U8" s="520"/>
      <c r="V8" s="520"/>
      <c r="W8" s="520"/>
    </row>
    <row r="9" spans="1:33" ht="15" customHeight="1">
      <c r="B9" s="519" t="s">
        <v>73</v>
      </c>
      <c r="C9" s="268"/>
      <c r="D9" s="647" t="s">
        <v>3919</v>
      </c>
      <c r="E9" s="520"/>
      <c r="F9" s="520"/>
      <c r="G9" s="520"/>
      <c r="H9" s="520"/>
      <c r="I9" s="520"/>
      <c r="J9" s="520"/>
      <c r="K9" s="520"/>
      <c r="L9" s="520"/>
      <c r="M9" s="520"/>
      <c r="N9" s="520"/>
      <c r="O9" s="520"/>
      <c r="P9" s="520"/>
      <c r="Q9" s="520"/>
      <c r="R9" s="520"/>
      <c r="S9" s="268"/>
      <c r="T9" s="520"/>
      <c r="U9" s="520"/>
      <c r="V9" s="520"/>
      <c r="W9" s="520"/>
    </row>
    <row r="10" spans="1:33" ht="15" customHeight="1">
      <c r="B10" s="519" t="s">
        <v>74</v>
      </c>
      <c r="C10" s="268"/>
      <c r="D10" s="647" t="s">
        <v>3921</v>
      </c>
      <c r="E10" s="520"/>
      <c r="F10" s="520"/>
      <c r="G10" s="520"/>
      <c r="H10" s="520"/>
      <c r="I10" s="520"/>
      <c r="J10" s="520"/>
      <c r="K10" s="520"/>
      <c r="L10" s="520"/>
      <c r="M10" s="520"/>
      <c r="N10" s="520"/>
      <c r="O10" s="520"/>
      <c r="P10" s="520"/>
      <c r="Q10" s="520"/>
      <c r="R10" s="520"/>
      <c r="S10" s="268"/>
      <c r="T10" s="520"/>
      <c r="U10" s="520"/>
      <c r="V10" s="520"/>
      <c r="W10" s="520"/>
    </row>
    <row r="11" spans="1:33" ht="15" customHeight="1">
      <c r="B11" s="519" t="s">
        <v>76</v>
      </c>
      <c r="C11" s="268"/>
      <c r="D11" s="647" t="s">
        <v>3924</v>
      </c>
      <c r="E11" s="520"/>
      <c r="F11" s="520"/>
      <c r="G11" s="520"/>
      <c r="H11" s="520"/>
      <c r="I11" s="520"/>
      <c r="J11" s="520"/>
      <c r="K11" s="520"/>
      <c r="L11" s="520"/>
      <c r="M11" s="520"/>
      <c r="N11" s="520"/>
      <c r="O11" s="520"/>
      <c r="P11" s="520"/>
      <c r="Q11" s="520"/>
      <c r="R11" s="520"/>
      <c r="S11" s="268"/>
      <c r="T11" s="520"/>
      <c r="U11" s="520"/>
      <c r="V11" s="520"/>
      <c r="W11" s="520"/>
    </row>
    <row r="12" spans="1:33" ht="15" customHeight="1">
      <c r="B12" s="519" t="s">
        <v>36</v>
      </c>
      <c r="C12" s="268"/>
      <c r="D12" s="647" t="s">
        <v>3925</v>
      </c>
      <c r="E12" s="520"/>
      <c r="F12" s="520"/>
      <c r="G12" s="520"/>
      <c r="H12" s="520"/>
      <c r="I12" s="520"/>
      <c r="J12" s="520"/>
      <c r="K12" s="520"/>
      <c r="L12" s="520"/>
      <c r="M12" s="520"/>
      <c r="N12" s="520"/>
      <c r="O12" s="520"/>
      <c r="P12" s="520"/>
      <c r="Q12" s="520"/>
      <c r="R12" s="520"/>
      <c r="S12" s="268"/>
      <c r="T12" s="520"/>
      <c r="U12" s="520"/>
      <c r="V12" s="520"/>
      <c r="W12" s="520"/>
    </row>
    <row r="13" spans="1:33" ht="15" customHeight="1">
      <c r="C13" s="523"/>
      <c r="D13" s="499"/>
      <c r="E13" s="523"/>
      <c r="F13" s="523"/>
      <c r="G13" s="523"/>
      <c r="H13" s="523"/>
      <c r="I13" s="523"/>
      <c r="J13" s="523"/>
      <c r="K13" s="523"/>
      <c r="L13" s="523"/>
      <c r="M13" s="523"/>
      <c r="N13" s="523"/>
      <c r="O13" s="523"/>
      <c r="P13" s="523"/>
      <c r="Q13" s="523"/>
      <c r="R13" s="523"/>
      <c r="S13" s="521"/>
      <c r="T13" s="523"/>
      <c r="U13" s="523"/>
      <c r="V13" s="523"/>
      <c r="W13" s="523"/>
    </row>
    <row r="14" spans="1:33" s="47" customFormat="1" ht="20.100000000000001" customHeight="1">
      <c r="B14" s="1074" t="s">
        <v>16</v>
      </c>
      <c r="C14" s="1067" t="s">
        <v>77</v>
      </c>
      <c r="D14" s="1062" t="s">
        <v>0</v>
      </c>
      <c r="E14" s="1063"/>
      <c r="F14" s="1068" t="s">
        <v>78</v>
      </c>
      <c r="G14" s="1025" t="s">
        <v>79</v>
      </c>
      <c r="H14" s="1030" t="s">
        <v>9</v>
      </c>
      <c r="I14" s="1060" t="s">
        <v>97</v>
      </c>
      <c r="J14" s="1060"/>
      <c r="K14" s="1061"/>
      <c r="L14" s="1068" t="s">
        <v>173</v>
      </c>
      <c r="M14" s="1025" t="s">
        <v>0</v>
      </c>
      <c r="N14" s="1025"/>
      <c r="O14" s="1025"/>
      <c r="P14" s="1025"/>
      <c r="Q14" s="1025"/>
      <c r="R14" s="1061" t="s">
        <v>145</v>
      </c>
      <c r="S14" s="1065" t="s">
        <v>3927</v>
      </c>
      <c r="T14" s="1025" t="s">
        <v>7</v>
      </c>
      <c r="U14" s="1025"/>
      <c r="V14" s="1025"/>
      <c r="W14" s="1025" t="s">
        <v>2</v>
      </c>
      <c r="X14" s="1052" t="s">
        <v>193</v>
      </c>
      <c r="Y14" s="1050" t="s">
        <v>194</v>
      </c>
      <c r="Z14" s="1045" t="s">
        <v>195</v>
      </c>
      <c r="AA14" s="1046"/>
      <c r="AB14" s="1047"/>
      <c r="AC14" s="1050" t="s">
        <v>194</v>
      </c>
      <c r="AD14" s="1045" t="s">
        <v>3878</v>
      </c>
      <c r="AE14" s="1046"/>
      <c r="AF14" s="1047"/>
    </row>
    <row r="15" spans="1:33" s="47" customFormat="1" ht="30" customHeight="1">
      <c r="B15" s="1075"/>
      <c r="C15" s="1064"/>
      <c r="D15" s="151" t="s">
        <v>5</v>
      </c>
      <c r="E15" s="152" t="s">
        <v>23</v>
      </c>
      <c r="F15" s="1069"/>
      <c r="G15" s="1050"/>
      <c r="H15" s="1052"/>
      <c r="I15" s="1020" t="s">
        <v>37</v>
      </c>
      <c r="J15" s="1050"/>
      <c r="K15" s="359" t="s">
        <v>3926</v>
      </c>
      <c r="L15" s="1076"/>
      <c r="M15" s="490" t="s">
        <v>10</v>
      </c>
      <c r="N15" s="490" t="s">
        <v>11</v>
      </c>
      <c r="O15" s="490" t="s">
        <v>13</v>
      </c>
      <c r="P15" s="490" t="s">
        <v>82</v>
      </c>
      <c r="Q15" s="490" t="s">
        <v>12</v>
      </c>
      <c r="R15" s="1064"/>
      <c r="S15" s="1066"/>
      <c r="T15" s="359" t="s">
        <v>98</v>
      </c>
      <c r="U15" s="359" t="s">
        <v>99</v>
      </c>
      <c r="V15" s="359" t="s">
        <v>100</v>
      </c>
      <c r="W15" s="1050"/>
      <c r="X15" s="1053"/>
      <c r="Y15" s="1051"/>
      <c r="Z15" s="360" t="s">
        <v>196</v>
      </c>
      <c r="AA15" s="360" t="s">
        <v>3873</v>
      </c>
      <c r="AB15" s="360" t="s">
        <v>3874</v>
      </c>
      <c r="AC15" s="1051"/>
      <c r="AD15" s="360" t="s">
        <v>3875</v>
      </c>
      <c r="AE15" s="360" t="s">
        <v>3876</v>
      </c>
      <c r="AF15" s="360" t="s">
        <v>3877</v>
      </c>
    </row>
    <row r="16" spans="1:33" s="653" customFormat="1" ht="15" customHeight="1" thickBot="1">
      <c r="A16" s="650" t="s">
        <v>668</v>
      </c>
      <c r="B16" s="668" t="s">
        <v>83</v>
      </c>
      <c r="C16" s="669" t="s">
        <v>84</v>
      </c>
      <c r="D16" s="670" t="s">
        <v>85</v>
      </c>
      <c r="E16" s="669" t="s">
        <v>86</v>
      </c>
      <c r="F16" s="669" t="s">
        <v>87</v>
      </c>
      <c r="G16" s="670" t="s">
        <v>88</v>
      </c>
      <c r="H16" s="669" t="s">
        <v>89</v>
      </c>
      <c r="I16" s="669" t="s">
        <v>20</v>
      </c>
      <c r="J16" s="670" t="s">
        <v>17</v>
      </c>
      <c r="K16" s="669" t="s">
        <v>15</v>
      </c>
      <c r="L16" s="669" t="s">
        <v>90</v>
      </c>
      <c r="M16" s="670" t="s">
        <v>91</v>
      </c>
      <c r="N16" s="669" t="s">
        <v>92</v>
      </c>
      <c r="O16" s="669" t="s">
        <v>18</v>
      </c>
      <c r="P16" s="670" t="s">
        <v>21</v>
      </c>
      <c r="Q16" s="669" t="s">
        <v>22</v>
      </c>
      <c r="R16" s="669" t="s">
        <v>19</v>
      </c>
      <c r="S16" s="670" t="s">
        <v>110</v>
      </c>
      <c r="T16" s="669" t="s">
        <v>111</v>
      </c>
      <c r="U16" s="669" t="s">
        <v>112</v>
      </c>
      <c r="V16" s="670" t="s">
        <v>175</v>
      </c>
      <c r="W16" s="686" t="s">
        <v>179</v>
      </c>
      <c r="X16" s="651">
        <v>22</v>
      </c>
      <c r="Y16" s="651">
        <v>23</v>
      </c>
      <c r="Z16" s="671">
        <v>24</v>
      </c>
      <c r="AA16" s="671">
        <v>25</v>
      </c>
      <c r="AB16" s="651">
        <v>26</v>
      </c>
      <c r="AC16" s="651">
        <v>27</v>
      </c>
      <c r="AD16" s="651">
        <v>28</v>
      </c>
      <c r="AE16" s="651">
        <v>29</v>
      </c>
      <c r="AF16" s="672">
        <v>30</v>
      </c>
      <c r="AG16" s="653" t="s">
        <v>4077</v>
      </c>
    </row>
    <row r="17" spans="1:35" s="47" customFormat="1" ht="99.95" customHeight="1" thickTop="1">
      <c r="A17" s="210" t="s">
        <v>668</v>
      </c>
      <c r="B17" s="500">
        <v>1</v>
      </c>
      <c r="C17" s="681" t="s">
        <v>669</v>
      </c>
      <c r="D17" s="500" t="s">
        <v>267</v>
      </c>
      <c r="E17" s="496" t="s">
        <v>270</v>
      </c>
      <c r="F17" s="223" t="s">
        <v>3932</v>
      </c>
      <c r="G17" s="685">
        <v>2000</v>
      </c>
      <c r="H17" s="500" t="s">
        <v>389</v>
      </c>
      <c r="I17" s="500">
        <v>1</v>
      </c>
      <c r="J17" s="496" t="s">
        <v>215</v>
      </c>
      <c r="K17" s="610">
        <f>S17/I17</f>
        <v>137500000</v>
      </c>
      <c r="L17" s="496">
        <v>2008</v>
      </c>
      <c r="M17" s="491" t="s">
        <v>200</v>
      </c>
      <c r="N17" s="687" t="s">
        <v>3928</v>
      </c>
      <c r="O17" s="687" t="s">
        <v>3929</v>
      </c>
      <c r="P17" s="688" t="s">
        <v>3930</v>
      </c>
      <c r="Q17" s="688" t="s">
        <v>3931</v>
      </c>
      <c r="R17" s="496" t="s">
        <v>672</v>
      </c>
      <c r="S17" s="674">
        <v>137500000</v>
      </c>
      <c r="T17" s="492" t="s">
        <v>98</v>
      </c>
      <c r="U17" s="494"/>
      <c r="V17" s="492"/>
      <c r="W17" s="496" t="s">
        <v>3933</v>
      </c>
      <c r="X17" s="47">
        <v>7</v>
      </c>
      <c r="Y17" s="47">
        <f>2014-L17+1</f>
        <v>7</v>
      </c>
      <c r="Z17" s="64">
        <f>S17/X17</f>
        <v>19642857.142857142</v>
      </c>
      <c r="AA17" s="64">
        <f>Z17*Y17</f>
        <v>137500000</v>
      </c>
      <c r="AB17" s="364">
        <f t="shared" ref="AB17" si="0">S17-AA17</f>
        <v>0</v>
      </c>
      <c r="AC17" s="47">
        <f>2014-L17+1</f>
        <v>7</v>
      </c>
      <c r="AD17" s="64">
        <f>S17/X17</f>
        <v>19642857.142857142</v>
      </c>
      <c r="AE17" s="64">
        <f>AC17*AD17</f>
        <v>137500000</v>
      </c>
      <c r="AF17" s="64">
        <f>S17-AE17</f>
        <v>0</v>
      </c>
      <c r="AG17" s="47" t="b">
        <f>AE17+AF17=S17</f>
        <v>1</v>
      </c>
    </row>
    <row r="18" spans="1:35" s="161" customFormat="1" ht="75" customHeight="1">
      <c r="A18" s="210" t="s">
        <v>674</v>
      </c>
      <c r="B18" s="500">
        <v>1</v>
      </c>
      <c r="C18" s="681" t="s">
        <v>673</v>
      </c>
      <c r="D18" s="500" t="s">
        <v>671</v>
      </c>
      <c r="E18" s="496" t="s">
        <v>270</v>
      </c>
      <c r="F18" s="381" t="s">
        <v>200</v>
      </c>
      <c r="G18" s="496" t="s">
        <v>675</v>
      </c>
      <c r="H18" s="223" t="s">
        <v>667</v>
      </c>
      <c r="I18" s="500">
        <v>1</v>
      </c>
      <c r="J18" s="496" t="s">
        <v>215</v>
      </c>
      <c r="K18" s="610">
        <f>S18/I18</f>
        <v>79500000</v>
      </c>
      <c r="L18" s="469">
        <v>2009</v>
      </c>
      <c r="M18" s="493" t="s">
        <v>200</v>
      </c>
      <c r="N18" s="109" t="s">
        <v>200</v>
      </c>
      <c r="O18" s="493" t="s">
        <v>200</v>
      </c>
      <c r="P18" s="493" t="s">
        <v>200</v>
      </c>
      <c r="Q18" s="109" t="s">
        <v>200</v>
      </c>
      <c r="R18" s="496" t="s">
        <v>273</v>
      </c>
      <c r="S18" s="674">
        <v>79500000</v>
      </c>
      <c r="T18" s="492"/>
      <c r="U18" s="494"/>
      <c r="V18" s="492"/>
      <c r="W18" s="494"/>
      <c r="X18" s="47">
        <v>10</v>
      </c>
      <c r="Y18" s="47">
        <f>2016-L18+1</f>
        <v>8</v>
      </c>
      <c r="Z18" s="64">
        <f t="shared" ref="Z18:Z42" si="1">S18/X18</f>
        <v>7950000</v>
      </c>
      <c r="AA18" s="64">
        <f t="shared" ref="AA18:AA42" si="2">Z18*Y18</f>
        <v>63600000</v>
      </c>
      <c r="AB18" s="364">
        <f t="shared" ref="AB18:AB55" si="3">S18-AA18</f>
        <v>15900000</v>
      </c>
      <c r="AC18" s="47">
        <f>2017-L18+1</f>
        <v>9</v>
      </c>
      <c r="AD18" s="62">
        <f>S18/X18</f>
        <v>7950000</v>
      </c>
      <c r="AE18" s="62">
        <f>AC18*AD18</f>
        <v>71550000</v>
      </c>
      <c r="AF18" s="62">
        <f>S18-AE18</f>
        <v>7950000</v>
      </c>
      <c r="AG18" s="47" t="b">
        <f t="shared" ref="AG18:AG66" si="4">AE18+AF18=S18</f>
        <v>1</v>
      </c>
    </row>
    <row r="19" spans="1:35" s="161" customFormat="1" ht="75" customHeight="1">
      <c r="A19" s="210" t="s">
        <v>674</v>
      </c>
      <c r="B19" s="500">
        <v>2</v>
      </c>
      <c r="C19" s="681" t="s">
        <v>673</v>
      </c>
      <c r="D19" s="500" t="s">
        <v>671</v>
      </c>
      <c r="E19" s="496" t="s">
        <v>270</v>
      </c>
      <c r="F19" s="381" t="s">
        <v>200</v>
      </c>
      <c r="G19" s="496" t="s">
        <v>675</v>
      </c>
      <c r="H19" s="223" t="s">
        <v>667</v>
      </c>
      <c r="I19" s="500">
        <v>1</v>
      </c>
      <c r="J19" s="496" t="s">
        <v>215</v>
      </c>
      <c r="K19" s="610">
        <v>79500000</v>
      </c>
      <c r="L19" s="469">
        <v>2009</v>
      </c>
      <c r="M19" s="493" t="s">
        <v>200</v>
      </c>
      <c r="N19" s="109" t="s">
        <v>200</v>
      </c>
      <c r="O19" s="493" t="s">
        <v>200</v>
      </c>
      <c r="P19" s="493" t="s">
        <v>200</v>
      </c>
      <c r="Q19" s="109" t="s">
        <v>200</v>
      </c>
      <c r="R19" s="496" t="s">
        <v>273</v>
      </c>
      <c r="S19" s="674">
        <v>79500000</v>
      </c>
      <c r="T19" s="492"/>
      <c r="U19" s="494"/>
      <c r="V19" s="492"/>
      <c r="W19" s="494"/>
      <c r="X19" s="47">
        <v>10</v>
      </c>
      <c r="Y19" s="47">
        <f>2016-L19+1</f>
        <v>8</v>
      </c>
      <c r="Z19" s="64">
        <f t="shared" ref="Z19" si="5">S19/X19</f>
        <v>7950000</v>
      </c>
      <c r="AA19" s="64">
        <f t="shared" ref="AA19" si="6">Z19*Y19</f>
        <v>63600000</v>
      </c>
      <c r="AB19" s="364">
        <f t="shared" ref="AB19" si="7">S19-AA19</f>
        <v>15900000</v>
      </c>
      <c r="AC19" s="47">
        <f>2017-L19+1</f>
        <v>9</v>
      </c>
      <c r="AD19" s="62">
        <f>S19/X19</f>
        <v>7950000</v>
      </c>
      <c r="AE19" s="62">
        <f>AC19*AD19</f>
        <v>71550000</v>
      </c>
      <c r="AF19" s="62">
        <f>S19-AE19</f>
        <v>7950000</v>
      </c>
      <c r="AG19" s="47" t="b">
        <f t="shared" ref="AG19" si="8">AE19+AF19=S19</f>
        <v>1</v>
      </c>
    </row>
    <row r="20" spans="1:35" s="161" customFormat="1" ht="50.1" customHeight="1">
      <c r="A20" s="210" t="s">
        <v>676</v>
      </c>
      <c r="B20" s="500">
        <v>1</v>
      </c>
      <c r="C20" s="681" t="s">
        <v>677</v>
      </c>
      <c r="D20" s="500" t="s">
        <v>671</v>
      </c>
      <c r="E20" s="496" t="s">
        <v>270</v>
      </c>
      <c r="F20" s="214" t="s">
        <v>679</v>
      </c>
      <c r="G20" s="214" t="s">
        <v>678</v>
      </c>
      <c r="H20" s="223" t="s">
        <v>667</v>
      </c>
      <c r="I20" s="446">
        <v>1</v>
      </c>
      <c r="J20" s="496" t="s">
        <v>215</v>
      </c>
      <c r="K20" s="610">
        <v>33242000</v>
      </c>
      <c r="L20" s="496">
        <v>2010</v>
      </c>
      <c r="M20" s="493" t="s">
        <v>200</v>
      </c>
      <c r="N20" s="496" t="s">
        <v>3934</v>
      </c>
      <c r="O20" s="496" t="s">
        <v>3935</v>
      </c>
      <c r="P20" s="496" t="s">
        <v>3936</v>
      </c>
      <c r="Q20" s="496" t="s">
        <v>3967</v>
      </c>
      <c r="R20" s="496" t="s">
        <v>432</v>
      </c>
      <c r="S20" s="610">
        <v>33242000</v>
      </c>
      <c r="T20" s="496" t="s">
        <v>98</v>
      </c>
      <c r="U20" s="494"/>
      <c r="V20" s="492"/>
      <c r="W20" s="496" t="s">
        <v>3979</v>
      </c>
      <c r="X20" s="161">
        <v>7</v>
      </c>
      <c r="Y20" s="161">
        <f t="shared" ref="Y20" si="9">2016-L20+1</f>
        <v>7</v>
      </c>
      <c r="Z20" s="186">
        <f t="shared" si="1"/>
        <v>4748857.1428571427</v>
      </c>
      <c r="AA20" s="64">
        <f t="shared" si="2"/>
        <v>33242000</v>
      </c>
      <c r="AB20" s="364">
        <f t="shared" si="3"/>
        <v>0</v>
      </c>
      <c r="AC20" s="161">
        <f>2016-L20+1</f>
        <v>7</v>
      </c>
      <c r="AD20" s="186">
        <f t="shared" ref="AD20" si="10">S20/X20</f>
        <v>4748857.1428571427</v>
      </c>
      <c r="AE20" s="186">
        <f t="shared" ref="AE20" si="11">AC20*AD20</f>
        <v>33242000</v>
      </c>
      <c r="AF20" s="186">
        <f t="shared" ref="AF20" si="12">S20-AE20</f>
        <v>0</v>
      </c>
      <c r="AG20" s="47" t="b">
        <f t="shared" si="4"/>
        <v>1</v>
      </c>
    </row>
    <row r="21" spans="1:35" s="161" customFormat="1" ht="50.1" customHeight="1">
      <c r="A21" s="210" t="s">
        <v>676</v>
      </c>
      <c r="B21" s="500">
        <v>2</v>
      </c>
      <c r="C21" s="681" t="s">
        <v>677</v>
      </c>
      <c r="D21" s="500" t="s">
        <v>671</v>
      </c>
      <c r="E21" s="496" t="s">
        <v>270</v>
      </c>
      <c r="F21" s="214" t="s">
        <v>679</v>
      </c>
      <c r="G21" s="214" t="s">
        <v>678</v>
      </c>
      <c r="H21" s="223" t="s">
        <v>667</v>
      </c>
      <c r="I21" s="446">
        <v>1</v>
      </c>
      <c r="J21" s="496" t="s">
        <v>215</v>
      </c>
      <c r="K21" s="610">
        <v>33242000</v>
      </c>
      <c r="L21" s="496">
        <v>2010</v>
      </c>
      <c r="M21" s="493" t="s">
        <v>200</v>
      </c>
      <c r="N21" s="496" t="s">
        <v>3937</v>
      </c>
      <c r="O21" s="496" t="s">
        <v>3938</v>
      </c>
      <c r="P21" s="496" t="s">
        <v>3939</v>
      </c>
      <c r="Q21" s="496" t="s">
        <v>3968</v>
      </c>
      <c r="R21" s="496" t="s">
        <v>432</v>
      </c>
      <c r="S21" s="610">
        <v>33242000</v>
      </c>
      <c r="T21" s="496" t="s">
        <v>98</v>
      </c>
      <c r="U21" s="494"/>
      <c r="V21" s="492"/>
      <c r="W21" s="496" t="s">
        <v>3980</v>
      </c>
      <c r="X21" s="161">
        <v>7</v>
      </c>
      <c r="Y21" s="161">
        <f t="shared" ref="Y21:Y30" si="13">2016-L21+1</f>
        <v>7</v>
      </c>
      <c r="Z21" s="186">
        <f t="shared" ref="Z21:Z30" si="14">S21/X21</f>
        <v>4748857.1428571427</v>
      </c>
      <c r="AA21" s="64">
        <f t="shared" ref="AA21:AA30" si="15">Z21*Y21</f>
        <v>33242000</v>
      </c>
      <c r="AB21" s="364">
        <f t="shared" ref="AB21:AB30" si="16">S21-AA21</f>
        <v>0</v>
      </c>
      <c r="AC21" s="161">
        <f t="shared" ref="AC21:AC30" si="17">2016-L21+1</f>
        <v>7</v>
      </c>
      <c r="AD21" s="186">
        <f t="shared" ref="AD21:AD30" si="18">S21/X21</f>
        <v>4748857.1428571427</v>
      </c>
      <c r="AE21" s="186">
        <f t="shared" ref="AE21:AE30" si="19">AC21*AD21</f>
        <v>33242000</v>
      </c>
      <c r="AF21" s="186">
        <f t="shared" ref="AF21:AF30" si="20">S21-AE21</f>
        <v>0</v>
      </c>
      <c r="AG21" s="47" t="b">
        <f t="shared" ref="AG21:AG30" si="21">AE21+AF21=S21</f>
        <v>1</v>
      </c>
    </row>
    <row r="22" spans="1:35" s="161" customFormat="1" ht="50.1" customHeight="1">
      <c r="A22" s="210" t="s">
        <v>676</v>
      </c>
      <c r="B22" s="500">
        <f>B21+1</f>
        <v>3</v>
      </c>
      <c r="C22" s="681" t="s">
        <v>677</v>
      </c>
      <c r="D22" s="500" t="s">
        <v>671</v>
      </c>
      <c r="E22" s="496" t="s">
        <v>270</v>
      </c>
      <c r="F22" s="214" t="s">
        <v>679</v>
      </c>
      <c r="G22" s="214" t="s">
        <v>678</v>
      </c>
      <c r="H22" s="223" t="s">
        <v>667</v>
      </c>
      <c r="I22" s="446">
        <v>1</v>
      </c>
      <c r="J22" s="496" t="s">
        <v>215</v>
      </c>
      <c r="K22" s="610">
        <v>33242000</v>
      </c>
      <c r="L22" s="496">
        <v>2010</v>
      </c>
      <c r="M22" s="493" t="s">
        <v>200</v>
      </c>
      <c r="N22" s="496" t="s">
        <v>3940</v>
      </c>
      <c r="O22" s="496" t="s">
        <v>3941</v>
      </c>
      <c r="P22" s="496" t="s">
        <v>3942</v>
      </c>
      <c r="Q22" s="496" t="s">
        <v>3969</v>
      </c>
      <c r="R22" s="496" t="s">
        <v>432</v>
      </c>
      <c r="S22" s="610">
        <v>33242000</v>
      </c>
      <c r="T22" s="496" t="s">
        <v>98</v>
      </c>
      <c r="U22" s="494"/>
      <c r="V22" s="492"/>
      <c r="W22" s="496" t="s">
        <v>3981</v>
      </c>
      <c r="X22" s="161">
        <v>7</v>
      </c>
      <c r="Y22" s="161">
        <f t="shared" si="13"/>
        <v>7</v>
      </c>
      <c r="Z22" s="186">
        <f t="shared" si="14"/>
        <v>4748857.1428571427</v>
      </c>
      <c r="AA22" s="64">
        <f t="shared" si="15"/>
        <v>33242000</v>
      </c>
      <c r="AB22" s="364">
        <f t="shared" si="16"/>
        <v>0</v>
      </c>
      <c r="AC22" s="161">
        <f t="shared" si="17"/>
        <v>7</v>
      </c>
      <c r="AD22" s="186">
        <f t="shared" si="18"/>
        <v>4748857.1428571427</v>
      </c>
      <c r="AE22" s="186">
        <f t="shared" si="19"/>
        <v>33242000</v>
      </c>
      <c r="AF22" s="186">
        <f t="shared" si="20"/>
        <v>0</v>
      </c>
      <c r="AG22" s="47" t="b">
        <f t="shared" si="21"/>
        <v>1</v>
      </c>
    </row>
    <row r="23" spans="1:35" s="161" customFormat="1" ht="50.1" customHeight="1">
      <c r="A23" s="210" t="s">
        <v>676</v>
      </c>
      <c r="B23" s="500">
        <f t="shared" ref="B23:B30" si="22">B22+1</f>
        <v>4</v>
      </c>
      <c r="C23" s="681" t="s">
        <v>677</v>
      </c>
      <c r="D23" s="500" t="s">
        <v>671</v>
      </c>
      <c r="E23" s="496" t="s">
        <v>270</v>
      </c>
      <c r="F23" s="214" t="s">
        <v>679</v>
      </c>
      <c r="G23" s="214" t="s">
        <v>678</v>
      </c>
      <c r="H23" s="223" t="s">
        <v>667</v>
      </c>
      <c r="I23" s="446">
        <v>1</v>
      </c>
      <c r="J23" s="496" t="s">
        <v>215</v>
      </c>
      <c r="K23" s="610">
        <v>33242000</v>
      </c>
      <c r="L23" s="496">
        <v>2010</v>
      </c>
      <c r="M23" s="493" t="s">
        <v>200</v>
      </c>
      <c r="N23" s="496" t="s">
        <v>3943</v>
      </c>
      <c r="O23" s="496" t="s">
        <v>3944</v>
      </c>
      <c r="P23" s="496" t="s">
        <v>3945</v>
      </c>
      <c r="Q23" s="496" t="s">
        <v>3970</v>
      </c>
      <c r="R23" s="496" t="s">
        <v>432</v>
      </c>
      <c r="S23" s="610">
        <v>33242000</v>
      </c>
      <c r="T23" s="496" t="s">
        <v>98</v>
      </c>
      <c r="U23" s="494"/>
      <c r="V23" s="492"/>
      <c r="W23" s="697" t="s">
        <v>3982</v>
      </c>
      <c r="X23" s="161">
        <v>7</v>
      </c>
      <c r="Y23" s="161">
        <f t="shared" si="13"/>
        <v>7</v>
      </c>
      <c r="Z23" s="186">
        <f t="shared" si="14"/>
        <v>4748857.1428571427</v>
      </c>
      <c r="AA23" s="64">
        <f t="shared" si="15"/>
        <v>33242000</v>
      </c>
      <c r="AB23" s="364">
        <f t="shared" si="16"/>
        <v>0</v>
      </c>
      <c r="AC23" s="161">
        <f t="shared" si="17"/>
        <v>7</v>
      </c>
      <c r="AD23" s="186">
        <f t="shared" si="18"/>
        <v>4748857.1428571427</v>
      </c>
      <c r="AE23" s="186">
        <f t="shared" si="19"/>
        <v>33242000</v>
      </c>
      <c r="AF23" s="186">
        <f t="shared" si="20"/>
        <v>0</v>
      </c>
      <c r="AG23" s="47" t="b">
        <f t="shared" si="21"/>
        <v>1</v>
      </c>
    </row>
    <row r="24" spans="1:35" s="161" customFormat="1" ht="50.1" customHeight="1">
      <c r="A24" s="210" t="s">
        <v>676</v>
      </c>
      <c r="B24" s="500">
        <f t="shared" si="22"/>
        <v>5</v>
      </c>
      <c r="C24" s="681" t="s">
        <v>677</v>
      </c>
      <c r="D24" s="500" t="s">
        <v>671</v>
      </c>
      <c r="E24" s="496" t="s">
        <v>270</v>
      </c>
      <c r="F24" s="214" t="s">
        <v>679</v>
      </c>
      <c r="G24" s="214" t="s">
        <v>678</v>
      </c>
      <c r="H24" s="223" t="s">
        <v>667</v>
      </c>
      <c r="I24" s="446">
        <v>1</v>
      </c>
      <c r="J24" s="496" t="s">
        <v>215</v>
      </c>
      <c r="K24" s="610">
        <v>33242000</v>
      </c>
      <c r="L24" s="496">
        <v>2010</v>
      </c>
      <c r="M24" s="493" t="s">
        <v>200</v>
      </c>
      <c r="N24" s="496" t="s">
        <v>3946</v>
      </c>
      <c r="O24" s="496" t="s">
        <v>3947</v>
      </c>
      <c r="P24" s="496" t="s">
        <v>3948</v>
      </c>
      <c r="Q24" s="496" t="s">
        <v>3971</v>
      </c>
      <c r="R24" s="496" t="s">
        <v>432</v>
      </c>
      <c r="S24" s="610">
        <v>33242000</v>
      </c>
      <c r="T24" s="496" t="s">
        <v>98</v>
      </c>
      <c r="U24" s="494"/>
      <c r="V24" s="492"/>
      <c r="W24" s="697" t="s">
        <v>3983</v>
      </c>
      <c r="X24" s="161">
        <v>7</v>
      </c>
      <c r="Y24" s="161">
        <f t="shared" si="13"/>
        <v>7</v>
      </c>
      <c r="Z24" s="186">
        <f t="shared" si="14"/>
        <v>4748857.1428571427</v>
      </c>
      <c r="AA24" s="64">
        <f t="shared" si="15"/>
        <v>33242000</v>
      </c>
      <c r="AB24" s="364">
        <f t="shared" si="16"/>
        <v>0</v>
      </c>
      <c r="AC24" s="161">
        <f t="shared" si="17"/>
        <v>7</v>
      </c>
      <c r="AD24" s="186">
        <f t="shared" si="18"/>
        <v>4748857.1428571427</v>
      </c>
      <c r="AE24" s="186">
        <f t="shared" si="19"/>
        <v>33242000</v>
      </c>
      <c r="AF24" s="186">
        <f t="shared" si="20"/>
        <v>0</v>
      </c>
      <c r="AG24" s="47" t="b">
        <f t="shared" si="21"/>
        <v>1</v>
      </c>
    </row>
    <row r="25" spans="1:35" s="161" customFormat="1" ht="50.1" customHeight="1">
      <c r="A25" s="210" t="s">
        <v>676</v>
      </c>
      <c r="B25" s="500">
        <f t="shared" si="22"/>
        <v>6</v>
      </c>
      <c r="C25" s="681" t="s">
        <v>677</v>
      </c>
      <c r="D25" s="500" t="s">
        <v>671</v>
      </c>
      <c r="E25" s="496" t="s">
        <v>270</v>
      </c>
      <c r="F25" s="214" t="s">
        <v>679</v>
      </c>
      <c r="G25" s="214" t="s">
        <v>678</v>
      </c>
      <c r="H25" s="223" t="s">
        <v>667</v>
      </c>
      <c r="I25" s="446">
        <v>1</v>
      </c>
      <c r="J25" s="496" t="s">
        <v>215</v>
      </c>
      <c r="K25" s="610">
        <v>33242000</v>
      </c>
      <c r="L25" s="496">
        <v>2010</v>
      </c>
      <c r="M25" s="493" t="s">
        <v>200</v>
      </c>
      <c r="N25" s="496" t="s">
        <v>3949</v>
      </c>
      <c r="O25" s="496" t="s">
        <v>3950</v>
      </c>
      <c r="P25" s="496" t="s">
        <v>3951</v>
      </c>
      <c r="Q25" s="496" t="s">
        <v>3972</v>
      </c>
      <c r="R25" s="496" t="s">
        <v>432</v>
      </c>
      <c r="S25" s="610">
        <v>33242000</v>
      </c>
      <c r="T25" s="496" t="s">
        <v>98</v>
      </c>
      <c r="U25" s="494"/>
      <c r="V25" s="492"/>
      <c r="W25" s="496" t="s">
        <v>3984</v>
      </c>
      <c r="X25" s="161">
        <v>7</v>
      </c>
      <c r="Y25" s="161">
        <f t="shared" si="13"/>
        <v>7</v>
      </c>
      <c r="Z25" s="186">
        <f t="shared" si="14"/>
        <v>4748857.1428571427</v>
      </c>
      <c r="AA25" s="64">
        <f t="shared" si="15"/>
        <v>33242000</v>
      </c>
      <c r="AB25" s="364">
        <f t="shared" si="16"/>
        <v>0</v>
      </c>
      <c r="AC25" s="161">
        <f t="shared" si="17"/>
        <v>7</v>
      </c>
      <c r="AD25" s="186">
        <f t="shared" si="18"/>
        <v>4748857.1428571427</v>
      </c>
      <c r="AE25" s="186">
        <f t="shared" si="19"/>
        <v>33242000</v>
      </c>
      <c r="AF25" s="186">
        <f t="shared" si="20"/>
        <v>0</v>
      </c>
      <c r="AG25" s="47" t="b">
        <f t="shared" si="21"/>
        <v>1</v>
      </c>
    </row>
    <row r="26" spans="1:35" s="161" customFormat="1" ht="50.1" customHeight="1">
      <c r="A26" s="210" t="s">
        <v>676</v>
      </c>
      <c r="B26" s="500">
        <f t="shared" si="22"/>
        <v>7</v>
      </c>
      <c r="C26" s="681" t="s">
        <v>677</v>
      </c>
      <c r="D26" s="500" t="s">
        <v>671</v>
      </c>
      <c r="E26" s="496" t="s">
        <v>270</v>
      </c>
      <c r="F26" s="214" t="s">
        <v>679</v>
      </c>
      <c r="G26" s="214" t="s">
        <v>678</v>
      </c>
      <c r="H26" s="223" t="s">
        <v>667</v>
      </c>
      <c r="I26" s="446">
        <v>1</v>
      </c>
      <c r="J26" s="496" t="s">
        <v>215</v>
      </c>
      <c r="K26" s="610">
        <v>33242000</v>
      </c>
      <c r="L26" s="496">
        <v>2010</v>
      </c>
      <c r="M26" s="493" t="s">
        <v>200</v>
      </c>
      <c r="N26" s="496" t="s">
        <v>3952</v>
      </c>
      <c r="O26" s="496" t="s">
        <v>3953</v>
      </c>
      <c r="P26" s="496" t="s">
        <v>3954</v>
      </c>
      <c r="Q26" s="496" t="s">
        <v>3973</v>
      </c>
      <c r="R26" s="496" t="s">
        <v>432</v>
      </c>
      <c r="S26" s="610">
        <v>33242000</v>
      </c>
      <c r="T26" s="496" t="s">
        <v>98</v>
      </c>
      <c r="U26" s="494"/>
      <c r="V26" s="492"/>
      <c r="W26" s="496" t="s">
        <v>3985</v>
      </c>
      <c r="X26" s="161">
        <v>7</v>
      </c>
      <c r="Y26" s="161">
        <f t="shared" si="13"/>
        <v>7</v>
      </c>
      <c r="Z26" s="186">
        <f t="shared" si="14"/>
        <v>4748857.1428571427</v>
      </c>
      <c r="AA26" s="64">
        <f t="shared" si="15"/>
        <v>33242000</v>
      </c>
      <c r="AB26" s="364">
        <f t="shared" si="16"/>
        <v>0</v>
      </c>
      <c r="AC26" s="161">
        <f t="shared" si="17"/>
        <v>7</v>
      </c>
      <c r="AD26" s="186">
        <f t="shared" si="18"/>
        <v>4748857.1428571427</v>
      </c>
      <c r="AE26" s="186">
        <f t="shared" si="19"/>
        <v>33242000</v>
      </c>
      <c r="AF26" s="186">
        <f t="shared" si="20"/>
        <v>0</v>
      </c>
      <c r="AG26" s="47" t="b">
        <f t="shared" si="21"/>
        <v>1</v>
      </c>
    </row>
    <row r="27" spans="1:35" s="161" customFormat="1" ht="50.1" customHeight="1">
      <c r="A27" s="210" t="s">
        <v>676</v>
      </c>
      <c r="B27" s="501">
        <f t="shared" si="22"/>
        <v>8</v>
      </c>
      <c r="C27" s="693" t="s">
        <v>677</v>
      </c>
      <c r="D27" s="501" t="s">
        <v>671</v>
      </c>
      <c r="E27" s="232" t="s">
        <v>270</v>
      </c>
      <c r="F27" s="350" t="s">
        <v>679</v>
      </c>
      <c r="G27" s="350" t="s">
        <v>678</v>
      </c>
      <c r="H27" s="694" t="s">
        <v>667</v>
      </c>
      <c r="I27" s="695">
        <v>1</v>
      </c>
      <c r="J27" s="232" t="s">
        <v>215</v>
      </c>
      <c r="K27" s="617">
        <v>33242000</v>
      </c>
      <c r="L27" s="232">
        <v>2010</v>
      </c>
      <c r="M27" s="696" t="s">
        <v>200</v>
      </c>
      <c r="N27" s="232" t="s">
        <v>3955</v>
      </c>
      <c r="O27" s="232" t="s">
        <v>3956</v>
      </c>
      <c r="P27" s="232" t="s">
        <v>3957</v>
      </c>
      <c r="Q27" s="232" t="s">
        <v>3974</v>
      </c>
      <c r="R27" s="232" t="s">
        <v>432</v>
      </c>
      <c r="S27" s="617">
        <v>33242000</v>
      </c>
      <c r="T27" s="232" t="s">
        <v>98</v>
      </c>
      <c r="U27" s="498"/>
      <c r="V27" s="473"/>
      <c r="W27" s="232" t="s">
        <v>3986</v>
      </c>
      <c r="X27" s="161">
        <v>7</v>
      </c>
      <c r="Y27" s="161">
        <f t="shared" si="13"/>
        <v>7</v>
      </c>
      <c r="Z27" s="186">
        <f t="shared" si="14"/>
        <v>4748857.1428571427</v>
      </c>
      <c r="AA27" s="64">
        <f t="shared" si="15"/>
        <v>33242000</v>
      </c>
      <c r="AB27" s="364">
        <f t="shared" si="16"/>
        <v>0</v>
      </c>
      <c r="AC27" s="161">
        <f t="shared" si="17"/>
        <v>7</v>
      </c>
      <c r="AD27" s="186">
        <f t="shared" si="18"/>
        <v>4748857.1428571427</v>
      </c>
      <c r="AE27" s="186">
        <f t="shared" si="19"/>
        <v>33242000</v>
      </c>
      <c r="AF27" s="186">
        <f t="shared" si="20"/>
        <v>0</v>
      </c>
      <c r="AG27" s="47" t="b">
        <f t="shared" si="21"/>
        <v>1</v>
      </c>
    </row>
    <row r="28" spans="1:35" s="161" customFormat="1" ht="50.1" customHeight="1">
      <c r="A28" s="210" t="s">
        <v>676</v>
      </c>
      <c r="B28" s="111">
        <f t="shared" si="22"/>
        <v>9</v>
      </c>
      <c r="C28" s="690" t="s">
        <v>677</v>
      </c>
      <c r="D28" s="111" t="s">
        <v>671</v>
      </c>
      <c r="E28" s="142" t="s">
        <v>270</v>
      </c>
      <c r="F28" s="627" t="s">
        <v>679</v>
      </c>
      <c r="G28" s="627" t="s">
        <v>678</v>
      </c>
      <c r="H28" s="175" t="s">
        <v>667</v>
      </c>
      <c r="I28" s="691">
        <v>1</v>
      </c>
      <c r="J28" s="142" t="s">
        <v>215</v>
      </c>
      <c r="K28" s="611">
        <v>33242000</v>
      </c>
      <c r="L28" s="142">
        <v>2010</v>
      </c>
      <c r="M28" s="692" t="s">
        <v>200</v>
      </c>
      <c r="N28" s="142" t="s">
        <v>3958</v>
      </c>
      <c r="O28" s="142" t="s">
        <v>3959</v>
      </c>
      <c r="P28" s="142" t="s">
        <v>3960</v>
      </c>
      <c r="Q28" s="142" t="s">
        <v>3975</v>
      </c>
      <c r="R28" s="142" t="s">
        <v>432</v>
      </c>
      <c r="S28" s="611">
        <v>33242000</v>
      </c>
      <c r="T28" s="142" t="s">
        <v>98</v>
      </c>
      <c r="U28" s="172"/>
      <c r="V28" s="174"/>
      <c r="W28" s="142" t="s">
        <v>3987</v>
      </c>
      <c r="X28" s="161">
        <v>7</v>
      </c>
      <c r="Y28" s="161">
        <f t="shared" si="13"/>
        <v>7</v>
      </c>
      <c r="Z28" s="186">
        <f t="shared" si="14"/>
        <v>4748857.1428571427</v>
      </c>
      <c r="AA28" s="64">
        <f t="shared" si="15"/>
        <v>33242000</v>
      </c>
      <c r="AB28" s="364">
        <f t="shared" si="16"/>
        <v>0</v>
      </c>
      <c r="AC28" s="161">
        <f t="shared" si="17"/>
        <v>7</v>
      </c>
      <c r="AD28" s="186">
        <f t="shared" si="18"/>
        <v>4748857.1428571427</v>
      </c>
      <c r="AE28" s="186">
        <f t="shared" si="19"/>
        <v>33242000</v>
      </c>
      <c r="AF28" s="186">
        <f t="shared" si="20"/>
        <v>0</v>
      </c>
      <c r="AG28" s="47" t="b">
        <f t="shared" si="21"/>
        <v>1</v>
      </c>
    </row>
    <row r="29" spans="1:35" s="161" customFormat="1" ht="50.1" customHeight="1">
      <c r="A29" s="210" t="s">
        <v>676</v>
      </c>
      <c r="B29" s="500">
        <f t="shared" si="22"/>
        <v>10</v>
      </c>
      <c r="C29" s="681" t="s">
        <v>677</v>
      </c>
      <c r="D29" s="500" t="s">
        <v>671</v>
      </c>
      <c r="E29" s="496" t="s">
        <v>270</v>
      </c>
      <c r="F29" s="214" t="s">
        <v>679</v>
      </c>
      <c r="G29" s="214" t="s">
        <v>678</v>
      </c>
      <c r="H29" s="223" t="s">
        <v>667</v>
      </c>
      <c r="I29" s="446">
        <v>1</v>
      </c>
      <c r="J29" s="496" t="s">
        <v>215</v>
      </c>
      <c r="K29" s="610">
        <v>33242000</v>
      </c>
      <c r="L29" s="496">
        <v>2010</v>
      </c>
      <c r="M29" s="493" t="s">
        <v>200</v>
      </c>
      <c r="N29" s="496" t="s">
        <v>3961</v>
      </c>
      <c r="O29" s="496" t="s">
        <v>3962</v>
      </c>
      <c r="P29" s="496" t="s">
        <v>3963</v>
      </c>
      <c r="Q29" s="496" t="s">
        <v>3976</v>
      </c>
      <c r="R29" s="496" t="s">
        <v>432</v>
      </c>
      <c r="S29" s="610">
        <v>33242000</v>
      </c>
      <c r="T29" s="496" t="s">
        <v>98</v>
      </c>
      <c r="U29" s="494"/>
      <c r="V29" s="492"/>
      <c r="W29" s="496" t="s">
        <v>3989</v>
      </c>
      <c r="X29" s="161">
        <v>7</v>
      </c>
      <c r="Y29" s="161">
        <f t="shared" si="13"/>
        <v>7</v>
      </c>
      <c r="Z29" s="186">
        <f t="shared" si="14"/>
        <v>4748857.1428571427</v>
      </c>
      <c r="AA29" s="64">
        <f t="shared" si="15"/>
        <v>33242000</v>
      </c>
      <c r="AB29" s="364">
        <f t="shared" si="16"/>
        <v>0</v>
      </c>
      <c r="AC29" s="161">
        <f t="shared" si="17"/>
        <v>7</v>
      </c>
      <c r="AD29" s="186">
        <f t="shared" si="18"/>
        <v>4748857.1428571427</v>
      </c>
      <c r="AE29" s="186">
        <f t="shared" si="19"/>
        <v>33242000</v>
      </c>
      <c r="AF29" s="186">
        <f t="shared" si="20"/>
        <v>0</v>
      </c>
      <c r="AG29" s="47" t="b">
        <f t="shared" si="21"/>
        <v>1</v>
      </c>
    </row>
    <row r="30" spans="1:35" s="161" customFormat="1" ht="50.1" customHeight="1">
      <c r="A30" s="210" t="s">
        <v>676</v>
      </c>
      <c r="B30" s="500">
        <f t="shared" si="22"/>
        <v>11</v>
      </c>
      <c r="C30" s="681" t="s">
        <v>677</v>
      </c>
      <c r="D30" s="500" t="s">
        <v>671</v>
      </c>
      <c r="E30" s="496" t="s">
        <v>270</v>
      </c>
      <c r="F30" s="214" t="s">
        <v>679</v>
      </c>
      <c r="G30" s="214" t="s">
        <v>678</v>
      </c>
      <c r="H30" s="223" t="s">
        <v>667</v>
      </c>
      <c r="I30" s="446">
        <v>1</v>
      </c>
      <c r="J30" s="496" t="s">
        <v>215</v>
      </c>
      <c r="K30" s="610">
        <v>33242000</v>
      </c>
      <c r="L30" s="496">
        <v>2010</v>
      </c>
      <c r="M30" s="493" t="s">
        <v>200</v>
      </c>
      <c r="N30" s="112" t="s">
        <v>3964</v>
      </c>
      <c r="O30" s="112" t="s">
        <v>3965</v>
      </c>
      <c r="P30" s="112" t="s">
        <v>3966</v>
      </c>
      <c r="Q30" s="112" t="s">
        <v>3977</v>
      </c>
      <c r="R30" s="496" t="s">
        <v>432</v>
      </c>
      <c r="S30" s="610">
        <v>33242000</v>
      </c>
      <c r="T30" s="496" t="s">
        <v>98</v>
      </c>
      <c r="U30" s="494"/>
      <c r="V30" s="492"/>
      <c r="W30" s="112" t="s">
        <v>3988</v>
      </c>
      <c r="X30" s="161">
        <v>7</v>
      </c>
      <c r="Y30" s="161">
        <f t="shared" si="13"/>
        <v>7</v>
      </c>
      <c r="Z30" s="186">
        <f t="shared" si="14"/>
        <v>4748857.1428571427</v>
      </c>
      <c r="AA30" s="64">
        <f t="shared" si="15"/>
        <v>33242000</v>
      </c>
      <c r="AB30" s="364">
        <f t="shared" si="16"/>
        <v>0</v>
      </c>
      <c r="AC30" s="161">
        <f t="shared" si="17"/>
        <v>7</v>
      </c>
      <c r="AD30" s="186">
        <f t="shared" si="18"/>
        <v>4748857.1428571427</v>
      </c>
      <c r="AE30" s="186">
        <f>AC30*AD30+52237428.5714286</f>
        <v>85479428.571428597</v>
      </c>
      <c r="AF30" s="186">
        <f t="shared" si="20"/>
        <v>-52237428.571428597</v>
      </c>
      <c r="AG30" s="47" t="b">
        <f t="shared" si="21"/>
        <v>1</v>
      </c>
      <c r="AI30" s="161">
        <v>52237428.571428575</v>
      </c>
    </row>
    <row r="31" spans="1:35" s="161" customFormat="1" ht="174.95" customHeight="1">
      <c r="A31" s="210" t="s">
        <v>681</v>
      </c>
      <c r="B31" s="500">
        <v>1</v>
      </c>
      <c r="C31" s="681" t="s">
        <v>680</v>
      </c>
      <c r="D31" s="500" t="s">
        <v>267</v>
      </c>
      <c r="E31" s="496" t="s">
        <v>270</v>
      </c>
      <c r="F31" s="496" t="s">
        <v>3990</v>
      </c>
      <c r="G31" s="496" t="s">
        <v>682</v>
      </c>
      <c r="H31" s="500" t="s">
        <v>389</v>
      </c>
      <c r="I31" s="500">
        <v>1</v>
      </c>
      <c r="J31" s="496" t="s">
        <v>215</v>
      </c>
      <c r="K31" s="610">
        <f t="shared" ref="K31:K55" si="23">S31/I31</f>
        <v>296010000</v>
      </c>
      <c r="L31" s="496">
        <v>2011</v>
      </c>
      <c r="M31" s="493" t="s">
        <v>200</v>
      </c>
      <c r="N31" s="89" t="s">
        <v>3991</v>
      </c>
      <c r="O31" s="89" t="s">
        <v>3992</v>
      </c>
      <c r="P31" s="89" t="s">
        <v>3993</v>
      </c>
      <c r="Q31" s="698" t="s">
        <v>3978</v>
      </c>
      <c r="R31" s="496" t="s">
        <v>380</v>
      </c>
      <c r="S31" s="674">
        <v>296010000</v>
      </c>
      <c r="T31" s="492"/>
      <c r="U31" s="494"/>
      <c r="V31" s="492"/>
      <c r="W31" s="496" t="s">
        <v>3994</v>
      </c>
      <c r="X31" s="161">
        <v>7</v>
      </c>
      <c r="Y31" s="161">
        <f>2016-L31+1</f>
        <v>6</v>
      </c>
      <c r="Z31" s="186">
        <f t="shared" si="1"/>
        <v>42287142.857142858</v>
      </c>
      <c r="AA31" s="64">
        <f t="shared" si="2"/>
        <v>253722857.14285713</v>
      </c>
      <c r="AB31" s="364">
        <f t="shared" si="3"/>
        <v>42287142.857142866</v>
      </c>
      <c r="AC31" s="161">
        <f t="shared" ref="AC31" si="24">2017-L31+1</f>
        <v>7</v>
      </c>
      <c r="AD31" s="475">
        <f t="shared" ref="AD31" si="25">S31/X31</f>
        <v>42287142.857142858</v>
      </c>
      <c r="AE31" s="475">
        <f t="shared" ref="AE31" si="26">AD31</f>
        <v>42287142.857142858</v>
      </c>
      <c r="AF31" s="495">
        <f t="shared" ref="AF31" si="27">S31-AE31</f>
        <v>253722857.14285713</v>
      </c>
      <c r="AG31" s="47" t="b">
        <f t="shared" si="4"/>
        <v>1</v>
      </c>
    </row>
    <row r="32" spans="1:35" s="161" customFormat="1" ht="135" customHeight="1">
      <c r="A32" s="210" t="s">
        <v>690</v>
      </c>
      <c r="B32" s="500">
        <v>1</v>
      </c>
      <c r="C32" s="681" t="s">
        <v>683</v>
      </c>
      <c r="D32" s="500" t="s">
        <v>267</v>
      </c>
      <c r="E32" s="496" t="s">
        <v>270</v>
      </c>
      <c r="F32" s="496" t="s">
        <v>691</v>
      </c>
      <c r="G32" s="496" t="s">
        <v>682</v>
      </c>
      <c r="H32" s="500" t="s">
        <v>389</v>
      </c>
      <c r="I32" s="500">
        <v>1</v>
      </c>
      <c r="J32" s="496" t="s">
        <v>215</v>
      </c>
      <c r="K32" s="610">
        <f t="shared" si="23"/>
        <v>484550000</v>
      </c>
      <c r="L32" s="496">
        <v>2012</v>
      </c>
      <c r="M32" s="493" t="s">
        <v>200</v>
      </c>
      <c r="N32" s="142" t="s">
        <v>3995</v>
      </c>
      <c r="O32" s="142" t="s">
        <v>3996</v>
      </c>
      <c r="P32" s="699" t="s">
        <v>3997</v>
      </c>
      <c r="Q32" s="142" t="s">
        <v>3998</v>
      </c>
      <c r="R32" s="496" t="s">
        <v>390</v>
      </c>
      <c r="S32" s="674">
        <v>484550000</v>
      </c>
      <c r="T32" s="496" t="s">
        <v>98</v>
      </c>
      <c r="U32" s="500"/>
      <c r="V32" s="496"/>
      <c r="W32" s="496" t="s">
        <v>3999</v>
      </c>
      <c r="X32" s="161">
        <v>7</v>
      </c>
      <c r="Y32" s="161">
        <f>2016-L32+1</f>
        <v>5</v>
      </c>
      <c r="Z32" s="186">
        <f t="shared" si="1"/>
        <v>69221428.571428567</v>
      </c>
      <c r="AA32" s="186">
        <f t="shared" si="2"/>
        <v>346107142.85714281</v>
      </c>
      <c r="AB32" s="364">
        <f t="shared" si="3"/>
        <v>138442857.14285719</v>
      </c>
      <c r="AC32" s="161">
        <f>2017-L32+1</f>
        <v>6</v>
      </c>
      <c r="AD32" s="448">
        <f>S32/X32</f>
        <v>69221428.571428567</v>
      </c>
      <c r="AE32" s="448">
        <f>AC32*AD32</f>
        <v>415328571.4285714</v>
      </c>
      <c r="AF32" s="448">
        <f>S32-AE32</f>
        <v>69221428.571428597</v>
      </c>
      <c r="AG32" s="47" t="b">
        <f t="shared" si="4"/>
        <v>1</v>
      </c>
    </row>
    <row r="33" spans="1:33" s="161" customFormat="1" ht="135" customHeight="1">
      <c r="A33" s="210" t="s">
        <v>690</v>
      </c>
      <c r="B33" s="500">
        <v>2</v>
      </c>
      <c r="C33" s="681" t="s">
        <v>684</v>
      </c>
      <c r="D33" s="500" t="s">
        <v>267</v>
      </c>
      <c r="E33" s="496" t="s">
        <v>270</v>
      </c>
      <c r="F33" s="496" t="s">
        <v>692</v>
      </c>
      <c r="G33" s="496" t="s">
        <v>682</v>
      </c>
      <c r="H33" s="500" t="s">
        <v>389</v>
      </c>
      <c r="I33" s="500">
        <v>1</v>
      </c>
      <c r="J33" s="496" t="s">
        <v>215</v>
      </c>
      <c r="K33" s="610">
        <v>213327272.66999999</v>
      </c>
      <c r="L33" s="496">
        <v>2012</v>
      </c>
      <c r="M33" s="493" t="s">
        <v>200</v>
      </c>
      <c r="N33" s="496" t="s">
        <v>4000</v>
      </c>
      <c r="O33" s="496" t="s">
        <v>4001</v>
      </c>
      <c r="P33" s="246" t="s">
        <v>4002</v>
      </c>
      <c r="Q33" s="89" t="s">
        <v>4015</v>
      </c>
      <c r="R33" s="496" t="s">
        <v>390</v>
      </c>
      <c r="S33" s="610">
        <v>213327272.66999999</v>
      </c>
      <c r="T33" s="496" t="s">
        <v>98</v>
      </c>
      <c r="U33" s="500"/>
      <c r="V33" s="496"/>
      <c r="W33" s="496" t="s">
        <v>4010</v>
      </c>
      <c r="X33" s="161">
        <v>7</v>
      </c>
      <c r="Y33" s="161">
        <f t="shared" ref="Y33:Y40" si="28">2016-L33+1</f>
        <v>5</v>
      </c>
      <c r="Z33" s="186">
        <f t="shared" si="1"/>
        <v>30475324.667142857</v>
      </c>
      <c r="AA33" s="186">
        <f t="shared" si="2"/>
        <v>152376623.33571428</v>
      </c>
      <c r="AB33" s="364">
        <f t="shared" si="3"/>
        <v>60950649.334285706</v>
      </c>
      <c r="AC33" s="161">
        <f t="shared" ref="AC33:AC40" si="29">2017-L33+1</f>
        <v>6</v>
      </c>
      <c r="AD33" s="448">
        <f t="shared" ref="AD33:AD40" si="30">S33/X33</f>
        <v>30475324.667142857</v>
      </c>
      <c r="AE33" s="448">
        <f t="shared" ref="AE33:AE40" si="31">AC33*AD33</f>
        <v>182851948.00285715</v>
      </c>
      <c r="AF33" s="448">
        <f t="shared" ref="AF33:AF40" si="32">S33-AE33</f>
        <v>30475324.667142838</v>
      </c>
      <c r="AG33" s="47" t="b">
        <f t="shared" si="4"/>
        <v>1</v>
      </c>
    </row>
    <row r="34" spans="1:33" s="161" customFormat="1" ht="135" customHeight="1">
      <c r="A34" s="210" t="s">
        <v>690</v>
      </c>
      <c r="B34" s="500">
        <v>3</v>
      </c>
      <c r="C34" s="681" t="s">
        <v>684</v>
      </c>
      <c r="D34" s="500" t="s">
        <v>267</v>
      </c>
      <c r="E34" s="496" t="s">
        <v>270</v>
      </c>
      <c r="F34" s="496" t="s">
        <v>692</v>
      </c>
      <c r="G34" s="496" t="s">
        <v>682</v>
      </c>
      <c r="H34" s="500" t="s">
        <v>389</v>
      </c>
      <c r="I34" s="500">
        <v>1</v>
      </c>
      <c r="J34" s="496" t="s">
        <v>215</v>
      </c>
      <c r="K34" s="610">
        <v>213327272.66999999</v>
      </c>
      <c r="L34" s="496">
        <v>2012</v>
      </c>
      <c r="M34" s="493" t="s">
        <v>200</v>
      </c>
      <c r="N34" s="246" t="s">
        <v>200</v>
      </c>
      <c r="O34" s="689" t="s">
        <v>200</v>
      </c>
      <c r="P34" s="246" t="s">
        <v>4009</v>
      </c>
      <c r="Q34" s="109" t="s">
        <v>200</v>
      </c>
      <c r="R34" s="496" t="s">
        <v>390</v>
      </c>
      <c r="S34" s="610">
        <v>213327272.66999999</v>
      </c>
      <c r="T34" s="496" t="s">
        <v>98</v>
      </c>
      <c r="U34" s="500"/>
      <c r="V34" s="496"/>
      <c r="W34" s="496" t="s">
        <v>4011</v>
      </c>
      <c r="X34" s="161">
        <v>7</v>
      </c>
      <c r="Y34" s="161">
        <f t="shared" ref="Y34:Y35" si="33">2016-L34+1</f>
        <v>5</v>
      </c>
      <c r="Z34" s="186">
        <f t="shared" ref="Z34:Z35" si="34">S34/X34</f>
        <v>30475324.667142857</v>
      </c>
      <c r="AA34" s="186">
        <f t="shared" ref="AA34:AA35" si="35">Z34*Y34</f>
        <v>152376623.33571428</v>
      </c>
      <c r="AB34" s="364">
        <f t="shared" ref="AB34:AB35" si="36">S34-AA34</f>
        <v>60950649.334285706</v>
      </c>
      <c r="AC34" s="161">
        <f t="shared" ref="AC34:AC35" si="37">2017-L34+1</f>
        <v>6</v>
      </c>
      <c r="AD34" s="448">
        <f t="shared" ref="AD34:AD35" si="38">S34/X34</f>
        <v>30475324.667142857</v>
      </c>
      <c r="AE34" s="448">
        <f t="shared" ref="AE34:AE35" si="39">AC34*AD34</f>
        <v>182851948.00285715</v>
      </c>
      <c r="AF34" s="448">
        <f t="shared" ref="AF34:AF35" si="40">S34-AE34</f>
        <v>30475324.667142838</v>
      </c>
      <c r="AG34" s="47" t="b">
        <f t="shared" ref="AG34:AG35" si="41">AE34+AF34=S34</f>
        <v>1</v>
      </c>
    </row>
    <row r="35" spans="1:33" s="161" customFormat="1" ht="135" customHeight="1">
      <c r="A35" s="210" t="s">
        <v>690</v>
      </c>
      <c r="B35" s="500">
        <v>4</v>
      </c>
      <c r="C35" s="681" t="s">
        <v>684</v>
      </c>
      <c r="D35" s="500" t="s">
        <v>267</v>
      </c>
      <c r="E35" s="496" t="s">
        <v>270</v>
      </c>
      <c r="F35" s="496" t="s">
        <v>692</v>
      </c>
      <c r="G35" s="496" t="s">
        <v>682</v>
      </c>
      <c r="H35" s="500" t="s">
        <v>389</v>
      </c>
      <c r="I35" s="500">
        <v>1</v>
      </c>
      <c r="J35" s="496" t="s">
        <v>215</v>
      </c>
      <c r="K35" s="610">
        <v>213327272.66999999</v>
      </c>
      <c r="L35" s="496">
        <v>2012</v>
      </c>
      <c r="M35" s="493" t="s">
        <v>200</v>
      </c>
      <c r="N35" s="496" t="s">
        <v>4006</v>
      </c>
      <c r="O35" s="496" t="s">
        <v>4007</v>
      </c>
      <c r="P35" s="246" t="s">
        <v>4008</v>
      </c>
      <c r="Q35" s="700" t="s">
        <v>4016</v>
      </c>
      <c r="R35" s="496" t="s">
        <v>390</v>
      </c>
      <c r="S35" s="610">
        <v>213327272.66999999</v>
      </c>
      <c r="T35" s="496" t="s">
        <v>98</v>
      </c>
      <c r="U35" s="500"/>
      <c r="V35" s="496"/>
      <c r="W35" s="496" t="s">
        <v>4012</v>
      </c>
      <c r="X35" s="161">
        <v>7</v>
      </c>
      <c r="Y35" s="161">
        <f t="shared" si="33"/>
        <v>5</v>
      </c>
      <c r="Z35" s="186">
        <f t="shared" si="34"/>
        <v>30475324.667142857</v>
      </c>
      <c r="AA35" s="186">
        <f t="shared" si="35"/>
        <v>152376623.33571428</v>
      </c>
      <c r="AB35" s="364">
        <f t="shared" si="36"/>
        <v>60950649.334285706</v>
      </c>
      <c r="AC35" s="161">
        <f t="shared" si="37"/>
        <v>6</v>
      </c>
      <c r="AD35" s="448">
        <f t="shared" si="38"/>
        <v>30475324.667142857</v>
      </c>
      <c r="AE35" s="448">
        <f t="shared" si="39"/>
        <v>182851948.00285715</v>
      </c>
      <c r="AF35" s="448">
        <f t="shared" si="40"/>
        <v>30475324.667142838</v>
      </c>
      <c r="AG35" s="47" t="b">
        <f t="shared" si="41"/>
        <v>1</v>
      </c>
    </row>
    <row r="36" spans="1:33" s="161" customFormat="1" ht="135" customHeight="1">
      <c r="A36" s="210" t="s">
        <v>690</v>
      </c>
      <c r="B36" s="500">
        <v>5</v>
      </c>
      <c r="C36" s="681" t="s">
        <v>685</v>
      </c>
      <c r="D36" s="500" t="s">
        <v>267</v>
      </c>
      <c r="E36" s="496" t="s">
        <v>270</v>
      </c>
      <c r="F36" s="496" t="s">
        <v>693</v>
      </c>
      <c r="G36" s="496" t="s">
        <v>682</v>
      </c>
      <c r="H36" s="500" t="s">
        <v>389</v>
      </c>
      <c r="I36" s="500">
        <v>1</v>
      </c>
      <c r="J36" s="496" t="s">
        <v>215</v>
      </c>
      <c r="K36" s="610">
        <f t="shared" si="23"/>
        <v>249818182</v>
      </c>
      <c r="L36" s="496">
        <v>2012</v>
      </c>
      <c r="M36" s="493" t="s">
        <v>200</v>
      </c>
      <c r="N36" s="496" t="s">
        <v>4003</v>
      </c>
      <c r="O36" s="496" t="s">
        <v>4004</v>
      </c>
      <c r="P36" s="246" t="s">
        <v>4005</v>
      </c>
      <c r="Q36" s="700" t="s">
        <v>4017</v>
      </c>
      <c r="R36" s="496" t="s">
        <v>390</v>
      </c>
      <c r="S36" s="674">
        <v>249818182</v>
      </c>
      <c r="T36" s="496" t="s">
        <v>98</v>
      </c>
      <c r="U36" s="500"/>
      <c r="V36" s="496"/>
      <c r="W36" s="496" t="s">
        <v>4013</v>
      </c>
      <c r="X36" s="161">
        <v>7</v>
      </c>
      <c r="Y36" s="161">
        <f t="shared" si="28"/>
        <v>5</v>
      </c>
      <c r="Z36" s="186">
        <f t="shared" si="1"/>
        <v>35688311.714285716</v>
      </c>
      <c r="AA36" s="186">
        <f t="shared" si="2"/>
        <v>178441558.5714286</v>
      </c>
      <c r="AB36" s="364">
        <f t="shared" si="3"/>
        <v>71376623.428571403</v>
      </c>
      <c r="AC36" s="161">
        <f t="shared" si="29"/>
        <v>6</v>
      </c>
      <c r="AD36" s="448">
        <f t="shared" si="30"/>
        <v>35688311.714285716</v>
      </c>
      <c r="AE36" s="448">
        <f t="shared" si="31"/>
        <v>214129870.2857143</v>
      </c>
      <c r="AF36" s="448">
        <f t="shared" si="32"/>
        <v>35688311.714285702</v>
      </c>
      <c r="AG36" s="47" t="b">
        <f t="shared" si="4"/>
        <v>1</v>
      </c>
    </row>
    <row r="37" spans="1:33" s="161" customFormat="1" ht="135" customHeight="1">
      <c r="A37" s="210" t="s">
        <v>690</v>
      </c>
      <c r="B37" s="500">
        <v>6</v>
      </c>
      <c r="C37" s="681" t="s">
        <v>686</v>
      </c>
      <c r="D37" s="500" t="s">
        <v>267</v>
      </c>
      <c r="E37" s="496" t="s">
        <v>270</v>
      </c>
      <c r="F37" s="496" t="s">
        <v>694</v>
      </c>
      <c r="G37" s="496" t="s">
        <v>682</v>
      </c>
      <c r="H37" s="500" t="s">
        <v>389</v>
      </c>
      <c r="I37" s="500">
        <v>1</v>
      </c>
      <c r="J37" s="496" t="s">
        <v>215</v>
      </c>
      <c r="K37" s="610">
        <f t="shared" si="23"/>
        <v>179685000</v>
      </c>
      <c r="L37" s="496">
        <v>2012</v>
      </c>
      <c r="M37" s="493" t="s">
        <v>200</v>
      </c>
      <c r="N37" s="493" t="s">
        <v>200</v>
      </c>
      <c r="O37" s="493" t="s">
        <v>200</v>
      </c>
      <c r="P37" s="493" t="s">
        <v>200</v>
      </c>
      <c r="Q37" s="109" t="s">
        <v>200</v>
      </c>
      <c r="R37" s="496" t="s">
        <v>390</v>
      </c>
      <c r="S37" s="674">
        <v>179685000</v>
      </c>
      <c r="T37" s="496" t="s">
        <v>98</v>
      </c>
      <c r="U37" s="500"/>
      <c r="V37" s="496"/>
      <c r="W37" s="496" t="s">
        <v>4014</v>
      </c>
      <c r="X37" s="161">
        <v>2</v>
      </c>
      <c r="Y37" s="161">
        <f>2013-L37+1</f>
        <v>2</v>
      </c>
      <c r="Z37" s="186">
        <f t="shared" si="1"/>
        <v>89842500</v>
      </c>
      <c r="AA37" s="186">
        <f t="shared" si="2"/>
        <v>179685000</v>
      </c>
      <c r="AB37" s="364">
        <f t="shared" si="3"/>
        <v>0</v>
      </c>
      <c r="AC37" s="161">
        <f>2013-L37+1</f>
        <v>2</v>
      </c>
      <c r="AD37" s="448">
        <f t="shared" si="30"/>
        <v>89842500</v>
      </c>
      <c r="AE37" s="448">
        <f t="shared" si="31"/>
        <v>179685000</v>
      </c>
      <c r="AF37" s="448">
        <f t="shared" si="32"/>
        <v>0</v>
      </c>
      <c r="AG37" s="47" t="b">
        <f t="shared" si="4"/>
        <v>1</v>
      </c>
    </row>
    <row r="38" spans="1:33" s="161" customFormat="1" ht="135" customHeight="1">
      <c r="A38" s="210" t="s">
        <v>690</v>
      </c>
      <c r="B38" s="500">
        <v>7</v>
      </c>
      <c r="C38" s="681" t="s">
        <v>687</v>
      </c>
      <c r="D38" s="500" t="s">
        <v>671</v>
      </c>
      <c r="E38" s="496" t="s">
        <v>270</v>
      </c>
      <c r="F38" s="496" t="s">
        <v>695</v>
      </c>
      <c r="G38" s="496" t="s">
        <v>682</v>
      </c>
      <c r="H38" s="500" t="s">
        <v>389</v>
      </c>
      <c r="I38" s="500">
        <v>1</v>
      </c>
      <c r="J38" s="496" t="s">
        <v>215</v>
      </c>
      <c r="K38" s="610">
        <f t="shared" si="23"/>
        <v>111870000</v>
      </c>
      <c r="L38" s="496">
        <v>2012</v>
      </c>
      <c r="M38" s="493" t="s">
        <v>200</v>
      </c>
      <c r="N38" s="493" t="s">
        <v>200</v>
      </c>
      <c r="O38" s="493" t="s">
        <v>200</v>
      </c>
      <c r="P38" s="493" t="s">
        <v>200</v>
      </c>
      <c r="Q38" s="109" t="s">
        <v>200</v>
      </c>
      <c r="R38" s="496" t="s">
        <v>390</v>
      </c>
      <c r="S38" s="674">
        <v>111870000</v>
      </c>
      <c r="T38" s="496" t="s">
        <v>98</v>
      </c>
      <c r="U38" s="500"/>
      <c r="V38" s="496"/>
      <c r="W38" s="496" t="s">
        <v>696</v>
      </c>
      <c r="X38" s="161">
        <v>10</v>
      </c>
      <c r="Y38" s="161">
        <f t="shared" si="28"/>
        <v>5</v>
      </c>
      <c r="Z38" s="186">
        <f t="shared" si="1"/>
        <v>11187000</v>
      </c>
      <c r="AA38" s="186">
        <f t="shared" si="2"/>
        <v>55935000</v>
      </c>
      <c r="AB38" s="364">
        <f t="shared" si="3"/>
        <v>55935000</v>
      </c>
      <c r="AC38" s="161">
        <f t="shared" si="29"/>
        <v>6</v>
      </c>
      <c r="AD38" s="448">
        <f t="shared" si="30"/>
        <v>11187000</v>
      </c>
      <c r="AE38" s="448">
        <f t="shared" si="31"/>
        <v>67122000</v>
      </c>
      <c r="AF38" s="448">
        <f t="shared" si="32"/>
        <v>44748000</v>
      </c>
      <c r="AG38" s="47" t="b">
        <f t="shared" si="4"/>
        <v>1</v>
      </c>
    </row>
    <row r="39" spans="1:33" s="161" customFormat="1" ht="135" customHeight="1">
      <c r="A39" s="210" t="s">
        <v>690</v>
      </c>
      <c r="B39" s="500">
        <v>8</v>
      </c>
      <c r="C39" s="681" t="s">
        <v>688</v>
      </c>
      <c r="D39" s="500" t="s">
        <v>671</v>
      </c>
      <c r="E39" s="496" t="s">
        <v>270</v>
      </c>
      <c r="F39" s="496" t="s">
        <v>247</v>
      </c>
      <c r="G39" s="496" t="s">
        <v>682</v>
      </c>
      <c r="H39" s="500" t="s">
        <v>389</v>
      </c>
      <c r="I39" s="500">
        <v>1</v>
      </c>
      <c r="J39" s="496" t="s">
        <v>215</v>
      </c>
      <c r="K39" s="610">
        <f t="shared" si="23"/>
        <v>228910000</v>
      </c>
      <c r="L39" s="496">
        <v>2012</v>
      </c>
      <c r="M39" s="493" t="s">
        <v>200</v>
      </c>
      <c r="N39" s="493" t="s">
        <v>200</v>
      </c>
      <c r="O39" s="493" t="s">
        <v>200</v>
      </c>
      <c r="P39" s="493" t="s">
        <v>200</v>
      </c>
      <c r="Q39" s="109" t="s">
        <v>200</v>
      </c>
      <c r="R39" s="496" t="s">
        <v>390</v>
      </c>
      <c r="S39" s="674">
        <v>228910000</v>
      </c>
      <c r="T39" s="496" t="s">
        <v>98</v>
      </c>
      <c r="U39" s="500"/>
      <c r="V39" s="496"/>
      <c r="W39" s="496" t="s">
        <v>697</v>
      </c>
      <c r="X39" s="161">
        <v>10</v>
      </c>
      <c r="Y39" s="161">
        <f t="shared" si="28"/>
        <v>5</v>
      </c>
      <c r="Z39" s="186">
        <f t="shared" si="1"/>
        <v>22891000</v>
      </c>
      <c r="AA39" s="186">
        <f t="shared" si="2"/>
        <v>114455000</v>
      </c>
      <c r="AB39" s="364">
        <f t="shared" si="3"/>
        <v>114455000</v>
      </c>
      <c r="AC39" s="161">
        <f t="shared" si="29"/>
        <v>6</v>
      </c>
      <c r="AD39" s="448">
        <f t="shared" si="30"/>
        <v>22891000</v>
      </c>
      <c r="AE39" s="448">
        <f t="shared" si="31"/>
        <v>137346000</v>
      </c>
      <c r="AF39" s="448">
        <f t="shared" si="32"/>
        <v>91564000</v>
      </c>
      <c r="AG39" s="47" t="b">
        <f t="shared" si="4"/>
        <v>1</v>
      </c>
    </row>
    <row r="40" spans="1:33" s="161" customFormat="1" ht="135" customHeight="1">
      <c r="A40" s="210" t="s">
        <v>690</v>
      </c>
      <c r="B40" s="500">
        <v>9</v>
      </c>
      <c r="C40" s="681" t="s">
        <v>689</v>
      </c>
      <c r="D40" s="500" t="s">
        <v>703</v>
      </c>
      <c r="E40" s="496" t="s">
        <v>270</v>
      </c>
      <c r="F40" s="496" t="s">
        <v>247</v>
      </c>
      <c r="G40" s="496" t="s">
        <v>682</v>
      </c>
      <c r="H40" s="500" t="s">
        <v>389</v>
      </c>
      <c r="I40" s="500">
        <v>1</v>
      </c>
      <c r="J40" s="496" t="s">
        <v>215</v>
      </c>
      <c r="K40" s="610">
        <f t="shared" si="23"/>
        <v>498000000</v>
      </c>
      <c r="L40" s="496">
        <v>2012</v>
      </c>
      <c r="M40" s="493" t="s">
        <v>200</v>
      </c>
      <c r="N40" s="493" t="s">
        <v>200</v>
      </c>
      <c r="O40" s="493" t="s">
        <v>200</v>
      </c>
      <c r="P40" s="493" t="s">
        <v>200</v>
      </c>
      <c r="Q40" s="109" t="s">
        <v>200</v>
      </c>
      <c r="R40" s="496" t="s">
        <v>390</v>
      </c>
      <c r="S40" s="674">
        <v>498000000</v>
      </c>
      <c r="T40" s="496" t="s">
        <v>98</v>
      </c>
      <c r="U40" s="500"/>
      <c r="V40" s="496"/>
      <c r="W40" s="496" t="s">
        <v>698</v>
      </c>
      <c r="X40" s="161">
        <v>10</v>
      </c>
      <c r="Y40" s="161">
        <f t="shared" si="28"/>
        <v>5</v>
      </c>
      <c r="Z40" s="186">
        <f t="shared" si="1"/>
        <v>49800000</v>
      </c>
      <c r="AA40" s="186">
        <f t="shared" si="2"/>
        <v>249000000</v>
      </c>
      <c r="AB40" s="364">
        <f t="shared" si="3"/>
        <v>249000000</v>
      </c>
      <c r="AC40" s="161">
        <f t="shared" si="29"/>
        <v>6</v>
      </c>
      <c r="AD40" s="448">
        <f t="shared" si="30"/>
        <v>49800000</v>
      </c>
      <c r="AE40" s="448">
        <f t="shared" si="31"/>
        <v>298800000</v>
      </c>
      <c r="AF40" s="448">
        <f t="shared" si="32"/>
        <v>199200000</v>
      </c>
      <c r="AG40" s="47" t="b">
        <f t="shared" si="4"/>
        <v>1</v>
      </c>
    </row>
    <row r="41" spans="1:33" s="161" customFormat="1" ht="99.95" customHeight="1">
      <c r="A41" s="210" t="s">
        <v>702</v>
      </c>
      <c r="B41" s="500">
        <v>1</v>
      </c>
      <c r="C41" s="681" t="s">
        <v>699</v>
      </c>
      <c r="D41" s="500" t="s">
        <v>671</v>
      </c>
      <c r="E41" s="496" t="s">
        <v>270</v>
      </c>
      <c r="F41" s="496" t="s">
        <v>704</v>
      </c>
      <c r="G41" s="496" t="s">
        <v>705</v>
      </c>
      <c r="H41" s="500" t="s">
        <v>389</v>
      </c>
      <c r="I41" s="500">
        <v>1</v>
      </c>
      <c r="J41" s="496" t="s">
        <v>215</v>
      </c>
      <c r="K41" s="610">
        <f t="shared" si="23"/>
        <v>1496700000</v>
      </c>
      <c r="L41" s="496">
        <v>2013</v>
      </c>
      <c r="M41" s="493" t="s">
        <v>200</v>
      </c>
      <c r="N41" s="493" t="s">
        <v>200</v>
      </c>
      <c r="O41" s="493" t="s">
        <v>200</v>
      </c>
      <c r="P41" s="109" t="s">
        <v>200</v>
      </c>
      <c r="Q41" s="493" t="s">
        <v>200</v>
      </c>
      <c r="R41" s="496" t="s">
        <v>394</v>
      </c>
      <c r="S41" s="674">
        <v>1496700000</v>
      </c>
      <c r="T41" s="496"/>
      <c r="U41" s="500"/>
      <c r="V41" s="496"/>
      <c r="W41" s="496" t="s">
        <v>707</v>
      </c>
      <c r="X41" s="161">
        <v>10</v>
      </c>
      <c r="Y41" s="161">
        <f>2016-L41+1</f>
        <v>4</v>
      </c>
      <c r="Z41" s="186">
        <f t="shared" si="1"/>
        <v>149670000</v>
      </c>
      <c r="AA41" s="186">
        <f t="shared" si="2"/>
        <v>598680000</v>
      </c>
      <c r="AB41" s="364">
        <f t="shared" si="3"/>
        <v>898020000</v>
      </c>
      <c r="AC41" s="161">
        <f>2017-L41+1</f>
        <v>5</v>
      </c>
      <c r="AD41" s="207">
        <f>S41/X41</f>
        <v>149670000</v>
      </c>
      <c r="AE41" s="207">
        <f>AC41*AD41-609540000</f>
        <v>138810000</v>
      </c>
      <c r="AF41" s="207">
        <f>S41-AE41</f>
        <v>1357890000</v>
      </c>
      <c r="AG41" s="47" t="b">
        <f t="shared" si="4"/>
        <v>1</v>
      </c>
    </row>
    <row r="42" spans="1:33" s="161" customFormat="1" ht="99.95" customHeight="1">
      <c r="A42" s="210" t="s">
        <v>702</v>
      </c>
      <c r="B42" s="500">
        <v>2</v>
      </c>
      <c r="C42" s="681" t="s">
        <v>701</v>
      </c>
      <c r="D42" s="500" t="s">
        <v>703</v>
      </c>
      <c r="E42" s="496" t="s">
        <v>270</v>
      </c>
      <c r="F42" s="496" t="s">
        <v>704</v>
      </c>
      <c r="G42" s="496" t="s">
        <v>706</v>
      </c>
      <c r="H42" s="500" t="s">
        <v>389</v>
      </c>
      <c r="I42" s="500">
        <v>1</v>
      </c>
      <c r="J42" s="496" t="s">
        <v>215</v>
      </c>
      <c r="K42" s="610">
        <v>164488500</v>
      </c>
      <c r="L42" s="496">
        <v>2013</v>
      </c>
      <c r="M42" s="109" t="s">
        <v>200</v>
      </c>
      <c r="N42" s="109" t="s">
        <v>200</v>
      </c>
      <c r="O42" s="109" t="s">
        <v>200</v>
      </c>
      <c r="P42" s="109" t="s">
        <v>200</v>
      </c>
      <c r="Q42" s="109" t="s">
        <v>200</v>
      </c>
      <c r="R42" s="496" t="s">
        <v>394</v>
      </c>
      <c r="S42" s="610">
        <v>164488500</v>
      </c>
      <c r="T42" s="496"/>
      <c r="U42" s="500"/>
      <c r="V42" s="496"/>
      <c r="W42" s="496" t="s">
        <v>708</v>
      </c>
      <c r="X42" s="161">
        <v>10</v>
      </c>
      <c r="Y42" s="161">
        <f t="shared" ref="Y42" si="42">2016-L42+1</f>
        <v>4</v>
      </c>
      <c r="Z42" s="186">
        <f t="shared" si="1"/>
        <v>16448850</v>
      </c>
      <c r="AA42" s="186">
        <f t="shared" si="2"/>
        <v>65795400</v>
      </c>
      <c r="AB42" s="364">
        <f t="shared" si="3"/>
        <v>98693100</v>
      </c>
      <c r="AC42" s="161">
        <f t="shared" ref="AC42" si="43">2017-L42+1</f>
        <v>5</v>
      </c>
      <c r="AD42" s="207">
        <f t="shared" ref="AD42" si="44">S42/X42</f>
        <v>16448850</v>
      </c>
      <c r="AE42" s="207">
        <f t="shared" ref="AE42" si="45">AC42*AD42</f>
        <v>82244250</v>
      </c>
      <c r="AF42" s="207">
        <f t="shared" ref="AF42" si="46">S42-AE42</f>
        <v>82244250</v>
      </c>
      <c r="AG42" s="47" t="b">
        <f t="shared" si="4"/>
        <v>1</v>
      </c>
    </row>
    <row r="43" spans="1:33" s="161" customFormat="1" ht="99.95" customHeight="1">
      <c r="A43" s="210" t="s">
        <v>702</v>
      </c>
      <c r="B43" s="500">
        <v>3</v>
      </c>
      <c r="C43" s="681" t="s">
        <v>701</v>
      </c>
      <c r="D43" s="500" t="s">
        <v>703</v>
      </c>
      <c r="E43" s="496" t="s">
        <v>270</v>
      </c>
      <c r="F43" s="496" t="s">
        <v>704</v>
      </c>
      <c r="G43" s="496" t="s">
        <v>706</v>
      </c>
      <c r="H43" s="500" t="s">
        <v>389</v>
      </c>
      <c r="I43" s="500">
        <v>1</v>
      </c>
      <c r="J43" s="496" t="s">
        <v>215</v>
      </c>
      <c r="K43" s="610">
        <v>164488500</v>
      </c>
      <c r="L43" s="496">
        <v>2013</v>
      </c>
      <c r="M43" s="109" t="s">
        <v>200</v>
      </c>
      <c r="N43" s="109" t="s">
        <v>200</v>
      </c>
      <c r="O43" s="109" t="s">
        <v>200</v>
      </c>
      <c r="P43" s="109" t="s">
        <v>200</v>
      </c>
      <c r="Q43" s="109" t="s">
        <v>200</v>
      </c>
      <c r="R43" s="496" t="s">
        <v>394</v>
      </c>
      <c r="S43" s="610">
        <v>164488500</v>
      </c>
      <c r="T43" s="496"/>
      <c r="U43" s="500"/>
      <c r="V43" s="496"/>
      <c r="W43" s="496" t="s">
        <v>708</v>
      </c>
      <c r="X43" s="161">
        <v>10</v>
      </c>
      <c r="Y43" s="161">
        <f t="shared" ref="Y43:Y44" si="47">2016-L43+1</f>
        <v>4</v>
      </c>
      <c r="Z43" s="186">
        <f t="shared" ref="Z43:Z44" si="48">S43/X43</f>
        <v>16448850</v>
      </c>
      <c r="AA43" s="186">
        <f t="shared" ref="AA43:AA44" si="49">Z43*Y43</f>
        <v>65795400</v>
      </c>
      <c r="AB43" s="364">
        <f t="shared" ref="AB43:AB44" si="50">S43-AA43</f>
        <v>98693100</v>
      </c>
      <c r="AC43" s="161">
        <f t="shared" ref="AC43:AC44" si="51">2017-L43+1</f>
        <v>5</v>
      </c>
      <c r="AD43" s="207">
        <f t="shared" ref="AD43:AD44" si="52">S43/X43</f>
        <v>16448850</v>
      </c>
      <c r="AE43" s="207">
        <f t="shared" ref="AE43:AE44" si="53">AC43*AD43</f>
        <v>82244250</v>
      </c>
      <c r="AF43" s="207">
        <f t="shared" ref="AF43:AF44" si="54">S43-AE43</f>
        <v>82244250</v>
      </c>
      <c r="AG43" s="47" t="b">
        <f t="shared" ref="AG43:AG44" si="55">AE43+AF43=S43</f>
        <v>1</v>
      </c>
    </row>
    <row r="44" spans="1:33" s="161" customFormat="1" ht="99.95" customHeight="1">
      <c r="A44" s="210" t="s">
        <v>702</v>
      </c>
      <c r="B44" s="500">
        <v>4</v>
      </c>
      <c r="C44" s="681" t="s">
        <v>701</v>
      </c>
      <c r="D44" s="500" t="s">
        <v>703</v>
      </c>
      <c r="E44" s="496" t="s">
        <v>270</v>
      </c>
      <c r="F44" s="496" t="s">
        <v>704</v>
      </c>
      <c r="G44" s="496" t="s">
        <v>706</v>
      </c>
      <c r="H44" s="500" t="s">
        <v>389</v>
      </c>
      <c r="I44" s="500">
        <v>1</v>
      </c>
      <c r="J44" s="496" t="s">
        <v>215</v>
      </c>
      <c r="K44" s="610">
        <v>164488500</v>
      </c>
      <c r="L44" s="496">
        <v>2013</v>
      </c>
      <c r="M44" s="109" t="s">
        <v>200</v>
      </c>
      <c r="N44" s="109" t="s">
        <v>200</v>
      </c>
      <c r="O44" s="109" t="s">
        <v>200</v>
      </c>
      <c r="P44" s="109" t="s">
        <v>200</v>
      </c>
      <c r="Q44" s="109" t="s">
        <v>200</v>
      </c>
      <c r="R44" s="496" t="s">
        <v>394</v>
      </c>
      <c r="S44" s="610">
        <v>164488500</v>
      </c>
      <c r="T44" s="496"/>
      <c r="U44" s="500"/>
      <c r="V44" s="496"/>
      <c r="W44" s="496" t="s">
        <v>708</v>
      </c>
      <c r="X44" s="161">
        <v>10</v>
      </c>
      <c r="Y44" s="161">
        <f t="shared" si="47"/>
        <v>4</v>
      </c>
      <c r="Z44" s="186">
        <f t="shared" si="48"/>
        <v>16448850</v>
      </c>
      <c r="AA44" s="186">
        <f t="shared" si="49"/>
        <v>65795400</v>
      </c>
      <c r="AB44" s="364">
        <f t="shared" si="50"/>
        <v>98693100</v>
      </c>
      <c r="AC44" s="161">
        <f t="shared" si="51"/>
        <v>5</v>
      </c>
      <c r="AD44" s="207">
        <f t="shared" si="52"/>
        <v>16448850</v>
      </c>
      <c r="AE44" s="207">
        <f t="shared" si="53"/>
        <v>82244250</v>
      </c>
      <c r="AF44" s="207">
        <f t="shared" si="54"/>
        <v>82244250</v>
      </c>
      <c r="AG44" s="47" t="b">
        <f t="shared" si="55"/>
        <v>1</v>
      </c>
    </row>
    <row r="45" spans="1:33" s="161" customFormat="1" ht="135" customHeight="1">
      <c r="A45" s="210" t="s">
        <v>713</v>
      </c>
      <c r="B45" s="500">
        <v>1</v>
      </c>
      <c r="C45" s="681" t="s">
        <v>709</v>
      </c>
      <c r="D45" s="500" t="s">
        <v>267</v>
      </c>
      <c r="E45" s="496" t="s">
        <v>270</v>
      </c>
      <c r="F45" s="496" t="s">
        <v>714</v>
      </c>
      <c r="G45" s="496" t="s">
        <v>682</v>
      </c>
      <c r="H45" s="500" t="s">
        <v>389</v>
      </c>
      <c r="I45" s="500">
        <v>1</v>
      </c>
      <c r="J45" s="496" t="s">
        <v>215</v>
      </c>
      <c r="K45" s="610">
        <f t="shared" si="23"/>
        <v>527300000</v>
      </c>
      <c r="L45" s="496">
        <v>2014</v>
      </c>
      <c r="M45" s="601"/>
      <c r="N45" s="89" t="s">
        <v>4018</v>
      </c>
      <c r="O45" s="89" t="s">
        <v>4019</v>
      </c>
      <c r="P45" s="89" t="s">
        <v>4020</v>
      </c>
      <c r="Q45" s="89" t="s">
        <v>4021</v>
      </c>
      <c r="R45" s="601" t="s">
        <v>396</v>
      </c>
      <c r="S45" s="674">
        <v>527300000</v>
      </c>
      <c r="T45" s="496"/>
      <c r="U45" s="500"/>
      <c r="V45" s="496"/>
      <c r="W45" s="601" t="s">
        <v>4022</v>
      </c>
      <c r="X45" s="161">
        <v>7</v>
      </c>
      <c r="Y45" s="161">
        <f>2016-L45+1</f>
        <v>3</v>
      </c>
      <c r="Z45" s="186">
        <f>S45/X45</f>
        <v>75328571.428571433</v>
      </c>
      <c r="AA45" s="186">
        <f>Y45*Z45</f>
        <v>225985714.2857143</v>
      </c>
      <c r="AB45" s="364">
        <f t="shared" si="3"/>
        <v>301314285.71428573</v>
      </c>
      <c r="AC45" s="161">
        <f>2017-L45+1</f>
        <v>4</v>
      </c>
      <c r="AD45" s="448">
        <f>S45/X45</f>
        <v>75328571.428571433</v>
      </c>
      <c r="AE45" s="448">
        <f>AC45*AD45</f>
        <v>301314285.71428573</v>
      </c>
      <c r="AF45" s="448">
        <f>S45-AE45</f>
        <v>225985714.28571427</v>
      </c>
      <c r="AG45" s="47" t="b">
        <f t="shared" si="4"/>
        <v>1</v>
      </c>
    </row>
    <row r="46" spans="1:33" s="161" customFormat="1" ht="54.95" customHeight="1">
      <c r="A46" s="210" t="s">
        <v>713</v>
      </c>
      <c r="B46" s="500">
        <v>2</v>
      </c>
      <c r="C46" s="681" t="s">
        <v>700</v>
      </c>
      <c r="D46" s="500" t="s">
        <v>703</v>
      </c>
      <c r="E46" s="496" t="s">
        <v>270</v>
      </c>
      <c r="F46" s="496" t="s">
        <v>247</v>
      </c>
      <c r="G46" s="496" t="s">
        <v>716</v>
      </c>
      <c r="H46" s="500" t="s">
        <v>389</v>
      </c>
      <c r="I46" s="500">
        <v>1</v>
      </c>
      <c r="J46" s="496" t="s">
        <v>215</v>
      </c>
      <c r="K46" s="610">
        <v>149160000</v>
      </c>
      <c r="L46" s="496">
        <v>2014</v>
      </c>
      <c r="M46" s="109" t="s">
        <v>200</v>
      </c>
      <c r="N46" s="109" t="s">
        <v>200</v>
      </c>
      <c r="O46" s="109" t="s">
        <v>200</v>
      </c>
      <c r="P46" s="109" t="s">
        <v>200</v>
      </c>
      <c r="Q46" s="109" t="s">
        <v>200</v>
      </c>
      <c r="R46" s="496" t="s">
        <v>396</v>
      </c>
      <c r="S46" s="610">
        <v>149160000</v>
      </c>
      <c r="T46" s="496"/>
      <c r="U46" s="500"/>
      <c r="V46" s="496"/>
      <c r="W46" s="1083" t="s">
        <v>725</v>
      </c>
      <c r="X46" s="161">
        <v>10</v>
      </c>
      <c r="Y46" s="161">
        <f t="shared" ref="Y46:Y51" si="56">2016-L46+1</f>
        <v>3</v>
      </c>
      <c r="Z46" s="186">
        <f t="shared" ref="Z46:Z55" si="57">S46/X46</f>
        <v>14916000</v>
      </c>
      <c r="AA46" s="186">
        <f t="shared" ref="AA46:AA51" si="58">Y46*Z46</f>
        <v>44748000</v>
      </c>
      <c r="AB46" s="364">
        <f t="shared" si="3"/>
        <v>104412000</v>
      </c>
      <c r="AC46" s="161">
        <f t="shared" ref="AC46:AC51" si="59">2017-L46+1</f>
        <v>4</v>
      </c>
      <c r="AD46" s="448">
        <f t="shared" ref="AD46:AD51" si="60">S46/X46</f>
        <v>14916000</v>
      </c>
      <c r="AE46" s="448">
        <f t="shared" ref="AE46:AE51" si="61">AC46*AD46</f>
        <v>59664000</v>
      </c>
      <c r="AF46" s="448">
        <f t="shared" ref="AF46:AF51" si="62">S46-AE46</f>
        <v>89496000</v>
      </c>
      <c r="AG46" s="47" t="b">
        <f t="shared" si="4"/>
        <v>1</v>
      </c>
    </row>
    <row r="47" spans="1:33" s="161" customFormat="1" ht="54.95" customHeight="1">
      <c r="A47" s="210" t="s">
        <v>713</v>
      </c>
      <c r="B47" s="500">
        <v>3</v>
      </c>
      <c r="C47" s="681" t="s">
        <v>700</v>
      </c>
      <c r="D47" s="500" t="s">
        <v>703</v>
      </c>
      <c r="E47" s="496" t="s">
        <v>270</v>
      </c>
      <c r="F47" s="496" t="s">
        <v>247</v>
      </c>
      <c r="G47" s="496" t="s">
        <v>716</v>
      </c>
      <c r="H47" s="500" t="s">
        <v>389</v>
      </c>
      <c r="I47" s="500">
        <v>1</v>
      </c>
      <c r="J47" s="496" t="s">
        <v>215</v>
      </c>
      <c r="K47" s="610">
        <v>149160000</v>
      </c>
      <c r="L47" s="496">
        <v>2014</v>
      </c>
      <c r="M47" s="109" t="s">
        <v>200</v>
      </c>
      <c r="N47" s="109" t="s">
        <v>200</v>
      </c>
      <c r="O47" s="109" t="s">
        <v>200</v>
      </c>
      <c r="P47" s="109" t="s">
        <v>200</v>
      </c>
      <c r="Q47" s="109" t="s">
        <v>200</v>
      </c>
      <c r="R47" s="496" t="s">
        <v>396</v>
      </c>
      <c r="S47" s="610">
        <v>149160000</v>
      </c>
      <c r="T47" s="496"/>
      <c r="U47" s="500"/>
      <c r="V47" s="496"/>
      <c r="W47" s="1018"/>
      <c r="X47" s="161">
        <v>10</v>
      </c>
      <c r="Y47" s="161">
        <f t="shared" ref="Y47" si="63">2016-L47+1</f>
        <v>3</v>
      </c>
      <c r="Z47" s="186">
        <f t="shared" ref="Z47" si="64">S47/X47</f>
        <v>14916000</v>
      </c>
      <c r="AA47" s="186">
        <f t="shared" ref="AA47" si="65">Y47*Z47</f>
        <v>44748000</v>
      </c>
      <c r="AB47" s="364">
        <f t="shared" ref="AB47" si="66">S47-AA47</f>
        <v>104412000</v>
      </c>
      <c r="AC47" s="161">
        <f t="shared" ref="AC47" si="67">2017-L47+1</f>
        <v>4</v>
      </c>
      <c r="AD47" s="448">
        <f t="shared" ref="AD47" si="68">S47/X47</f>
        <v>14916000</v>
      </c>
      <c r="AE47" s="448">
        <f t="shared" ref="AE47" si="69">AC47*AD47</f>
        <v>59664000</v>
      </c>
      <c r="AF47" s="448">
        <f t="shared" ref="AF47" si="70">S47-AE47</f>
        <v>89496000</v>
      </c>
      <c r="AG47" s="47" t="b">
        <f t="shared" ref="AG47" si="71">AE47+AF47=S47</f>
        <v>1</v>
      </c>
    </row>
    <row r="48" spans="1:33" s="161" customFormat="1" ht="114.95" customHeight="1">
      <c r="A48" s="210" t="s">
        <v>713</v>
      </c>
      <c r="B48" s="501">
        <v>4</v>
      </c>
      <c r="C48" s="693" t="s">
        <v>710</v>
      </c>
      <c r="D48" s="501" t="s">
        <v>703</v>
      </c>
      <c r="E48" s="232" t="s">
        <v>270</v>
      </c>
      <c r="F48" s="232" t="s">
        <v>704</v>
      </c>
      <c r="G48" s="232" t="s">
        <v>717</v>
      </c>
      <c r="H48" s="501" t="s">
        <v>389</v>
      </c>
      <c r="I48" s="501">
        <v>1</v>
      </c>
      <c r="J48" s="232" t="s">
        <v>215</v>
      </c>
      <c r="K48" s="617">
        <f t="shared" si="23"/>
        <v>373500000</v>
      </c>
      <c r="L48" s="232">
        <v>2014</v>
      </c>
      <c r="M48" s="114" t="s">
        <v>200</v>
      </c>
      <c r="N48" s="114" t="s">
        <v>200</v>
      </c>
      <c r="O48" s="114" t="s">
        <v>200</v>
      </c>
      <c r="P48" s="114" t="s">
        <v>200</v>
      </c>
      <c r="Q48" s="114" t="s">
        <v>200</v>
      </c>
      <c r="R48" s="232" t="s">
        <v>396</v>
      </c>
      <c r="S48" s="734">
        <v>373500000</v>
      </c>
      <c r="T48" s="232"/>
      <c r="U48" s="501"/>
      <c r="V48" s="232"/>
      <c r="W48" s="232" t="s">
        <v>726</v>
      </c>
      <c r="X48" s="161">
        <v>10</v>
      </c>
      <c r="Y48" s="161">
        <f t="shared" si="56"/>
        <v>3</v>
      </c>
      <c r="Z48" s="186">
        <f t="shared" si="57"/>
        <v>37350000</v>
      </c>
      <c r="AA48" s="186">
        <f t="shared" si="58"/>
        <v>112050000</v>
      </c>
      <c r="AB48" s="364">
        <f t="shared" si="3"/>
        <v>261450000</v>
      </c>
      <c r="AC48" s="161">
        <f t="shared" si="59"/>
        <v>4</v>
      </c>
      <c r="AD48" s="448">
        <f t="shared" si="60"/>
        <v>37350000</v>
      </c>
      <c r="AE48" s="448">
        <f t="shared" si="61"/>
        <v>149400000</v>
      </c>
      <c r="AF48" s="448">
        <f t="shared" si="62"/>
        <v>224100000</v>
      </c>
      <c r="AG48" s="47" t="b">
        <f t="shared" si="4"/>
        <v>1</v>
      </c>
    </row>
    <row r="49" spans="1:33" s="161" customFormat="1" ht="114.95" customHeight="1">
      <c r="A49" s="210" t="s">
        <v>713</v>
      </c>
      <c r="B49" s="111">
        <v>5</v>
      </c>
      <c r="C49" s="690" t="s">
        <v>711</v>
      </c>
      <c r="D49" s="111" t="s">
        <v>703</v>
      </c>
      <c r="E49" s="624" t="s">
        <v>270</v>
      </c>
      <c r="F49" s="624" t="s">
        <v>247</v>
      </c>
      <c r="G49" s="624" t="s">
        <v>718</v>
      </c>
      <c r="H49" s="111" t="s">
        <v>389</v>
      </c>
      <c r="I49" s="111">
        <v>1</v>
      </c>
      <c r="J49" s="624" t="s">
        <v>215</v>
      </c>
      <c r="K49" s="611">
        <f t="shared" si="23"/>
        <v>216500000</v>
      </c>
      <c r="L49" s="624">
        <v>2014</v>
      </c>
      <c r="M49" s="113" t="s">
        <v>200</v>
      </c>
      <c r="N49" s="113" t="s">
        <v>200</v>
      </c>
      <c r="O49" s="113" t="s">
        <v>200</v>
      </c>
      <c r="P49" s="113" t="s">
        <v>200</v>
      </c>
      <c r="Q49" s="113" t="s">
        <v>200</v>
      </c>
      <c r="R49" s="624" t="s">
        <v>396</v>
      </c>
      <c r="S49" s="673">
        <v>216500000</v>
      </c>
      <c r="T49" s="624"/>
      <c r="U49" s="111"/>
      <c r="V49" s="624"/>
      <c r="W49" s="624" t="s">
        <v>727</v>
      </c>
      <c r="X49" s="161">
        <v>10</v>
      </c>
      <c r="Y49" s="161">
        <f t="shared" si="56"/>
        <v>3</v>
      </c>
      <c r="Z49" s="186">
        <f t="shared" si="57"/>
        <v>21650000</v>
      </c>
      <c r="AA49" s="186">
        <f t="shared" si="58"/>
        <v>64950000</v>
      </c>
      <c r="AB49" s="364">
        <f t="shared" si="3"/>
        <v>151550000</v>
      </c>
      <c r="AC49" s="161">
        <f t="shared" si="59"/>
        <v>4</v>
      </c>
      <c r="AD49" s="448">
        <f t="shared" si="60"/>
        <v>21650000</v>
      </c>
      <c r="AE49" s="448">
        <f t="shared" si="61"/>
        <v>86600000</v>
      </c>
      <c r="AF49" s="448">
        <f t="shared" si="62"/>
        <v>129900000</v>
      </c>
      <c r="AG49" s="47" t="b">
        <f t="shared" si="4"/>
        <v>1</v>
      </c>
    </row>
    <row r="50" spans="1:33" s="161" customFormat="1" ht="114.95" customHeight="1">
      <c r="A50" s="210" t="s">
        <v>713</v>
      </c>
      <c r="B50" s="500">
        <v>6</v>
      </c>
      <c r="C50" s="681" t="s">
        <v>4023</v>
      </c>
      <c r="D50" s="500" t="s">
        <v>703</v>
      </c>
      <c r="E50" s="496" t="s">
        <v>270</v>
      </c>
      <c r="F50" s="496" t="s">
        <v>247</v>
      </c>
      <c r="G50" s="496" t="s">
        <v>717</v>
      </c>
      <c r="H50" s="500" t="s">
        <v>389</v>
      </c>
      <c r="I50" s="500">
        <v>1</v>
      </c>
      <c r="J50" s="496" t="s">
        <v>215</v>
      </c>
      <c r="K50" s="610">
        <f t="shared" si="23"/>
        <v>1897000000</v>
      </c>
      <c r="L50" s="496">
        <v>2014</v>
      </c>
      <c r="M50" s="109" t="s">
        <v>200</v>
      </c>
      <c r="N50" s="109" t="s">
        <v>200</v>
      </c>
      <c r="O50" s="109" t="s">
        <v>200</v>
      </c>
      <c r="P50" s="109" t="s">
        <v>200</v>
      </c>
      <c r="Q50" s="109" t="s">
        <v>200</v>
      </c>
      <c r="R50" s="496" t="s">
        <v>396</v>
      </c>
      <c r="S50" s="674">
        <v>1897000000</v>
      </c>
      <c r="T50" s="496"/>
      <c r="U50" s="500"/>
      <c r="V50" s="496"/>
      <c r="W50" s="496" t="s">
        <v>728</v>
      </c>
      <c r="X50" s="161">
        <v>10</v>
      </c>
      <c r="Y50" s="161">
        <f t="shared" si="56"/>
        <v>3</v>
      </c>
      <c r="Z50" s="186">
        <f t="shared" si="57"/>
        <v>189700000</v>
      </c>
      <c r="AA50" s="186">
        <f t="shared" si="58"/>
        <v>569100000</v>
      </c>
      <c r="AB50" s="364">
        <f t="shared" si="3"/>
        <v>1327900000</v>
      </c>
      <c r="AC50" s="161">
        <f t="shared" si="59"/>
        <v>4</v>
      </c>
      <c r="AD50" s="448">
        <f t="shared" si="60"/>
        <v>189700000</v>
      </c>
      <c r="AE50" s="448">
        <f t="shared" si="61"/>
        <v>758800000</v>
      </c>
      <c r="AF50" s="448">
        <f t="shared" si="62"/>
        <v>1138200000</v>
      </c>
      <c r="AG50" s="47" t="b">
        <f t="shared" si="4"/>
        <v>1</v>
      </c>
    </row>
    <row r="51" spans="1:33" s="161" customFormat="1" ht="114.95" customHeight="1">
      <c r="A51" s="210" t="s">
        <v>713</v>
      </c>
      <c r="B51" s="500">
        <v>7</v>
      </c>
      <c r="C51" s="681" t="s">
        <v>712</v>
      </c>
      <c r="D51" s="500" t="s">
        <v>703</v>
      </c>
      <c r="E51" s="496" t="s">
        <v>270</v>
      </c>
      <c r="F51" s="496" t="s">
        <v>715</v>
      </c>
      <c r="G51" s="496" t="s">
        <v>718</v>
      </c>
      <c r="H51" s="500" t="s">
        <v>389</v>
      </c>
      <c r="I51" s="500">
        <v>1</v>
      </c>
      <c r="J51" s="496" t="s">
        <v>215</v>
      </c>
      <c r="K51" s="610">
        <v>6000000</v>
      </c>
      <c r="L51" s="496">
        <v>2014</v>
      </c>
      <c r="M51" s="109" t="s">
        <v>200</v>
      </c>
      <c r="N51" s="109" t="s">
        <v>200</v>
      </c>
      <c r="O51" s="109" t="s">
        <v>200</v>
      </c>
      <c r="P51" s="109" t="s">
        <v>200</v>
      </c>
      <c r="Q51" s="109" t="s">
        <v>200</v>
      </c>
      <c r="R51" s="496" t="s">
        <v>396</v>
      </c>
      <c r="S51" s="610">
        <v>6000000</v>
      </c>
      <c r="T51" s="496"/>
      <c r="U51" s="500"/>
      <c r="V51" s="496"/>
      <c r="W51" s="496" t="s">
        <v>729</v>
      </c>
      <c r="X51" s="161">
        <v>10</v>
      </c>
      <c r="Y51" s="161">
        <f t="shared" si="56"/>
        <v>3</v>
      </c>
      <c r="Z51" s="186">
        <f t="shared" si="57"/>
        <v>600000</v>
      </c>
      <c r="AA51" s="186">
        <f t="shared" si="58"/>
        <v>1800000</v>
      </c>
      <c r="AB51" s="364">
        <f t="shared" si="3"/>
        <v>4200000</v>
      </c>
      <c r="AC51" s="161">
        <f t="shared" si="59"/>
        <v>4</v>
      </c>
      <c r="AD51" s="448">
        <f t="shared" si="60"/>
        <v>600000</v>
      </c>
      <c r="AE51" s="448">
        <f t="shared" si="61"/>
        <v>2400000</v>
      </c>
      <c r="AF51" s="448">
        <f t="shared" si="62"/>
        <v>3600000</v>
      </c>
      <c r="AG51" s="47" t="b">
        <f t="shared" si="4"/>
        <v>1</v>
      </c>
    </row>
    <row r="52" spans="1:33" s="161" customFormat="1" ht="114.95" customHeight="1">
      <c r="A52" s="210" t="s">
        <v>713</v>
      </c>
      <c r="B52" s="500">
        <v>8</v>
      </c>
      <c r="C52" s="681" t="s">
        <v>712</v>
      </c>
      <c r="D52" s="500" t="s">
        <v>703</v>
      </c>
      <c r="E52" s="496" t="s">
        <v>270</v>
      </c>
      <c r="F52" s="496" t="s">
        <v>715</v>
      </c>
      <c r="G52" s="496" t="s">
        <v>718</v>
      </c>
      <c r="H52" s="500" t="s">
        <v>389</v>
      </c>
      <c r="I52" s="500">
        <v>1</v>
      </c>
      <c r="J52" s="496" t="s">
        <v>215</v>
      </c>
      <c r="K52" s="610">
        <v>6000000</v>
      </c>
      <c r="L52" s="496">
        <v>2014</v>
      </c>
      <c r="M52" s="109" t="s">
        <v>200</v>
      </c>
      <c r="N52" s="109" t="s">
        <v>200</v>
      </c>
      <c r="O52" s="109" t="s">
        <v>200</v>
      </c>
      <c r="P52" s="109" t="s">
        <v>200</v>
      </c>
      <c r="Q52" s="109" t="s">
        <v>200</v>
      </c>
      <c r="R52" s="496" t="s">
        <v>396</v>
      </c>
      <c r="S52" s="610">
        <v>6000000</v>
      </c>
      <c r="T52" s="496"/>
      <c r="U52" s="500"/>
      <c r="V52" s="496"/>
      <c r="W52" s="496" t="s">
        <v>729</v>
      </c>
      <c r="X52" s="161">
        <v>10</v>
      </c>
      <c r="Y52" s="161">
        <f t="shared" ref="Y52" si="72">2016-L52+1</f>
        <v>3</v>
      </c>
      <c r="Z52" s="186">
        <f t="shared" ref="Z52" si="73">S52/X52</f>
        <v>600000</v>
      </c>
      <c r="AA52" s="186">
        <f t="shared" ref="AA52" si="74">Y52*Z52</f>
        <v>1800000</v>
      </c>
      <c r="AB52" s="364">
        <f t="shared" ref="AB52" si="75">S52-AA52</f>
        <v>4200000</v>
      </c>
      <c r="AC52" s="161">
        <f t="shared" ref="AC52" si="76">2017-L52+1</f>
        <v>4</v>
      </c>
      <c r="AD52" s="448">
        <f t="shared" ref="AD52" si="77">S52/X52</f>
        <v>600000</v>
      </c>
      <c r="AE52" s="448">
        <f t="shared" ref="AE52" si="78">AC52*AD52</f>
        <v>2400000</v>
      </c>
      <c r="AF52" s="448">
        <f t="shared" ref="AF52" si="79">S52-AE52</f>
        <v>3600000</v>
      </c>
      <c r="AG52" s="47" t="b">
        <f t="shared" ref="AG52" si="80">AE52+AF52=S52</f>
        <v>1</v>
      </c>
    </row>
    <row r="53" spans="1:33" s="161" customFormat="1" ht="120" customHeight="1">
      <c r="A53" s="210" t="s">
        <v>713</v>
      </c>
      <c r="B53" s="500">
        <v>9</v>
      </c>
      <c r="C53" s="681" t="s">
        <v>712</v>
      </c>
      <c r="D53" s="500" t="s">
        <v>703</v>
      </c>
      <c r="E53" s="496" t="s">
        <v>270</v>
      </c>
      <c r="F53" s="496" t="s">
        <v>715</v>
      </c>
      <c r="G53" s="496" t="s">
        <v>718</v>
      </c>
      <c r="H53" s="500" t="s">
        <v>389</v>
      </c>
      <c r="I53" s="500">
        <v>1</v>
      </c>
      <c r="J53" s="496" t="s">
        <v>215</v>
      </c>
      <c r="K53" s="610">
        <v>6000000</v>
      </c>
      <c r="L53" s="496">
        <v>2014</v>
      </c>
      <c r="M53" s="109" t="s">
        <v>200</v>
      </c>
      <c r="N53" s="109" t="s">
        <v>200</v>
      </c>
      <c r="O53" s="109" t="s">
        <v>200</v>
      </c>
      <c r="P53" s="109" t="s">
        <v>200</v>
      </c>
      <c r="Q53" s="109" t="s">
        <v>200</v>
      </c>
      <c r="R53" s="496" t="s">
        <v>396</v>
      </c>
      <c r="S53" s="610">
        <v>6000000</v>
      </c>
      <c r="T53" s="496"/>
      <c r="U53" s="500"/>
      <c r="V53" s="496"/>
      <c r="W53" s="496" t="s">
        <v>729</v>
      </c>
      <c r="X53" s="161">
        <v>10</v>
      </c>
      <c r="Y53" s="161">
        <f t="shared" ref="Y53" si="81">2016-L53+1</f>
        <v>3</v>
      </c>
      <c r="Z53" s="186">
        <f t="shared" ref="Z53" si="82">S53/X53</f>
        <v>600000</v>
      </c>
      <c r="AA53" s="186">
        <f t="shared" ref="AA53" si="83">Y53*Z53</f>
        <v>1800000</v>
      </c>
      <c r="AB53" s="364">
        <f t="shared" ref="AB53" si="84">S53-AA53</f>
        <v>4200000</v>
      </c>
      <c r="AC53" s="161">
        <f t="shared" ref="AC53" si="85">2017-L53+1</f>
        <v>4</v>
      </c>
      <c r="AD53" s="448">
        <f t="shared" ref="AD53" si="86">S53/X53</f>
        <v>600000</v>
      </c>
      <c r="AE53" s="448">
        <f t="shared" ref="AE53" si="87">AC53*AD53</f>
        <v>2400000</v>
      </c>
      <c r="AF53" s="448">
        <f t="shared" ref="AF53" si="88">S53-AE53</f>
        <v>3600000</v>
      </c>
      <c r="AG53" s="47" t="b">
        <f t="shared" ref="AG53" si="89">AE53+AF53=S53</f>
        <v>1</v>
      </c>
    </row>
    <row r="54" spans="1:33" s="161" customFormat="1" ht="125.1" customHeight="1">
      <c r="A54" s="210" t="s">
        <v>719</v>
      </c>
      <c r="B54" s="500">
        <v>1</v>
      </c>
      <c r="C54" s="681" t="s">
        <v>4025</v>
      </c>
      <c r="D54" s="500" t="s">
        <v>267</v>
      </c>
      <c r="E54" s="601" t="s">
        <v>270</v>
      </c>
      <c r="F54" s="601" t="s">
        <v>720</v>
      </c>
      <c r="G54" s="601" t="s">
        <v>200</v>
      </c>
      <c r="H54" s="500" t="s">
        <v>389</v>
      </c>
      <c r="I54" s="500">
        <v>1</v>
      </c>
      <c r="J54" s="601" t="s">
        <v>215</v>
      </c>
      <c r="K54" s="610">
        <f t="shared" si="23"/>
        <v>321813500</v>
      </c>
      <c r="L54" s="601">
        <v>2015</v>
      </c>
      <c r="M54" s="109" t="s">
        <v>200</v>
      </c>
      <c r="N54" s="109" t="s">
        <v>200</v>
      </c>
      <c r="O54" s="109" t="s">
        <v>200</v>
      </c>
      <c r="P54" s="109" t="s">
        <v>200</v>
      </c>
      <c r="Q54" s="109" t="s">
        <v>200</v>
      </c>
      <c r="R54" s="601" t="s">
        <v>722</v>
      </c>
      <c r="S54" s="674">
        <v>321813500</v>
      </c>
      <c r="T54" s="601"/>
      <c r="U54" s="500"/>
      <c r="V54" s="601"/>
      <c r="W54" s="601" t="s">
        <v>723</v>
      </c>
      <c r="X54" s="161">
        <v>7</v>
      </c>
      <c r="Y54" s="447">
        <f>2016-L54+1</f>
        <v>2</v>
      </c>
      <c r="Z54" s="186">
        <f t="shared" si="57"/>
        <v>45973357.142857142</v>
      </c>
      <c r="AA54" s="186">
        <f>Y54*Z54</f>
        <v>91946714.285714284</v>
      </c>
      <c r="AB54" s="364">
        <f t="shared" si="3"/>
        <v>229866785.71428573</v>
      </c>
      <c r="AC54" s="161">
        <f>2017-L54+1</f>
        <v>3</v>
      </c>
      <c r="AD54" s="448">
        <f>S54/X54</f>
        <v>45973357.142857142</v>
      </c>
      <c r="AE54" s="448">
        <f>AC54*AD54</f>
        <v>137920071.42857143</v>
      </c>
      <c r="AF54" s="448">
        <f>S54-AE54</f>
        <v>183893428.57142857</v>
      </c>
      <c r="AG54" s="47" t="b">
        <f t="shared" si="4"/>
        <v>1</v>
      </c>
    </row>
    <row r="55" spans="1:33" s="161" customFormat="1" ht="125.1" customHeight="1">
      <c r="A55" s="210" t="s">
        <v>719</v>
      </c>
      <c r="B55" s="501">
        <v>2</v>
      </c>
      <c r="C55" s="693" t="s">
        <v>4024</v>
      </c>
      <c r="D55" s="501" t="s">
        <v>267</v>
      </c>
      <c r="E55" s="232" t="s">
        <v>270</v>
      </c>
      <c r="F55" s="232" t="s">
        <v>721</v>
      </c>
      <c r="G55" s="232">
        <v>2.3540000000000001</v>
      </c>
      <c r="H55" s="501" t="s">
        <v>389</v>
      </c>
      <c r="I55" s="501">
        <v>1</v>
      </c>
      <c r="J55" s="232" t="s">
        <v>215</v>
      </c>
      <c r="K55" s="617">
        <f t="shared" si="23"/>
        <v>464160000</v>
      </c>
      <c r="L55" s="232">
        <v>2015</v>
      </c>
      <c r="M55" s="114" t="s">
        <v>200</v>
      </c>
      <c r="N55" s="114" t="s">
        <v>200</v>
      </c>
      <c r="O55" s="114" t="s">
        <v>200</v>
      </c>
      <c r="P55" s="114" t="s">
        <v>200</v>
      </c>
      <c r="Q55" s="114" t="s">
        <v>200</v>
      </c>
      <c r="R55" s="232" t="s">
        <v>722</v>
      </c>
      <c r="S55" s="734">
        <v>464160000</v>
      </c>
      <c r="T55" s="232"/>
      <c r="U55" s="501"/>
      <c r="V55" s="232"/>
      <c r="W55" s="232" t="s">
        <v>724</v>
      </c>
      <c r="X55" s="161">
        <v>7</v>
      </c>
      <c r="Y55" s="447">
        <f t="shared" ref="Y55" si="90">2016-L55+1</f>
        <v>2</v>
      </c>
      <c r="Z55" s="186">
        <f t="shared" si="57"/>
        <v>66308571.428571425</v>
      </c>
      <c r="AA55" s="186">
        <f t="shared" ref="AA55" si="91">Y55*Z55</f>
        <v>132617142.85714285</v>
      </c>
      <c r="AB55" s="364">
        <f t="shared" si="3"/>
        <v>331542857.14285713</v>
      </c>
      <c r="AC55" s="161">
        <f t="shared" ref="AC55" si="92">2017-L55+1</f>
        <v>3</v>
      </c>
      <c r="AD55" s="448">
        <f t="shared" ref="AD55" si="93">S55/X55</f>
        <v>66308571.428571425</v>
      </c>
      <c r="AE55" s="448">
        <f t="shared" ref="AE55" si="94">AC55*AD55</f>
        <v>198925714.28571427</v>
      </c>
      <c r="AF55" s="448">
        <f t="shared" ref="AF55" si="95">S55-AE55</f>
        <v>265234285.71428573</v>
      </c>
      <c r="AG55" s="47" t="b">
        <f t="shared" si="4"/>
        <v>1</v>
      </c>
    </row>
    <row r="56" spans="1:33" s="161" customFormat="1" ht="35.1" customHeight="1">
      <c r="A56" s="210" t="s">
        <v>1677</v>
      </c>
      <c r="B56" s="111">
        <v>1</v>
      </c>
      <c r="C56" s="682" t="s">
        <v>670</v>
      </c>
      <c r="D56" s="111" t="s">
        <v>1674</v>
      </c>
      <c r="E56" s="113" t="s">
        <v>942</v>
      </c>
      <c r="F56" s="142" t="s">
        <v>247</v>
      </c>
      <c r="G56" s="142" t="s">
        <v>248</v>
      </c>
      <c r="I56" s="142">
        <v>1</v>
      </c>
      <c r="J56" s="142" t="s">
        <v>215</v>
      </c>
      <c r="K56" s="673">
        <v>406000000</v>
      </c>
      <c r="L56" s="142">
        <v>2016</v>
      </c>
      <c r="M56" s="142" t="s">
        <v>200</v>
      </c>
      <c r="N56" s="142" t="s">
        <v>200</v>
      </c>
      <c r="O56" s="142" t="s">
        <v>200</v>
      </c>
      <c r="P56" s="142" t="s">
        <v>200</v>
      </c>
      <c r="Q56" s="142" t="s">
        <v>200</v>
      </c>
      <c r="R56" s="497" t="s">
        <v>188</v>
      </c>
      <c r="S56" s="673">
        <v>406000000</v>
      </c>
      <c r="T56" s="142" t="s">
        <v>98</v>
      </c>
      <c r="U56" s="142"/>
      <c r="V56" s="142"/>
      <c r="W56" s="1088" t="s">
        <v>1675</v>
      </c>
      <c r="X56" s="496">
        <v>10</v>
      </c>
      <c r="Y56" s="447">
        <f t="shared" ref="Y56:Y59" si="96">2016-L56+1</f>
        <v>1</v>
      </c>
      <c r="Z56" s="186">
        <f t="shared" ref="Z56:Z59" si="97">S56/X56</f>
        <v>40600000</v>
      </c>
      <c r="AA56" s="186">
        <f t="shared" ref="AA56:AA59" si="98">Y56*Z56</f>
        <v>40600000</v>
      </c>
      <c r="AB56" s="364">
        <f t="shared" ref="AB56:AB59" si="99">S56-AA56</f>
        <v>365400000</v>
      </c>
      <c r="AC56" s="161">
        <f t="shared" ref="AC56:AC66" si="100">2017-L56+1</f>
        <v>2</v>
      </c>
      <c r="AD56" s="448">
        <f t="shared" ref="AD56:AD66" si="101">S56/X56</f>
        <v>40600000</v>
      </c>
      <c r="AE56" s="448">
        <f t="shared" ref="AE56:AE66" si="102">AC56*AD56</f>
        <v>81200000</v>
      </c>
      <c r="AF56" s="448">
        <f t="shared" ref="AF56:AF66" si="103">S56-AE56</f>
        <v>324800000</v>
      </c>
      <c r="AG56" s="47" t="b">
        <f t="shared" si="4"/>
        <v>1</v>
      </c>
    </row>
    <row r="57" spans="1:33" s="161" customFormat="1" ht="35.1" customHeight="1">
      <c r="A57" s="210" t="s">
        <v>1677</v>
      </c>
      <c r="B57" s="111">
        <v>2</v>
      </c>
      <c r="C57" s="682" t="s">
        <v>670</v>
      </c>
      <c r="D57" s="111" t="s">
        <v>1674</v>
      </c>
      <c r="E57" s="113" t="s">
        <v>942</v>
      </c>
      <c r="F57" s="142" t="s">
        <v>247</v>
      </c>
      <c r="G57" s="142" t="s">
        <v>248</v>
      </c>
      <c r="I57" s="142">
        <v>1</v>
      </c>
      <c r="J57" s="142" t="s">
        <v>215</v>
      </c>
      <c r="K57" s="673">
        <v>406000000</v>
      </c>
      <c r="L57" s="142">
        <v>2016</v>
      </c>
      <c r="M57" s="142" t="s">
        <v>200</v>
      </c>
      <c r="N57" s="142" t="s">
        <v>200</v>
      </c>
      <c r="O57" s="142" t="s">
        <v>200</v>
      </c>
      <c r="P57" s="142" t="s">
        <v>200</v>
      </c>
      <c r="Q57" s="142" t="s">
        <v>200</v>
      </c>
      <c r="R57" s="497" t="s">
        <v>188</v>
      </c>
      <c r="S57" s="673">
        <v>406000000</v>
      </c>
      <c r="T57" s="142" t="s">
        <v>98</v>
      </c>
      <c r="U57" s="142"/>
      <c r="V57" s="142"/>
      <c r="W57" s="1084"/>
      <c r="X57" s="496">
        <v>10</v>
      </c>
      <c r="Y57" s="447">
        <f t="shared" ref="Y57:Y58" si="104">2016-L57+1</f>
        <v>1</v>
      </c>
      <c r="Z57" s="186">
        <f t="shared" ref="Z57:Z58" si="105">S57/X57</f>
        <v>40600000</v>
      </c>
      <c r="AA57" s="186">
        <f t="shared" ref="AA57:AA58" si="106">Y57*Z57</f>
        <v>40600000</v>
      </c>
      <c r="AB57" s="364">
        <f t="shared" ref="AB57:AB58" si="107">S57-AA57</f>
        <v>365400000</v>
      </c>
      <c r="AC57" s="161">
        <f t="shared" ref="AC57:AC58" si="108">2017-L57+1</f>
        <v>2</v>
      </c>
      <c r="AD57" s="448">
        <f t="shared" ref="AD57:AD58" si="109">S57/X57</f>
        <v>40600000</v>
      </c>
      <c r="AE57" s="448">
        <f t="shared" ref="AE57:AE58" si="110">AC57*AD57</f>
        <v>81200000</v>
      </c>
      <c r="AF57" s="448">
        <f t="shared" ref="AF57:AF58" si="111">S57-AE57</f>
        <v>324800000</v>
      </c>
      <c r="AG57" s="47" t="b">
        <f t="shared" ref="AG57:AG58" si="112">AE57+AF57=S57</f>
        <v>1</v>
      </c>
    </row>
    <row r="58" spans="1:33" s="161" customFormat="1" ht="35.1" customHeight="1">
      <c r="A58" s="210" t="s">
        <v>1677</v>
      </c>
      <c r="B58" s="111">
        <v>3</v>
      </c>
      <c r="C58" s="682" t="s">
        <v>670</v>
      </c>
      <c r="D58" s="111" t="s">
        <v>1674</v>
      </c>
      <c r="E58" s="113" t="s">
        <v>942</v>
      </c>
      <c r="F58" s="142" t="s">
        <v>247</v>
      </c>
      <c r="G58" s="142" t="s">
        <v>248</v>
      </c>
      <c r="I58" s="142">
        <v>1</v>
      </c>
      <c r="J58" s="142" t="s">
        <v>215</v>
      </c>
      <c r="K58" s="673">
        <v>406000000</v>
      </c>
      <c r="L58" s="142">
        <v>2016</v>
      </c>
      <c r="M58" s="142" t="s">
        <v>200</v>
      </c>
      <c r="N58" s="142" t="s">
        <v>200</v>
      </c>
      <c r="O58" s="142" t="s">
        <v>200</v>
      </c>
      <c r="P58" s="142" t="s">
        <v>200</v>
      </c>
      <c r="Q58" s="142" t="s">
        <v>200</v>
      </c>
      <c r="R58" s="497" t="s">
        <v>188</v>
      </c>
      <c r="S58" s="673">
        <v>406000000</v>
      </c>
      <c r="T58" s="142" t="s">
        <v>98</v>
      </c>
      <c r="U58" s="142"/>
      <c r="V58" s="142"/>
      <c r="W58" s="1018"/>
      <c r="X58" s="496">
        <v>10</v>
      </c>
      <c r="Y58" s="447">
        <f t="shared" si="104"/>
        <v>1</v>
      </c>
      <c r="Z58" s="186">
        <f t="shared" si="105"/>
        <v>40600000</v>
      </c>
      <c r="AA58" s="186">
        <f t="shared" si="106"/>
        <v>40600000</v>
      </c>
      <c r="AB58" s="364">
        <f t="shared" si="107"/>
        <v>365400000</v>
      </c>
      <c r="AC58" s="161">
        <f t="shared" si="108"/>
        <v>2</v>
      </c>
      <c r="AD58" s="448">
        <f t="shared" si="109"/>
        <v>40600000</v>
      </c>
      <c r="AE58" s="448">
        <f t="shared" si="110"/>
        <v>81200000</v>
      </c>
      <c r="AF58" s="448">
        <f t="shared" si="111"/>
        <v>324800000</v>
      </c>
      <c r="AG58" s="47" t="b">
        <f t="shared" si="112"/>
        <v>1</v>
      </c>
    </row>
    <row r="59" spans="1:33" s="161" customFormat="1" ht="35.1" customHeight="1">
      <c r="A59" s="210" t="s">
        <v>1677</v>
      </c>
      <c r="B59" s="500">
        <v>4</v>
      </c>
      <c r="C59" s="683" t="s">
        <v>670</v>
      </c>
      <c r="D59" s="500" t="s">
        <v>1674</v>
      </c>
      <c r="E59" s="109" t="s">
        <v>942</v>
      </c>
      <c r="F59" s="496" t="s">
        <v>247</v>
      </c>
      <c r="G59" s="496" t="s">
        <v>706</v>
      </c>
      <c r="I59" s="496">
        <v>1</v>
      </c>
      <c r="J59" s="496" t="s">
        <v>215</v>
      </c>
      <c r="K59" s="674">
        <v>518175000</v>
      </c>
      <c r="L59" s="496">
        <v>2016</v>
      </c>
      <c r="M59" s="496" t="s">
        <v>200</v>
      </c>
      <c r="N59" s="496" t="s">
        <v>200</v>
      </c>
      <c r="O59" s="496" t="s">
        <v>200</v>
      </c>
      <c r="P59" s="496" t="s">
        <v>200</v>
      </c>
      <c r="Q59" s="496" t="s">
        <v>200</v>
      </c>
      <c r="R59" s="497" t="s">
        <v>188</v>
      </c>
      <c r="S59" s="674">
        <v>518175000</v>
      </c>
      <c r="T59" s="496" t="s">
        <v>98</v>
      </c>
      <c r="U59" s="496"/>
      <c r="V59" s="496"/>
      <c r="W59" s="1083" t="s">
        <v>1676</v>
      </c>
      <c r="X59" s="496">
        <v>10</v>
      </c>
      <c r="Y59" s="447">
        <f t="shared" si="96"/>
        <v>1</v>
      </c>
      <c r="Z59" s="186">
        <f t="shared" si="97"/>
        <v>51817500</v>
      </c>
      <c r="AA59" s="186">
        <f t="shared" si="98"/>
        <v>51817500</v>
      </c>
      <c r="AB59" s="364">
        <f t="shared" si="99"/>
        <v>466357500</v>
      </c>
      <c r="AC59" s="161">
        <f t="shared" si="100"/>
        <v>2</v>
      </c>
      <c r="AD59" s="448">
        <f t="shared" si="101"/>
        <v>51817500</v>
      </c>
      <c r="AE59" s="448">
        <f t="shared" si="102"/>
        <v>103635000</v>
      </c>
      <c r="AF59" s="448">
        <f t="shared" si="103"/>
        <v>414540000</v>
      </c>
      <c r="AG59" s="47" t="b">
        <f t="shared" si="4"/>
        <v>1</v>
      </c>
    </row>
    <row r="60" spans="1:33" s="161" customFormat="1" ht="35.1" customHeight="1">
      <c r="A60" s="210" t="s">
        <v>1677</v>
      </c>
      <c r="B60" s="500">
        <v>5</v>
      </c>
      <c r="C60" s="683" t="s">
        <v>670</v>
      </c>
      <c r="D60" s="500" t="s">
        <v>1674</v>
      </c>
      <c r="E60" s="109" t="s">
        <v>942</v>
      </c>
      <c r="F60" s="496" t="s">
        <v>247</v>
      </c>
      <c r="G60" s="496" t="s">
        <v>706</v>
      </c>
      <c r="I60" s="496">
        <v>1</v>
      </c>
      <c r="J60" s="496" t="s">
        <v>215</v>
      </c>
      <c r="K60" s="674">
        <v>518175000</v>
      </c>
      <c r="L60" s="496">
        <v>2016</v>
      </c>
      <c r="M60" s="496" t="s">
        <v>200</v>
      </c>
      <c r="N60" s="496" t="s">
        <v>200</v>
      </c>
      <c r="O60" s="496" t="s">
        <v>200</v>
      </c>
      <c r="P60" s="496" t="s">
        <v>200</v>
      </c>
      <c r="Q60" s="496" t="s">
        <v>200</v>
      </c>
      <c r="R60" s="497" t="s">
        <v>188</v>
      </c>
      <c r="S60" s="674">
        <v>518175000</v>
      </c>
      <c r="T60" s="496" t="s">
        <v>98</v>
      </c>
      <c r="U60" s="496"/>
      <c r="V60" s="496"/>
      <c r="W60" s="1084"/>
      <c r="X60" s="496">
        <v>10</v>
      </c>
      <c r="Y60" s="447">
        <f t="shared" ref="Y60:Y62" si="113">2016-L60+1</f>
        <v>1</v>
      </c>
      <c r="Z60" s="186">
        <f t="shared" ref="Z60:Z62" si="114">S60/X60</f>
        <v>51817500</v>
      </c>
      <c r="AA60" s="186">
        <f t="shared" ref="AA60:AA62" si="115">Y60*Z60</f>
        <v>51817500</v>
      </c>
      <c r="AB60" s="364">
        <f t="shared" ref="AB60:AB62" si="116">S60-AA60</f>
        <v>466357500</v>
      </c>
      <c r="AC60" s="161">
        <f t="shared" ref="AC60:AC62" si="117">2017-L60+1</f>
        <v>2</v>
      </c>
      <c r="AD60" s="448">
        <f t="shared" ref="AD60:AD62" si="118">S60/X60</f>
        <v>51817500</v>
      </c>
      <c r="AE60" s="448">
        <f t="shared" ref="AE60:AE62" si="119">AC60*AD60</f>
        <v>103635000</v>
      </c>
      <c r="AF60" s="448">
        <f t="shared" ref="AF60:AF62" si="120">S60-AE60</f>
        <v>414540000</v>
      </c>
      <c r="AG60" s="47" t="b">
        <f t="shared" ref="AG60:AG62" si="121">AE60+AF60=S60</f>
        <v>1</v>
      </c>
    </row>
    <row r="61" spans="1:33" s="161" customFormat="1" ht="35.1" customHeight="1">
      <c r="A61" s="210" t="s">
        <v>1677</v>
      </c>
      <c r="B61" s="500">
        <v>6</v>
      </c>
      <c r="C61" s="683" t="s">
        <v>670</v>
      </c>
      <c r="D61" s="500" t="s">
        <v>1674</v>
      </c>
      <c r="E61" s="109" t="s">
        <v>942</v>
      </c>
      <c r="F61" s="496" t="s">
        <v>247</v>
      </c>
      <c r="G61" s="496" t="s">
        <v>706</v>
      </c>
      <c r="I61" s="496">
        <v>1</v>
      </c>
      <c r="J61" s="496" t="s">
        <v>215</v>
      </c>
      <c r="K61" s="674">
        <v>518175000</v>
      </c>
      <c r="L61" s="496">
        <v>2016</v>
      </c>
      <c r="M61" s="496" t="s">
        <v>200</v>
      </c>
      <c r="N61" s="496" t="s">
        <v>200</v>
      </c>
      <c r="O61" s="496" t="s">
        <v>200</v>
      </c>
      <c r="P61" s="496" t="s">
        <v>200</v>
      </c>
      <c r="Q61" s="496" t="s">
        <v>200</v>
      </c>
      <c r="R61" s="497" t="s">
        <v>188</v>
      </c>
      <c r="S61" s="674">
        <v>518175000</v>
      </c>
      <c r="T61" s="496" t="s">
        <v>98</v>
      </c>
      <c r="U61" s="496"/>
      <c r="V61" s="496"/>
      <c r="W61" s="1084"/>
      <c r="X61" s="496">
        <v>10</v>
      </c>
      <c r="Y61" s="447">
        <f t="shared" si="113"/>
        <v>1</v>
      </c>
      <c r="Z61" s="186">
        <f t="shared" si="114"/>
        <v>51817500</v>
      </c>
      <c r="AA61" s="186">
        <f t="shared" si="115"/>
        <v>51817500</v>
      </c>
      <c r="AB61" s="364">
        <f t="shared" si="116"/>
        <v>466357500</v>
      </c>
      <c r="AC61" s="161">
        <f t="shared" si="117"/>
        <v>2</v>
      </c>
      <c r="AD61" s="448">
        <f t="shared" si="118"/>
        <v>51817500</v>
      </c>
      <c r="AE61" s="448">
        <f t="shared" si="119"/>
        <v>103635000</v>
      </c>
      <c r="AF61" s="448">
        <f t="shared" si="120"/>
        <v>414540000</v>
      </c>
      <c r="AG61" s="47" t="b">
        <f t="shared" si="121"/>
        <v>1</v>
      </c>
    </row>
    <row r="62" spans="1:33" s="161" customFormat="1" ht="35.1" customHeight="1">
      <c r="A62" s="210" t="s">
        <v>1677</v>
      </c>
      <c r="B62" s="500">
        <v>7</v>
      </c>
      <c r="C62" s="683" t="s">
        <v>670</v>
      </c>
      <c r="D62" s="500" t="s">
        <v>1674</v>
      </c>
      <c r="E62" s="109" t="s">
        <v>942</v>
      </c>
      <c r="F62" s="496" t="s">
        <v>247</v>
      </c>
      <c r="G62" s="496" t="s">
        <v>706</v>
      </c>
      <c r="I62" s="496">
        <v>1</v>
      </c>
      <c r="J62" s="496" t="s">
        <v>215</v>
      </c>
      <c r="K62" s="674">
        <v>518175000</v>
      </c>
      <c r="L62" s="496">
        <v>2016</v>
      </c>
      <c r="M62" s="496" t="s">
        <v>200</v>
      </c>
      <c r="N62" s="496" t="s">
        <v>200</v>
      </c>
      <c r="O62" s="496" t="s">
        <v>200</v>
      </c>
      <c r="P62" s="496" t="s">
        <v>200</v>
      </c>
      <c r="Q62" s="496" t="s">
        <v>200</v>
      </c>
      <c r="R62" s="497" t="s">
        <v>188</v>
      </c>
      <c r="S62" s="674">
        <v>518175000</v>
      </c>
      <c r="T62" s="496" t="s">
        <v>98</v>
      </c>
      <c r="U62" s="496"/>
      <c r="V62" s="496"/>
      <c r="W62" s="1018"/>
      <c r="X62" s="496">
        <v>10</v>
      </c>
      <c r="Y62" s="447">
        <f t="shared" si="113"/>
        <v>1</v>
      </c>
      <c r="Z62" s="186">
        <f t="shared" si="114"/>
        <v>51817500</v>
      </c>
      <c r="AA62" s="186">
        <f t="shared" si="115"/>
        <v>51817500</v>
      </c>
      <c r="AB62" s="364">
        <f t="shared" si="116"/>
        <v>466357500</v>
      </c>
      <c r="AC62" s="161">
        <f t="shared" si="117"/>
        <v>2</v>
      </c>
      <c r="AD62" s="448">
        <f t="shared" si="118"/>
        <v>51817500</v>
      </c>
      <c r="AE62" s="448">
        <f t="shared" si="119"/>
        <v>103635000</v>
      </c>
      <c r="AF62" s="448">
        <f t="shared" si="120"/>
        <v>414540000</v>
      </c>
      <c r="AG62" s="47" t="b">
        <f t="shared" si="121"/>
        <v>1</v>
      </c>
    </row>
    <row r="63" spans="1:33" s="161" customFormat="1" ht="99.95" customHeight="1">
      <c r="A63" s="210" t="s">
        <v>2017</v>
      </c>
      <c r="B63" s="500">
        <v>1</v>
      </c>
      <c r="C63" s="683" t="s">
        <v>669</v>
      </c>
      <c r="D63" s="500" t="s">
        <v>267</v>
      </c>
      <c r="E63" s="113" t="s">
        <v>942</v>
      </c>
      <c r="F63" s="496" t="s">
        <v>2008</v>
      </c>
      <c r="G63" s="496" t="s">
        <v>2009</v>
      </c>
      <c r="H63" s="161" t="s">
        <v>389</v>
      </c>
      <c r="I63" s="496">
        <v>1</v>
      </c>
      <c r="J63" s="496" t="s">
        <v>215</v>
      </c>
      <c r="K63" s="674">
        <v>535266666.66500002</v>
      </c>
      <c r="L63" s="496">
        <v>2017</v>
      </c>
      <c r="M63" s="601" t="s">
        <v>2010</v>
      </c>
      <c r="N63" s="496" t="s">
        <v>2011</v>
      </c>
      <c r="O63" s="496" t="s">
        <v>2012</v>
      </c>
      <c r="P63" s="496" t="s">
        <v>200</v>
      </c>
      <c r="Q63" s="496" t="s">
        <v>200</v>
      </c>
      <c r="R63" s="497" t="s">
        <v>2013</v>
      </c>
      <c r="S63" s="610">
        <f>I63*K63</f>
        <v>535266666.66500002</v>
      </c>
      <c r="T63" s="496" t="s">
        <v>98</v>
      </c>
      <c r="U63" s="496"/>
      <c r="V63" s="496"/>
      <c r="W63" s="1083" t="s">
        <v>2014</v>
      </c>
      <c r="X63" s="161">
        <v>7</v>
      </c>
      <c r="Z63" s="186"/>
      <c r="AA63" s="186"/>
      <c r="AB63" s="364"/>
      <c r="AC63" s="161">
        <f t="shared" si="100"/>
        <v>1</v>
      </c>
      <c r="AD63" s="448">
        <f t="shared" si="101"/>
        <v>76466666.666428581</v>
      </c>
      <c r="AE63" s="448">
        <f t="shared" si="102"/>
        <v>76466666.666428581</v>
      </c>
      <c r="AF63" s="448">
        <f t="shared" si="103"/>
        <v>458799999.99857146</v>
      </c>
      <c r="AG63" s="47" t="b">
        <f t="shared" si="4"/>
        <v>1</v>
      </c>
    </row>
    <row r="64" spans="1:33" s="161" customFormat="1" ht="99.95" customHeight="1">
      <c r="A64" s="210" t="s">
        <v>2017</v>
      </c>
      <c r="B64" s="120">
        <v>2</v>
      </c>
      <c r="C64" s="683" t="s">
        <v>669</v>
      </c>
      <c r="D64" s="500" t="s">
        <v>267</v>
      </c>
      <c r="E64" s="113" t="s">
        <v>942</v>
      </c>
      <c r="F64" s="496" t="s">
        <v>2008</v>
      </c>
      <c r="G64" s="496" t="s">
        <v>2009</v>
      </c>
      <c r="H64" s="161" t="s">
        <v>389</v>
      </c>
      <c r="I64" s="496">
        <v>1</v>
      </c>
      <c r="J64" s="496" t="s">
        <v>215</v>
      </c>
      <c r="K64" s="674">
        <v>535266666.66000003</v>
      </c>
      <c r="L64" s="496">
        <v>2017</v>
      </c>
      <c r="M64" s="109" t="s">
        <v>200</v>
      </c>
      <c r="N64" s="109" t="s">
        <v>200</v>
      </c>
      <c r="O64" s="109" t="s">
        <v>200</v>
      </c>
      <c r="P64" s="109" t="s">
        <v>200</v>
      </c>
      <c r="Q64" s="109" t="s">
        <v>200</v>
      </c>
      <c r="R64" s="496" t="s">
        <v>722</v>
      </c>
      <c r="S64" s="610">
        <f>I64*K64</f>
        <v>535266666.66000003</v>
      </c>
      <c r="T64" s="496" t="s">
        <v>98</v>
      </c>
      <c r="U64" s="496"/>
      <c r="V64" s="496"/>
      <c r="W64" s="1084"/>
      <c r="X64" s="161">
        <v>7</v>
      </c>
      <c r="Z64" s="186"/>
      <c r="AA64" s="186"/>
      <c r="AB64" s="364"/>
      <c r="AC64" s="161">
        <f t="shared" ref="AC64" si="122">2017-L64+1</f>
        <v>1</v>
      </c>
      <c r="AD64" s="448">
        <f t="shared" ref="AD64" si="123">S64/X64</f>
        <v>76466666.665714294</v>
      </c>
      <c r="AE64" s="448">
        <f t="shared" ref="AE64" si="124">AC64*AD64</f>
        <v>76466666.665714294</v>
      </c>
      <c r="AF64" s="448">
        <f t="shared" ref="AF64" si="125">S64-AE64</f>
        <v>458799999.9942857</v>
      </c>
      <c r="AG64" s="47" t="b">
        <f t="shared" ref="AG64" si="126">AE64+AF64=S64</f>
        <v>1</v>
      </c>
    </row>
    <row r="65" spans="1:35" s="161" customFormat="1" ht="99.95" customHeight="1">
      <c r="A65" s="210" t="s">
        <v>2017</v>
      </c>
      <c r="B65" s="120">
        <v>3</v>
      </c>
      <c r="C65" s="683" t="s">
        <v>669</v>
      </c>
      <c r="D65" s="500" t="s">
        <v>267</v>
      </c>
      <c r="E65" s="113" t="s">
        <v>942</v>
      </c>
      <c r="F65" s="496" t="s">
        <v>2008</v>
      </c>
      <c r="G65" s="496" t="s">
        <v>2009</v>
      </c>
      <c r="H65" s="161" t="s">
        <v>389</v>
      </c>
      <c r="I65" s="496">
        <v>1</v>
      </c>
      <c r="J65" s="496" t="s">
        <v>215</v>
      </c>
      <c r="K65" s="674">
        <f>535266666.67-0.01</f>
        <v>535266666.66000003</v>
      </c>
      <c r="L65" s="496">
        <v>2017</v>
      </c>
      <c r="M65" s="496" t="s">
        <v>2010</v>
      </c>
      <c r="N65" s="496" t="s">
        <v>2011</v>
      </c>
      <c r="O65" s="496" t="s">
        <v>2012</v>
      </c>
      <c r="P65" s="496" t="s">
        <v>200</v>
      </c>
      <c r="Q65" s="496" t="s">
        <v>200</v>
      </c>
      <c r="R65" s="497" t="s">
        <v>2013</v>
      </c>
      <c r="S65" s="610">
        <f>I65*K65</f>
        <v>535266666.66000003</v>
      </c>
      <c r="T65" s="496" t="s">
        <v>98</v>
      </c>
      <c r="U65" s="496"/>
      <c r="V65" s="496"/>
      <c r="W65" s="1018"/>
      <c r="X65" s="161">
        <v>7</v>
      </c>
      <c r="Z65" s="186"/>
      <c r="AA65" s="186"/>
      <c r="AB65" s="364"/>
      <c r="AC65" s="161">
        <f t="shared" si="100"/>
        <v>1</v>
      </c>
      <c r="AD65" s="448">
        <f t="shared" si="101"/>
        <v>76466666.665714294</v>
      </c>
      <c r="AE65" s="448">
        <f>AC65*AD65-0.01</f>
        <v>76466666.655714288</v>
      </c>
      <c r="AF65" s="448">
        <f t="shared" si="103"/>
        <v>458800000.00428575</v>
      </c>
      <c r="AG65" s="47" t="b">
        <f t="shared" si="4"/>
        <v>1</v>
      </c>
    </row>
    <row r="66" spans="1:35" s="161" customFormat="1" ht="99.95" customHeight="1">
      <c r="A66" s="210" t="s">
        <v>2017</v>
      </c>
      <c r="B66" s="501">
        <v>4</v>
      </c>
      <c r="C66" s="684" t="s">
        <v>2015</v>
      </c>
      <c r="D66" s="501" t="s">
        <v>671</v>
      </c>
      <c r="E66" s="279" t="s">
        <v>942</v>
      </c>
      <c r="F66" s="679" t="s">
        <v>247</v>
      </c>
      <c r="G66" s="232" t="s">
        <v>706</v>
      </c>
      <c r="H66" s="239" t="s">
        <v>389</v>
      </c>
      <c r="I66" s="232">
        <v>1</v>
      </c>
      <c r="J66" s="232" t="s">
        <v>215</v>
      </c>
      <c r="K66" s="680">
        <v>517500000</v>
      </c>
      <c r="L66" s="232">
        <v>2017</v>
      </c>
      <c r="M66" s="114" t="s">
        <v>200</v>
      </c>
      <c r="N66" s="114" t="s">
        <v>200</v>
      </c>
      <c r="O66" s="114" t="s">
        <v>200</v>
      </c>
      <c r="P66" s="114" t="s">
        <v>200</v>
      </c>
      <c r="Q66" s="114" t="s">
        <v>200</v>
      </c>
      <c r="R66" s="232" t="s">
        <v>188</v>
      </c>
      <c r="S66" s="680">
        <f>K66*I66</f>
        <v>517500000</v>
      </c>
      <c r="T66" s="232" t="s">
        <v>98</v>
      </c>
      <c r="U66" s="232"/>
      <c r="V66" s="232"/>
      <c r="W66" s="232" t="s">
        <v>2016</v>
      </c>
      <c r="X66" s="161">
        <v>10</v>
      </c>
      <c r="Z66" s="186"/>
      <c r="AA66" s="186"/>
      <c r="AB66" s="364"/>
      <c r="AC66" s="161">
        <f t="shared" si="100"/>
        <v>1</v>
      </c>
      <c r="AD66" s="448">
        <f t="shared" si="101"/>
        <v>51750000</v>
      </c>
      <c r="AE66" s="448">
        <f t="shared" si="102"/>
        <v>51750000</v>
      </c>
      <c r="AF66" s="448">
        <f t="shared" si="103"/>
        <v>465750000</v>
      </c>
      <c r="AG66" s="47" t="b">
        <f t="shared" si="4"/>
        <v>1</v>
      </c>
    </row>
    <row r="67" spans="1:35" s="267" customFormat="1" ht="24.95" customHeight="1">
      <c r="A67" s="519"/>
      <c r="B67" s="1070" t="s">
        <v>93</v>
      </c>
      <c r="C67" s="1070"/>
      <c r="D67" s="1070"/>
      <c r="E67" s="1070"/>
      <c r="F67" s="1070"/>
      <c r="G67" s="1070"/>
      <c r="H67" s="1070"/>
      <c r="I67" s="1070"/>
      <c r="J67" s="259" t="s">
        <v>215</v>
      </c>
      <c r="K67" s="165"/>
      <c r="L67" s="259"/>
      <c r="M67" s="259"/>
      <c r="N67" s="259"/>
      <c r="O67" s="165"/>
      <c r="P67" s="259"/>
      <c r="Q67" s="165"/>
      <c r="R67" s="259"/>
      <c r="S67" s="657">
        <f>SUM(S17:S66)</f>
        <v>14871745999.995001</v>
      </c>
      <c r="T67" s="677"/>
      <c r="U67" s="678"/>
      <c r="V67" s="677"/>
      <c r="W67" s="678"/>
      <c r="Z67" s="675">
        <f>SUM(Z17:Z66)</f>
        <v>1496152692.8585715</v>
      </c>
      <c r="AA67" s="675">
        <f>SUM(AA17:AA66)</f>
        <v>4881520200.0071421</v>
      </c>
      <c r="AB67" s="675">
        <f>SUM(AB17:AB66)</f>
        <v>7866925800.0028572</v>
      </c>
      <c r="AC67" s="537"/>
      <c r="AD67" s="675">
        <f>SUM(AD17:AD66)</f>
        <v>1777302692.8564286</v>
      </c>
      <c r="AE67" s="1245">
        <f>SUM(AE17:AE66)</f>
        <v>5686074678.5678577</v>
      </c>
      <c r="AF67" s="675">
        <f>SUM(AF17:AF66)</f>
        <v>9185671321.4271431</v>
      </c>
      <c r="AG67" s="267" t="b">
        <f t="shared" ref="AG67" si="127">AE67+AF67=S67</f>
        <v>1</v>
      </c>
    </row>
    <row r="68" spans="1:35" s="267" customFormat="1" ht="24.95" customHeight="1">
      <c r="A68" s="519" t="s">
        <v>668</v>
      </c>
      <c r="B68" s="1071" t="s">
        <v>93</v>
      </c>
      <c r="C68" s="1072"/>
      <c r="D68" s="1072"/>
      <c r="E68" s="1072"/>
      <c r="F68" s="1072"/>
      <c r="G68" s="1072"/>
      <c r="H68" s="1072"/>
      <c r="I68" s="1072"/>
      <c r="J68" s="1072"/>
      <c r="K68" s="1072"/>
      <c r="L68" s="1072"/>
      <c r="M68" s="1072"/>
      <c r="N68" s="1072"/>
      <c r="O68" s="1072"/>
      <c r="P68" s="1072"/>
      <c r="Q68" s="1072"/>
      <c r="R68" s="1073"/>
      <c r="S68" s="660">
        <f>SUM(S17:S17)</f>
        <v>137500000</v>
      </c>
      <c r="T68" s="1077"/>
      <c r="U68" s="1078"/>
      <c r="V68" s="1078"/>
      <c r="W68" s="1079"/>
      <c r="X68" s="676">
        <f>S68-W68</f>
        <v>137500000</v>
      </c>
      <c r="Z68" s="675">
        <f>SUM(Z17:Z17)</f>
        <v>19642857.142857142</v>
      </c>
      <c r="AA68" s="675">
        <f>SUM(AA17:AA17)</f>
        <v>137500000</v>
      </c>
      <c r="AB68" s="675">
        <f>SUM(AB17:AB17)</f>
        <v>0</v>
      </c>
      <c r="AC68" s="537"/>
      <c r="AD68" s="675">
        <f>SUM(AD17:AD17)</f>
        <v>19642857.142857142</v>
      </c>
      <c r="AE68" s="675">
        <f>SUM(AE17:AE17)</f>
        <v>137500000</v>
      </c>
      <c r="AF68" s="675">
        <f>SUM(AF17:AF17)</f>
        <v>0</v>
      </c>
      <c r="AG68" s="267" t="b">
        <f t="shared" ref="AG68:AG69" si="128">AE68+AF68=S68</f>
        <v>1</v>
      </c>
    </row>
    <row r="69" spans="1:35" s="267" customFormat="1" ht="24.95" customHeight="1">
      <c r="A69" s="519" t="s">
        <v>674</v>
      </c>
      <c r="B69" s="1042" t="s">
        <v>93</v>
      </c>
      <c r="C69" s="1043"/>
      <c r="D69" s="1043"/>
      <c r="E69" s="1043"/>
      <c r="F69" s="1043"/>
      <c r="G69" s="1043"/>
      <c r="H69" s="1043"/>
      <c r="I69" s="1043"/>
      <c r="J69" s="1043"/>
      <c r="K69" s="1043"/>
      <c r="L69" s="1043"/>
      <c r="M69" s="1043"/>
      <c r="N69" s="1043"/>
      <c r="O69" s="1043"/>
      <c r="P69" s="1043"/>
      <c r="Q69" s="1043"/>
      <c r="R69" s="1044"/>
      <c r="S69" s="660">
        <f>SUBTOTAL(9,S18:S19)</f>
        <v>159000000</v>
      </c>
      <c r="T69" s="1077"/>
      <c r="U69" s="1078"/>
      <c r="V69" s="1078"/>
      <c r="W69" s="1079"/>
      <c r="X69" s="676">
        <f t="shared" ref="X69:X77" si="129">S69-W69</f>
        <v>159000000</v>
      </c>
      <c r="Z69" s="675">
        <f>SUM(Z18:Z19)</f>
        <v>15900000</v>
      </c>
      <c r="AA69" s="675">
        <f>SUM(AA18:AA19)</f>
        <v>127200000</v>
      </c>
      <c r="AB69" s="675">
        <f>SUM(AB18:AB19)</f>
        <v>31800000</v>
      </c>
      <c r="AD69" s="675">
        <f>SUM(AD18:AD19)</f>
        <v>15900000</v>
      </c>
      <c r="AE69" s="675">
        <f>SUM(AE18:AE19)</f>
        <v>143100000</v>
      </c>
      <c r="AF69" s="675">
        <f>SUM(AF18:AF19)</f>
        <v>15900000</v>
      </c>
      <c r="AG69" s="267" t="b">
        <f t="shared" si="128"/>
        <v>1</v>
      </c>
    </row>
    <row r="70" spans="1:35" s="267" customFormat="1" ht="24.95" customHeight="1">
      <c r="A70" s="519" t="s">
        <v>676</v>
      </c>
      <c r="B70" s="1042" t="s">
        <v>93</v>
      </c>
      <c r="C70" s="1043"/>
      <c r="D70" s="1043"/>
      <c r="E70" s="1043"/>
      <c r="F70" s="1043"/>
      <c r="G70" s="1043"/>
      <c r="H70" s="1043"/>
      <c r="I70" s="1043"/>
      <c r="J70" s="1043"/>
      <c r="K70" s="1043"/>
      <c r="L70" s="1043"/>
      <c r="M70" s="1043"/>
      <c r="N70" s="1043"/>
      <c r="O70" s="1043"/>
      <c r="P70" s="1043"/>
      <c r="Q70" s="1043"/>
      <c r="R70" s="1044"/>
      <c r="S70" s="660">
        <f>SUBTOTAL(9,S17:S69)</f>
        <v>29880991999.990002</v>
      </c>
      <c r="T70" s="1077"/>
      <c r="U70" s="1078"/>
      <c r="V70" s="1078"/>
      <c r="W70" s="1079"/>
      <c r="X70" s="676">
        <f t="shared" si="129"/>
        <v>29880991999.990002</v>
      </c>
      <c r="Z70" s="675">
        <v>141037428.57142857</v>
      </c>
      <c r="AA70" s="675">
        <v>846224571.42857146</v>
      </c>
      <c r="AB70" s="675">
        <v>407437428.57142854</v>
      </c>
      <c r="AD70" s="675">
        <v>141037428.57142857</v>
      </c>
      <c r="AE70" s="675">
        <v>987262000</v>
      </c>
      <c r="AF70" s="675">
        <v>266400000</v>
      </c>
      <c r="AI70" s="558">
        <v>5686074678.5714293</v>
      </c>
    </row>
    <row r="71" spans="1:35" s="267" customFormat="1" ht="24.95" customHeight="1">
      <c r="A71" s="519" t="s">
        <v>681</v>
      </c>
      <c r="B71" s="1042" t="s">
        <v>93</v>
      </c>
      <c r="C71" s="1043"/>
      <c r="D71" s="1043"/>
      <c r="E71" s="1043"/>
      <c r="F71" s="1043"/>
      <c r="G71" s="1043"/>
      <c r="H71" s="1043"/>
      <c r="I71" s="1043"/>
      <c r="J71" s="1043"/>
      <c r="K71" s="1043"/>
      <c r="L71" s="1043"/>
      <c r="M71" s="1043"/>
      <c r="N71" s="1043"/>
      <c r="O71" s="1043"/>
      <c r="P71" s="1043"/>
      <c r="Q71" s="1043"/>
      <c r="R71" s="1044"/>
      <c r="S71" s="660">
        <f>SUBTOTAL(9,S31)</f>
        <v>296010000</v>
      </c>
      <c r="T71" s="1077"/>
      <c r="U71" s="1078"/>
      <c r="V71" s="1078"/>
      <c r="W71" s="1079"/>
      <c r="X71" s="676">
        <f t="shared" si="129"/>
        <v>296010000</v>
      </c>
      <c r="Z71" s="675">
        <v>143877142.85714287</v>
      </c>
      <c r="AA71" s="675">
        <v>719385714.28571427</v>
      </c>
      <c r="AB71" s="675">
        <v>592524285.71428573</v>
      </c>
      <c r="AD71" s="675">
        <v>143877142.85714287</v>
      </c>
      <c r="AE71" s="1245">
        <f>AE31</f>
        <v>42287142.857142858</v>
      </c>
      <c r="AF71" s="675">
        <v>1168032857.1428571</v>
      </c>
      <c r="AI71" s="676">
        <f>AE67-AI70</f>
        <v>-3.5715103149414063E-3</v>
      </c>
    </row>
    <row r="72" spans="1:35" s="267" customFormat="1" ht="24.95" customHeight="1">
      <c r="A72" s="519" t="s">
        <v>690</v>
      </c>
      <c r="B72" s="1042" t="s">
        <v>93</v>
      </c>
      <c r="C72" s="1043"/>
      <c r="D72" s="1043"/>
      <c r="E72" s="1043"/>
      <c r="F72" s="1043"/>
      <c r="G72" s="1043"/>
      <c r="H72" s="1043"/>
      <c r="I72" s="1043"/>
      <c r="J72" s="1043"/>
      <c r="K72" s="1043"/>
      <c r="L72" s="1043"/>
      <c r="M72" s="1043"/>
      <c r="N72" s="1043"/>
      <c r="O72" s="1043"/>
      <c r="P72" s="1043"/>
      <c r="Q72" s="1043"/>
      <c r="R72" s="1044"/>
      <c r="S72" s="660">
        <f>SUBTOTAL(9,S17:S71)</f>
        <v>29880991999.990002</v>
      </c>
      <c r="T72" s="1077"/>
      <c r="U72" s="1078"/>
      <c r="V72" s="1078"/>
      <c r="W72" s="1079"/>
      <c r="X72" s="676">
        <f t="shared" si="129"/>
        <v>29880991999.990002</v>
      </c>
      <c r="Z72" s="675">
        <v>370056214.28571427</v>
      </c>
      <c r="AA72" s="675">
        <v>1300539857.1428571</v>
      </c>
      <c r="AB72" s="675">
        <v>1092275142.8571429</v>
      </c>
      <c r="AD72" s="675">
        <v>370056214.28571427</v>
      </c>
      <c r="AE72" s="675">
        <f>SUBTOTAL(9,AE32:AE40)</f>
        <v>1860967285.7228572</v>
      </c>
      <c r="AF72" s="675">
        <v>542533928.57142854</v>
      </c>
    </row>
    <row r="73" spans="1:35" s="267" customFormat="1" ht="24.95" customHeight="1">
      <c r="A73" s="519" t="s">
        <v>702</v>
      </c>
      <c r="B73" s="1042" t="s">
        <v>93</v>
      </c>
      <c r="C73" s="1043"/>
      <c r="D73" s="1043"/>
      <c r="E73" s="1043"/>
      <c r="F73" s="1043"/>
      <c r="G73" s="1043"/>
      <c r="H73" s="1043"/>
      <c r="I73" s="1043"/>
      <c r="J73" s="1043"/>
      <c r="K73" s="1043"/>
      <c r="L73" s="1043"/>
      <c r="M73" s="1043"/>
      <c r="N73" s="1043"/>
      <c r="O73" s="1043"/>
      <c r="P73" s="1043"/>
      <c r="Q73" s="1043"/>
      <c r="R73" s="1044"/>
      <c r="S73" s="660">
        <f>SUBTOTAL(9,S41:S44)</f>
        <v>1990165500</v>
      </c>
      <c r="T73" s="1077"/>
      <c r="U73" s="1078"/>
      <c r="V73" s="1078"/>
      <c r="W73" s="1079"/>
      <c r="X73" s="676">
        <f t="shared" si="129"/>
        <v>1990165500</v>
      </c>
      <c r="Z73" s="675">
        <f>SUM(Z41:Z44)</f>
        <v>199016550</v>
      </c>
      <c r="AA73" s="675">
        <f>SUM(AA41:AA44)</f>
        <v>796066200</v>
      </c>
      <c r="AB73" s="675">
        <f>SUM(AB41:AB44)</f>
        <v>1194099300</v>
      </c>
      <c r="AD73" s="675">
        <f>SUM(AD41:AD44)</f>
        <v>199016550</v>
      </c>
      <c r="AE73" s="675">
        <f>SUM(AE41:AE44)</f>
        <v>385542750</v>
      </c>
      <c r="AF73" s="675">
        <f>SUM(AF41:AF44)</f>
        <v>1604622750</v>
      </c>
    </row>
    <row r="74" spans="1:35" s="267" customFormat="1" ht="24.95" customHeight="1" thickBot="1">
      <c r="A74" s="519" t="s">
        <v>713</v>
      </c>
      <c r="B74" s="1039" t="s">
        <v>93</v>
      </c>
      <c r="C74" s="1040"/>
      <c r="D74" s="1040"/>
      <c r="E74" s="1040"/>
      <c r="F74" s="1040"/>
      <c r="G74" s="1040"/>
      <c r="H74" s="1040"/>
      <c r="I74" s="1040"/>
      <c r="J74" s="1040"/>
      <c r="K74" s="1040"/>
      <c r="L74" s="1040"/>
      <c r="M74" s="1040"/>
      <c r="N74" s="1040"/>
      <c r="O74" s="1040"/>
      <c r="P74" s="1040"/>
      <c r="Q74" s="1040"/>
      <c r="R74" s="1041"/>
      <c r="S74" s="659">
        <f>SUBTOTAL(9,S17:S73)</f>
        <v>29880991999.990002</v>
      </c>
      <c r="T74" s="1080"/>
      <c r="U74" s="1081"/>
      <c r="V74" s="1081"/>
      <c r="W74" s="1082"/>
      <c r="X74" s="676">
        <f t="shared" si="129"/>
        <v>29880991999.990002</v>
      </c>
      <c r="Z74" s="675">
        <v>355660571.42857146</v>
      </c>
      <c r="AA74" s="675">
        <v>711321142.85714293</v>
      </c>
      <c r="AB74" s="675">
        <v>2619298857.1428571</v>
      </c>
      <c r="AD74" s="675">
        <v>355660571.42857146</v>
      </c>
      <c r="AE74" s="675">
        <v>1066981714.2857143</v>
      </c>
      <c r="AF74" s="675">
        <v>2263638285.7142859</v>
      </c>
    </row>
    <row r="75" spans="1:35" s="267" customFormat="1" ht="24.95" customHeight="1" thickTop="1">
      <c r="A75" s="519" t="s">
        <v>719</v>
      </c>
      <c r="B75" s="1056" t="s">
        <v>93</v>
      </c>
      <c r="C75" s="1057"/>
      <c r="D75" s="1057"/>
      <c r="E75" s="1057"/>
      <c r="F75" s="1057"/>
      <c r="G75" s="1057"/>
      <c r="H75" s="1057"/>
      <c r="I75" s="1057"/>
      <c r="J75" s="1057"/>
      <c r="K75" s="1057"/>
      <c r="L75" s="1057"/>
      <c r="M75" s="1057"/>
      <c r="N75" s="1057"/>
      <c r="O75" s="1057"/>
      <c r="P75" s="1057"/>
      <c r="Q75" s="1057"/>
      <c r="R75" s="1058"/>
      <c r="S75" s="657">
        <f>SUBTOTAL(9,S54:S55)</f>
        <v>785973500</v>
      </c>
      <c r="T75" s="1085"/>
      <c r="U75" s="1086"/>
      <c r="V75" s="1086"/>
      <c r="W75" s="1087"/>
      <c r="X75" s="676">
        <f t="shared" si="129"/>
        <v>785973500</v>
      </c>
      <c r="Z75" s="675">
        <v>225291928.57142857</v>
      </c>
      <c r="AA75" s="675">
        <v>225291928.57142857</v>
      </c>
      <c r="AB75" s="675">
        <v>1690781571.4285715</v>
      </c>
      <c r="AD75" s="675">
        <v>225291928.57142857</v>
      </c>
      <c r="AE75" s="675">
        <v>450583857.14285713</v>
      </c>
      <c r="AF75" s="675">
        <v>1465489642.8571429</v>
      </c>
    </row>
    <row r="76" spans="1:35" s="267" customFormat="1" ht="24.95" customHeight="1" thickBot="1">
      <c r="A76" s="519" t="s">
        <v>1677</v>
      </c>
      <c r="B76" s="1039" t="s">
        <v>93</v>
      </c>
      <c r="C76" s="1040"/>
      <c r="D76" s="1040"/>
      <c r="E76" s="1040"/>
      <c r="F76" s="1040"/>
      <c r="G76" s="1040"/>
      <c r="H76" s="1040"/>
      <c r="I76" s="1040"/>
      <c r="J76" s="1040"/>
      <c r="K76" s="1040"/>
      <c r="L76" s="1040"/>
      <c r="M76" s="1040"/>
      <c r="N76" s="1040"/>
      <c r="O76" s="1040"/>
      <c r="P76" s="1040"/>
      <c r="Q76" s="1040"/>
      <c r="R76" s="1041"/>
      <c r="S76" s="659">
        <f>SUBTOTAL(9,S17:S75)</f>
        <v>29880991999.990002</v>
      </c>
      <c r="T76" s="1080"/>
      <c r="U76" s="1081"/>
      <c r="V76" s="1081"/>
      <c r="W76" s="1082"/>
      <c r="X76" s="676">
        <f t="shared" si="129"/>
        <v>29880991999.990002</v>
      </c>
      <c r="Z76" s="675">
        <v>225291928.57142857</v>
      </c>
      <c r="AA76" s="675">
        <v>225291928.57142857</v>
      </c>
      <c r="AB76" s="675">
        <v>1690781571.4285715</v>
      </c>
      <c r="AD76" s="675">
        <v>225291928.57142857</v>
      </c>
      <c r="AE76" s="675">
        <v>450583857.14285713</v>
      </c>
      <c r="AF76" s="675">
        <v>1465489642.8571429</v>
      </c>
    </row>
    <row r="77" spans="1:35" s="267" customFormat="1" ht="24.95" customHeight="1" thickTop="1">
      <c r="A77" s="519" t="s">
        <v>2017</v>
      </c>
      <c r="B77" s="1056" t="s">
        <v>93</v>
      </c>
      <c r="C77" s="1057"/>
      <c r="D77" s="1057"/>
      <c r="E77" s="1057"/>
      <c r="F77" s="1057"/>
      <c r="G77" s="1057"/>
      <c r="H77" s="1057"/>
      <c r="I77" s="1057"/>
      <c r="J77" s="1057"/>
      <c r="K77" s="1057"/>
      <c r="L77" s="1057"/>
      <c r="M77" s="1057"/>
      <c r="N77" s="1057"/>
      <c r="O77" s="1057"/>
      <c r="P77" s="1057"/>
      <c r="Q77" s="1057"/>
      <c r="R77" s="1058"/>
      <c r="S77" s="657">
        <f>SUBTOTAL(9,S63:S66)</f>
        <v>2123299999.9850001</v>
      </c>
      <c r="T77" s="1085"/>
      <c r="U77" s="1086"/>
      <c r="V77" s="1086"/>
      <c r="W77" s="1087"/>
      <c r="X77" s="676">
        <f t="shared" si="129"/>
        <v>2123299999.9850001</v>
      </c>
      <c r="Z77" s="675">
        <v>225291928.57142857</v>
      </c>
      <c r="AA77" s="675">
        <v>225291928.57142857</v>
      </c>
      <c r="AB77" s="675">
        <v>1690781571.4285715</v>
      </c>
      <c r="AD77" s="675">
        <v>225291928.57142857</v>
      </c>
      <c r="AE77" s="675">
        <v>450583857.14285713</v>
      </c>
      <c r="AF77" s="675">
        <v>1465489642.8571429</v>
      </c>
    </row>
    <row r="78" spans="1:35">
      <c r="B78" s="661"/>
      <c r="C78" s="662"/>
      <c r="D78" s="661"/>
      <c r="E78" s="661"/>
      <c r="F78" s="661"/>
      <c r="G78" s="661"/>
      <c r="H78" s="661"/>
      <c r="I78" s="661"/>
      <c r="J78" s="663"/>
      <c r="K78" s="489"/>
      <c r="L78" s="661"/>
      <c r="M78" s="661"/>
      <c r="N78" s="661"/>
      <c r="O78" s="664"/>
      <c r="P78" s="489"/>
      <c r="Q78" s="489"/>
      <c r="R78" s="489"/>
      <c r="S78" s="502">
        <f>SUM(S68:S77)</f>
        <v>125015916999.94501</v>
      </c>
      <c r="V78" s="665"/>
      <c r="W78" s="665"/>
      <c r="X78" s="665"/>
      <c r="Z78" s="518"/>
      <c r="AA78" s="518"/>
    </row>
    <row r="79" spans="1:35">
      <c r="B79" s="661"/>
      <c r="C79" s="662"/>
      <c r="D79" s="661"/>
      <c r="E79" s="661"/>
      <c r="F79" s="661"/>
      <c r="G79" s="661"/>
      <c r="H79" s="661"/>
      <c r="I79" s="661"/>
      <c r="J79" s="663"/>
      <c r="K79" s="489"/>
      <c r="L79" s="661"/>
      <c r="M79" s="661"/>
      <c r="N79" s="661"/>
      <c r="O79" s="664"/>
      <c r="P79" s="489"/>
      <c r="Q79" s="489"/>
      <c r="R79" s="489"/>
      <c r="S79" s="489"/>
      <c r="V79" s="665"/>
      <c r="W79" s="665"/>
      <c r="X79" s="665"/>
      <c r="Z79" s="518"/>
      <c r="AA79" s="518"/>
    </row>
    <row r="80" spans="1:35">
      <c r="B80" s="661"/>
      <c r="C80" s="662"/>
      <c r="D80" s="661"/>
      <c r="E80" s="661"/>
      <c r="F80" s="661"/>
      <c r="G80" s="661"/>
      <c r="H80" s="661"/>
      <c r="I80" s="661"/>
      <c r="J80" s="663"/>
      <c r="K80" s="489"/>
      <c r="L80" s="661"/>
      <c r="M80" s="661"/>
      <c r="N80" s="661"/>
      <c r="O80" s="664"/>
      <c r="P80" s="489"/>
      <c r="Q80" s="489"/>
      <c r="R80" s="489"/>
      <c r="S80" s="489"/>
      <c r="V80" s="665"/>
      <c r="W80" s="665"/>
      <c r="X80" s="665"/>
      <c r="Z80" s="518"/>
      <c r="AA80" s="518"/>
    </row>
    <row r="81" spans="1:32" s="47" customFormat="1" ht="11.25" customHeight="1">
      <c r="A81" s="210"/>
      <c r="B81" s="255"/>
      <c r="C81" s="255"/>
      <c r="D81" s="255"/>
      <c r="E81" s="255"/>
      <c r="F81" s="255"/>
      <c r="G81" s="255"/>
      <c r="H81" s="255"/>
      <c r="I81" s="237"/>
      <c r="J81" s="162"/>
      <c r="K81" s="255"/>
      <c r="L81" s="255"/>
      <c r="M81" s="255"/>
      <c r="N81" s="255"/>
      <c r="O81" s="255"/>
      <c r="P81" s="255"/>
      <c r="Q81" s="255"/>
      <c r="R81" s="255"/>
      <c r="S81" s="169"/>
      <c r="T81" s="502"/>
      <c r="U81" s="502"/>
      <c r="V81" s="502"/>
      <c r="W81" s="502"/>
      <c r="Z81" s="169"/>
      <c r="AA81" s="169"/>
      <c r="AB81" s="169"/>
      <c r="AC81" s="47" t="s">
        <v>1425</v>
      </c>
      <c r="AD81" s="185"/>
      <c r="AE81" s="185"/>
      <c r="AF81" s="185"/>
    </row>
    <row r="82" spans="1:32" s="47" customFormat="1">
      <c r="A82" s="210"/>
      <c r="B82" s="255"/>
      <c r="C82" s="255"/>
      <c r="D82" s="255"/>
      <c r="E82" s="255"/>
      <c r="F82" s="255"/>
      <c r="G82" s="255"/>
      <c r="H82" s="255"/>
      <c r="I82" s="237"/>
      <c r="J82" s="162"/>
      <c r="K82" s="255"/>
      <c r="L82" s="255"/>
      <c r="M82" s="255"/>
      <c r="N82" s="255"/>
      <c r="O82" s="255"/>
      <c r="P82" s="255"/>
      <c r="Q82" s="255"/>
      <c r="R82" s="255"/>
      <c r="S82" s="169"/>
      <c r="T82" s="502"/>
      <c r="U82" s="502"/>
      <c r="V82" s="502"/>
      <c r="W82" s="502"/>
      <c r="Z82" s="169"/>
      <c r="AA82" s="169"/>
      <c r="AB82" s="169"/>
      <c r="AD82" s="185"/>
      <c r="AE82" s="185"/>
      <c r="AF82" s="185"/>
    </row>
    <row r="83" spans="1:32" s="47" customFormat="1">
      <c r="A83" s="210"/>
      <c r="B83" s="255"/>
      <c r="C83" s="255"/>
      <c r="D83" s="255"/>
      <c r="E83" s="255"/>
      <c r="F83" s="255"/>
      <c r="G83" s="255"/>
      <c r="H83" s="255"/>
      <c r="I83" s="237"/>
      <c r="J83" s="162"/>
      <c r="K83" s="255"/>
      <c r="L83" s="255"/>
      <c r="M83" s="255"/>
      <c r="N83" s="255"/>
      <c r="O83" s="255"/>
      <c r="P83" s="255"/>
      <c r="Q83" s="255"/>
      <c r="R83" s="255"/>
      <c r="S83" s="169"/>
      <c r="T83" s="502"/>
      <c r="U83" s="502"/>
      <c r="V83" s="502"/>
      <c r="W83" s="502"/>
      <c r="Z83" s="169"/>
      <c r="AA83" s="169"/>
      <c r="AB83" s="169"/>
      <c r="AD83" s="185"/>
      <c r="AE83" s="185"/>
      <c r="AF83" s="185"/>
    </row>
    <row r="84" spans="1:32" s="161" customFormat="1">
      <c r="A84" s="503"/>
      <c r="C84" s="504"/>
      <c r="E84" s="489"/>
      <c r="F84" s="489"/>
      <c r="G84" s="489"/>
      <c r="I84" s="255"/>
      <c r="J84" s="489"/>
      <c r="K84" s="255"/>
      <c r="L84" s="489"/>
      <c r="M84" s="489"/>
      <c r="N84" s="489"/>
      <c r="O84" s="255"/>
      <c r="P84" s="489"/>
      <c r="Q84" s="255"/>
      <c r="R84" s="489"/>
      <c r="S84" s="237"/>
      <c r="T84" s="489"/>
      <c r="U84" s="255"/>
      <c r="V84" s="489"/>
      <c r="W84" s="255"/>
      <c r="Z84" s="186"/>
      <c r="AA84" s="186"/>
    </row>
    <row r="85" spans="1:32" s="161" customFormat="1">
      <c r="A85" s="503"/>
      <c r="C85" s="504"/>
      <c r="E85" s="489"/>
      <c r="F85" s="489"/>
      <c r="G85" s="489"/>
      <c r="I85" s="255"/>
      <c r="J85" s="489"/>
      <c r="K85" s="255"/>
      <c r="L85" s="489"/>
      <c r="M85" s="489"/>
      <c r="N85" s="489"/>
      <c r="O85" s="255"/>
      <c r="P85" s="489"/>
      <c r="Q85" s="255"/>
      <c r="R85" s="489"/>
      <c r="S85" s="237"/>
      <c r="T85" s="489"/>
      <c r="U85" s="255"/>
      <c r="V85" s="489"/>
      <c r="W85" s="255"/>
      <c r="Z85" s="186"/>
      <c r="AA85" s="186"/>
    </row>
    <row r="86" spans="1:32" s="161" customFormat="1" ht="14.25" customHeight="1">
      <c r="A86" s="503"/>
      <c r="C86" s="504"/>
      <c r="E86" s="489"/>
      <c r="F86" s="489"/>
      <c r="G86" s="489"/>
      <c r="I86" s="255"/>
      <c r="J86" s="489"/>
      <c r="K86" s="255"/>
      <c r="L86" s="489"/>
      <c r="M86" s="489"/>
      <c r="N86" s="489"/>
      <c r="O86" s="255"/>
      <c r="P86" s="489"/>
      <c r="Q86" s="255"/>
      <c r="R86" s="489"/>
      <c r="S86" s="237"/>
      <c r="T86" s="489"/>
      <c r="U86" s="255"/>
      <c r="V86" s="489"/>
      <c r="W86" s="255"/>
      <c r="Z86" s="186"/>
      <c r="AA86" s="186"/>
    </row>
    <row r="88" spans="1:32" s="47" customFormat="1">
      <c r="A88" s="210"/>
      <c r="B88" s="505"/>
      <c r="C88" s="505"/>
      <c r="D88" s="505"/>
      <c r="E88" s="506"/>
      <c r="F88" s="506"/>
      <c r="G88" s="506"/>
      <c r="H88" s="506"/>
      <c r="I88" s="506"/>
      <c r="J88" s="506"/>
      <c r="K88" s="506"/>
      <c r="L88" s="507"/>
      <c r="M88" s="507"/>
      <c r="N88" s="507"/>
      <c r="O88" s="507"/>
      <c r="P88" s="507"/>
      <c r="Q88" s="507"/>
      <c r="R88" s="507"/>
      <c r="S88" s="508"/>
      <c r="T88" s="507"/>
      <c r="U88" s="507"/>
      <c r="V88" s="507"/>
      <c r="W88" s="507"/>
      <c r="Z88" s="64"/>
      <c r="AA88" s="64"/>
    </row>
    <row r="89" spans="1:32" s="47" customFormat="1">
      <c r="A89" s="210"/>
      <c r="B89" s="505"/>
      <c r="C89" s="505"/>
      <c r="D89" s="505"/>
      <c r="E89" s="506"/>
      <c r="F89" s="506"/>
      <c r="G89" s="506"/>
      <c r="H89" s="506"/>
      <c r="I89" s="506"/>
      <c r="J89" s="506"/>
      <c r="K89" s="506"/>
      <c r="L89" s="507"/>
      <c r="M89" s="507"/>
      <c r="N89" s="507"/>
      <c r="O89" s="507"/>
      <c r="P89" s="507"/>
      <c r="Q89" s="507"/>
      <c r="R89" s="507"/>
      <c r="S89" s="508"/>
      <c r="T89" s="507"/>
      <c r="U89" s="507"/>
      <c r="V89" s="507"/>
      <c r="W89" s="507"/>
      <c r="Z89" s="64"/>
      <c r="AA89" s="64"/>
    </row>
    <row r="90" spans="1:32" s="47" customFormat="1">
      <c r="A90" s="210"/>
      <c r="B90" s="505"/>
      <c r="C90" s="505"/>
      <c r="D90" s="505"/>
      <c r="E90" s="506"/>
      <c r="F90" s="506"/>
      <c r="G90" s="506"/>
      <c r="H90" s="506"/>
      <c r="I90" s="506"/>
      <c r="J90" s="506"/>
      <c r="K90" s="506"/>
      <c r="L90" s="507"/>
      <c r="M90" s="507"/>
      <c r="N90" s="507"/>
      <c r="O90" s="507"/>
      <c r="P90" s="507"/>
      <c r="Q90" s="507"/>
      <c r="R90" s="507"/>
      <c r="S90" s="508"/>
      <c r="T90" s="507"/>
      <c r="U90" s="507"/>
      <c r="V90" s="507"/>
      <c r="W90" s="507"/>
      <c r="Z90" s="64"/>
      <c r="AA90" s="64"/>
    </row>
    <row r="91" spans="1:32" s="47" customFormat="1">
      <c r="A91" s="210"/>
      <c r="B91" s="505"/>
      <c r="C91" s="505"/>
      <c r="D91" s="505"/>
      <c r="E91" s="506"/>
      <c r="F91" s="506"/>
      <c r="G91" s="506"/>
      <c r="H91" s="506"/>
      <c r="I91" s="506"/>
      <c r="J91" s="506"/>
      <c r="K91" s="506"/>
      <c r="L91" s="507"/>
      <c r="M91" s="507"/>
      <c r="N91" s="507"/>
      <c r="O91" s="507"/>
      <c r="P91" s="507"/>
      <c r="Q91" s="507"/>
      <c r="R91" s="507"/>
      <c r="S91" s="508"/>
      <c r="T91" s="507"/>
      <c r="U91" s="507"/>
      <c r="V91" s="507"/>
      <c r="W91" s="507"/>
      <c r="Z91" s="64"/>
      <c r="AA91" s="64"/>
    </row>
    <row r="92" spans="1:32" s="47" customFormat="1">
      <c r="A92" s="210"/>
      <c r="B92" s="505"/>
      <c r="C92" s="505"/>
      <c r="D92" s="505"/>
      <c r="E92" s="509"/>
      <c r="F92" s="509"/>
      <c r="G92" s="509"/>
      <c r="H92" s="509"/>
      <c r="I92" s="509"/>
      <c r="J92" s="509"/>
      <c r="K92" s="509"/>
      <c r="L92" s="509"/>
      <c r="M92" s="509"/>
      <c r="N92" s="507"/>
      <c r="O92" s="507"/>
      <c r="P92" s="507"/>
      <c r="Q92" s="507"/>
      <c r="R92" s="507"/>
      <c r="S92" s="508"/>
      <c r="T92" s="507"/>
      <c r="U92" s="507"/>
      <c r="V92" s="507"/>
      <c r="W92" s="507"/>
      <c r="Z92" s="64"/>
      <c r="AA92" s="64"/>
    </row>
    <row r="93" spans="1:32">
      <c r="B93" s="510"/>
      <c r="C93" s="511"/>
      <c r="D93" s="511"/>
    </row>
    <row r="94" spans="1:32">
      <c r="B94" s="510"/>
      <c r="C94" s="511"/>
      <c r="D94" s="511"/>
    </row>
    <row r="95" spans="1:32">
      <c r="B95" s="512"/>
      <c r="C95" s="340"/>
      <c r="D95" s="340"/>
      <c r="E95" s="340"/>
      <c r="F95" s="512"/>
      <c r="G95" s="512"/>
      <c r="H95" s="513"/>
      <c r="I95" s="513"/>
      <c r="J95" s="513"/>
      <c r="K95" s="513"/>
      <c r="L95" s="340"/>
      <c r="M95" s="340"/>
      <c r="N95" s="340"/>
      <c r="O95" s="340"/>
      <c r="P95" s="340"/>
      <c r="Q95" s="340"/>
      <c r="R95" s="340"/>
      <c r="S95" s="340"/>
      <c r="T95" s="513"/>
      <c r="U95" s="513"/>
      <c r="V95" s="513"/>
      <c r="W95" s="514"/>
    </row>
    <row r="107" spans="2:27">
      <c r="B107" s="518"/>
      <c r="Z107" s="518"/>
      <c r="AA107" s="518"/>
    </row>
    <row r="108" spans="2:27">
      <c r="B108" s="518"/>
      <c r="Z108" s="518"/>
      <c r="AA108" s="518"/>
    </row>
    <row r="109" spans="2:27">
      <c r="B109" s="518"/>
      <c r="Z109" s="518"/>
      <c r="AA109" s="518"/>
    </row>
    <row r="110" spans="2:27">
      <c r="B110" s="518"/>
      <c r="Z110" s="518"/>
      <c r="AA110" s="518"/>
    </row>
    <row r="111" spans="2:27">
      <c r="B111" s="518"/>
      <c r="Z111" s="518"/>
      <c r="AA111" s="518"/>
    </row>
    <row r="112" spans="2:27">
      <c r="B112" s="518"/>
      <c r="Z112" s="518"/>
      <c r="AA112" s="518"/>
    </row>
    <row r="113" spans="2:27">
      <c r="B113" s="518"/>
      <c r="Z113" s="518"/>
      <c r="AA113" s="518"/>
    </row>
    <row r="114" spans="2:27">
      <c r="B114" s="518"/>
      <c r="Z114" s="518"/>
      <c r="AA114" s="518"/>
    </row>
    <row r="115" spans="2:27">
      <c r="B115" s="518"/>
      <c r="Z115" s="518"/>
      <c r="AA115" s="518"/>
    </row>
    <row r="116" spans="2:27">
      <c r="B116" s="518"/>
      <c r="Z116" s="518"/>
      <c r="AA116" s="518"/>
    </row>
    <row r="117" spans="2:27">
      <c r="B117" s="518"/>
      <c r="Z117" s="518"/>
      <c r="AA117" s="518"/>
    </row>
    <row r="118" spans="2:27">
      <c r="B118" s="518"/>
      <c r="Z118" s="518"/>
      <c r="AA118" s="518"/>
    </row>
    <row r="119" spans="2:27">
      <c r="B119" s="518"/>
      <c r="Z119" s="518"/>
      <c r="AA119" s="518"/>
    </row>
    <row r="120" spans="2:27">
      <c r="B120" s="518"/>
      <c r="Z120" s="518"/>
      <c r="AA120" s="518"/>
    </row>
    <row r="121" spans="2:27">
      <c r="B121" s="518"/>
      <c r="Z121" s="518"/>
      <c r="AA121" s="518"/>
    </row>
    <row r="122" spans="2:27">
      <c r="B122" s="518"/>
      <c r="Z122" s="518"/>
      <c r="AA122" s="518"/>
    </row>
    <row r="123" spans="2:27">
      <c r="B123" s="518"/>
      <c r="Z123" s="518"/>
      <c r="AA123" s="518"/>
    </row>
    <row r="124" spans="2:27">
      <c r="B124" s="518"/>
      <c r="Z124" s="518"/>
      <c r="AA124" s="518"/>
    </row>
    <row r="125" spans="2:27">
      <c r="B125" s="518"/>
      <c r="Z125" s="518"/>
      <c r="AA125" s="518"/>
    </row>
    <row r="126" spans="2:27">
      <c r="B126" s="518"/>
      <c r="Z126" s="518"/>
      <c r="AA126" s="518"/>
    </row>
    <row r="127" spans="2:27">
      <c r="B127" s="518"/>
      <c r="Z127" s="518"/>
      <c r="AA127" s="518"/>
    </row>
    <row r="128" spans="2:27">
      <c r="B128" s="518"/>
      <c r="Z128" s="518"/>
      <c r="AA128" s="518"/>
    </row>
    <row r="129" spans="2:27">
      <c r="B129" s="518"/>
      <c r="Z129" s="518"/>
      <c r="AA129" s="518"/>
    </row>
    <row r="130" spans="2:27">
      <c r="B130" s="518"/>
      <c r="Z130" s="518"/>
      <c r="AA130" s="518"/>
    </row>
    <row r="131" spans="2:27">
      <c r="B131" s="518"/>
      <c r="Z131" s="518"/>
      <c r="AA131" s="518"/>
    </row>
    <row r="132" spans="2:27">
      <c r="B132" s="518"/>
      <c r="Z132" s="518"/>
      <c r="AA132" s="518"/>
    </row>
    <row r="133" spans="2:27">
      <c r="B133" s="518"/>
      <c r="Z133" s="518"/>
      <c r="AA133" s="518"/>
    </row>
    <row r="134" spans="2:27">
      <c r="B134" s="518"/>
      <c r="Z134" s="518"/>
      <c r="AA134" s="518"/>
    </row>
    <row r="135" spans="2:27">
      <c r="B135" s="518"/>
      <c r="Z135" s="518"/>
      <c r="AA135" s="518"/>
    </row>
    <row r="136" spans="2:27">
      <c r="B136" s="518"/>
      <c r="Z136" s="518"/>
      <c r="AA136" s="518"/>
    </row>
    <row r="162" spans="1:27">
      <c r="A162" s="518"/>
      <c r="B162" s="518"/>
      <c r="X162" s="666"/>
      <c r="Z162" s="518"/>
      <c r="AA162" s="518"/>
    </row>
    <row r="163" spans="1:27">
      <c r="A163" s="518"/>
      <c r="B163" s="518"/>
      <c r="X163" s="667"/>
      <c r="Z163" s="518"/>
      <c r="AA163" s="518"/>
    </row>
  </sheetData>
  <autoFilter ref="A16:AG78">
    <filterColumn colId="0"/>
  </autoFilter>
  <mergeCells count="48">
    <mergeCell ref="T76:W76"/>
    <mergeCell ref="W63:W65"/>
    <mergeCell ref="T77:W77"/>
    <mergeCell ref="T73:W73"/>
    <mergeCell ref="W46:W47"/>
    <mergeCell ref="T74:W74"/>
    <mergeCell ref="T75:W75"/>
    <mergeCell ref="W56:W58"/>
    <mergeCell ref="W59:W62"/>
    <mergeCell ref="T71:W71"/>
    <mergeCell ref="T72:W72"/>
    <mergeCell ref="B67:I67"/>
    <mergeCell ref="B70:R70"/>
    <mergeCell ref="B69:R69"/>
    <mergeCell ref="B68:R68"/>
    <mergeCell ref="AD14:AF14"/>
    <mergeCell ref="Z14:AB14"/>
    <mergeCell ref="AC14:AC15"/>
    <mergeCell ref="I15:J15"/>
    <mergeCell ref="X14:X15"/>
    <mergeCell ref="Y14:Y15"/>
    <mergeCell ref="M14:Q14"/>
    <mergeCell ref="B14:B15"/>
    <mergeCell ref="L14:L15"/>
    <mergeCell ref="T68:W68"/>
    <mergeCell ref="T69:W69"/>
    <mergeCell ref="T70:W70"/>
    <mergeCell ref="B1:W1"/>
    <mergeCell ref="B2:W2"/>
    <mergeCell ref="B3:W3"/>
    <mergeCell ref="I14:K14"/>
    <mergeCell ref="D14:E14"/>
    <mergeCell ref="B4:W4"/>
    <mergeCell ref="R14:R15"/>
    <mergeCell ref="S14:S15"/>
    <mergeCell ref="W14:W15"/>
    <mergeCell ref="C14:C15"/>
    <mergeCell ref="F14:F15"/>
    <mergeCell ref="H14:H15"/>
    <mergeCell ref="T14:V14"/>
    <mergeCell ref="G14:G15"/>
    <mergeCell ref="B71:R71"/>
    <mergeCell ref="B72:R72"/>
    <mergeCell ref="B77:R77"/>
    <mergeCell ref="B76:R76"/>
    <mergeCell ref="B75:R75"/>
    <mergeCell ref="B74:R74"/>
    <mergeCell ref="B73:R73"/>
  </mergeCells>
  <phoneticPr fontId="6" type="noConversion"/>
  <printOptions horizontalCentered="1"/>
  <pageMargins left="1.25" right="0.5" top="0.75" bottom="0.75" header="0" footer="0"/>
  <pageSetup paperSize="256" scale="75" orientation="landscape" horizontalDpi="4294967293" verticalDpi="4294967293" r:id="rId1"/>
  <drawing r:id="rId2"/>
</worksheet>
</file>

<file path=xl/worksheets/sheet4.xml><?xml version="1.0" encoding="utf-8"?>
<worksheet xmlns="http://schemas.openxmlformats.org/spreadsheetml/2006/main" xmlns:r="http://schemas.openxmlformats.org/officeDocument/2006/relationships">
  <dimension ref="B1:AB30"/>
  <sheetViews>
    <sheetView view="pageBreakPreview" topLeftCell="A7" zoomScaleSheetLayoutView="100" workbookViewId="0">
      <selection activeCell="D24" sqref="D24"/>
    </sheetView>
  </sheetViews>
  <sheetFormatPr defaultRowHeight="12.75"/>
  <cols>
    <col min="1" max="1" width="21.5703125" style="79" customWidth="1"/>
    <col min="2" max="2" width="5.85546875" style="79" customWidth="1"/>
    <col min="3" max="3" width="22.28515625" style="79" customWidth="1"/>
    <col min="4" max="4" width="13.5703125" style="79" customWidth="1"/>
    <col min="5" max="10" width="9.140625" style="79"/>
    <col min="11" max="11" width="6.42578125" style="79" customWidth="1"/>
    <col min="12" max="12" width="12" style="79" customWidth="1"/>
    <col min="13" max="13" width="9.85546875" style="79" customWidth="1"/>
    <col min="14" max="14" width="10.28515625" style="79" customWidth="1"/>
    <col min="15" max="15" width="19.5703125" style="79" customWidth="1"/>
    <col min="16" max="16" width="4.140625" style="79" customWidth="1"/>
    <col min="17" max="17" width="4.5703125" style="79" customWidth="1"/>
    <col min="18" max="18" width="4.140625" style="79" customWidth="1"/>
    <col min="19" max="19" width="13.140625" style="79" customWidth="1"/>
    <col min="20" max="20" width="12.140625" style="79" customWidth="1"/>
    <col min="21" max="21" width="11.42578125" style="79" customWidth="1"/>
    <col min="22" max="22" width="11.5703125" style="79" customWidth="1"/>
    <col min="23" max="23" width="12" style="79" customWidth="1"/>
    <col min="24" max="24" width="13" style="79" customWidth="1"/>
    <col min="25" max="25" width="9.140625" style="79"/>
    <col min="26" max="26" width="11.7109375" style="79" customWidth="1"/>
    <col min="27" max="27" width="10.7109375" style="79" customWidth="1"/>
    <col min="28" max="28" width="12.5703125" style="79" customWidth="1"/>
    <col min="29" max="16384" width="9.140625" style="79"/>
  </cols>
  <sheetData>
    <row r="1" spans="2:28" s="518" customFormat="1" ht="15" customHeight="1">
      <c r="B1" s="1029" t="s">
        <v>128</v>
      </c>
      <c r="C1" s="1029"/>
      <c r="D1" s="1029"/>
      <c r="E1" s="1029"/>
      <c r="F1" s="1029"/>
      <c r="G1" s="1029"/>
      <c r="H1" s="1029"/>
      <c r="I1" s="1029"/>
      <c r="J1" s="1029"/>
      <c r="K1" s="1029"/>
      <c r="L1" s="1029"/>
      <c r="M1" s="1029"/>
      <c r="N1" s="1029"/>
      <c r="O1" s="1029"/>
      <c r="P1" s="1029"/>
      <c r="Q1" s="1029"/>
      <c r="R1" s="1029"/>
      <c r="S1" s="1029"/>
    </row>
    <row r="2" spans="2:28" s="518" customFormat="1" ht="15" customHeight="1">
      <c r="B2" s="1029" t="s">
        <v>66</v>
      </c>
      <c r="C2" s="1029"/>
      <c r="D2" s="1029"/>
      <c r="E2" s="1029"/>
      <c r="F2" s="1029"/>
      <c r="G2" s="1029"/>
      <c r="H2" s="1029"/>
      <c r="I2" s="1029"/>
      <c r="J2" s="1029"/>
      <c r="K2" s="1029"/>
      <c r="L2" s="1029"/>
      <c r="M2" s="1029"/>
      <c r="N2" s="1029"/>
      <c r="O2" s="1029"/>
      <c r="P2" s="1029"/>
      <c r="Q2" s="1029"/>
      <c r="R2" s="1029"/>
      <c r="S2" s="1029"/>
    </row>
    <row r="3" spans="2:28" s="518" customFormat="1" ht="15" customHeight="1">
      <c r="B3" s="1029" t="s">
        <v>67</v>
      </c>
      <c r="C3" s="1029"/>
      <c r="D3" s="1029"/>
      <c r="E3" s="1029"/>
      <c r="F3" s="1029"/>
      <c r="G3" s="1029"/>
      <c r="H3" s="1029"/>
      <c r="I3" s="1029"/>
      <c r="J3" s="1029"/>
      <c r="K3" s="1029"/>
      <c r="L3" s="1029"/>
      <c r="M3" s="1029"/>
      <c r="N3" s="1029"/>
      <c r="O3" s="1029"/>
      <c r="P3" s="1029"/>
      <c r="Q3" s="1029"/>
      <c r="R3" s="1029"/>
      <c r="S3" s="1029"/>
    </row>
    <row r="4" spans="2:28" s="518" customFormat="1" ht="15" customHeight="1">
      <c r="B4" s="1029" t="s">
        <v>3872</v>
      </c>
      <c r="C4" s="1029"/>
      <c r="D4" s="1029"/>
      <c r="E4" s="1029"/>
      <c r="F4" s="1029"/>
      <c r="G4" s="1029"/>
      <c r="H4" s="1029"/>
      <c r="I4" s="1029"/>
      <c r="J4" s="1029"/>
      <c r="K4" s="1029"/>
      <c r="L4" s="1029"/>
      <c r="M4" s="1029"/>
      <c r="N4" s="1029"/>
      <c r="O4" s="1029"/>
      <c r="P4" s="1029"/>
      <c r="Q4" s="1029"/>
      <c r="R4" s="1029"/>
      <c r="S4" s="1029"/>
    </row>
    <row r="5" spans="2:28" s="518" customFormat="1" ht="15" customHeight="1">
      <c r="B5" s="155"/>
      <c r="C5" s="155"/>
      <c r="D5" s="155"/>
      <c r="E5" s="155"/>
      <c r="F5" s="155"/>
      <c r="G5" s="155"/>
      <c r="H5" s="155"/>
      <c r="I5" s="155"/>
      <c r="J5" s="155"/>
      <c r="K5" s="155"/>
      <c r="L5" s="155"/>
      <c r="M5" s="155"/>
      <c r="N5" s="155"/>
      <c r="O5" s="155"/>
      <c r="P5" s="155"/>
      <c r="Q5" s="155"/>
      <c r="R5" s="155"/>
      <c r="S5" s="155"/>
    </row>
    <row r="6" spans="2:28" s="518" customFormat="1" ht="15" customHeight="1">
      <c r="B6" s="241" t="s">
        <v>68</v>
      </c>
      <c r="C6" s="268"/>
      <c r="D6" s="241" t="s">
        <v>69</v>
      </c>
      <c r="E6" s="268"/>
      <c r="F6" s="268"/>
      <c r="G6" s="268"/>
      <c r="H6" s="268"/>
      <c r="I6" s="268"/>
      <c r="J6" s="268"/>
      <c r="K6" s="268"/>
      <c r="L6" s="268"/>
      <c r="M6" s="268"/>
      <c r="N6" s="268"/>
      <c r="O6" s="268"/>
      <c r="P6" s="158"/>
      <c r="Q6" s="158"/>
      <c r="R6" s="158"/>
      <c r="S6" s="268"/>
    </row>
    <row r="7" spans="2:28" s="518" customFormat="1" ht="15" customHeight="1">
      <c r="B7" s="241" t="s">
        <v>70</v>
      </c>
      <c r="C7" s="268"/>
      <c r="D7" s="241" t="s">
        <v>71</v>
      </c>
      <c r="E7" s="268"/>
      <c r="F7" s="268"/>
      <c r="G7" s="268"/>
      <c r="H7" s="268"/>
      <c r="I7" s="268"/>
      <c r="J7" s="268"/>
      <c r="K7" s="268"/>
      <c r="L7" s="268"/>
      <c r="M7" s="268"/>
      <c r="N7" s="268"/>
      <c r="O7" s="268"/>
      <c r="P7" s="158"/>
      <c r="Q7" s="158"/>
      <c r="R7" s="158"/>
      <c r="S7" s="268"/>
    </row>
    <row r="8" spans="2:28" s="518" customFormat="1" ht="15" customHeight="1">
      <c r="B8" s="241" t="s">
        <v>72</v>
      </c>
      <c r="C8" s="268"/>
      <c r="D8" s="519" t="s">
        <v>371</v>
      </c>
      <c r="E8" s="268"/>
      <c r="F8" s="268"/>
      <c r="G8" s="268"/>
      <c r="H8" s="268"/>
      <c r="I8" s="268"/>
      <c r="J8" s="268"/>
      <c r="K8" s="268"/>
      <c r="L8" s="268"/>
      <c r="M8" s="268"/>
      <c r="N8" s="268"/>
      <c r="O8" s="268"/>
      <c r="P8" s="158"/>
      <c r="Q8" s="158"/>
      <c r="R8" s="158"/>
      <c r="S8" s="268"/>
    </row>
    <row r="9" spans="2:28" s="518" customFormat="1" ht="15" customHeight="1">
      <c r="B9" s="241" t="s">
        <v>73</v>
      </c>
      <c r="C9" s="268"/>
      <c r="D9" s="520" t="s">
        <v>387</v>
      </c>
      <c r="E9" s="268"/>
      <c r="F9" s="268"/>
      <c r="G9" s="268"/>
      <c r="H9" s="268"/>
      <c r="I9" s="268"/>
      <c r="J9" s="268"/>
      <c r="K9" s="268"/>
      <c r="L9" s="268"/>
      <c r="M9" s="268"/>
      <c r="N9" s="268"/>
      <c r="O9" s="268"/>
      <c r="P9" s="158"/>
      <c r="Q9" s="158"/>
      <c r="R9" s="158"/>
      <c r="S9" s="268"/>
    </row>
    <row r="10" spans="2:28" s="518" customFormat="1" ht="15" customHeight="1">
      <c r="B10" s="241" t="s">
        <v>74</v>
      </c>
      <c r="C10" s="268"/>
      <c r="D10" s="241" t="s">
        <v>75</v>
      </c>
      <c r="E10" s="268"/>
      <c r="F10" s="268"/>
      <c r="G10" s="268"/>
      <c r="H10" s="268"/>
      <c r="I10" s="268"/>
      <c r="J10" s="268"/>
      <c r="K10" s="268"/>
      <c r="L10" s="268"/>
      <c r="M10" s="268"/>
      <c r="N10" s="268"/>
      <c r="O10" s="268"/>
      <c r="P10" s="158"/>
      <c r="Q10" s="158"/>
      <c r="R10" s="158"/>
      <c r="S10" s="268"/>
    </row>
    <row r="11" spans="2:28" s="518" customFormat="1" ht="15" customHeight="1">
      <c r="B11" s="241" t="s">
        <v>76</v>
      </c>
      <c r="C11" s="268"/>
      <c r="D11" s="241" t="s">
        <v>129</v>
      </c>
      <c r="E11" s="268"/>
      <c r="F11" s="268"/>
      <c r="G11" s="268"/>
      <c r="H11" s="268"/>
      <c r="I11" s="268"/>
      <c r="J11" s="268"/>
      <c r="K11" s="268"/>
      <c r="L11" s="268"/>
      <c r="M11" s="268"/>
      <c r="N11" s="268"/>
      <c r="O11" s="268"/>
      <c r="P11" s="158"/>
      <c r="Q11" s="158"/>
      <c r="R11" s="158"/>
      <c r="S11" s="268"/>
    </row>
    <row r="12" spans="2:28" s="518" customFormat="1" ht="15" customHeight="1">
      <c r="B12" s="241" t="s">
        <v>36</v>
      </c>
      <c r="C12" s="268"/>
      <c r="D12" s="241" t="s">
        <v>130</v>
      </c>
      <c r="E12" s="268"/>
      <c r="F12" s="268"/>
      <c r="G12" s="268"/>
      <c r="H12" s="268"/>
      <c r="I12" s="268"/>
      <c r="J12" s="268"/>
      <c r="K12" s="268"/>
      <c r="L12" s="268"/>
      <c r="M12" s="268"/>
      <c r="N12" s="268"/>
      <c r="O12" s="268"/>
      <c r="P12" s="158"/>
      <c r="Q12" s="158"/>
      <c r="R12" s="158"/>
      <c r="S12" s="268"/>
    </row>
    <row r="13" spans="2:28" s="518" customFormat="1" ht="15" customHeight="1">
      <c r="C13" s="521"/>
      <c r="E13" s="521"/>
      <c r="F13" s="521"/>
      <c r="G13" s="521"/>
      <c r="H13" s="521"/>
      <c r="I13" s="521"/>
      <c r="J13" s="521"/>
      <c r="K13" s="521"/>
      <c r="L13" s="521"/>
      <c r="M13" s="521"/>
      <c r="N13" s="521"/>
      <c r="O13" s="521"/>
      <c r="P13" s="163"/>
      <c r="Q13" s="163"/>
      <c r="R13" s="163"/>
      <c r="S13" s="521"/>
    </row>
    <row r="14" spans="2:28" ht="33" customHeight="1">
      <c r="B14" s="1030" t="s">
        <v>16</v>
      </c>
      <c r="C14" s="1052" t="s">
        <v>77</v>
      </c>
      <c r="D14" s="1030" t="s">
        <v>0</v>
      </c>
      <c r="E14" s="1030"/>
      <c r="F14" s="1025" t="s">
        <v>94</v>
      </c>
      <c r="G14" s="1025" t="s">
        <v>95</v>
      </c>
      <c r="H14" s="1025" t="s">
        <v>96</v>
      </c>
      <c r="I14" s="1025" t="s">
        <v>9</v>
      </c>
      <c r="J14" s="1025" t="s">
        <v>97</v>
      </c>
      <c r="K14" s="1025"/>
      <c r="L14" s="1025"/>
      <c r="M14" s="1025" t="s">
        <v>173</v>
      </c>
      <c r="N14" s="1050" t="s">
        <v>145</v>
      </c>
      <c r="O14" s="1050" t="s">
        <v>159</v>
      </c>
      <c r="P14" s="1025" t="s">
        <v>7</v>
      </c>
      <c r="Q14" s="1025"/>
      <c r="R14" s="1025"/>
      <c r="S14" s="1025" t="s">
        <v>2</v>
      </c>
      <c r="T14" s="1052" t="s">
        <v>193</v>
      </c>
      <c r="U14" s="1050" t="s">
        <v>194</v>
      </c>
      <c r="V14" s="1035" t="s">
        <v>216</v>
      </c>
      <c r="W14" s="1036"/>
      <c r="X14" s="1037"/>
      <c r="Y14" s="1050" t="s">
        <v>194</v>
      </c>
      <c r="Z14" s="1035" t="s">
        <v>195</v>
      </c>
      <c r="AA14" s="1036"/>
      <c r="AB14" s="1037"/>
    </row>
    <row r="15" spans="2:28" ht="38.25">
      <c r="B15" s="1030"/>
      <c r="C15" s="1053"/>
      <c r="D15" s="235" t="s">
        <v>5</v>
      </c>
      <c r="E15" s="166" t="s">
        <v>23</v>
      </c>
      <c r="F15" s="1025"/>
      <c r="G15" s="1025"/>
      <c r="H15" s="1025"/>
      <c r="I15" s="1025"/>
      <c r="J15" s="1025" t="s">
        <v>37</v>
      </c>
      <c r="K15" s="1025"/>
      <c r="L15" s="166" t="s">
        <v>167</v>
      </c>
      <c r="M15" s="1025"/>
      <c r="N15" s="1051"/>
      <c r="O15" s="1051"/>
      <c r="P15" s="166" t="s">
        <v>98</v>
      </c>
      <c r="Q15" s="166" t="s">
        <v>99</v>
      </c>
      <c r="R15" s="166" t="s">
        <v>100</v>
      </c>
      <c r="S15" s="1025"/>
      <c r="T15" s="1053"/>
      <c r="U15" s="1051"/>
      <c r="V15" s="166" t="s">
        <v>217</v>
      </c>
      <c r="W15" s="166" t="s">
        <v>218</v>
      </c>
      <c r="X15" s="166" t="s">
        <v>219</v>
      </c>
      <c r="Y15" s="1051"/>
      <c r="Z15" s="166" t="s">
        <v>196</v>
      </c>
      <c r="AA15" s="166" t="s">
        <v>220</v>
      </c>
      <c r="AB15" s="166" t="s">
        <v>221</v>
      </c>
    </row>
    <row r="16" spans="2:28">
      <c r="B16" s="150"/>
      <c r="C16" s="148"/>
      <c r="D16" s="150"/>
      <c r="E16" s="148"/>
      <c r="F16" s="148"/>
      <c r="G16" s="148"/>
      <c r="H16" s="148"/>
      <c r="I16" s="148"/>
      <c r="J16" s="148"/>
      <c r="K16" s="148"/>
      <c r="L16" s="150"/>
      <c r="M16" s="148"/>
      <c r="N16" s="150"/>
      <c r="O16" s="148"/>
      <c r="P16" s="148"/>
      <c r="Q16" s="148"/>
      <c r="R16" s="148"/>
      <c r="S16" s="148"/>
      <c r="T16" s="235"/>
      <c r="U16" s="166"/>
      <c r="V16" s="361"/>
      <c r="W16" s="361"/>
      <c r="X16" s="361"/>
      <c r="Y16" s="166"/>
      <c r="Z16" s="361"/>
      <c r="AA16" s="361"/>
      <c r="AB16" s="361"/>
    </row>
    <row r="17" spans="2:28" s="560" customFormat="1" ht="15" customHeight="1">
      <c r="B17" s="588"/>
      <c r="C17" s="588"/>
      <c r="D17" s="588"/>
      <c r="E17" s="589"/>
      <c r="F17" s="589"/>
      <c r="G17" s="589"/>
      <c r="H17" s="589"/>
      <c r="I17" s="589"/>
      <c r="J17" s="589"/>
      <c r="K17" s="589"/>
      <c r="L17" s="589"/>
      <c r="M17" s="589"/>
      <c r="N17" s="589"/>
      <c r="O17" s="589"/>
      <c r="P17" s="590"/>
      <c r="Q17" s="590"/>
      <c r="R17" s="590"/>
      <c r="S17" s="589"/>
    </row>
    <row r="18" spans="2:28" ht="15" customHeight="1">
      <c r="B18" s="88"/>
      <c r="C18" s="88"/>
      <c r="D18" s="88"/>
      <c r="E18" s="89"/>
      <c r="F18" s="89"/>
      <c r="G18" s="89"/>
      <c r="H18" s="89"/>
      <c r="I18" s="89"/>
      <c r="J18" s="479"/>
      <c r="K18" s="89"/>
      <c r="L18" s="480"/>
      <c r="M18" s="89"/>
      <c r="N18" s="89"/>
      <c r="O18" s="481"/>
      <c r="P18" s="89"/>
      <c r="Q18" s="89"/>
      <c r="R18" s="89"/>
      <c r="S18" s="89"/>
      <c r="T18" s="47"/>
      <c r="U18" s="47"/>
      <c r="V18" s="203"/>
      <c r="W18" s="176"/>
      <c r="X18" s="203"/>
      <c r="Y18" s="47"/>
      <c r="Z18" s="203"/>
      <c r="AA18" s="203"/>
      <c r="AB18" s="203"/>
    </row>
    <row r="19" spans="2:28" ht="15" customHeight="1">
      <c r="B19" s="88"/>
      <c r="C19" s="88"/>
      <c r="D19" s="88"/>
      <c r="E19" s="89"/>
      <c r="F19" s="89"/>
      <c r="G19" s="89"/>
      <c r="H19" s="89"/>
      <c r="I19" s="89"/>
      <c r="J19" s="89"/>
      <c r="K19" s="89"/>
      <c r="L19" s="482"/>
      <c r="M19" s="89"/>
      <c r="N19" s="89"/>
      <c r="O19" s="481"/>
      <c r="P19" s="89"/>
      <c r="Q19" s="89"/>
      <c r="R19" s="89"/>
      <c r="S19" s="89"/>
      <c r="T19" s="47"/>
      <c r="U19" s="47"/>
      <c r="V19" s="203"/>
      <c r="W19" s="176"/>
      <c r="X19" s="203"/>
      <c r="Y19" s="47"/>
      <c r="Z19" s="203"/>
      <c r="AA19" s="203"/>
      <c r="AB19" s="203"/>
    </row>
    <row r="20" spans="2:28">
      <c r="B20" s="483"/>
      <c r="C20" s="483"/>
      <c r="D20" s="483"/>
      <c r="E20" s="484"/>
      <c r="F20" s="485"/>
      <c r="G20" s="485"/>
      <c r="H20" s="485"/>
      <c r="I20" s="485"/>
      <c r="J20" s="485"/>
      <c r="K20" s="485"/>
      <c r="L20" s="485"/>
      <c r="M20" s="485"/>
      <c r="N20" s="485"/>
      <c r="O20" s="485"/>
      <c r="P20" s="278"/>
      <c r="Q20" s="278"/>
      <c r="R20" s="278"/>
      <c r="S20" s="485"/>
    </row>
    <row r="21" spans="2:28">
      <c r="B21" s="1026" t="s">
        <v>93</v>
      </c>
      <c r="C21" s="1027"/>
      <c r="D21" s="1027"/>
      <c r="E21" s="1027"/>
      <c r="F21" s="1027"/>
      <c r="G21" s="1027"/>
      <c r="H21" s="1027"/>
      <c r="I21" s="1028"/>
      <c r="J21" s="150"/>
      <c r="K21" s="150"/>
      <c r="L21" s="1026"/>
      <c r="M21" s="1027"/>
      <c r="N21" s="1028"/>
      <c r="O21" s="168">
        <f>SUM(O17:O20)</f>
        <v>0</v>
      </c>
      <c r="P21" s="1035"/>
      <c r="Q21" s="1036"/>
      <c r="R21" s="1036"/>
      <c r="S21" s="1037"/>
      <c r="V21" s="486">
        <f>SUM(V17:V20)</f>
        <v>0</v>
      </c>
      <c r="W21" s="487">
        <f>SUM(W17:W20)</f>
        <v>0</v>
      </c>
      <c r="X21" s="488">
        <f>SUM(X17:X20)</f>
        <v>0</v>
      </c>
      <c r="Z21" s="48">
        <f>SUM(Z17:Z20)</f>
        <v>0</v>
      </c>
      <c r="AA21" s="49">
        <f>SUM(AA17:AA20)</f>
        <v>0</v>
      </c>
      <c r="AB21" s="50">
        <f>SUM(AB17:AB20)</f>
        <v>0</v>
      </c>
    </row>
    <row r="22" spans="2:28">
      <c r="D22" s="196"/>
      <c r="G22" s="196"/>
      <c r="H22" s="197"/>
      <c r="I22" s="197"/>
      <c r="J22" s="197"/>
      <c r="K22" s="197"/>
      <c r="L22" s="197"/>
    </row>
    <row r="23" spans="2:28">
      <c r="H23" s="200"/>
      <c r="I23" s="200"/>
      <c r="J23" s="200"/>
      <c r="K23" s="200"/>
      <c r="L23" s="200"/>
    </row>
    <row r="24" spans="2:28">
      <c r="H24" s="200"/>
      <c r="I24" s="200"/>
      <c r="J24" s="200"/>
      <c r="K24" s="200"/>
      <c r="L24" s="200"/>
    </row>
    <row r="25" spans="2:28">
      <c r="H25" s="200"/>
      <c r="I25" s="200"/>
      <c r="J25" s="200"/>
      <c r="K25" s="200"/>
      <c r="L25" s="200"/>
    </row>
    <row r="26" spans="2:28">
      <c r="H26" s="200"/>
      <c r="I26" s="200"/>
      <c r="J26" s="200"/>
      <c r="K26" s="200"/>
      <c r="L26" s="200"/>
    </row>
    <row r="27" spans="2:28">
      <c r="H27" s="200"/>
      <c r="I27" s="200"/>
      <c r="J27" s="200"/>
      <c r="K27" s="200"/>
      <c r="L27" s="200"/>
    </row>
    <row r="28" spans="2:28">
      <c r="H28" s="200"/>
      <c r="I28" s="200"/>
      <c r="J28" s="200"/>
      <c r="K28" s="200"/>
      <c r="L28" s="200"/>
    </row>
    <row r="29" spans="2:28">
      <c r="H29" s="200"/>
      <c r="I29" s="200"/>
      <c r="J29" s="200"/>
      <c r="K29" s="200"/>
      <c r="L29" s="200"/>
    </row>
    <row r="30" spans="2:28">
      <c r="H30" s="200"/>
      <c r="I30" s="200"/>
      <c r="J30" s="200"/>
      <c r="K30" s="200"/>
      <c r="L30" s="200"/>
    </row>
  </sheetData>
  <mergeCells count="26">
    <mergeCell ref="B1:S1"/>
    <mergeCell ref="B2:S2"/>
    <mergeCell ref="B3:S3"/>
    <mergeCell ref="B4:S4"/>
    <mergeCell ref="B14:B15"/>
    <mergeCell ref="M14:M15"/>
    <mergeCell ref="P21:S21"/>
    <mergeCell ref="L21:N21"/>
    <mergeCell ref="B21:I21"/>
    <mergeCell ref="J14:L14"/>
    <mergeCell ref="C14:C15"/>
    <mergeCell ref="S14:S15"/>
    <mergeCell ref="G14:G15"/>
    <mergeCell ref="O14:O15"/>
    <mergeCell ref="P14:R14"/>
    <mergeCell ref="D14:E14"/>
    <mergeCell ref="J15:K15"/>
    <mergeCell ref="F14:F15"/>
    <mergeCell ref="H14:H15"/>
    <mergeCell ref="I14:I15"/>
    <mergeCell ref="N14:N15"/>
    <mergeCell ref="T14:T15"/>
    <mergeCell ref="U14:U15"/>
    <mergeCell ref="V14:X14"/>
    <mergeCell ref="Y14:Y15"/>
    <mergeCell ref="Z14:AB14"/>
  </mergeCells>
  <printOptions horizontalCentered="1"/>
  <pageMargins left="1.25" right="0.5" top="0.75" bottom="0.75" header="0" footer="0"/>
  <pageSetup paperSize="512" scale="75" orientation="landscape" horizontalDpi="4294967293" verticalDpi="4294967293" r:id="rId1"/>
  <drawing r:id="rId2"/>
</worksheet>
</file>

<file path=xl/worksheets/sheet5.xml><?xml version="1.0" encoding="utf-8"?>
<worksheet xmlns="http://schemas.openxmlformats.org/spreadsheetml/2006/main" xmlns:r="http://schemas.openxmlformats.org/officeDocument/2006/relationships">
  <dimension ref="A1:U48"/>
  <sheetViews>
    <sheetView view="pageBreakPreview" zoomScaleSheetLayoutView="100" workbookViewId="0">
      <selection activeCell="A17" sqref="A17:XFD17"/>
    </sheetView>
  </sheetViews>
  <sheetFormatPr defaultRowHeight="12.75"/>
  <cols>
    <col min="1" max="1" width="6.140625" style="79" customWidth="1"/>
    <col min="2" max="2" width="18.140625" style="79" customWidth="1"/>
    <col min="3" max="3" width="12.5703125" style="79" customWidth="1"/>
    <col min="4" max="4" width="8.5703125" style="79" customWidth="1"/>
    <col min="5" max="5" width="8.7109375" style="79" customWidth="1"/>
    <col min="6" max="8" width="9.140625" style="79"/>
    <col min="9" max="10" width="7.140625" style="79" customWidth="1"/>
    <col min="11" max="11" width="12.42578125" style="79" customWidth="1"/>
    <col min="12" max="12" width="8.7109375" style="79" customWidth="1"/>
    <col min="13" max="13" width="10.85546875" style="79" customWidth="1"/>
    <col min="14" max="14" width="18.28515625" style="79" customWidth="1"/>
    <col min="15" max="15" width="4.85546875" style="79" customWidth="1"/>
    <col min="16" max="16" width="4.7109375" style="79" customWidth="1"/>
    <col min="17" max="17" width="4.28515625" style="79" customWidth="1"/>
    <col min="18" max="18" width="11.85546875" style="79" customWidth="1"/>
    <col min="19" max="16384" width="9.140625" style="79"/>
  </cols>
  <sheetData>
    <row r="1" spans="1:21" s="518" customFormat="1" ht="15" customHeight="1">
      <c r="A1" s="1029" t="s">
        <v>128</v>
      </c>
      <c r="B1" s="1029"/>
      <c r="C1" s="1029"/>
      <c r="D1" s="1029"/>
      <c r="E1" s="1029"/>
      <c r="F1" s="1029"/>
      <c r="G1" s="1029"/>
      <c r="H1" s="1029"/>
      <c r="I1" s="1029"/>
      <c r="J1" s="1029"/>
      <c r="K1" s="1029"/>
      <c r="L1" s="1029"/>
      <c r="M1" s="1029"/>
      <c r="N1" s="1029"/>
      <c r="O1" s="1029"/>
      <c r="P1" s="1029"/>
      <c r="Q1" s="1029"/>
      <c r="R1" s="1029"/>
      <c r="S1" s="474"/>
      <c r="T1" s="475"/>
      <c r="U1" s="476"/>
    </row>
    <row r="2" spans="1:21" s="518" customFormat="1" ht="15" customHeight="1">
      <c r="A2" s="1029" t="s">
        <v>66</v>
      </c>
      <c r="B2" s="1029"/>
      <c r="C2" s="1029"/>
      <c r="D2" s="1029"/>
      <c r="E2" s="1029"/>
      <c r="F2" s="1029"/>
      <c r="G2" s="1029"/>
      <c r="H2" s="1029"/>
      <c r="I2" s="1029"/>
      <c r="J2" s="1029"/>
      <c r="K2" s="1029"/>
      <c r="L2" s="1029"/>
      <c r="M2" s="1029"/>
      <c r="N2" s="1029"/>
      <c r="O2" s="1029"/>
      <c r="P2" s="1029"/>
      <c r="Q2" s="1029"/>
      <c r="R2" s="1029"/>
      <c r="S2" s="474"/>
      <c r="T2" s="475"/>
      <c r="U2" s="476"/>
    </row>
    <row r="3" spans="1:21" s="518" customFormat="1" ht="15" customHeight="1">
      <c r="A3" s="1029" t="s">
        <v>67</v>
      </c>
      <c r="B3" s="1029"/>
      <c r="C3" s="1029"/>
      <c r="D3" s="1029"/>
      <c r="E3" s="1029"/>
      <c r="F3" s="1029"/>
      <c r="G3" s="1029"/>
      <c r="H3" s="1029"/>
      <c r="I3" s="1029"/>
      <c r="J3" s="1029"/>
      <c r="K3" s="1029"/>
      <c r="L3" s="1029"/>
      <c r="M3" s="1029"/>
      <c r="N3" s="1029"/>
      <c r="O3" s="1029"/>
      <c r="P3" s="1029"/>
      <c r="Q3" s="1029"/>
      <c r="R3" s="1029"/>
      <c r="S3" s="474"/>
      <c r="T3" s="475"/>
      <c r="U3" s="476"/>
    </row>
    <row r="4" spans="1:21" s="518" customFormat="1" ht="15" customHeight="1">
      <c r="A4" s="1029" t="s">
        <v>3872</v>
      </c>
      <c r="B4" s="1029"/>
      <c r="C4" s="1029"/>
      <c r="D4" s="1029"/>
      <c r="E4" s="1029"/>
      <c r="F4" s="1029"/>
      <c r="G4" s="1029"/>
      <c r="H4" s="1029"/>
      <c r="I4" s="1029"/>
      <c r="J4" s="1029"/>
      <c r="K4" s="1029"/>
      <c r="L4" s="1029"/>
      <c r="M4" s="1029"/>
      <c r="N4" s="1029"/>
      <c r="O4" s="1029"/>
      <c r="P4" s="1029"/>
      <c r="Q4" s="1029"/>
      <c r="R4" s="1029"/>
      <c r="S4" s="474"/>
      <c r="T4" s="475"/>
      <c r="U4" s="476"/>
    </row>
    <row r="5" spans="1:21" s="518" customFormat="1" ht="15" customHeight="1">
      <c r="A5" s="155"/>
      <c r="B5" s="155"/>
      <c r="C5" s="155"/>
      <c r="D5" s="155"/>
      <c r="E5" s="155"/>
      <c r="F5" s="155"/>
      <c r="G5" s="155"/>
      <c r="H5" s="155"/>
      <c r="I5" s="155"/>
      <c r="J5" s="155"/>
      <c r="K5" s="155"/>
      <c r="L5" s="155"/>
      <c r="M5" s="155"/>
      <c r="N5" s="155"/>
      <c r="O5" s="155"/>
      <c r="P5" s="155"/>
      <c r="Q5" s="155"/>
      <c r="R5" s="155"/>
      <c r="S5" s="474"/>
      <c r="T5" s="475"/>
      <c r="U5" s="476"/>
    </row>
    <row r="6" spans="1:21" s="518" customFormat="1" ht="15" customHeight="1">
      <c r="A6" s="241" t="s">
        <v>68</v>
      </c>
      <c r="B6" s="268"/>
      <c r="C6" s="241" t="s">
        <v>69</v>
      </c>
      <c r="D6" s="268"/>
      <c r="E6" s="268"/>
      <c r="F6" s="268"/>
      <c r="G6" s="268"/>
      <c r="H6" s="268"/>
      <c r="I6" s="268"/>
      <c r="J6" s="268"/>
      <c r="K6" s="268"/>
      <c r="L6" s="268"/>
      <c r="M6" s="268"/>
      <c r="N6" s="268"/>
      <c r="O6" s="158"/>
      <c r="P6" s="158"/>
      <c r="Q6" s="158"/>
      <c r="R6" s="268"/>
    </row>
    <row r="7" spans="1:21" s="518" customFormat="1" ht="15" customHeight="1">
      <c r="A7" s="241" t="s">
        <v>70</v>
      </c>
      <c r="B7" s="268"/>
      <c r="C7" s="241" t="s">
        <v>71</v>
      </c>
      <c r="D7" s="268"/>
      <c r="E7" s="268"/>
      <c r="F7" s="268"/>
      <c r="G7" s="268"/>
      <c r="H7" s="268"/>
      <c r="I7" s="268"/>
      <c r="J7" s="268"/>
      <c r="K7" s="268"/>
      <c r="L7" s="268"/>
      <c r="M7" s="268"/>
      <c r="N7" s="268"/>
      <c r="O7" s="158"/>
      <c r="P7" s="158"/>
      <c r="Q7" s="158"/>
      <c r="R7" s="268"/>
    </row>
    <row r="8" spans="1:21" s="518" customFormat="1" ht="15" customHeight="1">
      <c r="A8" s="241" t="s">
        <v>72</v>
      </c>
      <c r="B8" s="268"/>
      <c r="C8" s="519" t="s">
        <v>371</v>
      </c>
      <c r="D8" s="268"/>
      <c r="E8" s="268"/>
      <c r="F8" s="268"/>
      <c r="G8" s="268"/>
      <c r="H8" s="268"/>
      <c r="I8" s="268"/>
      <c r="J8" s="268"/>
      <c r="K8" s="268"/>
      <c r="L8" s="268"/>
      <c r="M8" s="268"/>
      <c r="N8" s="268"/>
      <c r="O8" s="158"/>
      <c r="P8" s="158"/>
      <c r="Q8" s="158"/>
      <c r="R8" s="268"/>
    </row>
    <row r="9" spans="1:21" s="518" customFormat="1" ht="15" customHeight="1">
      <c r="A9" s="241" t="s">
        <v>73</v>
      </c>
      <c r="B9" s="268"/>
      <c r="C9" s="520" t="s">
        <v>387</v>
      </c>
      <c r="D9" s="268"/>
      <c r="E9" s="268"/>
      <c r="F9" s="268"/>
      <c r="G9" s="268"/>
      <c r="H9" s="268"/>
      <c r="I9" s="268"/>
      <c r="J9" s="268"/>
      <c r="K9" s="268"/>
      <c r="L9" s="268"/>
      <c r="M9" s="268"/>
      <c r="N9" s="268"/>
      <c r="O9" s="158"/>
      <c r="P9" s="158"/>
      <c r="Q9" s="158"/>
      <c r="R9" s="268"/>
    </row>
    <row r="10" spans="1:21" s="518" customFormat="1" ht="15" customHeight="1">
      <c r="A10" s="241" t="s">
        <v>74</v>
      </c>
      <c r="B10" s="268"/>
      <c r="C10" s="241" t="s">
        <v>75</v>
      </c>
      <c r="D10" s="268"/>
      <c r="E10" s="268"/>
      <c r="F10" s="268"/>
      <c r="G10" s="268"/>
      <c r="H10" s="268"/>
      <c r="I10" s="268"/>
      <c r="J10" s="268"/>
      <c r="K10" s="268"/>
      <c r="L10" s="268"/>
      <c r="M10" s="268"/>
      <c r="N10" s="268"/>
      <c r="O10" s="158"/>
      <c r="P10" s="158"/>
      <c r="Q10" s="158"/>
      <c r="R10" s="268"/>
    </row>
    <row r="11" spans="1:21" s="518" customFormat="1" ht="15" customHeight="1">
      <c r="A11" s="241" t="s">
        <v>76</v>
      </c>
      <c r="B11" s="268"/>
      <c r="C11" s="241" t="s">
        <v>152</v>
      </c>
      <c r="D11" s="268"/>
      <c r="E11" s="268"/>
      <c r="F11" s="268"/>
      <c r="G11" s="268"/>
      <c r="H11" s="268"/>
      <c r="I11" s="268"/>
      <c r="J11" s="268"/>
      <c r="K11" s="268"/>
      <c r="L11" s="268"/>
      <c r="M11" s="268"/>
      <c r="N11" s="268"/>
      <c r="O11" s="158"/>
      <c r="P11" s="158"/>
      <c r="Q11" s="158"/>
      <c r="R11" s="268"/>
    </row>
    <row r="12" spans="1:21" s="518" customFormat="1" ht="15" customHeight="1">
      <c r="A12" s="241" t="s">
        <v>36</v>
      </c>
      <c r="B12" s="268"/>
      <c r="C12" s="241" t="s">
        <v>153</v>
      </c>
      <c r="D12" s="268"/>
      <c r="E12" s="268"/>
      <c r="F12" s="268"/>
      <c r="G12" s="268"/>
      <c r="H12" s="268"/>
      <c r="I12" s="268"/>
      <c r="J12" s="268"/>
      <c r="K12" s="268"/>
      <c r="L12" s="268"/>
      <c r="M12" s="268"/>
      <c r="N12" s="268"/>
      <c r="O12" s="158"/>
      <c r="P12" s="158"/>
      <c r="Q12" s="158"/>
      <c r="R12" s="268"/>
    </row>
    <row r="13" spans="1:21" s="518" customFormat="1" ht="15" customHeight="1">
      <c r="B13" s="521"/>
      <c r="D13" s="521"/>
      <c r="E13" s="521"/>
      <c r="F13" s="521"/>
      <c r="G13" s="521"/>
      <c r="H13" s="521"/>
      <c r="I13" s="521"/>
      <c r="J13" s="521"/>
      <c r="K13" s="521"/>
      <c r="L13" s="521"/>
      <c r="M13" s="521"/>
      <c r="N13" s="521"/>
      <c r="O13" s="163"/>
      <c r="P13" s="163"/>
      <c r="Q13" s="163"/>
      <c r="R13" s="521"/>
    </row>
    <row r="14" spans="1:21" ht="33" customHeight="1">
      <c r="A14" s="1030" t="s">
        <v>16</v>
      </c>
      <c r="B14" s="1025" t="s">
        <v>170</v>
      </c>
      <c r="C14" s="1030" t="s">
        <v>0</v>
      </c>
      <c r="D14" s="1030"/>
      <c r="E14" s="1025" t="s">
        <v>94</v>
      </c>
      <c r="F14" s="1025" t="s">
        <v>95</v>
      </c>
      <c r="G14" s="1025" t="s">
        <v>96</v>
      </c>
      <c r="H14" s="1025" t="s">
        <v>9</v>
      </c>
      <c r="I14" s="1025" t="s">
        <v>97</v>
      </c>
      <c r="J14" s="1025"/>
      <c r="K14" s="1025"/>
      <c r="L14" s="1025" t="s">
        <v>80</v>
      </c>
      <c r="M14" s="1050" t="s">
        <v>145</v>
      </c>
      <c r="N14" s="1050" t="s">
        <v>159</v>
      </c>
      <c r="O14" s="1025" t="s">
        <v>7</v>
      </c>
      <c r="P14" s="1025"/>
      <c r="Q14" s="1025"/>
      <c r="R14" s="1025" t="s">
        <v>2</v>
      </c>
    </row>
    <row r="15" spans="1:21" ht="25.5">
      <c r="A15" s="1030"/>
      <c r="B15" s="1025"/>
      <c r="C15" s="235" t="s">
        <v>5</v>
      </c>
      <c r="D15" s="166" t="s">
        <v>23</v>
      </c>
      <c r="E15" s="1025"/>
      <c r="F15" s="1025"/>
      <c r="G15" s="1025"/>
      <c r="H15" s="1025"/>
      <c r="I15" s="1025" t="s">
        <v>37</v>
      </c>
      <c r="J15" s="1025"/>
      <c r="K15" s="166" t="s">
        <v>167</v>
      </c>
      <c r="L15" s="1025"/>
      <c r="M15" s="1053"/>
      <c r="N15" s="1051"/>
      <c r="O15" s="166" t="s">
        <v>98</v>
      </c>
      <c r="P15" s="166" t="s">
        <v>99</v>
      </c>
      <c r="Q15" s="166" t="s">
        <v>100</v>
      </c>
      <c r="R15" s="1025"/>
    </row>
    <row r="16" spans="1:21">
      <c r="A16" s="150" t="s">
        <v>83</v>
      </c>
      <c r="B16" s="148" t="s">
        <v>84</v>
      </c>
      <c r="C16" s="150" t="s">
        <v>85</v>
      </c>
      <c r="D16" s="148" t="s">
        <v>86</v>
      </c>
      <c r="E16" s="148" t="s">
        <v>87</v>
      </c>
      <c r="F16" s="148" t="s">
        <v>88</v>
      </c>
      <c r="G16" s="148" t="s">
        <v>89</v>
      </c>
      <c r="H16" s="148" t="s">
        <v>20</v>
      </c>
      <c r="I16" s="148" t="s">
        <v>17</v>
      </c>
      <c r="J16" s="148" t="s">
        <v>15</v>
      </c>
      <c r="K16" s="148" t="s">
        <v>90</v>
      </c>
      <c r="L16" s="150" t="s">
        <v>91</v>
      </c>
      <c r="M16" s="148" t="s">
        <v>92</v>
      </c>
      <c r="N16" s="150" t="s">
        <v>18</v>
      </c>
      <c r="O16" s="148" t="s">
        <v>21</v>
      </c>
      <c r="P16" s="148" t="s">
        <v>22</v>
      </c>
      <c r="Q16" s="148" t="s">
        <v>19</v>
      </c>
      <c r="R16" s="148" t="s">
        <v>110</v>
      </c>
    </row>
    <row r="17" spans="1:18" s="560" customFormat="1" ht="15" customHeight="1">
      <c r="A17" s="586"/>
      <c r="B17" s="586"/>
      <c r="C17" s="586"/>
      <c r="D17" s="587"/>
      <c r="E17" s="587"/>
      <c r="F17" s="587"/>
      <c r="G17" s="587"/>
      <c r="H17" s="587"/>
      <c r="I17" s="587"/>
      <c r="J17" s="587"/>
      <c r="K17" s="587"/>
      <c r="L17" s="587"/>
      <c r="M17" s="587"/>
      <c r="N17" s="587"/>
      <c r="O17" s="570"/>
      <c r="P17" s="570"/>
      <c r="Q17" s="570"/>
      <c r="R17" s="587"/>
    </row>
    <row r="18" spans="1:18">
      <c r="A18" s="370"/>
      <c r="B18" s="370"/>
      <c r="C18" s="370"/>
      <c r="D18" s="378"/>
      <c r="E18" s="375"/>
      <c r="F18" s="375"/>
      <c r="G18" s="375"/>
      <c r="H18" s="375"/>
      <c r="I18" s="375"/>
      <c r="J18" s="375"/>
      <c r="K18" s="375"/>
      <c r="L18" s="375"/>
      <c r="M18" s="375"/>
      <c r="N18" s="375"/>
      <c r="O18" s="144"/>
      <c r="P18" s="144"/>
      <c r="Q18" s="144"/>
      <c r="R18" s="375"/>
    </row>
    <row r="19" spans="1:18">
      <c r="A19" s="370"/>
      <c r="B19" s="370"/>
      <c r="C19" s="370"/>
      <c r="D19" s="378"/>
      <c r="E19" s="375"/>
      <c r="F19" s="375"/>
      <c r="G19" s="375"/>
      <c r="H19" s="375"/>
      <c r="I19" s="375"/>
      <c r="J19" s="375"/>
      <c r="K19" s="375"/>
      <c r="L19" s="375"/>
      <c r="M19" s="375"/>
      <c r="N19" s="375"/>
      <c r="O19" s="144"/>
      <c r="P19" s="144"/>
      <c r="Q19" s="144"/>
      <c r="R19" s="375"/>
    </row>
    <row r="20" spans="1:18">
      <c r="A20" s="370"/>
      <c r="B20" s="370"/>
      <c r="C20" s="370"/>
      <c r="D20" s="378"/>
      <c r="E20" s="375"/>
      <c r="F20" s="375"/>
      <c r="G20" s="375"/>
      <c r="H20" s="375"/>
      <c r="I20" s="375"/>
      <c r="J20" s="375"/>
      <c r="K20" s="375"/>
      <c r="L20" s="375"/>
      <c r="M20" s="375"/>
      <c r="N20" s="375"/>
      <c r="O20" s="144"/>
      <c r="P20" s="144"/>
      <c r="Q20" s="144"/>
      <c r="R20" s="375"/>
    </row>
    <row r="21" spans="1:18">
      <c r="A21" s="370"/>
      <c r="B21" s="370"/>
      <c r="C21" s="370"/>
      <c r="D21" s="378"/>
      <c r="E21" s="375"/>
      <c r="F21" s="375"/>
      <c r="G21" s="375"/>
      <c r="H21" s="375"/>
      <c r="I21" s="375"/>
      <c r="J21" s="375"/>
      <c r="K21" s="375"/>
      <c r="L21" s="375"/>
      <c r="M21" s="375"/>
      <c r="N21" s="375"/>
      <c r="O21" s="144"/>
      <c r="P21" s="144"/>
      <c r="Q21" s="144"/>
      <c r="R21" s="375"/>
    </row>
    <row r="22" spans="1:18">
      <c r="A22" s="370"/>
      <c r="B22" s="370"/>
      <c r="C22" s="370"/>
      <c r="D22" s="378"/>
      <c r="E22" s="375"/>
      <c r="F22" s="375"/>
      <c r="G22" s="375"/>
      <c r="H22" s="375"/>
      <c r="I22" s="375"/>
      <c r="J22" s="375"/>
      <c r="K22" s="375"/>
      <c r="L22" s="375"/>
      <c r="M22" s="375"/>
      <c r="N22" s="375"/>
      <c r="O22" s="144"/>
      <c r="P22" s="144"/>
      <c r="Q22" s="144"/>
      <c r="R22" s="375"/>
    </row>
    <row r="23" spans="1:18">
      <c r="A23" s="370"/>
      <c r="B23" s="370"/>
      <c r="C23" s="370"/>
      <c r="D23" s="378"/>
      <c r="E23" s="375"/>
      <c r="F23" s="375"/>
      <c r="G23" s="375"/>
      <c r="H23" s="375"/>
      <c r="I23" s="375"/>
      <c r="J23" s="375"/>
      <c r="K23" s="375"/>
      <c r="L23" s="375"/>
      <c r="M23" s="375"/>
      <c r="N23" s="375"/>
      <c r="O23" s="144"/>
      <c r="P23" s="144"/>
      <c r="Q23" s="144"/>
      <c r="R23" s="375"/>
    </row>
    <row r="24" spans="1:18">
      <c r="A24" s="370"/>
      <c r="B24" s="370"/>
      <c r="C24" s="370"/>
      <c r="D24" s="378"/>
      <c r="E24" s="375"/>
      <c r="F24" s="375"/>
      <c r="G24" s="375"/>
      <c r="H24" s="375"/>
      <c r="I24" s="375"/>
      <c r="J24" s="375"/>
      <c r="K24" s="375"/>
      <c r="L24" s="375"/>
      <c r="M24" s="375"/>
      <c r="N24" s="375"/>
      <c r="O24" s="144"/>
      <c r="P24" s="144"/>
      <c r="Q24" s="144"/>
      <c r="R24" s="375"/>
    </row>
    <row r="25" spans="1:18">
      <c r="A25" s="251"/>
      <c r="B25" s="232"/>
      <c r="C25" s="116"/>
      <c r="D25" s="232"/>
      <c r="E25" s="232"/>
      <c r="F25" s="232"/>
      <c r="G25" s="232"/>
      <c r="H25" s="232"/>
      <c r="I25" s="477"/>
      <c r="J25" s="232"/>
      <c r="K25" s="478"/>
      <c r="L25" s="232"/>
      <c r="M25" s="232"/>
      <c r="N25" s="232"/>
      <c r="O25" s="232"/>
      <c r="P25" s="232"/>
      <c r="Q25" s="232"/>
      <c r="R25" s="232"/>
    </row>
    <row r="26" spans="1:18">
      <c r="A26" s="1026" t="s">
        <v>93</v>
      </c>
      <c r="B26" s="1027"/>
      <c r="C26" s="1027"/>
      <c r="D26" s="1027"/>
      <c r="E26" s="1027"/>
      <c r="F26" s="1027"/>
      <c r="G26" s="1027"/>
      <c r="H26" s="1027"/>
      <c r="I26" s="234"/>
      <c r="J26" s="234"/>
      <c r="K26" s="1026"/>
      <c r="L26" s="1027"/>
      <c r="M26" s="1027"/>
      <c r="N26" s="353"/>
      <c r="O26" s="1035"/>
      <c r="P26" s="1036"/>
      <c r="Q26" s="1036"/>
      <c r="R26" s="1037"/>
    </row>
    <row r="28" spans="1:18">
      <c r="C28" s="196"/>
      <c r="F28" s="196"/>
      <c r="G28" s="197"/>
      <c r="H28" s="197"/>
      <c r="I28" s="197"/>
      <c r="J28" s="197"/>
      <c r="K28" s="197"/>
    </row>
    <row r="29" spans="1:18">
      <c r="G29" s="200"/>
      <c r="H29" s="200"/>
      <c r="I29" s="200"/>
      <c r="J29" s="200"/>
      <c r="K29" s="200"/>
    </row>
    <row r="30" spans="1:18">
      <c r="G30" s="200"/>
      <c r="H30" s="200"/>
      <c r="I30" s="200"/>
      <c r="J30" s="200"/>
      <c r="K30" s="200"/>
    </row>
    <row r="31" spans="1:18">
      <c r="G31" s="200"/>
      <c r="H31" s="200"/>
      <c r="I31" s="200"/>
      <c r="J31" s="200"/>
      <c r="K31" s="200"/>
    </row>
    <row r="32" spans="1:18">
      <c r="G32" s="200"/>
      <c r="H32" s="200"/>
      <c r="I32" s="200"/>
      <c r="J32" s="200"/>
      <c r="K32" s="200"/>
    </row>
    <row r="33" spans="7:11">
      <c r="G33" s="200"/>
      <c r="H33" s="200"/>
      <c r="I33" s="200"/>
      <c r="J33" s="200"/>
      <c r="K33" s="200"/>
    </row>
    <row r="34" spans="7:11">
      <c r="G34" s="200"/>
      <c r="H34" s="200"/>
      <c r="I34" s="200"/>
      <c r="J34" s="200"/>
      <c r="K34" s="200"/>
    </row>
    <row r="35" spans="7:11">
      <c r="G35" s="200"/>
      <c r="H35" s="200"/>
      <c r="I35" s="200"/>
      <c r="J35" s="200"/>
      <c r="K35" s="200"/>
    </row>
    <row r="36" spans="7:11">
      <c r="G36" s="200"/>
      <c r="H36" s="200"/>
      <c r="I36" s="200"/>
      <c r="J36" s="200"/>
      <c r="K36" s="200"/>
    </row>
    <row r="48" spans="7:11">
      <c r="I48" s="79" t="s">
        <v>185</v>
      </c>
    </row>
  </sheetData>
  <mergeCells count="21">
    <mergeCell ref="A1:R1"/>
    <mergeCell ref="A2:R2"/>
    <mergeCell ref="A3:R3"/>
    <mergeCell ref="A4:R4"/>
    <mergeCell ref="I15:J15"/>
    <mergeCell ref="A26:H26"/>
    <mergeCell ref="K26:M26"/>
    <mergeCell ref="O26:R26"/>
    <mergeCell ref="H14:H15"/>
    <mergeCell ref="I14:K14"/>
    <mergeCell ref="M14:M15"/>
    <mergeCell ref="C14:D14"/>
    <mergeCell ref="F14:F15"/>
    <mergeCell ref="N14:N15"/>
    <mergeCell ref="G14:G15"/>
    <mergeCell ref="A14:A15"/>
    <mergeCell ref="R14:R15"/>
    <mergeCell ref="L14:L15"/>
    <mergeCell ref="B14:B15"/>
    <mergeCell ref="E14:E15"/>
    <mergeCell ref="O14:Q14"/>
  </mergeCells>
  <printOptions horizontalCentered="1"/>
  <pageMargins left="1.25" right="0.5" top="0.75" bottom="0.75" header="0" footer="0"/>
  <pageSetup paperSize="512" scale="75" orientation="landscape" horizontalDpi="4294967293" verticalDpi="4294967293" r:id="rId1"/>
  <drawing r:id="rId2"/>
</worksheet>
</file>

<file path=xl/worksheets/sheet6.xml><?xml version="1.0" encoding="utf-8"?>
<worksheet xmlns="http://schemas.openxmlformats.org/spreadsheetml/2006/main" xmlns:r="http://schemas.openxmlformats.org/officeDocument/2006/relationships">
  <sheetPr>
    <tabColor rgb="FFFFFF00"/>
  </sheetPr>
  <dimension ref="A1:XFD3200"/>
  <sheetViews>
    <sheetView view="pageBreakPreview" topLeftCell="M3152" zoomScale="64" zoomScaleSheetLayoutView="64" workbookViewId="0">
      <selection activeCell="AD3160" sqref="AD3160"/>
    </sheetView>
  </sheetViews>
  <sheetFormatPr defaultRowHeight="12.75"/>
  <cols>
    <col min="1" max="1" width="14.7109375" style="518" customWidth="1"/>
    <col min="2" max="2" width="5.7109375" style="553" customWidth="1"/>
    <col min="3" max="3" width="20.7109375" style="210" customWidth="1"/>
    <col min="4" max="5" width="12.7109375" style="518" customWidth="1"/>
    <col min="6" max="8" width="10.7109375" style="518" customWidth="1"/>
    <col min="9" max="9" width="10.7109375" style="341" customWidth="1"/>
    <col min="10" max="11" width="5.7109375" style="518" customWidth="1"/>
    <col min="12" max="12" width="16.7109375" style="373" customWidth="1"/>
    <col min="13" max="14" width="9.7109375" style="518" customWidth="1"/>
    <col min="15" max="15" width="26.28515625" style="744" bestFit="1" customWidth="1"/>
    <col min="16" max="16" width="4.7109375" style="556" customWidth="1"/>
    <col min="17" max="18" width="4.7109375" style="518" customWidth="1"/>
    <col min="19" max="19" width="20.7109375" style="521" customWidth="1"/>
    <col min="20" max="20" width="24.85546875" style="518" customWidth="1"/>
    <col min="21" max="21" width="16" style="518" customWidth="1"/>
    <col min="22" max="22" width="16.42578125" style="517" customWidth="1"/>
    <col min="23" max="23" width="19" style="517" customWidth="1"/>
    <col min="24" max="24" width="18.42578125" style="517" customWidth="1"/>
    <col min="25" max="25" width="14.42578125" style="518" customWidth="1"/>
    <col min="26" max="26" width="14.140625" style="517" customWidth="1"/>
    <col min="27" max="27" width="29" style="548" bestFit="1" customWidth="1"/>
    <col min="28" max="28" width="20.28515625" style="548" bestFit="1" customWidth="1"/>
    <col min="29" max="16384" width="9.140625" style="518"/>
  </cols>
  <sheetData>
    <row r="1" spans="1:28" s="604" customFormat="1" ht="15" customHeight="1">
      <c r="B1" s="1092" t="s">
        <v>128</v>
      </c>
      <c r="C1" s="1092"/>
      <c r="D1" s="1092"/>
      <c r="E1" s="1092"/>
      <c r="F1" s="1092"/>
      <c r="G1" s="1092"/>
      <c r="H1" s="1092"/>
      <c r="I1" s="1092"/>
      <c r="J1" s="1092"/>
      <c r="K1" s="1092"/>
      <c r="L1" s="1092"/>
      <c r="M1" s="1092"/>
      <c r="N1" s="1092"/>
      <c r="O1" s="1093"/>
      <c r="P1" s="1092"/>
      <c r="Q1" s="1092"/>
      <c r="R1" s="1092"/>
      <c r="S1" s="1092"/>
      <c r="V1" s="752"/>
      <c r="W1" s="752"/>
      <c r="X1" s="752"/>
      <c r="Z1" s="752"/>
      <c r="AA1" s="753"/>
      <c r="AB1" s="753"/>
    </row>
    <row r="2" spans="1:28" s="604" customFormat="1" ht="15" customHeight="1">
      <c r="B2" s="1092" t="s">
        <v>66</v>
      </c>
      <c r="C2" s="1092"/>
      <c r="D2" s="1092"/>
      <c r="E2" s="1092"/>
      <c r="F2" s="1092"/>
      <c r="G2" s="1092"/>
      <c r="H2" s="1092"/>
      <c r="I2" s="1092"/>
      <c r="J2" s="1092"/>
      <c r="K2" s="1092"/>
      <c r="L2" s="1092"/>
      <c r="M2" s="1092"/>
      <c r="N2" s="1092"/>
      <c r="O2" s="1093"/>
      <c r="P2" s="1092"/>
      <c r="Q2" s="1092"/>
      <c r="R2" s="1092"/>
      <c r="S2" s="1092"/>
      <c r="V2" s="752"/>
      <c r="W2" s="752"/>
      <c r="X2" s="752"/>
      <c r="Z2" s="752"/>
      <c r="AA2" s="753"/>
      <c r="AB2" s="753"/>
    </row>
    <row r="3" spans="1:28" s="604" customFormat="1" ht="15" customHeight="1">
      <c r="B3" s="1092" t="s">
        <v>67</v>
      </c>
      <c r="C3" s="1092"/>
      <c r="D3" s="1092"/>
      <c r="E3" s="1092"/>
      <c r="F3" s="1092"/>
      <c r="G3" s="1092"/>
      <c r="H3" s="1092"/>
      <c r="I3" s="1092"/>
      <c r="J3" s="1092"/>
      <c r="K3" s="1092"/>
      <c r="L3" s="1092"/>
      <c r="M3" s="1092"/>
      <c r="N3" s="1092"/>
      <c r="O3" s="1093"/>
      <c r="P3" s="1092"/>
      <c r="Q3" s="1092"/>
      <c r="R3" s="1092"/>
      <c r="S3" s="1092"/>
      <c r="V3" s="752"/>
      <c r="W3" s="752"/>
      <c r="X3" s="752"/>
      <c r="Z3" s="752"/>
      <c r="AA3" s="753"/>
      <c r="AB3" s="753"/>
    </row>
    <row r="4" spans="1:28" s="604" customFormat="1" ht="15" customHeight="1">
      <c r="B4" s="1092" t="s">
        <v>3872</v>
      </c>
      <c r="C4" s="1092"/>
      <c r="D4" s="1092"/>
      <c r="E4" s="1092"/>
      <c r="F4" s="1092"/>
      <c r="G4" s="1092"/>
      <c r="H4" s="1092"/>
      <c r="I4" s="1092"/>
      <c r="J4" s="1092"/>
      <c r="K4" s="1092"/>
      <c r="L4" s="1092"/>
      <c r="M4" s="1092"/>
      <c r="N4" s="1092"/>
      <c r="O4" s="1093"/>
      <c r="P4" s="1092"/>
      <c r="Q4" s="1092"/>
      <c r="R4" s="1092"/>
      <c r="S4" s="1092"/>
      <c r="V4" s="752"/>
      <c r="W4" s="752"/>
      <c r="X4" s="752"/>
      <c r="Z4" s="752"/>
      <c r="AA4" s="753"/>
      <c r="AB4" s="753"/>
    </row>
    <row r="5" spans="1:28" s="604" customFormat="1" ht="15" customHeight="1">
      <c r="B5" s="606"/>
      <c r="C5" s="549"/>
      <c r="D5" s="606"/>
      <c r="E5" s="606"/>
      <c r="F5" s="606"/>
      <c r="G5" s="606"/>
      <c r="H5" s="606"/>
      <c r="I5" s="527"/>
      <c r="J5" s="606"/>
      <c r="K5" s="606"/>
      <c r="L5" s="550"/>
      <c r="M5" s="606"/>
      <c r="N5" s="606"/>
      <c r="O5" s="607"/>
      <c r="P5" s="606"/>
      <c r="Q5" s="606"/>
      <c r="R5" s="606"/>
      <c r="S5" s="606"/>
      <c r="V5" s="752"/>
      <c r="W5" s="752"/>
      <c r="X5" s="752"/>
      <c r="Z5" s="752"/>
      <c r="AA5" s="753"/>
      <c r="AB5" s="753"/>
    </row>
    <row r="6" spans="1:28" s="604" customFormat="1" ht="15" customHeight="1">
      <c r="B6" s="551" t="s">
        <v>68</v>
      </c>
      <c r="C6" s="520"/>
      <c r="D6" s="647" t="s">
        <v>3912</v>
      </c>
      <c r="F6" s="268"/>
      <c r="G6" s="268"/>
      <c r="H6" s="268"/>
      <c r="I6" s="160"/>
      <c r="J6" s="268"/>
      <c r="K6" s="268"/>
      <c r="L6" s="535"/>
      <c r="M6" s="268"/>
      <c r="N6" s="268"/>
      <c r="O6" s="552"/>
      <c r="P6" s="268"/>
      <c r="Q6" s="268"/>
      <c r="R6" s="268"/>
      <c r="S6" s="268"/>
      <c r="V6" s="752"/>
      <c r="W6" s="752"/>
      <c r="X6" s="752"/>
      <c r="Z6" s="752"/>
      <c r="AA6" s="753"/>
      <c r="AB6" s="753"/>
    </row>
    <row r="7" spans="1:28" s="604" customFormat="1" ht="15" customHeight="1">
      <c r="B7" s="551" t="s">
        <v>70</v>
      </c>
      <c r="C7" s="520"/>
      <c r="D7" s="649" t="s">
        <v>3913</v>
      </c>
      <c r="F7" s="268"/>
      <c r="G7" s="268"/>
      <c r="H7" s="268"/>
      <c r="I7" s="160"/>
      <c r="J7" s="268"/>
      <c r="K7" s="268"/>
      <c r="L7" s="535"/>
      <c r="M7" s="268"/>
      <c r="N7" s="268"/>
      <c r="O7" s="552"/>
      <c r="P7" s="268"/>
      <c r="Q7" s="268"/>
      <c r="R7" s="268"/>
      <c r="S7" s="268"/>
      <c r="V7" s="752"/>
      <c r="W7" s="752"/>
      <c r="X7" s="752"/>
      <c r="Z7" s="752"/>
      <c r="AA7" s="753"/>
      <c r="AB7" s="753"/>
    </row>
    <row r="8" spans="1:28" s="604" customFormat="1" ht="15" customHeight="1">
      <c r="B8" s="551" t="s">
        <v>72</v>
      </c>
      <c r="C8" s="520"/>
      <c r="D8" s="647" t="s">
        <v>3918</v>
      </c>
      <c r="E8" s="519"/>
      <c r="F8" s="268"/>
      <c r="G8" s="268"/>
      <c r="H8" s="268"/>
      <c r="I8" s="160"/>
      <c r="J8" s="268"/>
      <c r="K8" s="268"/>
      <c r="L8" s="535"/>
      <c r="M8" s="268"/>
      <c r="N8" s="268"/>
      <c r="O8" s="552"/>
      <c r="P8" s="268"/>
      <c r="Q8" s="268"/>
      <c r="R8" s="268"/>
      <c r="S8" s="268"/>
      <c r="V8" s="752"/>
      <c r="W8" s="752"/>
      <c r="X8" s="752"/>
      <c r="Z8" s="752"/>
      <c r="AA8" s="753"/>
      <c r="AB8" s="753"/>
    </row>
    <row r="9" spans="1:28" s="604" customFormat="1" ht="15" customHeight="1">
      <c r="B9" s="551" t="s">
        <v>73</v>
      </c>
      <c r="C9" s="520"/>
      <c r="D9" s="647" t="s">
        <v>3919</v>
      </c>
      <c r="E9" s="520"/>
      <c r="F9" s="268"/>
      <c r="G9" s="268"/>
      <c r="H9" s="268"/>
      <c r="I9" s="160"/>
      <c r="J9" s="268"/>
      <c r="K9" s="268"/>
      <c r="L9" s="535"/>
      <c r="M9" s="268"/>
      <c r="N9" s="268"/>
      <c r="O9" s="552"/>
      <c r="P9" s="268"/>
      <c r="Q9" s="268"/>
      <c r="R9" s="268"/>
      <c r="S9" s="268"/>
      <c r="V9" s="752"/>
      <c r="W9" s="752"/>
      <c r="X9" s="752"/>
      <c r="Z9" s="752"/>
      <c r="AA9" s="753"/>
      <c r="AB9" s="753"/>
    </row>
    <row r="10" spans="1:28" s="604" customFormat="1" ht="15" customHeight="1">
      <c r="B10" s="551" t="s">
        <v>74</v>
      </c>
      <c r="C10" s="520"/>
      <c r="D10" s="736" t="s">
        <v>3921</v>
      </c>
      <c r="F10" s="268"/>
      <c r="G10" s="268"/>
      <c r="H10" s="268"/>
      <c r="I10" s="160"/>
      <c r="J10" s="268"/>
      <c r="K10" s="268"/>
      <c r="L10" s="535"/>
      <c r="M10" s="268"/>
      <c r="N10" s="268"/>
      <c r="O10" s="552"/>
      <c r="P10" s="268"/>
      <c r="Q10" s="268"/>
      <c r="R10" s="268"/>
      <c r="S10" s="268"/>
      <c r="V10" s="752"/>
      <c r="W10" s="752"/>
      <c r="X10" s="752"/>
      <c r="Z10" s="752"/>
      <c r="AA10" s="753"/>
      <c r="AB10" s="753"/>
    </row>
    <row r="11" spans="1:28" s="604" customFormat="1" ht="15" customHeight="1">
      <c r="B11" s="551" t="s">
        <v>76</v>
      </c>
      <c r="C11" s="520"/>
      <c r="D11" s="736" t="s">
        <v>4026</v>
      </c>
      <c r="F11" s="268"/>
      <c r="G11" s="268"/>
      <c r="H11" s="268"/>
      <c r="I11" s="160"/>
      <c r="J11" s="268"/>
      <c r="K11" s="268"/>
      <c r="L11" s="535"/>
      <c r="M11" s="268"/>
      <c r="N11" s="268"/>
      <c r="O11" s="552"/>
      <c r="P11" s="268"/>
      <c r="Q11" s="268"/>
      <c r="R11" s="268"/>
      <c r="S11" s="268"/>
      <c r="V11" s="752"/>
      <c r="W11" s="752"/>
      <c r="X11" s="752"/>
      <c r="Z11" s="752"/>
      <c r="AA11" s="753"/>
      <c r="AB11" s="753"/>
    </row>
    <row r="12" spans="1:28" s="604" customFormat="1" ht="15" customHeight="1">
      <c r="B12" s="551" t="s">
        <v>36</v>
      </c>
      <c r="C12" s="520"/>
      <c r="D12" s="736" t="s">
        <v>4027</v>
      </c>
      <c r="F12" s="268"/>
      <c r="G12" s="268"/>
      <c r="H12" s="268"/>
      <c r="I12" s="160"/>
      <c r="J12" s="268"/>
      <c r="K12" s="268"/>
      <c r="L12" s="535"/>
      <c r="M12" s="268"/>
      <c r="N12" s="268"/>
      <c r="O12" s="552"/>
      <c r="P12" s="268"/>
      <c r="Q12" s="268"/>
      <c r="R12" s="268"/>
      <c r="S12" s="268"/>
      <c r="V12" s="752"/>
      <c r="W12" s="752"/>
      <c r="X12" s="752"/>
      <c r="Z12" s="752"/>
      <c r="AA12" s="753"/>
      <c r="AB12" s="753"/>
    </row>
    <row r="13" spans="1:28" s="604" customFormat="1" ht="15" customHeight="1">
      <c r="B13" s="551"/>
      <c r="C13" s="520"/>
      <c r="E13" s="268"/>
      <c r="F13" s="268"/>
      <c r="G13" s="268"/>
      <c r="H13" s="268"/>
      <c r="I13" s="160"/>
      <c r="J13" s="268"/>
      <c r="K13" s="268"/>
      <c r="L13" s="535"/>
      <c r="M13" s="268"/>
      <c r="N13" s="268"/>
      <c r="O13" s="552"/>
      <c r="P13" s="268"/>
      <c r="Q13" s="268"/>
      <c r="R13" s="268"/>
      <c r="S13" s="268"/>
      <c r="V13" s="752"/>
      <c r="W13" s="752"/>
      <c r="X13" s="752"/>
      <c r="Z13" s="752"/>
      <c r="AA13" s="753"/>
      <c r="AB13" s="753"/>
    </row>
    <row r="14" spans="1:28" s="600" customFormat="1" ht="20.100000000000001" customHeight="1">
      <c r="B14" s="1094" t="s">
        <v>16</v>
      </c>
      <c r="C14" s="1096" t="s">
        <v>77</v>
      </c>
      <c r="D14" s="1062" t="s">
        <v>0</v>
      </c>
      <c r="E14" s="1063"/>
      <c r="F14" s="1067" t="s">
        <v>94</v>
      </c>
      <c r="G14" s="1067" t="s">
        <v>95</v>
      </c>
      <c r="H14" s="1067" t="s">
        <v>96</v>
      </c>
      <c r="I14" s="1101" t="s">
        <v>9</v>
      </c>
      <c r="J14" s="1025" t="s">
        <v>97</v>
      </c>
      <c r="K14" s="1025"/>
      <c r="L14" s="1025"/>
      <c r="M14" s="1061" t="s">
        <v>173</v>
      </c>
      <c r="N14" s="1068" t="s">
        <v>145</v>
      </c>
      <c r="O14" s="1104" t="s">
        <v>186</v>
      </c>
      <c r="P14" s="1106" t="s">
        <v>7</v>
      </c>
      <c r="Q14" s="1106"/>
      <c r="R14" s="1106"/>
      <c r="S14" s="1025" t="s">
        <v>2</v>
      </c>
      <c r="T14" s="1052" t="s">
        <v>193</v>
      </c>
      <c r="U14" s="1050" t="s">
        <v>194</v>
      </c>
      <c r="V14" s="1045" t="s">
        <v>195</v>
      </c>
      <c r="W14" s="1046"/>
      <c r="X14" s="1047"/>
      <c r="Y14" s="1050" t="s">
        <v>194</v>
      </c>
      <c r="Z14" s="1045" t="s">
        <v>3878</v>
      </c>
      <c r="AA14" s="1099"/>
      <c r="AB14" s="1100"/>
    </row>
    <row r="15" spans="1:28" s="600" customFormat="1" ht="30" customHeight="1">
      <c r="B15" s="1095"/>
      <c r="C15" s="1097"/>
      <c r="D15" s="151" t="s">
        <v>5</v>
      </c>
      <c r="E15" s="602" t="s">
        <v>23</v>
      </c>
      <c r="F15" s="1098"/>
      <c r="G15" s="1098"/>
      <c r="H15" s="1098"/>
      <c r="I15" s="1102"/>
      <c r="J15" s="1103" t="s">
        <v>37</v>
      </c>
      <c r="K15" s="1107"/>
      <c r="L15" s="463" t="s">
        <v>167</v>
      </c>
      <c r="M15" s="1098"/>
      <c r="N15" s="1103"/>
      <c r="O15" s="1105"/>
      <c r="P15" s="605" t="s">
        <v>98</v>
      </c>
      <c r="Q15" s="602" t="s">
        <v>99</v>
      </c>
      <c r="R15" s="602" t="s">
        <v>100</v>
      </c>
      <c r="S15" s="1025"/>
      <c r="T15" s="1053"/>
      <c r="U15" s="1051"/>
      <c r="V15" s="360" t="s">
        <v>196</v>
      </c>
      <c r="W15" s="360" t="s">
        <v>3873</v>
      </c>
      <c r="X15" s="360" t="s">
        <v>3874</v>
      </c>
      <c r="Y15" s="1051"/>
      <c r="Z15" s="360" t="s">
        <v>3875</v>
      </c>
      <c r="AA15" s="187" t="s">
        <v>3876</v>
      </c>
      <c r="AB15" s="187" t="s">
        <v>3877</v>
      </c>
    </row>
    <row r="16" spans="1:28" s="568" customFormat="1" ht="15" customHeight="1">
      <c r="A16" s="568" t="s">
        <v>674</v>
      </c>
      <c r="B16" s="757" t="s">
        <v>83</v>
      </c>
      <c r="C16" s="562" t="s">
        <v>84</v>
      </c>
      <c r="D16" s="561" t="s">
        <v>85</v>
      </c>
      <c r="E16" s="562" t="s">
        <v>86</v>
      </c>
      <c r="F16" s="562" t="s">
        <v>87</v>
      </c>
      <c r="G16" s="562" t="s">
        <v>88</v>
      </c>
      <c r="H16" s="562" t="s">
        <v>89</v>
      </c>
      <c r="I16" s="758" t="s">
        <v>20</v>
      </c>
      <c r="J16" s="562" t="s">
        <v>17</v>
      </c>
      <c r="K16" s="562" t="s">
        <v>15</v>
      </c>
      <c r="L16" s="652" t="s">
        <v>90</v>
      </c>
      <c r="M16" s="562" t="s">
        <v>91</v>
      </c>
      <c r="N16" s="562" t="s">
        <v>92</v>
      </c>
      <c r="O16" s="655" t="s">
        <v>18</v>
      </c>
      <c r="P16" s="652" t="s">
        <v>21</v>
      </c>
      <c r="Q16" s="562" t="s">
        <v>22</v>
      </c>
      <c r="R16" s="562" t="s">
        <v>19</v>
      </c>
      <c r="S16" s="562" t="s">
        <v>110</v>
      </c>
      <c r="T16" s="561">
        <v>19</v>
      </c>
      <c r="U16" s="562">
        <v>20</v>
      </c>
      <c r="V16" s="652">
        <v>21</v>
      </c>
      <c r="W16" s="652">
        <v>22</v>
      </c>
      <c r="X16" s="652">
        <v>23</v>
      </c>
      <c r="Y16" s="562">
        <v>24</v>
      </c>
      <c r="Z16" s="652">
        <v>25</v>
      </c>
      <c r="AA16" s="655">
        <v>26</v>
      </c>
      <c r="AB16" s="655">
        <v>27</v>
      </c>
    </row>
    <row r="17" spans="1:29" s="47" customFormat="1" ht="21" customHeight="1">
      <c r="A17" s="518" t="s">
        <v>1495</v>
      </c>
      <c r="B17" s="384">
        <v>1</v>
      </c>
      <c r="C17" s="759" t="s">
        <v>734</v>
      </c>
      <c r="D17" s="500" t="s">
        <v>758</v>
      </c>
      <c r="E17" s="601" t="s">
        <v>1489</v>
      </c>
      <c r="F17" s="601" t="s">
        <v>210</v>
      </c>
      <c r="G17" s="601" t="s">
        <v>192</v>
      </c>
      <c r="H17" s="601" t="s">
        <v>192</v>
      </c>
      <c r="I17" s="601" t="s">
        <v>190</v>
      </c>
      <c r="J17" s="466">
        <v>1</v>
      </c>
      <c r="K17" s="601" t="s">
        <v>1134</v>
      </c>
      <c r="L17" s="184">
        <f t="shared" ref="L17:L49" si="0">O17/J17</f>
        <v>8250000</v>
      </c>
      <c r="M17" s="214">
        <v>2010</v>
      </c>
      <c r="N17" s="601" t="s">
        <v>379</v>
      </c>
      <c r="O17" s="610">
        <v>8250000</v>
      </c>
      <c r="P17" s="183" t="s">
        <v>98</v>
      </c>
      <c r="Q17" s="601"/>
      <c r="R17" s="601"/>
      <c r="S17" s="218"/>
      <c r="T17" s="161">
        <v>5</v>
      </c>
      <c r="U17" s="467">
        <f t="shared" ref="U17:U40" si="1">2014-M17+1</f>
        <v>5</v>
      </c>
      <c r="V17" s="738">
        <f t="shared" ref="V17:V49" si="2">O17/T17</f>
        <v>1650000</v>
      </c>
      <c r="W17" s="737">
        <f t="shared" ref="W17:W49" si="3">U17*V17</f>
        <v>8250000</v>
      </c>
      <c r="X17" s="352">
        <f t="shared" ref="X17:X49" si="4">O17-W17</f>
        <v>0</v>
      </c>
      <c r="Y17" s="464">
        <f t="shared" ref="Y17:Y40" si="5">2014-M17+1</f>
        <v>5</v>
      </c>
      <c r="Z17" s="738">
        <f t="shared" ref="Z17:Z49" si="6">O17/T17</f>
        <v>1650000</v>
      </c>
      <c r="AA17" s="737">
        <f t="shared" ref="AA17:AA49" si="7">Y17*Z17</f>
        <v>8250000</v>
      </c>
      <c r="AB17" s="737">
        <f t="shared" ref="AB17:AB49" si="8">O17-AA17</f>
        <v>0</v>
      </c>
      <c r="AC17" s="47" t="b">
        <f>AA17+AB17=O17</f>
        <v>1</v>
      </c>
    </row>
    <row r="18" spans="1:29" s="47" customFormat="1" ht="21" customHeight="1">
      <c r="A18" s="518" t="s">
        <v>676</v>
      </c>
      <c r="B18" s="384">
        <v>2</v>
      </c>
      <c r="C18" s="759" t="s">
        <v>1408</v>
      </c>
      <c r="D18" s="500" t="s">
        <v>1407</v>
      </c>
      <c r="E18" s="601" t="s">
        <v>1489</v>
      </c>
      <c r="F18" s="601" t="s">
        <v>210</v>
      </c>
      <c r="G18" s="601" t="s">
        <v>192</v>
      </c>
      <c r="H18" s="601" t="s">
        <v>192</v>
      </c>
      <c r="I18" s="601" t="s">
        <v>190</v>
      </c>
      <c r="J18" s="466">
        <v>1</v>
      </c>
      <c r="K18" s="601" t="s">
        <v>215</v>
      </c>
      <c r="L18" s="184">
        <f t="shared" si="0"/>
        <v>1864500</v>
      </c>
      <c r="M18" s="214">
        <v>2010</v>
      </c>
      <c r="N18" s="601" t="s">
        <v>379</v>
      </c>
      <c r="O18" s="610">
        <v>1864500</v>
      </c>
      <c r="P18" s="183" t="s">
        <v>98</v>
      </c>
      <c r="Q18" s="601"/>
      <c r="R18" s="601"/>
      <c r="S18" s="601"/>
      <c r="T18" s="161">
        <v>5</v>
      </c>
      <c r="U18" s="467">
        <f t="shared" si="1"/>
        <v>5</v>
      </c>
      <c r="V18" s="738">
        <f t="shared" si="2"/>
        <v>372900</v>
      </c>
      <c r="W18" s="737">
        <f t="shared" si="3"/>
        <v>1864500</v>
      </c>
      <c r="X18" s="352">
        <f t="shared" si="4"/>
        <v>0</v>
      </c>
      <c r="Y18" s="464">
        <f t="shared" si="5"/>
        <v>5</v>
      </c>
      <c r="Z18" s="738">
        <f t="shared" si="6"/>
        <v>372900</v>
      </c>
      <c r="AA18" s="737">
        <f t="shared" si="7"/>
        <v>1864500</v>
      </c>
      <c r="AB18" s="737">
        <f t="shared" si="8"/>
        <v>0</v>
      </c>
      <c r="AC18" s="47" t="b">
        <f t="shared" ref="AC18:AC90" si="9">AA18+AB18=O18</f>
        <v>1</v>
      </c>
    </row>
    <row r="19" spans="1:29" s="47" customFormat="1" ht="21" customHeight="1">
      <c r="A19" s="518" t="s">
        <v>676</v>
      </c>
      <c r="B19" s="384">
        <v>3</v>
      </c>
      <c r="C19" s="759" t="s">
        <v>263</v>
      </c>
      <c r="D19" s="500" t="s">
        <v>847</v>
      </c>
      <c r="E19" s="601" t="s">
        <v>1489</v>
      </c>
      <c r="F19" s="601" t="s">
        <v>4030</v>
      </c>
      <c r="G19" s="601" t="s">
        <v>192</v>
      </c>
      <c r="H19" s="601" t="s">
        <v>192</v>
      </c>
      <c r="I19" s="601" t="s">
        <v>190</v>
      </c>
      <c r="J19" s="466">
        <v>1</v>
      </c>
      <c r="K19" s="601" t="s">
        <v>215</v>
      </c>
      <c r="L19" s="184">
        <v>5207500</v>
      </c>
      <c r="M19" s="214">
        <v>2010</v>
      </c>
      <c r="N19" s="601" t="s">
        <v>379</v>
      </c>
      <c r="O19" s="184">
        <v>5207500</v>
      </c>
      <c r="P19" s="183" t="s">
        <v>98</v>
      </c>
      <c r="Q19" s="601"/>
      <c r="R19" s="601"/>
      <c r="S19" s="601"/>
      <c r="T19" s="161">
        <v>5</v>
      </c>
      <c r="U19" s="467">
        <f t="shared" si="1"/>
        <v>5</v>
      </c>
      <c r="V19" s="738">
        <f t="shared" si="2"/>
        <v>1041500</v>
      </c>
      <c r="W19" s="737">
        <f t="shared" si="3"/>
        <v>5207500</v>
      </c>
      <c r="X19" s="352">
        <f t="shared" si="4"/>
        <v>0</v>
      </c>
      <c r="Y19" s="464">
        <f t="shared" si="5"/>
        <v>5</v>
      </c>
      <c r="Z19" s="738">
        <f t="shared" si="6"/>
        <v>1041500</v>
      </c>
      <c r="AA19" s="737">
        <f t="shared" si="7"/>
        <v>5207500</v>
      </c>
      <c r="AB19" s="737">
        <f t="shared" si="8"/>
        <v>0</v>
      </c>
      <c r="AC19" s="47" t="b">
        <f t="shared" si="9"/>
        <v>1</v>
      </c>
    </row>
    <row r="20" spans="1:29" s="47" customFormat="1" ht="21" customHeight="1">
      <c r="A20" s="518" t="s">
        <v>676</v>
      </c>
      <c r="B20" s="384">
        <v>4</v>
      </c>
      <c r="C20" s="759" t="s">
        <v>263</v>
      </c>
      <c r="D20" s="500" t="s">
        <v>847</v>
      </c>
      <c r="E20" s="601" t="s">
        <v>1489</v>
      </c>
      <c r="F20" s="601" t="s">
        <v>4030</v>
      </c>
      <c r="G20" s="601" t="s">
        <v>192</v>
      </c>
      <c r="H20" s="601" t="s">
        <v>192</v>
      </c>
      <c r="I20" s="601" t="s">
        <v>190</v>
      </c>
      <c r="J20" s="466">
        <v>1</v>
      </c>
      <c r="K20" s="601" t="s">
        <v>215</v>
      </c>
      <c r="L20" s="184">
        <v>5207500</v>
      </c>
      <c r="M20" s="214">
        <v>2010</v>
      </c>
      <c r="N20" s="601" t="s">
        <v>379</v>
      </c>
      <c r="O20" s="184">
        <v>5207500</v>
      </c>
      <c r="P20" s="183" t="s">
        <v>98</v>
      </c>
      <c r="Q20" s="601"/>
      <c r="R20" s="601"/>
      <c r="S20" s="601"/>
      <c r="T20" s="161">
        <v>5</v>
      </c>
      <c r="U20" s="467">
        <f t="shared" ref="U20:U22" si="10">2014-M20+1</f>
        <v>5</v>
      </c>
      <c r="V20" s="738">
        <f t="shared" ref="V20:V22" si="11">O20/T20</f>
        <v>1041500</v>
      </c>
      <c r="W20" s="737">
        <f t="shared" ref="W20:W22" si="12">U20*V20</f>
        <v>5207500</v>
      </c>
      <c r="X20" s="352">
        <f t="shared" ref="X20:X22" si="13">O20-W20</f>
        <v>0</v>
      </c>
      <c r="Y20" s="464">
        <f t="shared" ref="Y20:Y22" si="14">2014-M20+1</f>
        <v>5</v>
      </c>
      <c r="Z20" s="738">
        <f t="shared" ref="Z20:Z22" si="15">O20/T20</f>
        <v>1041500</v>
      </c>
      <c r="AA20" s="737">
        <f t="shared" ref="AA20:AA22" si="16">Y20*Z20</f>
        <v>5207500</v>
      </c>
      <c r="AB20" s="737">
        <f t="shared" ref="AB20:AB22" si="17">O20-AA20</f>
        <v>0</v>
      </c>
      <c r="AC20" s="47" t="b">
        <f t="shared" ref="AC20:AC22" si="18">AA20+AB20=O20</f>
        <v>1</v>
      </c>
    </row>
    <row r="21" spans="1:29" s="47" customFormat="1" ht="21" customHeight="1">
      <c r="A21" s="518" t="s">
        <v>676</v>
      </c>
      <c r="B21" s="384">
        <f>B20+1</f>
        <v>5</v>
      </c>
      <c r="C21" s="759" t="s">
        <v>263</v>
      </c>
      <c r="D21" s="500" t="s">
        <v>847</v>
      </c>
      <c r="E21" s="601" t="s">
        <v>1489</v>
      </c>
      <c r="F21" s="601" t="s">
        <v>4030</v>
      </c>
      <c r="G21" s="601" t="s">
        <v>192</v>
      </c>
      <c r="H21" s="601" t="s">
        <v>192</v>
      </c>
      <c r="I21" s="601" t="s">
        <v>190</v>
      </c>
      <c r="J21" s="466">
        <v>1</v>
      </c>
      <c r="K21" s="601" t="s">
        <v>215</v>
      </c>
      <c r="L21" s="184">
        <v>5207500</v>
      </c>
      <c r="M21" s="214">
        <v>2010</v>
      </c>
      <c r="N21" s="601" t="s">
        <v>379</v>
      </c>
      <c r="O21" s="184">
        <v>5207500</v>
      </c>
      <c r="P21" s="183" t="s">
        <v>98</v>
      </c>
      <c r="Q21" s="601"/>
      <c r="R21" s="601"/>
      <c r="S21" s="601"/>
      <c r="T21" s="161">
        <v>5</v>
      </c>
      <c r="U21" s="467">
        <f t="shared" si="10"/>
        <v>5</v>
      </c>
      <c r="V21" s="738">
        <f t="shared" si="11"/>
        <v>1041500</v>
      </c>
      <c r="W21" s="737">
        <f t="shared" si="12"/>
        <v>5207500</v>
      </c>
      <c r="X21" s="352">
        <f t="shared" si="13"/>
        <v>0</v>
      </c>
      <c r="Y21" s="464">
        <f t="shared" si="14"/>
        <v>5</v>
      </c>
      <c r="Z21" s="738">
        <f t="shared" si="15"/>
        <v>1041500</v>
      </c>
      <c r="AA21" s="737">
        <f t="shared" si="16"/>
        <v>5207500</v>
      </c>
      <c r="AB21" s="737">
        <f t="shared" si="17"/>
        <v>0</v>
      </c>
      <c r="AC21" s="47" t="b">
        <f t="shared" si="18"/>
        <v>1</v>
      </c>
    </row>
    <row r="22" spans="1:29" s="47" customFormat="1" ht="21" customHeight="1">
      <c r="A22" s="518" t="s">
        <v>676</v>
      </c>
      <c r="B22" s="384">
        <f t="shared" ref="B22:B49" si="19">B21+1</f>
        <v>6</v>
      </c>
      <c r="C22" s="759" t="s">
        <v>263</v>
      </c>
      <c r="D22" s="500" t="s">
        <v>847</v>
      </c>
      <c r="E22" s="601" t="s">
        <v>1489</v>
      </c>
      <c r="F22" s="601" t="s">
        <v>4030</v>
      </c>
      <c r="G22" s="601" t="s">
        <v>192</v>
      </c>
      <c r="H22" s="601" t="s">
        <v>192</v>
      </c>
      <c r="I22" s="601" t="s">
        <v>190</v>
      </c>
      <c r="J22" s="466">
        <v>1</v>
      </c>
      <c r="K22" s="601" t="s">
        <v>215</v>
      </c>
      <c r="L22" s="184">
        <v>5207500</v>
      </c>
      <c r="M22" s="214">
        <v>2010</v>
      </c>
      <c r="N22" s="601" t="s">
        <v>379</v>
      </c>
      <c r="O22" s="184">
        <v>5207500</v>
      </c>
      <c r="P22" s="183" t="s">
        <v>98</v>
      </c>
      <c r="Q22" s="601"/>
      <c r="R22" s="601"/>
      <c r="S22" s="601"/>
      <c r="T22" s="161">
        <v>5</v>
      </c>
      <c r="U22" s="467">
        <f t="shared" si="10"/>
        <v>5</v>
      </c>
      <c r="V22" s="738">
        <f t="shared" si="11"/>
        <v>1041500</v>
      </c>
      <c r="W22" s="737">
        <f t="shared" si="12"/>
        <v>5207500</v>
      </c>
      <c r="X22" s="352">
        <f t="shared" si="13"/>
        <v>0</v>
      </c>
      <c r="Y22" s="464">
        <f t="shared" si="14"/>
        <v>5</v>
      </c>
      <c r="Z22" s="738">
        <f t="shared" si="15"/>
        <v>1041500</v>
      </c>
      <c r="AA22" s="737">
        <f t="shared" si="16"/>
        <v>5207500</v>
      </c>
      <c r="AB22" s="737">
        <f t="shared" si="17"/>
        <v>0</v>
      </c>
      <c r="AC22" s="47" t="b">
        <f t="shared" si="18"/>
        <v>1</v>
      </c>
    </row>
    <row r="23" spans="1:29" s="47" customFormat="1" ht="21" customHeight="1">
      <c r="A23" s="518" t="s">
        <v>676</v>
      </c>
      <c r="B23" s="384">
        <f t="shared" si="19"/>
        <v>7</v>
      </c>
      <c r="C23" s="759" t="s">
        <v>204</v>
      </c>
      <c r="D23" s="500" t="s">
        <v>1486</v>
      </c>
      <c r="E23" s="601" t="s">
        <v>1489</v>
      </c>
      <c r="F23" s="601" t="s">
        <v>210</v>
      </c>
      <c r="G23" s="601" t="s">
        <v>192</v>
      </c>
      <c r="H23" s="601" t="s">
        <v>192</v>
      </c>
      <c r="I23" s="601" t="s">
        <v>190</v>
      </c>
      <c r="J23" s="466">
        <v>1</v>
      </c>
      <c r="K23" s="601" t="s">
        <v>215</v>
      </c>
      <c r="L23" s="184">
        <v>330000</v>
      </c>
      <c r="M23" s="214">
        <v>2010</v>
      </c>
      <c r="N23" s="601" t="s">
        <v>379</v>
      </c>
      <c r="O23" s="184">
        <v>330000</v>
      </c>
      <c r="P23" s="183" t="s">
        <v>98</v>
      </c>
      <c r="Q23" s="601"/>
      <c r="R23" s="601"/>
      <c r="S23" s="601"/>
      <c r="T23" s="161">
        <v>5</v>
      </c>
      <c r="U23" s="467">
        <f t="shared" si="1"/>
        <v>5</v>
      </c>
      <c r="V23" s="738">
        <f t="shared" si="2"/>
        <v>66000</v>
      </c>
      <c r="W23" s="737">
        <f t="shared" si="3"/>
        <v>330000</v>
      </c>
      <c r="X23" s="352">
        <f t="shared" si="4"/>
        <v>0</v>
      </c>
      <c r="Y23" s="464">
        <f t="shared" si="5"/>
        <v>5</v>
      </c>
      <c r="Z23" s="738">
        <f t="shared" si="6"/>
        <v>66000</v>
      </c>
      <c r="AA23" s="737">
        <f t="shared" si="7"/>
        <v>330000</v>
      </c>
      <c r="AB23" s="737">
        <f t="shared" si="8"/>
        <v>0</v>
      </c>
      <c r="AC23" s="47" t="b">
        <f t="shared" si="9"/>
        <v>1</v>
      </c>
    </row>
    <row r="24" spans="1:29" s="47" customFormat="1" ht="21" customHeight="1">
      <c r="A24" s="518" t="s">
        <v>676</v>
      </c>
      <c r="B24" s="384">
        <f t="shared" si="19"/>
        <v>8</v>
      </c>
      <c r="C24" s="759" t="s">
        <v>204</v>
      </c>
      <c r="D24" s="500" t="s">
        <v>1486</v>
      </c>
      <c r="E24" s="601" t="s">
        <v>1489</v>
      </c>
      <c r="F24" s="601" t="s">
        <v>210</v>
      </c>
      <c r="G24" s="601" t="s">
        <v>192</v>
      </c>
      <c r="H24" s="601" t="s">
        <v>192</v>
      </c>
      <c r="I24" s="601" t="s">
        <v>190</v>
      </c>
      <c r="J24" s="466">
        <v>1</v>
      </c>
      <c r="K24" s="601" t="s">
        <v>215</v>
      </c>
      <c r="L24" s="184">
        <v>330000</v>
      </c>
      <c r="M24" s="214">
        <v>2010</v>
      </c>
      <c r="N24" s="601" t="s">
        <v>379</v>
      </c>
      <c r="O24" s="184">
        <v>330000</v>
      </c>
      <c r="P24" s="183" t="s">
        <v>98</v>
      </c>
      <c r="Q24" s="601"/>
      <c r="R24" s="601"/>
      <c r="S24" s="601"/>
      <c r="T24" s="161">
        <v>5</v>
      </c>
      <c r="U24" s="467">
        <f t="shared" ref="U24" si="20">2014-M24+1</f>
        <v>5</v>
      </c>
      <c r="V24" s="738">
        <f t="shared" ref="V24" si="21">O24/T24</f>
        <v>66000</v>
      </c>
      <c r="W24" s="737">
        <f t="shared" ref="W24" si="22">U24*V24</f>
        <v>330000</v>
      </c>
      <c r="X24" s="352">
        <f t="shared" ref="X24" si="23">O24-W24</f>
        <v>0</v>
      </c>
      <c r="Y24" s="464">
        <f t="shared" ref="Y24" si="24">2014-M24+1</f>
        <v>5</v>
      </c>
      <c r="Z24" s="738">
        <f t="shared" ref="Z24" si="25">O24/T24</f>
        <v>66000</v>
      </c>
      <c r="AA24" s="737">
        <f t="shared" ref="AA24" si="26">Y24*Z24</f>
        <v>330000</v>
      </c>
      <c r="AB24" s="737">
        <f t="shared" ref="AB24" si="27">O24-AA24</f>
        <v>0</v>
      </c>
      <c r="AC24" s="47" t="b">
        <f t="shared" ref="AC24" si="28">AA24+AB24=O24</f>
        <v>1</v>
      </c>
    </row>
    <row r="25" spans="1:29" s="47" customFormat="1" ht="21" customHeight="1">
      <c r="A25" s="518" t="s">
        <v>676</v>
      </c>
      <c r="B25" s="384">
        <f t="shared" si="19"/>
        <v>9</v>
      </c>
      <c r="C25" s="759" t="s">
        <v>736</v>
      </c>
      <c r="D25" s="500" t="s">
        <v>934</v>
      </c>
      <c r="E25" s="601" t="s">
        <v>1490</v>
      </c>
      <c r="F25" s="601" t="s">
        <v>210</v>
      </c>
      <c r="G25" s="601" t="s">
        <v>192</v>
      </c>
      <c r="H25" s="601" t="s">
        <v>192</v>
      </c>
      <c r="I25" s="601" t="s">
        <v>190</v>
      </c>
      <c r="J25" s="466">
        <v>1</v>
      </c>
      <c r="K25" s="601" t="s">
        <v>1134</v>
      </c>
      <c r="L25" s="184">
        <f t="shared" si="0"/>
        <v>2000000</v>
      </c>
      <c r="M25" s="214">
        <v>2010</v>
      </c>
      <c r="N25" s="601" t="s">
        <v>379</v>
      </c>
      <c r="O25" s="610">
        <v>2000000</v>
      </c>
      <c r="P25" s="183" t="s">
        <v>98</v>
      </c>
      <c r="Q25" s="601"/>
      <c r="R25" s="601"/>
      <c r="S25" s="601"/>
      <c r="T25" s="161">
        <v>5</v>
      </c>
      <c r="U25" s="467">
        <f t="shared" si="1"/>
        <v>5</v>
      </c>
      <c r="V25" s="738">
        <f t="shared" si="2"/>
        <v>400000</v>
      </c>
      <c r="W25" s="737">
        <f t="shared" si="3"/>
        <v>2000000</v>
      </c>
      <c r="X25" s="352">
        <f t="shared" si="4"/>
        <v>0</v>
      </c>
      <c r="Y25" s="464">
        <f t="shared" si="5"/>
        <v>5</v>
      </c>
      <c r="Z25" s="738">
        <f t="shared" si="6"/>
        <v>400000</v>
      </c>
      <c r="AA25" s="737">
        <f t="shared" si="7"/>
        <v>2000000</v>
      </c>
      <c r="AB25" s="737">
        <f t="shared" si="8"/>
        <v>0</v>
      </c>
      <c r="AC25" s="47" t="b">
        <f t="shared" si="9"/>
        <v>1</v>
      </c>
    </row>
    <row r="26" spans="1:29" s="47" customFormat="1" ht="21" customHeight="1">
      <c r="A26" s="518" t="s">
        <v>676</v>
      </c>
      <c r="B26" s="384">
        <f t="shared" si="19"/>
        <v>10</v>
      </c>
      <c r="C26" s="759" t="s">
        <v>1410</v>
      </c>
      <c r="D26" s="500" t="s">
        <v>757</v>
      </c>
      <c r="E26" s="601" t="s">
        <v>1491</v>
      </c>
      <c r="F26" s="601" t="s">
        <v>210</v>
      </c>
      <c r="G26" s="601" t="s">
        <v>192</v>
      </c>
      <c r="H26" s="601" t="s">
        <v>192</v>
      </c>
      <c r="I26" s="601" t="s">
        <v>261</v>
      </c>
      <c r="J26" s="466">
        <v>1</v>
      </c>
      <c r="K26" s="601" t="s">
        <v>1134</v>
      </c>
      <c r="L26" s="184">
        <f t="shared" si="0"/>
        <v>1540000</v>
      </c>
      <c r="M26" s="214">
        <v>2010</v>
      </c>
      <c r="N26" s="601" t="s">
        <v>379</v>
      </c>
      <c r="O26" s="610">
        <v>1540000</v>
      </c>
      <c r="P26" s="183" t="s">
        <v>98</v>
      </c>
      <c r="Q26" s="601"/>
      <c r="R26" s="601"/>
      <c r="S26" s="218"/>
      <c r="T26" s="161">
        <v>5</v>
      </c>
      <c r="U26" s="467">
        <f t="shared" si="1"/>
        <v>5</v>
      </c>
      <c r="V26" s="738">
        <f t="shared" si="2"/>
        <v>308000</v>
      </c>
      <c r="W26" s="737">
        <f t="shared" si="3"/>
        <v>1540000</v>
      </c>
      <c r="X26" s="352">
        <f t="shared" si="4"/>
        <v>0</v>
      </c>
      <c r="Y26" s="464">
        <f t="shared" si="5"/>
        <v>5</v>
      </c>
      <c r="Z26" s="738">
        <f t="shared" si="6"/>
        <v>308000</v>
      </c>
      <c r="AA26" s="737">
        <f t="shared" si="7"/>
        <v>1540000</v>
      </c>
      <c r="AB26" s="737">
        <f t="shared" si="8"/>
        <v>0</v>
      </c>
      <c r="AC26" s="47" t="b">
        <f t="shared" si="9"/>
        <v>1</v>
      </c>
    </row>
    <row r="27" spans="1:29" s="47" customFormat="1" ht="21" customHeight="1">
      <c r="A27" s="518" t="s">
        <v>676</v>
      </c>
      <c r="B27" s="384">
        <f t="shared" si="19"/>
        <v>11</v>
      </c>
      <c r="C27" s="759" t="s">
        <v>4028</v>
      </c>
      <c r="D27" s="500" t="s">
        <v>1482</v>
      </c>
      <c r="E27" s="601" t="s">
        <v>1489</v>
      </c>
      <c r="F27" s="601" t="s">
        <v>210</v>
      </c>
      <c r="G27" s="601" t="s">
        <v>192</v>
      </c>
      <c r="H27" s="601" t="s">
        <v>192</v>
      </c>
      <c r="I27" s="601" t="s">
        <v>190</v>
      </c>
      <c r="J27" s="466">
        <v>1</v>
      </c>
      <c r="K27" s="601" t="s">
        <v>215</v>
      </c>
      <c r="L27" s="184">
        <v>3300000</v>
      </c>
      <c r="M27" s="214">
        <v>2010</v>
      </c>
      <c r="N27" s="601" t="s">
        <v>379</v>
      </c>
      <c r="O27" s="184">
        <v>3300000</v>
      </c>
      <c r="P27" s="183" t="s">
        <v>98</v>
      </c>
      <c r="Q27" s="601"/>
      <c r="R27" s="601"/>
      <c r="S27" s="218"/>
      <c r="T27" s="161">
        <v>5</v>
      </c>
      <c r="U27" s="467">
        <f t="shared" si="1"/>
        <v>5</v>
      </c>
      <c r="V27" s="738">
        <f t="shared" si="2"/>
        <v>660000</v>
      </c>
      <c r="W27" s="737">
        <f t="shared" si="3"/>
        <v>3300000</v>
      </c>
      <c r="X27" s="352">
        <f t="shared" si="4"/>
        <v>0</v>
      </c>
      <c r="Y27" s="464">
        <f t="shared" si="5"/>
        <v>5</v>
      </c>
      <c r="Z27" s="738">
        <f t="shared" si="6"/>
        <v>660000</v>
      </c>
      <c r="AA27" s="737">
        <f t="shared" si="7"/>
        <v>3300000</v>
      </c>
      <c r="AB27" s="737">
        <f t="shared" si="8"/>
        <v>0</v>
      </c>
      <c r="AC27" s="47" t="b">
        <f t="shared" si="9"/>
        <v>1</v>
      </c>
    </row>
    <row r="28" spans="1:29" s="47" customFormat="1" ht="21" customHeight="1">
      <c r="A28" s="518" t="s">
        <v>676</v>
      </c>
      <c r="B28" s="384">
        <f t="shared" si="19"/>
        <v>12</v>
      </c>
      <c r="C28" s="759" t="s">
        <v>4028</v>
      </c>
      <c r="D28" s="500" t="s">
        <v>1482</v>
      </c>
      <c r="E28" s="601" t="s">
        <v>1489</v>
      </c>
      <c r="F28" s="601" t="s">
        <v>210</v>
      </c>
      <c r="G28" s="601" t="s">
        <v>192</v>
      </c>
      <c r="H28" s="601" t="s">
        <v>192</v>
      </c>
      <c r="I28" s="601" t="s">
        <v>190</v>
      </c>
      <c r="J28" s="466">
        <v>1</v>
      </c>
      <c r="K28" s="601" t="s">
        <v>215</v>
      </c>
      <c r="L28" s="184">
        <v>3300000</v>
      </c>
      <c r="M28" s="214">
        <v>2010</v>
      </c>
      <c r="N28" s="601" t="s">
        <v>379</v>
      </c>
      <c r="O28" s="184">
        <v>3300000</v>
      </c>
      <c r="P28" s="183" t="s">
        <v>98</v>
      </c>
      <c r="Q28" s="601"/>
      <c r="R28" s="601"/>
      <c r="S28" s="218"/>
      <c r="T28" s="161">
        <v>5</v>
      </c>
      <c r="U28" s="467">
        <f t="shared" ref="U28:U30" si="29">2014-M28+1</f>
        <v>5</v>
      </c>
      <c r="V28" s="738">
        <f t="shared" ref="V28:V30" si="30">O28/T28</f>
        <v>660000</v>
      </c>
      <c r="W28" s="737">
        <f t="shared" ref="W28:W30" si="31">U28*V28</f>
        <v>3300000</v>
      </c>
      <c r="X28" s="352">
        <f t="shared" ref="X28:X30" si="32">O28-W28</f>
        <v>0</v>
      </c>
      <c r="Y28" s="464">
        <f t="shared" ref="Y28:Y30" si="33">2014-M28+1</f>
        <v>5</v>
      </c>
      <c r="Z28" s="738">
        <f t="shared" ref="Z28:Z30" si="34">O28/T28</f>
        <v>660000</v>
      </c>
      <c r="AA28" s="737">
        <f t="shared" ref="AA28:AA30" si="35">Y28*Z28</f>
        <v>3300000</v>
      </c>
      <c r="AB28" s="737">
        <f t="shared" ref="AB28:AB30" si="36">O28-AA28</f>
        <v>0</v>
      </c>
      <c r="AC28" s="47" t="b">
        <f t="shared" ref="AC28:AC30" si="37">AA28+AB28=O28</f>
        <v>1</v>
      </c>
    </row>
    <row r="29" spans="1:29" s="47" customFormat="1" ht="21" customHeight="1">
      <c r="A29" s="518" t="s">
        <v>676</v>
      </c>
      <c r="B29" s="384">
        <f t="shared" si="19"/>
        <v>13</v>
      </c>
      <c r="C29" s="759" t="s">
        <v>4028</v>
      </c>
      <c r="D29" s="500" t="s">
        <v>1482</v>
      </c>
      <c r="E29" s="601" t="s">
        <v>1489</v>
      </c>
      <c r="F29" s="601" t="s">
        <v>210</v>
      </c>
      <c r="G29" s="601" t="s">
        <v>192</v>
      </c>
      <c r="H29" s="601" t="s">
        <v>192</v>
      </c>
      <c r="I29" s="601" t="s">
        <v>190</v>
      </c>
      <c r="J29" s="466">
        <v>1</v>
      </c>
      <c r="K29" s="601" t="s">
        <v>215</v>
      </c>
      <c r="L29" s="184">
        <v>3300000</v>
      </c>
      <c r="M29" s="214">
        <v>2010</v>
      </c>
      <c r="N29" s="601" t="s">
        <v>379</v>
      </c>
      <c r="O29" s="184">
        <v>3300000</v>
      </c>
      <c r="P29" s="183" t="s">
        <v>98</v>
      </c>
      <c r="Q29" s="601"/>
      <c r="R29" s="601"/>
      <c r="S29" s="218"/>
      <c r="T29" s="161">
        <v>5</v>
      </c>
      <c r="U29" s="467">
        <f t="shared" si="29"/>
        <v>5</v>
      </c>
      <c r="V29" s="738">
        <f t="shared" si="30"/>
        <v>660000</v>
      </c>
      <c r="W29" s="737">
        <f t="shared" si="31"/>
        <v>3300000</v>
      </c>
      <c r="X29" s="352">
        <f t="shared" si="32"/>
        <v>0</v>
      </c>
      <c r="Y29" s="464">
        <f t="shared" si="33"/>
        <v>5</v>
      </c>
      <c r="Z29" s="738">
        <f t="shared" si="34"/>
        <v>660000</v>
      </c>
      <c r="AA29" s="737">
        <f t="shared" si="35"/>
        <v>3300000</v>
      </c>
      <c r="AB29" s="737">
        <f t="shared" si="36"/>
        <v>0</v>
      </c>
      <c r="AC29" s="47" t="b">
        <f t="shared" si="37"/>
        <v>1</v>
      </c>
    </row>
    <row r="30" spans="1:29" s="47" customFormat="1" ht="21" customHeight="1">
      <c r="A30" s="518" t="s">
        <v>676</v>
      </c>
      <c r="B30" s="384">
        <f t="shared" si="19"/>
        <v>14</v>
      </c>
      <c r="C30" s="759" t="s">
        <v>4028</v>
      </c>
      <c r="D30" s="500" t="s">
        <v>1482</v>
      </c>
      <c r="E30" s="601" t="s">
        <v>1489</v>
      </c>
      <c r="F30" s="601" t="s">
        <v>210</v>
      </c>
      <c r="G30" s="601" t="s">
        <v>192</v>
      </c>
      <c r="H30" s="601" t="s">
        <v>192</v>
      </c>
      <c r="I30" s="601" t="s">
        <v>190</v>
      </c>
      <c r="J30" s="466">
        <v>1</v>
      </c>
      <c r="K30" s="601" t="s">
        <v>215</v>
      </c>
      <c r="L30" s="184">
        <v>3300000</v>
      </c>
      <c r="M30" s="214">
        <v>2010</v>
      </c>
      <c r="N30" s="601" t="s">
        <v>379</v>
      </c>
      <c r="O30" s="184">
        <v>3300000</v>
      </c>
      <c r="P30" s="183" t="s">
        <v>98</v>
      </c>
      <c r="Q30" s="601"/>
      <c r="R30" s="601"/>
      <c r="S30" s="218"/>
      <c r="T30" s="161">
        <v>5</v>
      </c>
      <c r="U30" s="467">
        <f t="shared" si="29"/>
        <v>5</v>
      </c>
      <c r="V30" s="738">
        <f t="shared" si="30"/>
        <v>660000</v>
      </c>
      <c r="W30" s="737">
        <f t="shared" si="31"/>
        <v>3300000</v>
      </c>
      <c r="X30" s="352">
        <f t="shared" si="32"/>
        <v>0</v>
      </c>
      <c r="Y30" s="464">
        <f t="shared" si="33"/>
        <v>5</v>
      </c>
      <c r="Z30" s="738">
        <f t="shared" si="34"/>
        <v>660000</v>
      </c>
      <c r="AA30" s="737">
        <f t="shared" si="35"/>
        <v>3300000</v>
      </c>
      <c r="AB30" s="737">
        <f t="shared" si="36"/>
        <v>0</v>
      </c>
      <c r="AC30" s="47" t="b">
        <f t="shared" si="37"/>
        <v>1</v>
      </c>
    </row>
    <row r="31" spans="1:29" s="47" customFormat="1" ht="21" customHeight="1">
      <c r="A31" s="518" t="s">
        <v>676</v>
      </c>
      <c r="B31" s="384">
        <f t="shared" si="19"/>
        <v>15</v>
      </c>
      <c r="C31" s="759" t="s">
        <v>4029</v>
      </c>
      <c r="D31" s="500" t="s">
        <v>934</v>
      </c>
      <c r="E31" s="601" t="s">
        <v>1492</v>
      </c>
      <c r="F31" s="465" t="s">
        <v>1411</v>
      </c>
      <c r="G31" s="601" t="s">
        <v>1477</v>
      </c>
      <c r="H31" s="601" t="s">
        <v>1477</v>
      </c>
      <c r="I31" s="601" t="s">
        <v>190</v>
      </c>
      <c r="J31" s="466">
        <v>1</v>
      </c>
      <c r="K31" s="601" t="s">
        <v>215</v>
      </c>
      <c r="L31" s="184">
        <v>4350000</v>
      </c>
      <c r="M31" s="214">
        <v>2010</v>
      </c>
      <c r="N31" s="601" t="s">
        <v>379</v>
      </c>
      <c r="O31" s="184">
        <v>4350000</v>
      </c>
      <c r="P31" s="183" t="s">
        <v>98</v>
      </c>
      <c r="Q31" s="601"/>
      <c r="R31" s="601"/>
      <c r="S31" s="218"/>
      <c r="T31" s="161">
        <v>5</v>
      </c>
      <c r="U31" s="467">
        <f t="shared" si="1"/>
        <v>5</v>
      </c>
      <c r="V31" s="738">
        <f t="shared" si="2"/>
        <v>870000</v>
      </c>
      <c r="W31" s="737">
        <f t="shared" si="3"/>
        <v>4350000</v>
      </c>
      <c r="X31" s="352">
        <f t="shared" si="4"/>
        <v>0</v>
      </c>
      <c r="Y31" s="464">
        <f t="shared" si="5"/>
        <v>5</v>
      </c>
      <c r="Z31" s="738">
        <f t="shared" si="6"/>
        <v>870000</v>
      </c>
      <c r="AA31" s="737">
        <f t="shared" si="7"/>
        <v>4350000</v>
      </c>
      <c r="AB31" s="737">
        <f t="shared" si="8"/>
        <v>0</v>
      </c>
      <c r="AC31" s="47" t="b">
        <f t="shared" si="9"/>
        <v>1</v>
      </c>
    </row>
    <row r="32" spans="1:29" s="47" customFormat="1" ht="21" customHeight="1">
      <c r="A32" s="518" t="s">
        <v>676</v>
      </c>
      <c r="B32" s="384">
        <f t="shared" si="19"/>
        <v>16</v>
      </c>
      <c r="C32" s="759" t="s">
        <v>4029</v>
      </c>
      <c r="D32" s="500" t="s">
        <v>934</v>
      </c>
      <c r="E32" s="601" t="s">
        <v>1492</v>
      </c>
      <c r="F32" s="465" t="s">
        <v>1411</v>
      </c>
      <c r="G32" s="601" t="s">
        <v>1477</v>
      </c>
      <c r="H32" s="601" t="s">
        <v>1477</v>
      </c>
      <c r="I32" s="601" t="s">
        <v>190</v>
      </c>
      <c r="J32" s="466">
        <v>1</v>
      </c>
      <c r="K32" s="601" t="s">
        <v>215</v>
      </c>
      <c r="L32" s="184">
        <v>4350000</v>
      </c>
      <c r="M32" s="214">
        <v>2010</v>
      </c>
      <c r="N32" s="601" t="s">
        <v>379</v>
      </c>
      <c r="O32" s="184">
        <v>4350000</v>
      </c>
      <c r="P32" s="183" t="s">
        <v>98</v>
      </c>
      <c r="Q32" s="601"/>
      <c r="R32" s="601"/>
      <c r="S32" s="218"/>
      <c r="T32" s="161">
        <v>5</v>
      </c>
      <c r="U32" s="467">
        <f t="shared" ref="U32:U35" si="38">2014-M32+1</f>
        <v>5</v>
      </c>
      <c r="V32" s="738">
        <f t="shared" ref="V32:V35" si="39">O32/T32</f>
        <v>870000</v>
      </c>
      <c r="W32" s="737">
        <f t="shared" ref="W32:W35" si="40">U32*V32</f>
        <v>4350000</v>
      </c>
      <c r="X32" s="352">
        <f t="shared" ref="X32:X35" si="41">O32-W32</f>
        <v>0</v>
      </c>
      <c r="Y32" s="464">
        <f t="shared" ref="Y32:Y35" si="42">2014-M32+1</f>
        <v>5</v>
      </c>
      <c r="Z32" s="738">
        <f t="shared" ref="Z32:Z35" si="43">O32/T32</f>
        <v>870000</v>
      </c>
      <c r="AA32" s="737">
        <f t="shared" ref="AA32:AA35" si="44">Y32*Z32</f>
        <v>4350000</v>
      </c>
      <c r="AB32" s="737">
        <f t="shared" ref="AB32:AB35" si="45">O32-AA32</f>
        <v>0</v>
      </c>
      <c r="AC32" s="47" t="b">
        <f t="shared" ref="AC32:AC35" si="46">AA32+AB32=O32</f>
        <v>1</v>
      </c>
    </row>
    <row r="33" spans="1:29" s="47" customFormat="1" ht="21" customHeight="1">
      <c r="A33" s="518" t="s">
        <v>676</v>
      </c>
      <c r="B33" s="384">
        <f t="shared" si="19"/>
        <v>17</v>
      </c>
      <c r="C33" s="759" t="s">
        <v>4029</v>
      </c>
      <c r="D33" s="500" t="s">
        <v>934</v>
      </c>
      <c r="E33" s="601" t="s">
        <v>1492</v>
      </c>
      <c r="F33" s="465" t="s">
        <v>1411</v>
      </c>
      <c r="G33" s="601" t="s">
        <v>1477</v>
      </c>
      <c r="H33" s="601" t="s">
        <v>1477</v>
      </c>
      <c r="I33" s="601" t="s">
        <v>190</v>
      </c>
      <c r="J33" s="466">
        <v>1</v>
      </c>
      <c r="K33" s="601" t="s">
        <v>215</v>
      </c>
      <c r="L33" s="184">
        <v>4350000</v>
      </c>
      <c r="M33" s="214">
        <v>2010</v>
      </c>
      <c r="N33" s="601" t="s">
        <v>379</v>
      </c>
      <c r="O33" s="184">
        <v>4350000</v>
      </c>
      <c r="P33" s="183" t="s">
        <v>98</v>
      </c>
      <c r="Q33" s="601"/>
      <c r="R33" s="601"/>
      <c r="S33" s="218"/>
      <c r="T33" s="161">
        <v>5</v>
      </c>
      <c r="U33" s="467">
        <f t="shared" si="38"/>
        <v>5</v>
      </c>
      <c r="V33" s="738">
        <f t="shared" si="39"/>
        <v>870000</v>
      </c>
      <c r="W33" s="737">
        <f t="shared" si="40"/>
        <v>4350000</v>
      </c>
      <c r="X33" s="352">
        <f t="shared" si="41"/>
        <v>0</v>
      </c>
      <c r="Y33" s="464">
        <f t="shared" si="42"/>
        <v>5</v>
      </c>
      <c r="Z33" s="738">
        <f t="shared" si="43"/>
        <v>870000</v>
      </c>
      <c r="AA33" s="737">
        <f t="shared" si="44"/>
        <v>4350000</v>
      </c>
      <c r="AB33" s="737">
        <f t="shared" si="45"/>
        <v>0</v>
      </c>
      <c r="AC33" s="47" t="b">
        <f t="shared" si="46"/>
        <v>1</v>
      </c>
    </row>
    <row r="34" spans="1:29" s="47" customFormat="1" ht="21" customHeight="1">
      <c r="A34" s="518" t="s">
        <v>676</v>
      </c>
      <c r="B34" s="384">
        <f t="shared" si="19"/>
        <v>18</v>
      </c>
      <c r="C34" s="759" t="s">
        <v>4029</v>
      </c>
      <c r="D34" s="500" t="s">
        <v>934</v>
      </c>
      <c r="E34" s="601" t="s">
        <v>1492</v>
      </c>
      <c r="F34" s="465" t="s">
        <v>1411</v>
      </c>
      <c r="G34" s="601" t="s">
        <v>1477</v>
      </c>
      <c r="H34" s="601" t="s">
        <v>1477</v>
      </c>
      <c r="I34" s="601" t="s">
        <v>190</v>
      </c>
      <c r="J34" s="466">
        <v>1</v>
      </c>
      <c r="K34" s="601" t="s">
        <v>215</v>
      </c>
      <c r="L34" s="184">
        <v>4350000</v>
      </c>
      <c r="M34" s="214">
        <v>2010</v>
      </c>
      <c r="N34" s="601" t="s">
        <v>379</v>
      </c>
      <c r="O34" s="184">
        <v>4350000</v>
      </c>
      <c r="P34" s="183" t="s">
        <v>98</v>
      </c>
      <c r="Q34" s="601"/>
      <c r="R34" s="601"/>
      <c r="S34" s="218"/>
      <c r="T34" s="161">
        <v>5</v>
      </c>
      <c r="U34" s="467">
        <f t="shared" si="38"/>
        <v>5</v>
      </c>
      <c r="V34" s="738">
        <f t="shared" si="39"/>
        <v>870000</v>
      </c>
      <c r="W34" s="737">
        <f t="shared" si="40"/>
        <v>4350000</v>
      </c>
      <c r="X34" s="352">
        <f t="shared" si="41"/>
        <v>0</v>
      </c>
      <c r="Y34" s="464">
        <f t="shared" si="42"/>
        <v>5</v>
      </c>
      <c r="Z34" s="738">
        <f t="shared" si="43"/>
        <v>870000</v>
      </c>
      <c r="AA34" s="737">
        <f t="shared" si="44"/>
        <v>4350000</v>
      </c>
      <c r="AB34" s="737">
        <f t="shared" si="45"/>
        <v>0</v>
      </c>
      <c r="AC34" s="47" t="b">
        <f t="shared" si="46"/>
        <v>1</v>
      </c>
    </row>
    <row r="35" spans="1:29" s="47" customFormat="1" ht="21" customHeight="1">
      <c r="A35" s="518" t="s">
        <v>676</v>
      </c>
      <c r="B35" s="384">
        <f t="shared" si="19"/>
        <v>19</v>
      </c>
      <c r="C35" s="759" t="s">
        <v>4029</v>
      </c>
      <c r="D35" s="500" t="s">
        <v>934</v>
      </c>
      <c r="E35" s="601" t="s">
        <v>1492</v>
      </c>
      <c r="F35" s="465" t="s">
        <v>1411</v>
      </c>
      <c r="G35" s="601" t="s">
        <v>1477</v>
      </c>
      <c r="H35" s="601" t="s">
        <v>1477</v>
      </c>
      <c r="I35" s="601" t="s">
        <v>190</v>
      </c>
      <c r="J35" s="466">
        <v>1</v>
      </c>
      <c r="K35" s="601" t="s">
        <v>215</v>
      </c>
      <c r="L35" s="184">
        <v>4350000</v>
      </c>
      <c r="M35" s="214">
        <v>2010</v>
      </c>
      <c r="N35" s="601" t="s">
        <v>379</v>
      </c>
      <c r="O35" s="184">
        <v>4350000</v>
      </c>
      <c r="P35" s="183" t="s">
        <v>98</v>
      </c>
      <c r="Q35" s="601"/>
      <c r="R35" s="601"/>
      <c r="S35" s="218"/>
      <c r="T35" s="161">
        <v>5</v>
      </c>
      <c r="U35" s="467">
        <f t="shared" si="38"/>
        <v>5</v>
      </c>
      <c r="V35" s="738">
        <f t="shared" si="39"/>
        <v>870000</v>
      </c>
      <c r="W35" s="737">
        <f t="shared" si="40"/>
        <v>4350000</v>
      </c>
      <c r="X35" s="352">
        <f t="shared" si="41"/>
        <v>0</v>
      </c>
      <c r="Y35" s="464">
        <f t="shared" si="42"/>
        <v>5</v>
      </c>
      <c r="Z35" s="738">
        <f t="shared" si="43"/>
        <v>870000</v>
      </c>
      <c r="AA35" s="737">
        <f t="shared" si="44"/>
        <v>4350000</v>
      </c>
      <c r="AB35" s="737">
        <f t="shared" si="45"/>
        <v>0</v>
      </c>
      <c r="AC35" s="47" t="b">
        <f t="shared" si="46"/>
        <v>1</v>
      </c>
    </row>
    <row r="36" spans="1:29" s="47" customFormat="1" ht="21" customHeight="1">
      <c r="A36" s="518" t="s">
        <v>676</v>
      </c>
      <c r="B36" s="766">
        <f t="shared" si="19"/>
        <v>20</v>
      </c>
      <c r="C36" s="767" t="s">
        <v>1409</v>
      </c>
      <c r="D36" s="501" t="s">
        <v>207</v>
      </c>
      <c r="E36" s="232" t="s">
        <v>1493</v>
      </c>
      <c r="F36" s="232" t="s">
        <v>210</v>
      </c>
      <c r="G36" s="232" t="s">
        <v>192</v>
      </c>
      <c r="H36" s="232" t="s">
        <v>192</v>
      </c>
      <c r="I36" s="232" t="s">
        <v>187</v>
      </c>
      <c r="J36" s="768">
        <v>1</v>
      </c>
      <c r="K36" s="232" t="s">
        <v>3886</v>
      </c>
      <c r="L36" s="632">
        <f t="shared" si="0"/>
        <v>25000000</v>
      </c>
      <c r="M36" s="350">
        <v>2010</v>
      </c>
      <c r="N36" s="232" t="s">
        <v>379</v>
      </c>
      <c r="O36" s="617">
        <v>25000000</v>
      </c>
      <c r="P36" s="253" t="s">
        <v>98</v>
      </c>
      <c r="Q36" s="232"/>
      <c r="R36" s="232"/>
      <c r="S36" s="232"/>
      <c r="T36" s="161">
        <v>5</v>
      </c>
      <c r="U36" s="467">
        <f t="shared" si="1"/>
        <v>5</v>
      </c>
      <c r="V36" s="738">
        <f t="shared" si="2"/>
        <v>5000000</v>
      </c>
      <c r="W36" s="737">
        <f t="shared" si="3"/>
        <v>25000000</v>
      </c>
      <c r="X36" s="352">
        <f t="shared" si="4"/>
        <v>0</v>
      </c>
      <c r="Y36" s="464">
        <f t="shared" si="5"/>
        <v>5</v>
      </c>
      <c r="Z36" s="738">
        <f t="shared" si="6"/>
        <v>5000000</v>
      </c>
      <c r="AA36" s="737">
        <f t="shared" si="7"/>
        <v>25000000</v>
      </c>
      <c r="AB36" s="737">
        <f t="shared" si="8"/>
        <v>0</v>
      </c>
      <c r="AC36" s="47" t="b">
        <f t="shared" si="9"/>
        <v>1</v>
      </c>
    </row>
    <row r="37" spans="1:29" s="47" customFormat="1" ht="21" customHeight="1">
      <c r="A37" s="518" t="s">
        <v>676</v>
      </c>
      <c r="B37" s="763">
        <f t="shared" si="19"/>
        <v>21</v>
      </c>
      <c r="C37" s="764" t="s">
        <v>1410</v>
      </c>
      <c r="D37" s="111" t="s">
        <v>289</v>
      </c>
      <c r="E37" s="624" t="s">
        <v>1494</v>
      </c>
      <c r="F37" s="624" t="s">
        <v>210</v>
      </c>
      <c r="G37" s="624" t="s">
        <v>192</v>
      </c>
      <c r="H37" s="624" t="s">
        <v>192</v>
      </c>
      <c r="I37" s="624" t="s">
        <v>261</v>
      </c>
      <c r="J37" s="765">
        <v>1</v>
      </c>
      <c r="K37" s="624" t="s">
        <v>1134</v>
      </c>
      <c r="L37" s="609">
        <f t="shared" si="0"/>
        <v>10000000</v>
      </c>
      <c r="M37" s="627">
        <v>2010</v>
      </c>
      <c r="N37" s="624" t="s">
        <v>379</v>
      </c>
      <c r="O37" s="611">
        <v>10000000</v>
      </c>
      <c r="P37" s="229" t="s">
        <v>98</v>
      </c>
      <c r="Q37" s="624"/>
      <c r="R37" s="624"/>
      <c r="S37" s="624"/>
      <c r="T37" s="161">
        <v>5</v>
      </c>
      <c r="U37" s="467">
        <f t="shared" si="1"/>
        <v>5</v>
      </c>
      <c r="V37" s="738">
        <f t="shared" si="2"/>
        <v>2000000</v>
      </c>
      <c r="W37" s="737">
        <f t="shared" si="3"/>
        <v>10000000</v>
      </c>
      <c r="X37" s="352">
        <f t="shared" si="4"/>
        <v>0</v>
      </c>
      <c r="Y37" s="464">
        <f t="shared" si="5"/>
        <v>5</v>
      </c>
      <c r="Z37" s="738">
        <f t="shared" si="6"/>
        <v>2000000</v>
      </c>
      <c r="AA37" s="737">
        <f t="shared" si="7"/>
        <v>10000000</v>
      </c>
      <c r="AB37" s="737">
        <f t="shared" si="8"/>
        <v>0</v>
      </c>
      <c r="AC37" s="47" t="b">
        <f t="shared" si="9"/>
        <v>1</v>
      </c>
    </row>
    <row r="38" spans="1:29" s="47" customFormat="1" ht="21" customHeight="1">
      <c r="A38" s="518" t="s">
        <v>676</v>
      </c>
      <c r="B38" s="384">
        <f t="shared" si="19"/>
        <v>22</v>
      </c>
      <c r="C38" s="759" t="s">
        <v>742</v>
      </c>
      <c r="D38" s="500" t="s">
        <v>758</v>
      </c>
      <c r="E38" s="601" t="s">
        <v>1489</v>
      </c>
      <c r="F38" s="601" t="s">
        <v>210</v>
      </c>
      <c r="G38" s="601" t="s">
        <v>192</v>
      </c>
      <c r="H38" s="601" t="s">
        <v>192</v>
      </c>
      <c r="I38" s="601" t="s">
        <v>890</v>
      </c>
      <c r="J38" s="466">
        <v>1</v>
      </c>
      <c r="K38" s="601" t="s">
        <v>1134</v>
      </c>
      <c r="L38" s="184">
        <f t="shared" si="0"/>
        <v>9968750</v>
      </c>
      <c r="M38" s="214">
        <v>2010</v>
      </c>
      <c r="N38" s="601" t="s">
        <v>379</v>
      </c>
      <c r="O38" s="610">
        <v>9968750</v>
      </c>
      <c r="P38" s="183" t="s">
        <v>98</v>
      </c>
      <c r="Q38" s="601"/>
      <c r="R38" s="601"/>
      <c r="S38" s="601"/>
      <c r="T38" s="161">
        <v>5</v>
      </c>
      <c r="U38" s="467">
        <f t="shared" si="1"/>
        <v>5</v>
      </c>
      <c r="V38" s="738">
        <f t="shared" si="2"/>
        <v>1993750</v>
      </c>
      <c r="W38" s="737">
        <f t="shared" si="3"/>
        <v>9968750</v>
      </c>
      <c r="X38" s="352">
        <f t="shared" si="4"/>
        <v>0</v>
      </c>
      <c r="Y38" s="464">
        <f t="shared" si="5"/>
        <v>5</v>
      </c>
      <c r="Z38" s="738">
        <f t="shared" si="6"/>
        <v>1993750</v>
      </c>
      <c r="AA38" s="737">
        <f t="shared" si="7"/>
        <v>9968750</v>
      </c>
      <c r="AB38" s="737">
        <f t="shared" si="8"/>
        <v>0</v>
      </c>
      <c r="AC38" s="47" t="b">
        <f t="shared" si="9"/>
        <v>1</v>
      </c>
    </row>
    <row r="39" spans="1:29" s="47" customFormat="1" ht="21" customHeight="1">
      <c r="A39" s="518" t="s">
        <v>676</v>
      </c>
      <c r="B39" s="384">
        <f t="shared" si="19"/>
        <v>23</v>
      </c>
      <c r="C39" s="759" t="s">
        <v>734</v>
      </c>
      <c r="D39" s="500" t="s">
        <v>1487</v>
      </c>
      <c r="E39" s="601" t="s">
        <v>1489</v>
      </c>
      <c r="F39" s="601" t="s">
        <v>210</v>
      </c>
      <c r="G39" s="601" t="s">
        <v>192</v>
      </c>
      <c r="H39" s="601" t="s">
        <v>192</v>
      </c>
      <c r="I39" s="601" t="s">
        <v>190</v>
      </c>
      <c r="J39" s="466">
        <v>1</v>
      </c>
      <c r="K39" s="601" t="s">
        <v>1134</v>
      </c>
      <c r="L39" s="184">
        <f t="shared" si="0"/>
        <v>19968750</v>
      </c>
      <c r="M39" s="214">
        <v>2010</v>
      </c>
      <c r="N39" s="601" t="s">
        <v>379</v>
      </c>
      <c r="O39" s="610">
        <v>19968750</v>
      </c>
      <c r="P39" s="183" t="s">
        <v>98</v>
      </c>
      <c r="Q39" s="601"/>
      <c r="R39" s="601"/>
      <c r="S39" s="601"/>
      <c r="T39" s="161">
        <v>5</v>
      </c>
      <c r="U39" s="467">
        <f t="shared" si="1"/>
        <v>5</v>
      </c>
      <c r="V39" s="738">
        <f t="shared" si="2"/>
        <v>3993750</v>
      </c>
      <c r="W39" s="737">
        <f t="shared" si="3"/>
        <v>19968750</v>
      </c>
      <c r="X39" s="352">
        <f t="shared" si="4"/>
        <v>0</v>
      </c>
      <c r="Y39" s="464">
        <f t="shared" si="5"/>
        <v>5</v>
      </c>
      <c r="Z39" s="738">
        <f t="shared" si="6"/>
        <v>3993750</v>
      </c>
      <c r="AA39" s="737">
        <f t="shared" si="7"/>
        <v>19968750</v>
      </c>
      <c r="AB39" s="737">
        <f t="shared" si="8"/>
        <v>0</v>
      </c>
      <c r="AC39" s="47" t="b">
        <f t="shared" si="9"/>
        <v>1</v>
      </c>
    </row>
    <row r="40" spans="1:29" s="47" customFormat="1" ht="21" customHeight="1">
      <c r="A40" s="518" t="s">
        <v>676</v>
      </c>
      <c r="B40" s="384">
        <f t="shared" si="19"/>
        <v>24</v>
      </c>
      <c r="C40" s="759" t="s">
        <v>733</v>
      </c>
      <c r="D40" s="500" t="s">
        <v>757</v>
      </c>
      <c r="E40" s="601" t="s">
        <v>1489</v>
      </c>
      <c r="F40" s="601" t="s">
        <v>210</v>
      </c>
      <c r="G40" s="601" t="s">
        <v>192</v>
      </c>
      <c r="H40" s="601" t="s">
        <v>192</v>
      </c>
      <c r="I40" s="601" t="s">
        <v>261</v>
      </c>
      <c r="J40" s="466">
        <v>1</v>
      </c>
      <c r="K40" s="601" t="s">
        <v>215</v>
      </c>
      <c r="L40" s="184">
        <f t="shared" si="0"/>
        <v>44968750</v>
      </c>
      <c r="M40" s="214">
        <v>2010</v>
      </c>
      <c r="N40" s="601" t="s">
        <v>379</v>
      </c>
      <c r="O40" s="610">
        <v>44968750</v>
      </c>
      <c r="P40" s="183" t="s">
        <v>98</v>
      </c>
      <c r="Q40" s="601"/>
      <c r="R40" s="601"/>
      <c r="S40" s="601"/>
      <c r="T40" s="161">
        <v>5</v>
      </c>
      <c r="U40" s="467">
        <f t="shared" si="1"/>
        <v>5</v>
      </c>
      <c r="V40" s="738">
        <f t="shared" si="2"/>
        <v>8993750</v>
      </c>
      <c r="W40" s="737">
        <f t="shared" si="3"/>
        <v>44968750</v>
      </c>
      <c r="X40" s="352">
        <f t="shared" si="4"/>
        <v>0</v>
      </c>
      <c r="Y40" s="464">
        <f t="shared" si="5"/>
        <v>5</v>
      </c>
      <c r="Z40" s="738">
        <f t="shared" si="6"/>
        <v>8993750</v>
      </c>
      <c r="AA40" s="737">
        <f t="shared" si="7"/>
        <v>44968750</v>
      </c>
      <c r="AB40" s="737">
        <f t="shared" si="8"/>
        <v>0</v>
      </c>
      <c r="AC40" s="47" t="b">
        <f t="shared" si="9"/>
        <v>1</v>
      </c>
    </row>
    <row r="41" spans="1:29" s="47" customFormat="1" ht="21" customHeight="1">
      <c r="A41" s="518" t="s">
        <v>676</v>
      </c>
      <c r="B41" s="384">
        <f t="shared" si="19"/>
        <v>25</v>
      </c>
      <c r="C41" s="759" t="s">
        <v>1411</v>
      </c>
      <c r="D41" s="500" t="s">
        <v>1488</v>
      </c>
      <c r="E41" s="465" t="s">
        <v>299</v>
      </c>
      <c r="F41" s="601" t="s">
        <v>210</v>
      </c>
      <c r="G41" s="601" t="s">
        <v>192</v>
      </c>
      <c r="H41" s="601" t="s">
        <v>192</v>
      </c>
      <c r="I41" s="601" t="s">
        <v>190</v>
      </c>
      <c r="J41" s="466">
        <v>1</v>
      </c>
      <c r="K41" s="601" t="s">
        <v>1134</v>
      </c>
      <c r="L41" s="184">
        <f t="shared" si="0"/>
        <v>29911890</v>
      </c>
      <c r="M41" s="214">
        <v>2010</v>
      </c>
      <c r="N41" s="601" t="s">
        <v>379</v>
      </c>
      <c r="O41" s="610">
        <v>29911890</v>
      </c>
      <c r="P41" s="183" t="s">
        <v>98</v>
      </c>
      <c r="Q41" s="601"/>
      <c r="R41" s="601"/>
      <c r="S41" s="601"/>
      <c r="T41" s="161">
        <v>5</v>
      </c>
      <c r="U41" s="467">
        <f t="shared" ref="U41:U49" si="47">2014-M41+1</f>
        <v>5</v>
      </c>
      <c r="V41" s="738">
        <f t="shared" si="2"/>
        <v>5982378</v>
      </c>
      <c r="W41" s="737">
        <f t="shared" si="3"/>
        <v>29911890</v>
      </c>
      <c r="X41" s="352">
        <f t="shared" si="4"/>
        <v>0</v>
      </c>
      <c r="Y41" s="464">
        <f t="shared" ref="Y41:Y49" si="48">2014-M41+1</f>
        <v>5</v>
      </c>
      <c r="Z41" s="738">
        <f t="shared" si="6"/>
        <v>5982378</v>
      </c>
      <c r="AA41" s="737">
        <f t="shared" si="7"/>
        <v>29911890</v>
      </c>
      <c r="AB41" s="737">
        <f t="shared" si="8"/>
        <v>0</v>
      </c>
      <c r="AC41" s="47" t="b">
        <f t="shared" si="9"/>
        <v>1</v>
      </c>
    </row>
    <row r="42" spans="1:29" s="47" customFormat="1" ht="21" customHeight="1">
      <c r="A42" s="518" t="s">
        <v>676</v>
      </c>
      <c r="B42" s="384">
        <f t="shared" si="19"/>
        <v>26</v>
      </c>
      <c r="C42" s="759" t="s">
        <v>735</v>
      </c>
      <c r="D42" s="500" t="s">
        <v>1488</v>
      </c>
      <c r="E42" s="465" t="s">
        <v>299</v>
      </c>
      <c r="F42" s="601" t="s">
        <v>210</v>
      </c>
      <c r="G42" s="601" t="s">
        <v>192</v>
      </c>
      <c r="H42" s="601" t="s">
        <v>192</v>
      </c>
      <c r="I42" s="601" t="s">
        <v>190</v>
      </c>
      <c r="J42" s="466">
        <v>1</v>
      </c>
      <c r="K42" s="601" t="s">
        <v>1134</v>
      </c>
      <c r="L42" s="184">
        <f t="shared" si="0"/>
        <v>22350000</v>
      </c>
      <c r="M42" s="214">
        <v>2010</v>
      </c>
      <c r="N42" s="601" t="s">
        <v>379</v>
      </c>
      <c r="O42" s="610">
        <v>22350000</v>
      </c>
      <c r="P42" s="183" t="s">
        <v>98</v>
      </c>
      <c r="Q42" s="601"/>
      <c r="R42" s="601"/>
      <c r="S42" s="601"/>
      <c r="T42" s="161">
        <v>5</v>
      </c>
      <c r="U42" s="467">
        <f t="shared" si="47"/>
        <v>5</v>
      </c>
      <c r="V42" s="738">
        <f t="shared" si="2"/>
        <v>4470000</v>
      </c>
      <c r="W42" s="737">
        <f t="shared" si="3"/>
        <v>22350000</v>
      </c>
      <c r="X42" s="352">
        <f t="shared" si="4"/>
        <v>0</v>
      </c>
      <c r="Y42" s="464">
        <f t="shared" si="48"/>
        <v>5</v>
      </c>
      <c r="Z42" s="738">
        <f t="shared" si="6"/>
        <v>4470000</v>
      </c>
      <c r="AA42" s="737">
        <f t="shared" si="7"/>
        <v>22350000</v>
      </c>
      <c r="AB42" s="737">
        <f t="shared" si="8"/>
        <v>0</v>
      </c>
      <c r="AC42" s="47" t="b">
        <f t="shared" si="9"/>
        <v>1</v>
      </c>
    </row>
    <row r="43" spans="1:29" s="47" customFormat="1" ht="21" customHeight="1">
      <c r="A43" s="518" t="s">
        <v>676</v>
      </c>
      <c r="B43" s="384">
        <f t="shared" si="19"/>
        <v>27</v>
      </c>
      <c r="C43" s="759" t="s">
        <v>1412</v>
      </c>
      <c r="D43" s="500" t="s">
        <v>1488</v>
      </c>
      <c r="E43" s="465" t="s">
        <v>299</v>
      </c>
      <c r="F43" s="601" t="s">
        <v>210</v>
      </c>
      <c r="G43" s="601" t="s">
        <v>192</v>
      </c>
      <c r="H43" s="601" t="s">
        <v>192</v>
      </c>
      <c r="I43" s="601" t="s">
        <v>890</v>
      </c>
      <c r="J43" s="466">
        <v>1</v>
      </c>
      <c r="K43" s="601" t="s">
        <v>1134</v>
      </c>
      <c r="L43" s="184">
        <f t="shared" si="0"/>
        <v>4000000</v>
      </c>
      <c r="M43" s="214">
        <v>2010</v>
      </c>
      <c r="N43" s="601" t="s">
        <v>379</v>
      </c>
      <c r="O43" s="610">
        <v>4000000</v>
      </c>
      <c r="P43" s="183" t="s">
        <v>98</v>
      </c>
      <c r="Q43" s="601"/>
      <c r="R43" s="601"/>
      <c r="S43" s="601"/>
      <c r="T43" s="161">
        <v>5</v>
      </c>
      <c r="U43" s="467">
        <f t="shared" si="47"/>
        <v>5</v>
      </c>
      <c r="V43" s="738">
        <f t="shared" si="2"/>
        <v>800000</v>
      </c>
      <c r="W43" s="737">
        <f t="shared" si="3"/>
        <v>4000000</v>
      </c>
      <c r="X43" s="352">
        <f t="shared" si="4"/>
        <v>0</v>
      </c>
      <c r="Y43" s="464">
        <f t="shared" si="48"/>
        <v>5</v>
      </c>
      <c r="Z43" s="738">
        <f t="shared" si="6"/>
        <v>800000</v>
      </c>
      <c r="AA43" s="737">
        <f t="shared" si="7"/>
        <v>4000000</v>
      </c>
      <c r="AB43" s="737">
        <f t="shared" si="8"/>
        <v>0</v>
      </c>
      <c r="AC43" s="47" t="b">
        <f t="shared" si="9"/>
        <v>1</v>
      </c>
    </row>
    <row r="44" spans="1:29" s="47" customFormat="1" ht="21" customHeight="1">
      <c r="A44" s="518" t="s">
        <v>676</v>
      </c>
      <c r="B44" s="384">
        <f t="shared" si="19"/>
        <v>28</v>
      </c>
      <c r="C44" s="759" t="s">
        <v>733</v>
      </c>
      <c r="D44" s="500" t="s">
        <v>1488</v>
      </c>
      <c r="E44" s="465" t="s">
        <v>299</v>
      </c>
      <c r="F44" s="601" t="s">
        <v>210</v>
      </c>
      <c r="G44" s="601" t="s">
        <v>192</v>
      </c>
      <c r="H44" s="601" t="s">
        <v>192</v>
      </c>
      <c r="I44" s="601" t="s">
        <v>890</v>
      </c>
      <c r="J44" s="466">
        <v>1</v>
      </c>
      <c r="K44" s="601" t="s">
        <v>215</v>
      </c>
      <c r="L44" s="184">
        <f t="shared" si="0"/>
        <v>9000000</v>
      </c>
      <c r="M44" s="214">
        <v>2010</v>
      </c>
      <c r="N44" s="601" t="s">
        <v>379</v>
      </c>
      <c r="O44" s="610">
        <v>9000000</v>
      </c>
      <c r="P44" s="183" t="s">
        <v>98</v>
      </c>
      <c r="Q44" s="601"/>
      <c r="R44" s="601"/>
      <c r="S44" s="601"/>
      <c r="T44" s="161">
        <v>5</v>
      </c>
      <c r="U44" s="467">
        <f t="shared" si="47"/>
        <v>5</v>
      </c>
      <c r="V44" s="738">
        <f t="shared" si="2"/>
        <v>1800000</v>
      </c>
      <c r="W44" s="737">
        <f t="shared" si="3"/>
        <v>9000000</v>
      </c>
      <c r="X44" s="352">
        <f t="shared" si="4"/>
        <v>0</v>
      </c>
      <c r="Y44" s="464">
        <f t="shared" si="48"/>
        <v>5</v>
      </c>
      <c r="Z44" s="738">
        <f t="shared" si="6"/>
        <v>1800000</v>
      </c>
      <c r="AA44" s="737">
        <f t="shared" si="7"/>
        <v>9000000</v>
      </c>
      <c r="AB44" s="737">
        <f t="shared" si="8"/>
        <v>0</v>
      </c>
      <c r="AC44" s="47" t="b">
        <f t="shared" si="9"/>
        <v>1</v>
      </c>
    </row>
    <row r="45" spans="1:29" s="47" customFormat="1" ht="21" customHeight="1">
      <c r="A45" s="518" t="s">
        <v>676</v>
      </c>
      <c r="B45" s="384">
        <f t="shared" si="19"/>
        <v>29</v>
      </c>
      <c r="C45" s="759" t="s">
        <v>1413</v>
      </c>
      <c r="D45" s="500" t="s">
        <v>1488</v>
      </c>
      <c r="E45" s="465" t="s">
        <v>299</v>
      </c>
      <c r="F45" s="601" t="s">
        <v>210</v>
      </c>
      <c r="G45" s="601" t="s">
        <v>192</v>
      </c>
      <c r="H45" s="601" t="s">
        <v>192</v>
      </c>
      <c r="I45" s="601" t="s">
        <v>190</v>
      </c>
      <c r="J45" s="466">
        <v>1</v>
      </c>
      <c r="K45" s="601" t="s">
        <v>893</v>
      </c>
      <c r="L45" s="184">
        <f t="shared" si="0"/>
        <v>6613625</v>
      </c>
      <c r="M45" s="214">
        <v>2010</v>
      </c>
      <c r="N45" s="601" t="s">
        <v>379</v>
      </c>
      <c r="O45" s="610">
        <v>6613625</v>
      </c>
      <c r="P45" s="183" t="s">
        <v>98</v>
      </c>
      <c r="Q45" s="601"/>
      <c r="R45" s="601"/>
      <c r="S45" s="601"/>
      <c r="T45" s="161">
        <v>5</v>
      </c>
      <c r="U45" s="467">
        <f t="shared" si="47"/>
        <v>5</v>
      </c>
      <c r="V45" s="738">
        <f t="shared" si="2"/>
        <v>1322725</v>
      </c>
      <c r="W45" s="737">
        <f t="shared" si="3"/>
        <v>6613625</v>
      </c>
      <c r="X45" s="352">
        <f t="shared" si="4"/>
        <v>0</v>
      </c>
      <c r="Y45" s="464">
        <f t="shared" si="48"/>
        <v>5</v>
      </c>
      <c r="Z45" s="738">
        <f t="shared" si="6"/>
        <v>1322725</v>
      </c>
      <c r="AA45" s="737">
        <f t="shared" si="7"/>
        <v>6613625</v>
      </c>
      <c r="AB45" s="737">
        <f t="shared" si="8"/>
        <v>0</v>
      </c>
      <c r="AC45" s="47" t="b">
        <f t="shared" si="9"/>
        <v>1</v>
      </c>
    </row>
    <row r="46" spans="1:29" s="47" customFormat="1" ht="21" customHeight="1">
      <c r="A46" s="518" t="s">
        <v>676</v>
      </c>
      <c r="B46" s="384">
        <f t="shared" si="19"/>
        <v>30</v>
      </c>
      <c r="C46" s="759" t="s">
        <v>1414</v>
      </c>
      <c r="D46" s="500" t="s">
        <v>1488</v>
      </c>
      <c r="E46" s="465" t="s">
        <v>299</v>
      </c>
      <c r="F46" s="601" t="s">
        <v>4031</v>
      </c>
      <c r="G46" s="601" t="s">
        <v>192</v>
      </c>
      <c r="H46" s="601" t="s">
        <v>192</v>
      </c>
      <c r="I46" s="601" t="s">
        <v>190</v>
      </c>
      <c r="J46" s="466">
        <v>1</v>
      </c>
      <c r="K46" s="601" t="s">
        <v>215</v>
      </c>
      <c r="L46" s="184">
        <f t="shared" si="0"/>
        <v>720000</v>
      </c>
      <c r="M46" s="214">
        <v>2010</v>
      </c>
      <c r="N46" s="601" t="s">
        <v>379</v>
      </c>
      <c r="O46" s="610">
        <v>720000</v>
      </c>
      <c r="P46" s="183" t="s">
        <v>98</v>
      </c>
      <c r="Q46" s="601"/>
      <c r="R46" s="601"/>
      <c r="S46" s="601"/>
      <c r="T46" s="161">
        <v>5</v>
      </c>
      <c r="U46" s="467">
        <f t="shared" si="47"/>
        <v>5</v>
      </c>
      <c r="V46" s="738">
        <f t="shared" si="2"/>
        <v>144000</v>
      </c>
      <c r="W46" s="737">
        <f t="shared" si="3"/>
        <v>720000</v>
      </c>
      <c r="X46" s="352">
        <f t="shared" si="4"/>
        <v>0</v>
      </c>
      <c r="Y46" s="464">
        <f t="shared" si="48"/>
        <v>5</v>
      </c>
      <c r="Z46" s="738">
        <f t="shared" si="6"/>
        <v>144000</v>
      </c>
      <c r="AA46" s="737">
        <f t="shared" si="7"/>
        <v>720000</v>
      </c>
      <c r="AB46" s="737">
        <f t="shared" si="8"/>
        <v>0</v>
      </c>
      <c r="AC46" s="47" t="b">
        <f t="shared" si="9"/>
        <v>1</v>
      </c>
    </row>
    <row r="47" spans="1:29" s="47" customFormat="1" ht="21" customHeight="1">
      <c r="A47" s="518" t="s">
        <v>676</v>
      </c>
      <c r="B47" s="384">
        <f t="shared" si="19"/>
        <v>31</v>
      </c>
      <c r="C47" s="759" t="s">
        <v>733</v>
      </c>
      <c r="D47" s="500" t="s">
        <v>1488</v>
      </c>
      <c r="E47" s="465" t="s">
        <v>299</v>
      </c>
      <c r="F47" s="601" t="s">
        <v>210</v>
      </c>
      <c r="G47" s="601" t="s">
        <v>192</v>
      </c>
      <c r="H47" s="601" t="s">
        <v>192</v>
      </c>
      <c r="I47" s="601" t="s">
        <v>890</v>
      </c>
      <c r="J47" s="466">
        <v>1</v>
      </c>
      <c r="K47" s="601" t="s">
        <v>215</v>
      </c>
      <c r="L47" s="184">
        <f t="shared" si="0"/>
        <v>16400000</v>
      </c>
      <c r="M47" s="214">
        <v>2010</v>
      </c>
      <c r="N47" s="601" t="s">
        <v>379</v>
      </c>
      <c r="O47" s="610">
        <v>16400000</v>
      </c>
      <c r="P47" s="183" t="s">
        <v>98</v>
      </c>
      <c r="Q47" s="601"/>
      <c r="R47" s="601"/>
      <c r="S47" s="601"/>
      <c r="T47" s="161">
        <v>5</v>
      </c>
      <c r="U47" s="467">
        <f t="shared" si="47"/>
        <v>5</v>
      </c>
      <c r="V47" s="738">
        <f t="shared" si="2"/>
        <v>3280000</v>
      </c>
      <c r="W47" s="737">
        <f t="shared" si="3"/>
        <v>16400000</v>
      </c>
      <c r="X47" s="352">
        <f t="shared" si="4"/>
        <v>0</v>
      </c>
      <c r="Y47" s="464">
        <f t="shared" si="48"/>
        <v>5</v>
      </c>
      <c r="Z47" s="738">
        <f t="shared" si="6"/>
        <v>3280000</v>
      </c>
      <c r="AA47" s="737">
        <f t="shared" si="7"/>
        <v>16400000</v>
      </c>
      <c r="AB47" s="737">
        <f t="shared" si="8"/>
        <v>0</v>
      </c>
      <c r="AC47" s="47" t="b">
        <f t="shared" si="9"/>
        <v>1</v>
      </c>
    </row>
    <row r="48" spans="1:29" s="47" customFormat="1" ht="21" customHeight="1">
      <c r="A48" s="518" t="s">
        <v>676</v>
      </c>
      <c r="B48" s="384">
        <f t="shared" si="19"/>
        <v>32</v>
      </c>
      <c r="C48" s="759" t="s">
        <v>821</v>
      </c>
      <c r="D48" s="500" t="s">
        <v>1488</v>
      </c>
      <c r="E48" s="465" t="s">
        <v>299</v>
      </c>
      <c r="F48" s="601" t="s">
        <v>210</v>
      </c>
      <c r="G48" s="601" t="s">
        <v>192</v>
      </c>
      <c r="H48" s="601" t="s">
        <v>192</v>
      </c>
      <c r="I48" s="601" t="s">
        <v>190</v>
      </c>
      <c r="J48" s="466">
        <v>1</v>
      </c>
      <c r="K48" s="601" t="s">
        <v>215</v>
      </c>
      <c r="L48" s="184">
        <f t="shared" si="0"/>
        <v>3100000</v>
      </c>
      <c r="M48" s="214">
        <v>2010</v>
      </c>
      <c r="N48" s="601" t="s">
        <v>379</v>
      </c>
      <c r="O48" s="610">
        <v>3100000</v>
      </c>
      <c r="P48" s="183" t="s">
        <v>98</v>
      </c>
      <c r="Q48" s="601"/>
      <c r="R48" s="601"/>
      <c r="S48" s="601"/>
      <c r="T48" s="161">
        <v>5</v>
      </c>
      <c r="U48" s="467">
        <f t="shared" si="47"/>
        <v>5</v>
      </c>
      <c r="V48" s="738">
        <f t="shared" si="2"/>
        <v>620000</v>
      </c>
      <c r="W48" s="737">
        <f t="shared" si="3"/>
        <v>3100000</v>
      </c>
      <c r="X48" s="352">
        <f t="shared" si="4"/>
        <v>0</v>
      </c>
      <c r="Y48" s="464">
        <f t="shared" si="48"/>
        <v>5</v>
      </c>
      <c r="Z48" s="738">
        <f t="shared" si="6"/>
        <v>620000</v>
      </c>
      <c r="AA48" s="737">
        <f t="shared" si="7"/>
        <v>3100000</v>
      </c>
      <c r="AB48" s="737">
        <f t="shared" si="8"/>
        <v>0</v>
      </c>
      <c r="AC48" s="47" t="b">
        <f t="shared" si="9"/>
        <v>1</v>
      </c>
    </row>
    <row r="49" spans="1:29" s="47" customFormat="1" ht="21" customHeight="1">
      <c r="A49" s="518" t="s">
        <v>676</v>
      </c>
      <c r="B49" s="384">
        <f t="shared" si="19"/>
        <v>33</v>
      </c>
      <c r="C49" s="759" t="s">
        <v>238</v>
      </c>
      <c r="D49" s="500" t="s">
        <v>1488</v>
      </c>
      <c r="E49" s="465" t="s">
        <v>299</v>
      </c>
      <c r="F49" s="601" t="s">
        <v>210</v>
      </c>
      <c r="G49" s="601" t="s">
        <v>192</v>
      </c>
      <c r="H49" s="601" t="s">
        <v>192</v>
      </c>
      <c r="I49" s="601" t="s">
        <v>190</v>
      </c>
      <c r="J49" s="466">
        <v>1</v>
      </c>
      <c r="K49" s="601" t="s">
        <v>215</v>
      </c>
      <c r="L49" s="184">
        <f t="shared" si="0"/>
        <v>6200000</v>
      </c>
      <c r="M49" s="214">
        <v>2010</v>
      </c>
      <c r="N49" s="601" t="s">
        <v>379</v>
      </c>
      <c r="O49" s="610">
        <v>6200000</v>
      </c>
      <c r="P49" s="183" t="s">
        <v>98</v>
      </c>
      <c r="Q49" s="601"/>
      <c r="R49" s="601"/>
      <c r="S49" s="601"/>
      <c r="T49" s="161">
        <v>5</v>
      </c>
      <c r="U49" s="467">
        <f t="shared" si="47"/>
        <v>5</v>
      </c>
      <c r="V49" s="738">
        <f t="shared" si="2"/>
        <v>1240000</v>
      </c>
      <c r="W49" s="737">
        <f t="shared" si="3"/>
        <v>6200000</v>
      </c>
      <c r="X49" s="352">
        <f t="shared" si="4"/>
        <v>0</v>
      </c>
      <c r="Y49" s="464">
        <f t="shared" si="48"/>
        <v>5</v>
      </c>
      <c r="Z49" s="738">
        <f t="shared" si="6"/>
        <v>1240000</v>
      </c>
      <c r="AA49" s="737">
        <f t="shared" si="7"/>
        <v>6200000</v>
      </c>
      <c r="AB49" s="737">
        <f t="shared" si="8"/>
        <v>0</v>
      </c>
      <c r="AC49" s="47" t="b">
        <f t="shared" si="9"/>
        <v>1</v>
      </c>
    </row>
    <row r="50" spans="1:29" s="47" customFormat="1" ht="75" customHeight="1">
      <c r="A50" s="518" t="s">
        <v>681</v>
      </c>
      <c r="B50" s="384">
        <v>1</v>
      </c>
      <c r="C50" s="219" t="s">
        <v>204</v>
      </c>
      <c r="D50" s="500" t="s">
        <v>207</v>
      </c>
      <c r="E50" s="601" t="s">
        <v>376</v>
      </c>
      <c r="F50" s="109" t="s">
        <v>200</v>
      </c>
      <c r="G50" s="601" t="s">
        <v>192</v>
      </c>
      <c r="H50" s="601" t="s">
        <v>192</v>
      </c>
      <c r="I50" s="601" t="s">
        <v>190</v>
      </c>
      <c r="J50" s="451">
        <v>1</v>
      </c>
      <c r="K50" s="601" t="s">
        <v>215</v>
      </c>
      <c r="L50" s="470">
        <f t="shared" ref="L50:L85" si="49">O50/J50</f>
        <v>7500000</v>
      </c>
      <c r="M50" s="601" t="s">
        <v>378</v>
      </c>
      <c r="N50" s="500" t="s">
        <v>188</v>
      </c>
      <c r="O50" s="184">
        <v>7500000</v>
      </c>
      <c r="P50" s="601"/>
      <c r="Q50" s="601"/>
      <c r="R50" s="601"/>
      <c r="S50" s="601" t="s">
        <v>4032</v>
      </c>
      <c r="T50" s="161">
        <v>5</v>
      </c>
      <c r="U50" s="467">
        <f>2015-M50+1</f>
        <v>5</v>
      </c>
      <c r="V50" s="738">
        <f t="shared" ref="V50:V70" si="50">O50/T50</f>
        <v>1500000</v>
      </c>
      <c r="W50" s="737">
        <f t="shared" ref="W50:W70" si="51">U50*V50</f>
        <v>7500000</v>
      </c>
      <c r="X50" s="352">
        <f t="shared" ref="X50:X70" si="52">O50-W50</f>
        <v>0</v>
      </c>
      <c r="Y50" s="464">
        <f>2015-M50+1</f>
        <v>5</v>
      </c>
      <c r="Z50" s="738">
        <f t="shared" ref="Z50:Z70" si="53">O50/T50</f>
        <v>1500000</v>
      </c>
      <c r="AA50" s="737">
        <f t="shared" ref="AA50:AA70" si="54">Y50*Z50</f>
        <v>7500000</v>
      </c>
      <c r="AB50" s="737">
        <f t="shared" ref="AB50:AB70" si="55">O50-AA50</f>
        <v>0</v>
      </c>
      <c r="AC50" s="47" t="b">
        <f t="shared" si="9"/>
        <v>1</v>
      </c>
    </row>
    <row r="51" spans="1:29" s="47" customFormat="1" ht="75" customHeight="1">
      <c r="A51" s="518" t="s">
        <v>681</v>
      </c>
      <c r="B51" s="384">
        <v>2</v>
      </c>
      <c r="C51" s="219" t="s">
        <v>730</v>
      </c>
      <c r="D51" s="500" t="s">
        <v>290</v>
      </c>
      <c r="E51" s="601" t="s">
        <v>376</v>
      </c>
      <c r="F51" s="109" t="s">
        <v>200</v>
      </c>
      <c r="G51" s="601" t="s">
        <v>192</v>
      </c>
      <c r="H51" s="601" t="s">
        <v>192</v>
      </c>
      <c r="I51" s="601" t="s">
        <v>190</v>
      </c>
      <c r="J51" s="451">
        <v>1</v>
      </c>
      <c r="K51" s="601" t="s">
        <v>215</v>
      </c>
      <c r="L51" s="470">
        <f t="shared" si="49"/>
        <v>40000000</v>
      </c>
      <c r="M51" s="601" t="s">
        <v>378</v>
      </c>
      <c r="N51" s="500" t="s">
        <v>188</v>
      </c>
      <c r="O51" s="184">
        <v>40000000</v>
      </c>
      <c r="P51" s="183"/>
      <c r="Q51" s="601"/>
      <c r="R51" s="601"/>
      <c r="S51" s="601" t="s">
        <v>800</v>
      </c>
      <c r="T51" s="161">
        <v>5</v>
      </c>
      <c r="U51" s="467">
        <f t="shared" ref="U51:U70" si="56">2015-M51+1</f>
        <v>5</v>
      </c>
      <c r="V51" s="738">
        <f t="shared" si="50"/>
        <v>8000000</v>
      </c>
      <c r="W51" s="737">
        <f t="shared" si="51"/>
        <v>40000000</v>
      </c>
      <c r="X51" s="352">
        <f t="shared" si="52"/>
        <v>0</v>
      </c>
      <c r="Y51" s="464">
        <f t="shared" ref="Y51:Y90" si="57">2015-M51+1</f>
        <v>5</v>
      </c>
      <c r="Z51" s="738">
        <f t="shared" si="53"/>
        <v>8000000</v>
      </c>
      <c r="AA51" s="737">
        <f t="shared" si="54"/>
        <v>40000000</v>
      </c>
      <c r="AB51" s="737">
        <f t="shared" si="55"/>
        <v>0</v>
      </c>
      <c r="AC51" s="47" t="b">
        <f t="shared" si="9"/>
        <v>1</v>
      </c>
    </row>
    <row r="52" spans="1:29" s="47" customFormat="1" ht="75" customHeight="1">
      <c r="A52" s="518" t="s">
        <v>681</v>
      </c>
      <c r="B52" s="384">
        <v>3</v>
      </c>
      <c r="C52" s="219" t="s">
        <v>731</v>
      </c>
      <c r="D52" s="500" t="s">
        <v>755</v>
      </c>
      <c r="E52" s="601" t="s">
        <v>376</v>
      </c>
      <c r="F52" s="109" t="s">
        <v>200</v>
      </c>
      <c r="G52" s="601" t="s">
        <v>192</v>
      </c>
      <c r="H52" s="601" t="s">
        <v>192</v>
      </c>
      <c r="I52" s="601" t="s">
        <v>190</v>
      </c>
      <c r="J52" s="451">
        <v>1</v>
      </c>
      <c r="K52" s="601" t="s">
        <v>215</v>
      </c>
      <c r="L52" s="470">
        <f t="shared" si="49"/>
        <v>3600000</v>
      </c>
      <c r="M52" s="601" t="s">
        <v>378</v>
      </c>
      <c r="N52" s="500" t="s">
        <v>188</v>
      </c>
      <c r="O52" s="184">
        <v>3600000</v>
      </c>
      <c r="P52" s="183"/>
      <c r="Q52" s="601"/>
      <c r="R52" s="601"/>
      <c r="S52" s="601" t="s">
        <v>1514</v>
      </c>
      <c r="T52" s="161">
        <v>5</v>
      </c>
      <c r="U52" s="467">
        <f t="shared" si="56"/>
        <v>5</v>
      </c>
      <c r="V52" s="738">
        <f t="shared" si="50"/>
        <v>720000</v>
      </c>
      <c r="W52" s="737">
        <f t="shared" si="51"/>
        <v>3600000</v>
      </c>
      <c r="X52" s="352">
        <f t="shared" si="52"/>
        <v>0</v>
      </c>
      <c r="Y52" s="464">
        <f t="shared" si="57"/>
        <v>5</v>
      </c>
      <c r="Z52" s="738">
        <f t="shared" si="53"/>
        <v>720000</v>
      </c>
      <c r="AA52" s="737">
        <f t="shared" si="54"/>
        <v>3600000</v>
      </c>
      <c r="AB52" s="737">
        <f t="shared" si="55"/>
        <v>0</v>
      </c>
      <c r="AC52" s="47" t="b">
        <f t="shared" si="9"/>
        <v>1</v>
      </c>
    </row>
    <row r="53" spans="1:29" s="47" customFormat="1" ht="75" customHeight="1">
      <c r="A53" s="518" t="s">
        <v>681</v>
      </c>
      <c r="B53" s="384">
        <v>4</v>
      </c>
      <c r="C53" s="219" t="s">
        <v>732</v>
      </c>
      <c r="D53" s="500" t="s">
        <v>756</v>
      </c>
      <c r="E53" s="601" t="s">
        <v>376</v>
      </c>
      <c r="F53" s="601" t="s">
        <v>210</v>
      </c>
      <c r="G53" s="601" t="s">
        <v>192</v>
      </c>
      <c r="H53" s="601" t="s">
        <v>192</v>
      </c>
      <c r="I53" s="601" t="s">
        <v>190</v>
      </c>
      <c r="J53" s="451">
        <v>1</v>
      </c>
      <c r="K53" s="601" t="s">
        <v>215</v>
      </c>
      <c r="L53" s="470">
        <f t="shared" si="49"/>
        <v>52000000</v>
      </c>
      <c r="M53" s="601" t="s">
        <v>378</v>
      </c>
      <c r="N53" s="500" t="s">
        <v>188</v>
      </c>
      <c r="O53" s="184">
        <v>52000000</v>
      </c>
      <c r="P53" s="183"/>
      <c r="Q53" s="601"/>
      <c r="R53" s="601"/>
      <c r="S53" s="601" t="s">
        <v>1515</v>
      </c>
      <c r="T53" s="161">
        <v>5</v>
      </c>
      <c r="U53" s="467">
        <f t="shared" si="56"/>
        <v>5</v>
      </c>
      <c r="V53" s="738">
        <f t="shared" si="50"/>
        <v>10400000</v>
      </c>
      <c r="W53" s="737">
        <f t="shared" si="51"/>
        <v>52000000</v>
      </c>
      <c r="X53" s="352">
        <f t="shared" si="52"/>
        <v>0</v>
      </c>
      <c r="Y53" s="464">
        <f t="shared" si="57"/>
        <v>5</v>
      </c>
      <c r="Z53" s="738">
        <f t="shared" si="53"/>
        <v>10400000</v>
      </c>
      <c r="AA53" s="737">
        <f t="shared" si="54"/>
        <v>52000000</v>
      </c>
      <c r="AB53" s="737">
        <f t="shared" si="55"/>
        <v>0</v>
      </c>
      <c r="AC53" s="47" t="b">
        <f t="shared" si="9"/>
        <v>1</v>
      </c>
    </row>
    <row r="54" spans="1:29" s="47" customFormat="1" ht="75" customHeight="1">
      <c r="A54" s="518" t="s">
        <v>681</v>
      </c>
      <c r="B54" s="766">
        <v>5</v>
      </c>
      <c r="C54" s="230" t="s">
        <v>733</v>
      </c>
      <c r="D54" s="501" t="s">
        <v>757</v>
      </c>
      <c r="E54" s="232" t="s">
        <v>376</v>
      </c>
      <c r="F54" s="232" t="s">
        <v>210</v>
      </c>
      <c r="G54" s="232" t="s">
        <v>192</v>
      </c>
      <c r="H54" s="232" t="s">
        <v>192</v>
      </c>
      <c r="I54" s="232" t="s">
        <v>187</v>
      </c>
      <c r="J54" s="477">
        <v>1</v>
      </c>
      <c r="K54" s="232" t="s">
        <v>215</v>
      </c>
      <c r="L54" s="771">
        <f t="shared" si="49"/>
        <v>30000000</v>
      </c>
      <c r="M54" s="232" t="s">
        <v>378</v>
      </c>
      <c r="N54" s="501" t="s">
        <v>188</v>
      </c>
      <c r="O54" s="632">
        <v>30000000</v>
      </c>
      <c r="P54" s="253"/>
      <c r="Q54" s="232"/>
      <c r="R54" s="232"/>
      <c r="S54" s="232" t="s">
        <v>1516</v>
      </c>
      <c r="T54" s="161">
        <v>5</v>
      </c>
      <c r="U54" s="467">
        <f t="shared" si="56"/>
        <v>5</v>
      </c>
      <c r="V54" s="738">
        <f t="shared" si="50"/>
        <v>6000000</v>
      </c>
      <c r="W54" s="737">
        <f t="shared" si="51"/>
        <v>30000000</v>
      </c>
      <c r="X54" s="352">
        <f t="shared" si="52"/>
        <v>0</v>
      </c>
      <c r="Y54" s="464">
        <f t="shared" si="57"/>
        <v>5</v>
      </c>
      <c r="Z54" s="738">
        <f t="shared" si="53"/>
        <v>6000000</v>
      </c>
      <c r="AA54" s="737">
        <f t="shared" si="54"/>
        <v>30000000</v>
      </c>
      <c r="AB54" s="737">
        <f t="shared" si="55"/>
        <v>0</v>
      </c>
      <c r="AC54" s="47" t="b">
        <f t="shared" si="9"/>
        <v>1</v>
      </c>
    </row>
    <row r="55" spans="1:29" s="47" customFormat="1" ht="75" customHeight="1">
      <c r="A55" s="518" t="s">
        <v>681</v>
      </c>
      <c r="B55" s="763">
        <f>B54+1</f>
        <v>6</v>
      </c>
      <c r="C55" s="454" t="s">
        <v>734</v>
      </c>
      <c r="D55" s="111" t="s">
        <v>758</v>
      </c>
      <c r="E55" s="624" t="s">
        <v>376</v>
      </c>
      <c r="F55" s="624" t="s">
        <v>210</v>
      </c>
      <c r="G55" s="624" t="s">
        <v>192</v>
      </c>
      <c r="H55" s="624" t="s">
        <v>192</v>
      </c>
      <c r="I55" s="624" t="s">
        <v>187</v>
      </c>
      <c r="J55" s="769">
        <v>1</v>
      </c>
      <c r="K55" s="624" t="s">
        <v>1134</v>
      </c>
      <c r="L55" s="770">
        <f t="shared" si="49"/>
        <v>6600000</v>
      </c>
      <c r="M55" s="624" t="s">
        <v>378</v>
      </c>
      <c r="N55" s="111" t="s">
        <v>188</v>
      </c>
      <c r="O55" s="609">
        <v>6600000</v>
      </c>
      <c r="P55" s="229"/>
      <c r="Q55" s="624"/>
      <c r="R55" s="624"/>
      <c r="S55" s="624" t="s">
        <v>801</v>
      </c>
      <c r="T55" s="161">
        <v>5</v>
      </c>
      <c r="U55" s="467">
        <f t="shared" si="56"/>
        <v>5</v>
      </c>
      <c r="V55" s="738">
        <f t="shared" si="50"/>
        <v>1320000</v>
      </c>
      <c r="W55" s="737">
        <f t="shared" si="51"/>
        <v>6600000</v>
      </c>
      <c r="X55" s="352">
        <f t="shared" si="52"/>
        <v>0</v>
      </c>
      <c r="Y55" s="464">
        <f t="shared" si="57"/>
        <v>5</v>
      </c>
      <c r="Z55" s="738">
        <f t="shared" si="53"/>
        <v>1320000</v>
      </c>
      <c r="AA55" s="737">
        <f t="shared" si="54"/>
        <v>6600000</v>
      </c>
      <c r="AB55" s="737">
        <f t="shared" si="55"/>
        <v>0</v>
      </c>
      <c r="AC55" s="47" t="b">
        <f t="shared" si="9"/>
        <v>1</v>
      </c>
    </row>
    <row r="56" spans="1:29" s="47" customFormat="1" ht="75" customHeight="1">
      <c r="A56" s="518" t="s">
        <v>681</v>
      </c>
      <c r="B56" s="384">
        <f t="shared" ref="B56:B91" si="58">B55+1</f>
        <v>7</v>
      </c>
      <c r="C56" s="219" t="s">
        <v>735</v>
      </c>
      <c r="D56" s="500" t="s">
        <v>253</v>
      </c>
      <c r="E56" s="601" t="s">
        <v>376</v>
      </c>
      <c r="F56" s="109" t="s">
        <v>200</v>
      </c>
      <c r="G56" s="601" t="s">
        <v>192</v>
      </c>
      <c r="H56" s="601" t="s">
        <v>192</v>
      </c>
      <c r="I56" s="601" t="s">
        <v>190</v>
      </c>
      <c r="J56" s="451">
        <v>1</v>
      </c>
      <c r="K56" s="601" t="s">
        <v>1134</v>
      </c>
      <c r="L56" s="470">
        <f t="shared" si="49"/>
        <v>3000000</v>
      </c>
      <c r="M56" s="601" t="s">
        <v>378</v>
      </c>
      <c r="N56" s="500" t="s">
        <v>188</v>
      </c>
      <c r="O56" s="184">
        <v>3000000</v>
      </c>
      <c r="P56" s="183"/>
      <c r="Q56" s="601"/>
      <c r="R56" s="601"/>
      <c r="S56" s="601" t="s">
        <v>801</v>
      </c>
      <c r="T56" s="161">
        <v>5</v>
      </c>
      <c r="U56" s="467">
        <f t="shared" si="56"/>
        <v>5</v>
      </c>
      <c r="V56" s="738">
        <f t="shared" si="50"/>
        <v>600000</v>
      </c>
      <c r="W56" s="737">
        <f t="shared" si="51"/>
        <v>3000000</v>
      </c>
      <c r="X56" s="352">
        <f t="shared" si="52"/>
        <v>0</v>
      </c>
      <c r="Y56" s="464">
        <f t="shared" si="57"/>
        <v>5</v>
      </c>
      <c r="Z56" s="738">
        <f t="shared" si="53"/>
        <v>600000</v>
      </c>
      <c r="AA56" s="737">
        <f t="shared" si="54"/>
        <v>3000000</v>
      </c>
      <c r="AB56" s="737">
        <f t="shared" si="55"/>
        <v>0</v>
      </c>
      <c r="AC56" s="47" t="b">
        <f t="shared" si="9"/>
        <v>1</v>
      </c>
    </row>
    <row r="57" spans="1:29" s="47" customFormat="1" ht="75" customHeight="1">
      <c r="A57" s="518" t="s">
        <v>681</v>
      </c>
      <c r="B57" s="384">
        <f t="shared" si="58"/>
        <v>8</v>
      </c>
      <c r="C57" s="219" t="s">
        <v>736</v>
      </c>
      <c r="D57" s="500" t="s">
        <v>759</v>
      </c>
      <c r="E57" s="601" t="s">
        <v>376</v>
      </c>
      <c r="F57" s="601" t="s">
        <v>210</v>
      </c>
      <c r="G57" s="601" t="s">
        <v>192</v>
      </c>
      <c r="H57" s="601" t="s">
        <v>192</v>
      </c>
      <c r="I57" s="601" t="s">
        <v>190</v>
      </c>
      <c r="J57" s="451">
        <v>1</v>
      </c>
      <c r="K57" s="601" t="s">
        <v>1134</v>
      </c>
      <c r="L57" s="470">
        <f t="shared" si="49"/>
        <v>7040000</v>
      </c>
      <c r="M57" s="601" t="s">
        <v>378</v>
      </c>
      <c r="N57" s="500" t="s">
        <v>188</v>
      </c>
      <c r="O57" s="184">
        <v>7040000</v>
      </c>
      <c r="P57" s="183"/>
      <c r="Q57" s="601"/>
      <c r="R57" s="601"/>
      <c r="S57" s="601" t="s">
        <v>801</v>
      </c>
      <c r="T57" s="161">
        <v>5</v>
      </c>
      <c r="U57" s="467">
        <f t="shared" si="56"/>
        <v>5</v>
      </c>
      <c r="V57" s="738">
        <f t="shared" si="50"/>
        <v>1408000</v>
      </c>
      <c r="W57" s="737">
        <f t="shared" si="51"/>
        <v>7040000</v>
      </c>
      <c r="X57" s="352">
        <f t="shared" si="52"/>
        <v>0</v>
      </c>
      <c r="Y57" s="464">
        <f t="shared" si="57"/>
        <v>5</v>
      </c>
      <c r="Z57" s="738">
        <f t="shared" si="53"/>
        <v>1408000</v>
      </c>
      <c r="AA57" s="737">
        <f t="shared" si="54"/>
        <v>7040000</v>
      </c>
      <c r="AB57" s="737">
        <f t="shared" si="55"/>
        <v>0</v>
      </c>
      <c r="AC57" s="47" t="b">
        <f t="shared" si="9"/>
        <v>1</v>
      </c>
    </row>
    <row r="58" spans="1:29" s="47" customFormat="1" ht="75" customHeight="1">
      <c r="A58" s="518" t="s">
        <v>681</v>
      </c>
      <c r="B58" s="384">
        <f t="shared" si="58"/>
        <v>9</v>
      </c>
      <c r="C58" s="219" t="s">
        <v>737</v>
      </c>
      <c r="D58" s="500" t="s">
        <v>191</v>
      </c>
      <c r="E58" s="601" t="s">
        <v>376</v>
      </c>
      <c r="F58" s="601" t="s">
        <v>210</v>
      </c>
      <c r="G58" s="601" t="s">
        <v>192</v>
      </c>
      <c r="H58" s="601" t="s">
        <v>192</v>
      </c>
      <c r="I58" s="601" t="s">
        <v>190</v>
      </c>
      <c r="J58" s="451">
        <v>1</v>
      </c>
      <c r="K58" s="601" t="s">
        <v>1135</v>
      </c>
      <c r="L58" s="470">
        <f t="shared" si="49"/>
        <v>30000000</v>
      </c>
      <c r="M58" s="601" t="s">
        <v>378</v>
      </c>
      <c r="N58" s="500" t="s">
        <v>188</v>
      </c>
      <c r="O58" s="184">
        <v>30000000</v>
      </c>
      <c r="P58" s="183"/>
      <c r="Q58" s="601"/>
      <c r="R58" s="601"/>
      <c r="S58" s="601" t="s">
        <v>802</v>
      </c>
      <c r="T58" s="161">
        <v>5</v>
      </c>
      <c r="U58" s="467">
        <f t="shared" si="56"/>
        <v>5</v>
      </c>
      <c r="V58" s="738">
        <f t="shared" si="50"/>
        <v>6000000</v>
      </c>
      <c r="W58" s="737">
        <f t="shared" si="51"/>
        <v>30000000</v>
      </c>
      <c r="X58" s="352">
        <f t="shared" si="52"/>
        <v>0</v>
      </c>
      <c r="Y58" s="464">
        <f t="shared" si="57"/>
        <v>5</v>
      </c>
      <c r="Z58" s="738">
        <f t="shared" si="53"/>
        <v>6000000</v>
      </c>
      <c r="AA58" s="737">
        <f t="shared" si="54"/>
        <v>30000000</v>
      </c>
      <c r="AB58" s="737">
        <f t="shared" si="55"/>
        <v>0</v>
      </c>
      <c r="AC58" s="47" t="b">
        <f t="shared" si="9"/>
        <v>1</v>
      </c>
    </row>
    <row r="59" spans="1:29" s="47" customFormat="1" ht="75" customHeight="1">
      <c r="A59" s="518" t="s">
        <v>681</v>
      </c>
      <c r="B59" s="384">
        <f t="shared" si="58"/>
        <v>10</v>
      </c>
      <c r="C59" s="219" t="s">
        <v>203</v>
      </c>
      <c r="D59" s="500" t="s">
        <v>206</v>
      </c>
      <c r="E59" s="601" t="s">
        <v>376</v>
      </c>
      <c r="F59" s="601" t="s">
        <v>210</v>
      </c>
      <c r="G59" s="601" t="s">
        <v>192</v>
      </c>
      <c r="H59" s="601" t="s">
        <v>192</v>
      </c>
      <c r="I59" s="601" t="s">
        <v>187</v>
      </c>
      <c r="J59" s="451">
        <v>1</v>
      </c>
      <c r="K59" s="601" t="s">
        <v>1134</v>
      </c>
      <c r="L59" s="470">
        <f t="shared" si="49"/>
        <v>11550000</v>
      </c>
      <c r="M59" s="601" t="s">
        <v>378</v>
      </c>
      <c r="N59" s="500" t="s">
        <v>188</v>
      </c>
      <c r="O59" s="184">
        <v>11550000</v>
      </c>
      <c r="P59" s="183"/>
      <c r="Q59" s="601"/>
      <c r="R59" s="601"/>
      <c r="S59" s="601" t="s">
        <v>1517</v>
      </c>
      <c r="T59" s="161">
        <v>5</v>
      </c>
      <c r="U59" s="467">
        <f t="shared" si="56"/>
        <v>5</v>
      </c>
      <c r="V59" s="738">
        <f t="shared" si="50"/>
        <v>2310000</v>
      </c>
      <c r="W59" s="737">
        <f t="shared" si="51"/>
        <v>11550000</v>
      </c>
      <c r="X59" s="352">
        <f t="shared" si="52"/>
        <v>0</v>
      </c>
      <c r="Y59" s="464">
        <f t="shared" si="57"/>
        <v>5</v>
      </c>
      <c r="Z59" s="738">
        <f t="shared" si="53"/>
        <v>2310000</v>
      </c>
      <c r="AA59" s="737">
        <f t="shared" si="54"/>
        <v>11550000</v>
      </c>
      <c r="AB59" s="737">
        <f t="shared" si="55"/>
        <v>0</v>
      </c>
      <c r="AC59" s="47" t="b">
        <f t="shared" si="9"/>
        <v>1</v>
      </c>
    </row>
    <row r="60" spans="1:29" s="47" customFormat="1" ht="75" customHeight="1">
      <c r="A60" s="518" t="s">
        <v>681</v>
      </c>
      <c r="B60" s="384">
        <f t="shared" si="58"/>
        <v>11</v>
      </c>
      <c r="C60" s="219" t="s">
        <v>738</v>
      </c>
      <c r="D60" s="500" t="s">
        <v>1518</v>
      </c>
      <c r="E60" s="601" t="s">
        <v>376</v>
      </c>
      <c r="F60" s="109" t="s">
        <v>200</v>
      </c>
      <c r="G60" s="601" t="s">
        <v>192</v>
      </c>
      <c r="H60" s="601" t="s">
        <v>192</v>
      </c>
      <c r="I60" s="601" t="s">
        <v>190</v>
      </c>
      <c r="J60" s="451">
        <v>1</v>
      </c>
      <c r="K60" s="601" t="s">
        <v>215</v>
      </c>
      <c r="L60" s="470">
        <f t="shared" si="49"/>
        <v>20000000</v>
      </c>
      <c r="M60" s="601" t="s">
        <v>378</v>
      </c>
      <c r="N60" s="500" t="s">
        <v>188</v>
      </c>
      <c r="O60" s="184">
        <v>20000000</v>
      </c>
      <c r="P60" s="183"/>
      <c r="Q60" s="601"/>
      <c r="R60" s="601"/>
      <c r="S60" s="601" t="s">
        <v>1519</v>
      </c>
      <c r="T60" s="161">
        <v>5</v>
      </c>
      <c r="U60" s="467">
        <f t="shared" si="56"/>
        <v>5</v>
      </c>
      <c r="V60" s="738">
        <f t="shared" si="50"/>
        <v>4000000</v>
      </c>
      <c r="W60" s="737">
        <f t="shared" si="51"/>
        <v>20000000</v>
      </c>
      <c r="X60" s="352">
        <f t="shared" si="52"/>
        <v>0</v>
      </c>
      <c r="Y60" s="464">
        <f t="shared" si="57"/>
        <v>5</v>
      </c>
      <c r="Z60" s="738">
        <f t="shared" si="53"/>
        <v>4000000</v>
      </c>
      <c r="AA60" s="737">
        <f t="shared" si="54"/>
        <v>20000000</v>
      </c>
      <c r="AB60" s="737">
        <f t="shared" si="55"/>
        <v>0</v>
      </c>
      <c r="AC60" s="47" t="b">
        <f t="shared" si="9"/>
        <v>1</v>
      </c>
    </row>
    <row r="61" spans="1:29" s="47" customFormat="1" ht="75" customHeight="1">
      <c r="A61" s="518" t="s">
        <v>681</v>
      </c>
      <c r="B61" s="384">
        <f t="shared" si="58"/>
        <v>12</v>
      </c>
      <c r="C61" s="219" t="s">
        <v>1416</v>
      </c>
      <c r="D61" s="500" t="s">
        <v>255</v>
      </c>
      <c r="E61" s="601" t="s">
        <v>376</v>
      </c>
      <c r="F61" s="109" t="s">
        <v>200</v>
      </c>
      <c r="G61" s="601" t="s">
        <v>192</v>
      </c>
      <c r="H61" s="601" t="s">
        <v>192</v>
      </c>
      <c r="I61" s="601" t="s">
        <v>190</v>
      </c>
      <c r="J61" s="451">
        <v>1</v>
      </c>
      <c r="K61" s="601" t="s">
        <v>215</v>
      </c>
      <c r="L61" s="470">
        <f t="shared" si="49"/>
        <v>35904000</v>
      </c>
      <c r="M61" s="601" t="s">
        <v>378</v>
      </c>
      <c r="N61" s="500" t="s">
        <v>188</v>
      </c>
      <c r="O61" s="184">
        <v>35904000</v>
      </c>
      <c r="P61" s="183"/>
      <c r="Q61" s="601"/>
      <c r="R61" s="601"/>
      <c r="S61" s="601" t="s">
        <v>1520</v>
      </c>
      <c r="T61" s="161">
        <v>5</v>
      </c>
      <c r="U61" s="467">
        <f t="shared" si="56"/>
        <v>5</v>
      </c>
      <c r="V61" s="738">
        <f t="shared" si="50"/>
        <v>7180800</v>
      </c>
      <c r="W61" s="737">
        <f t="shared" si="51"/>
        <v>35904000</v>
      </c>
      <c r="X61" s="352">
        <f t="shared" si="52"/>
        <v>0</v>
      </c>
      <c r="Y61" s="464">
        <f t="shared" si="57"/>
        <v>5</v>
      </c>
      <c r="Z61" s="738">
        <f t="shared" si="53"/>
        <v>7180800</v>
      </c>
      <c r="AA61" s="737">
        <f t="shared" si="54"/>
        <v>35904000</v>
      </c>
      <c r="AB61" s="737">
        <f t="shared" si="55"/>
        <v>0</v>
      </c>
      <c r="AC61" s="47" t="b">
        <f t="shared" si="9"/>
        <v>1</v>
      </c>
    </row>
    <row r="62" spans="1:29" s="47" customFormat="1" ht="75" customHeight="1">
      <c r="A62" s="518" t="s">
        <v>681</v>
      </c>
      <c r="B62" s="766">
        <f t="shared" si="58"/>
        <v>13</v>
      </c>
      <c r="C62" s="230" t="s">
        <v>1415</v>
      </c>
      <c r="D62" s="501" t="s">
        <v>933</v>
      </c>
      <c r="E62" s="232" t="s">
        <v>760</v>
      </c>
      <c r="F62" s="232" t="s">
        <v>210</v>
      </c>
      <c r="G62" s="232" t="s">
        <v>192</v>
      </c>
      <c r="H62" s="232" t="s">
        <v>192</v>
      </c>
      <c r="I62" s="232" t="s">
        <v>201</v>
      </c>
      <c r="J62" s="477">
        <v>1</v>
      </c>
      <c r="K62" s="232" t="s">
        <v>1134</v>
      </c>
      <c r="L62" s="771">
        <v>118000000</v>
      </c>
      <c r="M62" s="232" t="s">
        <v>378</v>
      </c>
      <c r="N62" s="501" t="s">
        <v>188</v>
      </c>
      <c r="O62" s="632">
        <f>L62-6000000</f>
        <v>112000000</v>
      </c>
      <c r="P62" s="253"/>
      <c r="Q62" s="232"/>
      <c r="R62" s="232"/>
      <c r="S62" s="232" t="s">
        <v>1421</v>
      </c>
      <c r="T62" s="161">
        <v>5</v>
      </c>
      <c r="U62" s="467">
        <f t="shared" si="56"/>
        <v>5</v>
      </c>
      <c r="V62" s="738">
        <f t="shared" si="50"/>
        <v>22400000</v>
      </c>
      <c r="W62" s="737">
        <f t="shared" si="51"/>
        <v>112000000</v>
      </c>
      <c r="X62" s="352">
        <f t="shared" si="52"/>
        <v>0</v>
      </c>
      <c r="Y62" s="464">
        <f t="shared" si="57"/>
        <v>5</v>
      </c>
      <c r="Z62" s="738">
        <f t="shared" si="53"/>
        <v>22400000</v>
      </c>
      <c r="AA62" s="737">
        <f t="shared" si="54"/>
        <v>112000000</v>
      </c>
      <c r="AB62" s="737">
        <f t="shared" si="55"/>
        <v>0</v>
      </c>
      <c r="AC62" s="47" t="b">
        <f t="shared" si="9"/>
        <v>1</v>
      </c>
    </row>
    <row r="63" spans="1:29" s="47" customFormat="1" ht="75" customHeight="1">
      <c r="A63" s="518" t="s">
        <v>681</v>
      </c>
      <c r="B63" s="763">
        <f t="shared" si="58"/>
        <v>14</v>
      </c>
      <c r="C63" s="454" t="s">
        <v>730</v>
      </c>
      <c r="D63" s="111" t="s">
        <v>290</v>
      </c>
      <c r="E63" s="624" t="s">
        <v>760</v>
      </c>
      <c r="F63" s="113" t="s">
        <v>200</v>
      </c>
      <c r="G63" s="624" t="s">
        <v>192</v>
      </c>
      <c r="H63" s="624" t="s">
        <v>192</v>
      </c>
      <c r="I63" s="624" t="s">
        <v>190</v>
      </c>
      <c r="J63" s="769">
        <v>1</v>
      </c>
      <c r="K63" s="624" t="s">
        <v>215</v>
      </c>
      <c r="L63" s="770">
        <f t="shared" si="49"/>
        <v>32000000</v>
      </c>
      <c r="M63" s="624" t="s">
        <v>378</v>
      </c>
      <c r="N63" s="111" t="s">
        <v>188</v>
      </c>
      <c r="O63" s="609">
        <v>32000000</v>
      </c>
      <c r="P63" s="229"/>
      <c r="Q63" s="624"/>
      <c r="R63" s="624"/>
      <c r="S63" s="624" t="s">
        <v>1521</v>
      </c>
      <c r="T63" s="161">
        <v>5</v>
      </c>
      <c r="U63" s="467">
        <f t="shared" si="56"/>
        <v>5</v>
      </c>
      <c r="V63" s="738">
        <f t="shared" si="50"/>
        <v>6400000</v>
      </c>
      <c r="W63" s="737">
        <f t="shared" si="51"/>
        <v>32000000</v>
      </c>
      <c r="X63" s="352">
        <f t="shared" si="52"/>
        <v>0</v>
      </c>
      <c r="Y63" s="464">
        <f t="shared" si="57"/>
        <v>5</v>
      </c>
      <c r="Z63" s="738">
        <f t="shared" si="53"/>
        <v>6400000</v>
      </c>
      <c r="AA63" s="737">
        <f t="shared" si="54"/>
        <v>32000000</v>
      </c>
      <c r="AB63" s="737">
        <f t="shared" si="55"/>
        <v>0</v>
      </c>
      <c r="AC63" s="47" t="b">
        <f t="shared" si="9"/>
        <v>1</v>
      </c>
    </row>
    <row r="64" spans="1:29" s="47" customFormat="1" ht="75" customHeight="1">
      <c r="A64" s="518" t="s">
        <v>681</v>
      </c>
      <c r="B64" s="384">
        <f t="shared" si="58"/>
        <v>15</v>
      </c>
      <c r="C64" s="219" t="s">
        <v>203</v>
      </c>
      <c r="D64" s="500" t="s">
        <v>206</v>
      </c>
      <c r="E64" s="601" t="s">
        <v>760</v>
      </c>
      <c r="F64" s="601" t="s">
        <v>210</v>
      </c>
      <c r="G64" s="601" t="s">
        <v>192</v>
      </c>
      <c r="H64" s="601" t="s">
        <v>192</v>
      </c>
      <c r="I64" s="601" t="s">
        <v>187</v>
      </c>
      <c r="J64" s="451">
        <v>1</v>
      </c>
      <c r="K64" s="601" t="s">
        <v>1134</v>
      </c>
      <c r="L64" s="470">
        <f t="shared" si="49"/>
        <v>73580000</v>
      </c>
      <c r="M64" s="601" t="s">
        <v>378</v>
      </c>
      <c r="N64" s="500" t="s">
        <v>188</v>
      </c>
      <c r="O64" s="184">
        <v>73580000</v>
      </c>
      <c r="P64" s="183"/>
      <c r="Q64" s="601"/>
      <c r="R64" s="601"/>
      <c r="S64" s="601" t="s">
        <v>1522</v>
      </c>
      <c r="T64" s="161">
        <v>5</v>
      </c>
      <c r="U64" s="467">
        <f t="shared" si="56"/>
        <v>5</v>
      </c>
      <c r="V64" s="738">
        <f t="shared" si="50"/>
        <v>14716000</v>
      </c>
      <c r="W64" s="737">
        <f t="shared" si="51"/>
        <v>73580000</v>
      </c>
      <c r="X64" s="352">
        <f t="shared" si="52"/>
        <v>0</v>
      </c>
      <c r="Y64" s="464">
        <f t="shared" si="57"/>
        <v>5</v>
      </c>
      <c r="Z64" s="738">
        <f t="shared" si="53"/>
        <v>14716000</v>
      </c>
      <c r="AA64" s="737">
        <f t="shared" si="54"/>
        <v>73580000</v>
      </c>
      <c r="AB64" s="737">
        <f t="shared" si="55"/>
        <v>0</v>
      </c>
      <c r="AC64" s="47" t="b">
        <f t="shared" si="9"/>
        <v>1</v>
      </c>
    </row>
    <row r="65" spans="1:29" s="47" customFormat="1" ht="75" customHeight="1">
      <c r="A65" s="518" t="s">
        <v>681</v>
      </c>
      <c r="B65" s="384">
        <f t="shared" si="58"/>
        <v>16</v>
      </c>
      <c r="C65" s="219" t="s">
        <v>730</v>
      </c>
      <c r="D65" s="500" t="s">
        <v>290</v>
      </c>
      <c r="E65" s="601" t="s">
        <v>1464</v>
      </c>
      <c r="F65" s="109" t="s">
        <v>200</v>
      </c>
      <c r="G65" s="601" t="s">
        <v>192</v>
      </c>
      <c r="H65" s="601" t="s">
        <v>192</v>
      </c>
      <c r="I65" s="601" t="s">
        <v>190</v>
      </c>
      <c r="J65" s="451">
        <v>1</v>
      </c>
      <c r="K65" s="601" t="s">
        <v>215</v>
      </c>
      <c r="L65" s="470">
        <f t="shared" si="49"/>
        <v>32500000</v>
      </c>
      <c r="M65" s="601" t="s">
        <v>378</v>
      </c>
      <c r="N65" s="500" t="s">
        <v>188</v>
      </c>
      <c r="O65" s="184">
        <v>32500000</v>
      </c>
      <c r="P65" s="183" t="s">
        <v>1496</v>
      </c>
      <c r="Q65" s="601"/>
      <c r="R65" s="601"/>
      <c r="S65" s="601" t="s">
        <v>1523</v>
      </c>
      <c r="T65" s="161">
        <v>5</v>
      </c>
      <c r="U65" s="467">
        <f t="shared" si="56"/>
        <v>5</v>
      </c>
      <c r="V65" s="738">
        <f t="shared" si="50"/>
        <v>6500000</v>
      </c>
      <c r="W65" s="737">
        <f t="shared" si="51"/>
        <v>32500000</v>
      </c>
      <c r="X65" s="352">
        <f t="shared" si="52"/>
        <v>0</v>
      </c>
      <c r="Y65" s="464">
        <f t="shared" si="57"/>
        <v>5</v>
      </c>
      <c r="Z65" s="738">
        <f t="shared" si="53"/>
        <v>6500000</v>
      </c>
      <c r="AA65" s="737">
        <f t="shared" si="54"/>
        <v>32500000</v>
      </c>
      <c r="AB65" s="737">
        <f t="shared" si="55"/>
        <v>0</v>
      </c>
      <c r="AC65" s="47" t="b">
        <f t="shared" si="9"/>
        <v>1</v>
      </c>
    </row>
    <row r="66" spans="1:29" s="47" customFormat="1" ht="75" customHeight="1">
      <c r="A66" s="518" t="s">
        <v>681</v>
      </c>
      <c r="B66" s="384">
        <f t="shared" si="58"/>
        <v>17</v>
      </c>
      <c r="C66" s="246" t="s">
        <v>739</v>
      </c>
      <c r="D66" s="500" t="s">
        <v>761</v>
      </c>
      <c r="E66" s="601" t="s">
        <v>762</v>
      </c>
      <c r="F66" s="601" t="s">
        <v>210</v>
      </c>
      <c r="G66" s="601" t="s">
        <v>192</v>
      </c>
      <c r="H66" s="601" t="s">
        <v>192</v>
      </c>
      <c r="I66" s="601" t="s">
        <v>190</v>
      </c>
      <c r="J66" s="451">
        <v>1</v>
      </c>
      <c r="K66" s="601" t="s">
        <v>215</v>
      </c>
      <c r="L66" s="470">
        <f t="shared" si="49"/>
        <v>13200000</v>
      </c>
      <c r="M66" s="601" t="s">
        <v>378</v>
      </c>
      <c r="N66" s="500" t="s">
        <v>188</v>
      </c>
      <c r="O66" s="184">
        <v>13200000</v>
      </c>
      <c r="P66" s="183"/>
      <c r="Q66" s="601"/>
      <c r="R66" s="601"/>
      <c r="S66" s="601" t="s">
        <v>803</v>
      </c>
      <c r="T66" s="161">
        <v>5</v>
      </c>
      <c r="U66" s="467">
        <f t="shared" si="56"/>
        <v>5</v>
      </c>
      <c r="V66" s="738">
        <f t="shared" si="50"/>
        <v>2640000</v>
      </c>
      <c r="W66" s="737">
        <f t="shared" si="51"/>
        <v>13200000</v>
      </c>
      <c r="X66" s="352">
        <f t="shared" si="52"/>
        <v>0</v>
      </c>
      <c r="Y66" s="464">
        <f t="shared" si="57"/>
        <v>5</v>
      </c>
      <c r="Z66" s="738">
        <f t="shared" si="53"/>
        <v>2640000</v>
      </c>
      <c r="AA66" s="737">
        <f t="shared" si="54"/>
        <v>13200000</v>
      </c>
      <c r="AB66" s="737">
        <f t="shared" si="55"/>
        <v>0</v>
      </c>
      <c r="AC66" s="47" t="b">
        <f t="shared" si="9"/>
        <v>1</v>
      </c>
    </row>
    <row r="67" spans="1:29" s="47" customFormat="1" ht="75" customHeight="1">
      <c r="A67" s="518" t="s">
        <v>681</v>
      </c>
      <c r="B67" s="384">
        <f t="shared" si="58"/>
        <v>18</v>
      </c>
      <c r="C67" s="246" t="s">
        <v>740</v>
      </c>
      <c r="D67" s="500" t="s">
        <v>757</v>
      </c>
      <c r="E67" s="601" t="s">
        <v>1524</v>
      </c>
      <c r="F67" s="601" t="s">
        <v>210</v>
      </c>
      <c r="G67" s="601" t="s">
        <v>192</v>
      </c>
      <c r="H67" s="601" t="s">
        <v>192</v>
      </c>
      <c r="I67" s="601" t="s">
        <v>187</v>
      </c>
      <c r="J67" s="451">
        <v>1</v>
      </c>
      <c r="K67" s="601" t="s">
        <v>1134</v>
      </c>
      <c r="L67" s="470">
        <f t="shared" si="49"/>
        <v>3850000</v>
      </c>
      <c r="M67" s="601" t="s">
        <v>378</v>
      </c>
      <c r="N67" s="500" t="s">
        <v>188</v>
      </c>
      <c r="O67" s="184">
        <v>3850000</v>
      </c>
      <c r="P67" s="183"/>
      <c r="Q67" s="601"/>
      <c r="R67" s="601"/>
      <c r="S67" s="601" t="s">
        <v>804</v>
      </c>
      <c r="T67" s="161">
        <v>5</v>
      </c>
      <c r="U67" s="467">
        <f t="shared" si="56"/>
        <v>5</v>
      </c>
      <c r="V67" s="738">
        <f t="shared" si="50"/>
        <v>770000</v>
      </c>
      <c r="W67" s="737">
        <f t="shared" si="51"/>
        <v>3850000</v>
      </c>
      <c r="X67" s="352">
        <f t="shared" si="52"/>
        <v>0</v>
      </c>
      <c r="Y67" s="464">
        <f t="shared" si="57"/>
        <v>5</v>
      </c>
      <c r="Z67" s="738">
        <f t="shared" si="53"/>
        <v>770000</v>
      </c>
      <c r="AA67" s="737">
        <f t="shared" si="54"/>
        <v>3850000</v>
      </c>
      <c r="AB67" s="737">
        <f t="shared" si="55"/>
        <v>0</v>
      </c>
      <c r="AC67" s="47" t="b">
        <f t="shared" si="9"/>
        <v>1</v>
      </c>
    </row>
    <row r="68" spans="1:29" s="47" customFormat="1" ht="75" customHeight="1">
      <c r="A68" s="518" t="s">
        <v>681</v>
      </c>
      <c r="B68" s="384">
        <f t="shared" si="58"/>
        <v>19</v>
      </c>
      <c r="C68" s="219" t="s">
        <v>205</v>
      </c>
      <c r="D68" s="500" t="s">
        <v>279</v>
      </c>
      <c r="E68" s="601" t="s">
        <v>1525</v>
      </c>
      <c r="F68" s="601" t="s">
        <v>211</v>
      </c>
      <c r="G68" s="601" t="s">
        <v>192</v>
      </c>
      <c r="H68" s="601" t="s">
        <v>192</v>
      </c>
      <c r="I68" s="601" t="s">
        <v>190</v>
      </c>
      <c r="J68" s="451">
        <v>1</v>
      </c>
      <c r="K68" s="601" t="s">
        <v>215</v>
      </c>
      <c r="L68" s="470">
        <f t="shared" si="49"/>
        <v>84138000</v>
      </c>
      <c r="M68" s="601" t="s">
        <v>378</v>
      </c>
      <c r="N68" s="500" t="s">
        <v>188</v>
      </c>
      <c r="O68" s="184">
        <v>84138000</v>
      </c>
      <c r="P68" s="183"/>
      <c r="Q68" s="601"/>
      <c r="R68" s="601"/>
      <c r="S68" s="601" t="s">
        <v>1526</v>
      </c>
      <c r="T68" s="161">
        <v>4</v>
      </c>
      <c r="U68" s="467">
        <f t="shared" ref="U68" si="59">2014-M68+1</f>
        <v>4</v>
      </c>
      <c r="V68" s="738">
        <f t="shared" si="50"/>
        <v>21034500</v>
      </c>
      <c r="W68" s="737">
        <f t="shared" si="51"/>
        <v>84138000</v>
      </c>
      <c r="X68" s="352">
        <f t="shared" si="52"/>
        <v>0</v>
      </c>
      <c r="Y68" s="464">
        <f>2014-M68+1</f>
        <v>4</v>
      </c>
      <c r="Z68" s="738">
        <f t="shared" si="53"/>
        <v>21034500</v>
      </c>
      <c r="AA68" s="737">
        <f t="shared" si="54"/>
        <v>84138000</v>
      </c>
      <c r="AB68" s="737">
        <f t="shared" si="55"/>
        <v>0</v>
      </c>
      <c r="AC68" s="47" t="b">
        <f t="shared" si="9"/>
        <v>1</v>
      </c>
    </row>
    <row r="69" spans="1:29" s="47" customFormat="1" ht="75" customHeight="1">
      <c r="A69" s="518" t="s">
        <v>681</v>
      </c>
      <c r="B69" s="384">
        <f t="shared" si="58"/>
        <v>20</v>
      </c>
      <c r="C69" s="219" t="s">
        <v>741</v>
      </c>
      <c r="D69" s="500" t="s">
        <v>763</v>
      </c>
      <c r="E69" s="601" t="s">
        <v>764</v>
      </c>
      <c r="F69" s="109" t="s">
        <v>200</v>
      </c>
      <c r="G69" s="601" t="s">
        <v>192</v>
      </c>
      <c r="H69" s="601" t="s">
        <v>192</v>
      </c>
      <c r="I69" s="601" t="s">
        <v>261</v>
      </c>
      <c r="J69" s="451">
        <v>1</v>
      </c>
      <c r="K69" s="601" t="s">
        <v>1134</v>
      </c>
      <c r="L69" s="470">
        <f t="shared" si="49"/>
        <v>87500000</v>
      </c>
      <c r="M69" s="601" t="s">
        <v>378</v>
      </c>
      <c r="N69" s="500" t="s">
        <v>188</v>
      </c>
      <c r="O69" s="184">
        <v>87500000</v>
      </c>
      <c r="P69" s="183"/>
      <c r="Q69" s="601"/>
      <c r="R69" s="601"/>
      <c r="S69" s="601" t="s">
        <v>805</v>
      </c>
      <c r="T69" s="161">
        <v>5</v>
      </c>
      <c r="U69" s="467">
        <f t="shared" si="56"/>
        <v>5</v>
      </c>
      <c r="V69" s="738">
        <f t="shared" si="50"/>
        <v>17500000</v>
      </c>
      <c r="W69" s="737">
        <f t="shared" si="51"/>
        <v>87500000</v>
      </c>
      <c r="X69" s="352">
        <f t="shared" si="52"/>
        <v>0</v>
      </c>
      <c r="Y69" s="464">
        <f t="shared" si="57"/>
        <v>5</v>
      </c>
      <c r="Z69" s="738">
        <f t="shared" si="53"/>
        <v>17500000</v>
      </c>
      <c r="AA69" s="737">
        <f t="shared" si="54"/>
        <v>87500000</v>
      </c>
      <c r="AB69" s="737">
        <f t="shared" si="55"/>
        <v>0</v>
      </c>
      <c r="AC69" s="47" t="b">
        <f t="shared" si="9"/>
        <v>1</v>
      </c>
    </row>
    <row r="70" spans="1:29" s="47" customFormat="1" ht="75" customHeight="1">
      <c r="A70" s="518" t="s">
        <v>681</v>
      </c>
      <c r="B70" s="766">
        <f t="shared" si="58"/>
        <v>21</v>
      </c>
      <c r="C70" s="230" t="s">
        <v>742</v>
      </c>
      <c r="D70" s="501" t="s">
        <v>765</v>
      </c>
      <c r="E70" s="232" t="s">
        <v>766</v>
      </c>
      <c r="F70" s="232" t="s">
        <v>210</v>
      </c>
      <c r="G70" s="232" t="s">
        <v>192</v>
      </c>
      <c r="H70" s="232" t="s">
        <v>192</v>
      </c>
      <c r="I70" s="232" t="s">
        <v>187</v>
      </c>
      <c r="J70" s="477">
        <v>1</v>
      </c>
      <c r="K70" s="232" t="s">
        <v>1134</v>
      </c>
      <c r="L70" s="771">
        <f t="shared" si="49"/>
        <v>40000000</v>
      </c>
      <c r="M70" s="232" t="s">
        <v>378</v>
      </c>
      <c r="N70" s="501" t="s">
        <v>188</v>
      </c>
      <c r="O70" s="632">
        <v>40000000</v>
      </c>
      <c r="P70" s="253"/>
      <c r="Q70" s="232"/>
      <c r="R70" s="232"/>
      <c r="S70" s="232" t="s">
        <v>806</v>
      </c>
      <c r="T70" s="161">
        <v>5</v>
      </c>
      <c r="U70" s="467">
        <f t="shared" si="56"/>
        <v>5</v>
      </c>
      <c r="V70" s="738">
        <f t="shared" si="50"/>
        <v>8000000</v>
      </c>
      <c r="W70" s="737">
        <f t="shared" si="51"/>
        <v>40000000</v>
      </c>
      <c r="X70" s="352">
        <f t="shared" si="52"/>
        <v>0</v>
      </c>
      <c r="Y70" s="464">
        <f t="shared" si="57"/>
        <v>5</v>
      </c>
      <c r="Z70" s="738">
        <f t="shared" si="53"/>
        <v>8000000</v>
      </c>
      <c r="AA70" s="737">
        <f t="shared" si="54"/>
        <v>40000000</v>
      </c>
      <c r="AB70" s="737">
        <f t="shared" si="55"/>
        <v>0</v>
      </c>
      <c r="AC70" s="47" t="b">
        <f t="shared" si="9"/>
        <v>1</v>
      </c>
    </row>
    <row r="71" spans="1:29" s="47" customFormat="1" ht="75" customHeight="1">
      <c r="A71" s="518" t="s">
        <v>681</v>
      </c>
      <c r="B71" s="763">
        <f t="shared" si="58"/>
        <v>22</v>
      </c>
      <c r="C71" s="454" t="s">
        <v>238</v>
      </c>
      <c r="D71" s="111" t="s">
        <v>240</v>
      </c>
      <c r="E71" s="624" t="s">
        <v>767</v>
      </c>
      <c r="F71" s="113" t="s">
        <v>200</v>
      </c>
      <c r="G71" s="624" t="s">
        <v>192</v>
      </c>
      <c r="H71" s="624" t="s">
        <v>192</v>
      </c>
      <c r="I71" s="624" t="s">
        <v>190</v>
      </c>
      <c r="J71" s="769">
        <v>1</v>
      </c>
      <c r="K71" s="624" t="s">
        <v>215</v>
      </c>
      <c r="L71" s="770">
        <f t="shared" si="49"/>
        <v>24500000</v>
      </c>
      <c r="M71" s="624" t="s">
        <v>378</v>
      </c>
      <c r="N71" s="111" t="s">
        <v>188</v>
      </c>
      <c r="O71" s="609">
        <v>24500000</v>
      </c>
      <c r="P71" s="229"/>
      <c r="Q71" s="624"/>
      <c r="R71" s="624"/>
      <c r="S71" s="624" t="s">
        <v>807</v>
      </c>
      <c r="T71" s="161">
        <v>5</v>
      </c>
      <c r="U71" s="467">
        <f t="shared" ref="U71:U90" si="60">2015-M71+1</f>
        <v>5</v>
      </c>
      <c r="V71" s="738">
        <f t="shared" ref="V71:V91" si="61">O71/T71</f>
        <v>4900000</v>
      </c>
      <c r="W71" s="737">
        <f t="shared" ref="W71:W91" si="62">U71*V71</f>
        <v>24500000</v>
      </c>
      <c r="X71" s="352">
        <f t="shared" ref="X71:X91" si="63">O71-W71</f>
        <v>0</v>
      </c>
      <c r="Y71" s="464">
        <f t="shared" si="57"/>
        <v>5</v>
      </c>
      <c r="Z71" s="738">
        <f t="shared" ref="Z71:Z91" si="64">O71/T71</f>
        <v>4900000</v>
      </c>
      <c r="AA71" s="737">
        <f t="shared" ref="AA71:AA91" si="65">Y71*Z71</f>
        <v>24500000</v>
      </c>
      <c r="AB71" s="737">
        <f t="shared" ref="AB71:AB91" si="66">O71-AA71</f>
        <v>0</v>
      </c>
      <c r="AC71" s="47" t="b">
        <f t="shared" si="9"/>
        <v>1</v>
      </c>
    </row>
    <row r="72" spans="1:29" s="47" customFormat="1" ht="75" customHeight="1">
      <c r="A72" s="518" t="s">
        <v>681</v>
      </c>
      <c r="B72" s="384">
        <f t="shared" si="58"/>
        <v>23</v>
      </c>
      <c r="C72" s="219" t="s">
        <v>204</v>
      </c>
      <c r="D72" s="500" t="s">
        <v>214</v>
      </c>
      <c r="E72" s="601" t="s">
        <v>768</v>
      </c>
      <c r="F72" s="109" t="s">
        <v>200</v>
      </c>
      <c r="G72" s="601" t="s">
        <v>192</v>
      </c>
      <c r="H72" s="601" t="s">
        <v>192</v>
      </c>
      <c r="I72" s="601" t="s">
        <v>190</v>
      </c>
      <c r="J72" s="451">
        <v>1</v>
      </c>
      <c r="K72" s="601" t="s">
        <v>215</v>
      </c>
      <c r="L72" s="470">
        <f t="shared" si="49"/>
        <v>6000000</v>
      </c>
      <c r="M72" s="601" t="s">
        <v>378</v>
      </c>
      <c r="N72" s="500" t="s">
        <v>188</v>
      </c>
      <c r="O72" s="184">
        <v>6000000</v>
      </c>
      <c r="P72" s="183"/>
      <c r="Q72" s="601"/>
      <c r="R72" s="601"/>
      <c r="S72" s="601" t="s">
        <v>807</v>
      </c>
      <c r="T72" s="161">
        <v>5</v>
      </c>
      <c r="U72" s="467">
        <f t="shared" si="60"/>
        <v>5</v>
      </c>
      <c r="V72" s="738">
        <f t="shared" si="61"/>
        <v>1200000</v>
      </c>
      <c r="W72" s="737">
        <f t="shared" si="62"/>
        <v>6000000</v>
      </c>
      <c r="X72" s="352">
        <f t="shared" si="63"/>
        <v>0</v>
      </c>
      <c r="Y72" s="464">
        <f t="shared" si="57"/>
        <v>5</v>
      </c>
      <c r="Z72" s="738">
        <f t="shared" si="64"/>
        <v>1200000</v>
      </c>
      <c r="AA72" s="737">
        <f t="shared" si="65"/>
        <v>6000000</v>
      </c>
      <c r="AB72" s="737">
        <f t="shared" si="66"/>
        <v>0</v>
      </c>
      <c r="AC72" s="47" t="b">
        <f t="shared" si="9"/>
        <v>1</v>
      </c>
    </row>
    <row r="73" spans="1:29" s="47" customFormat="1" ht="75" customHeight="1">
      <c r="A73" s="518" t="s">
        <v>681</v>
      </c>
      <c r="B73" s="384">
        <f t="shared" si="58"/>
        <v>24</v>
      </c>
      <c r="C73" s="246" t="s">
        <v>743</v>
      </c>
      <c r="D73" s="500" t="s">
        <v>769</v>
      </c>
      <c r="E73" s="601" t="s">
        <v>770</v>
      </c>
      <c r="F73" s="109" t="s">
        <v>200</v>
      </c>
      <c r="G73" s="601" t="s">
        <v>192</v>
      </c>
      <c r="H73" s="601" t="s">
        <v>192</v>
      </c>
      <c r="I73" s="601" t="s">
        <v>190</v>
      </c>
      <c r="J73" s="451">
        <v>1</v>
      </c>
      <c r="K73" s="601" t="s">
        <v>215</v>
      </c>
      <c r="L73" s="470">
        <f t="shared" si="49"/>
        <v>8000000</v>
      </c>
      <c r="M73" s="601" t="s">
        <v>378</v>
      </c>
      <c r="N73" s="500" t="s">
        <v>188</v>
      </c>
      <c r="O73" s="184">
        <v>8000000</v>
      </c>
      <c r="P73" s="183"/>
      <c r="Q73" s="601"/>
      <c r="R73" s="601"/>
      <c r="S73" s="601" t="s">
        <v>807</v>
      </c>
      <c r="T73" s="161">
        <v>5</v>
      </c>
      <c r="U73" s="467">
        <f t="shared" si="60"/>
        <v>5</v>
      </c>
      <c r="V73" s="738">
        <f t="shared" si="61"/>
        <v>1600000</v>
      </c>
      <c r="W73" s="737">
        <f t="shared" si="62"/>
        <v>8000000</v>
      </c>
      <c r="X73" s="352">
        <f t="shared" si="63"/>
        <v>0</v>
      </c>
      <c r="Y73" s="464">
        <f t="shared" si="57"/>
        <v>5</v>
      </c>
      <c r="Z73" s="738">
        <f t="shared" si="64"/>
        <v>1600000</v>
      </c>
      <c r="AA73" s="737">
        <f t="shared" si="65"/>
        <v>8000000</v>
      </c>
      <c r="AB73" s="737">
        <f t="shared" si="66"/>
        <v>0</v>
      </c>
      <c r="AC73" s="47" t="b">
        <f t="shared" si="9"/>
        <v>1</v>
      </c>
    </row>
    <row r="74" spans="1:29" s="47" customFormat="1" ht="75" customHeight="1">
      <c r="A74" s="518" t="s">
        <v>681</v>
      </c>
      <c r="B74" s="384">
        <f t="shared" si="58"/>
        <v>25</v>
      </c>
      <c r="C74" s="246" t="s">
        <v>744</v>
      </c>
      <c r="D74" s="500" t="s">
        <v>771</v>
      </c>
      <c r="E74" s="601" t="s">
        <v>772</v>
      </c>
      <c r="F74" s="109" t="s">
        <v>200</v>
      </c>
      <c r="G74" s="601" t="s">
        <v>192</v>
      </c>
      <c r="H74" s="601" t="s">
        <v>192</v>
      </c>
      <c r="I74" s="601" t="s">
        <v>190</v>
      </c>
      <c r="J74" s="451">
        <v>1</v>
      </c>
      <c r="K74" s="601" t="s">
        <v>215</v>
      </c>
      <c r="L74" s="470">
        <f t="shared" si="49"/>
        <v>1500000</v>
      </c>
      <c r="M74" s="601" t="s">
        <v>378</v>
      </c>
      <c r="N74" s="500" t="s">
        <v>188</v>
      </c>
      <c r="O74" s="184">
        <v>1500000</v>
      </c>
      <c r="P74" s="183"/>
      <c r="Q74" s="601"/>
      <c r="R74" s="601"/>
      <c r="S74" s="601" t="s">
        <v>807</v>
      </c>
      <c r="T74" s="161">
        <v>5</v>
      </c>
      <c r="U74" s="467">
        <f t="shared" si="60"/>
        <v>5</v>
      </c>
      <c r="V74" s="738">
        <f t="shared" si="61"/>
        <v>300000</v>
      </c>
      <c r="W74" s="737">
        <f t="shared" si="62"/>
        <v>1500000</v>
      </c>
      <c r="X74" s="352">
        <f t="shared" si="63"/>
        <v>0</v>
      </c>
      <c r="Y74" s="464">
        <f t="shared" si="57"/>
        <v>5</v>
      </c>
      <c r="Z74" s="738">
        <f t="shared" si="64"/>
        <v>300000</v>
      </c>
      <c r="AA74" s="737">
        <f t="shared" si="65"/>
        <v>1500000</v>
      </c>
      <c r="AB74" s="737">
        <f t="shared" si="66"/>
        <v>0</v>
      </c>
      <c r="AC74" s="47" t="b">
        <f t="shared" si="9"/>
        <v>1</v>
      </c>
    </row>
    <row r="75" spans="1:29" s="47" customFormat="1" ht="75" customHeight="1">
      <c r="A75" s="518" t="s">
        <v>681</v>
      </c>
      <c r="B75" s="384">
        <f t="shared" si="58"/>
        <v>26</v>
      </c>
      <c r="C75" s="246" t="s">
        <v>745</v>
      </c>
      <c r="D75" s="500" t="s">
        <v>773</v>
      </c>
      <c r="E75" s="601" t="s">
        <v>774</v>
      </c>
      <c r="F75" s="109" t="s">
        <v>200</v>
      </c>
      <c r="G75" s="601" t="s">
        <v>192</v>
      </c>
      <c r="H75" s="601" t="s">
        <v>192</v>
      </c>
      <c r="I75" s="601" t="s">
        <v>190</v>
      </c>
      <c r="J75" s="451">
        <v>1</v>
      </c>
      <c r="K75" s="601" t="s">
        <v>215</v>
      </c>
      <c r="L75" s="470">
        <f t="shared" si="49"/>
        <v>25000000</v>
      </c>
      <c r="M75" s="601" t="s">
        <v>378</v>
      </c>
      <c r="N75" s="500" t="s">
        <v>188</v>
      </c>
      <c r="O75" s="184">
        <v>25000000</v>
      </c>
      <c r="P75" s="183"/>
      <c r="Q75" s="601"/>
      <c r="R75" s="601"/>
      <c r="S75" s="601" t="s">
        <v>807</v>
      </c>
      <c r="T75" s="161">
        <v>5</v>
      </c>
      <c r="U75" s="467">
        <f t="shared" si="60"/>
        <v>5</v>
      </c>
      <c r="V75" s="738">
        <f t="shared" si="61"/>
        <v>5000000</v>
      </c>
      <c r="W75" s="737">
        <f t="shared" si="62"/>
        <v>25000000</v>
      </c>
      <c r="X75" s="352">
        <f t="shared" si="63"/>
        <v>0</v>
      </c>
      <c r="Y75" s="464">
        <f t="shared" si="57"/>
        <v>5</v>
      </c>
      <c r="Z75" s="738">
        <f t="shared" si="64"/>
        <v>5000000</v>
      </c>
      <c r="AA75" s="737">
        <f t="shared" si="65"/>
        <v>25000000</v>
      </c>
      <c r="AB75" s="737">
        <f t="shared" si="66"/>
        <v>0</v>
      </c>
      <c r="AC75" s="47" t="b">
        <f t="shared" si="9"/>
        <v>1</v>
      </c>
    </row>
    <row r="76" spans="1:29" s="47" customFormat="1" ht="75" customHeight="1">
      <c r="A76" s="518" t="s">
        <v>681</v>
      </c>
      <c r="B76" s="384">
        <f t="shared" si="58"/>
        <v>27</v>
      </c>
      <c r="C76" s="246" t="s">
        <v>746</v>
      </c>
      <c r="D76" s="500" t="s">
        <v>775</v>
      </c>
      <c r="E76" s="601" t="s">
        <v>776</v>
      </c>
      <c r="F76" s="601" t="s">
        <v>210</v>
      </c>
      <c r="G76" s="601" t="s">
        <v>192</v>
      </c>
      <c r="H76" s="601" t="s">
        <v>192</v>
      </c>
      <c r="I76" s="601" t="s">
        <v>190</v>
      </c>
      <c r="J76" s="451">
        <v>1</v>
      </c>
      <c r="K76" s="601" t="s">
        <v>1135</v>
      </c>
      <c r="L76" s="470">
        <f t="shared" si="49"/>
        <v>17750000</v>
      </c>
      <c r="M76" s="601" t="s">
        <v>378</v>
      </c>
      <c r="N76" s="500" t="s">
        <v>188</v>
      </c>
      <c r="O76" s="184">
        <v>17750000</v>
      </c>
      <c r="P76" s="183"/>
      <c r="Q76" s="601"/>
      <c r="R76" s="601"/>
      <c r="S76" s="601" t="s">
        <v>807</v>
      </c>
      <c r="T76" s="161">
        <v>5</v>
      </c>
      <c r="U76" s="467">
        <f t="shared" si="60"/>
        <v>5</v>
      </c>
      <c r="V76" s="738">
        <f t="shared" si="61"/>
        <v>3550000</v>
      </c>
      <c r="W76" s="737">
        <f t="shared" si="62"/>
        <v>17750000</v>
      </c>
      <c r="X76" s="352">
        <f t="shared" si="63"/>
        <v>0</v>
      </c>
      <c r="Y76" s="464">
        <f t="shared" si="57"/>
        <v>5</v>
      </c>
      <c r="Z76" s="738">
        <f t="shared" si="64"/>
        <v>3550000</v>
      </c>
      <c r="AA76" s="737">
        <f t="shared" si="65"/>
        <v>17750000</v>
      </c>
      <c r="AB76" s="737">
        <f t="shared" si="66"/>
        <v>0</v>
      </c>
      <c r="AC76" s="47" t="b">
        <f t="shared" si="9"/>
        <v>1</v>
      </c>
    </row>
    <row r="77" spans="1:29" s="47" customFormat="1" ht="75" customHeight="1">
      <c r="A77" s="518" t="s">
        <v>681</v>
      </c>
      <c r="B77" s="384">
        <f t="shared" si="58"/>
        <v>28</v>
      </c>
      <c r="C77" s="246" t="s">
        <v>747</v>
      </c>
      <c r="D77" s="500" t="s">
        <v>777</v>
      </c>
      <c r="E77" s="601" t="s">
        <v>778</v>
      </c>
      <c r="F77" s="601" t="s">
        <v>210</v>
      </c>
      <c r="G77" s="601" t="s">
        <v>192</v>
      </c>
      <c r="H77" s="601" t="s">
        <v>192</v>
      </c>
      <c r="I77" s="601" t="s">
        <v>258</v>
      </c>
      <c r="J77" s="451">
        <v>1</v>
      </c>
      <c r="K77" s="601" t="s">
        <v>3886</v>
      </c>
      <c r="L77" s="470">
        <f t="shared" si="49"/>
        <v>10000000</v>
      </c>
      <c r="M77" s="601" t="s">
        <v>378</v>
      </c>
      <c r="N77" s="500" t="s">
        <v>188</v>
      </c>
      <c r="O77" s="184">
        <v>10000000</v>
      </c>
      <c r="P77" s="183"/>
      <c r="Q77" s="601"/>
      <c r="R77" s="601"/>
      <c r="S77" s="601" t="s">
        <v>807</v>
      </c>
      <c r="T77" s="161">
        <v>5</v>
      </c>
      <c r="U77" s="467">
        <f t="shared" si="60"/>
        <v>5</v>
      </c>
      <c r="V77" s="738">
        <f t="shared" si="61"/>
        <v>2000000</v>
      </c>
      <c r="W77" s="737">
        <f t="shared" si="62"/>
        <v>10000000</v>
      </c>
      <c r="X77" s="352">
        <f t="shared" si="63"/>
        <v>0</v>
      </c>
      <c r="Y77" s="464">
        <f t="shared" si="57"/>
        <v>5</v>
      </c>
      <c r="Z77" s="738">
        <f t="shared" si="64"/>
        <v>2000000</v>
      </c>
      <c r="AA77" s="737">
        <f t="shared" si="65"/>
        <v>10000000</v>
      </c>
      <c r="AB77" s="737">
        <f t="shared" si="66"/>
        <v>0</v>
      </c>
      <c r="AC77" s="47" t="b">
        <f t="shared" si="9"/>
        <v>1</v>
      </c>
    </row>
    <row r="78" spans="1:29" s="47" customFormat="1" ht="75" customHeight="1">
      <c r="A78" s="518" t="s">
        <v>681</v>
      </c>
      <c r="B78" s="766">
        <f t="shared" si="58"/>
        <v>29</v>
      </c>
      <c r="C78" s="230" t="s">
        <v>734</v>
      </c>
      <c r="D78" s="501" t="s">
        <v>779</v>
      </c>
      <c r="E78" s="232" t="s">
        <v>780</v>
      </c>
      <c r="F78" s="232" t="s">
        <v>210</v>
      </c>
      <c r="G78" s="232" t="s">
        <v>192</v>
      </c>
      <c r="H78" s="232" t="s">
        <v>192</v>
      </c>
      <c r="I78" s="232" t="s">
        <v>187</v>
      </c>
      <c r="J78" s="477">
        <v>1</v>
      </c>
      <c r="K78" s="232" t="s">
        <v>1134</v>
      </c>
      <c r="L78" s="771">
        <f t="shared" si="49"/>
        <v>65000000</v>
      </c>
      <c r="M78" s="232" t="s">
        <v>378</v>
      </c>
      <c r="N78" s="501" t="s">
        <v>188</v>
      </c>
      <c r="O78" s="632">
        <v>65000000</v>
      </c>
      <c r="P78" s="253"/>
      <c r="Q78" s="232"/>
      <c r="R78" s="232"/>
      <c r="S78" s="232" t="s">
        <v>808</v>
      </c>
      <c r="T78" s="161">
        <v>5</v>
      </c>
      <c r="U78" s="467">
        <f t="shared" si="60"/>
        <v>5</v>
      </c>
      <c r="V78" s="738">
        <f t="shared" si="61"/>
        <v>13000000</v>
      </c>
      <c r="W78" s="737">
        <f t="shared" si="62"/>
        <v>65000000</v>
      </c>
      <c r="X78" s="352">
        <f t="shared" si="63"/>
        <v>0</v>
      </c>
      <c r="Y78" s="464">
        <f t="shared" si="57"/>
        <v>5</v>
      </c>
      <c r="Z78" s="738">
        <f t="shared" si="64"/>
        <v>13000000</v>
      </c>
      <c r="AA78" s="737">
        <f t="shared" si="65"/>
        <v>65000000</v>
      </c>
      <c r="AB78" s="737">
        <f t="shared" si="66"/>
        <v>0</v>
      </c>
      <c r="AC78" s="47" t="b">
        <f t="shared" si="9"/>
        <v>1</v>
      </c>
    </row>
    <row r="79" spans="1:29" s="47" customFormat="1" ht="75" customHeight="1">
      <c r="A79" s="518" t="s">
        <v>681</v>
      </c>
      <c r="B79" s="763">
        <f t="shared" si="58"/>
        <v>30</v>
      </c>
      <c r="C79" s="454" t="s">
        <v>265</v>
      </c>
      <c r="D79" s="111" t="s">
        <v>781</v>
      </c>
      <c r="E79" s="624" t="s">
        <v>782</v>
      </c>
      <c r="F79" s="624" t="s">
        <v>210</v>
      </c>
      <c r="G79" s="624" t="s">
        <v>192</v>
      </c>
      <c r="H79" s="624" t="s">
        <v>192</v>
      </c>
      <c r="I79" s="624" t="s">
        <v>187</v>
      </c>
      <c r="J79" s="769">
        <v>1</v>
      </c>
      <c r="K79" s="624" t="s">
        <v>1134</v>
      </c>
      <c r="L79" s="770">
        <f t="shared" si="49"/>
        <v>10000000</v>
      </c>
      <c r="M79" s="624" t="s">
        <v>378</v>
      </c>
      <c r="N79" s="111" t="s">
        <v>188</v>
      </c>
      <c r="O79" s="609">
        <v>10000000</v>
      </c>
      <c r="P79" s="229"/>
      <c r="Q79" s="624"/>
      <c r="R79" s="624"/>
      <c r="S79" s="624" t="s">
        <v>809</v>
      </c>
      <c r="T79" s="161">
        <v>5</v>
      </c>
      <c r="U79" s="467">
        <f t="shared" si="60"/>
        <v>5</v>
      </c>
      <c r="V79" s="738">
        <f t="shared" si="61"/>
        <v>2000000</v>
      </c>
      <c r="W79" s="737">
        <f t="shared" si="62"/>
        <v>10000000</v>
      </c>
      <c r="X79" s="352">
        <f t="shared" si="63"/>
        <v>0</v>
      </c>
      <c r="Y79" s="464">
        <f t="shared" si="57"/>
        <v>5</v>
      </c>
      <c r="Z79" s="738">
        <f t="shared" si="64"/>
        <v>2000000</v>
      </c>
      <c r="AA79" s="737">
        <f t="shared" si="65"/>
        <v>10000000</v>
      </c>
      <c r="AB79" s="737">
        <f t="shared" si="66"/>
        <v>0</v>
      </c>
      <c r="AC79" s="47" t="b">
        <f t="shared" si="9"/>
        <v>1</v>
      </c>
    </row>
    <row r="80" spans="1:29" s="47" customFormat="1" ht="75" customHeight="1">
      <c r="A80" s="518" t="s">
        <v>681</v>
      </c>
      <c r="B80" s="384">
        <f t="shared" si="58"/>
        <v>31</v>
      </c>
      <c r="C80" s="219" t="s">
        <v>733</v>
      </c>
      <c r="D80" s="500" t="s">
        <v>783</v>
      </c>
      <c r="E80" s="601" t="s">
        <v>784</v>
      </c>
      <c r="F80" s="601" t="s">
        <v>210</v>
      </c>
      <c r="G80" s="601" t="s">
        <v>192</v>
      </c>
      <c r="H80" s="601" t="s">
        <v>192</v>
      </c>
      <c r="I80" s="601" t="s">
        <v>187</v>
      </c>
      <c r="J80" s="451">
        <v>1</v>
      </c>
      <c r="K80" s="601" t="s">
        <v>215</v>
      </c>
      <c r="L80" s="470">
        <f t="shared" si="49"/>
        <v>60650000</v>
      </c>
      <c r="M80" s="601" t="s">
        <v>378</v>
      </c>
      <c r="N80" s="500" t="s">
        <v>188</v>
      </c>
      <c r="O80" s="184">
        <v>60650000</v>
      </c>
      <c r="P80" s="183"/>
      <c r="Q80" s="601"/>
      <c r="R80" s="601"/>
      <c r="S80" s="601" t="s">
        <v>810</v>
      </c>
      <c r="T80" s="161">
        <v>5</v>
      </c>
      <c r="U80" s="467">
        <f t="shared" si="60"/>
        <v>5</v>
      </c>
      <c r="V80" s="738">
        <f t="shared" si="61"/>
        <v>12130000</v>
      </c>
      <c r="W80" s="737">
        <f t="shared" si="62"/>
        <v>60650000</v>
      </c>
      <c r="X80" s="352">
        <f t="shared" si="63"/>
        <v>0</v>
      </c>
      <c r="Y80" s="464">
        <f t="shared" si="57"/>
        <v>5</v>
      </c>
      <c r="Z80" s="738">
        <f t="shared" si="64"/>
        <v>12130000</v>
      </c>
      <c r="AA80" s="737">
        <f t="shared" si="65"/>
        <v>60650000</v>
      </c>
      <c r="AB80" s="737">
        <f t="shared" si="66"/>
        <v>0</v>
      </c>
      <c r="AC80" s="47" t="b">
        <f t="shared" si="9"/>
        <v>1</v>
      </c>
    </row>
    <row r="81" spans="1:29" s="47" customFormat="1" ht="75" customHeight="1">
      <c r="A81" s="518" t="s">
        <v>681</v>
      </c>
      <c r="B81" s="384">
        <f t="shared" si="58"/>
        <v>32</v>
      </c>
      <c r="C81" s="219" t="s">
        <v>748</v>
      </c>
      <c r="D81" s="500" t="s">
        <v>785</v>
      </c>
      <c r="E81" s="601" t="s">
        <v>786</v>
      </c>
      <c r="F81" s="601" t="s">
        <v>210</v>
      </c>
      <c r="G81" s="601" t="s">
        <v>192</v>
      </c>
      <c r="H81" s="601" t="s">
        <v>192</v>
      </c>
      <c r="I81" s="601" t="s">
        <v>187</v>
      </c>
      <c r="J81" s="451">
        <v>1</v>
      </c>
      <c r="K81" s="601" t="s">
        <v>215</v>
      </c>
      <c r="L81" s="470">
        <f t="shared" si="49"/>
        <v>27500000</v>
      </c>
      <c r="M81" s="601" t="s">
        <v>378</v>
      </c>
      <c r="N81" s="500" t="s">
        <v>188</v>
      </c>
      <c r="O81" s="184">
        <v>27500000</v>
      </c>
      <c r="P81" s="183"/>
      <c r="Q81" s="601"/>
      <c r="R81" s="601"/>
      <c r="S81" s="601" t="s">
        <v>811</v>
      </c>
      <c r="T81" s="161">
        <v>5</v>
      </c>
      <c r="U81" s="467">
        <f t="shared" si="60"/>
        <v>5</v>
      </c>
      <c r="V81" s="738">
        <f t="shared" si="61"/>
        <v>5500000</v>
      </c>
      <c r="W81" s="737">
        <f t="shared" si="62"/>
        <v>27500000</v>
      </c>
      <c r="X81" s="352">
        <f t="shared" si="63"/>
        <v>0</v>
      </c>
      <c r="Y81" s="464">
        <f t="shared" si="57"/>
        <v>5</v>
      </c>
      <c r="Z81" s="738">
        <f t="shared" si="64"/>
        <v>5500000</v>
      </c>
      <c r="AA81" s="737">
        <f t="shared" si="65"/>
        <v>27500000</v>
      </c>
      <c r="AB81" s="737">
        <f t="shared" si="66"/>
        <v>0</v>
      </c>
      <c r="AC81" s="47" t="b">
        <f t="shared" si="9"/>
        <v>1</v>
      </c>
    </row>
    <row r="82" spans="1:29" s="47" customFormat="1" ht="75" customHeight="1">
      <c r="A82" s="518" t="s">
        <v>681</v>
      </c>
      <c r="B82" s="384">
        <f t="shared" si="58"/>
        <v>33</v>
      </c>
      <c r="C82" s="219" t="s">
        <v>242</v>
      </c>
      <c r="D82" s="500" t="s">
        <v>787</v>
      </c>
      <c r="E82" s="601" t="s">
        <v>788</v>
      </c>
      <c r="F82" s="109" t="s">
        <v>200</v>
      </c>
      <c r="G82" s="601" t="s">
        <v>192</v>
      </c>
      <c r="H82" s="601" t="s">
        <v>192</v>
      </c>
      <c r="I82" s="601" t="s">
        <v>190</v>
      </c>
      <c r="J82" s="451">
        <v>1</v>
      </c>
      <c r="K82" s="601" t="s">
        <v>215</v>
      </c>
      <c r="L82" s="470">
        <f t="shared" si="49"/>
        <v>27500000</v>
      </c>
      <c r="M82" s="601" t="s">
        <v>378</v>
      </c>
      <c r="N82" s="500" t="s">
        <v>188</v>
      </c>
      <c r="O82" s="184">
        <v>27500000</v>
      </c>
      <c r="P82" s="183"/>
      <c r="Q82" s="601"/>
      <c r="R82" s="601"/>
      <c r="S82" s="601" t="s">
        <v>811</v>
      </c>
      <c r="T82" s="161">
        <v>5</v>
      </c>
      <c r="U82" s="467">
        <f t="shared" si="60"/>
        <v>5</v>
      </c>
      <c r="V82" s="738">
        <f t="shared" si="61"/>
        <v>5500000</v>
      </c>
      <c r="W82" s="737">
        <f t="shared" si="62"/>
        <v>27500000</v>
      </c>
      <c r="X82" s="352">
        <f t="shared" si="63"/>
        <v>0</v>
      </c>
      <c r="Y82" s="464">
        <f t="shared" si="57"/>
        <v>5</v>
      </c>
      <c r="Z82" s="738">
        <f t="shared" si="64"/>
        <v>5500000</v>
      </c>
      <c r="AA82" s="737">
        <f t="shared" si="65"/>
        <v>27500000</v>
      </c>
      <c r="AB82" s="737">
        <f t="shared" si="66"/>
        <v>0</v>
      </c>
      <c r="AC82" s="47" t="b">
        <f t="shared" si="9"/>
        <v>1</v>
      </c>
    </row>
    <row r="83" spans="1:29" s="47" customFormat="1" ht="75" customHeight="1">
      <c r="A83" s="518" t="s">
        <v>681</v>
      </c>
      <c r="B83" s="384">
        <f t="shared" si="58"/>
        <v>34</v>
      </c>
      <c r="C83" s="219" t="s">
        <v>749</v>
      </c>
      <c r="D83" s="500" t="s">
        <v>1527</v>
      </c>
      <c r="E83" s="601" t="s">
        <v>1528</v>
      </c>
      <c r="F83" s="601" t="s">
        <v>210</v>
      </c>
      <c r="G83" s="601" t="s">
        <v>192</v>
      </c>
      <c r="H83" s="601" t="s">
        <v>192</v>
      </c>
      <c r="I83" s="601" t="s">
        <v>187</v>
      </c>
      <c r="J83" s="451">
        <v>1</v>
      </c>
      <c r="K83" s="601" t="s">
        <v>1134</v>
      </c>
      <c r="L83" s="470">
        <f t="shared" si="49"/>
        <v>3300000</v>
      </c>
      <c r="M83" s="601" t="s">
        <v>378</v>
      </c>
      <c r="N83" s="500" t="s">
        <v>188</v>
      </c>
      <c r="O83" s="184">
        <v>3300000</v>
      </c>
      <c r="P83" s="183"/>
      <c r="Q83" s="601"/>
      <c r="R83" s="601"/>
      <c r="S83" s="601" t="s">
        <v>811</v>
      </c>
      <c r="T83" s="161">
        <v>5</v>
      </c>
      <c r="U83" s="467">
        <f t="shared" si="60"/>
        <v>5</v>
      </c>
      <c r="V83" s="738">
        <f t="shared" si="61"/>
        <v>660000</v>
      </c>
      <c r="W83" s="737">
        <f t="shared" si="62"/>
        <v>3300000</v>
      </c>
      <c r="X83" s="352">
        <f t="shared" si="63"/>
        <v>0</v>
      </c>
      <c r="Y83" s="464">
        <f t="shared" si="57"/>
        <v>5</v>
      </c>
      <c r="Z83" s="738">
        <f t="shared" si="64"/>
        <v>660000</v>
      </c>
      <c r="AA83" s="737">
        <f t="shared" si="65"/>
        <v>3300000</v>
      </c>
      <c r="AB83" s="737">
        <f t="shared" si="66"/>
        <v>0</v>
      </c>
      <c r="AC83" s="47" t="b">
        <f t="shared" si="9"/>
        <v>1</v>
      </c>
    </row>
    <row r="84" spans="1:29" s="47" customFormat="1" ht="75" customHeight="1">
      <c r="A84" s="518" t="s">
        <v>681</v>
      </c>
      <c r="B84" s="384">
        <f t="shared" si="58"/>
        <v>35</v>
      </c>
      <c r="C84" s="219" t="s">
        <v>742</v>
      </c>
      <c r="D84" s="500" t="s">
        <v>789</v>
      </c>
      <c r="E84" s="601" t="s">
        <v>1529</v>
      </c>
      <c r="F84" s="601" t="s">
        <v>210</v>
      </c>
      <c r="G84" s="601" t="s">
        <v>192</v>
      </c>
      <c r="H84" s="601" t="s">
        <v>192</v>
      </c>
      <c r="I84" s="601" t="s">
        <v>187</v>
      </c>
      <c r="J84" s="451">
        <v>1</v>
      </c>
      <c r="K84" s="601" t="s">
        <v>1134</v>
      </c>
      <c r="L84" s="470">
        <f t="shared" si="49"/>
        <v>27875000</v>
      </c>
      <c r="M84" s="601" t="s">
        <v>378</v>
      </c>
      <c r="N84" s="500" t="s">
        <v>188</v>
      </c>
      <c r="O84" s="184">
        <v>27875000</v>
      </c>
      <c r="P84" s="183"/>
      <c r="Q84" s="601"/>
      <c r="R84" s="601"/>
      <c r="S84" s="601" t="s">
        <v>1530</v>
      </c>
      <c r="T84" s="161">
        <v>5</v>
      </c>
      <c r="U84" s="467">
        <f t="shared" si="60"/>
        <v>5</v>
      </c>
      <c r="V84" s="738">
        <f t="shared" si="61"/>
        <v>5575000</v>
      </c>
      <c r="W84" s="737">
        <f t="shared" si="62"/>
        <v>27875000</v>
      </c>
      <c r="X84" s="352">
        <f t="shared" si="63"/>
        <v>0</v>
      </c>
      <c r="Y84" s="464">
        <f t="shared" si="57"/>
        <v>5</v>
      </c>
      <c r="Z84" s="738">
        <f t="shared" si="64"/>
        <v>5575000</v>
      </c>
      <c r="AA84" s="737">
        <f t="shared" si="65"/>
        <v>27875000</v>
      </c>
      <c r="AB84" s="737">
        <f t="shared" si="66"/>
        <v>0</v>
      </c>
      <c r="AC84" s="47" t="b">
        <f t="shared" si="9"/>
        <v>1</v>
      </c>
    </row>
    <row r="85" spans="1:29" s="47" customFormat="1" ht="75" customHeight="1">
      <c r="A85" s="518" t="s">
        <v>681</v>
      </c>
      <c r="B85" s="384">
        <f t="shared" si="58"/>
        <v>36</v>
      </c>
      <c r="C85" s="219" t="s">
        <v>750</v>
      </c>
      <c r="D85" s="500" t="s">
        <v>790</v>
      </c>
      <c r="E85" s="601" t="s">
        <v>791</v>
      </c>
      <c r="F85" s="109" t="s">
        <v>200</v>
      </c>
      <c r="G85" s="601" t="s">
        <v>192</v>
      </c>
      <c r="H85" s="601" t="s">
        <v>192</v>
      </c>
      <c r="I85" s="601" t="s">
        <v>190</v>
      </c>
      <c r="J85" s="451">
        <v>1</v>
      </c>
      <c r="K85" s="601" t="s">
        <v>215</v>
      </c>
      <c r="L85" s="470">
        <f t="shared" si="49"/>
        <v>35000000</v>
      </c>
      <c r="M85" s="601" t="s">
        <v>378</v>
      </c>
      <c r="N85" s="500" t="s">
        <v>188</v>
      </c>
      <c r="O85" s="184">
        <v>35000000</v>
      </c>
      <c r="P85" s="183"/>
      <c r="Q85" s="601"/>
      <c r="R85" s="601"/>
      <c r="S85" s="601" t="s">
        <v>812</v>
      </c>
      <c r="T85" s="161">
        <v>5</v>
      </c>
      <c r="U85" s="467">
        <f t="shared" si="60"/>
        <v>5</v>
      </c>
      <c r="V85" s="738">
        <f t="shared" si="61"/>
        <v>7000000</v>
      </c>
      <c r="W85" s="737">
        <f t="shared" si="62"/>
        <v>35000000</v>
      </c>
      <c r="X85" s="352">
        <f t="shared" si="63"/>
        <v>0</v>
      </c>
      <c r="Y85" s="464">
        <f t="shared" si="57"/>
        <v>5</v>
      </c>
      <c r="Z85" s="738">
        <f t="shared" si="64"/>
        <v>7000000</v>
      </c>
      <c r="AA85" s="737">
        <f t="shared" si="65"/>
        <v>35000000</v>
      </c>
      <c r="AB85" s="737">
        <f t="shared" si="66"/>
        <v>0</v>
      </c>
      <c r="AC85" s="47" t="b">
        <f t="shared" si="9"/>
        <v>1</v>
      </c>
    </row>
    <row r="86" spans="1:29" s="47" customFormat="1" ht="75" customHeight="1">
      <c r="A86" s="518" t="s">
        <v>681</v>
      </c>
      <c r="B86" s="766">
        <f t="shared" si="58"/>
        <v>37</v>
      </c>
      <c r="C86" s="230" t="s">
        <v>751</v>
      </c>
      <c r="D86" s="501" t="s">
        <v>792</v>
      </c>
      <c r="E86" s="232" t="s">
        <v>793</v>
      </c>
      <c r="F86" s="232" t="s">
        <v>210</v>
      </c>
      <c r="G86" s="232" t="s">
        <v>192</v>
      </c>
      <c r="H86" s="232" t="s">
        <v>192</v>
      </c>
      <c r="I86" s="232" t="s">
        <v>187</v>
      </c>
      <c r="J86" s="477">
        <v>1</v>
      </c>
      <c r="K86" s="232" t="s">
        <v>1134</v>
      </c>
      <c r="L86" s="771">
        <f t="shared" ref="L86:L91" si="67">O86/J86</f>
        <v>34500000</v>
      </c>
      <c r="M86" s="232" t="s">
        <v>378</v>
      </c>
      <c r="N86" s="501" t="s">
        <v>188</v>
      </c>
      <c r="O86" s="632">
        <v>34500000</v>
      </c>
      <c r="P86" s="253"/>
      <c r="Q86" s="232"/>
      <c r="R86" s="232"/>
      <c r="S86" s="232" t="s">
        <v>812</v>
      </c>
      <c r="T86" s="161">
        <v>5</v>
      </c>
      <c r="U86" s="467">
        <f t="shared" si="60"/>
        <v>5</v>
      </c>
      <c r="V86" s="738">
        <f t="shared" si="61"/>
        <v>6900000</v>
      </c>
      <c r="W86" s="737">
        <f t="shared" si="62"/>
        <v>34500000</v>
      </c>
      <c r="X86" s="352">
        <f t="shared" si="63"/>
        <v>0</v>
      </c>
      <c r="Y86" s="464">
        <f t="shared" si="57"/>
        <v>5</v>
      </c>
      <c r="Z86" s="738">
        <f t="shared" si="64"/>
        <v>6900000</v>
      </c>
      <c r="AA86" s="737">
        <f t="shared" si="65"/>
        <v>34500000</v>
      </c>
      <c r="AB86" s="737">
        <f t="shared" si="66"/>
        <v>0</v>
      </c>
      <c r="AC86" s="47" t="b">
        <f t="shared" si="9"/>
        <v>1</v>
      </c>
    </row>
    <row r="87" spans="1:29" s="47" customFormat="1" ht="75" customHeight="1">
      <c r="A87" s="518" t="s">
        <v>681</v>
      </c>
      <c r="B87" s="763">
        <f t="shared" si="58"/>
        <v>38</v>
      </c>
      <c r="C87" s="454" t="s">
        <v>262</v>
      </c>
      <c r="D87" s="111" t="s">
        <v>794</v>
      </c>
      <c r="E87" s="624" t="s">
        <v>795</v>
      </c>
      <c r="F87" s="113" t="s">
        <v>200</v>
      </c>
      <c r="G87" s="624" t="s">
        <v>192</v>
      </c>
      <c r="H87" s="624" t="s">
        <v>192</v>
      </c>
      <c r="I87" s="624" t="s">
        <v>190</v>
      </c>
      <c r="J87" s="769">
        <v>1</v>
      </c>
      <c r="K87" s="624" t="s">
        <v>215</v>
      </c>
      <c r="L87" s="770">
        <f t="shared" si="67"/>
        <v>2800000</v>
      </c>
      <c r="M87" s="624" t="s">
        <v>378</v>
      </c>
      <c r="N87" s="111" t="s">
        <v>188</v>
      </c>
      <c r="O87" s="609">
        <v>2800000</v>
      </c>
      <c r="P87" s="229"/>
      <c r="Q87" s="624"/>
      <c r="R87" s="624"/>
      <c r="S87" s="624" t="s">
        <v>812</v>
      </c>
      <c r="T87" s="161">
        <v>5</v>
      </c>
      <c r="U87" s="467">
        <f t="shared" si="60"/>
        <v>5</v>
      </c>
      <c r="V87" s="738">
        <f t="shared" si="61"/>
        <v>560000</v>
      </c>
      <c r="W87" s="737">
        <f t="shared" si="62"/>
        <v>2800000</v>
      </c>
      <c r="X87" s="352">
        <f t="shared" si="63"/>
        <v>0</v>
      </c>
      <c r="Y87" s="464">
        <f t="shared" si="57"/>
        <v>5</v>
      </c>
      <c r="Z87" s="738">
        <f t="shared" si="64"/>
        <v>560000</v>
      </c>
      <c r="AA87" s="737">
        <f t="shared" si="65"/>
        <v>2800000</v>
      </c>
      <c r="AB87" s="737">
        <f t="shared" si="66"/>
        <v>0</v>
      </c>
      <c r="AC87" s="47" t="b">
        <f t="shared" si="9"/>
        <v>1</v>
      </c>
    </row>
    <row r="88" spans="1:29" s="47" customFormat="1" ht="75" customHeight="1">
      <c r="A88" s="518" t="s">
        <v>681</v>
      </c>
      <c r="B88" s="384">
        <f t="shared" si="58"/>
        <v>39</v>
      </c>
      <c r="C88" s="219" t="s">
        <v>752</v>
      </c>
      <c r="D88" s="500" t="s">
        <v>796</v>
      </c>
      <c r="E88" s="601" t="s">
        <v>797</v>
      </c>
      <c r="F88" s="109" t="s">
        <v>200</v>
      </c>
      <c r="G88" s="601" t="s">
        <v>192</v>
      </c>
      <c r="H88" s="601" t="s">
        <v>192</v>
      </c>
      <c r="I88" s="601" t="s">
        <v>190</v>
      </c>
      <c r="J88" s="451">
        <v>1</v>
      </c>
      <c r="K88" s="601" t="s">
        <v>215</v>
      </c>
      <c r="L88" s="470">
        <f t="shared" si="67"/>
        <v>5200000</v>
      </c>
      <c r="M88" s="601" t="s">
        <v>378</v>
      </c>
      <c r="N88" s="500" t="s">
        <v>188</v>
      </c>
      <c r="O88" s="184">
        <v>5200000</v>
      </c>
      <c r="P88" s="183"/>
      <c r="Q88" s="601"/>
      <c r="R88" s="601"/>
      <c r="S88" s="1083" t="s">
        <v>813</v>
      </c>
      <c r="T88" s="161">
        <v>5</v>
      </c>
      <c r="U88" s="467">
        <f t="shared" si="60"/>
        <v>5</v>
      </c>
      <c r="V88" s="738">
        <f t="shared" si="61"/>
        <v>1040000</v>
      </c>
      <c r="W88" s="737">
        <f t="shared" si="62"/>
        <v>5200000</v>
      </c>
      <c r="X88" s="352">
        <f t="shared" si="63"/>
        <v>0</v>
      </c>
      <c r="Y88" s="464">
        <f t="shared" si="57"/>
        <v>5</v>
      </c>
      <c r="Z88" s="738">
        <f t="shared" si="64"/>
        <v>1040000</v>
      </c>
      <c r="AA88" s="737">
        <f t="shared" si="65"/>
        <v>5200000</v>
      </c>
      <c r="AB88" s="737">
        <f t="shared" si="66"/>
        <v>0</v>
      </c>
      <c r="AC88" s="47" t="b">
        <f t="shared" si="9"/>
        <v>1</v>
      </c>
    </row>
    <row r="89" spans="1:29" s="47" customFormat="1" ht="75" customHeight="1">
      <c r="A89" s="518" t="s">
        <v>681</v>
      </c>
      <c r="B89" s="384">
        <f t="shared" si="58"/>
        <v>40</v>
      </c>
      <c r="C89" s="219" t="s">
        <v>753</v>
      </c>
      <c r="D89" s="500" t="s">
        <v>798</v>
      </c>
      <c r="E89" s="601" t="s">
        <v>799</v>
      </c>
      <c r="F89" s="601" t="s">
        <v>210</v>
      </c>
      <c r="G89" s="601" t="s">
        <v>192</v>
      </c>
      <c r="H89" s="601" t="s">
        <v>192</v>
      </c>
      <c r="I89" s="601" t="s">
        <v>1598</v>
      </c>
      <c r="J89" s="451">
        <v>1</v>
      </c>
      <c r="K89" s="601" t="s">
        <v>893</v>
      </c>
      <c r="L89" s="470">
        <f t="shared" si="67"/>
        <v>30000000</v>
      </c>
      <c r="M89" s="601" t="s">
        <v>378</v>
      </c>
      <c r="N89" s="500" t="s">
        <v>188</v>
      </c>
      <c r="O89" s="184">
        <v>30000000</v>
      </c>
      <c r="P89" s="183"/>
      <c r="Q89" s="601"/>
      <c r="R89" s="601"/>
      <c r="S89" s="1084"/>
      <c r="T89" s="161">
        <v>5</v>
      </c>
      <c r="U89" s="467">
        <f t="shared" si="60"/>
        <v>5</v>
      </c>
      <c r="V89" s="738">
        <f t="shared" si="61"/>
        <v>6000000</v>
      </c>
      <c r="W89" s="737">
        <f t="shared" si="62"/>
        <v>30000000</v>
      </c>
      <c r="X89" s="352">
        <f t="shared" si="63"/>
        <v>0</v>
      </c>
      <c r="Y89" s="464">
        <f t="shared" si="57"/>
        <v>5</v>
      </c>
      <c r="Z89" s="738">
        <f t="shared" si="64"/>
        <v>6000000</v>
      </c>
      <c r="AA89" s="737">
        <f t="shared" si="65"/>
        <v>30000000</v>
      </c>
      <c r="AB89" s="737">
        <f t="shared" si="66"/>
        <v>0</v>
      </c>
      <c r="AC89" s="47" t="b">
        <f t="shared" si="9"/>
        <v>1</v>
      </c>
    </row>
    <row r="90" spans="1:29" s="47" customFormat="1" ht="75" customHeight="1">
      <c r="A90" s="518" t="s">
        <v>681</v>
      </c>
      <c r="B90" s="384">
        <f t="shared" si="58"/>
        <v>41</v>
      </c>
      <c r="C90" s="219" t="s">
        <v>754</v>
      </c>
      <c r="D90" s="500" t="s">
        <v>1531</v>
      </c>
      <c r="E90" s="601" t="s">
        <v>1532</v>
      </c>
      <c r="F90" s="601" t="s">
        <v>210</v>
      </c>
      <c r="G90" s="601" t="s">
        <v>192</v>
      </c>
      <c r="H90" s="601" t="s">
        <v>192</v>
      </c>
      <c r="I90" s="601" t="s">
        <v>190</v>
      </c>
      <c r="J90" s="451">
        <v>1</v>
      </c>
      <c r="K90" s="601" t="s">
        <v>1134</v>
      </c>
      <c r="L90" s="470">
        <f t="shared" si="67"/>
        <v>1800000</v>
      </c>
      <c r="M90" s="601" t="s">
        <v>378</v>
      </c>
      <c r="N90" s="500" t="s">
        <v>188</v>
      </c>
      <c r="O90" s="184">
        <v>1800000</v>
      </c>
      <c r="P90" s="183"/>
      <c r="Q90" s="601"/>
      <c r="R90" s="601"/>
      <c r="S90" s="1018"/>
      <c r="T90" s="161">
        <v>5</v>
      </c>
      <c r="U90" s="467">
        <f t="shared" si="60"/>
        <v>5</v>
      </c>
      <c r="V90" s="738">
        <f t="shared" si="61"/>
        <v>360000</v>
      </c>
      <c r="W90" s="737">
        <f t="shared" si="62"/>
        <v>1800000</v>
      </c>
      <c r="X90" s="352">
        <f t="shared" si="63"/>
        <v>0</v>
      </c>
      <c r="Y90" s="464">
        <f t="shared" si="57"/>
        <v>5</v>
      </c>
      <c r="Z90" s="738">
        <f t="shared" si="64"/>
        <v>360000</v>
      </c>
      <c r="AA90" s="737">
        <f t="shared" si="65"/>
        <v>1800000</v>
      </c>
      <c r="AB90" s="737">
        <f t="shared" si="66"/>
        <v>0</v>
      </c>
      <c r="AC90" s="47" t="b">
        <f t="shared" si="9"/>
        <v>1</v>
      </c>
    </row>
    <row r="91" spans="1:29" s="47" customFormat="1" ht="99.95" customHeight="1">
      <c r="A91" s="518" t="s">
        <v>681</v>
      </c>
      <c r="B91" s="384">
        <f t="shared" si="58"/>
        <v>42</v>
      </c>
      <c r="C91" s="219" t="s">
        <v>205</v>
      </c>
      <c r="D91" s="500" t="s">
        <v>1533</v>
      </c>
      <c r="E91" s="601" t="s">
        <v>1534</v>
      </c>
      <c r="F91" s="601" t="s">
        <v>210</v>
      </c>
      <c r="G91" s="601" t="s">
        <v>192</v>
      </c>
      <c r="H91" s="601" t="s">
        <v>192</v>
      </c>
      <c r="I91" s="601" t="s">
        <v>190</v>
      </c>
      <c r="J91" s="451">
        <v>1</v>
      </c>
      <c r="K91" s="601" t="s">
        <v>215</v>
      </c>
      <c r="L91" s="470">
        <f t="shared" si="67"/>
        <v>6478000</v>
      </c>
      <c r="M91" s="601" t="s">
        <v>378</v>
      </c>
      <c r="N91" s="500" t="s">
        <v>188</v>
      </c>
      <c r="O91" s="184">
        <v>6478000</v>
      </c>
      <c r="P91" s="183"/>
      <c r="Q91" s="601"/>
      <c r="R91" s="601"/>
      <c r="S91" s="601" t="s">
        <v>1535</v>
      </c>
      <c r="T91" s="161">
        <v>4</v>
      </c>
      <c r="U91" s="467">
        <f>2014-M91+1</f>
        <v>4</v>
      </c>
      <c r="V91" s="738">
        <f t="shared" si="61"/>
        <v>1619500</v>
      </c>
      <c r="W91" s="737">
        <f t="shared" si="62"/>
        <v>6478000</v>
      </c>
      <c r="X91" s="352">
        <f t="shared" si="63"/>
        <v>0</v>
      </c>
      <c r="Y91" s="464">
        <f>2014-M91+1</f>
        <v>4</v>
      </c>
      <c r="Z91" s="738">
        <f t="shared" si="64"/>
        <v>1619500</v>
      </c>
      <c r="AA91" s="737">
        <f t="shared" si="65"/>
        <v>6478000</v>
      </c>
      <c r="AB91" s="737">
        <f t="shared" si="66"/>
        <v>0</v>
      </c>
      <c r="AC91" s="47" t="b">
        <f t="shared" ref="AC91:AC885" si="68">AA91+AB91=O91</f>
        <v>1</v>
      </c>
    </row>
    <row r="92" spans="1:29" s="47" customFormat="1" ht="35.1" customHeight="1">
      <c r="A92" s="518" t="s">
        <v>690</v>
      </c>
      <c r="B92" s="384">
        <v>1</v>
      </c>
      <c r="C92" s="246" t="s">
        <v>814</v>
      </c>
      <c r="D92" s="500" t="s">
        <v>755</v>
      </c>
      <c r="E92" s="601" t="s">
        <v>299</v>
      </c>
      <c r="F92" s="601" t="s">
        <v>849</v>
      </c>
      <c r="G92" s="601" t="s">
        <v>192</v>
      </c>
      <c r="H92" s="601" t="s">
        <v>192</v>
      </c>
      <c r="I92" s="468" t="s">
        <v>201</v>
      </c>
      <c r="J92" s="451">
        <v>1</v>
      </c>
      <c r="K92" s="601" t="s">
        <v>215</v>
      </c>
      <c r="L92" s="760">
        <v>2250000</v>
      </c>
      <c r="M92" s="601">
        <v>2012</v>
      </c>
      <c r="N92" s="601" t="s">
        <v>188</v>
      </c>
      <c r="O92" s="610">
        <v>2250000</v>
      </c>
      <c r="P92" s="469" t="s">
        <v>98</v>
      </c>
      <c r="Q92" s="601"/>
      <c r="R92" s="601"/>
      <c r="S92" s="1083" t="s">
        <v>894</v>
      </c>
      <c r="T92" s="161">
        <v>5</v>
      </c>
      <c r="U92" s="162">
        <f>2016-M92+1</f>
        <v>5</v>
      </c>
      <c r="V92" s="738">
        <f t="shared" ref="V92:V521" si="69">O92/T92</f>
        <v>450000</v>
      </c>
      <c r="W92" s="738">
        <f t="shared" ref="W92:W521" si="70">U92*V92</f>
        <v>2250000</v>
      </c>
      <c r="X92" s="738">
        <f t="shared" ref="X92:X521" si="71">O92-W92</f>
        <v>0</v>
      </c>
      <c r="Y92" s="464">
        <f>2016-M92+1</f>
        <v>5</v>
      </c>
      <c r="Z92" s="738">
        <f t="shared" ref="Z92:Z537" si="72">O92/T92</f>
        <v>450000</v>
      </c>
      <c r="AA92" s="737">
        <f t="shared" ref="AA92:AA537" si="73">Y92*Z92</f>
        <v>2250000</v>
      </c>
      <c r="AB92" s="737">
        <f t="shared" ref="AB92:AB537" si="74">O92-AA92</f>
        <v>0</v>
      </c>
      <c r="AC92" s="47" t="b">
        <f t="shared" si="68"/>
        <v>1</v>
      </c>
    </row>
    <row r="93" spans="1:29" s="47" customFormat="1" ht="35.1" customHeight="1">
      <c r="A93" s="518" t="s">
        <v>690</v>
      </c>
      <c r="B93" s="384">
        <v>2</v>
      </c>
      <c r="C93" s="246" t="s">
        <v>815</v>
      </c>
      <c r="D93" s="500" t="s">
        <v>759</v>
      </c>
      <c r="E93" s="601" t="s">
        <v>827</v>
      </c>
      <c r="F93" s="601" t="s">
        <v>210</v>
      </c>
      <c r="G93" s="601" t="s">
        <v>192</v>
      </c>
      <c r="H93" s="601" t="s">
        <v>192</v>
      </c>
      <c r="I93" s="468" t="s">
        <v>187</v>
      </c>
      <c r="J93" s="601">
        <v>1</v>
      </c>
      <c r="K93" s="601" t="s">
        <v>891</v>
      </c>
      <c r="L93" s="760">
        <v>15000000</v>
      </c>
      <c r="M93" s="601">
        <v>2012</v>
      </c>
      <c r="N93" s="601" t="s">
        <v>188</v>
      </c>
      <c r="O93" s="184">
        <v>15000000</v>
      </c>
      <c r="P93" s="469" t="s">
        <v>98</v>
      </c>
      <c r="Q93" s="601"/>
      <c r="R93" s="601"/>
      <c r="S93" s="1084"/>
      <c r="T93" s="161">
        <v>5</v>
      </c>
      <c r="U93" s="162">
        <f t="shared" ref="U93:U537" si="75">2016-M93+1</f>
        <v>5</v>
      </c>
      <c r="V93" s="738">
        <f t="shared" si="69"/>
        <v>3000000</v>
      </c>
      <c r="W93" s="738">
        <f t="shared" si="70"/>
        <v>15000000</v>
      </c>
      <c r="X93" s="738">
        <f t="shared" si="71"/>
        <v>0</v>
      </c>
      <c r="Y93" s="464">
        <f t="shared" ref="Y93:Y537" si="76">2016-M93+1</f>
        <v>5</v>
      </c>
      <c r="Z93" s="738">
        <f t="shared" si="72"/>
        <v>3000000</v>
      </c>
      <c r="AA93" s="737">
        <f t="shared" si="73"/>
        <v>15000000</v>
      </c>
      <c r="AB93" s="737">
        <f t="shared" si="74"/>
        <v>0</v>
      </c>
      <c r="AC93" s="47" t="b">
        <f t="shared" si="68"/>
        <v>1</v>
      </c>
    </row>
    <row r="94" spans="1:29" s="47" customFormat="1" ht="35.1" customHeight="1">
      <c r="A94" s="518" t="s">
        <v>690</v>
      </c>
      <c r="B94" s="384">
        <v>3</v>
      </c>
      <c r="C94" s="246" t="s">
        <v>815</v>
      </c>
      <c r="D94" s="500" t="s">
        <v>759</v>
      </c>
      <c r="E94" s="601" t="s">
        <v>827</v>
      </c>
      <c r="F94" s="601" t="s">
        <v>210</v>
      </c>
      <c r="G94" s="601" t="s">
        <v>192</v>
      </c>
      <c r="H94" s="601" t="s">
        <v>192</v>
      </c>
      <c r="I94" s="468" t="s">
        <v>187</v>
      </c>
      <c r="J94" s="601">
        <v>1</v>
      </c>
      <c r="K94" s="601" t="s">
        <v>891</v>
      </c>
      <c r="L94" s="760">
        <v>15000000</v>
      </c>
      <c r="M94" s="601">
        <v>2012</v>
      </c>
      <c r="N94" s="601" t="s">
        <v>188</v>
      </c>
      <c r="O94" s="184">
        <v>15000000</v>
      </c>
      <c r="P94" s="469" t="s">
        <v>98</v>
      </c>
      <c r="Q94" s="601"/>
      <c r="R94" s="601"/>
      <c r="S94" s="1084"/>
      <c r="T94" s="161">
        <v>5</v>
      </c>
      <c r="U94" s="162">
        <f t="shared" ref="U94" si="77">2016-M94+1</f>
        <v>5</v>
      </c>
      <c r="V94" s="738">
        <f t="shared" ref="V94" si="78">O94/T94</f>
        <v>3000000</v>
      </c>
      <c r="W94" s="738">
        <f t="shared" ref="W94" si="79">U94*V94</f>
        <v>15000000</v>
      </c>
      <c r="X94" s="738">
        <f t="shared" ref="X94" si="80">O94-W94</f>
        <v>0</v>
      </c>
      <c r="Y94" s="464">
        <f t="shared" ref="Y94" si="81">2016-M94+1</f>
        <v>5</v>
      </c>
      <c r="Z94" s="738">
        <f t="shared" ref="Z94" si="82">O94/T94</f>
        <v>3000000</v>
      </c>
      <c r="AA94" s="737">
        <f t="shared" ref="AA94" si="83">Y94*Z94</f>
        <v>15000000</v>
      </c>
      <c r="AB94" s="737">
        <f t="shared" ref="AB94" si="84">O94-AA94</f>
        <v>0</v>
      </c>
      <c r="AC94" s="47" t="b">
        <f t="shared" ref="AC94" si="85">AA94+AB94=O94</f>
        <v>1</v>
      </c>
    </row>
    <row r="95" spans="1:29" s="47" customFormat="1" ht="35.1" customHeight="1">
      <c r="A95" s="518" t="s">
        <v>690</v>
      </c>
      <c r="B95" s="384">
        <f>B94+1</f>
        <v>4</v>
      </c>
      <c r="C95" s="246" t="s">
        <v>816</v>
      </c>
      <c r="D95" s="500" t="s">
        <v>755</v>
      </c>
      <c r="E95" s="601" t="s">
        <v>299</v>
      </c>
      <c r="F95" s="601" t="s">
        <v>210</v>
      </c>
      <c r="G95" s="601" t="s">
        <v>192</v>
      </c>
      <c r="H95" s="601" t="s">
        <v>192</v>
      </c>
      <c r="I95" s="468" t="s">
        <v>190</v>
      </c>
      <c r="J95" s="601">
        <v>1</v>
      </c>
      <c r="K95" s="601" t="s">
        <v>215</v>
      </c>
      <c r="L95" s="760">
        <v>35000000</v>
      </c>
      <c r="M95" s="601">
        <v>2012</v>
      </c>
      <c r="N95" s="601" t="s">
        <v>188</v>
      </c>
      <c r="O95" s="610">
        <v>35000000</v>
      </c>
      <c r="P95" s="469" t="s">
        <v>98</v>
      </c>
      <c r="Q95" s="601"/>
      <c r="R95" s="601"/>
      <c r="S95" s="1018"/>
      <c r="T95" s="161">
        <v>5</v>
      </c>
      <c r="U95" s="162">
        <f t="shared" si="75"/>
        <v>5</v>
      </c>
      <c r="V95" s="738">
        <f t="shared" si="69"/>
        <v>7000000</v>
      </c>
      <c r="W95" s="738">
        <f t="shared" si="70"/>
        <v>35000000</v>
      </c>
      <c r="X95" s="738">
        <f t="shared" si="71"/>
        <v>0</v>
      </c>
      <c r="Y95" s="464">
        <f t="shared" si="76"/>
        <v>5</v>
      </c>
      <c r="Z95" s="738">
        <f t="shared" si="72"/>
        <v>7000000</v>
      </c>
      <c r="AA95" s="737">
        <f t="shared" si="73"/>
        <v>35000000</v>
      </c>
      <c r="AB95" s="737">
        <f t="shared" si="74"/>
        <v>0</v>
      </c>
      <c r="AC95" s="47" t="b">
        <f t="shared" si="68"/>
        <v>1</v>
      </c>
    </row>
    <row r="96" spans="1:29" s="47" customFormat="1" ht="35.1" customHeight="1">
      <c r="A96" s="518" t="s">
        <v>690</v>
      </c>
      <c r="B96" s="384">
        <f t="shared" ref="B96:B159" si="86">B95+1</f>
        <v>5</v>
      </c>
      <c r="C96" s="246" t="s">
        <v>259</v>
      </c>
      <c r="D96" s="500" t="s">
        <v>260</v>
      </c>
      <c r="E96" s="601" t="s">
        <v>828</v>
      </c>
      <c r="F96" s="601" t="s">
        <v>850</v>
      </c>
      <c r="G96" s="601" t="s">
        <v>851</v>
      </c>
      <c r="H96" s="601" t="s">
        <v>192</v>
      </c>
      <c r="I96" s="468" t="s">
        <v>190</v>
      </c>
      <c r="J96" s="601">
        <v>1</v>
      </c>
      <c r="K96" s="601" t="s">
        <v>892</v>
      </c>
      <c r="L96" s="760">
        <v>7271600</v>
      </c>
      <c r="M96" s="601">
        <v>2012</v>
      </c>
      <c r="N96" s="601" t="s">
        <v>188</v>
      </c>
      <c r="O96" s="184">
        <v>7271600</v>
      </c>
      <c r="P96" s="469" t="s">
        <v>98</v>
      </c>
      <c r="Q96" s="601"/>
      <c r="R96" s="601"/>
      <c r="S96" s="1083" t="s">
        <v>895</v>
      </c>
      <c r="T96" s="161">
        <v>5</v>
      </c>
      <c r="U96" s="162">
        <f t="shared" si="75"/>
        <v>5</v>
      </c>
      <c r="V96" s="738">
        <f t="shared" si="69"/>
        <v>1454320</v>
      </c>
      <c r="W96" s="738">
        <f t="shared" si="70"/>
        <v>7271600</v>
      </c>
      <c r="X96" s="738">
        <f t="shared" si="71"/>
        <v>0</v>
      </c>
      <c r="Y96" s="464">
        <f t="shared" si="76"/>
        <v>5</v>
      </c>
      <c r="Z96" s="738">
        <f t="shared" si="72"/>
        <v>1454320</v>
      </c>
      <c r="AA96" s="737">
        <f t="shared" si="73"/>
        <v>7271600</v>
      </c>
      <c r="AB96" s="737">
        <f t="shared" si="74"/>
        <v>0</v>
      </c>
      <c r="AC96" s="47" t="b">
        <f t="shared" si="68"/>
        <v>1</v>
      </c>
    </row>
    <row r="97" spans="1:29" s="47" customFormat="1" ht="35.1" customHeight="1">
      <c r="A97" s="518" t="s">
        <v>690</v>
      </c>
      <c r="B97" s="384">
        <f t="shared" si="86"/>
        <v>6</v>
      </c>
      <c r="C97" s="246" t="s">
        <v>259</v>
      </c>
      <c r="D97" s="500" t="s">
        <v>260</v>
      </c>
      <c r="E97" s="601" t="s">
        <v>828</v>
      </c>
      <c r="F97" s="601" t="s">
        <v>850</v>
      </c>
      <c r="G97" s="601" t="s">
        <v>851</v>
      </c>
      <c r="H97" s="601" t="s">
        <v>192</v>
      </c>
      <c r="I97" s="468" t="s">
        <v>190</v>
      </c>
      <c r="J97" s="601">
        <v>1</v>
      </c>
      <c r="K97" s="601" t="s">
        <v>892</v>
      </c>
      <c r="L97" s="760">
        <v>7271600</v>
      </c>
      <c r="M97" s="601">
        <v>2012</v>
      </c>
      <c r="N97" s="601" t="s">
        <v>188</v>
      </c>
      <c r="O97" s="184">
        <v>7271600</v>
      </c>
      <c r="P97" s="469" t="s">
        <v>98</v>
      </c>
      <c r="Q97" s="601"/>
      <c r="R97" s="601"/>
      <c r="S97" s="1084"/>
      <c r="T97" s="161">
        <v>5</v>
      </c>
      <c r="U97" s="162">
        <f t="shared" ref="U97:U100" si="87">2016-M97+1</f>
        <v>5</v>
      </c>
      <c r="V97" s="738">
        <f t="shared" ref="V97:V100" si="88">O97/T97</f>
        <v>1454320</v>
      </c>
      <c r="W97" s="738">
        <f t="shared" ref="W97:W100" si="89">U97*V97</f>
        <v>7271600</v>
      </c>
      <c r="X97" s="738">
        <f t="shared" ref="X97:X100" si="90">O97-W97</f>
        <v>0</v>
      </c>
      <c r="Y97" s="464">
        <f t="shared" ref="Y97:Y100" si="91">2016-M97+1</f>
        <v>5</v>
      </c>
      <c r="Z97" s="738">
        <f t="shared" ref="Z97:Z100" si="92">O97/T97</f>
        <v>1454320</v>
      </c>
      <c r="AA97" s="737">
        <f t="shared" ref="AA97:AA100" si="93">Y97*Z97</f>
        <v>7271600</v>
      </c>
      <c r="AB97" s="737">
        <f t="shared" ref="AB97:AB100" si="94">O97-AA97</f>
        <v>0</v>
      </c>
      <c r="AC97" s="47" t="b">
        <f t="shared" ref="AC97:AC100" si="95">AA97+AB97=O97</f>
        <v>1</v>
      </c>
    </row>
    <row r="98" spans="1:29" s="47" customFormat="1" ht="35.1" customHeight="1">
      <c r="A98" s="518" t="s">
        <v>690</v>
      </c>
      <c r="B98" s="384">
        <f t="shared" si="86"/>
        <v>7</v>
      </c>
      <c r="C98" s="246" t="s">
        <v>259</v>
      </c>
      <c r="D98" s="500" t="s">
        <v>260</v>
      </c>
      <c r="E98" s="601" t="s">
        <v>828</v>
      </c>
      <c r="F98" s="601" t="s">
        <v>850</v>
      </c>
      <c r="G98" s="601" t="s">
        <v>851</v>
      </c>
      <c r="H98" s="601" t="s">
        <v>192</v>
      </c>
      <c r="I98" s="468" t="s">
        <v>190</v>
      </c>
      <c r="J98" s="601">
        <v>1</v>
      </c>
      <c r="K98" s="601" t="s">
        <v>892</v>
      </c>
      <c r="L98" s="760">
        <v>7271600</v>
      </c>
      <c r="M98" s="601">
        <v>2012</v>
      </c>
      <c r="N98" s="601" t="s">
        <v>188</v>
      </c>
      <c r="O98" s="184">
        <v>7271600</v>
      </c>
      <c r="P98" s="469" t="s">
        <v>98</v>
      </c>
      <c r="Q98" s="601"/>
      <c r="R98" s="601"/>
      <c r="S98" s="1084"/>
      <c r="T98" s="161">
        <v>5</v>
      </c>
      <c r="U98" s="162">
        <f t="shared" si="87"/>
        <v>5</v>
      </c>
      <c r="V98" s="738">
        <f t="shared" si="88"/>
        <v>1454320</v>
      </c>
      <c r="W98" s="738">
        <f t="shared" si="89"/>
        <v>7271600</v>
      </c>
      <c r="X98" s="738">
        <f t="shared" si="90"/>
        <v>0</v>
      </c>
      <c r="Y98" s="464">
        <f t="shared" si="91"/>
        <v>5</v>
      </c>
      <c r="Z98" s="738">
        <f t="shared" si="92"/>
        <v>1454320</v>
      </c>
      <c r="AA98" s="737">
        <f t="shared" si="93"/>
        <v>7271600</v>
      </c>
      <c r="AB98" s="737">
        <f t="shared" si="94"/>
        <v>0</v>
      </c>
      <c r="AC98" s="47" t="b">
        <f t="shared" si="95"/>
        <v>1</v>
      </c>
    </row>
    <row r="99" spans="1:29" s="47" customFormat="1" ht="35.1" customHeight="1">
      <c r="A99" s="518" t="s">
        <v>690</v>
      </c>
      <c r="B99" s="384">
        <f t="shared" si="86"/>
        <v>8</v>
      </c>
      <c r="C99" s="246" t="s">
        <v>259</v>
      </c>
      <c r="D99" s="500" t="s">
        <v>260</v>
      </c>
      <c r="E99" s="601" t="s">
        <v>828</v>
      </c>
      <c r="F99" s="601" t="s">
        <v>850</v>
      </c>
      <c r="G99" s="601" t="s">
        <v>851</v>
      </c>
      <c r="H99" s="601" t="s">
        <v>192</v>
      </c>
      <c r="I99" s="468" t="s">
        <v>190</v>
      </c>
      <c r="J99" s="601">
        <v>1</v>
      </c>
      <c r="K99" s="601" t="s">
        <v>892</v>
      </c>
      <c r="L99" s="760">
        <v>7271600</v>
      </c>
      <c r="M99" s="601">
        <v>2012</v>
      </c>
      <c r="N99" s="601" t="s">
        <v>188</v>
      </c>
      <c r="O99" s="184">
        <v>7271600</v>
      </c>
      <c r="P99" s="469" t="s">
        <v>98</v>
      </c>
      <c r="Q99" s="601"/>
      <c r="R99" s="601"/>
      <c r="S99" s="1084"/>
      <c r="T99" s="161">
        <v>5</v>
      </c>
      <c r="U99" s="162">
        <f t="shared" si="87"/>
        <v>5</v>
      </c>
      <c r="V99" s="738">
        <f t="shared" si="88"/>
        <v>1454320</v>
      </c>
      <c r="W99" s="738">
        <f t="shared" si="89"/>
        <v>7271600</v>
      </c>
      <c r="X99" s="738">
        <f t="shared" si="90"/>
        <v>0</v>
      </c>
      <c r="Y99" s="464">
        <f t="shared" si="91"/>
        <v>5</v>
      </c>
      <c r="Z99" s="738">
        <f t="shared" si="92"/>
        <v>1454320</v>
      </c>
      <c r="AA99" s="737">
        <f t="shared" si="93"/>
        <v>7271600</v>
      </c>
      <c r="AB99" s="737">
        <f t="shared" si="94"/>
        <v>0</v>
      </c>
      <c r="AC99" s="47" t="b">
        <f t="shared" si="95"/>
        <v>1</v>
      </c>
    </row>
    <row r="100" spans="1:29" s="47" customFormat="1" ht="35.1" customHeight="1">
      <c r="A100" s="518" t="s">
        <v>690</v>
      </c>
      <c r="B100" s="384">
        <f t="shared" si="86"/>
        <v>9</v>
      </c>
      <c r="C100" s="246" t="s">
        <v>259</v>
      </c>
      <c r="D100" s="500" t="s">
        <v>260</v>
      </c>
      <c r="E100" s="601" t="s">
        <v>828</v>
      </c>
      <c r="F100" s="601" t="s">
        <v>850</v>
      </c>
      <c r="G100" s="601" t="s">
        <v>851</v>
      </c>
      <c r="H100" s="601" t="s">
        <v>192</v>
      </c>
      <c r="I100" s="468" t="s">
        <v>190</v>
      </c>
      <c r="J100" s="601">
        <v>1</v>
      </c>
      <c r="K100" s="601" t="s">
        <v>892</v>
      </c>
      <c r="L100" s="760">
        <v>7271600</v>
      </c>
      <c r="M100" s="601">
        <v>2012</v>
      </c>
      <c r="N100" s="601" t="s">
        <v>188</v>
      </c>
      <c r="O100" s="184">
        <v>7271600</v>
      </c>
      <c r="P100" s="469" t="s">
        <v>98</v>
      </c>
      <c r="Q100" s="601"/>
      <c r="R100" s="601"/>
      <c r="S100" s="1018"/>
      <c r="T100" s="161">
        <v>5</v>
      </c>
      <c r="U100" s="162">
        <f t="shared" si="87"/>
        <v>5</v>
      </c>
      <c r="V100" s="738">
        <f t="shared" si="88"/>
        <v>1454320</v>
      </c>
      <c r="W100" s="738">
        <f t="shared" si="89"/>
        <v>7271600</v>
      </c>
      <c r="X100" s="738">
        <f t="shared" si="90"/>
        <v>0</v>
      </c>
      <c r="Y100" s="464">
        <f t="shared" si="91"/>
        <v>5</v>
      </c>
      <c r="Z100" s="738">
        <f t="shared" si="92"/>
        <v>1454320</v>
      </c>
      <c r="AA100" s="737">
        <f t="shared" si="93"/>
        <v>7271600</v>
      </c>
      <c r="AB100" s="737">
        <f t="shared" si="94"/>
        <v>0</v>
      </c>
      <c r="AC100" s="47" t="b">
        <f t="shared" si="95"/>
        <v>1</v>
      </c>
    </row>
    <row r="101" spans="1:29" s="47" customFormat="1" ht="35.1" customHeight="1">
      <c r="A101" s="518" t="s">
        <v>690</v>
      </c>
      <c r="B101" s="384">
        <f t="shared" si="86"/>
        <v>10</v>
      </c>
      <c r="C101" s="246" t="s">
        <v>1417</v>
      </c>
      <c r="D101" s="500" t="s">
        <v>933</v>
      </c>
      <c r="E101" s="601" t="s">
        <v>941</v>
      </c>
      <c r="F101" s="601" t="s">
        <v>863</v>
      </c>
      <c r="G101" s="601" t="s">
        <v>192</v>
      </c>
      <c r="H101" s="601" t="s">
        <v>1024</v>
      </c>
      <c r="I101" s="468" t="s">
        <v>201</v>
      </c>
      <c r="J101" s="601">
        <v>1</v>
      </c>
      <c r="K101" s="601" t="s">
        <v>891</v>
      </c>
      <c r="L101" s="760">
        <v>6000000</v>
      </c>
      <c r="M101" s="601">
        <v>2012</v>
      </c>
      <c r="N101" s="601" t="s">
        <v>188</v>
      </c>
      <c r="O101" s="184">
        <v>6000000</v>
      </c>
      <c r="P101" s="469" t="s">
        <v>98</v>
      </c>
      <c r="Q101" s="601"/>
      <c r="R101" s="601"/>
      <c r="S101" s="1083" t="s">
        <v>1419</v>
      </c>
      <c r="T101" s="161">
        <v>5</v>
      </c>
      <c r="U101" s="162">
        <f t="shared" si="75"/>
        <v>5</v>
      </c>
      <c r="V101" s="738">
        <f t="shared" si="69"/>
        <v>1200000</v>
      </c>
      <c r="W101" s="738">
        <f t="shared" si="70"/>
        <v>6000000</v>
      </c>
      <c r="X101" s="738">
        <f t="shared" si="71"/>
        <v>0</v>
      </c>
      <c r="Y101" s="464">
        <f t="shared" si="76"/>
        <v>5</v>
      </c>
      <c r="Z101" s="738">
        <f t="shared" si="72"/>
        <v>1200000</v>
      </c>
      <c r="AA101" s="737">
        <f t="shared" si="73"/>
        <v>6000000</v>
      </c>
      <c r="AB101" s="737">
        <f t="shared" si="74"/>
        <v>0</v>
      </c>
      <c r="AC101" s="47" t="b">
        <f t="shared" si="68"/>
        <v>1</v>
      </c>
    </row>
    <row r="102" spans="1:29" s="47" customFormat="1" ht="35.1" customHeight="1">
      <c r="A102" s="518" t="s">
        <v>690</v>
      </c>
      <c r="B102" s="384">
        <f t="shared" si="86"/>
        <v>11</v>
      </c>
      <c r="C102" s="246" t="s">
        <v>1417</v>
      </c>
      <c r="D102" s="500" t="s">
        <v>933</v>
      </c>
      <c r="E102" s="601" t="s">
        <v>941</v>
      </c>
      <c r="F102" s="601" t="s">
        <v>863</v>
      </c>
      <c r="G102" s="601" t="s">
        <v>192</v>
      </c>
      <c r="H102" s="601" t="s">
        <v>1024</v>
      </c>
      <c r="I102" s="468" t="s">
        <v>201</v>
      </c>
      <c r="J102" s="601">
        <v>1</v>
      </c>
      <c r="K102" s="601" t="s">
        <v>891</v>
      </c>
      <c r="L102" s="760">
        <v>6000000</v>
      </c>
      <c r="M102" s="601">
        <v>2012</v>
      </c>
      <c r="N102" s="601" t="s">
        <v>188</v>
      </c>
      <c r="O102" s="184">
        <v>6000000</v>
      </c>
      <c r="P102" s="469" t="s">
        <v>98</v>
      </c>
      <c r="Q102" s="601"/>
      <c r="R102" s="601"/>
      <c r="S102" s="1084"/>
      <c r="T102" s="161">
        <v>5</v>
      </c>
      <c r="U102" s="162">
        <f t="shared" ref="U102:U106" si="96">2016-M102+1</f>
        <v>5</v>
      </c>
      <c r="V102" s="738">
        <f t="shared" ref="V102:V106" si="97">O102/T102</f>
        <v>1200000</v>
      </c>
      <c r="W102" s="738">
        <f t="shared" ref="W102:W106" si="98">U102*V102</f>
        <v>6000000</v>
      </c>
      <c r="X102" s="738">
        <f t="shared" ref="X102:X106" si="99">O102-W102</f>
        <v>0</v>
      </c>
      <c r="Y102" s="464">
        <f t="shared" ref="Y102:Y106" si="100">2016-M102+1</f>
        <v>5</v>
      </c>
      <c r="Z102" s="738">
        <f t="shared" ref="Z102:Z106" si="101">O102/T102</f>
        <v>1200000</v>
      </c>
      <c r="AA102" s="737">
        <f t="shared" ref="AA102:AA106" si="102">Y102*Z102</f>
        <v>6000000</v>
      </c>
      <c r="AB102" s="737">
        <f t="shared" ref="AB102:AB106" si="103">O102-AA102</f>
        <v>0</v>
      </c>
      <c r="AC102" s="47" t="b">
        <f t="shared" ref="AC102:AC106" si="104">AA102+AB102=O102</f>
        <v>1</v>
      </c>
    </row>
    <row r="103" spans="1:29" s="47" customFormat="1" ht="35.1" customHeight="1">
      <c r="A103" s="518" t="s">
        <v>690</v>
      </c>
      <c r="B103" s="766">
        <f t="shared" si="86"/>
        <v>12</v>
      </c>
      <c r="C103" s="776" t="s">
        <v>1417</v>
      </c>
      <c r="D103" s="501" t="s">
        <v>933</v>
      </c>
      <c r="E103" s="232" t="s">
        <v>941</v>
      </c>
      <c r="F103" s="232" t="s">
        <v>863</v>
      </c>
      <c r="G103" s="232" t="s">
        <v>192</v>
      </c>
      <c r="H103" s="232" t="s">
        <v>1024</v>
      </c>
      <c r="I103" s="777" t="s">
        <v>201</v>
      </c>
      <c r="J103" s="232">
        <v>1</v>
      </c>
      <c r="K103" s="232" t="s">
        <v>891</v>
      </c>
      <c r="L103" s="778">
        <v>6000000</v>
      </c>
      <c r="M103" s="232">
        <v>2012</v>
      </c>
      <c r="N103" s="232" t="s">
        <v>188</v>
      </c>
      <c r="O103" s="632">
        <v>6000000</v>
      </c>
      <c r="P103" s="779" t="s">
        <v>98</v>
      </c>
      <c r="Q103" s="232"/>
      <c r="R103" s="232"/>
      <c r="S103" s="1120"/>
      <c r="T103" s="161">
        <v>5</v>
      </c>
      <c r="U103" s="162">
        <f t="shared" si="96"/>
        <v>5</v>
      </c>
      <c r="V103" s="738">
        <f t="shared" si="97"/>
        <v>1200000</v>
      </c>
      <c r="W103" s="738">
        <f t="shared" si="98"/>
        <v>6000000</v>
      </c>
      <c r="X103" s="738">
        <f t="shared" si="99"/>
        <v>0</v>
      </c>
      <c r="Y103" s="464">
        <f t="shared" si="100"/>
        <v>5</v>
      </c>
      <c r="Z103" s="738">
        <f t="shared" si="101"/>
        <v>1200000</v>
      </c>
      <c r="AA103" s="737">
        <f t="shared" si="102"/>
        <v>6000000</v>
      </c>
      <c r="AB103" s="737">
        <f t="shared" si="103"/>
        <v>0</v>
      </c>
      <c r="AC103" s="47" t="b">
        <f t="shared" si="104"/>
        <v>1</v>
      </c>
    </row>
    <row r="104" spans="1:29" s="47" customFormat="1" ht="35.1" customHeight="1">
      <c r="A104" s="518" t="s">
        <v>690</v>
      </c>
      <c r="B104" s="763">
        <f t="shared" si="86"/>
        <v>13</v>
      </c>
      <c r="C104" s="699" t="s">
        <v>1417</v>
      </c>
      <c r="D104" s="111" t="s">
        <v>933</v>
      </c>
      <c r="E104" s="624" t="s">
        <v>941</v>
      </c>
      <c r="F104" s="624" t="s">
        <v>863</v>
      </c>
      <c r="G104" s="624" t="s">
        <v>192</v>
      </c>
      <c r="H104" s="624" t="s">
        <v>1024</v>
      </c>
      <c r="I104" s="773" t="s">
        <v>201</v>
      </c>
      <c r="J104" s="624">
        <v>1</v>
      </c>
      <c r="K104" s="624" t="s">
        <v>891</v>
      </c>
      <c r="L104" s="774">
        <v>6000000</v>
      </c>
      <c r="M104" s="624">
        <v>2012</v>
      </c>
      <c r="N104" s="624" t="s">
        <v>188</v>
      </c>
      <c r="O104" s="609">
        <v>6000000</v>
      </c>
      <c r="P104" s="775" t="s">
        <v>98</v>
      </c>
      <c r="Q104" s="624"/>
      <c r="R104" s="624"/>
      <c r="S104" s="1084" t="s">
        <v>1419</v>
      </c>
      <c r="T104" s="161">
        <v>5</v>
      </c>
      <c r="U104" s="162">
        <f t="shared" si="96"/>
        <v>5</v>
      </c>
      <c r="V104" s="738">
        <f t="shared" si="97"/>
        <v>1200000</v>
      </c>
      <c r="W104" s="738">
        <f t="shared" si="98"/>
        <v>6000000</v>
      </c>
      <c r="X104" s="738">
        <f t="shared" si="99"/>
        <v>0</v>
      </c>
      <c r="Y104" s="464">
        <f t="shared" si="100"/>
        <v>5</v>
      </c>
      <c r="Z104" s="738">
        <f t="shared" si="101"/>
        <v>1200000</v>
      </c>
      <c r="AA104" s="737">
        <f t="shared" si="102"/>
        <v>6000000</v>
      </c>
      <c r="AB104" s="737">
        <f t="shared" si="103"/>
        <v>0</v>
      </c>
      <c r="AC104" s="47" t="b">
        <f t="shared" si="104"/>
        <v>1</v>
      </c>
    </row>
    <row r="105" spans="1:29" s="47" customFormat="1" ht="35.1" customHeight="1">
      <c r="A105" s="518" t="s">
        <v>690</v>
      </c>
      <c r="B105" s="384">
        <f t="shared" si="86"/>
        <v>14</v>
      </c>
      <c r="C105" s="246" t="s">
        <v>1417</v>
      </c>
      <c r="D105" s="500" t="s">
        <v>933</v>
      </c>
      <c r="E105" s="601" t="s">
        <v>941</v>
      </c>
      <c r="F105" s="601" t="s">
        <v>863</v>
      </c>
      <c r="G105" s="601" t="s">
        <v>192</v>
      </c>
      <c r="H105" s="601" t="s">
        <v>1024</v>
      </c>
      <c r="I105" s="468" t="s">
        <v>201</v>
      </c>
      <c r="J105" s="601">
        <v>1</v>
      </c>
      <c r="K105" s="601" t="s">
        <v>891</v>
      </c>
      <c r="L105" s="760">
        <v>6000000</v>
      </c>
      <c r="M105" s="601">
        <v>2012</v>
      </c>
      <c r="N105" s="601" t="s">
        <v>188</v>
      </c>
      <c r="O105" s="184">
        <v>6000000</v>
      </c>
      <c r="P105" s="469" t="s">
        <v>98</v>
      </c>
      <c r="Q105" s="601"/>
      <c r="R105" s="601"/>
      <c r="S105" s="1084"/>
      <c r="T105" s="161">
        <v>5</v>
      </c>
      <c r="U105" s="162">
        <f t="shared" si="96"/>
        <v>5</v>
      </c>
      <c r="V105" s="738">
        <f t="shared" si="97"/>
        <v>1200000</v>
      </c>
      <c r="W105" s="738">
        <f t="shared" si="98"/>
        <v>6000000</v>
      </c>
      <c r="X105" s="738">
        <f t="shared" si="99"/>
        <v>0</v>
      </c>
      <c r="Y105" s="464">
        <f t="shared" si="100"/>
        <v>5</v>
      </c>
      <c r="Z105" s="738">
        <f t="shared" si="101"/>
        <v>1200000</v>
      </c>
      <c r="AA105" s="737">
        <f t="shared" si="102"/>
        <v>6000000</v>
      </c>
      <c r="AB105" s="737">
        <f t="shared" si="103"/>
        <v>0</v>
      </c>
      <c r="AC105" s="47" t="b">
        <f t="shared" si="104"/>
        <v>1</v>
      </c>
    </row>
    <row r="106" spans="1:29" s="47" customFormat="1" ht="35.1" customHeight="1">
      <c r="A106" s="518" t="s">
        <v>690</v>
      </c>
      <c r="B106" s="384">
        <f t="shared" si="86"/>
        <v>15</v>
      </c>
      <c r="C106" s="246" t="s">
        <v>1417</v>
      </c>
      <c r="D106" s="500" t="s">
        <v>933</v>
      </c>
      <c r="E106" s="601" t="s">
        <v>941</v>
      </c>
      <c r="F106" s="601" t="s">
        <v>863</v>
      </c>
      <c r="G106" s="601" t="s">
        <v>192</v>
      </c>
      <c r="H106" s="601" t="s">
        <v>1024</v>
      </c>
      <c r="I106" s="468" t="s">
        <v>201</v>
      </c>
      <c r="J106" s="601">
        <v>1</v>
      </c>
      <c r="K106" s="601" t="s">
        <v>891</v>
      </c>
      <c r="L106" s="760">
        <v>6000000</v>
      </c>
      <c r="M106" s="601">
        <v>2012</v>
      </c>
      <c r="N106" s="601" t="s">
        <v>188</v>
      </c>
      <c r="O106" s="184">
        <v>6000000</v>
      </c>
      <c r="P106" s="469" t="s">
        <v>98</v>
      </c>
      <c r="Q106" s="601"/>
      <c r="R106" s="601"/>
      <c r="S106" s="1018"/>
      <c r="T106" s="161">
        <v>5</v>
      </c>
      <c r="U106" s="162">
        <f t="shared" si="96"/>
        <v>5</v>
      </c>
      <c r="V106" s="738">
        <f t="shared" si="97"/>
        <v>1200000</v>
      </c>
      <c r="W106" s="738">
        <f t="shared" si="98"/>
        <v>6000000</v>
      </c>
      <c r="X106" s="738">
        <f t="shared" si="99"/>
        <v>0</v>
      </c>
      <c r="Y106" s="464">
        <f t="shared" si="100"/>
        <v>5</v>
      </c>
      <c r="Z106" s="738">
        <f t="shared" si="101"/>
        <v>1200000</v>
      </c>
      <c r="AA106" s="737">
        <f t="shared" si="102"/>
        <v>6000000</v>
      </c>
      <c r="AB106" s="737">
        <f t="shared" si="103"/>
        <v>0</v>
      </c>
      <c r="AC106" s="47" t="b">
        <f t="shared" si="104"/>
        <v>1</v>
      </c>
    </row>
    <row r="107" spans="1:29" s="47" customFormat="1" ht="75" customHeight="1">
      <c r="A107" s="518" t="s">
        <v>690</v>
      </c>
      <c r="B107" s="384">
        <f t="shared" si="86"/>
        <v>16</v>
      </c>
      <c r="C107" s="246" t="s">
        <v>825</v>
      </c>
      <c r="D107" s="500" t="s">
        <v>1075</v>
      </c>
      <c r="E107" s="601" t="s">
        <v>299</v>
      </c>
      <c r="F107" s="601" t="s">
        <v>1418</v>
      </c>
      <c r="G107" s="601" t="s">
        <v>192</v>
      </c>
      <c r="H107" s="601" t="s">
        <v>192</v>
      </c>
      <c r="I107" s="468" t="s">
        <v>190</v>
      </c>
      <c r="J107" s="601">
        <v>1</v>
      </c>
      <c r="K107" s="601" t="s">
        <v>215</v>
      </c>
      <c r="L107" s="760">
        <v>45000000</v>
      </c>
      <c r="M107" s="601">
        <v>2012</v>
      </c>
      <c r="N107" s="601" t="s">
        <v>188</v>
      </c>
      <c r="O107" s="610">
        <v>45000000</v>
      </c>
      <c r="P107" s="469" t="s">
        <v>98</v>
      </c>
      <c r="Q107" s="601"/>
      <c r="R107" s="601"/>
      <c r="S107" s="601" t="s">
        <v>1420</v>
      </c>
      <c r="T107" s="161">
        <v>5</v>
      </c>
      <c r="U107" s="162">
        <f t="shared" si="75"/>
        <v>5</v>
      </c>
      <c r="V107" s="738">
        <f t="shared" si="69"/>
        <v>9000000</v>
      </c>
      <c r="W107" s="738">
        <f t="shared" si="70"/>
        <v>45000000</v>
      </c>
      <c r="X107" s="738">
        <f t="shared" si="71"/>
        <v>0</v>
      </c>
      <c r="Y107" s="464">
        <f t="shared" si="76"/>
        <v>5</v>
      </c>
      <c r="Z107" s="738">
        <f t="shared" si="72"/>
        <v>9000000</v>
      </c>
      <c r="AA107" s="737">
        <f t="shared" si="73"/>
        <v>45000000</v>
      </c>
      <c r="AB107" s="737">
        <f t="shared" si="74"/>
        <v>0</v>
      </c>
      <c r="AC107" s="47" t="b">
        <f t="shared" si="68"/>
        <v>1</v>
      </c>
    </row>
    <row r="108" spans="1:29" s="47" customFormat="1" ht="35.1" customHeight="1">
      <c r="A108" s="518" t="s">
        <v>690</v>
      </c>
      <c r="B108" s="384">
        <f t="shared" si="86"/>
        <v>17</v>
      </c>
      <c r="C108" s="246" t="s">
        <v>239</v>
      </c>
      <c r="D108" s="500" t="s">
        <v>241</v>
      </c>
      <c r="E108" s="601" t="s">
        <v>827</v>
      </c>
      <c r="F108" s="601" t="s">
        <v>848</v>
      </c>
      <c r="G108" s="601" t="s">
        <v>852</v>
      </c>
      <c r="H108" s="601" t="s">
        <v>853</v>
      </c>
      <c r="I108" s="468" t="s">
        <v>190</v>
      </c>
      <c r="J108" s="601">
        <v>1</v>
      </c>
      <c r="K108" s="601" t="s">
        <v>215</v>
      </c>
      <c r="L108" s="760">
        <v>11750000</v>
      </c>
      <c r="M108" s="601">
        <v>2012</v>
      </c>
      <c r="N108" s="601" t="s">
        <v>188</v>
      </c>
      <c r="O108" s="184">
        <v>11750000</v>
      </c>
      <c r="P108" s="469" t="s">
        <v>98</v>
      </c>
      <c r="Q108" s="601"/>
      <c r="R108" s="601"/>
      <c r="S108" s="1083" t="s">
        <v>896</v>
      </c>
      <c r="T108" s="161">
        <v>5</v>
      </c>
      <c r="U108" s="162">
        <f t="shared" si="75"/>
        <v>5</v>
      </c>
      <c r="V108" s="738">
        <f t="shared" si="69"/>
        <v>2350000</v>
      </c>
      <c r="W108" s="738">
        <f t="shared" si="70"/>
        <v>11750000</v>
      </c>
      <c r="X108" s="738">
        <f t="shared" si="71"/>
        <v>0</v>
      </c>
      <c r="Y108" s="464">
        <f t="shared" si="76"/>
        <v>5</v>
      </c>
      <c r="Z108" s="738">
        <f t="shared" si="72"/>
        <v>2350000</v>
      </c>
      <c r="AA108" s="737">
        <f t="shared" si="73"/>
        <v>11750000</v>
      </c>
      <c r="AB108" s="737">
        <f t="shared" si="74"/>
        <v>0</v>
      </c>
      <c r="AC108" s="47" t="b">
        <f t="shared" si="68"/>
        <v>1</v>
      </c>
    </row>
    <row r="109" spans="1:29" s="47" customFormat="1" ht="35.1" customHeight="1">
      <c r="A109" s="518" t="s">
        <v>690</v>
      </c>
      <c r="B109" s="384">
        <f t="shared" si="86"/>
        <v>18</v>
      </c>
      <c r="C109" s="246" t="s">
        <v>239</v>
      </c>
      <c r="D109" s="500" t="s">
        <v>241</v>
      </c>
      <c r="E109" s="601" t="s">
        <v>827</v>
      </c>
      <c r="F109" s="601" t="s">
        <v>848</v>
      </c>
      <c r="G109" s="601" t="s">
        <v>852</v>
      </c>
      <c r="H109" s="601" t="s">
        <v>853</v>
      </c>
      <c r="I109" s="468" t="s">
        <v>190</v>
      </c>
      <c r="J109" s="601">
        <v>1</v>
      </c>
      <c r="K109" s="601" t="s">
        <v>215</v>
      </c>
      <c r="L109" s="760">
        <v>11750000</v>
      </c>
      <c r="M109" s="601">
        <v>2012</v>
      </c>
      <c r="N109" s="601" t="s">
        <v>188</v>
      </c>
      <c r="O109" s="184">
        <v>11750000</v>
      </c>
      <c r="P109" s="469" t="s">
        <v>98</v>
      </c>
      <c r="Q109" s="601"/>
      <c r="R109" s="601"/>
      <c r="S109" s="1084"/>
      <c r="T109" s="161">
        <v>5</v>
      </c>
      <c r="U109" s="162">
        <f t="shared" ref="U109" si="105">2016-M109+1</f>
        <v>5</v>
      </c>
      <c r="V109" s="738">
        <f t="shared" ref="V109" si="106">O109/T109</f>
        <v>2350000</v>
      </c>
      <c r="W109" s="738">
        <f t="shared" ref="W109" si="107">U109*V109</f>
        <v>11750000</v>
      </c>
      <c r="X109" s="738">
        <f t="shared" ref="X109" si="108">O109-W109</f>
        <v>0</v>
      </c>
      <c r="Y109" s="464">
        <f t="shared" ref="Y109" si="109">2016-M109+1</f>
        <v>5</v>
      </c>
      <c r="Z109" s="738">
        <f t="shared" ref="Z109" si="110">O109/T109</f>
        <v>2350000</v>
      </c>
      <c r="AA109" s="737">
        <f t="shared" ref="AA109" si="111">Y109*Z109</f>
        <v>11750000</v>
      </c>
      <c r="AB109" s="737">
        <f t="shared" ref="AB109" si="112">O109-AA109</f>
        <v>0</v>
      </c>
      <c r="AC109" s="47" t="b">
        <f t="shared" ref="AC109" si="113">AA109+AB109=O109</f>
        <v>1</v>
      </c>
    </row>
    <row r="110" spans="1:29" s="47" customFormat="1" ht="35.1" customHeight="1">
      <c r="A110" s="518" t="s">
        <v>690</v>
      </c>
      <c r="B110" s="384">
        <f t="shared" si="86"/>
        <v>19</v>
      </c>
      <c r="C110" s="246" t="s">
        <v>283</v>
      </c>
      <c r="D110" s="500" t="s">
        <v>284</v>
      </c>
      <c r="E110" s="601" t="s">
        <v>827</v>
      </c>
      <c r="F110" s="601" t="s">
        <v>854</v>
      </c>
      <c r="G110" s="601" t="s">
        <v>855</v>
      </c>
      <c r="H110" s="601" t="s">
        <v>192</v>
      </c>
      <c r="I110" s="468" t="s">
        <v>190</v>
      </c>
      <c r="J110" s="601">
        <v>1</v>
      </c>
      <c r="K110" s="601" t="s">
        <v>215</v>
      </c>
      <c r="L110" s="760">
        <v>14000000</v>
      </c>
      <c r="M110" s="601">
        <v>2012</v>
      </c>
      <c r="N110" s="601" t="s">
        <v>188</v>
      </c>
      <c r="O110" s="184">
        <v>14000000</v>
      </c>
      <c r="P110" s="469" t="s">
        <v>98</v>
      </c>
      <c r="Q110" s="601"/>
      <c r="R110" s="601"/>
      <c r="S110" s="1084"/>
      <c r="T110" s="161">
        <v>5</v>
      </c>
      <c r="U110" s="162">
        <f t="shared" si="75"/>
        <v>5</v>
      </c>
      <c r="V110" s="738">
        <f t="shared" si="69"/>
        <v>2800000</v>
      </c>
      <c r="W110" s="738">
        <f t="shared" si="70"/>
        <v>14000000</v>
      </c>
      <c r="X110" s="738">
        <f t="shared" si="71"/>
        <v>0</v>
      </c>
      <c r="Y110" s="464">
        <f t="shared" si="76"/>
        <v>5</v>
      </c>
      <c r="Z110" s="738">
        <f t="shared" si="72"/>
        <v>2800000</v>
      </c>
      <c r="AA110" s="737">
        <f t="shared" si="73"/>
        <v>14000000</v>
      </c>
      <c r="AB110" s="737">
        <f t="shared" si="74"/>
        <v>0</v>
      </c>
      <c r="AC110" s="47" t="b">
        <f t="shared" si="68"/>
        <v>1</v>
      </c>
    </row>
    <row r="111" spans="1:29" s="47" customFormat="1" ht="35.1" customHeight="1">
      <c r="A111" s="518" t="s">
        <v>690</v>
      </c>
      <c r="B111" s="384">
        <f t="shared" si="86"/>
        <v>20</v>
      </c>
      <c r="C111" s="246" t="s">
        <v>283</v>
      </c>
      <c r="D111" s="500" t="s">
        <v>284</v>
      </c>
      <c r="E111" s="601" t="s">
        <v>827</v>
      </c>
      <c r="F111" s="601" t="s">
        <v>854</v>
      </c>
      <c r="G111" s="601" t="s">
        <v>855</v>
      </c>
      <c r="H111" s="601" t="s">
        <v>192</v>
      </c>
      <c r="I111" s="468" t="s">
        <v>190</v>
      </c>
      <c r="J111" s="601">
        <v>1</v>
      </c>
      <c r="K111" s="601" t="s">
        <v>215</v>
      </c>
      <c r="L111" s="760">
        <v>14000000</v>
      </c>
      <c r="M111" s="601">
        <v>2012</v>
      </c>
      <c r="N111" s="601" t="s">
        <v>188</v>
      </c>
      <c r="O111" s="184">
        <v>14000000</v>
      </c>
      <c r="P111" s="469" t="s">
        <v>98</v>
      </c>
      <c r="Q111" s="601"/>
      <c r="R111" s="601"/>
      <c r="S111" s="1018"/>
      <c r="T111" s="161">
        <v>5</v>
      </c>
      <c r="U111" s="162">
        <f t="shared" ref="U111" si="114">2016-M111+1</f>
        <v>5</v>
      </c>
      <c r="V111" s="738">
        <f t="shared" ref="V111" si="115">O111/T111</f>
        <v>2800000</v>
      </c>
      <c r="W111" s="738">
        <f t="shared" ref="W111" si="116">U111*V111</f>
        <v>14000000</v>
      </c>
      <c r="X111" s="738">
        <f t="shared" ref="X111" si="117">O111-W111</f>
        <v>0</v>
      </c>
      <c r="Y111" s="464">
        <f t="shared" ref="Y111" si="118">2016-M111+1</f>
        <v>5</v>
      </c>
      <c r="Z111" s="738">
        <f t="shared" ref="Z111" si="119">O111/T111</f>
        <v>2800000</v>
      </c>
      <c r="AA111" s="737">
        <f t="shared" ref="AA111" si="120">Y111*Z111</f>
        <v>14000000</v>
      </c>
      <c r="AB111" s="737">
        <f t="shared" ref="AB111" si="121">O111-AA111</f>
        <v>0</v>
      </c>
      <c r="AC111" s="47" t="b">
        <f t="shared" ref="AC111" si="122">AA111+AB111=O111</f>
        <v>1</v>
      </c>
    </row>
    <row r="112" spans="1:29" s="47" customFormat="1" ht="39.950000000000003" customHeight="1">
      <c r="A112" s="518" t="s">
        <v>690</v>
      </c>
      <c r="B112" s="384">
        <f t="shared" si="86"/>
        <v>21</v>
      </c>
      <c r="C112" s="246" t="s">
        <v>817</v>
      </c>
      <c r="D112" s="500" t="s">
        <v>829</v>
      </c>
      <c r="E112" s="453" t="s">
        <v>830</v>
      </c>
      <c r="F112" s="601" t="s">
        <v>858</v>
      </c>
      <c r="G112" s="601" t="s">
        <v>859</v>
      </c>
      <c r="H112" s="601" t="s">
        <v>192</v>
      </c>
      <c r="I112" s="468" t="s">
        <v>190</v>
      </c>
      <c r="J112" s="601">
        <v>1</v>
      </c>
      <c r="K112" s="601" t="s">
        <v>215</v>
      </c>
      <c r="L112" s="760">
        <v>3500000</v>
      </c>
      <c r="M112" s="601">
        <v>2012</v>
      </c>
      <c r="N112" s="601" t="s">
        <v>188</v>
      </c>
      <c r="O112" s="184">
        <v>3500000</v>
      </c>
      <c r="P112" s="469" t="s">
        <v>98</v>
      </c>
      <c r="Q112" s="601"/>
      <c r="R112" s="601"/>
      <c r="S112" s="1083" t="s">
        <v>897</v>
      </c>
      <c r="T112" s="161">
        <v>5</v>
      </c>
      <c r="U112" s="162">
        <f t="shared" si="75"/>
        <v>5</v>
      </c>
      <c r="V112" s="738">
        <f t="shared" si="69"/>
        <v>700000</v>
      </c>
      <c r="W112" s="738">
        <f t="shared" si="70"/>
        <v>3500000</v>
      </c>
      <c r="X112" s="738">
        <f t="shared" si="71"/>
        <v>0</v>
      </c>
      <c r="Y112" s="464">
        <f t="shared" si="76"/>
        <v>5</v>
      </c>
      <c r="Z112" s="738">
        <f t="shared" si="72"/>
        <v>700000</v>
      </c>
      <c r="AA112" s="737">
        <f t="shared" si="73"/>
        <v>3500000</v>
      </c>
      <c r="AB112" s="737">
        <f t="shared" si="74"/>
        <v>0</v>
      </c>
      <c r="AC112" s="47" t="b">
        <f t="shared" si="68"/>
        <v>1</v>
      </c>
    </row>
    <row r="113" spans="1:29" s="47" customFormat="1" ht="39.950000000000003" customHeight="1">
      <c r="A113" s="518" t="s">
        <v>690</v>
      </c>
      <c r="B113" s="384">
        <f t="shared" si="86"/>
        <v>22</v>
      </c>
      <c r="C113" s="246" t="s">
        <v>817</v>
      </c>
      <c r="D113" s="500" t="s">
        <v>829</v>
      </c>
      <c r="E113" s="453" t="s">
        <v>830</v>
      </c>
      <c r="F113" s="601" t="s">
        <v>858</v>
      </c>
      <c r="G113" s="601" t="s">
        <v>859</v>
      </c>
      <c r="H113" s="601" t="s">
        <v>192</v>
      </c>
      <c r="I113" s="468" t="s">
        <v>190</v>
      </c>
      <c r="J113" s="601">
        <v>1</v>
      </c>
      <c r="K113" s="601" t="s">
        <v>215</v>
      </c>
      <c r="L113" s="760">
        <v>3500000</v>
      </c>
      <c r="M113" s="601">
        <v>2012</v>
      </c>
      <c r="N113" s="601" t="s">
        <v>188</v>
      </c>
      <c r="O113" s="184">
        <v>3500000</v>
      </c>
      <c r="P113" s="469" t="s">
        <v>98</v>
      </c>
      <c r="Q113" s="601"/>
      <c r="R113" s="601"/>
      <c r="S113" s="1084"/>
      <c r="T113" s="161">
        <v>5</v>
      </c>
      <c r="U113" s="162">
        <f t="shared" ref="U113:U118" si="123">2016-M113+1</f>
        <v>5</v>
      </c>
      <c r="V113" s="738">
        <f t="shared" ref="V113:V118" si="124">O113/T113</f>
        <v>700000</v>
      </c>
      <c r="W113" s="738">
        <f t="shared" ref="W113:W118" si="125">U113*V113</f>
        <v>3500000</v>
      </c>
      <c r="X113" s="738">
        <f t="shared" ref="X113:X118" si="126">O113-W113</f>
        <v>0</v>
      </c>
      <c r="Y113" s="464">
        <f t="shared" ref="Y113:Y118" si="127">2016-M113+1</f>
        <v>5</v>
      </c>
      <c r="Z113" s="738">
        <f t="shared" ref="Z113:Z118" si="128">O113/T113</f>
        <v>700000</v>
      </c>
      <c r="AA113" s="737">
        <f t="shared" ref="AA113:AA118" si="129">Y113*Z113</f>
        <v>3500000</v>
      </c>
      <c r="AB113" s="737">
        <f t="shared" ref="AB113:AB118" si="130">O113-AA113</f>
        <v>0</v>
      </c>
      <c r="AC113" s="47" t="b">
        <f t="shared" ref="AC113:AC118" si="131">AA113+AB113=O113</f>
        <v>1</v>
      </c>
    </row>
    <row r="114" spans="1:29" s="47" customFormat="1" ht="39.950000000000003" customHeight="1">
      <c r="A114" s="518" t="s">
        <v>690</v>
      </c>
      <c r="B114" s="384">
        <f t="shared" si="86"/>
        <v>23</v>
      </c>
      <c r="C114" s="246" t="s">
        <v>817</v>
      </c>
      <c r="D114" s="500" t="s">
        <v>829</v>
      </c>
      <c r="E114" s="453" t="s">
        <v>830</v>
      </c>
      <c r="F114" s="601" t="s">
        <v>858</v>
      </c>
      <c r="G114" s="601" t="s">
        <v>859</v>
      </c>
      <c r="H114" s="601" t="s">
        <v>192</v>
      </c>
      <c r="I114" s="468" t="s">
        <v>190</v>
      </c>
      <c r="J114" s="601">
        <v>1</v>
      </c>
      <c r="K114" s="601" t="s">
        <v>215</v>
      </c>
      <c r="L114" s="760">
        <v>3500000</v>
      </c>
      <c r="M114" s="601">
        <v>2012</v>
      </c>
      <c r="N114" s="601" t="s">
        <v>188</v>
      </c>
      <c r="O114" s="184">
        <v>3500000</v>
      </c>
      <c r="P114" s="469" t="s">
        <v>98</v>
      </c>
      <c r="Q114" s="601"/>
      <c r="R114" s="601"/>
      <c r="S114" s="1084"/>
      <c r="T114" s="161">
        <v>5</v>
      </c>
      <c r="U114" s="162">
        <f t="shared" si="123"/>
        <v>5</v>
      </c>
      <c r="V114" s="738">
        <f t="shared" si="124"/>
        <v>700000</v>
      </c>
      <c r="W114" s="738">
        <f t="shared" si="125"/>
        <v>3500000</v>
      </c>
      <c r="X114" s="738">
        <f t="shared" si="126"/>
        <v>0</v>
      </c>
      <c r="Y114" s="464">
        <f t="shared" si="127"/>
        <v>5</v>
      </c>
      <c r="Z114" s="738">
        <f t="shared" si="128"/>
        <v>700000</v>
      </c>
      <c r="AA114" s="737">
        <f t="shared" si="129"/>
        <v>3500000</v>
      </c>
      <c r="AB114" s="737">
        <f t="shared" si="130"/>
        <v>0</v>
      </c>
      <c r="AC114" s="47" t="b">
        <f t="shared" si="131"/>
        <v>1</v>
      </c>
    </row>
    <row r="115" spans="1:29" s="47" customFormat="1" ht="39.950000000000003" customHeight="1">
      <c r="A115" s="518" t="s">
        <v>690</v>
      </c>
      <c r="B115" s="384">
        <f t="shared" si="86"/>
        <v>24</v>
      </c>
      <c r="C115" s="246" t="s">
        <v>817</v>
      </c>
      <c r="D115" s="500" t="s">
        <v>829</v>
      </c>
      <c r="E115" s="453" t="s">
        <v>830</v>
      </c>
      <c r="F115" s="601" t="s">
        <v>858</v>
      </c>
      <c r="G115" s="601" t="s">
        <v>859</v>
      </c>
      <c r="H115" s="601" t="s">
        <v>192</v>
      </c>
      <c r="I115" s="468" t="s">
        <v>190</v>
      </c>
      <c r="J115" s="601">
        <v>1</v>
      </c>
      <c r="K115" s="601" t="s">
        <v>215</v>
      </c>
      <c r="L115" s="760">
        <v>3500000</v>
      </c>
      <c r="M115" s="601">
        <v>2012</v>
      </c>
      <c r="N115" s="601" t="s">
        <v>188</v>
      </c>
      <c r="O115" s="184">
        <v>3500000</v>
      </c>
      <c r="P115" s="469" t="s">
        <v>98</v>
      </c>
      <c r="Q115" s="601"/>
      <c r="R115" s="601"/>
      <c r="S115" s="1084"/>
      <c r="T115" s="161">
        <v>5</v>
      </c>
      <c r="U115" s="162">
        <f t="shared" si="123"/>
        <v>5</v>
      </c>
      <c r="V115" s="738">
        <f t="shared" si="124"/>
        <v>700000</v>
      </c>
      <c r="W115" s="738">
        <f t="shared" si="125"/>
        <v>3500000</v>
      </c>
      <c r="X115" s="738">
        <f t="shared" si="126"/>
        <v>0</v>
      </c>
      <c r="Y115" s="464">
        <f t="shared" si="127"/>
        <v>5</v>
      </c>
      <c r="Z115" s="738">
        <f t="shared" si="128"/>
        <v>700000</v>
      </c>
      <c r="AA115" s="737">
        <f t="shared" si="129"/>
        <v>3500000</v>
      </c>
      <c r="AB115" s="737">
        <f t="shared" si="130"/>
        <v>0</v>
      </c>
      <c r="AC115" s="47" t="b">
        <f t="shared" si="131"/>
        <v>1</v>
      </c>
    </row>
    <row r="116" spans="1:29" s="47" customFormat="1" ht="39.950000000000003" customHeight="1">
      <c r="A116" s="518" t="s">
        <v>690</v>
      </c>
      <c r="B116" s="384">
        <f t="shared" si="86"/>
        <v>25</v>
      </c>
      <c r="C116" s="246" t="s">
        <v>817</v>
      </c>
      <c r="D116" s="500" t="s">
        <v>829</v>
      </c>
      <c r="E116" s="453" t="s">
        <v>830</v>
      </c>
      <c r="F116" s="601" t="s">
        <v>858</v>
      </c>
      <c r="G116" s="601" t="s">
        <v>859</v>
      </c>
      <c r="H116" s="601" t="s">
        <v>192</v>
      </c>
      <c r="I116" s="468" t="s">
        <v>190</v>
      </c>
      <c r="J116" s="601">
        <v>1</v>
      </c>
      <c r="K116" s="601" t="s">
        <v>215</v>
      </c>
      <c r="L116" s="760">
        <v>3500000</v>
      </c>
      <c r="M116" s="601">
        <v>2012</v>
      </c>
      <c r="N116" s="601" t="s">
        <v>188</v>
      </c>
      <c r="O116" s="184">
        <v>3500000</v>
      </c>
      <c r="P116" s="469" t="s">
        <v>98</v>
      </c>
      <c r="Q116" s="601"/>
      <c r="R116" s="601"/>
      <c r="S116" s="1084"/>
      <c r="T116" s="161">
        <v>5</v>
      </c>
      <c r="U116" s="162">
        <f t="shared" si="123"/>
        <v>5</v>
      </c>
      <c r="V116" s="738">
        <f t="shared" si="124"/>
        <v>700000</v>
      </c>
      <c r="W116" s="738">
        <f t="shared" si="125"/>
        <v>3500000</v>
      </c>
      <c r="X116" s="738">
        <f t="shared" si="126"/>
        <v>0</v>
      </c>
      <c r="Y116" s="464">
        <f t="shared" si="127"/>
        <v>5</v>
      </c>
      <c r="Z116" s="738">
        <f t="shared" si="128"/>
        <v>700000</v>
      </c>
      <c r="AA116" s="737">
        <f t="shared" si="129"/>
        <v>3500000</v>
      </c>
      <c r="AB116" s="737">
        <f t="shared" si="130"/>
        <v>0</v>
      </c>
      <c r="AC116" s="47" t="b">
        <f t="shared" si="131"/>
        <v>1</v>
      </c>
    </row>
    <row r="117" spans="1:29" s="47" customFormat="1" ht="39.950000000000003" customHeight="1">
      <c r="A117" s="518" t="s">
        <v>690</v>
      </c>
      <c r="B117" s="384">
        <f t="shared" si="86"/>
        <v>26</v>
      </c>
      <c r="C117" s="246" t="s">
        <v>817</v>
      </c>
      <c r="D117" s="500" t="s">
        <v>829</v>
      </c>
      <c r="E117" s="453" t="s">
        <v>830</v>
      </c>
      <c r="F117" s="601" t="s">
        <v>858</v>
      </c>
      <c r="G117" s="601" t="s">
        <v>859</v>
      </c>
      <c r="H117" s="601" t="s">
        <v>192</v>
      </c>
      <c r="I117" s="468" t="s">
        <v>190</v>
      </c>
      <c r="J117" s="601">
        <v>1</v>
      </c>
      <c r="K117" s="601" t="s">
        <v>215</v>
      </c>
      <c r="L117" s="760">
        <v>3500000</v>
      </c>
      <c r="M117" s="601">
        <v>2012</v>
      </c>
      <c r="N117" s="601" t="s">
        <v>188</v>
      </c>
      <c r="O117" s="184">
        <v>3500000</v>
      </c>
      <c r="P117" s="469" t="s">
        <v>98</v>
      </c>
      <c r="Q117" s="601"/>
      <c r="R117" s="601"/>
      <c r="S117" s="1084"/>
      <c r="T117" s="161">
        <v>5</v>
      </c>
      <c r="U117" s="162">
        <f t="shared" si="123"/>
        <v>5</v>
      </c>
      <c r="V117" s="738">
        <f t="shared" si="124"/>
        <v>700000</v>
      </c>
      <c r="W117" s="738">
        <f t="shared" si="125"/>
        <v>3500000</v>
      </c>
      <c r="X117" s="738">
        <f t="shared" si="126"/>
        <v>0</v>
      </c>
      <c r="Y117" s="464">
        <f t="shared" si="127"/>
        <v>5</v>
      </c>
      <c r="Z117" s="738">
        <f t="shared" si="128"/>
        <v>700000</v>
      </c>
      <c r="AA117" s="737">
        <f t="shared" si="129"/>
        <v>3500000</v>
      </c>
      <c r="AB117" s="737">
        <f t="shared" si="130"/>
        <v>0</v>
      </c>
      <c r="AC117" s="47" t="b">
        <f t="shared" si="131"/>
        <v>1</v>
      </c>
    </row>
    <row r="118" spans="1:29" s="47" customFormat="1" ht="39.950000000000003" customHeight="1">
      <c r="A118" s="518" t="s">
        <v>690</v>
      </c>
      <c r="B118" s="766">
        <f t="shared" si="86"/>
        <v>27</v>
      </c>
      <c r="C118" s="776" t="s">
        <v>817</v>
      </c>
      <c r="D118" s="501" t="s">
        <v>829</v>
      </c>
      <c r="E118" s="780" t="s">
        <v>830</v>
      </c>
      <c r="F118" s="232" t="s">
        <v>858</v>
      </c>
      <c r="G118" s="232" t="s">
        <v>859</v>
      </c>
      <c r="H118" s="232" t="s">
        <v>192</v>
      </c>
      <c r="I118" s="777" t="s">
        <v>190</v>
      </c>
      <c r="J118" s="232">
        <v>1</v>
      </c>
      <c r="K118" s="232" t="s">
        <v>215</v>
      </c>
      <c r="L118" s="778">
        <v>3500000</v>
      </c>
      <c r="M118" s="232">
        <v>2012</v>
      </c>
      <c r="N118" s="232" t="s">
        <v>188</v>
      </c>
      <c r="O118" s="632">
        <v>3500000</v>
      </c>
      <c r="P118" s="779" t="s">
        <v>98</v>
      </c>
      <c r="Q118" s="232"/>
      <c r="R118" s="232"/>
      <c r="S118" s="1120"/>
      <c r="T118" s="161">
        <v>5</v>
      </c>
      <c r="U118" s="162">
        <f t="shared" si="123"/>
        <v>5</v>
      </c>
      <c r="V118" s="738">
        <f t="shared" si="124"/>
        <v>700000</v>
      </c>
      <c r="W118" s="738">
        <f t="shared" si="125"/>
        <v>3500000</v>
      </c>
      <c r="X118" s="738">
        <f t="shared" si="126"/>
        <v>0</v>
      </c>
      <c r="Y118" s="464">
        <f t="shared" si="127"/>
        <v>5</v>
      </c>
      <c r="Z118" s="738">
        <f t="shared" si="128"/>
        <v>700000</v>
      </c>
      <c r="AA118" s="737">
        <f t="shared" si="129"/>
        <v>3500000</v>
      </c>
      <c r="AB118" s="737">
        <f t="shared" si="130"/>
        <v>0</v>
      </c>
      <c r="AC118" s="47" t="b">
        <f t="shared" si="131"/>
        <v>1</v>
      </c>
    </row>
    <row r="119" spans="1:29" s="47" customFormat="1" ht="45" customHeight="1">
      <c r="A119" s="518" t="s">
        <v>690</v>
      </c>
      <c r="B119" s="763">
        <f t="shared" si="86"/>
        <v>28</v>
      </c>
      <c r="C119" s="699" t="s">
        <v>239</v>
      </c>
      <c r="D119" s="111" t="s">
        <v>241</v>
      </c>
      <c r="E119" s="624" t="s">
        <v>827</v>
      </c>
      <c r="F119" s="624" t="s">
        <v>848</v>
      </c>
      <c r="G119" s="624" t="s">
        <v>860</v>
      </c>
      <c r="H119" s="624" t="s">
        <v>861</v>
      </c>
      <c r="I119" s="773" t="s">
        <v>190</v>
      </c>
      <c r="J119" s="624">
        <v>1</v>
      </c>
      <c r="K119" s="624" t="s">
        <v>215</v>
      </c>
      <c r="L119" s="774">
        <v>23500000</v>
      </c>
      <c r="M119" s="624">
        <v>2012</v>
      </c>
      <c r="N119" s="624" t="s">
        <v>188</v>
      </c>
      <c r="O119" s="609">
        <v>23500000</v>
      </c>
      <c r="P119" s="775" t="s">
        <v>98</v>
      </c>
      <c r="Q119" s="624"/>
      <c r="R119" s="624"/>
      <c r="S119" s="1084" t="s">
        <v>898</v>
      </c>
      <c r="T119" s="161">
        <v>5</v>
      </c>
      <c r="U119" s="162">
        <f t="shared" si="75"/>
        <v>5</v>
      </c>
      <c r="V119" s="738">
        <f t="shared" si="69"/>
        <v>4700000</v>
      </c>
      <c r="W119" s="738">
        <f t="shared" si="70"/>
        <v>23500000</v>
      </c>
      <c r="X119" s="738">
        <f t="shared" si="71"/>
        <v>0</v>
      </c>
      <c r="Y119" s="464">
        <f t="shared" si="76"/>
        <v>5</v>
      </c>
      <c r="Z119" s="738">
        <f t="shared" si="72"/>
        <v>4700000</v>
      </c>
      <c r="AA119" s="737">
        <f t="shared" si="73"/>
        <v>23500000</v>
      </c>
      <c r="AB119" s="737">
        <f t="shared" si="74"/>
        <v>0</v>
      </c>
      <c r="AC119" s="47" t="b">
        <f t="shared" si="68"/>
        <v>1</v>
      </c>
    </row>
    <row r="120" spans="1:29" s="47" customFormat="1" ht="45" customHeight="1">
      <c r="A120" s="518" t="s">
        <v>690</v>
      </c>
      <c r="B120" s="384">
        <f t="shared" si="86"/>
        <v>29</v>
      </c>
      <c r="C120" s="246" t="s">
        <v>239</v>
      </c>
      <c r="D120" s="500" t="s">
        <v>241</v>
      </c>
      <c r="E120" s="601" t="s">
        <v>827</v>
      </c>
      <c r="F120" s="601" t="s">
        <v>848</v>
      </c>
      <c r="G120" s="601" t="s">
        <v>860</v>
      </c>
      <c r="H120" s="601" t="s">
        <v>861</v>
      </c>
      <c r="I120" s="468" t="s">
        <v>190</v>
      </c>
      <c r="J120" s="601">
        <v>1</v>
      </c>
      <c r="K120" s="601" t="s">
        <v>215</v>
      </c>
      <c r="L120" s="760">
        <v>23500000</v>
      </c>
      <c r="M120" s="601">
        <v>2012</v>
      </c>
      <c r="N120" s="601" t="s">
        <v>188</v>
      </c>
      <c r="O120" s="184">
        <v>23500000</v>
      </c>
      <c r="P120" s="469" t="s">
        <v>98</v>
      </c>
      <c r="Q120" s="601"/>
      <c r="R120" s="601"/>
      <c r="S120" s="1018"/>
      <c r="T120" s="161">
        <v>5</v>
      </c>
      <c r="U120" s="162">
        <f t="shared" ref="U120" si="132">2016-M120+1</f>
        <v>5</v>
      </c>
      <c r="V120" s="738">
        <f t="shared" ref="V120" si="133">O120/T120</f>
        <v>4700000</v>
      </c>
      <c r="W120" s="738">
        <f t="shared" ref="W120" si="134">U120*V120</f>
        <v>23500000</v>
      </c>
      <c r="X120" s="738">
        <f t="shared" ref="X120" si="135">O120-W120</f>
        <v>0</v>
      </c>
      <c r="Y120" s="464">
        <f t="shared" ref="Y120" si="136">2016-M120+1</f>
        <v>5</v>
      </c>
      <c r="Z120" s="738">
        <f t="shared" ref="Z120" si="137">O120/T120</f>
        <v>4700000</v>
      </c>
      <c r="AA120" s="737">
        <f t="shared" ref="AA120" si="138">Y120*Z120</f>
        <v>23500000</v>
      </c>
      <c r="AB120" s="737">
        <f t="shared" ref="AB120" si="139">O120-AA120</f>
        <v>0</v>
      </c>
      <c r="AC120" s="47" t="b">
        <f t="shared" ref="AC120" si="140">AA120+AB120=O120</f>
        <v>1</v>
      </c>
    </row>
    <row r="121" spans="1:29" s="47" customFormat="1" ht="45" customHeight="1">
      <c r="A121" s="518" t="s">
        <v>690</v>
      </c>
      <c r="B121" s="384">
        <f t="shared" si="86"/>
        <v>30</v>
      </c>
      <c r="C121" s="246" t="s">
        <v>283</v>
      </c>
      <c r="D121" s="500" t="s">
        <v>832</v>
      </c>
      <c r="E121" s="601" t="s">
        <v>827</v>
      </c>
      <c r="F121" s="601" t="s">
        <v>862</v>
      </c>
      <c r="G121" s="601" t="s">
        <v>855</v>
      </c>
      <c r="H121" s="601" t="s">
        <v>861</v>
      </c>
      <c r="I121" s="468" t="s">
        <v>190</v>
      </c>
      <c r="J121" s="601">
        <v>1</v>
      </c>
      <c r="K121" s="601" t="s">
        <v>215</v>
      </c>
      <c r="L121" s="760">
        <v>21000000</v>
      </c>
      <c r="M121" s="601">
        <v>2012</v>
      </c>
      <c r="N121" s="601" t="s">
        <v>188</v>
      </c>
      <c r="O121" s="184">
        <v>21000000</v>
      </c>
      <c r="P121" s="469" t="s">
        <v>98</v>
      </c>
      <c r="Q121" s="601"/>
      <c r="R121" s="601"/>
      <c r="S121" s="1083" t="s">
        <v>899</v>
      </c>
      <c r="T121" s="161">
        <v>5</v>
      </c>
      <c r="U121" s="162">
        <f t="shared" si="75"/>
        <v>5</v>
      </c>
      <c r="V121" s="738">
        <f t="shared" si="69"/>
        <v>4200000</v>
      </c>
      <c r="W121" s="738">
        <f t="shared" si="70"/>
        <v>21000000</v>
      </c>
      <c r="X121" s="738">
        <f t="shared" si="71"/>
        <v>0</v>
      </c>
      <c r="Y121" s="464">
        <f t="shared" si="76"/>
        <v>5</v>
      </c>
      <c r="Z121" s="738">
        <f t="shared" si="72"/>
        <v>4200000</v>
      </c>
      <c r="AA121" s="737">
        <f t="shared" si="73"/>
        <v>21000000</v>
      </c>
      <c r="AB121" s="737">
        <f t="shared" si="74"/>
        <v>0</v>
      </c>
      <c r="AC121" s="47" t="b">
        <f t="shared" si="68"/>
        <v>1</v>
      </c>
    </row>
    <row r="122" spans="1:29" s="47" customFormat="1" ht="45" customHeight="1">
      <c r="A122" s="518" t="s">
        <v>690</v>
      </c>
      <c r="B122" s="384">
        <f t="shared" si="86"/>
        <v>31</v>
      </c>
      <c r="C122" s="246" t="s">
        <v>283</v>
      </c>
      <c r="D122" s="500" t="s">
        <v>832</v>
      </c>
      <c r="E122" s="601" t="s">
        <v>827</v>
      </c>
      <c r="F122" s="601" t="s">
        <v>862</v>
      </c>
      <c r="G122" s="601" t="s">
        <v>855</v>
      </c>
      <c r="H122" s="601" t="s">
        <v>861</v>
      </c>
      <c r="I122" s="468" t="s">
        <v>190</v>
      </c>
      <c r="J122" s="601">
        <v>1</v>
      </c>
      <c r="K122" s="601" t="s">
        <v>215</v>
      </c>
      <c r="L122" s="760">
        <v>21000000</v>
      </c>
      <c r="M122" s="601">
        <v>2012</v>
      </c>
      <c r="N122" s="601" t="s">
        <v>188</v>
      </c>
      <c r="O122" s="184">
        <v>21000000</v>
      </c>
      <c r="P122" s="469" t="s">
        <v>98</v>
      </c>
      <c r="Q122" s="601"/>
      <c r="R122" s="601"/>
      <c r="S122" s="1018"/>
      <c r="T122" s="161">
        <v>5</v>
      </c>
      <c r="U122" s="162">
        <f t="shared" ref="U122" si="141">2016-M122+1</f>
        <v>5</v>
      </c>
      <c r="V122" s="738">
        <f t="shared" ref="V122" si="142">O122/T122</f>
        <v>4200000</v>
      </c>
      <c r="W122" s="738">
        <f t="shared" ref="W122" si="143">U122*V122</f>
        <v>21000000</v>
      </c>
      <c r="X122" s="738">
        <f t="shared" ref="X122" si="144">O122-W122</f>
        <v>0</v>
      </c>
      <c r="Y122" s="464">
        <f t="shared" ref="Y122" si="145">2016-M122+1</f>
        <v>5</v>
      </c>
      <c r="Z122" s="738">
        <f t="shared" ref="Z122" si="146">O122/T122</f>
        <v>4200000</v>
      </c>
      <c r="AA122" s="737">
        <f t="shared" ref="AA122" si="147">Y122*Z122</f>
        <v>21000000</v>
      </c>
      <c r="AB122" s="737">
        <f t="shared" ref="AB122" si="148">O122-AA122</f>
        <v>0</v>
      </c>
      <c r="AC122" s="47" t="b">
        <f t="shared" ref="AC122" si="149">AA122+AB122=O122</f>
        <v>1</v>
      </c>
    </row>
    <row r="123" spans="1:29" s="47" customFormat="1" ht="35.1" customHeight="1">
      <c r="A123" s="518" t="s">
        <v>690</v>
      </c>
      <c r="B123" s="384">
        <f t="shared" si="86"/>
        <v>32</v>
      </c>
      <c r="C123" s="246" t="s">
        <v>818</v>
      </c>
      <c r="D123" s="500" t="s">
        <v>833</v>
      </c>
      <c r="E123" s="601" t="s">
        <v>834</v>
      </c>
      <c r="F123" s="601" t="s">
        <v>863</v>
      </c>
      <c r="G123" s="601" t="s">
        <v>864</v>
      </c>
      <c r="H123" s="601" t="s">
        <v>865</v>
      </c>
      <c r="I123" s="468" t="s">
        <v>187</v>
      </c>
      <c r="J123" s="601">
        <v>1</v>
      </c>
      <c r="K123" s="601" t="s">
        <v>891</v>
      </c>
      <c r="L123" s="760">
        <v>6375000</v>
      </c>
      <c r="M123" s="601">
        <v>2012</v>
      </c>
      <c r="N123" s="601" t="s">
        <v>188</v>
      </c>
      <c r="O123" s="184">
        <v>6375000</v>
      </c>
      <c r="P123" s="469" t="s">
        <v>98</v>
      </c>
      <c r="Q123" s="601"/>
      <c r="R123" s="601"/>
      <c r="S123" s="1083" t="s">
        <v>900</v>
      </c>
      <c r="T123" s="161">
        <v>5</v>
      </c>
      <c r="U123" s="162">
        <f t="shared" si="75"/>
        <v>5</v>
      </c>
      <c r="V123" s="738">
        <f t="shared" si="69"/>
        <v>1275000</v>
      </c>
      <c r="W123" s="738">
        <f t="shared" si="70"/>
        <v>6375000</v>
      </c>
      <c r="X123" s="738">
        <f t="shared" si="71"/>
        <v>0</v>
      </c>
      <c r="Y123" s="464">
        <f t="shared" si="76"/>
        <v>5</v>
      </c>
      <c r="Z123" s="738">
        <f t="shared" si="72"/>
        <v>1275000</v>
      </c>
      <c r="AA123" s="737">
        <f t="shared" si="73"/>
        <v>6375000</v>
      </c>
      <c r="AB123" s="737">
        <f t="shared" si="74"/>
        <v>0</v>
      </c>
      <c r="AC123" s="47" t="b">
        <f t="shared" si="68"/>
        <v>1</v>
      </c>
    </row>
    <row r="124" spans="1:29" s="47" customFormat="1" ht="35.1" customHeight="1">
      <c r="A124" s="518" t="s">
        <v>690</v>
      </c>
      <c r="B124" s="384">
        <f t="shared" si="86"/>
        <v>33</v>
      </c>
      <c r="C124" s="246" t="s">
        <v>818</v>
      </c>
      <c r="D124" s="500" t="s">
        <v>833</v>
      </c>
      <c r="E124" s="601" t="s">
        <v>834</v>
      </c>
      <c r="F124" s="601" t="s">
        <v>863</v>
      </c>
      <c r="G124" s="601" t="s">
        <v>864</v>
      </c>
      <c r="H124" s="601" t="s">
        <v>865</v>
      </c>
      <c r="I124" s="468" t="s">
        <v>187</v>
      </c>
      <c r="J124" s="601">
        <v>1</v>
      </c>
      <c r="K124" s="601" t="s">
        <v>891</v>
      </c>
      <c r="L124" s="760">
        <v>6375000</v>
      </c>
      <c r="M124" s="601">
        <v>2012</v>
      </c>
      <c r="N124" s="601" t="s">
        <v>188</v>
      </c>
      <c r="O124" s="184">
        <v>6375000</v>
      </c>
      <c r="P124" s="469" t="s">
        <v>98</v>
      </c>
      <c r="Q124" s="601"/>
      <c r="R124" s="601"/>
      <c r="S124" s="1084"/>
      <c r="T124" s="161">
        <v>5</v>
      </c>
      <c r="U124" s="162">
        <f t="shared" ref="U124:U125" si="150">2016-M124+1</f>
        <v>5</v>
      </c>
      <c r="V124" s="738">
        <f t="shared" ref="V124:V125" si="151">O124/T124</f>
        <v>1275000</v>
      </c>
      <c r="W124" s="738">
        <f t="shared" ref="W124:W125" si="152">U124*V124</f>
        <v>6375000</v>
      </c>
      <c r="X124" s="738">
        <f t="shared" ref="X124:X125" si="153">O124-W124</f>
        <v>0</v>
      </c>
      <c r="Y124" s="464">
        <f t="shared" ref="Y124:Y125" si="154">2016-M124+1</f>
        <v>5</v>
      </c>
      <c r="Z124" s="738">
        <f t="shared" ref="Z124:Z125" si="155">O124/T124</f>
        <v>1275000</v>
      </c>
      <c r="AA124" s="737">
        <f t="shared" ref="AA124:AA125" si="156">Y124*Z124</f>
        <v>6375000</v>
      </c>
      <c r="AB124" s="737">
        <f t="shared" ref="AB124:AB125" si="157">O124-AA124</f>
        <v>0</v>
      </c>
      <c r="AC124" s="47" t="b">
        <f t="shared" ref="AC124:AC125" si="158">AA124+AB124=O124</f>
        <v>1</v>
      </c>
    </row>
    <row r="125" spans="1:29" s="47" customFormat="1" ht="35.1" customHeight="1">
      <c r="A125" s="518" t="s">
        <v>690</v>
      </c>
      <c r="B125" s="384">
        <f t="shared" si="86"/>
        <v>34</v>
      </c>
      <c r="C125" s="246" t="s">
        <v>818</v>
      </c>
      <c r="D125" s="500" t="s">
        <v>833</v>
      </c>
      <c r="E125" s="601" t="s">
        <v>834</v>
      </c>
      <c r="F125" s="601" t="s">
        <v>863</v>
      </c>
      <c r="G125" s="601" t="s">
        <v>864</v>
      </c>
      <c r="H125" s="601" t="s">
        <v>865</v>
      </c>
      <c r="I125" s="468" t="s">
        <v>187</v>
      </c>
      <c r="J125" s="601">
        <v>1</v>
      </c>
      <c r="K125" s="601" t="s">
        <v>891</v>
      </c>
      <c r="L125" s="760">
        <v>6375000</v>
      </c>
      <c r="M125" s="601">
        <v>2012</v>
      </c>
      <c r="N125" s="601" t="s">
        <v>188</v>
      </c>
      <c r="O125" s="184">
        <v>6375000</v>
      </c>
      <c r="P125" s="469" t="s">
        <v>98</v>
      </c>
      <c r="Q125" s="601"/>
      <c r="R125" s="601"/>
      <c r="S125" s="1018"/>
      <c r="T125" s="161">
        <v>5</v>
      </c>
      <c r="U125" s="162">
        <f t="shared" si="150"/>
        <v>5</v>
      </c>
      <c r="V125" s="738">
        <f t="shared" si="151"/>
        <v>1275000</v>
      </c>
      <c r="W125" s="738">
        <f t="shared" si="152"/>
        <v>6375000</v>
      </c>
      <c r="X125" s="738">
        <f t="shared" si="153"/>
        <v>0</v>
      </c>
      <c r="Y125" s="464">
        <f t="shared" si="154"/>
        <v>5</v>
      </c>
      <c r="Z125" s="738">
        <f t="shared" si="155"/>
        <v>1275000</v>
      </c>
      <c r="AA125" s="737">
        <f t="shared" si="156"/>
        <v>6375000</v>
      </c>
      <c r="AB125" s="737">
        <f t="shared" si="157"/>
        <v>0</v>
      </c>
      <c r="AC125" s="47" t="b">
        <f t="shared" si="158"/>
        <v>1</v>
      </c>
    </row>
    <row r="126" spans="1:29" s="47" customFormat="1" ht="35.1" customHeight="1">
      <c r="A126" s="518" t="s">
        <v>690</v>
      </c>
      <c r="B126" s="384">
        <f t="shared" si="86"/>
        <v>35</v>
      </c>
      <c r="C126" s="246" t="s">
        <v>742</v>
      </c>
      <c r="D126" s="500" t="s">
        <v>835</v>
      </c>
      <c r="E126" s="601" t="s">
        <v>1536</v>
      </c>
      <c r="F126" s="601" t="s">
        <v>863</v>
      </c>
      <c r="G126" s="601" t="s">
        <v>866</v>
      </c>
      <c r="H126" s="601" t="s">
        <v>867</v>
      </c>
      <c r="I126" s="468" t="s">
        <v>187</v>
      </c>
      <c r="J126" s="451">
        <v>1</v>
      </c>
      <c r="K126" s="601" t="s">
        <v>1134</v>
      </c>
      <c r="L126" s="760">
        <v>950000</v>
      </c>
      <c r="M126" s="601">
        <v>2012</v>
      </c>
      <c r="N126" s="601" t="s">
        <v>188</v>
      </c>
      <c r="O126" s="184">
        <v>950000</v>
      </c>
      <c r="P126" s="469" t="s">
        <v>98</v>
      </c>
      <c r="Q126" s="601"/>
      <c r="R126" s="601"/>
      <c r="S126" s="1083" t="s">
        <v>1537</v>
      </c>
      <c r="T126" s="161">
        <v>5</v>
      </c>
      <c r="U126" s="162">
        <f t="shared" si="75"/>
        <v>5</v>
      </c>
      <c r="V126" s="738">
        <f t="shared" si="69"/>
        <v>190000</v>
      </c>
      <c r="W126" s="738">
        <f t="shared" si="70"/>
        <v>950000</v>
      </c>
      <c r="X126" s="738">
        <f t="shared" si="71"/>
        <v>0</v>
      </c>
      <c r="Y126" s="464">
        <f t="shared" si="76"/>
        <v>5</v>
      </c>
      <c r="Z126" s="738">
        <f t="shared" si="72"/>
        <v>190000</v>
      </c>
      <c r="AA126" s="737">
        <f t="shared" si="73"/>
        <v>950000</v>
      </c>
      <c r="AB126" s="737">
        <f t="shared" si="74"/>
        <v>0</v>
      </c>
      <c r="AC126" s="47" t="b">
        <f t="shared" si="68"/>
        <v>1</v>
      </c>
    </row>
    <row r="127" spans="1:29" s="47" customFormat="1" ht="35.1" customHeight="1">
      <c r="A127" s="518" t="s">
        <v>690</v>
      </c>
      <c r="B127" s="384">
        <f t="shared" si="86"/>
        <v>36</v>
      </c>
      <c r="C127" s="246" t="s">
        <v>742</v>
      </c>
      <c r="D127" s="500" t="s">
        <v>835</v>
      </c>
      <c r="E127" s="601" t="s">
        <v>1536</v>
      </c>
      <c r="F127" s="601" t="s">
        <v>863</v>
      </c>
      <c r="G127" s="601" t="s">
        <v>866</v>
      </c>
      <c r="H127" s="601" t="s">
        <v>867</v>
      </c>
      <c r="I127" s="468" t="s">
        <v>187</v>
      </c>
      <c r="J127" s="451">
        <v>1</v>
      </c>
      <c r="K127" s="601" t="s">
        <v>1134</v>
      </c>
      <c r="L127" s="760">
        <v>950000</v>
      </c>
      <c r="M127" s="601">
        <v>2012</v>
      </c>
      <c r="N127" s="601" t="s">
        <v>188</v>
      </c>
      <c r="O127" s="184">
        <v>950000</v>
      </c>
      <c r="P127" s="469" t="s">
        <v>98</v>
      </c>
      <c r="Q127" s="601"/>
      <c r="R127" s="601"/>
      <c r="S127" s="1084"/>
      <c r="T127" s="161">
        <v>5</v>
      </c>
      <c r="U127" s="162">
        <f t="shared" ref="U127:U190" si="159">2016-M127+1</f>
        <v>5</v>
      </c>
      <c r="V127" s="738">
        <f t="shared" ref="V127:V190" si="160">O127/T127</f>
        <v>190000</v>
      </c>
      <c r="W127" s="738">
        <f t="shared" ref="W127:W190" si="161">U127*V127</f>
        <v>950000</v>
      </c>
      <c r="X127" s="738">
        <f t="shared" ref="X127:X190" si="162">O127-W127</f>
        <v>0</v>
      </c>
      <c r="Y127" s="464">
        <f t="shared" ref="Y127:Y190" si="163">2016-M127+1</f>
        <v>5</v>
      </c>
      <c r="Z127" s="738">
        <f t="shared" ref="Z127:Z190" si="164">O127/T127</f>
        <v>190000</v>
      </c>
      <c r="AA127" s="737">
        <f t="shared" ref="AA127:AA190" si="165">Y127*Z127</f>
        <v>950000</v>
      </c>
      <c r="AB127" s="737">
        <f t="shared" ref="AB127:AB190" si="166">O127-AA127</f>
        <v>0</v>
      </c>
      <c r="AC127" s="47" t="b">
        <f t="shared" ref="AC127:AC190" si="167">AA127+AB127=O127</f>
        <v>1</v>
      </c>
    </row>
    <row r="128" spans="1:29" s="47" customFormat="1" ht="35.1" customHeight="1">
      <c r="A128" s="518" t="s">
        <v>690</v>
      </c>
      <c r="B128" s="384">
        <f t="shared" si="86"/>
        <v>37</v>
      </c>
      <c r="C128" s="246" t="s">
        <v>742</v>
      </c>
      <c r="D128" s="500" t="s">
        <v>835</v>
      </c>
      <c r="E128" s="601" t="s">
        <v>1536</v>
      </c>
      <c r="F128" s="601" t="s">
        <v>863</v>
      </c>
      <c r="G128" s="601" t="s">
        <v>866</v>
      </c>
      <c r="H128" s="601" t="s">
        <v>867</v>
      </c>
      <c r="I128" s="468" t="s">
        <v>187</v>
      </c>
      <c r="J128" s="451">
        <v>1</v>
      </c>
      <c r="K128" s="601" t="s">
        <v>1134</v>
      </c>
      <c r="L128" s="760">
        <v>950000</v>
      </c>
      <c r="M128" s="601">
        <v>2012</v>
      </c>
      <c r="N128" s="601" t="s">
        <v>188</v>
      </c>
      <c r="O128" s="184">
        <v>950000</v>
      </c>
      <c r="P128" s="469" t="s">
        <v>98</v>
      </c>
      <c r="Q128" s="601"/>
      <c r="R128" s="601"/>
      <c r="S128" s="1084"/>
      <c r="T128" s="161">
        <v>5</v>
      </c>
      <c r="U128" s="162">
        <f t="shared" si="159"/>
        <v>5</v>
      </c>
      <c r="V128" s="738">
        <f t="shared" si="160"/>
        <v>190000</v>
      </c>
      <c r="W128" s="738">
        <f t="shared" si="161"/>
        <v>950000</v>
      </c>
      <c r="X128" s="738">
        <f t="shared" si="162"/>
        <v>0</v>
      </c>
      <c r="Y128" s="464">
        <f t="shared" si="163"/>
        <v>5</v>
      </c>
      <c r="Z128" s="738">
        <f t="shared" si="164"/>
        <v>190000</v>
      </c>
      <c r="AA128" s="737">
        <f t="shared" si="165"/>
        <v>950000</v>
      </c>
      <c r="AB128" s="737">
        <f t="shared" si="166"/>
        <v>0</v>
      </c>
      <c r="AC128" s="47" t="b">
        <f t="shared" si="167"/>
        <v>1</v>
      </c>
    </row>
    <row r="129" spans="1:29" s="47" customFormat="1" ht="35.1" customHeight="1">
      <c r="A129" s="518" t="s">
        <v>690</v>
      </c>
      <c r="B129" s="384">
        <f t="shared" si="86"/>
        <v>38</v>
      </c>
      <c r="C129" s="246" t="s">
        <v>742</v>
      </c>
      <c r="D129" s="500" t="s">
        <v>835</v>
      </c>
      <c r="E129" s="601" t="s">
        <v>1536</v>
      </c>
      <c r="F129" s="601" t="s">
        <v>863</v>
      </c>
      <c r="G129" s="601" t="s">
        <v>866</v>
      </c>
      <c r="H129" s="601" t="s">
        <v>867</v>
      </c>
      <c r="I129" s="468" t="s">
        <v>187</v>
      </c>
      <c r="J129" s="451">
        <v>1</v>
      </c>
      <c r="K129" s="601" t="s">
        <v>1134</v>
      </c>
      <c r="L129" s="760">
        <v>950000</v>
      </c>
      <c r="M129" s="601">
        <v>2012</v>
      </c>
      <c r="N129" s="601" t="s">
        <v>188</v>
      </c>
      <c r="O129" s="184">
        <v>950000</v>
      </c>
      <c r="P129" s="469" t="s">
        <v>98</v>
      </c>
      <c r="Q129" s="601"/>
      <c r="R129" s="601"/>
      <c r="S129" s="1084"/>
      <c r="T129" s="161">
        <v>5</v>
      </c>
      <c r="U129" s="162">
        <f t="shared" si="159"/>
        <v>5</v>
      </c>
      <c r="V129" s="738">
        <f t="shared" si="160"/>
        <v>190000</v>
      </c>
      <c r="W129" s="738">
        <f t="shared" si="161"/>
        <v>950000</v>
      </c>
      <c r="X129" s="738">
        <f t="shared" si="162"/>
        <v>0</v>
      </c>
      <c r="Y129" s="464">
        <f t="shared" si="163"/>
        <v>5</v>
      </c>
      <c r="Z129" s="738">
        <f t="shared" si="164"/>
        <v>190000</v>
      </c>
      <c r="AA129" s="737">
        <f t="shared" si="165"/>
        <v>950000</v>
      </c>
      <c r="AB129" s="737">
        <f t="shared" si="166"/>
        <v>0</v>
      </c>
      <c r="AC129" s="47" t="b">
        <f t="shared" si="167"/>
        <v>1</v>
      </c>
    </row>
    <row r="130" spans="1:29" s="47" customFormat="1" ht="35.1" customHeight="1">
      <c r="A130" s="518" t="s">
        <v>690</v>
      </c>
      <c r="B130" s="384">
        <f t="shared" si="86"/>
        <v>39</v>
      </c>
      <c r="C130" s="246" t="s">
        <v>742</v>
      </c>
      <c r="D130" s="500" t="s">
        <v>835</v>
      </c>
      <c r="E130" s="601" t="s">
        <v>1536</v>
      </c>
      <c r="F130" s="601" t="s">
        <v>863</v>
      </c>
      <c r="G130" s="601" t="s">
        <v>866</v>
      </c>
      <c r="H130" s="601" t="s">
        <v>867</v>
      </c>
      <c r="I130" s="468" t="s">
        <v>187</v>
      </c>
      <c r="J130" s="451">
        <v>1</v>
      </c>
      <c r="K130" s="601" t="s">
        <v>1134</v>
      </c>
      <c r="L130" s="760">
        <v>950000</v>
      </c>
      <c r="M130" s="601">
        <v>2012</v>
      </c>
      <c r="N130" s="601" t="s">
        <v>188</v>
      </c>
      <c r="O130" s="184">
        <v>950000</v>
      </c>
      <c r="P130" s="469" t="s">
        <v>98</v>
      </c>
      <c r="Q130" s="601"/>
      <c r="R130" s="601"/>
      <c r="S130" s="1084"/>
      <c r="T130" s="161">
        <v>5</v>
      </c>
      <c r="U130" s="162">
        <f t="shared" si="159"/>
        <v>5</v>
      </c>
      <c r="V130" s="738">
        <f t="shared" si="160"/>
        <v>190000</v>
      </c>
      <c r="W130" s="738">
        <f t="shared" si="161"/>
        <v>950000</v>
      </c>
      <c r="X130" s="738">
        <f t="shared" si="162"/>
        <v>0</v>
      </c>
      <c r="Y130" s="464">
        <f t="shared" si="163"/>
        <v>5</v>
      </c>
      <c r="Z130" s="738">
        <f t="shared" si="164"/>
        <v>190000</v>
      </c>
      <c r="AA130" s="737">
        <f t="shared" si="165"/>
        <v>950000</v>
      </c>
      <c r="AB130" s="737">
        <f t="shared" si="166"/>
        <v>0</v>
      </c>
      <c r="AC130" s="47" t="b">
        <f t="shared" si="167"/>
        <v>1</v>
      </c>
    </row>
    <row r="131" spans="1:29" s="47" customFormat="1" ht="35.1" customHeight="1">
      <c r="A131" s="518" t="s">
        <v>690</v>
      </c>
      <c r="B131" s="384">
        <f t="shared" si="86"/>
        <v>40</v>
      </c>
      <c r="C131" s="246" t="s">
        <v>742</v>
      </c>
      <c r="D131" s="500" t="s">
        <v>835</v>
      </c>
      <c r="E131" s="601" t="s">
        <v>1536</v>
      </c>
      <c r="F131" s="601" t="s">
        <v>863</v>
      </c>
      <c r="G131" s="601" t="s">
        <v>866</v>
      </c>
      <c r="H131" s="601" t="s">
        <v>867</v>
      </c>
      <c r="I131" s="468" t="s">
        <v>187</v>
      </c>
      <c r="J131" s="451">
        <v>1</v>
      </c>
      <c r="K131" s="601" t="s">
        <v>1134</v>
      </c>
      <c r="L131" s="760">
        <v>950000</v>
      </c>
      <c r="M131" s="601">
        <v>2012</v>
      </c>
      <c r="N131" s="601" t="s">
        <v>188</v>
      </c>
      <c r="O131" s="184">
        <v>950000</v>
      </c>
      <c r="P131" s="469" t="s">
        <v>98</v>
      </c>
      <c r="Q131" s="601"/>
      <c r="R131" s="601"/>
      <c r="S131" s="1084"/>
      <c r="T131" s="161">
        <v>5</v>
      </c>
      <c r="U131" s="162">
        <f t="shared" si="159"/>
        <v>5</v>
      </c>
      <c r="V131" s="738">
        <f t="shared" si="160"/>
        <v>190000</v>
      </c>
      <c r="W131" s="738">
        <f t="shared" si="161"/>
        <v>950000</v>
      </c>
      <c r="X131" s="738">
        <f t="shared" si="162"/>
        <v>0</v>
      </c>
      <c r="Y131" s="464">
        <f t="shared" si="163"/>
        <v>5</v>
      </c>
      <c r="Z131" s="738">
        <f t="shared" si="164"/>
        <v>190000</v>
      </c>
      <c r="AA131" s="737">
        <f t="shared" si="165"/>
        <v>950000</v>
      </c>
      <c r="AB131" s="737">
        <f t="shared" si="166"/>
        <v>0</v>
      </c>
      <c r="AC131" s="47" t="b">
        <f t="shared" si="167"/>
        <v>1</v>
      </c>
    </row>
    <row r="132" spans="1:29" s="47" customFormat="1" ht="35.1" customHeight="1">
      <c r="A132" s="518" t="s">
        <v>690</v>
      </c>
      <c r="B132" s="384">
        <f t="shared" si="86"/>
        <v>41</v>
      </c>
      <c r="C132" s="246" t="s">
        <v>742</v>
      </c>
      <c r="D132" s="500" t="s">
        <v>835</v>
      </c>
      <c r="E132" s="601" t="s">
        <v>1536</v>
      </c>
      <c r="F132" s="601" t="s">
        <v>863</v>
      </c>
      <c r="G132" s="601" t="s">
        <v>866</v>
      </c>
      <c r="H132" s="601" t="s">
        <v>867</v>
      </c>
      <c r="I132" s="468" t="s">
        <v>187</v>
      </c>
      <c r="J132" s="451">
        <v>1</v>
      </c>
      <c r="K132" s="601" t="s">
        <v>1134</v>
      </c>
      <c r="L132" s="760">
        <v>950000</v>
      </c>
      <c r="M132" s="601">
        <v>2012</v>
      </c>
      <c r="N132" s="601" t="s">
        <v>188</v>
      </c>
      <c r="O132" s="184">
        <v>950000</v>
      </c>
      <c r="P132" s="469" t="s">
        <v>98</v>
      </c>
      <c r="Q132" s="601"/>
      <c r="R132" s="601"/>
      <c r="S132" s="1084"/>
      <c r="T132" s="161">
        <v>5</v>
      </c>
      <c r="U132" s="162">
        <f t="shared" si="159"/>
        <v>5</v>
      </c>
      <c r="V132" s="738">
        <f t="shared" si="160"/>
        <v>190000</v>
      </c>
      <c r="W132" s="738">
        <f t="shared" si="161"/>
        <v>950000</v>
      </c>
      <c r="X132" s="738">
        <f t="shared" si="162"/>
        <v>0</v>
      </c>
      <c r="Y132" s="464">
        <f t="shared" si="163"/>
        <v>5</v>
      </c>
      <c r="Z132" s="738">
        <f t="shared" si="164"/>
        <v>190000</v>
      </c>
      <c r="AA132" s="737">
        <f t="shared" si="165"/>
        <v>950000</v>
      </c>
      <c r="AB132" s="737">
        <f t="shared" si="166"/>
        <v>0</v>
      </c>
      <c r="AC132" s="47" t="b">
        <f t="shared" si="167"/>
        <v>1</v>
      </c>
    </row>
    <row r="133" spans="1:29" s="47" customFormat="1" ht="35.1" customHeight="1">
      <c r="A133" s="518" t="s">
        <v>690</v>
      </c>
      <c r="B133" s="384">
        <f t="shared" si="86"/>
        <v>42</v>
      </c>
      <c r="C133" s="246" t="s">
        <v>742</v>
      </c>
      <c r="D133" s="500" t="s">
        <v>835</v>
      </c>
      <c r="E133" s="601" t="s">
        <v>1536</v>
      </c>
      <c r="F133" s="601" t="s">
        <v>863</v>
      </c>
      <c r="G133" s="601" t="s">
        <v>866</v>
      </c>
      <c r="H133" s="601" t="s">
        <v>867</v>
      </c>
      <c r="I133" s="468" t="s">
        <v>187</v>
      </c>
      <c r="J133" s="451">
        <v>1</v>
      </c>
      <c r="K133" s="601" t="s">
        <v>1134</v>
      </c>
      <c r="L133" s="760">
        <v>950000</v>
      </c>
      <c r="M133" s="601">
        <v>2012</v>
      </c>
      <c r="N133" s="601" t="s">
        <v>188</v>
      </c>
      <c r="O133" s="184">
        <v>950000</v>
      </c>
      <c r="P133" s="469" t="s">
        <v>98</v>
      </c>
      <c r="Q133" s="601"/>
      <c r="R133" s="601"/>
      <c r="S133" s="1084"/>
      <c r="T133" s="161">
        <v>5</v>
      </c>
      <c r="U133" s="162">
        <f t="shared" si="159"/>
        <v>5</v>
      </c>
      <c r="V133" s="738">
        <f t="shared" si="160"/>
        <v>190000</v>
      </c>
      <c r="W133" s="738">
        <f t="shared" si="161"/>
        <v>950000</v>
      </c>
      <c r="X133" s="738">
        <f t="shared" si="162"/>
        <v>0</v>
      </c>
      <c r="Y133" s="464">
        <f t="shared" si="163"/>
        <v>5</v>
      </c>
      <c r="Z133" s="738">
        <f t="shared" si="164"/>
        <v>190000</v>
      </c>
      <c r="AA133" s="737">
        <f t="shared" si="165"/>
        <v>950000</v>
      </c>
      <c r="AB133" s="737">
        <f t="shared" si="166"/>
        <v>0</v>
      </c>
      <c r="AC133" s="47" t="b">
        <f t="shared" si="167"/>
        <v>1</v>
      </c>
    </row>
    <row r="134" spans="1:29" s="47" customFormat="1" ht="35.1" customHeight="1">
      <c r="A134" s="518" t="s">
        <v>690</v>
      </c>
      <c r="B134" s="766">
        <f t="shared" si="86"/>
        <v>43</v>
      </c>
      <c r="C134" s="776" t="s">
        <v>742</v>
      </c>
      <c r="D134" s="501" t="s">
        <v>835</v>
      </c>
      <c r="E134" s="232" t="s">
        <v>1536</v>
      </c>
      <c r="F134" s="232" t="s">
        <v>863</v>
      </c>
      <c r="G134" s="232" t="s">
        <v>866</v>
      </c>
      <c r="H134" s="232" t="s">
        <v>867</v>
      </c>
      <c r="I134" s="777" t="s">
        <v>187</v>
      </c>
      <c r="J134" s="477">
        <v>1</v>
      </c>
      <c r="K134" s="232" t="s">
        <v>1134</v>
      </c>
      <c r="L134" s="778">
        <v>950000</v>
      </c>
      <c r="M134" s="232">
        <v>2012</v>
      </c>
      <c r="N134" s="232" t="s">
        <v>188</v>
      </c>
      <c r="O134" s="632">
        <v>950000</v>
      </c>
      <c r="P134" s="779" t="s">
        <v>98</v>
      </c>
      <c r="Q134" s="232"/>
      <c r="R134" s="232"/>
      <c r="S134" s="1120"/>
      <c r="T134" s="161">
        <v>5</v>
      </c>
      <c r="U134" s="162">
        <f t="shared" si="159"/>
        <v>5</v>
      </c>
      <c r="V134" s="738">
        <f t="shared" si="160"/>
        <v>190000</v>
      </c>
      <c r="W134" s="738">
        <f t="shared" si="161"/>
        <v>950000</v>
      </c>
      <c r="X134" s="738">
        <f t="shared" si="162"/>
        <v>0</v>
      </c>
      <c r="Y134" s="464">
        <f t="shared" si="163"/>
        <v>5</v>
      </c>
      <c r="Z134" s="738">
        <f t="shared" si="164"/>
        <v>190000</v>
      </c>
      <c r="AA134" s="737">
        <f t="shared" si="165"/>
        <v>950000</v>
      </c>
      <c r="AB134" s="737">
        <f t="shared" si="166"/>
        <v>0</v>
      </c>
      <c r="AC134" s="47" t="b">
        <f t="shared" si="167"/>
        <v>1</v>
      </c>
    </row>
    <row r="135" spans="1:29" s="47" customFormat="1" ht="35.1" customHeight="1">
      <c r="A135" s="518" t="s">
        <v>690</v>
      </c>
      <c r="B135" s="781">
        <f t="shared" si="86"/>
        <v>44</v>
      </c>
      <c r="C135" s="782" t="s">
        <v>742</v>
      </c>
      <c r="D135" s="170" t="s">
        <v>835</v>
      </c>
      <c r="E135" s="171" t="s">
        <v>1536</v>
      </c>
      <c r="F135" s="171" t="s">
        <v>863</v>
      </c>
      <c r="G135" s="171" t="s">
        <v>866</v>
      </c>
      <c r="H135" s="171" t="s">
        <v>867</v>
      </c>
      <c r="I135" s="783" t="s">
        <v>187</v>
      </c>
      <c r="J135" s="784">
        <v>1</v>
      </c>
      <c r="K135" s="171" t="s">
        <v>1134</v>
      </c>
      <c r="L135" s="785">
        <v>950000</v>
      </c>
      <c r="M135" s="171">
        <v>2012</v>
      </c>
      <c r="N135" s="171" t="s">
        <v>188</v>
      </c>
      <c r="O135" s="614">
        <v>950000</v>
      </c>
      <c r="P135" s="786" t="s">
        <v>98</v>
      </c>
      <c r="Q135" s="171"/>
      <c r="R135" s="171"/>
      <c r="S135" s="1088" t="s">
        <v>1537</v>
      </c>
      <c r="T135" s="161">
        <v>5</v>
      </c>
      <c r="U135" s="162">
        <f t="shared" si="159"/>
        <v>5</v>
      </c>
      <c r="V135" s="738">
        <f t="shared" si="160"/>
        <v>190000</v>
      </c>
      <c r="W135" s="738">
        <f t="shared" si="161"/>
        <v>950000</v>
      </c>
      <c r="X135" s="738">
        <f t="shared" si="162"/>
        <v>0</v>
      </c>
      <c r="Y135" s="464">
        <f t="shared" si="163"/>
        <v>5</v>
      </c>
      <c r="Z135" s="738">
        <f t="shared" si="164"/>
        <v>190000</v>
      </c>
      <c r="AA135" s="737">
        <f t="shared" si="165"/>
        <v>950000</v>
      </c>
      <c r="AB135" s="737">
        <f t="shared" si="166"/>
        <v>0</v>
      </c>
      <c r="AC135" s="47" t="b">
        <f t="shared" si="167"/>
        <v>1</v>
      </c>
    </row>
    <row r="136" spans="1:29" s="47" customFormat="1" ht="35.1" customHeight="1">
      <c r="A136" s="518" t="s">
        <v>690</v>
      </c>
      <c r="B136" s="384">
        <f t="shared" si="86"/>
        <v>45</v>
      </c>
      <c r="C136" s="246" t="s">
        <v>742</v>
      </c>
      <c r="D136" s="500" t="s">
        <v>835</v>
      </c>
      <c r="E136" s="601" t="s">
        <v>1536</v>
      </c>
      <c r="F136" s="601" t="s">
        <v>863</v>
      </c>
      <c r="G136" s="601" t="s">
        <v>866</v>
      </c>
      <c r="H136" s="601" t="s">
        <v>867</v>
      </c>
      <c r="I136" s="468" t="s">
        <v>187</v>
      </c>
      <c r="J136" s="451">
        <v>1</v>
      </c>
      <c r="K136" s="601" t="s">
        <v>1134</v>
      </c>
      <c r="L136" s="760">
        <v>950000</v>
      </c>
      <c r="M136" s="601">
        <v>2012</v>
      </c>
      <c r="N136" s="601" t="s">
        <v>188</v>
      </c>
      <c r="O136" s="184">
        <v>950000</v>
      </c>
      <c r="P136" s="469" t="s">
        <v>98</v>
      </c>
      <c r="Q136" s="601"/>
      <c r="R136" s="601"/>
      <c r="S136" s="1084"/>
      <c r="T136" s="161">
        <v>5</v>
      </c>
      <c r="U136" s="162">
        <f t="shared" si="159"/>
        <v>5</v>
      </c>
      <c r="V136" s="738">
        <f t="shared" si="160"/>
        <v>190000</v>
      </c>
      <c r="W136" s="738">
        <f t="shared" si="161"/>
        <v>950000</v>
      </c>
      <c r="X136" s="738">
        <f t="shared" si="162"/>
        <v>0</v>
      </c>
      <c r="Y136" s="464">
        <f t="shared" si="163"/>
        <v>5</v>
      </c>
      <c r="Z136" s="738">
        <f t="shared" si="164"/>
        <v>190000</v>
      </c>
      <c r="AA136" s="737">
        <f t="shared" si="165"/>
        <v>950000</v>
      </c>
      <c r="AB136" s="737">
        <f t="shared" si="166"/>
        <v>0</v>
      </c>
      <c r="AC136" s="47" t="b">
        <f t="shared" si="167"/>
        <v>1</v>
      </c>
    </row>
    <row r="137" spans="1:29" s="47" customFormat="1" ht="35.1" customHeight="1">
      <c r="A137" s="518" t="s">
        <v>690</v>
      </c>
      <c r="B137" s="384">
        <f t="shared" si="86"/>
        <v>46</v>
      </c>
      <c r="C137" s="246" t="s">
        <v>742</v>
      </c>
      <c r="D137" s="500" t="s">
        <v>835</v>
      </c>
      <c r="E137" s="601" t="s">
        <v>1536</v>
      </c>
      <c r="F137" s="601" t="s">
        <v>863</v>
      </c>
      <c r="G137" s="601" t="s">
        <v>866</v>
      </c>
      <c r="H137" s="601" t="s">
        <v>867</v>
      </c>
      <c r="I137" s="468" t="s">
        <v>187</v>
      </c>
      <c r="J137" s="451">
        <v>1</v>
      </c>
      <c r="K137" s="601" t="s">
        <v>1134</v>
      </c>
      <c r="L137" s="760">
        <v>950000</v>
      </c>
      <c r="M137" s="601">
        <v>2012</v>
      </c>
      <c r="N137" s="601" t="s">
        <v>188</v>
      </c>
      <c r="O137" s="184">
        <v>950000</v>
      </c>
      <c r="P137" s="469" t="s">
        <v>98</v>
      </c>
      <c r="Q137" s="601"/>
      <c r="R137" s="601"/>
      <c r="S137" s="1084"/>
      <c r="T137" s="161">
        <v>5</v>
      </c>
      <c r="U137" s="162">
        <f t="shared" si="159"/>
        <v>5</v>
      </c>
      <c r="V137" s="738">
        <f t="shared" si="160"/>
        <v>190000</v>
      </c>
      <c r="W137" s="738">
        <f t="shared" si="161"/>
        <v>950000</v>
      </c>
      <c r="X137" s="738">
        <f t="shared" si="162"/>
        <v>0</v>
      </c>
      <c r="Y137" s="464">
        <f t="shared" si="163"/>
        <v>5</v>
      </c>
      <c r="Z137" s="738">
        <f t="shared" si="164"/>
        <v>190000</v>
      </c>
      <c r="AA137" s="737">
        <f t="shared" si="165"/>
        <v>950000</v>
      </c>
      <c r="AB137" s="737">
        <f t="shared" si="166"/>
        <v>0</v>
      </c>
      <c r="AC137" s="47" t="b">
        <f t="shared" si="167"/>
        <v>1</v>
      </c>
    </row>
    <row r="138" spans="1:29" s="47" customFormat="1" ht="35.1" customHeight="1">
      <c r="A138" s="518" t="s">
        <v>690</v>
      </c>
      <c r="B138" s="384">
        <f t="shared" si="86"/>
        <v>47</v>
      </c>
      <c r="C138" s="246" t="s">
        <v>742</v>
      </c>
      <c r="D138" s="500" t="s">
        <v>835</v>
      </c>
      <c r="E138" s="601" t="s">
        <v>1536</v>
      </c>
      <c r="F138" s="601" t="s">
        <v>863</v>
      </c>
      <c r="G138" s="601" t="s">
        <v>866</v>
      </c>
      <c r="H138" s="601" t="s">
        <v>867</v>
      </c>
      <c r="I138" s="468" t="s">
        <v>187</v>
      </c>
      <c r="J138" s="451">
        <v>1</v>
      </c>
      <c r="K138" s="601" t="s">
        <v>1134</v>
      </c>
      <c r="L138" s="760">
        <v>950000</v>
      </c>
      <c r="M138" s="601">
        <v>2012</v>
      </c>
      <c r="N138" s="601" t="s">
        <v>188</v>
      </c>
      <c r="O138" s="184">
        <v>950000</v>
      </c>
      <c r="P138" s="469" t="s">
        <v>98</v>
      </c>
      <c r="Q138" s="601"/>
      <c r="R138" s="601"/>
      <c r="S138" s="1084"/>
      <c r="T138" s="161">
        <v>5</v>
      </c>
      <c r="U138" s="162">
        <f t="shared" si="159"/>
        <v>5</v>
      </c>
      <c r="V138" s="738">
        <f t="shared" si="160"/>
        <v>190000</v>
      </c>
      <c r="W138" s="738">
        <f t="shared" si="161"/>
        <v>950000</v>
      </c>
      <c r="X138" s="738">
        <f t="shared" si="162"/>
        <v>0</v>
      </c>
      <c r="Y138" s="464">
        <f t="shared" si="163"/>
        <v>5</v>
      </c>
      <c r="Z138" s="738">
        <f t="shared" si="164"/>
        <v>190000</v>
      </c>
      <c r="AA138" s="737">
        <f t="shared" si="165"/>
        <v>950000</v>
      </c>
      <c r="AB138" s="737">
        <f t="shared" si="166"/>
        <v>0</v>
      </c>
      <c r="AC138" s="47" t="b">
        <f t="shared" si="167"/>
        <v>1</v>
      </c>
    </row>
    <row r="139" spans="1:29" s="47" customFormat="1" ht="35.1" customHeight="1">
      <c r="A139" s="518" t="s">
        <v>690</v>
      </c>
      <c r="B139" s="384">
        <f t="shared" si="86"/>
        <v>48</v>
      </c>
      <c r="C139" s="246" t="s">
        <v>742</v>
      </c>
      <c r="D139" s="500" t="s">
        <v>835</v>
      </c>
      <c r="E139" s="601" t="s">
        <v>1536</v>
      </c>
      <c r="F139" s="601" t="s">
        <v>863</v>
      </c>
      <c r="G139" s="601" t="s">
        <v>866</v>
      </c>
      <c r="H139" s="601" t="s">
        <v>867</v>
      </c>
      <c r="I139" s="468" t="s">
        <v>187</v>
      </c>
      <c r="J139" s="451">
        <v>1</v>
      </c>
      <c r="K139" s="601" t="s">
        <v>1134</v>
      </c>
      <c r="L139" s="760">
        <v>950000</v>
      </c>
      <c r="M139" s="601">
        <v>2012</v>
      </c>
      <c r="N139" s="601" t="s">
        <v>188</v>
      </c>
      <c r="O139" s="184">
        <v>950000</v>
      </c>
      <c r="P139" s="469" t="s">
        <v>98</v>
      </c>
      <c r="Q139" s="601"/>
      <c r="R139" s="601"/>
      <c r="S139" s="1084"/>
      <c r="T139" s="161">
        <v>5</v>
      </c>
      <c r="U139" s="162">
        <f t="shared" si="159"/>
        <v>5</v>
      </c>
      <c r="V139" s="738">
        <f t="shared" si="160"/>
        <v>190000</v>
      </c>
      <c r="W139" s="738">
        <f t="shared" si="161"/>
        <v>950000</v>
      </c>
      <c r="X139" s="738">
        <f t="shared" si="162"/>
        <v>0</v>
      </c>
      <c r="Y139" s="464">
        <f t="shared" si="163"/>
        <v>5</v>
      </c>
      <c r="Z139" s="738">
        <f t="shared" si="164"/>
        <v>190000</v>
      </c>
      <c r="AA139" s="737">
        <f t="shared" si="165"/>
        <v>950000</v>
      </c>
      <c r="AB139" s="737">
        <f t="shared" si="166"/>
        <v>0</v>
      </c>
      <c r="AC139" s="47" t="b">
        <f t="shared" si="167"/>
        <v>1</v>
      </c>
    </row>
    <row r="140" spans="1:29" s="47" customFormat="1" ht="35.1" customHeight="1">
      <c r="A140" s="518" t="s">
        <v>690</v>
      </c>
      <c r="B140" s="384">
        <f t="shared" si="86"/>
        <v>49</v>
      </c>
      <c r="C140" s="246" t="s">
        <v>742</v>
      </c>
      <c r="D140" s="500" t="s">
        <v>835</v>
      </c>
      <c r="E140" s="601" t="s">
        <v>1536</v>
      </c>
      <c r="F140" s="601" t="s">
        <v>863</v>
      </c>
      <c r="G140" s="601" t="s">
        <v>866</v>
      </c>
      <c r="H140" s="601" t="s">
        <v>867</v>
      </c>
      <c r="I140" s="468" t="s">
        <v>187</v>
      </c>
      <c r="J140" s="451">
        <v>1</v>
      </c>
      <c r="K140" s="601" t="s">
        <v>1134</v>
      </c>
      <c r="L140" s="760">
        <v>950000</v>
      </c>
      <c r="M140" s="601">
        <v>2012</v>
      </c>
      <c r="N140" s="601" t="s">
        <v>188</v>
      </c>
      <c r="O140" s="184">
        <v>950000</v>
      </c>
      <c r="P140" s="469" t="s">
        <v>98</v>
      </c>
      <c r="Q140" s="601"/>
      <c r="R140" s="601"/>
      <c r="S140" s="1084"/>
      <c r="T140" s="161">
        <v>5</v>
      </c>
      <c r="U140" s="162">
        <f t="shared" si="159"/>
        <v>5</v>
      </c>
      <c r="V140" s="738">
        <f t="shared" si="160"/>
        <v>190000</v>
      </c>
      <c r="W140" s="738">
        <f t="shared" si="161"/>
        <v>950000</v>
      </c>
      <c r="X140" s="738">
        <f t="shared" si="162"/>
        <v>0</v>
      </c>
      <c r="Y140" s="464">
        <f t="shared" si="163"/>
        <v>5</v>
      </c>
      <c r="Z140" s="738">
        <f t="shared" si="164"/>
        <v>190000</v>
      </c>
      <c r="AA140" s="737">
        <f t="shared" si="165"/>
        <v>950000</v>
      </c>
      <c r="AB140" s="737">
        <f t="shared" si="166"/>
        <v>0</v>
      </c>
      <c r="AC140" s="47" t="b">
        <f t="shared" si="167"/>
        <v>1</v>
      </c>
    </row>
    <row r="141" spans="1:29" s="47" customFormat="1" ht="35.1" customHeight="1">
      <c r="A141" s="518" t="s">
        <v>690</v>
      </c>
      <c r="B141" s="384">
        <f t="shared" si="86"/>
        <v>50</v>
      </c>
      <c r="C141" s="246" t="s">
        <v>742</v>
      </c>
      <c r="D141" s="500" t="s">
        <v>835</v>
      </c>
      <c r="E141" s="601" t="s">
        <v>1536</v>
      </c>
      <c r="F141" s="601" t="s">
        <v>863</v>
      </c>
      <c r="G141" s="601" t="s">
        <v>866</v>
      </c>
      <c r="H141" s="601" t="s">
        <v>867</v>
      </c>
      <c r="I141" s="468" t="s">
        <v>187</v>
      </c>
      <c r="J141" s="451">
        <v>1</v>
      </c>
      <c r="K141" s="601" t="s">
        <v>1134</v>
      </c>
      <c r="L141" s="760">
        <v>950000</v>
      </c>
      <c r="M141" s="601">
        <v>2012</v>
      </c>
      <c r="N141" s="601" t="s">
        <v>188</v>
      </c>
      <c r="O141" s="184">
        <v>950000</v>
      </c>
      <c r="P141" s="469" t="s">
        <v>98</v>
      </c>
      <c r="Q141" s="601"/>
      <c r="R141" s="601"/>
      <c r="S141" s="1084"/>
      <c r="T141" s="161">
        <v>5</v>
      </c>
      <c r="U141" s="162">
        <f t="shared" si="159"/>
        <v>5</v>
      </c>
      <c r="V141" s="738">
        <f t="shared" si="160"/>
        <v>190000</v>
      </c>
      <c r="W141" s="738">
        <f t="shared" si="161"/>
        <v>950000</v>
      </c>
      <c r="X141" s="738">
        <f t="shared" si="162"/>
        <v>0</v>
      </c>
      <c r="Y141" s="464">
        <f t="shared" si="163"/>
        <v>5</v>
      </c>
      <c r="Z141" s="738">
        <f t="shared" si="164"/>
        <v>190000</v>
      </c>
      <c r="AA141" s="737">
        <f t="shared" si="165"/>
        <v>950000</v>
      </c>
      <c r="AB141" s="737">
        <f t="shared" si="166"/>
        <v>0</v>
      </c>
      <c r="AC141" s="47" t="b">
        <f t="shared" si="167"/>
        <v>1</v>
      </c>
    </row>
    <row r="142" spans="1:29" s="47" customFormat="1" ht="35.1" customHeight="1">
      <c r="A142" s="518" t="s">
        <v>690</v>
      </c>
      <c r="B142" s="384">
        <f t="shared" si="86"/>
        <v>51</v>
      </c>
      <c r="C142" s="246" t="s">
        <v>742</v>
      </c>
      <c r="D142" s="500" t="s">
        <v>835</v>
      </c>
      <c r="E142" s="601" t="s">
        <v>1536</v>
      </c>
      <c r="F142" s="601" t="s">
        <v>863</v>
      </c>
      <c r="G142" s="601" t="s">
        <v>866</v>
      </c>
      <c r="H142" s="601" t="s">
        <v>867</v>
      </c>
      <c r="I142" s="468" t="s">
        <v>187</v>
      </c>
      <c r="J142" s="451">
        <v>1</v>
      </c>
      <c r="K142" s="601" t="s">
        <v>1134</v>
      </c>
      <c r="L142" s="760">
        <v>950000</v>
      </c>
      <c r="M142" s="601">
        <v>2012</v>
      </c>
      <c r="N142" s="601" t="s">
        <v>188</v>
      </c>
      <c r="O142" s="184">
        <v>950000</v>
      </c>
      <c r="P142" s="469" t="s">
        <v>98</v>
      </c>
      <c r="Q142" s="601"/>
      <c r="R142" s="601"/>
      <c r="S142" s="1084"/>
      <c r="T142" s="161">
        <v>5</v>
      </c>
      <c r="U142" s="162">
        <f t="shared" si="159"/>
        <v>5</v>
      </c>
      <c r="V142" s="738">
        <f t="shared" si="160"/>
        <v>190000</v>
      </c>
      <c r="W142" s="738">
        <f t="shared" si="161"/>
        <v>950000</v>
      </c>
      <c r="X142" s="738">
        <f t="shared" si="162"/>
        <v>0</v>
      </c>
      <c r="Y142" s="464">
        <f t="shared" si="163"/>
        <v>5</v>
      </c>
      <c r="Z142" s="738">
        <f t="shared" si="164"/>
        <v>190000</v>
      </c>
      <c r="AA142" s="737">
        <f t="shared" si="165"/>
        <v>950000</v>
      </c>
      <c r="AB142" s="737">
        <f t="shared" si="166"/>
        <v>0</v>
      </c>
      <c r="AC142" s="47" t="b">
        <f t="shared" si="167"/>
        <v>1</v>
      </c>
    </row>
    <row r="143" spans="1:29" s="47" customFormat="1" ht="35.1" customHeight="1">
      <c r="A143" s="518" t="s">
        <v>690</v>
      </c>
      <c r="B143" s="384">
        <f t="shared" si="86"/>
        <v>52</v>
      </c>
      <c r="C143" s="246" t="s">
        <v>742</v>
      </c>
      <c r="D143" s="500" t="s">
        <v>835</v>
      </c>
      <c r="E143" s="601" t="s">
        <v>1536</v>
      </c>
      <c r="F143" s="601" t="s">
        <v>863</v>
      </c>
      <c r="G143" s="601" t="s">
        <v>866</v>
      </c>
      <c r="H143" s="601" t="s">
        <v>867</v>
      </c>
      <c r="I143" s="468" t="s">
        <v>187</v>
      </c>
      <c r="J143" s="451">
        <v>1</v>
      </c>
      <c r="K143" s="601" t="s">
        <v>1134</v>
      </c>
      <c r="L143" s="760">
        <v>950000</v>
      </c>
      <c r="M143" s="601">
        <v>2012</v>
      </c>
      <c r="N143" s="601" t="s">
        <v>188</v>
      </c>
      <c r="O143" s="184">
        <v>950000</v>
      </c>
      <c r="P143" s="469" t="s">
        <v>98</v>
      </c>
      <c r="Q143" s="601"/>
      <c r="R143" s="601"/>
      <c r="S143" s="1084"/>
      <c r="T143" s="161">
        <v>5</v>
      </c>
      <c r="U143" s="162">
        <f t="shared" si="159"/>
        <v>5</v>
      </c>
      <c r="V143" s="738">
        <f t="shared" si="160"/>
        <v>190000</v>
      </c>
      <c r="W143" s="738">
        <f t="shared" si="161"/>
        <v>950000</v>
      </c>
      <c r="X143" s="738">
        <f t="shared" si="162"/>
        <v>0</v>
      </c>
      <c r="Y143" s="464">
        <f t="shared" si="163"/>
        <v>5</v>
      </c>
      <c r="Z143" s="738">
        <f t="shared" si="164"/>
        <v>190000</v>
      </c>
      <c r="AA143" s="737">
        <f t="shared" si="165"/>
        <v>950000</v>
      </c>
      <c r="AB143" s="737">
        <f t="shared" si="166"/>
        <v>0</v>
      </c>
      <c r="AC143" s="47" t="b">
        <f t="shared" si="167"/>
        <v>1</v>
      </c>
    </row>
    <row r="144" spans="1:29" s="47" customFormat="1" ht="35.1" customHeight="1">
      <c r="A144" s="518" t="s">
        <v>690</v>
      </c>
      <c r="B144" s="384">
        <f t="shared" si="86"/>
        <v>53</v>
      </c>
      <c r="C144" s="246" t="s">
        <v>742</v>
      </c>
      <c r="D144" s="500" t="s">
        <v>835</v>
      </c>
      <c r="E144" s="601" t="s">
        <v>1536</v>
      </c>
      <c r="F144" s="601" t="s">
        <v>863</v>
      </c>
      <c r="G144" s="601" t="s">
        <v>866</v>
      </c>
      <c r="H144" s="601" t="s">
        <v>867</v>
      </c>
      <c r="I144" s="468" t="s">
        <v>187</v>
      </c>
      <c r="J144" s="451">
        <v>1</v>
      </c>
      <c r="K144" s="601" t="s">
        <v>1134</v>
      </c>
      <c r="L144" s="760">
        <v>950000</v>
      </c>
      <c r="M144" s="601">
        <v>2012</v>
      </c>
      <c r="N144" s="601" t="s">
        <v>188</v>
      </c>
      <c r="O144" s="184">
        <v>950000</v>
      </c>
      <c r="P144" s="469" t="s">
        <v>98</v>
      </c>
      <c r="Q144" s="601"/>
      <c r="R144" s="601"/>
      <c r="S144" s="1084"/>
      <c r="T144" s="161">
        <v>5</v>
      </c>
      <c r="U144" s="162">
        <f t="shared" si="159"/>
        <v>5</v>
      </c>
      <c r="V144" s="738">
        <f t="shared" si="160"/>
        <v>190000</v>
      </c>
      <c r="W144" s="738">
        <f t="shared" si="161"/>
        <v>950000</v>
      </c>
      <c r="X144" s="738">
        <f t="shared" si="162"/>
        <v>0</v>
      </c>
      <c r="Y144" s="464">
        <f t="shared" si="163"/>
        <v>5</v>
      </c>
      <c r="Z144" s="738">
        <f t="shared" si="164"/>
        <v>190000</v>
      </c>
      <c r="AA144" s="737">
        <f t="shared" si="165"/>
        <v>950000</v>
      </c>
      <c r="AB144" s="737">
        <f t="shared" si="166"/>
        <v>0</v>
      </c>
      <c r="AC144" s="47" t="b">
        <f t="shared" si="167"/>
        <v>1</v>
      </c>
    </row>
    <row r="145" spans="1:29" s="47" customFormat="1" ht="35.1" customHeight="1">
      <c r="A145" s="518" t="s">
        <v>690</v>
      </c>
      <c r="B145" s="384">
        <f t="shared" si="86"/>
        <v>54</v>
      </c>
      <c r="C145" s="246" t="s">
        <v>742</v>
      </c>
      <c r="D145" s="500" t="s">
        <v>835</v>
      </c>
      <c r="E145" s="601" t="s">
        <v>1536</v>
      </c>
      <c r="F145" s="601" t="s">
        <v>863</v>
      </c>
      <c r="G145" s="601" t="s">
        <v>866</v>
      </c>
      <c r="H145" s="601" t="s">
        <v>867</v>
      </c>
      <c r="I145" s="468" t="s">
        <v>187</v>
      </c>
      <c r="J145" s="451">
        <v>1</v>
      </c>
      <c r="K145" s="601" t="s">
        <v>1134</v>
      </c>
      <c r="L145" s="760">
        <v>950000</v>
      </c>
      <c r="M145" s="601">
        <v>2012</v>
      </c>
      <c r="N145" s="601" t="s">
        <v>188</v>
      </c>
      <c r="O145" s="184">
        <v>950000</v>
      </c>
      <c r="P145" s="469" t="s">
        <v>98</v>
      </c>
      <c r="Q145" s="601"/>
      <c r="R145" s="601"/>
      <c r="S145" s="1084"/>
      <c r="T145" s="161">
        <v>5</v>
      </c>
      <c r="U145" s="162">
        <f t="shared" si="159"/>
        <v>5</v>
      </c>
      <c r="V145" s="738">
        <f t="shared" si="160"/>
        <v>190000</v>
      </c>
      <c r="W145" s="738">
        <f t="shared" si="161"/>
        <v>950000</v>
      </c>
      <c r="X145" s="738">
        <f t="shared" si="162"/>
        <v>0</v>
      </c>
      <c r="Y145" s="464">
        <f t="shared" si="163"/>
        <v>5</v>
      </c>
      <c r="Z145" s="738">
        <f t="shared" si="164"/>
        <v>190000</v>
      </c>
      <c r="AA145" s="737">
        <f t="shared" si="165"/>
        <v>950000</v>
      </c>
      <c r="AB145" s="737">
        <f t="shared" si="166"/>
        <v>0</v>
      </c>
      <c r="AC145" s="47" t="b">
        <f t="shared" si="167"/>
        <v>1</v>
      </c>
    </row>
    <row r="146" spans="1:29" s="47" customFormat="1" ht="35.1" customHeight="1">
      <c r="A146" s="518" t="s">
        <v>690</v>
      </c>
      <c r="B146" s="384">
        <f t="shared" si="86"/>
        <v>55</v>
      </c>
      <c r="C146" s="246" t="s">
        <v>742</v>
      </c>
      <c r="D146" s="500" t="s">
        <v>835</v>
      </c>
      <c r="E146" s="601" t="s">
        <v>1536</v>
      </c>
      <c r="F146" s="601" t="s">
        <v>863</v>
      </c>
      <c r="G146" s="601" t="s">
        <v>866</v>
      </c>
      <c r="H146" s="601" t="s">
        <v>867</v>
      </c>
      <c r="I146" s="468" t="s">
        <v>187</v>
      </c>
      <c r="J146" s="451">
        <v>1</v>
      </c>
      <c r="K146" s="601" t="s">
        <v>1134</v>
      </c>
      <c r="L146" s="760">
        <v>950000</v>
      </c>
      <c r="M146" s="601">
        <v>2012</v>
      </c>
      <c r="N146" s="601" t="s">
        <v>188</v>
      </c>
      <c r="O146" s="184">
        <v>950000</v>
      </c>
      <c r="P146" s="469" t="s">
        <v>98</v>
      </c>
      <c r="Q146" s="601"/>
      <c r="R146" s="601"/>
      <c r="S146" s="1084"/>
      <c r="T146" s="161">
        <v>5</v>
      </c>
      <c r="U146" s="162">
        <f t="shared" si="159"/>
        <v>5</v>
      </c>
      <c r="V146" s="738">
        <f t="shared" si="160"/>
        <v>190000</v>
      </c>
      <c r="W146" s="738">
        <f t="shared" si="161"/>
        <v>950000</v>
      </c>
      <c r="X146" s="738">
        <f t="shared" si="162"/>
        <v>0</v>
      </c>
      <c r="Y146" s="464">
        <f t="shared" si="163"/>
        <v>5</v>
      </c>
      <c r="Z146" s="738">
        <f t="shared" si="164"/>
        <v>190000</v>
      </c>
      <c r="AA146" s="737">
        <f t="shared" si="165"/>
        <v>950000</v>
      </c>
      <c r="AB146" s="737">
        <f t="shared" si="166"/>
        <v>0</v>
      </c>
      <c r="AC146" s="47" t="b">
        <f t="shared" si="167"/>
        <v>1</v>
      </c>
    </row>
    <row r="147" spans="1:29" s="47" customFormat="1" ht="35.1" customHeight="1">
      <c r="A147" s="518" t="s">
        <v>690</v>
      </c>
      <c r="B147" s="384">
        <f t="shared" si="86"/>
        <v>56</v>
      </c>
      <c r="C147" s="246" t="s">
        <v>742</v>
      </c>
      <c r="D147" s="500" t="s">
        <v>835</v>
      </c>
      <c r="E147" s="601" t="s">
        <v>1536</v>
      </c>
      <c r="F147" s="601" t="s">
        <v>863</v>
      </c>
      <c r="G147" s="601" t="s">
        <v>866</v>
      </c>
      <c r="H147" s="601" t="s">
        <v>867</v>
      </c>
      <c r="I147" s="468" t="s">
        <v>187</v>
      </c>
      <c r="J147" s="451">
        <v>1</v>
      </c>
      <c r="K147" s="601" t="s">
        <v>1134</v>
      </c>
      <c r="L147" s="760">
        <v>950000</v>
      </c>
      <c r="M147" s="601">
        <v>2012</v>
      </c>
      <c r="N147" s="601" t="s">
        <v>188</v>
      </c>
      <c r="O147" s="184">
        <v>950000</v>
      </c>
      <c r="P147" s="469" t="s">
        <v>98</v>
      </c>
      <c r="Q147" s="601"/>
      <c r="R147" s="601"/>
      <c r="S147" s="1084"/>
      <c r="T147" s="161">
        <v>5</v>
      </c>
      <c r="U147" s="162">
        <f t="shared" si="159"/>
        <v>5</v>
      </c>
      <c r="V147" s="738">
        <f t="shared" si="160"/>
        <v>190000</v>
      </c>
      <c r="W147" s="738">
        <f t="shared" si="161"/>
        <v>950000</v>
      </c>
      <c r="X147" s="738">
        <f t="shared" si="162"/>
        <v>0</v>
      </c>
      <c r="Y147" s="464">
        <f t="shared" si="163"/>
        <v>5</v>
      </c>
      <c r="Z147" s="738">
        <f t="shared" si="164"/>
        <v>190000</v>
      </c>
      <c r="AA147" s="737">
        <f t="shared" si="165"/>
        <v>950000</v>
      </c>
      <c r="AB147" s="737">
        <f t="shared" si="166"/>
        <v>0</v>
      </c>
      <c r="AC147" s="47" t="b">
        <f t="shared" si="167"/>
        <v>1</v>
      </c>
    </row>
    <row r="148" spans="1:29" s="47" customFormat="1" ht="35.1" customHeight="1">
      <c r="A148" s="518" t="s">
        <v>690</v>
      </c>
      <c r="B148" s="384">
        <f t="shared" si="86"/>
        <v>57</v>
      </c>
      <c r="C148" s="246" t="s">
        <v>742</v>
      </c>
      <c r="D148" s="500" t="s">
        <v>835</v>
      </c>
      <c r="E148" s="601" t="s">
        <v>1536</v>
      </c>
      <c r="F148" s="601" t="s">
        <v>863</v>
      </c>
      <c r="G148" s="601" t="s">
        <v>866</v>
      </c>
      <c r="H148" s="601" t="s">
        <v>867</v>
      </c>
      <c r="I148" s="468" t="s">
        <v>187</v>
      </c>
      <c r="J148" s="451">
        <v>1</v>
      </c>
      <c r="K148" s="601" t="s">
        <v>1134</v>
      </c>
      <c r="L148" s="760">
        <v>950000</v>
      </c>
      <c r="M148" s="601">
        <v>2012</v>
      </c>
      <c r="N148" s="601" t="s">
        <v>188</v>
      </c>
      <c r="O148" s="184">
        <v>950000</v>
      </c>
      <c r="P148" s="469" t="s">
        <v>98</v>
      </c>
      <c r="Q148" s="601"/>
      <c r="R148" s="601"/>
      <c r="S148" s="1084"/>
      <c r="T148" s="161">
        <v>5</v>
      </c>
      <c r="U148" s="162">
        <f t="shared" si="159"/>
        <v>5</v>
      </c>
      <c r="V148" s="738">
        <f t="shared" si="160"/>
        <v>190000</v>
      </c>
      <c r="W148" s="738">
        <f t="shared" si="161"/>
        <v>950000</v>
      </c>
      <c r="X148" s="738">
        <f t="shared" si="162"/>
        <v>0</v>
      </c>
      <c r="Y148" s="464">
        <f t="shared" si="163"/>
        <v>5</v>
      </c>
      <c r="Z148" s="738">
        <f t="shared" si="164"/>
        <v>190000</v>
      </c>
      <c r="AA148" s="737">
        <f t="shared" si="165"/>
        <v>950000</v>
      </c>
      <c r="AB148" s="737">
        <f t="shared" si="166"/>
        <v>0</v>
      </c>
      <c r="AC148" s="47" t="b">
        <f t="shared" si="167"/>
        <v>1</v>
      </c>
    </row>
    <row r="149" spans="1:29" s="47" customFormat="1" ht="35.1" customHeight="1">
      <c r="A149" s="518" t="s">
        <v>690</v>
      </c>
      <c r="B149" s="384">
        <f t="shared" si="86"/>
        <v>58</v>
      </c>
      <c r="C149" s="246" t="s">
        <v>742</v>
      </c>
      <c r="D149" s="500" t="s">
        <v>835</v>
      </c>
      <c r="E149" s="601" t="s">
        <v>1536</v>
      </c>
      <c r="F149" s="601" t="s">
        <v>863</v>
      </c>
      <c r="G149" s="601" t="s">
        <v>866</v>
      </c>
      <c r="H149" s="601" t="s">
        <v>867</v>
      </c>
      <c r="I149" s="468" t="s">
        <v>187</v>
      </c>
      <c r="J149" s="451">
        <v>1</v>
      </c>
      <c r="K149" s="601" t="s">
        <v>1134</v>
      </c>
      <c r="L149" s="760">
        <v>950000</v>
      </c>
      <c r="M149" s="601">
        <v>2012</v>
      </c>
      <c r="N149" s="601" t="s">
        <v>188</v>
      </c>
      <c r="O149" s="184">
        <v>950000</v>
      </c>
      <c r="P149" s="469" t="s">
        <v>98</v>
      </c>
      <c r="Q149" s="601"/>
      <c r="R149" s="601"/>
      <c r="S149" s="1084"/>
      <c r="T149" s="161">
        <v>5</v>
      </c>
      <c r="U149" s="162">
        <f t="shared" si="159"/>
        <v>5</v>
      </c>
      <c r="V149" s="738">
        <f t="shared" si="160"/>
        <v>190000</v>
      </c>
      <c r="W149" s="738">
        <f t="shared" si="161"/>
        <v>950000</v>
      </c>
      <c r="X149" s="738">
        <f t="shared" si="162"/>
        <v>0</v>
      </c>
      <c r="Y149" s="464">
        <f t="shared" si="163"/>
        <v>5</v>
      </c>
      <c r="Z149" s="738">
        <f t="shared" si="164"/>
        <v>190000</v>
      </c>
      <c r="AA149" s="737">
        <f t="shared" si="165"/>
        <v>950000</v>
      </c>
      <c r="AB149" s="737">
        <f t="shared" si="166"/>
        <v>0</v>
      </c>
      <c r="AC149" s="47" t="b">
        <f t="shared" si="167"/>
        <v>1</v>
      </c>
    </row>
    <row r="150" spans="1:29" s="47" customFormat="1" ht="35.1" customHeight="1">
      <c r="A150" s="518" t="s">
        <v>690</v>
      </c>
      <c r="B150" s="384">
        <f t="shared" si="86"/>
        <v>59</v>
      </c>
      <c r="C150" s="246" t="s">
        <v>742</v>
      </c>
      <c r="D150" s="500" t="s">
        <v>835</v>
      </c>
      <c r="E150" s="601" t="s">
        <v>1536</v>
      </c>
      <c r="F150" s="601" t="s">
        <v>863</v>
      </c>
      <c r="G150" s="601" t="s">
        <v>866</v>
      </c>
      <c r="H150" s="601" t="s">
        <v>867</v>
      </c>
      <c r="I150" s="468" t="s">
        <v>187</v>
      </c>
      <c r="J150" s="451">
        <v>1</v>
      </c>
      <c r="K150" s="601" t="s">
        <v>1134</v>
      </c>
      <c r="L150" s="760">
        <v>950000</v>
      </c>
      <c r="M150" s="601">
        <v>2012</v>
      </c>
      <c r="N150" s="601" t="s">
        <v>188</v>
      </c>
      <c r="O150" s="184">
        <v>950000</v>
      </c>
      <c r="P150" s="469" t="s">
        <v>98</v>
      </c>
      <c r="Q150" s="601"/>
      <c r="R150" s="601"/>
      <c r="S150" s="1084"/>
      <c r="T150" s="161">
        <v>5</v>
      </c>
      <c r="U150" s="162">
        <f t="shared" si="159"/>
        <v>5</v>
      </c>
      <c r="V150" s="738">
        <f t="shared" si="160"/>
        <v>190000</v>
      </c>
      <c r="W150" s="738">
        <f t="shared" si="161"/>
        <v>950000</v>
      </c>
      <c r="X150" s="738">
        <f t="shared" si="162"/>
        <v>0</v>
      </c>
      <c r="Y150" s="464">
        <f t="shared" si="163"/>
        <v>5</v>
      </c>
      <c r="Z150" s="738">
        <f t="shared" si="164"/>
        <v>190000</v>
      </c>
      <c r="AA150" s="737">
        <f t="shared" si="165"/>
        <v>950000</v>
      </c>
      <c r="AB150" s="737">
        <f t="shared" si="166"/>
        <v>0</v>
      </c>
      <c r="AC150" s="47" t="b">
        <f t="shared" si="167"/>
        <v>1</v>
      </c>
    </row>
    <row r="151" spans="1:29" s="47" customFormat="1" ht="35.1" customHeight="1">
      <c r="A151" s="518" t="s">
        <v>690</v>
      </c>
      <c r="B151" s="766">
        <f t="shared" si="86"/>
        <v>60</v>
      </c>
      <c r="C151" s="776" t="s">
        <v>742</v>
      </c>
      <c r="D151" s="501" t="s">
        <v>835</v>
      </c>
      <c r="E151" s="232" t="s">
        <v>1536</v>
      </c>
      <c r="F151" s="232" t="s">
        <v>863</v>
      </c>
      <c r="G151" s="232" t="s">
        <v>866</v>
      </c>
      <c r="H151" s="232" t="s">
        <v>867</v>
      </c>
      <c r="I151" s="777" t="s">
        <v>187</v>
      </c>
      <c r="J151" s="477">
        <v>1</v>
      </c>
      <c r="K151" s="232" t="s">
        <v>1134</v>
      </c>
      <c r="L151" s="778">
        <v>950000</v>
      </c>
      <c r="M151" s="232">
        <v>2012</v>
      </c>
      <c r="N151" s="232" t="s">
        <v>188</v>
      </c>
      <c r="O151" s="632">
        <v>950000</v>
      </c>
      <c r="P151" s="779" t="s">
        <v>98</v>
      </c>
      <c r="Q151" s="232"/>
      <c r="R151" s="232"/>
      <c r="S151" s="1120"/>
      <c r="T151" s="161">
        <v>5</v>
      </c>
      <c r="U151" s="162">
        <f t="shared" si="159"/>
        <v>5</v>
      </c>
      <c r="V151" s="738">
        <f t="shared" si="160"/>
        <v>190000</v>
      </c>
      <c r="W151" s="738">
        <f t="shared" si="161"/>
        <v>950000</v>
      </c>
      <c r="X151" s="738">
        <f t="shared" si="162"/>
        <v>0</v>
      </c>
      <c r="Y151" s="464">
        <f t="shared" si="163"/>
        <v>5</v>
      </c>
      <c r="Z151" s="738">
        <f t="shared" si="164"/>
        <v>190000</v>
      </c>
      <c r="AA151" s="737">
        <f t="shared" si="165"/>
        <v>950000</v>
      </c>
      <c r="AB151" s="737">
        <f t="shared" si="166"/>
        <v>0</v>
      </c>
      <c r="AC151" s="47" t="b">
        <f t="shared" si="167"/>
        <v>1</v>
      </c>
    </row>
    <row r="152" spans="1:29" s="47" customFormat="1" ht="35.1" customHeight="1">
      <c r="A152" s="518" t="s">
        <v>690</v>
      </c>
      <c r="B152" s="781">
        <f t="shared" si="86"/>
        <v>61</v>
      </c>
      <c r="C152" s="782" t="s">
        <v>742</v>
      </c>
      <c r="D152" s="170" t="s">
        <v>835</v>
      </c>
      <c r="E152" s="171" t="s">
        <v>1536</v>
      </c>
      <c r="F152" s="171" t="s">
        <v>863</v>
      </c>
      <c r="G152" s="171" t="s">
        <v>866</v>
      </c>
      <c r="H152" s="171" t="s">
        <v>867</v>
      </c>
      <c r="I152" s="783" t="s">
        <v>187</v>
      </c>
      <c r="J152" s="784">
        <v>1</v>
      </c>
      <c r="K152" s="171" t="s">
        <v>1134</v>
      </c>
      <c r="L152" s="785">
        <v>950000</v>
      </c>
      <c r="M152" s="171">
        <v>2012</v>
      </c>
      <c r="N152" s="171" t="s">
        <v>188</v>
      </c>
      <c r="O152" s="614">
        <v>950000</v>
      </c>
      <c r="P152" s="786" t="s">
        <v>98</v>
      </c>
      <c r="Q152" s="171"/>
      <c r="R152" s="171"/>
      <c r="S152" s="1088" t="s">
        <v>1537</v>
      </c>
      <c r="T152" s="161">
        <v>5</v>
      </c>
      <c r="U152" s="162">
        <f t="shared" si="159"/>
        <v>5</v>
      </c>
      <c r="V152" s="738">
        <f t="shared" si="160"/>
        <v>190000</v>
      </c>
      <c r="W152" s="738">
        <f t="shared" si="161"/>
        <v>950000</v>
      </c>
      <c r="X152" s="738">
        <f t="shared" si="162"/>
        <v>0</v>
      </c>
      <c r="Y152" s="464">
        <f t="shared" si="163"/>
        <v>5</v>
      </c>
      <c r="Z152" s="738">
        <f t="shared" si="164"/>
        <v>190000</v>
      </c>
      <c r="AA152" s="737">
        <f t="shared" si="165"/>
        <v>950000</v>
      </c>
      <c r="AB152" s="737">
        <f t="shared" si="166"/>
        <v>0</v>
      </c>
      <c r="AC152" s="47" t="b">
        <f t="shared" si="167"/>
        <v>1</v>
      </c>
    </row>
    <row r="153" spans="1:29" s="47" customFormat="1" ht="35.1" customHeight="1">
      <c r="A153" s="518" t="s">
        <v>690</v>
      </c>
      <c r="B153" s="384">
        <f t="shared" si="86"/>
        <v>62</v>
      </c>
      <c r="C153" s="246" t="s">
        <v>742</v>
      </c>
      <c r="D153" s="500" t="s">
        <v>835</v>
      </c>
      <c r="E153" s="601" t="s">
        <v>1536</v>
      </c>
      <c r="F153" s="601" t="s">
        <v>863</v>
      </c>
      <c r="G153" s="601" t="s">
        <v>866</v>
      </c>
      <c r="H153" s="601" t="s">
        <v>867</v>
      </c>
      <c r="I153" s="468" t="s">
        <v>187</v>
      </c>
      <c r="J153" s="451">
        <v>1</v>
      </c>
      <c r="K153" s="601" t="s">
        <v>1134</v>
      </c>
      <c r="L153" s="760">
        <v>950000</v>
      </c>
      <c r="M153" s="601">
        <v>2012</v>
      </c>
      <c r="N153" s="601" t="s">
        <v>188</v>
      </c>
      <c r="O153" s="184">
        <v>950000</v>
      </c>
      <c r="P153" s="469" t="s">
        <v>98</v>
      </c>
      <c r="Q153" s="601"/>
      <c r="R153" s="601"/>
      <c r="S153" s="1084"/>
      <c r="T153" s="161">
        <v>5</v>
      </c>
      <c r="U153" s="162">
        <f t="shared" si="159"/>
        <v>5</v>
      </c>
      <c r="V153" s="738">
        <f t="shared" si="160"/>
        <v>190000</v>
      </c>
      <c r="W153" s="738">
        <f t="shared" si="161"/>
        <v>950000</v>
      </c>
      <c r="X153" s="738">
        <f t="shared" si="162"/>
        <v>0</v>
      </c>
      <c r="Y153" s="464">
        <f t="shared" si="163"/>
        <v>5</v>
      </c>
      <c r="Z153" s="738">
        <f t="shared" si="164"/>
        <v>190000</v>
      </c>
      <c r="AA153" s="737">
        <f t="shared" si="165"/>
        <v>950000</v>
      </c>
      <c r="AB153" s="737">
        <f t="shared" si="166"/>
        <v>0</v>
      </c>
      <c r="AC153" s="47" t="b">
        <f t="shared" si="167"/>
        <v>1</v>
      </c>
    </row>
    <row r="154" spans="1:29" s="47" customFormat="1" ht="35.1" customHeight="1">
      <c r="A154" s="518" t="s">
        <v>690</v>
      </c>
      <c r="B154" s="384">
        <f t="shared" si="86"/>
        <v>63</v>
      </c>
      <c r="C154" s="246" t="s">
        <v>742</v>
      </c>
      <c r="D154" s="500" t="s">
        <v>835</v>
      </c>
      <c r="E154" s="601" t="s">
        <v>1536</v>
      </c>
      <c r="F154" s="601" t="s">
        <v>863</v>
      </c>
      <c r="G154" s="601" t="s">
        <v>866</v>
      </c>
      <c r="H154" s="601" t="s">
        <v>867</v>
      </c>
      <c r="I154" s="468" t="s">
        <v>187</v>
      </c>
      <c r="J154" s="451">
        <v>1</v>
      </c>
      <c r="K154" s="601" t="s">
        <v>1134</v>
      </c>
      <c r="L154" s="760">
        <v>950000</v>
      </c>
      <c r="M154" s="601">
        <v>2012</v>
      </c>
      <c r="N154" s="601" t="s">
        <v>188</v>
      </c>
      <c r="O154" s="184">
        <v>950000</v>
      </c>
      <c r="P154" s="469" t="s">
        <v>98</v>
      </c>
      <c r="Q154" s="601"/>
      <c r="R154" s="601"/>
      <c r="S154" s="1084"/>
      <c r="T154" s="161">
        <v>5</v>
      </c>
      <c r="U154" s="162">
        <f t="shared" si="159"/>
        <v>5</v>
      </c>
      <c r="V154" s="738">
        <f t="shared" si="160"/>
        <v>190000</v>
      </c>
      <c r="W154" s="738">
        <f t="shared" si="161"/>
        <v>950000</v>
      </c>
      <c r="X154" s="738">
        <f t="shared" si="162"/>
        <v>0</v>
      </c>
      <c r="Y154" s="464">
        <f t="shared" si="163"/>
        <v>5</v>
      </c>
      <c r="Z154" s="738">
        <f t="shared" si="164"/>
        <v>190000</v>
      </c>
      <c r="AA154" s="737">
        <f t="shared" si="165"/>
        <v>950000</v>
      </c>
      <c r="AB154" s="737">
        <f t="shared" si="166"/>
        <v>0</v>
      </c>
      <c r="AC154" s="47" t="b">
        <f t="shared" si="167"/>
        <v>1</v>
      </c>
    </row>
    <row r="155" spans="1:29" s="47" customFormat="1" ht="35.1" customHeight="1">
      <c r="A155" s="518" t="s">
        <v>690</v>
      </c>
      <c r="B155" s="384">
        <f t="shared" si="86"/>
        <v>64</v>
      </c>
      <c r="C155" s="246" t="s">
        <v>742</v>
      </c>
      <c r="D155" s="500" t="s">
        <v>835</v>
      </c>
      <c r="E155" s="601" t="s">
        <v>1536</v>
      </c>
      <c r="F155" s="601" t="s">
        <v>863</v>
      </c>
      <c r="G155" s="601" t="s">
        <v>866</v>
      </c>
      <c r="H155" s="601" t="s">
        <v>867</v>
      </c>
      <c r="I155" s="468" t="s">
        <v>187</v>
      </c>
      <c r="J155" s="451">
        <v>1</v>
      </c>
      <c r="K155" s="601" t="s">
        <v>1134</v>
      </c>
      <c r="L155" s="760">
        <v>950000</v>
      </c>
      <c r="M155" s="601">
        <v>2012</v>
      </c>
      <c r="N155" s="601" t="s">
        <v>188</v>
      </c>
      <c r="O155" s="184">
        <v>950000</v>
      </c>
      <c r="P155" s="469" t="s">
        <v>98</v>
      </c>
      <c r="Q155" s="601"/>
      <c r="R155" s="601"/>
      <c r="S155" s="1084"/>
      <c r="T155" s="161">
        <v>5</v>
      </c>
      <c r="U155" s="162">
        <f t="shared" si="159"/>
        <v>5</v>
      </c>
      <c r="V155" s="738">
        <f t="shared" si="160"/>
        <v>190000</v>
      </c>
      <c r="W155" s="738">
        <f t="shared" si="161"/>
        <v>950000</v>
      </c>
      <c r="X155" s="738">
        <f t="shared" si="162"/>
        <v>0</v>
      </c>
      <c r="Y155" s="464">
        <f t="shared" si="163"/>
        <v>5</v>
      </c>
      <c r="Z155" s="738">
        <f t="shared" si="164"/>
        <v>190000</v>
      </c>
      <c r="AA155" s="737">
        <f t="shared" si="165"/>
        <v>950000</v>
      </c>
      <c r="AB155" s="737">
        <f t="shared" si="166"/>
        <v>0</v>
      </c>
      <c r="AC155" s="47" t="b">
        <f t="shared" si="167"/>
        <v>1</v>
      </c>
    </row>
    <row r="156" spans="1:29" s="47" customFormat="1" ht="35.1" customHeight="1">
      <c r="A156" s="518" t="s">
        <v>690</v>
      </c>
      <c r="B156" s="384">
        <f t="shared" si="86"/>
        <v>65</v>
      </c>
      <c r="C156" s="246" t="s">
        <v>742</v>
      </c>
      <c r="D156" s="500" t="s">
        <v>835</v>
      </c>
      <c r="E156" s="601" t="s">
        <v>1536</v>
      </c>
      <c r="F156" s="601" t="s">
        <v>863</v>
      </c>
      <c r="G156" s="601" t="s">
        <v>866</v>
      </c>
      <c r="H156" s="601" t="s">
        <v>867</v>
      </c>
      <c r="I156" s="468" t="s">
        <v>187</v>
      </c>
      <c r="J156" s="451">
        <v>1</v>
      </c>
      <c r="K156" s="601" t="s">
        <v>1134</v>
      </c>
      <c r="L156" s="760">
        <v>950000</v>
      </c>
      <c r="M156" s="601">
        <v>2012</v>
      </c>
      <c r="N156" s="601" t="s">
        <v>188</v>
      </c>
      <c r="O156" s="184">
        <v>950000</v>
      </c>
      <c r="P156" s="469" t="s">
        <v>98</v>
      </c>
      <c r="Q156" s="601"/>
      <c r="R156" s="601"/>
      <c r="S156" s="1084"/>
      <c r="T156" s="161">
        <v>5</v>
      </c>
      <c r="U156" s="162">
        <f t="shared" si="159"/>
        <v>5</v>
      </c>
      <c r="V156" s="738">
        <f t="shared" si="160"/>
        <v>190000</v>
      </c>
      <c r="W156" s="738">
        <f t="shared" si="161"/>
        <v>950000</v>
      </c>
      <c r="X156" s="738">
        <f t="shared" si="162"/>
        <v>0</v>
      </c>
      <c r="Y156" s="464">
        <f t="shared" si="163"/>
        <v>5</v>
      </c>
      <c r="Z156" s="738">
        <f t="shared" si="164"/>
        <v>190000</v>
      </c>
      <c r="AA156" s="737">
        <f t="shared" si="165"/>
        <v>950000</v>
      </c>
      <c r="AB156" s="737">
        <f t="shared" si="166"/>
        <v>0</v>
      </c>
      <c r="AC156" s="47" t="b">
        <f t="shared" si="167"/>
        <v>1</v>
      </c>
    </row>
    <row r="157" spans="1:29" s="47" customFormat="1" ht="35.1" customHeight="1">
      <c r="A157" s="518" t="s">
        <v>690</v>
      </c>
      <c r="B157" s="384">
        <f t="shared" si="86"/>
        <v>66</v>
      </c>
      <c r="C157" s="246" t="s">
        <v>742</v>
      </c>
      <c r="D157" s="500" t="s">
        <v>835</v>
      </c>
      <c r="E157" s="601" t="s">
        <v>1536</v>
      </c>
      <c r="F157" s="601" t="s">
        <v>863</v>
      </c>
      <c r="G157" s="601" t="s">
        <v>866</v>
      </c>
      <c r="H157" s="601" t="s">
        <v>867</v>
      </c>
      <c r="I157" s="468" t="s">
        <v>187</v>
      </c>
      <c r="J157" s="451">
        <v>1</v>
      </c>
      <c r="K157" s="601" t="s">
        <v>1134</v>
      </c>
      <c r="L157" s="760">
        <v>950000</v>
      </c>
      <c r="M157" s="601">
        <v>2012</v>
      </c>
      <c r="N157" s="601" t="s">
        <v>188</v>
      </c>
      <c r="O157" s="184">
        <v>950000</v>
      </c>
      <c r="P157" s="469" t="s">
        <v>98</v>
      </c>
      <c r="Q157" s="601"/>
      <c r="R157" s="601"/>
      <c r="S157" s="1084"/>
      <c r="T157" s="161">
        <v>5</v>
      </c>
      <c r="U157" s="162">
        <f t="shared" si="159"/>
        <v>5</v>
      </c>
      <c r="V157" s="738">
        <f t="shared" si="160"/>
        <v>190000</v>
      </c>
      <c r="W157" s="738">
        <f t="shared" si="161"/>
        <v>950000</v>
      </c>
      <c r="X157" s="738">
        <f t="shared" si="162"/>
        <v>0</v>
      </c>
      <c r="Y157" s="464">
        <f t="shared" si="163"/>
        <v>5</v>
      </c>
      <c r="Z157" s="738">
        <f t="shared" si="164"/>
        <v>190000</v>
      </c>
      <c r="AA157" s="737">
        <f t="shared" si="165"/>
        <v>950000</v>
      </c>
      <c r="AB157" s="737">
        <f t="shared" si="166"/>
        <v>0</v>
      </c>
      <c r="AC157" s="47" t="b">
        <f t="shared" si="167"/>
        <v>1</v>
      </c>
    </row>
    <row r="158" spans="1:29" s="47" customFormat="1" ht="35.1" customHeight="1">
      <c r="A158" s="518" t="s">
        <v>690</v>
      </c>
      <c r="B158" s="384">
        <f t="shared" si="86"/>
        <v>67</v>
      </c>
      <c r="C158" s="246" t="s">
        <v>742</v>
      </c>
      <c r="D158" s="500" t="s">
        <v>835</v>
      </c>
      <c r="E158" s="601" t="s">
        <v>1536</v>
      </c>
      <c r="F158" s="601" t="s">
        <v>863</v>
      </c>
      <c r="G158" s="601" t="s">
        <v>866</v>
      </c>
      <c r="H158" s="601" t="s">
        <v>867</v>
      </c>
      <c r="I158" s="468" t="s">
        <v>187</v>
      </c>
      <c r="J158" s="451">
        <v>1</v>
      </c>
      <c r="K158" s="601" t="s">
        <v>1134</v>
      </c>
      <c r="L158" s="760">
        <v>950000</v>
      </c>
      <c r="M158" s="601">
        <v>2012</v>
      </c>
      <c r="N158" s="601" t="s">
        <v>188</v>
      </c>
      <c r="O158" s="184">
        <v>950000</v>
      </c>
      <c r="P158" s="469" t="s">
        <v>98</v>
      </c>
      <c r="Q158" s="601"/>
      <c r="R158" s="601"/>
      <c r="S158" s="1084"/>
      <c r="T158" s="161">
        <v>5</v>
      </c>
      <c r="U158" s="162">
        <f t="shared" si="159"/>
        <v>5</v>
      </c>
      <c r="V158" s="738">
        <f t="shared" si="160"/>
        <v>190000</v>
      </c>
      <c r="W158" s="738">
        <f t="shared" si="161"/>
        <v>950000</v>
      </c>
      <c r="X158" s="738">
        <f t="shared" si="162"/>
        <v>0</v>
      </c>
      <c r="Y158" s="464">
        <f t="shared" si="163"/>
        <v>5</v>
      </c>
      <c r="Z158" s="738">
        <f t="shared" si="164"/>
        <v>190000</v>
      </c>
      <c r="AA158" s="737">
        <f t="shared" si="165"/>
        <v>950000</v>
      </c>
      <c r="AB158" s="737">
        <f t="shared" si="166"/>
        <v>0</v>
      </c>
      <c r="AC158" s="47" t="b">
        <f t="shared" si="167"/>
        <v>1</v>
      </c>
    </row>
    <row r="159" spans="1:29" s="47" customFormat="1" ht="35.1" customHeight="1">
      <c r="A159" s="518" t="s">
        <v>690</v>
      </c>
      <c r="B159" s="384">
        <f t="shared" si="86"/>
        <v>68</v>
      </c>
      <c r="C159" s="246" t="s">
        <v>742</v>
      </c>
      <c r="D159" s="500" t="s">
        <v>835</v>
      </c>
      <c r="E159" s="601" t="s">
        <v>1536</v>
      </c>
      <c r="F159" s="601" t="s">
        <v>863</v>
      </c>
      <c r="G159" s="601" t="s">
        <v>866</v>
      </c>
      <c r="H159" s="601" t="s">
        <v>867</v>
      </c>
      <c r="I159" s="468" t="s">
        <v>187</v>
      </c>
      <c r="J159" s="451">
        <v>1</v>
      </c>
      <c r="K159" s="601" t="s">
        <v>1134</v>
      </c>
      <c r="L159" s="760">
        <v>950000</v>
      </c>
      <c r="M159" s="601">
        <v>2012</v>
      </c>
      <c r="N159" s="601" t="s">
        <v>188</v>
      </c>
      <c r="O159" s="184">
        <v>950000</v>
      </c>
      <c r="P159" s="469" t="s">
        <v>98</v>
      </c>
      <c r="Q159" s="601"/>
      <c r="R159" s="601"/>
      <c r="S159" s="1084"/>
      <c r="T159" s="161">
        <v>5</v>
      </c>
      <c r="U159" s="162">
        <f t="shared" si="159"/>
        <v>5</v>
      </c>
      <c r="V159" s="738">
        <f t="shared" si="160"/>
        <v>190000</v>
      </c>
      <c r="W159" s="738">
        <f t="shared" si="161"/>
        <v>950000</v>
      </c>
      <c r="X159" s="738">
        <f t="shared" si="162"/>
        <v>0</v>
      </c>
      <c r="Y159" s="464">
        <f t="shared" si="163"/>
        <v>5</v>
      </c>
      <c r="Z159" s="738">
        <f t="shared" si="164"/>
        <v>190000</v>
      </c>
      <c r="AA159" s="737">
        <f t="shared" si="165"/>
        <v>950000</v>
      </c>
      <c r="AB159" s="737">
        <f t="shared" si="166"/>
        <v>0</v>
      </c>
      <c r="AC159" s="47" t="b">
        <f t="shared" si="167"/>
        <v>1</v>
      </c>
    </row>
    <row r="160" spans="1:29" s="47" customFormat="1" ht="35.1" customHeight="1">
      <c r="A160" s="518" t="s">
        <v>690</v>
      </c>
      <c r="B160" s="384">
        <f t="shared" ref="B160:B223" si="168">B159+1</f>
        <v>69</v>
      </c>
      <c r="C160" s="246" t="s">
        <v>742</v>
      </c>
      <c r="D160" s="500" t="s">
        <v>835</v>
      </c>
      <c r="E160" s="601" t="s">
        <v>1536</v>
      </c>
      <c r="F160" s="601" t="s">
        <v>863</v>
      </c>
      <c r="G160" s="601" t="s">
        <v>866</v>
      </c>
      <c r="H160" s="601" t="s">
        <v>867</v>
      </c>
      <c r="I160" s="468" t="s">
        <v>187</v>
      </c>
      <c r="J160" s="451">
        <v>1</v>
      </c>
      <c r="K160" s="601" t="s">
        <v>1134</v>
      </c>
      <c r="L160" s="760">
        <v>950000</v>
      </c>
      <c r="M160" s="601">
        <v>2012</v>
      </c>
      <c r="N160" s="601" t="s">
        <v>188</v>
      </c>
      <c r="O160" s="184">
        <v>950000</v>
      </c>
      <c r="P160" s="469" t="s">
        <v>98</v>
      </c>
      <c r="Q160" s="601"/>
      <c r="R160" s="601"/>
      <c r="S160" s="1084"/>
      <c r="T160" s="161">
        <v>5</v>
      </c>
      <c r="U160" s="162">
        <f t="shared" si="159"/>
        <v>5</v>
      </c>
      <c r="V160" s="738">
        <f t="shared" si="160"/>
        <v>190000</v>
      </c>
      <c r="W160" s="738">
        <f t="shared" si="161"/>
        <v>950000</v>
      </c>
      <c r="X160" s="738">
        <f t="shared" si="162"/>
        <v>0</v>
      </c>
      <c r="Y160" s="464">
        <f t="shared" si="163"/>
        <v>5</v>
      </c>
      <c r="Z160" s="738">
        <f t="shared" si="164"/>
        <v>190000</v>
      </c>
      <c r="AA160" s="737">
        <f t="shared" si="165"/>
        <v>950000</v>
      </c>
      <c r="AB160" s="737">
        <f t="shared" si="166"/>
        <v>0</v>
      </c>
      <c r="AC160" s="47" t="b">
        <f t="shared" si="167"/>
        <v>1</v>
      </c>
    </row>
    <row r="161" spans="1:29" s="47" customFormat="1" ht="35.1" customHeight="1">
      <c r="A161" s="518" t="s">
        <v>690</v>
      </c>
      <c r="B161" s="384">
        <f t="shared" si="168"/>
        <v>70</v>
      </c>
      <c r="C161" s="246" t="s">
        <v>742</v>
      </c>
      <c r="D161" s="500" t="s">
        <v>835</v>
      </c>
      <c r="E161" s="601" t="s">
        <v>1536</v>
      </c>
      <c r="F161" s="601" t="s">
        <v>863</v>
      </c>
      <c r="G161" s="601" t="s">
        <v>866</v>
      </c>
      <c r="H161" s="601" t="s">
        <v>867</v>
      </c>
      <c r="I161" s="468" t="s">
        <v>187</v>
      </c>
      <c r="J161" s="451">
        <v>1</v>
      </c>
      <c r="K161" s="601" t="s">
        <v>1134</v>
      </c>
      <c r="L161" s="760">
        <v>950000</v>
      </c>
      <c r="M161" s="601">
        <v>2012</v>
      </c>
      <c r="N161" s="601" t="s">
        <v>188</v>
      </c>
      <c r="O161" s="184">
        <v>950000</v>
      </c>
      <c r="P161" s="469" t="s">
        <v>98</v>
      </c>
      <c r="Q161" s="601"/>
      <c r="R161" s="601"/>
      <c r="S161" s="1084"/>
      <c r="T161" s="161">
        <v>5</v>
      </c>
      <c r="U161" s="162">
        <f t="shared" si="159"/>
        <v>5</v>
      </c>
      <c r="V161" s="738">
        <f t="shared" si="160"/>
        <v>190000</v>
      </c>
      <c r="W161" s="738">
        <f t="shared" si="161"/>
        <v>950000</v>
      </c>
      <c r="X161" s="738">
        <f t="shared" si="162"/>
        <v>0</v>
      </c>
      <c r="Y161" s="464">
        <f t="shared" si="163"/>
        <v>5</v>
      </c>
      <c r="Z161" s="738">
        <f t="shared" si="164"/>
        <v>190000</v>
      </c>
      <c r="AA161" s="737">
        <f t="shared" si="165"/>
        <v>950000</v>
      </c>
      <c r="AB161" s="737">
        <f t="shared" si="166"/>
        <v>0</v>
      </c>
      <c r="AC161" s="47" t="b">
        <f t="shared" si="167"/>
        <v>1</v>
      </c>
    </row>
    <row r="162" spans="1:29" s="47" customFormat="1" ht="35.1" customHeight="1">
      <c r="A162" s="518" t="s">
        <v>690</v>
      </c>
      <c r="B162" s="384">
        <f t="shared" si="168"/>
        <v>71</v>
      </c>
      <c r="C162" s="246" t="s">
        <v>742</v>
      </c>
      <c r="D162" s="500" t="s">
        <v>835</v>
      </c>
      <c r="E162" s="601" t="s">
        <v>1536</v>
      </c>
      <c r="F162" s="601" t="s">
        <v>863</v>
      </c>
      <c r="G162" s="601" t="s">
        <v>866</v>
      </c>
      <c r="H162" s="601" t="s">
        <v>867</v>
      </c>
      <c r="I162" s="468" t="s">
        <v>187</v>
      </c>
      <c r="J162" s="451">
        <v>1</v>
      </c>
      <c r="K162" s="601" t="s">
        <v>1134</v>
      </c>
      <c r="L162" s="760">
        <v>950000</v>
      </c>
      <c r="M162" s="601">
        <v>2012</v>
      </c>
      <c r="N162" s="601" t="s">
        <v>188</v>
      </c>
      <c r="O162" s="184">
        <v>950000</v>
      </c>
      <c r="P162" s="469" t="s">
        <v>98</v>
      </c>
      <c r="Q162" s="601"/>
      <c r="R162" s="601"/>
      <c r="S162" s="1084"/>
      <c r="T162" s="161">
        <v>5</v>
      </c>
      <c r="U162" s="162">
        <f t="shared" si="159"/>
        <v>5</v>
      </c>
      <c r="V162" s="738">
        <f t="shared" si="160"/>
        <v>190000</v>
      </c>
      <c r="W162" s="738">
        <f t="shared" si="161"/>
        <v>950000</v>
      </c>
      <c r="X162" s="738">
        <f t="shared" si="162"/>
        <v>0</v>
      </c>
      <c r="Y162" s="464">
        <f t="shared" si="163"/>
        <v>5</v>
      </c>
      <c r="Z162" s="738">
        <f t="shared" si="164"/>
        <v>190000</v>
      </c>
      <c r="AA162" s="737">
        <f t="shared" si="165"/>
        <v>950000</v>
      </c>
      <c r="AB162" s="737">
        <f t="shared" si="166"/>
        <v>0</v>
      </c>
      <c r="AC162" s="47" t="b">
        <f t="shared" si="167"/>
        <v>1</v>
      </c>
    </row>
    <row r="163" spans="1:29" s="47" customFormat="1" ht="35.1" customHeight="1">
      <c r="A163" s="518" t="s">
        <v>690</v>
      </c>
      <c r="B163" s="384">
        <f t="shared" si="168"/>
        <v>72</v>
      </c>
      <c r="C163" s="246" t="s">
        <v>742</v>
      </c>
      <c r="D163" s="500" t="s">
        <v>835</v>
      </c>
      <c r="E163" s="601" t="s">
        <v>1536</v>
      </c>
      <c r="F163" s="601" t="s">
        <v>863</v>
      </c>
      <c r="G163" s="601" t="s">
        <v>866</v>
      </c>
      <c r="H163" s="601" t="s">
        <v>867</v>
      </c>
      <c r="I163" s="468" t="s">
        <v>187</v>
      </c>
      <c r="J163" s="451">
        <v>1</v>
      </c>
      <c r="K163" s="601" t="s">
        <v>1134</v>
      </c>
      <c r="L163" s="760">
        <v>950000</v>
      </c>
      <c r="M163" s="601">
        <v>2012</v>
      </c>
      <c r="N163" s="601" t="s">
        <v>188</v>
      </c>
      <c r="O163" s="184">
        <v>950000</v>
      </c>
      <c r="P163" s="469" t="s">
        <v>98</v>
      </c>
      <c r="Q163" s="601"/>
      <c r="R163" s="601"/>
      <c r="S163" s="1084"/>
      <c r="T163" s="161">
        <v>5</v>
      </c>
      <c r="U163" s="162">
        <f t="shared" si="159"/>
        <v>5</v>
      </c>
      <c r="V163" s="738">
        <f t="shared" si="160"/>
        <v>190000</v>
      </c>
      <c r="W163" s="738">
        <f t="shared" si="161"/>
        <v>950000</v>
      </c>
      <c r="X163" s="738">
        <f t="shared" si="162"/>
        <v>0</v>
      </c>
      <c r="Y163" s="464">
        <f t="shared" si="163"/>
        <v>5</v>
      </c>
      <c r="Z163" s="738">
        <f t="shared" si="164"/>
        <v>190000</v>
      </c>
      <c r="AA163" s="737">
        <f t="shared" si="165"/>
        <v>950000</v>
      </c>
      <c r="AB163" s="737">
        <f t="shared" si="166"/>
        <v>0</v>
      </c>
      <c r="AC163" s="47" t="b">
        <f t="shared" si="167"/>
        <v>1</v>
      </c>
    </row>
    <row r="164" spans="1:29" s="47" customFormat="1" ht="35.1" customHeight="1">
      <c r="A164" s="518" t="s">
        <v>690</v>
      </c>
      <c r="B164" s="384">
        <f t="shared" si="168"/>
        <v>73</v>
      </c>
      <c r="C164" s="246" t="s">
        <v>742</v>
      </c>
      <c r="D164" s="500" t="s">
        <v>835</v>
      </c>
      <c r="E164" s="601" t="s">
        <v>1536</v>
      </c>
      <c r="F164" s="601" t="s">
        <v>863</v>
      </c>
      <c r="G164" s="601" t="s">
        <v>866</v>
      </c>
      <c r="H164" s="601" t="s">
        <v>867</v>
      </c>
      <c r="I164" s="468" t="s">
        <v>187</v>
      </c>
      <c r="J164" s="451">
        <v>1</v>
      </c>
      <c r="K164" s="601" t="s">
        <v>1134</v>
      </c>
      <c r="L164" s="760">
        <v>950000</v>
      </c>
      <c r="M164" s="601">
        <v>2012</v>
      </c>
      <c r="N164" s="601" t="s">
        <v>188</v>
      </c>
      <c r="O164" s="184">
        <v>950000</v>
      </c>
      <c r="P164" s="469" t="s">
        <v>98</v>
      </c>
      <c r="Q164" s="601"/>
      <c r="R164" s="601"/>
      <c r="S164" s="1084"/>
      <c r="T164" s="161">
        <v>5</v>
      </c>
      <c r="U164" s="162">
        <f t="shared" si="159"/>
        <v>5</v>
      </c>
      <c r="V164" s="738">
        <f t="shared" si="160"/>
        <v>190000</v>
      </c>
      <c r="W164" s="738">
        <f t="shared" si="161"/>
        <v>950000</v>
      </c>
      <c r="X164" s="738">
        <f t="shared" si="162"/>
        <v>0</v>
      </c>
      <c r="Y164" s="464">
        <f t="shared" si="163"/>
        <v>5</v>
      </c>
      <c r="Z164" s="738">
        <f t="shared" si="164"/>
        <v>190000</v>
      </c>
      <c r="AA164" s="737">
        <f t="shared" si="165"/>
        <v>950000</v>
      </c>
      <c r="AB164" s="737">
        <f t="shared" si="166"/>
        <v>0</v>
      </c>
      <c r="AC164" s="47" t="b">
        <f t="shared" si="167"/>
        <v>1</v>
      </c>
    </row>
    <row r="165" spans="1:29" s="47" customFormat="1" ht="35.1" customHeight="1">
      <c r="A165" s="518" t="s">
        <v>690</v>
      </c>
      <c r="B165" s="384">
        <f t="shared" si="168"/>
        <v>74</v>
      </c>
      <c r="C165" s="246" t="s">
        <v>742</v>
      </c>
      <c r="D165" s="500" t="s">
        <v>835</v>
      </c>
      <c r="E165" s="601" t="s">
        <v>1536</v>
      </c>
      <c r="F165" s="601" t="s">
        <v>863</v>
      </c>
      <c r="G165" s="601" t="s">
        <v>866</v>
      </c>
      <c r="H165" s="601" t="s">
        <v>867</v>
      </c>
      <c r="I165" s="468" t="s">
        <v>187</v>
      </c>
      <c r="J165" s="451">
        <v>1</v>
      </c>
      <c r="K165" s="601" t="s">
        <v>1134</v>
      </c>
      <c r="L165" s="760">
        <v>950000</v>
      </c>
      <c r="M165" s="601">
        <v>2012</v>
      </c>
      <c r="N165" s="601" t="s">
        <v>188</v>
      </c>
      <c r="O165" s="184">
        <v>950000</v>
      </c>
      <c r="P165" s="469" t="s">
        <v>98</v>
      </c>
      <c r="Q165" s="601"/>
      <c r="R165" s="601"/>
      <c r="S165" s="1084"/>
      <c r="T165" s="161">
        <v>5</v>
      </c>
      <c r="U165" s="162">
        <f t="shared" si="159"/>
        <v>5</v>
      </c>
      <c r="V165" s="738">
        <f t="shared" si="160"/>
        <v>190000</v>
      </c>
      <c r="W165" s="738">
        <f t="shared" si="161"/>
        <v>950000</v>
      </c>
      <c r="X165" s="738">
        <f t="shared" si="162"/>
        <v>0</v>
      </c>
      <c r="Y165" s="464">
        <f t="shared" si="163"/>
        <v>5</v>
      </c>
      <c r="Z165" s="738">
        <f t="shared" si="164"/>
        <v>190000</v>
      </c>
      <c r="AA165" s="737">
        <f t="shared" si="165"/>
        <v>950000</v>
      </c>
      <c r="AB165" s="737">
        <f t="shared" si="166"/>
        <v>0</v>
      </c>
      <c r="AC165" s="47" t="b">
        <f t="shared" si="167"/>
        <v>1</v>
      </c>
    </row>
    <row r="166" spans="1:29" s="47" customFormat="1" ht="35.1" customHeight="1">
      <c r="A166" s="518" t="s">
        <v>690</v>
      </c>
      <c r="B166" s="384">
        <f t="shared" si="168"/>
        <v>75</v>
      </c>
      <c r="C166" s="246" t="s">
        <v>742</v>
      </c>
      <c r="D166" s="500" t="s">
        <v>835</v>
      </c>
      <c r="E166" s="601" t="s">
        <v>1536</v>
      </c>
      <c r="F166" s="601" t="s">
        <v>863</v>
      </c>
      <c r="G166" s="601" t="s">
        <v>866</v>
      </c>
      <c r="H166" s="601" t="s">
        <v>867</v>
      </c>
      <c r="I166" s="468" t="s">
        <v>187</v>
      </c>
      <c r="J166" s="451">
        <v>1</v>
      </c>
      <c r="K166" s="601" t="s">
        <v>1134</v>
      </c>
      <c r="L166" s="760">
        <v>950000</v>
      </c>
      <c r="M166" s="601">
        <v>2012</v>
      </c>
      <c r="N166" s="601" t="s">
        <v>188</v>
      </c>
      <c r="O166" s="184">
        <v>950000</v>
      </c>
      <c r="P166" s="469" t="s">
        <v>98</v>
      </c>
      <c r="Q166" s="601"/>
      <c r="R166" s="601"/>
      <c r="S166" s="1084"/>
      <c r="T166" s="161">
        <v>5</v>
      </c>
      <c r="U166" s="162">
        <f t="shared" si="159"/>
        <v>5</v>
      </c>
      <c r="V166" s="738">
        <f t="shared" si="160"/>
        <v>190000</v>
      </c>
      <c r="W166" s="738">
        <f t="shared" si="161"/>
        <v>950000</v>
      </c>
      <c r="X166" s="738">
        <f t="shared" si="162"/>
        <v>0</v>
      </c>
      <c r="Y166" s="464">
        <f t="shared" si="163"/>
        <v>5</v>
      </c>
      <c r="Z166" s="738">
        <f t="shared" si="164"/>
        <v>190000</v>
      </c>
      <c r="AA166" s="737">
        <f t="shared" si="165"/>
        <v>950000</v>
      </c>
      <c r="AB166" s="737">
        <f t="shared" si="166"/>
        <v>0</v>
      </c>
      <c r="AC166" s="47" t="b">
        <f t="shared" si="167"/>
        <v>1</v>
      </c>
    </row>
    <row r="167" spans="1:29" s="47" customFormat="1" ht="35.1" customHeight="1">
      <c r="A167" s="518" t="s">
        <v>690</v>
      </c>
      <c r="B167" s="384">
        <f t="shared" si="168"/>
        <v>76</v>
      </c>
      <c r="C167" s="246" t="s">
        <v>742</v>
      </c>
      <c r="D167" s="500" t="s">
        <v>835</v>
      </c>
      <c r="E167" s="601" t="s">
        <v>1536</v>
      </c>
      <c r="F167" s="601" t="s">
        <v>863</v>
      </c>
      <c r="G167" s="601" t="s">
        <v>866</v>
      </c>
      <c r="H167" s="601" t="s">
        <v>867</v>
      </c>
      <c r="I167" s="468" t="s">
        <v>187</v>
      </c>
      <c r="J167" s="451">
        <v>1</v>
      </c>
      <c r="K167" s="601" t="s">
        <v>1134</v>
      </c>
      <c r="L167" s="760">
        <v>950000</v>
      </c>
      <c r="M167" s="601">
        <v>2012</v>
      </c>
      <c r="N167" s="601" t="s">
        <v>188</v>
      </c>
      <c r="O167" s="184">
        <v>950000</v>
      </c>
      <c r="P167" s="469" t="s">
        <v>98</v>
      </c>
      <c r="Q167" s="601"/>
      <c r="R167" s="601"/>
      <c r="S167" s="1084"/>
      <c r="T167" s="161">
        <v>5</v>
      </c>
      <c r="U167" s="162">
        <f t="shared" si="159"/>
        <v>5</v>
      </c>
      <c r="V167" s="738">
        <f t="shared" si="160"/>
        <v>190000</v>
      </c>
      <c r="W167" s="738">
        <f t="shared" si="161"/>
        <v>950000</v>
      </c>
      <c r="X167" s="738">
        <f t="shared" si="162"/>
        <v>0</v>
      </c>
      <c r="Y167" s="464">
        <f t="shared" si="163"/>
        <v>5</v>
      </c>
      <c r="Z167" s="738">
        <f t="shared" si="164"/>
        <v>190000</v>
      </c>
      <c r="AA167" s="737">
        <f t="shared" si="165"/>
        <v>950000</v>
      </c>
      <c r="AB167" s="737">
        <f t="shared" si="166"/>
        <v>0</v>
      </c>
      <c r="AC167" s="47" t="b">
        <f t="shared" si="167"/>
        <v>1</v>
      </c>
    </row>
    <row r="168" spans="1:29" s="47" customFormat="1" ht="35.1" customHeight="1">
      <c r="A168" s="518" t="s">
        <v>690</v>
      </c>
      <c r="B168" s="766">
        <f t="shared" si="168"/>
        <v>77</v>
      </c>
      <c r="C168" s="776" t="s">
        <v>742</v>
      </c>
      <c r="D168" s="501" t="s">
        <v>835</v>
      </c>
      <c r="E168" s="232" t="s">
        <v>1536</v>
      </c>
      <c r="F168" s="232" t="s">
        <v>863</v>
      </c>
      <c r="G168" s="232" t="s">
        <v>866</v>
      </c>
      <c r="H168" s="232" t="s">
        <v>867</v>
      </c>
      <c r="I168" s="777" t="s">
        <v>187</v>
      </c>
      <c r="J168" s="477">
        <v>1</v>
      </c>
      <c r="K168" s="232" t="s">
        <v>1134</v>
      </c>
      <c r="L168" s="778">
        <v>950000</v>
      </c>
      <c r="M168" s="232">
        <v>2012</v>
      </c>
      <c r="N168" s="232" t="s">
        <v>188</v>
      </c>
      <c r="O168" s="632">
        <v>950000</v>
      </c>
      <c r="P168" s="779" t="s">
        <v>98</v>
      </c>
      <c r="Q168" s="232"/>
      <c r="R168" s="232"/>
      <c r="S168" s="1120"/>
      <c r="T168" s="161">
        <v>5</v>
      </c>
      <c r="U168" s="162">
        <f t="shared" si="159"/>
        <v>5</v>
      </c>
      <c r="V168" s="738">
        <f t="shared" si="160"/>
        <v>190000</v>
      </c>
      <c r="W168" s="738">
        <f t="shared" si="161"/>
        <v>950000</v>
      </c>
      <c r="X168" s="738">
        <f t="shared" si="162"/>
        <v>0</v>
      </c>
      <c r="Y168" s="464">
        <f t="shared" si="163"/>
        <v>5</v>
      </c>
      <c r="Z168" s="738">
        <f t="shared" si="164"/>
        <v>190000</v>
      </c>
      <c r="AA168" s="737">
        <f t="shared" si="165"/>
        <v>950000</v>
      </c>
      <c r="AB168" s="737">
        <f t="shared" si="166"/>
        <v>0</v>
      </c>
      <c r="AC168" s="47" t="b">
        <f t="shared" si="167"/>
        <v>1</v>
      </c>
    </row>
    <row r="169" spans="1:29" s="47" customFormat="1" ht="35.1" customHeight="1">
      <c r="A169" s="518" t="s">
        <v>690</v>
      </c>
      <c r="B169" s="781">
        <f t="shared" si="168"/>
        <v>78</v>
      </c>
      <c r="C169" s="782" t="s">
        <v>742</v>
      </c>
      <c r="D169" s="170" t="s">
        <v>835</v>
      </c>
      <c r="E169" s="171" t="s">
        <v>1536</v>
      </c>
      <c r="F169" s="171" t="s">
        <v>863</v>
      </c>
      <c r="G169" s="171" t="s">
        <v>866</v>
      </c>
      <c r="H169" s="171" t="s">
        <v>867</v>
      </c>
      <c r="I169" s="783" t="s">
        <v>187</v>
      </c>
      <c r="J169" s="784">
        <v>1</v>
      </c>
      <c r="K169" s="171" t="s">
        <v>1134</v>
      </c>
      <c r="L169" s="785">
        <v>950000</v>
      </c>
      <c r="M169" s="171">
        <v>2012</v>
      </c>
      <c r="N169" s="171" t="s">
        <v>188</v>
      </c>
      <c r="O169" s="614">
        <v>950000</v>
      </c>
      <c r="P169" s="786" t="s">
        <v>98</v>
      </c>
      <c r="Q169" s="171"/>
      <c r="R169" s="171"/>
      <c r="S169" s="1088" t="s">
        <v>1537</v>
      </c>
      <c r="T169" s="161">
        <v>5</v>
      </c>
      <c r="U169" s="162">
        <f t="shared" si="159"/>
        <v>5</v>
      </c>
      <c r="V169" s="738">
        <f t="shared" si="160"/>
        <v>190000</v>
      </c>
      <c r="W169" s="738">
        <f t="shared" si="161"/>
        <v>950000</v>
      </c>
      <c r="X169" s="738">
        <f t="shared" si="162"/>
        <v>0</v>
      </c>
      <c r="Y169" s="464">
        <f t="shared" si="163"/>
        <v>5</v>
      </c>
      <c r="Z169" s="738">
        <f t="shared" si="164"/>
        <v>190000</v>
      </c>
      <c r="AA169" s="737">
        <f t="shared" si="165"/>
        <v>950000</v>
      </c>
      <c r="AB169" s="737">
        <f t="shared" si="166"/>
        <v>0</v>
      </c>
      <c r="AC169" s="47" t="b">
        <f t="shared" si="167"/>
        <v>1</v>
      </c>
    </row>
    <row r="170" spans="1:29" s="47" customFormat="1" ht="35.1" customHeight="1">
      <c r="A170" s="518" t="s">
        <v>690</v>
      </c>
      <c r="B170" s="384">
        <f t="shared" si="168"/>
        <v>79</v>
      </c>
      <c r="C170" s="246" t="s">
        <v>742</v>
      </c>
      <c r="D170" s="500" t="s">
        <v>835</v>
      </c>
      <c r="E170" s="601" t="s">
        <v>1536</v>
      </c>
      <c r="F170" s="601" t="s">
        <v>863</v>
      </c>
      <c r="G170" s="601" t="s">
        <v>866</v>
      </c>
      <c r="H170" s="601" t="s">
        <v>867</v>
      </c>
      <c r="I170" s="468" t="s">
        <v>187</v>
      </c>
      <c r="J170" s="451">
        <v>1</v>
      </c>
      <c r="K170" s="601" t="s">
        <v>1134</v>
      </c>
      <c r="L170" s="760">
        <v>950000</v>
      </c>
      <c r="M170" s="601">
        <v>2012</v>
      </c>
      <c r="N170" s="601" t="s">
        <v>188</v>
      </c>
      <c r="O170" s="184">
        <v>950000</v>
      </c>
      <c r="P170" s="469" t="s">
        <v>98</v>
      </c>
      <c r="Q170" s="601"/>
      <c r="R170" s="601"/>
      <c r="S170" s="1084"/>
      <c r="T170" s="161">
        <v>5</v>
      </c>
      <c r="U170" s="162">
        <f t="shared" si="159"/>
        <v>5</v>
      </c>
      <c r="V170" s="738">
        <f t="shared" si="160"/>
        <v>190000</v>
      </c>
      <c r="W170" s="738">
        <f t="shared" si="161"/>
        <v>950000</v>
      </c>
      <c r="X170" s="738">
        <f t="shared" si="162"/>
        <v>0</v>
      </c>
      <c r="Y170" s="464">
        <f t="shared" si="163"/>
        <v>5</v>
      </c>
      <c r="Z170" s="738">
        <f t="shared" si="164"/>
        <v>190000</v>
      </c>
      <c r="AA170" s="737">
        <f t="shared" si="165"/>
        <v>950000</v>
      </c>
      <c r="AB170" s="737">
        <f t="shared" si="166"/>
        <v>0</v>
      </c>
      <c r="AC170" s="47" t="b">
        <f t="shared" si="167"/>
        <v>1</v>
      </c>
    </row>
    <row r="171" spans="1:29" s="47" customFormat="1" ht="35.1" customHeight="1">
      <c r="A171" s="518" t="s">
        <v>690</v>
      </c>
      <c r="B171" s="384">
        <f t="shared" si="168"/>
        <v>80</v>
      </c>
      <c r="C171" s="246" t="s">
        <v>742</v>
      </c>
      <c r="D171" s="500" t="s">
        <v>835</v>
      </c>
      <c r="E171" s="601" t="s">
        <v>1536</v>
      </c>
      <c r="F171" s="601" t="s">
        <v>863</v>
      </c>
      <c r="G171" s="601" t="s">
        <v>866</v>
      </c>
      <c r="H171" s="601" t="s">
        <v>867</v>
      </c>
      <c r="I171" s="468" t="s">
        <v>187</v>
      </c>
      <c r="J171" s="451">
        <v>1</v>
      </c>
      <c r="K171" s="601" t="s">
        <v>1134</v>
      </c>
      <c r="L171" s="760">
        <v>950000</v>
      </c>
      <c r="M171" s="601">
        <v>2012</v>
      </c>
      <c r="N171" s="601" t="s">
        <v>188</v>
      </c>
      <c r="O171" s="184">
        <v>950000</v>
      </c>
      <c r="P171" s="469" t="s">
        <v>98</v>
      </c>
      <c r="Q171" s="601"/>
      <c r="R171" s="601"/>
      <c r="S171" s="1084"/>
      <c r="T171" s="161">
        <v>5</v>
      </c>
      <c r="U171" s="162">
        <f t="shared" si="159"/>
        <v>5</v>
      </c>
      <c r="V171" s="738">
        <f t="shared" si="160"/>
        <v>190000</v>
      </c>
      <c r="W171" s="738">
        <f t="shared" si="161"/>
        <v>950000</v>
      </c>
      <c r="X171" s="738">
        <f t="shared" si="162"/>
        <v>0</v>
      </c>
      <c r="Y171" s="464">
        <f t="shared" si="163"/>
        <v>5</v>
      </c>
      <c r="Z171" s="738">
        <f t="shared" si="164"/>
        <v>190000</v>
      </c>
      <c r="AA171" s="737">
        <f t="shared" si="165"/>
        <v>950000</v>
      </c>
      <c r="AB171" s="737">
        <f t="shared" si="166"/>
        <v>0</v>
      </c>
      <c r="AC171" s="47" t="b">
        <f t="shared" si="167"/>
        <v>1</v>
      </c>
    </row>
    <row r="172" spans="1:29" s="47" customFormat="1" ht="35.1" customHeight="1">
      <c r="A172" s="518" t="s">
        <v>690</v>
      </c>
      <c r="B172" s="384">
        <f t="shared" si="168"/>
        <v>81</v>
      </c>
      <c r="C172" s="246" t="s">
        <v>742</v>
      </c>
      <c r="D172" s="500" t="s">
        <v>835</v>
      </c>
      <c r="E172" s="601" t="s">
        <v>1536</v>
      </c>
      <c r="F172" s="601" t="s">
        <v>863</v>
      </c>
      <c r="G172" s="601" t="s">
        <v>866</v>
      </c>
      <c r="H172" s="601" t="s">
        <v>867</v>
      </c>
      <c r="I172" s="468" t="s">
        <v>187</v>
      </c>
      <c r="J172" s="451">
        <v>1</v>
      </c>
      <c r="K172" s="601" t="s">
        <v>1134</v>
      </c>
      <c r="L172" s="760">
        <v>950000</v>
      </c>
      <c r="M172" s="601">
        <v>2012</v>
      </c>
      <c r="N172" s="601" t="s">
        <v>188</v>
      </c>
      <c r="O172" s="184">
        <v>950000</v>
      </c>
      <c r="P172" s="469" t="s">
        <v>98</v>
      </c>
      <c r="Q172" s="601"/>
      <c r="R172" s="601"/>
      <c r="S172" s="1084"/>
      <c r="T172" s="161">
        <v>5</v>
      </c>
      <c r="U172" s="162">
        <f t="shared" si="159"/>
        <v>5</v>
      </c>
      <c r="V172" s="738">
        <f t="shared" si="160"/>
        <v>190000</v>
      </c>
      <c r="W172" s="738">
        <f t="shared" si="161"/>
        <v>950000</v>
      </c>
      <c r="X172" s="738">
        <f t="shared" si="162"/>
        <v>0</v>
      </c>
      <c r="Y172" s="464">
        <f t="shared" si="163"/>
        <v>5</v>
      </c>
      <c r="Z172" s="738">
        <f t="shared" si="164"/>
        <v>190000</v>
      </c>
      <c r="AA172" s="737">
        <f t="shared" si="165"/>
        <v>950000</v>
      </c>
      <c r="AB172" s="737">
        <f t="shared" si="166"/>
        <v>0</v>
      </c>
      <c r="AC172" s="47" t="b">
        <f t="shared" si="167"/>
        <v>1</v>
      </c>
    </row>
    <row r="173" spans="1:29" s="47" customFormat="1" ht="35.1" customHeight="1">
      <c r="A173" s="518" t="s">
        <v>690</v>
      </c>
      <c r="B173" s="384">
        <f t="shared" si="168"/>
        <v>82</v>
      </c>
      <c r="C173" s="246" t="s">
        <v>742</v>
      </c>
      <c r="D173" s="500" t="s">
        <v>835</v>
      </c>
      <c r="E173" s="601" t="s">
        <v>1536</v>
      </c>
      <c r="F173" s="601" t="s">
        <v>863</v>
      </c>
      <c r="G173" s="601" t="s">
        <v>866</v>
      </c>
      <c r="H173" s="601" t="s">
        <v>867</v>
      </c>
      <c r="I173" s="468" t="s">
        <v>187</v>
      </c>
      <c r="J173" s="451">
        <v>1</v>
      </c>
      <c r="K173" s="601" t="s">
        <v>1134</v>
      </c>
      <c r="L173" s="760">
        <v>950000</v>
      </c>
      <c r="M173" s="601">
        <v>2012</v>
      </c>
      <c r="N173" s="601" t="s">
        <v>188</v>
      </c>
      <c r="O173" s="184">
        <v>950000</v>
      </c>
      <c r="P173" s="469" t="s">
        <v>98</v>
      </c>
      <c r="Q173" s="601"/>
      <c r="R173" s="601"/>
      <c r="S173" s="1084"/>
      <c r="T173" s="161">
        <v>5</v>
      </c>
      <c r="U173" s="162">
        <f t="shared" si="159"/>
        <v>5</v>
      </c>
      <c r="V173" s="738">
        <f t="shared" si="160"/>
        <v>190000</v>
      </c>
      <c r="W173" s="738">
        <f t="shared" si="161"/>
        <v>950000</v>
      </c>
      <c r="X173" s="738">
        <f t="shared" si="162"/>
        <v>0</v>
      </c>
      <c r="Y173" s="464">
        <f t="shared" si="163"/>
        <v>5</v>
      </c>
      <c r="Z173" s="738">
        <f t="shared" si="164"/>
        <v>190000</v>
      </c>
      <c r="AA173" s="737">
        <f t="shared" si="165"/>
        <v>950000</v>
      </c>
      <c r="AB173" s="737">
        <f t="shared" si="166"/>
        <v>0</v>
      </c>
      <c r="AC173" s="47" t="b">
        <f t="shared" si="167"/>
        <v>1</v>
      </c>
    </row>
    <row r="174" spans="1:29" s="47" customFormat="1" ht="35.1" customHeight="1">
      <c r="A174" s="518" t="s">
        <v>690</v>
      </c>
      <c r="B174" s="384">
        <f t="shared" si="168"/>
        <v>83</v>
      </c>
      <c r="C174" s="246" t="s">
        <v>742</v>
      </c>
      <c r="D174" s="500" t="s">
        <v>835</v>
      </c>
      <c r="E174" s="601" t="s">
        <v>1536</v>
      </c>
      <c r="F174" s="601" t="s">
        <v>863</v>
      </c>
      <c r="G174" s="601" t="s">
        <v>866</v>
      </c>
      <c r="H174" s="601" t="s">
        <v>867</v>
      </c>
      <c r="I174" s="468" t="s">
        <v>187</v>
      </c>
      <c r="J174" s="451">
        <v>1</v>
      </c>
      <c r="K174" s="601" t="s">
        <v>1134</v>
      </c>
      <c r="L174" s="760">
        <v>950000</v>
      </c>
      <c r="M174" s="601">
        <v>2012</v>
      </c>
      <c r="N174" s="601" t="s">
        <v>188</v>
      </c>
      <c r="O174" s="184">
        <v>950000</v>
      </c>
      <c r="P174" s="469" t="s">
        <v>98</v>
      </c>
      <c r="Q174" s="601"/>
      <c r="R174" s="601"/>
      <c r="S174" s="1084"/>
      <c r="T174" s="161">
        <v>5</v>
      </c>
      <c r="U174" s="162">
        <f t="shared" si="159"/>
        <v>5</v>
      </c>
      <c r="V174" s="738">
        <f t="shared" si="160"/>
        <v>190000</v>
      </c>
      <c r="W174" s="738">
        <f t="shared" si="161"/>
        <v>950000</v>
      </c>
      <c r="X174" s="738">
        <f t="shared" si="162"/>
        <v>0</v>
      </c>
      <c r="Y174" s="464">
        <f t="shared" si="163"/>
        <v>5</v>
      </c>
      <c r="Z174" s="738">
        <f t="shared" si="164"/>
        <v>190000</v>
      </c>
      <c r="AA174" s="737">
        <f t="shared" si="165"/>
        <v>950000</v>
      </c>
      <c r="AB174" s="737">
        <f t="shared" si="166"/>
        <v>0</v>
      </c>
      <c r="AC174" s="47" t="b">
        <f t="shared" si="167"/>
        <v>1</v>
      </c>
    </row>
    <row r="175" spans="1:29" s="47" customFormat="1" ht="35.1" customHeight="1">
      <c r="A175" s="518" t="s">
        <v>690</v>
      </c>
      <c r="B175" s="384">
        <f t="shared" si="168"/>
        <v>84</v>
      </c>
      <c r="C175" s="246" t="s">
        <v>742</v>
      </c>
      <c r="D175" s="500" t="s">
        <v>835</v>
      </c>
      <c r="E175" s="601" t="s">
        <v>1536</v>
      </c>
      <c r="F175" s="601" t="s">
        <v>863</v>
      </c>
      <c r="G175" s="601" t="s">
        <v>866</v>
      </c>
      <c r="H175" s="601" t="s">
        <v>867</v>
      </c>
      <c r="I175" s="468" t="s">
        <v>187</v>
      </c>
      <c r="J175" s="451">
        <v>1</v>
      </c>
      <c r="K175" s="601" t="s">
        <v>1134</v>
      </c>
      <c r="L175" s="760">
        <v>950000</v>
      </c>
      <c r="M175" s="601">
        <v>2012</v>
      </c>
      <c r="N175" s="601" t="s">
        <v>188</v>
      </c>
      <c r="O175" s="184">
        <v>950000</v>
      </c>
      <c r="P175" s="469" t="s">
        <v>98</v>
      </c>
      <c r="Q175" s="601"/>
      <c r="R175" s="601"/>
      <c r="S175" s="1084"/>
      <c r="T175" s="161">
        <v>5</v>
      </c>
      <c r="U175" s="162">
        <f t="shared" si="159"/>
        <v>5</v>
      </c>
      <c r="V175" s="738">
        <f t="shared" si="160"/>
        <v>190000</v>
      </c>
      <c r="W175" s="738">
        <f t="shared" si="161"/>
        <v>950000</v>
      </c>
      <c r="X175" s="738">
        <f t="shared" si="162"/>
        <v>0</v>
      </c>
      <c r="Y175" s="464">
        <f t="shared" si="163"/>
        <v>5</v>
      </c>
      <c r="Z175" s="738">
        <f t="shared" si="164"/>
        <v>190000</v>
      </c>
      <c r="AA175" s="737">
        <f t="shared" si="165"/>
        <v>950000</v>
      </c>
      <c r="AB175" s="737">
        <f t="shared" si="166"/>
        <v>0</v>
      </c>
      <c r="AC175" s="47" t="b">
        <f t="shared" si="167"/>
        <v>1</v>
      </c>
    </row>
    <row r="176" spans="1:29" s="47" customFormat="1" ht="35.1" customHeight="1">
      <c r="A176" s="518" t="s">
        <v>690</v>
      </c>
      <c r="B176" s="384">
        <f t="shared" si="168"/>
        <v>85</v>
      </c>
      <c r="C176" s="246" t="s">
        <v>742</v>
      </c>
      <c r="D176" s="500" t="s">
        <v>835</v>
      </c>
      <c r="E176" s="601" t="s">
        <v>1536</v>
      </c>
      <c r="F176" s="601" t="s">
        <v>863</v>
      </c>
      <c r="G176" s="601" t="s">
        <v>866</v>
      </c>
      <c r="H176" s="601" t="s">
        <v>867</v>
      </c>
      <c r="I176" s="468" t="s">
        <v>187</v>
      </c>
      <c r="J176" s="451">
        <v>1</v>
      </c>
      <c r="K176" s="601" t="s">
        <v>1134</v>
      </c>
      <c r="L176" s="760">
        <v>950000</v>
      </c>
      <c r="M176" s="601">
        <v>2012</v>
      </c>
      <c r="N176" s="601" t="s">
        <v>188</v>
      </c>
      <c r="O176" s="184">
        <v>950000</v>
      </c>
      <c r="P176" s="469" t="s">
        <v>98</v>
      </c>
      <c r="Q176" s="601"/>
      <c r="R176" s="601"/>
      <c r="S176" s="1084"/>
      <c r="T176" s="161">
        <v>5</v>
      </c>
      <c r="U176" s="162">
        <f t="shared" si="159"/>
        <v>5</v>
      </c>
      <c r="V176" s="738">
        <f t="shared" si="160"/>
        <v>190000</v>
      </c>
      <c r="W176" s="738">
        <f t="shared" si="161"/>
        <v>950000</v>
      </c>
      <c r="X176" s="738">
        <f t="shared" si="162"/>
        <v>0</v>
      </c>
      <c r="Y176" s="464">
        <f t="shared" si="163"/>
        <v>5</v>
      </c>
      <c r="Z176" s="738">
        <f t="shared" si="164"/>
        <v>190000</v>
      </c>
      <c r="AA176" s="737">
        <f t="shared" si="165"/>
        <v>950000</v>
      </c>
      <c r="AB176" s="737">
        <f t="shared" si="166"/>
        <v>0</v>
      </c>
      <c r="AC176" s="47" t="b">
        <f t="shared" si="167"/>
        <v>1</v>
      </c>
    </row>
    <row r="177" spans="1:29" s="47" customFormat="1" ht="35.1" customHeight="1">
      <c r="A177" s="518" t="s">
        <v>690</v>
      </c>
      <c r="B177" s="384">
        <f t="shared" si="168"/>
        <v>86</v>
      </c>
      <c r="C177" s="246" t="s">
        <v>742</v>
      </c>
      <c r="D177" s="500" t="s">
        <v>835</v>
      </c>
      <c r="E177" s="601" t="s">
        <v>1536</v>
      </c>
      <c r="F177" s="601" t="s">
        <v>863</v>
      </c>
      <c r="G177" s="601" t="s">
        <v>866</v>
      </c>
      <c r="H177" s="601" t="s">
        <v>867</v>
      </c>
      <c r="I177" s="468" t="s">
        <v>187</v>
      </c>
      <c r="J177" s="451">
        <v>1</v>
      </c>
      <c r="K177" s="601" t="s">
        <v>1134</v>
      </c>
      <c r="L177" s="760">
        <v>950000</v>
      </c>
      <c r="M177" s="601">
        <v>2012</v>
      </c>
      <c r="N177" s="601" t="s">
        <v>188</v>
      </c>
      <c r="O177" s="184">
        <v>950000</v>
      </c>
      <c r="P177" s="469" t="s">
        <v>98</v>
      </c>
      <c r="Q177" s="601"/>
      <c r="R177" s="601"/>
      <c r="S177" s="1084"/>
      <c r="T177" s="161">
        <v>5</v>
      </c>
      <c r="U177" s="162">
        <f t="shared" si="159"/>
        <v>5</v>
      </c>
      <c r="V177" s="738">
        <f t="shared" si="160"/>
        <v>190000</v>
      </c>
      <c r="W177" s="738">
        <f t="shared" si="161"/>
        <v>950000</v>
      </c>
      <c r="X177" s="738">
        <f t="shared" si="162"/>
        <v>0</v>
      </c>
      <c r="Y177" s="464">
        <f t="shared" si="163"/>
        <v>5</v>
      </c>
      <c r="Z177" s="738">
        <f t="shared" si="164"/>
        <v>190000</v>
      </c>
      <c r="AA177" s="737">
        <f t="shared" si="165"/>
        <v>950000</v>
      </c>
      <c r="AB177" s="737">
        <f t="shared" si="166"/>
        <v>0</v>
      </c>
      <c r="AC177" s="47" t="b">
        <f t="shared" si="167"/>
        <v>1</v>
      </c>
    </row>
    <row r="178" spans="1:29" s="47" customFormat="1" ht="35.1" customHeight="1">
      <c r="A178" s="518" t="s">
        <v>690</v>
      </c>
      <c r="B178" s="384">
        <f t="shared" si="168"/>
        <v>87</v>
      </c>
      <c r="C178" s="246" t="s">
        <v>742</v>
      </c>
      <c r="D178" s="500" t="s">
        <v>835</v>
      </c>
      <c r="E178" s="601" t="s">
        <v>1536</v>
      </c>
      <c r="F178" s="601" t="s">
        <v>863</v>
      </c>
      <c r="G178" s="601" t="s">
        <v>866</v>
      </c>
      <c r="H178" s="601" t="s">
        <v>867</v>
      </c>
      <c r="I178" s="468" t="s">
        <v>187</v>
      </c>
      <c r="J178" s="451">
        <v>1</v>
      </c>
      <c r="K178" s="601" t="s">
        <v>1134</v>
      </c>
      <c r="L178" s="760">
        <v>950000</v>
      </c>
      <c r="M178" s="601">
        <v>2012</v>
      </c>
      <c r="N178" s="601" t="s">
        <v>188</v>
      </c>
      <c r="O178" s="184">
        <v>950000</v>
      </c>
      <c r="P178" s="469" t="s">
        <v>98</v>
      </c>
      <c r="Q178" s="601"/>
      <c r="R178" s="601"/>
      <c r="S178" s="1084"/>
      <c r="T178" s="161">
        <v>5</v>
      </c>
      <c r="U178" s="162">
        <f t="shared" si="159"/>
        <v>5</v>
      </c>
      <c r="V178" s="738">
        <f t="shared" si="160"/>
        <v>190000</v>
      </c>
      <c r="W178" s="738">
        <f t="shared" si="161"/>
        <v>950000</v>
      </c>
      <c r="X178" s="738">
        <f t="shared" si="162"/>
        <v>0</v>
      </c>
      <c r="Y178" s="464">
        <f t="shared" si="163"/>
        <v>5</v>
      </c>
      <c r="Z178" s="738">
        <f t="shared" si="164"/>
        <v>190000</v>
      </c>
      <c r="AA178" s="737">
        <f t="shared" si="165"/>
        <v>950000</v>
      </c>
      <c r="AB178" s="737">
        <f t="shared" si="166"/>
        <v>0</v>
      </c>
      <c r="AC178" s="47" t="b">
        <f t="shared" si="167"/>
        <v>1</v>
      </c>
    </row>
    <row r="179" spans="1:29" s="47" customFormat="1" ht="35.1" customHeight="1">
      <c r="A179" s="518" t="s">
        <v>690</v>
      </c>
      <c r="B179" s="384">
        <f t="shared" si="168"/>
        <v>88</v>
      </c>
      <c r="C179" s="246" t="s">
        <v>742</v>
      </c>
      <c r="D179" s="500" t="s">
        <v>835</v>
      </c>
      <c r="E179" s="601" t="s">
        <v>1536</v>
      </c>
      <c r="F179" s="601" t="s">
        <v>863</v>
      </c>
      <c r="G179" s="601" t="s">
        <v>866</v>
      </c>
      <c r="H179" s="601" t="s">
        <v>867</v>
      </c>
      <c r="I179" s="468" t="s">
        <v>187</v>
      </c>
      <c r="J179" s="451">
        <v>1</v>
      </c>
      <c r="K179" s="601" t="s">
        <v>1134</v>
      </c>
      <c r="L179" s="760">
        <v>950000</v>
      </c>
      <c r="M179" s="601">
        <v>2012</v>
      </c>
      <c r="N179" s="601" t="s">
        <v>188</v>
      </c>
      <c r="O179" s="184">
        <v>950000</v>
      </c>
      <c r="P179" s="469" t="s">
        <v>98</v>
      </c>
      <c r="Q179" s="601"/>
      <c r="R179" s="601"/>
      <c r="S179" s="1084"/>
      <c r="T179" s="161">
        <v>5</v>
      </c>
      <c r="U179" s="162">
        <f t="shared" si="159"/>
        <v>5</v>
      </c>
      <c r="V179" s="738">
        <f t="shared" si="160"/>
        <v>190000</v>
      </c>
      <c r="W179" s="738">
        <f t="shared" si="161"/>
        <v>950000</v>
      </c>
      <c r="X179" s="738">
        <f t="shared" si="162"/>
        <v>0</v>
      </c>
      <c r="Y179" s="464">
        <f t="shared" si="163"/>
        <v>5</v>
      </c>
      <c r="Z179" s="738">
        <f t="shared" si="164"/>
        <v>190000</v>
      </c>
      <c r="AA179" s="737">
        <f t="shared" si="165"/>
        <v>950000</v>
      </c>
      <c r="AB179" s="737">
        <f t="shared" si="166"/>
        <v>0</v>
      </c>
      <c r="AC179" s="47" t="b">
        <f t="shared" si="167"/>
        <v>1</v>
      </c>
    </row>
    <row r="180" spans="1:29" s="47" customFormat="1" ht="35.1" customHeight="1">
      <c r="A180" s="518" t="s">
        <v>690</v>
      </c>
      <c r="B180" s="384">
        <f t="shared" si="168"/>
        <v>89</v>
      </c>
      <c r="C180" s="246" t="s">
        <v>742</v>
      </c>
      <c r="D180" s="500" t="s">
        <v>835</v>
      </c>
      <c r="E180" s="601" t="s">
        <v>1536</v>
      </c>
      <c r="F180" s="601" t="s">
        <v>863</v>
      </c>
      <c r="G180" s="601" t="s">
        <v>866</v>
      </c>
      <c r="H180" s="601" t="s">
        <v>867</v>
      </c>
      <c r="I180" s="468" t="s">
        <v>187</v>
      </c>
      <c r="J180" s="451">
        <v>1</v>
      </c>
      <c r="K180" s="601" t="s">
        <v>1134</v>
      </c>
      <c r="L180" s="760">
        <v>950000</v>
      </c>
      <c r="M180" s="601">
        <v>2012</v>
      </c>
      <c r="N180" s="601" t="s">
        <v>188</v>
      </c>
      <c r="O180" s="184">
        <v>950000</v>
      </c>
      <c r="P180" s="469" t="s">
        <v>98</v>
      </c>
      <c r="Q180" s="601"/>
      <c r="R180" s="601"/>
      <c r="S180" s="1084"/>
      <c r="T180" s="161">
        <v>5</v>
      </c>
      <c r="U180" s="162">
        <f t="shared" si="159"/>
        <v>5</v>
      </c>
      <c r="V180" s="738">
        <f t="shared" si="160"/>
        <v>190000</v>
      </c>
      <c r="W180" s="738">
        <f t="shared" si="161"/>
        <v>950000</v>
      </c>
      <c r="X180" s="738">
        <f t="shared" si="162"/>
        <v>0</v>
      </c>
      <c r="Y180" s="464">
        <f t="shared" si="163"/>
        <v>5</v>
      </c>
      <c r="Z180" s="738">
        <f t="shared" si="164"/>
        <v>190000</v>
      </c>
      <c r="AA180" s="737">
        <f t="shared" si="165"/>
        <v>950000</v>
      </c>
      <c r="AB180" s="737">
        <f t="shared" si="166"/>
        <v>0</v>
      </c>
      <c r="AC180" s="47" t="b">
        <f t="shared" si="167"/>
        <v>1</v>
      </c>
    </row>
    <row r="181" spans="1:29" s="47" customFormat="1" ht="35.1" customHeight="1">
      <c r="A181" s="518" t="s">
        <v>690</v>
      </c>
      <c r="B181" s="384">
        <f t="shared" si="168"/>
        <v>90</v>
      </c>
      <c r="C181" s="246" t="s">
        <v>742</v>
      </c>
      <c r="D181" s="500" t="s">
        <v>835</v>
      </c>
      <c r="E181" s="601" t="s">
        <v>1536</v>
      </c>
      <c r="F181" s="601" t="s">
        <v>863</v>
      </c>
      <c r="G181" s="601" t="s">
        <v>866</v>
      </c>
      <c r="H181" s="601" t="s">
        <v>867</v>
      </c>
      <c r="I181" s="468" t="s">
        <v>187</v>
      </c>
      <c r="J181" s="451">
        <v>1</v>
      </c>
      <c r="K181" s="601" t="s">
        <v>1134</v>
      </c>
      <c r="L181" s="760">
        <v>950000</v>
      </c>
      <c r="M181" s="601">
        <v>2012</v>
      </c>
      <c r="N181" s="601" t="s">
        <v>188</v>
      </c>
      <c r="O181" s="184">
        <v>950000</v>
      </c>
      <c r="P181" s="469" t="s">
        <v>98</v>
      </c>
      <c r="Q181" s="601"/>
      <c r="R181" s="601"/>
      <c r="S181" s="1084"/>
      <c r="T181" s="161">
        <v>5</v>
      </c>
      <c r="U181" s="162">
        <f t="shared" si="159"/>
        <v>5</v>
      </c>
      <c r="V181" s="738">
        <f t="shared" si="160"/>
        <v>190000</v>
      </c>
      <c r="W181" s="738">
        <f t="shared" si="161"/>
        <v>950000</v>
      </c>
      <c r="X181" s="738">
        <f t="shared" si="162"/>
        <v>0</v>
      </c>
      <c r="Y181" s="464">
        <f t="shared" si="163"/>
        <v>5</v>
      </c>
      <c r="Z181" s="738">
        <f t="shared" si="164"/>
        <v>190000</v>
      </c>
      <c r="AA181" s="737">
        <f t="shared" si="165"/>
        <v>950000</v>
      </c>
      <c r="AB181" s="737">
        <f t="shared" si="166"/>
        <v>0</v>
      </c>
      <c r="AC181" s="47" t="b">
        <f t="shared" si="167"/>
        <v>1</v>
      </c>
    </row>
    <row r="182" spans="1:29" s="47" customFormat="1" ht="35.1" customHeight="1">
      <c r="A182" s="518" t="s">
        <v>690</v>
      </c>
      <c r="B182" s="384">
        <f t="shared" si="168"/>
        <v>91</v>
      </c>
      <c r="C182" s="246" t="s">
        <v>742</v>
      </c>
      <c r="D182" s="500" t="s">
        <v>835</v>
      </c>
      <c r="E182" s="601" t="s">
        <v>1536</v>
      </c>
      <c r="F182" s="601" t="s">
        <v>863</v>
      </c>
      <c r="G182" s="601" t="s">
        <v>866</v>
      </c>
      <c r="H182" s="601" t="s">
        <v>867</v>
      </c>
      <c r="I182" s="468" t="s">
        <v>187</v>
      </c>
      <c r="J182" s="451">
        <v>1</v>
      </c>
      <c r="K182" s="601" t="s">
        <v>1134</v>
      </c>
      <c r="L182" s="760">
        <v>950000</v>
      </c>
      <c r="M182" s="601">
        <v>2012</v>
      </c>
      <c r="N182" s="601" t="s">
        <v>188</v>
      </c>
      <c r="O182" s="184">
        <v>950000</v>
      </c>
      <c r="P182" s="469" t="s">
        <v>98</v>
      </c>
      <c r="Q182" s="601"/>
      <c r="R182" s="601"/>
      <c r="S182" s="1084"/>
      <c r="T182" s="161">
        <v>5</v>
      </c>
      <c r="U182" s="162">
        <f t="shared" si="159"/>
        <v>5</v>
      </c>
      <c r="V182" s="738">
        <f t="shared" si="160"/>
        <v>190000</v>
      </c>
      <c r="W182" s="738">
        <f t="shared" si="161"/>
        <v>950000</v>
      </c>
      <c r="X182" s="738">
        <f t="shared" si="162"/>
        <v>0</v>
      </c>
      <c r="Y182" s="464">
        <f t="shared" si="163"/>
        <v>5</v>
      </c>
      <c r="Z182" s="738">
        <f t="shared" si="164"/>
        <v>190000</v>
      </c>
      <c r="AA182" s="737">
        <f t="shared" si="165"/>
        <v>950000</v>
      </c>
      <c r="AB182" s="737">
        <f t="shared" si="166"/>
        <v>0</v>
      </c>
      <c r="AC182" s="47" t="b">
        <f t="shared" si="167"/>
        <v>1</v>
      </c>
    </row>
    <row r="183" spans="1:29" s="47" customFormat="1" ht="35.1" customHeight="1">
      <c r="A183" s="518" t="s">
        <v>690</v>
      </c>
      <c r="B183" s="384">
        <f t="shared" si="168"/>
        <v>92</v>
      </c>
      <c r="C183" s="246" t="s">
        <v>742</v>
      </c>
      <c r="D183" s="500" t="s">
        <v>835</v>
      </c>
      <c r="E183" s="601" t="s">
        <v>1536</v>
      </c>
      <c r="F183" s="601" t="s">
        <v>863</v>
      </c>
      <c r="G183" s="601" t="s">
        <v>866</v>
      </c>
      <c r="H183" s="601" t="s">
        <v>867</v>
      </c>
      <c r="I183" s="468" t="s">
        <v>187</v>
      </c>
      <c r="J183" s="451">
        <v>1</v>
      </c>
      <c r="K183" s="601" t="s">
        <v>1134</v>
      </c>
      <c r="L183" s="760">
        <v>950000</v>
      </c>
      <c r="M183" s="601">
        <v>2012</v>
      </c>
      <c r="N183" s="601" t="s">
        <v>188</v>
      </c>
      <c r="O183" s="184">
        <v>950000</v>
      </c>
      <c r="P183" s="469" t="s">
        <v>98</v>
      </c>
      <c r="Q183" s="601"/>
      <c r="R183" s="601"/>
      <c r="S183" s="1084"/>
      <c r="T183" s="161">
        <v>5</v>
      </c>
      <c r="U183" s="162">
        <f t="shared" si="159"/>
        <v>5</v>
      </c>
      <c r="V183" s="738">
        <f t="shared" si="160"/>
        <v>190000</v>
      </c>
      <c r="W183" s="738">
        <f t="shared" si="161"/>
        <v>950000</v>
      </c>
      <c r="X183" s="738">
        <f t="shared" si="162"/>
        <v>0</v>
      </c>
      <c r="Y183" s="464">
        <f t="shared" si="163"/>
        <v>5</v>
      </c>
      <c r="Z183" s="738">
        <f t="shared" si="164"/>
        <v>190000</v>
      </c>
      <c r="AA183" s="737">
        <f t="shared" si="165"/>
        <v>950000</v>
      </c>
      <c r="AB183" s="737">
        <f t="shared" si="166"/>
        <v>0</v>
      </c>
      <c r="AC183" s="47" t="b">
        <f t="shared" si="167"/>
        <v>1</v>
      </c>
    </row>
    <row r="184" spans="1:29" s="47" customFormat="1" ht="35.1" customHeight="1">
      <c r="A184" s="518" t="s">
        <v>690</v>
      </c>
      <c r="B184" s="384">
        <f t="shared" si="168"/>
        <v>93</v>
      </c>
      <c r="C184" s="246" t="s">
        <v>742</v>
      </c>
      <c r="D184" s="500" t="s">
        <v>835</v>
      </c>
      <c r="E184" s="601" t="s">
        <v>1536</v>
      </c>
      <c r="F184" s="601" t="s">
        <v>863</v>
      </c>
      <c r="G184" s="601" t="s">
        <v>866</v>
      </c>
      <c r="H184" s="601" t="s">
        <v>867</v>
      </c>
      <c r="I184" s="468" t="s">
        <v>187</v>
      </c>
      <c r="J184" s="451">
        <v>1</v>
      </c>
      <c r="K184" s="601" t="s">
        <v>1134</v>
      </c>
      <c r="L184" s="760">
        <v>950000</v>
      </c>
      <c r="M184" s="601">
        <v>2012</v>
      </c>
      <c r="N184" s="601" t="s">
        <v>188</v>
      </c>
      <c r="O184" s="184">
        <v>950000</v>
      </c>
      <c r="P184" s="469" t="s">
        <v>98</v>
      </c>
      <c r="Q184" s="601"/>
      <c r="R184" s="601"/>
      <c r="S184" s="1084"/>
      <c r="T184" s="161">
        <v>5</v>
      </c>
      <c r="U184" s="162">
        <f t="shared" si="159"/>
        <v>5</v>
      </c>
      <c r="V184" s="738">
        <f t="shared" si="160"/>
        <v>190000</v>
      </c>
      <c r="W184" s="738">
        <f t="shared" si="161"/>
        <v>950000</v>
      </c>
      <c r="X184" s="738">
        <f t="shared" si="162"/>
        <v>0</v>
      </c>
      <c r="Y184" s="464">
        <f t="shared" si="163"/>
        <v>5</v>
      </c>
      <c r="Z184" s="738">
        <f t="shared" si="164"/>
        <v>190000</v>
      </c>
      <c r="AA184" s="737">
        <f t="shared" si="165"/>
        <v>950000</v>
      </c>
      <c r="AB184" s="737">
        <f t="shared" si="166"/>
        <v>0</v>
      </c>
      <c r="AC184" s="47" t="b">
        <f t="shared" si="167"/>
        <v>1</v>
      </c>
    </row>
    <row r="185" spans="1:29" s="47" customFormat="1" ht="35.1" customHeight="1">
      <c r="A185" s="518" t="s">
        <v>690</v>
      </c>
      <c r="B185" s="766">
        <f t="shared" si="168"/>
        <v>94</v>
      </c>
      <c r="C185" s="776" t="s">
        <v>742</v>
      </c>
      <c r="D185" s="501" t="s">
        <v>835</v>
      </c>
      <c r="E185" s="232" t="s">
        <v>1536</v>
      </c>
      <c r="F185" s="232" t="s">
        <v>863</v>
      </c>
      <c r="G185" s="232" t="s">
        <v>866</v>
      </c>
      <c r="H185" s="232" t="s">
        <v>867</v>
      </c>
      <c r="I185" s="777" t="s">
        <v>187</v>
      </c>
      <c r="J185" s="477">
        <v>1</v>
      </c>
      <c r="K185" s="232" t="s">
        <v>1134</v>
      </c>
      <c r="L185" s="778">
        <v>950000</v>
      </c>
      <c r="M185" s="232">
        <v>2012</v>
      </c>
      <c r="N185" s="232" t="s">
        <v>188</v>
      </c>
      <c r="O185" s="632">
        <v>950000</v>
      </c>
      <c r="P185" s="779" t="s">
        <v>98</v>
      </c>
      <c r="Q185" s="232"/>
      <c r="R185" s="232"/>
      <c r="S185" s="1120"/>
      <c r="T185" s="161">
        <v>5</v>
      </c>
      <c r="U185" s="162">
        <f t="shared" si="159"/>
        <v>5</v>
      </c>
      <c r="V185" s="738">
        <f t="shared" si="160"/>
        <v>190000</v>
      </c>
      <c r="W185" s="738">
        <f t="shared" si="161"/>
        <v>950000</v>
      </c>
      <c r="X185" s="738">
        <f t="shared" si="162"/>
        <v>0</v>
      </c>
      <c r="Y185" s="464">
        <f t="shared" si="163"/>
        <v>5</v>
      </c>
      <c r="Z185" s="738">
        <f t="shared" si="164"/>
        <v>190000</v>
      </c>
      <c r="AA185" s="737">
        <f t="shared" si="165"/>
        <v>950000</v>
      </c>
      <c r="AB185" s="737">
        <f t="shared" si="166"/>
        <v>0</v>
      </c>
      <c r="AC185" s="47" t="b">
        <f t="shared" si="167"/>
        <v>1</v>
      </c>
    </row>
    <row r="186" spans="1:29" s="47" customFormat="1" ht="35.1" customHeight="1">
      <c r="A186" s="518" t="s">
        <v>690</v>
      </c>
      <c r="B186" s="781">
        <f t="shared" si="168"/>
        <v>95</v>
      </c>
      <c r="C186" s="782" t="s">
        <v>742</v>
      </c>
      <c r="D186" s="170" t="s">
        <v>835</v>
      </c>
      <c r="E186" s="171" t="s">
        <v>1536</v>
      </c>
      <c r="F186" s="171" t="s">
        <v>863</v>
      </c>
      <c r="G186" s="171" t="s">
        <v>866</v>
      </c>
      <c r="H186" s="171" t="s">
        <v>867</v>
      </c>
      <c r="I186" s="783" t="s">
        <v>187</v>
      </c>
      <c r="J186" s="784">
        <v>1</v>
      </c>
      <c r="K186" s="171" t="s">
        <v>1134</v>
      </c>
      <c r="L186" s="785">
        <v>950000</v>
      </c>
      <c r="M186" s="171">
        <v>2012</v>
      </c>
      <c r="N186" s="171" t="s">
        <v>188</v>
      </c>
      <c r="O186" s="614">
        <v>950000</v>
      </c>
      <c r="P186" s="786" t="s">
        <v>98</v>
      </c>
      <c r="Q186" s="171"/>
      <c r="R186" s="171"/>
      <c r="S186" s="1088" t="s">
        <v>1537</v>
      </c>
      <c r="T186" s="161">
        <v>5</v>
      </c>
      <c r="U186" s="162">
        <f t="shared" si="159"/>
        <v>5</v>
      </c>
      <c r="V186" s="738">
        <f t="shared" si="160"/>
        <v>190000</v>
      </c>
      <c r="W186" s="738">
        <f t="shared" si="161"/>
        <v>950000</v>
      </c>
      <c r="X186" s="738">
        <f t="shared" si="162"/>
        <v>0</v>
      </c>
      <c r="Y186" s="464">
        <f t="shared" si="163"/>
        <v>5</v>
      </c>
      <c r="Z186" s="738">
        <f t="shared" si="164"/>
        <v>190000</v>
      </c>
      <c r="AA186" s="737">
        <f t="shared" si="165"/>
        <v>950000</v>
      </c>
      <c r="AB186" s="737">
        <f t="shared" si="166"/>
        <v>0</v>
      </c>
      <c r="AC186" s="47" t="b">
        <f t="shared" si="167"/>
        <v>1</v>
      </c>
    </row>
    <row r="187" spans="1:29" s="47" customFormat="1" ht="35.1" customHeight="1">
      <c r="A187" s="518" t="s">
        <v>690</v>
      </c>
      <c r="B187" s="384">
        <f t="shared" si="168"/>
        <v>96</v>
      </c>
      <c r="C187" s="246" t="s">
        <v>742</v>
      </c>
      <c r="D187" s="500" t="s">
        <v>835</v>
      </c>
      <c r="E187" s="601" t="s">
        <v>1536</v>
      </c>
      <c r="F187" s="601" t="s">
        <v>863</v>
      </c>
      <c r="G187" s="601" t="s">
        <v>866</v>
      </c>
      <c r="H187" s="601" t="s">
        <v>867</v>
      </c>
      <c r="I187" s="468" t="s">
        <v>187</v>
      </c>
      <c r="J187" s="451">
        <v>1</v>
      </c>
      <c r="K187" s="601" t="s">
        <v>1134</v>
      </c>
      <c r="L187" s="760">
        <v>950000</v>
      </c>
      <c r="M187" s="601">
        <v>2012</v>
      </c>
      <c r="N187" s="601" t="s">
        <v>188</v>
      </c>
      <c r="O187" s="184">
        <v>950000</v>
      </c>
      <c r="P187" s="469" t="s">
        <v>98</v>
      </c>
      <c r="Q187" s="601"/>
      <c r="R187" s="601"/>
      <c r="S187" s="1084"/>
      <c r="T187" s="161">
        <v>5</v>
      </c>
      <c r="U187" s="162">
        <f t="shared" si="159"/>
        <v>5</v>
      </c>
      <c r="V187" s="738">
        <f t="shared" si="160"/>
        <v>190000</v>
      </c>
      <c r="W187" s="738">
        <f t="shared" si="161"/>
        <v>950000</v>
      </c>
      <c r="X187" s="738">
        <f t="shared" si="162"/>
        <v>0</v>
      </c>
      <c r="Y187" s="464">
        <f t="shared" si="163"/>
        <v>5</v>
      </c>
      <c r="Z187" s="738">
        <f t="shared" si="164"/>
        <v>190000</v>
      </c>
      <c r="AA187" s="737">
        <f t="shared" si="165"/>
        <v>950000</v>
      </c>
      <c r="AB187" s="737">
        <f t="shared" si="166"/>
        <v>0</v>
      </c>
      <c r="AC187" s="47" t="b">
        <f t="shared" si="167"/>
        <v>1</v>
      </c>
    </row>
    <row r="188" spans="1:29" s="47" customFormat="1" ht="35.1" customHeight="1">
      <c r="A188" s="518" t="s">
        <v>690</v>
      </c>
      <c r="B188" s="384">
        <f t="shared" si="168"/>
        <v>97</v>
      </c>
      <c r="C188" s="246" t="s">
        <v>742</v>
      </c>
      <c r="D188" s="500" t="s">
        <v>835</v>
      </c>
      <c r="E188" s="601" t="s">
        <v>1536</v>
      </c>
      <c r="F188" s="601" t="s">
        <v>863</v>
      </c>
      <c r="G188" s="601" t="s">
        <v>866</v>
      </c>
      <c r="H188" s="601" t="s">
        <v>867</v>
      </c>
      <c r="I188" s="468" t="s">
        <v>187</v>
      </c>
      <c r="J188" s="451">
        <v>1</v>
      </c>
      <c r="K188" s="601" t="s">
        <v>1134</v>
      </c>
      <c r="L188" s="760">
        <v>950000</v>
      </c>
      <c r="M188" s="601">
        <v>2012</v>
      </c>
      <c r="N188" s="601" t="s">
        <v>188</v>
      </c>
      <c r="O188" s="184">
        <v>950000</v>
      </c>
      <c r="P188" s="469" t="s">
        <v>98</v>
      </c>
      <c r="Q188" s="601"/>
      <c r="R188" s="601"/>
      <c r="S188" s="1084"/>
      <c r="T188" s="161">
        <v>5</v>
      </c>
      <c r="U188" s="162">
        <f t="shared" si="159"/>
        <v>5</v>
      </c>
      <c r="V188" s="738">
        <f t="shared" si="160"/>
        <v>190000</v>
      </c>
      <c r="W188" s="738">
        <f t="shared" si="161"/>
        <v>950000</v>
      </c>
      <c r="X188" s="738">
        <f t="shared" si="162"/>
        <v>0</v>
      </c>
      <c r="Y188" s="464">
        <f t="shared" si="163"/>
        <v>5</v>
      </c>
      <c r="Z188" s="738">
        <f t="shared" si="164"/>
        <v>190000</v>
      </c>
      <c r="AA188" s="737">
        <f t="shared" si="165"/>
        <v>950000</v>
      </c>
      <c r="AB188" s="737">
        <f t="shared" si="166"/>
        <v>0</v>
      </c>
      <c r="AC188" s="47" t="b">
        <f t="shared" si="167"/>
        <v>1</v>
      </c>
    </row>
    <row r="189" spans="1:29" s="47" customFormat="1" ht="35.1" customHeight="1">
      <c r="A189" s="518" t="s">
        <v>690</v>
      </c>
      <c r="B189" s="384">
        <f t="shared" si="168"/>
        <v>98</v>
      </c>
      <c r="C189" s="246" t="s">
        <v>742</v>
      </c>
      <c r="D189" s="500" t="s">
        <v>835</v>
      </c>
      <c r="E189" s="601" t="s">
        <v>1536</v>
      </c>
      <c r="F189" s="601" t="s">
        <v>863</v>
      </c>
      <c r="G189" s="601" t="s">
        <v>866</v>
      </c>
      <c r="H189" s="601" t="s">
        <v>867</v>
      </c>
      <c r="I189" s="468" t="s">
        <v>187</v>
      </c>
      <c r="J189" s="451">
        <v>1</v>
      </c>
      <c r="K189" s="601" t="s">
        <v>1134</v>
      </c>
      <c r="L189" s="760">
        <v>950000</v>
      </c>
      <c r="M189" s="601">
        <v>2012</v>
      </c>
      <c r="N189" s="601" t="s">
        <v>188</v>
      </c>
      <c r="O189" s="184">
        <v>950000</v>
      </c>
      <c r="P189" s="469" t="s">
        <v>98</v>
      </c>
      <c r="Q189" s="601"/>
      <c r="R189" s="601"/>
      <c r="S189" s="1084"/>
      <c r="T189" s="161">
        <v>5</v>
      </c>
      <c r="U189" s="162">
        <f t="shared" si="159"/>
        <v>5</v>
      </c>
      <c r="V189" s="738">
        <f t="shared" si="160"/>
        <v>190000</v>
      </c>
      <c r="W189" s="738">
        <f t="shared" si="161"/>
        <v>950000</v>
      </c>
      <c r="X189" s="738">
        <f t="shared" si="162"/>
        <v>0</v>
      </c>
      <c r="Y189" s="464">
        <f t="shared" si="163"/>
        <v>5</v>
      </c>
      <c r="Z189" s="738">
        <f t="shared" si="164"/>
        <v>190000</v>
      </c>
      <c r="AA189" s="737">
        <f t="shared" si="165"/>
        <v>950000</v>
      </c>
      <c r="AB189" s="737">
        <f t="shared" si="166"/>
        <v>0</v>
      </c>
      <c r="AC189" s="47" t="b">
        <f t="shared" si="167"/>
        <v>1</v>
      </c>
    </row>
    <row r="190" spans="1:29" s="47" customFormat="1" ht="35.1" customHeight="1">
      <c r="A190" s="518" t="s">
        <v>690</v>
      </c>
      <c r="B190" s="384">
        <f t="shared" si="168"/>
        <v>99</v>
      </c>
      <c r="C190" s="246" t="s">
        <v>742</v>
      </c>
      <c r="D190" s="500" t="s">
        <v>835</v>
      </c>
      <c r="E190" s="601" t="s">
        <v>1536</v>
      </c>
      <c r="F190" s="601" t="s">
        <v>863</v>
      </c>
      <c r="G190" s="601" t="s">
        <v>866</v>
      </c>
      <c r="H190" s="601" t="s">
        <v>867</v>
      </c>
      <c r="I190" s="468" t="s">
        <v>187</v>
      </c>
      <c r="J190" s="451">
        <v>1</v>
      </c>
      <c r="K190" s="601" t="s">
        <v>1134</v>
      </c>
      <c r="L190" s="760">
        <v>950000</v>
      </c>
      <c r="M190" s="601">
        <v>2012</v>
      </c>
      <c r="N190" s="601" t="s">
        <v>188</v>
      </c>
      <c r="O190" s="184">
        <v>950000</v>
      </c>
      <c r="P190" s="469" t="s">
        <v>98</v>
      </c>
      <c r="Q190" s="601"/>
      <c r="R190" s="601"/>
      <c r="S190" s="1084"/>
      <c r="T190" s="161">
        <v>5</v>
      </c>
      <c r="U190" s="162">
        <f t="shared" si="159"/>
        <v>5</v>
      </c>
      <c r="V190" s="738">
        <f t="shared" si="160"/>
        <v>190000</v>
      </c>
      <c r="W190" s="738">
        <f t="shared" si="161"/>
        <v>950000</v>
      </c>
      <c r="X190" s="738">
        <f t="shared" si="162"/>
        <v>0</v>
      </c>
      <c r="Y190" s="464">
        <f t="shared" si="163"/>
        <v>5</v>
      </c>
      <c r="Z190" s="738">
        <f t="shared" si="164"/>
        <v>190000</v>
      </c>
      <c r="AA190" s="737">
        <f t="shared" si="165"/>
        <v>950000</v>
      </c>
      <c r="AB190" s="737">
        <f t="shared" si="166"/>
        <v>0</v>
      </c>
      <c r="AC190" s="47" t="b">
        <f t="shared" si="167"/>
        <v>1</v>
      </c>
    </row>
    <row r="191" spans="1:29" s="47" customFormat="1" ht="35.1" customHeight="1">
      <c r="A191" s="518" t="s">
        <v>690</v>
      </c>
      <c r="B191" s="384">
        <f t="shared" si="168"/>
        <v>100</v>
      </c>
      <c r="C191" s="246" t="s">
        <v>742</v>
      </c>
      <c r="D191" s="500" t="s">
        <v>835</v>
      </c>
      <c r="E191" s="601" t="s">
        <v>1536</v>
      </c>
      <c r="F191" s="601" t="s">
        <v>863</v>
      </c>
      <c r="G191" s="601" t="s">
        <v>866</v>
      </c>
      <c r="H191" s="601" t="s">
        <v>867</v>
      </c>
      <c r="I191" s="468" t="s">
        <v>187</v>
      </c>
      <c r="J191" s="451">
        <v>1</v>
      </c>
      <c r="K191" s="601" t="s">
        <v>1134</v>
      </c>
      <c r="L191" s="760">
        <v>950000</v>
      </c>
      <c r="M191" s="601">
        <v>2012</v>
      </c>
      <c r="N191" s="601" t="s">
        <v>188</v>
      </c>
      <c r="O191" s="184">
        <v>950000</v>
      </c>
      <c r="P191" s="469" t="s">
        <v>98</v>
      </c>
      <c r="Q191" s="601"/>
      <c r="R191" s="601"/>
      <c r="S191" s="1084"/>
      <c r="T191" s="161">
        <v>5</v>
      </c>
      <c r="U191" s="162">
        <f t="shared" ref="U191:U197" si="169">2016-M191+1</f>
        <v>5</v>
      </c>
      <c r="V191" s="738">
        <f t="shared" ref="V191:V197" si="170">O191/T191</f>
        <v>190000</v>
      </c>
      <c r="W191" s="738">
        <f t="shared" ref="W191:W197" si="171">U191*V191</f>
        <v>950000</v>
      </c>
      <c r="X191" s="738">
        <f t="shared" ref="X191:X197" si="172">O191-W191</f>
        <v>0</v>
      </c>
      <c r="Y191" s="464">
        <f t="shared" ref="Y191:Y197" si="173">2016-M191+1</f>
        <v>5</v>
      </c>
      <c r="Z191" s="738">
        <f t="shared" ref="Z191:Z197" si="174">O191/T191</f>
        <v>190000</v>
      </c>
      <c r="AA191" s="737">
        <f t="shared" ref="AA191:AA197" si="175">Y191*Z191</f>
        <v>950000</v>
      </c>
      <c r="AB191" s="737">
        <f t="shared" ref="AB191:AB197" si="176">O191-AA191</f>
        <v>0</v>
      </c>
      <c r="AC191" s="47" t="b">
        <f t="shared" ref="AC191:AC197" si="177">AA191+AB191=O191</f>
        <v>1</v>
      </c>
    </row>
    <row r="192" spans="1:29" s="47" customFormat="1" ht="35.1" customHeight="1">
      <c r="A192" s="518" t="s">
        <v>690</v>
      </c>
      <c r="B192" s="384">
        <f t="shared" si="168"/>
        <v>101</v>
      </c>
      <c r="C192" s="246" t="s">
        <v>742</v>
      </c>
      <c r="D192" s="500" t="s">
        <v>835</v>
      </c>
      <c r="E192" s="601" t="s">
        <v>1536</v>
      </c>
      <c r="F192" s="601" t="s">
        <v>863</v>
      </c>
      <c r="G192" s="601" t="s">
        <v>866</v>
      </c>
      <c r="H192" s="601" t="s">
        <v>867</v>
      </c>
      <c r="I192" s="468" t="s">
        <v>187</v>
      </c>
      <c r="J192" s="451">
        <v>1</v>
      </c>
      <c r="K192" s="601" t="s">
        <v>1134</v>
      </c>
      <c r="L192" s="760">
        <v>950000</v>
      </c>
      <c r="M192" s="601">
        <v>2012</v>
      </c>
      <c r="N192" s="601" t="s">
        <v>188</v>
      </c>
      <c r="O192" s="184">
        <v>950000</v>
      </c>
      <c r="P192" s="469" t="s">
        <v>98</v>
      </c>
      <c r="Q192" s="601"/>
      <c r="R192" s="601"/>
      <c r="S192" s="1084"/>
      <c r="T192" s="161">
        <v>5</v>
      </c>
      <c r="U192" s="162">
        <f t="shared" si="169"/>
        <v>5</v>
      </c>
      <c r="V192" s="738">
        <f t="shared" si="170"/>
        <v>190000</v>
      </c>
      <c r="W192" s="738">
        <f t="shared" si="171"/>
        <v>950000</v>
      </c>
      <c r="X192" s="738">
        <f t="shared" si="172"/>
        <v>0</v>
      </c>
      <c r="Y192" s="464">
        <f t="shared" si="173"/>
        <v>5</v>
      </c>
      <c r="Z192" s="738">
        <f t="shared" si="174"/>
        <v>190000</v>
      </c>
      <c r="AA192" s="737">
        <f t="shared" si="175"/>
        <v>950000</v>
      </c>
      <c r="AB192" s="737">
        <f t="shared" si="176"/>
        <v>0</v>
      </c>
      <c r="AC192" s="47" t="b">
        <f t="shared" si="177"/>
        <v>1</v>
      </c>
    </row>
    <row r="193" spans="1:29" s="47" customFormat="1" ht="35.1" customHeight="1">
      <c r="A193" s="518" t="s">
        <v>690</v>
      </c>
      <c r="B193" s="384">
        <f t="shared" si="168"/>
        <v>102</v>
      </c>
      <c r="C193" s="246" t="s">
        <v>742</v>
      </c>
      <c r="D193" s="500" t="s">
        <v>835</v>
      </c>
      <c r="E193" s="601" t="s">
        <v>1536</v>
      </c>
      <c r="F193" s="601" t="s">
        <v>863</v>
      </c>
      <c r="G193" s="601" t="s">
        <v>866</v>
      </c>
      <c r="H193" s="601" t="s">
        <v>867</v>
      </c>
      <c r="I193" s="468" t="s">
        <v>187</v>
      </c>
      <c r="J193" s="451">
        <v>1</v>
      </c>
      <c r="K193" s="601" t="s">
        <v>1134</v>
      </c>
      <c r="L193" s="760">
        <v>950000</v>
      </c>
      <c r="M193" s="601">
        <v>2012</v>
      </c>
      <c r="N193" s="601" t="s">
        <v>188</v>
      </c>
      <c r="O193" s="184">
        <v>950000</v>
      </c>
      <c r="P193" s="469" t="s">
        <v>98</v>
      </c>
      <c r="Q193" s="601"/>
      <c r="R193" s="601"/>
      <c r="S193" s="1084"/>
      <c r="T193" s="161">
        <v>5</v>
      </c>
      <c r="U193" s="162">
        <f t="shared" si="169"/>
        <v>5</v>
      </c>
      <c r="V193" s="738">
        <f t="shared" si="170"/>
        <v>190000</v>
      </c>
      <c r="W193" s="738">
        <f t="shared" si="171"/>
        <v>950000</v>
      </c>
      <c r="X193" s="738">
        <f t="shared" si="172"/>
        <v>0</v>
      </c>
      <c r="Y193" s="464">
        <f t="shared" si="173"/>
        <v>5</v>
      </c>
      <c r="Z193" s="738">
        <f t="shared" si="174"/>
        <v>190000</v>
      </c>
      <c r="AA193" s="737">
        <f t="shared" si="175"/>
        <v>950000</v>
      </c>
      <c r="AB193" s="737">
        <f t="shared" si="176"/>
        <v>0</v>
      </c>
      <c r="AC193" s="47" t="b">
        <f t="shared" si="177"/>
        <v>1</v>
      </c>
    </row>
    <row r="194" spans="1:29" s="47" customFormat="1" ht="35.1" customHeight="1">
      <c r="A194" s="518" t="s">
        <v>690</v>
      </c>
      <c r="B194" s="384">
        <f t="shared" si="168"/>
        <v>103</v>
      </c>
      <c r="C194" s="246" t="s">
        <v>742</v>
      </c>
      <c r="D194" s="500" t="s">
        <v>835</v>
      </c>
      <c r="E194" s="601" t="s">
        <v>1536</v>
      </c>
      <c r="F194" s="601" t="s">
        <v>863</v>
      </c>
      <c r="G194" s="601" t="s">
        <v>866</v>
      </c>
      <c r="H194" s="601" t="s">
        <v>867</v>
      </c>
      <c r="I194" s="468" t="s">
        <v>187</v>
      </c>
      <c r="J194" s="451">
        <v>1</v>
      </c>
      <c r="K194" s="601" t="s">
        <v>1134</v>
      </c>
      <c r="L194" s="760">
        <v>950000</v>
      </c>
      <c r="M194" s="601">
        <v>2012</v>
      </c>
      <c r="N194" s="601" t="s">
        <v>188</v>
      </c>
      <c r="O194" s="184">
        <v>950000</v>
      </c>
      <c r="P194" s="469" t="s">
        <v>98</v>
      </c>
      <c r="Q194" s="601"/>
      <c r="R194" s="601"/>
      <c r="S194" s="1084"/>
      <c r="T194" s="161">
        <v>5</v>
      </c>
      <c r="U194" s="162">
        <f t="shared" si="169"/>
        <v>5</v>
      </c>
      <c r="V194" s="738">
        <f t="shared" si="170"/>
        <v>190000</v>
      </c>
      <c r="W194" s="738">
        <f t="shared" si="171"/>
        <v>950000</v>
      </c>
      <c r="X194" s="738">
        <f t="shared" si="172"/>
        <v>0</v>
      </c>
      <c r="Y194" s="464">
        <f t="shared" si="173"/>
        <v>5</v>
      </c>
      <c r="Z194" s="738">
        <f t="shared" si="174"/>
        <v>190000</v>
      </c>
      <c r="AA194" s="737">
        <f t="shared" si="175"/>
        <v>950000</v>
      </c>
      <c r="AB194" s="737">
        <f t="shared" si="176"/>
        <v>0</v>
      </c>
      <c r="AC194" s="47" t="b">
        <f t="shared" si="177"/>
        <v>1</v>
      </c>
    </row>
    <row r="195" spans="1:29" s="47" customFormat="1" ht="35.1" customHeight="1">
      <c r="A195" s="518" t="s">
        <v>690</v>
      </c>
      <c r="B195" s="384">
        <f t="shared" si="168"/>
        <v>104</v>
      </c>
      <c r="C195" s="246" t="s">
        <v>742</v>
      </c>
      <c r="D195" s="500" t="s">
        <v>835</v>
      </c>
      <c r="E195" s="601" t="s">
        <v>1536</v>
      </c>
      <c r="F195" s="601" t="s">
        <v>863</v>
      </c>
      <c r="G195" s="601" t="s">
        <v>866</v>
      </c>
      <c r="H195" s="601" t="s">
        <v>867</v>
      </c>
      <c r="I195" s="468" t="s">
        <v>187</v>
      </c>
      <c r="J195" s="451">
        <v>1</v>
      </c>
      <c r="K195" s="601" t="s">
        <v>1134</v>
      </c>
      <c r="L195" s="760">
        <v>950000</v>
      </c>
      <c r="M195" s="601">
        <v>2012</v>
      </c>
      <c r="N195" s="601" t="s">
        <v>188</v>
      </c>
      <c r="O195" s="184">
        <v>950000</v>
      </c>
      <c r="P195" s="469" t="s">
        <v>98</v>
      </c>
      <c r="Q195" s="601"/>
      <c r="R195" s="601"/>
      <c r="S195" s="1084"/>
      <c r="T195" s="161">
        <v>5</v>
      </c>
      <c r="U195" s="162">
        <f t="shared" si="169"/>
        <v>5</v>
      </c>
      <c r="V195" s="738">
        <f t="shared" si="170"/>
        <v>190000</v>
      </c>
      <c r="W195" s="738">
        <f t="shared" si="171"/>
        <v>950000</v>
      </c>
      <c r="X195" s="738">
        <f t="shared" si="172"/>
        <v>0</v>
      </c>
      <c r="Y195" s="464">
        <f t="shared" si="173"/>
        <v>5</v>
      </c>
      <c r="Z195" s="738">
        <f t="shared" si="174"/>
        <v>190000</v>
      </c>
      <c r="AA195" s="737">
        <f t="shared" si="175"/>
        <v>950000</v>
      </c>
      <c r="AB195" s="737">
        <f t="shared" si="176"/>
        <v>0</v>
      </c>
      <c r="AC195" s="47" t="b">
        <f t="shared" si="177"/>
        <v>1</v>
      </c>
    </row>
    <row r="196" spans="1:29" s="47" customFormat="1" ht="35.1" customHeight="1">
      <c r="A196" s="518" t="s">
        <v>690</v>
      </c>
      <c r="B196" s="384">
        <f t="shared" si="168"/>
        <v>105</v>
      </c>
      <c r="C196" s="246" t="s">
        <v>742</v>
      </c>
      <c r="D196" s="500" t="s">
        <v>835</v>
      </c>
      <c r="E196" s="601" t="s">
        <v>1536</v>
      </c>
      <c r="F196" s="601" t="s">
        <v>863</v>
      </c>
      <c r="G196" s="601" t="s">
        <v>866</v>
      </c>
      <c r="H196" s="601" t="s">
        <v>867</v>
      </c>
      <c r="I196" s="468" t="s">
        <v>187</v>
      </c>
      <c r="J196" s="451">
        <v>1</v>
      </c>
      <c r="K196" s="601" t="s">
        <v>1134</v>
      </c>
      <c r="L196" s="760">
        <v>950000</v>
      </c>
      <c r="M196" s="601">
        <v>2012</v>
      </c>
      <c r="N196" s="601" t="s">
        <v>188</v>
      </c>
      <c r="O196" s="184">
        <v>950000</v>
      </c>
      <c r="P196" s="469" t="s">
        <v>98</v>
      </c>
      <c r="Q196" s="601"/>
      <c r="R196" s="601"/>
      <c r="S196" s="1084"/>
      <c r="T196" s="161">
        <v>5</v>
      </c>
      <c r="U196" s="162">
        <f t="shared" si="169"/>
        <v>5</v>
      </c>
      <c r="V196" s="738">
        <f t="shared" si="170"/>
        <v>190000</v>
      </c>
      <c r="W196" s="738">
        <f t="shared" si="171"/>
        <v>950000</v>
      </c>
      <c r="X196" s="738">
        <f t="shared" si="172"/>
        <v>0</v>
      </c>
      <c r="Y196" s="464">
        <f t="shared" si="173"/>
        <v>5</v>
      </c>
      <c r="Z196" s="738">
        <f t="shared" si="174"/>
        <v>190000</v>
      </c>
      <c r="AA196" s="737">
        <f t="shared" si="175"/>
        <v>950000</v>
      </c>
      <c r="AB196" s="737">
        <f t="shared" si="176"/>
        <v>0</v>
      </c>
      <c r="AC196" s="47" t="b">
        <f t="shared" si="177"/>
        <v>1</v>
      </c>
    </row>
    <row r="197" spans="1:29" s="47" customFormat="1" ht="35.1" customHeight="1">
      <c r="A197" s="518" t="s">
        <v>690</v>
      </c>
      <c r="B197" s="384">
        <f t="shared" si="168"/>
        <v>106</v>
      </c>
      <c r="C197" s="246" t="s">
        <v>742</v>
      </c>
      <c r="D197" s="500" t="s">
        <v>835</v>
      </c>
      <c r="E197" s="601" t="s">
        <v>1536</v>
      </c>
      <c r="F197" s="601" t="s">
        <v>863</v>
      </c>
      <c r="G197" s="601" t="s">
        <v>866</v>
      </c>
      <c r="H197" s="601" t="s">
        <v>867</v>
      </c>
      <c r="I197" s="468" t="s">
        <v>187</v>
      </c>
      <c r="J197" s="451">
        <v>1</v>
      </c>
      <c r="K197" s="601" t="s">
        <v>1134</v>
      </c>
      <c r="L197" s="760">
        <v>950000</v>
      </c>
      <c r="M197" s="601">
        <v>2012</v>
      </c>
      <c r="N197" s="601" t="s">
        <v>188</v>
      </c>
      <c r="O197" s="184">
        <v>950000</v>
      </c>
      <c r="P197" s="469" t="s">
        <v>98</v>
      </c>
      <c r="Q197" s="601"/>
      <c r="R197" s="601"/>
      <c r="S197" s="1084"/>
      <c r="T197" s="161">
        <v>5</v>
      </c>
      <c r="U197" s="162">
        <f t="shared" si="169"/>
        <v>5</v>
      </c>
      <c r="V197" s="738">
        <f t="shared" si="170"/>
        <v>190000</v>
      </c>
      <c r="W197" s="738">
        <f t="shared" si="171"/>
        <v>950000</v>
      </c>
      <c r="X197" s="738">
        <f t="shared" si="172"/>
        <v>0</v>
      </c>
      <c r="Y197" s="464">
        <f t="shared" si="173"/>
        <v>5</v>
      </c>
      <c r="Z197" s="738">
        <f t="shared" si="174"/>
        <v>190000</v>
      </c>
      <c r="AA197" s="737">
        <f t="shared" si="175"/>
        <v>950000</v>
      </c>
      <c r="AB197" s="737">
        <f t="shared" si="176"/>
        <v>0</v>
      </c>
      <c r="AC197" s="47" t="b">
        <f t="shared" si="177"/>
        <v>1</v>
      </c>
    </row>
    <row r="198" spans="1:29" s="47" customFormat="1" ht="35.1" customHeight="1">
      <c r="A198" s="518" t="s">
        <v>690</v>
      </c>
      <c r="B198" s="384">
        <f t="shared" si="168"/>
        <v>107</v>
      </c>
      <c r="C198" s="246" t="s">
        <v>819</v>
      </c>
      <c r="D198" s="500" t="s">
        <v>785</v>
      </c>
      <c r="E198" s="601" t="s">
        <v>836</v>
      </c>
      <c r="F198" s="601" t="s">
        <v>863</v>
      </c>
      <c r="G198" s="601" t="s">
        <v>868</v>
      </c>
      <c r="H198" s="601" t="s">
        <v>864</v>
      </c>
      <c r="I198" s="468" t="s">
        <v>187</v>
      </c>
      <c r="J198" s="451">
        <v>1</v>
      </c>
      <c r="K198" s="601" t="s">
        <v>891</v>
      </c>
      <c r="L198" s="470">
        <v>3928571.4284999999</v>
      </c>
      <c r="M198" s="601">
        <v>2012</v>
      </c>
      <c r="N198" s="601" t="s">
        <v>188</v>
      </c>
      <c r="O198" s="610">
        <f>J198*L198</f>
        <v>3928571.4284999999</v>
      </c>
      <c r="P198" s="469" t="s">
        <v>98</v>
      </c>
      <c r="Q198" s="601"/>
      <c r="R198" s="601"/>
      <c r="S198" s="1084"/>
      <c r="T198" s="161">
        <v>5</v>
      </c>
      <c r="U198" s="162">
        <f t="shared" si="75"/>
        <v>5</v>
      </c>
      <c r="V198" s="738">
        <f t="shared" si="69"/>
        <v>785714.28570000001</v>
      </c>
      <c r="W198" s="738">
        <f t="shared" si="70"/>
        <v>3928571.4284999999</v>
      </c>
      <c r="X198" s="738">
        <f t="shared" si="71"/>
        <v>0</v>
      </c>
      <c r="Y198" s="464">
        <f t="shared" si="76"/>
        <v>5</v>
      </c>
      <c r="Z198" s="738">
        <f t="shared" si="72"/>
        <v>785714.28570000001</v>
      </c>
      <c r="AA198" s="737">
        <f t="shared" si="73"/>
        <v>3928571.4284999999</v>
      </c>
      <c r="AB198" s="737">
        <f t="shared" si="74"/>
        <v>0</v>
      </c>
      <c r="AC198" s="47" t="b">
        <f t="shared" si="68"/>
        <v>1</v>
      </c>
    </row>
    <row r="199" spans="1:29" s="47" customFormat="1" ht="35.1" customHeight="1">
      <c r="A199" s="518" t="s">
        <v>690</v>
      </c>
      <c r="B199" s="384">
        <f t="shared" si="168"/>
        <v>108</v>
      </c>
      <c r="C199" s="246" t="s">
        <v>819</v>
      </c>
      <c r="D199" s="500" t="s">
        <v>785</v>
      </c>
      <c r="E199" s="601" t="s">
        <v>836</v>
      </c>
      <c r="F199" s="601" t="s">
        <v>863</v>
      </c>
      <c r="G199" s="601" t="s">
        <v>868</v>
      </c>
      <c r="H199" s="601" t="s">
        <v>864</v>
      </c>
      <c r="I199" s="468" t="s">
        <v>187</v>
      </c>
      <c r="J199" s="451">
        <v>1</v>
      </c>
      <c r="K199" s="601" t="s">
        <v>891</v>
      </c>
      <c r="L199" s="470">
        <v>3928571.4284999999</v>
      </c>
      <c r="M199" s="601">
        <v>2012</v>
      </c>
      <c r="N199" s="601" t="s">
        <v>188</v>
      </c>
      <c r="O199" s="610">
        <f t="shared" ref="O199:O211" si="178">J199*L199</f>
        <v>3928571.4284999999</v>
      </c>
      <c r="P199" s="469" t="s">
        <v>98</v>
      </c>
      <c r="Q199" s="601"/>
      <c r="R199" s="601"/>
      <c r="S199" s="1084"/>
      <c r="T199" s="161">
        <v>5</v>
      </c>
      <c r="U199" s="162">
        <f t="shared" ref="U199:U211" si="179">2016-M199+1</f>
        <v>5</v>
      </c>
      <c r="V199" s="738">
        <f t="shared" ref="V199:V211" si="180">O199/T199</f>
        <v>785714.28570000001</v>
      </c>
      <c r="W199" s="738">
        <f t="shared" ref="W199:W211" si="181">U199*V199</f>
        <v>3928571.4284999999</v>
      </c>
      <c r="X199" s="738">
        <f t="shared" ref="X199:X211" si="182">O199-W199</f>
        <v>0</v>
      </c>
      <c r="Y199" s="464">
        <f t="shared" ref="Y199:Y211" si="183">2016-M199+1</f>
        <v>5</v>
      </c>
      <c r="Z199" s="738">
        <f t="shared" ref="Z199:Z211" si="184">O199/T199</f>
        <v>785714.28570000001</v>
      </c>
      <c r="AA199" s="737">
        <f t="shared" ref="AA199:AA211" si="185">Y199*Z199</f>
        <v>3928571.4284999999</v>
      </c>
      <c r="AB199" s="737">
        <f t="shared" ref="AB199:AB211" si="186">O199-AA199</f>
        <v>0</v>
      </c>
      <c r="AC199" s="47" t="b">
        <f t="shared" ref="AC199:AC211" si="187">AA199+AB199=O199</f>
        <v>1</v>
      </c>
    </row>
    <row r="200" spans="1:29" s="47" customFormat="1" ht="35.1" customHeight="1">
      <c r="A200" s="518" t="s">
        <v>690</v>
      </c>
      <c r="B200" s="384">
        <f t="shared" si="168"/>
        <v>109</v>
      </c>
      <c r="C200" s="246" t="s">
        <v>819</v>
      </c>
      <c r="D200" s="500" t="s">
        <v>785</v>
      </c>
      <c r="E200" s="601" t="s">
        <v>836</v>
      </c>
      <c r="F200" s="601" t="s">
        <v>863</v>
      </c>
      <c r="G200" s="601" t="s">
        <v>868</v>
      </c>
      <c r="H200" s="601" t="s">
        <v>864</v>
      </c>
      <c r="I200" s="468" t="s">
        <v>187</v>
      </c>
      <c r="J200" s="451">
        <v>1</v>
      </c>
      <c r="K200" s="601" t="s">
        <v>891</v>
      </c>
      <c r="L200" s="470">
        <v>3928571.4284999999</v>
      </c>
      <c r="M200" s="601">
        <v>2012</v>
      </c>
      <c r="N200" s="601" t="s">
        <v>188</v>
      </c>
      <c r="O200" s="610">
        <f t="shared" si="178"/>
        <v>3928571.4284999999</v>
      </c>
      <c r="P200" s="469" t="s">
        <v>98</v>
      </c>
      <c r="Q200" s="601"/>
      <c r="R200" s="601"/>
      <c r="S200" s="1084"/>
      <c r="T200" s="161">
        <v>5</v>
      </c>
      <c r="U200" s="162">
        <f t="shared" si="179"/>
        <v>5</v>
      </c>
      <c r="V200" s="738">
        <f t="shared" si="180"/>
        <v>785714.28570000001</v>
      </c>
      <c r="W200" s="738">
        <f t="shared" si="181"/>
        <v>3928571.4284999999</v>
      </c>
      <c r="X200" s="738">
        <f t="shared" si="182"/>
        <v>0</v>
      </c>
      <c r="Y200" s="464">
        <f t="shared" si="183"/>
        <v>5</v>
      </c>
      <c r="Z200" s="738">
        <f t="shared" si="184"/>
        <v>785714.28570000001</v>
      </c>
      <c r="AA200" s="737">
        <f t="shared" si="185"/>
        <v>3928571.4284999999</v>
      </c>
      <c r="AB200" s="737">
        <f t="shared" si="186"/>
        <v>0</v>
      </c>
      <c r="AC200" s="47" t="b">
        <f t="shared" si="187"/>
        <v>1</v>
      </c>
    </row>
    <row r="201" spans="1:29" s="47" customFormat="1" ht="35.1" customHeight="1">
      <c r="A201" s="518" t="s">
        <v>690</v>
      </c>
      <c r="B201" s="384">
        <f t="shared" si="168"/>
        <v>110</v>
      </c>
      <c r="C201" s="246" t="s">
        <v>819</v>
      </c>
      <c r="D201" s="500" t="s">
        <v>785</v>
      </c>
      <c r="E201" s="601" t="s">
        <v>836</v>
      </c>
      <c r="F201" s="601" t="s">
        <v>863</v>
      </c>
      <c r="G201" s="601" t="s">
        <v>868</v>
      </c>
      <c r="H201" s="601" t="s">
        <v>864</v>
      </c>
      <c r="I201" s="468" t="s">
        <v>187</v>
      </c>
      <c r="J201" s="451">
        <v>1</v>
      </c>
      <c r="K201" s="601" t="s">
        <v>891</v>
      </c>
      <c r="L201" s="470">
        <v>3928571.4284999999</v>
      </c>
      <c r="M201" s="601">
        <v>2012</v>
      </c>
      <c r="N201" s="601" t="s">
        <v>188</v>
      </c>
      <c r="O201" s="610">
        <f t="shared" si="178"/>
        <v>3928571.4284999999</v>
      </c>
      <c r="P201" s="469" t="s">
        <v>98</v>
      </c>
      <c r="Q201" s="601"/>
      <c r="R201" s="601"/>
      <c r="S201" s="1084"/>
      <c r="T201" s="161">
        <v>5</v>
      </c>
      <c r="U201" s="162">
        <f t="shared" si="179"/>
        <v>5</v>
      </c>
      <c r="V201" s="738">
        <f t="shared" si="180"/>
        <v>785714.28570000001</v>
      </c>
      <c r="W201" s="738">
        <f t="shared" si="181"/>
        <v>3928571.4284999999</v>
      </c>
      <c r="X201" s="738">
        <f t="shared" si="182"/>
        <v>0</v>
      </c>
      <c r="Y201" s="464">
        <f t="shared" si="183"/>
        <v>5</v>
      </c>
      <c r="Z201" s="738">
        <f t="shared" si="184"/>
        <v>785714.28570000001</v>
      </c>
      <c r="AA201" s="737">
        <f t="shared" si="185"/>
        <v>3928571.4284999999</v>
      </c>
      <c r="AB201" s="737">
        <f t="shared" si="186"/>
        <v>0</v>
      </c>
      <c r="AC201" s="47" t="b">
        <f t="shared" si="187"/>
        <v>1</v>
      </c>
    </row>
    <row r="202" spans="1:29" s="47" customFormat="1" ht="35.1" customHeight="1">
      <c r="A202" s="518" t="s">
        <v>690</v>
      </c>
      <c r="B202" s="766">
        <f t="shared" si="168"/>
        <v>111</v>
      </c>
      <c r="C202" s="776" t="s">
        <v>819</v>
      </c>
      <c r="D202" s="501" t="s">
        <v>785</v>
      </c>
      <c r="E202" s="232" t="s">
        <v>836</v>
      </c>
      <c r="F202" s="232" t="s">
        <v>863</v>
      </c>
      <c r="G202" s="232" t="s">
        <v>868</v>
      </c>
      <c r="H202" s="232" t="s">
        <v>864</v>
      </c>
      <c r="I202" s="777" t="s">
        <v>187</v>
      </c>
      <c r="J202" s="477">
        <v>1</v>
      </c>
      <c r="K202" s="232" t="s">
        <v>891</v>
      </c>
      <c r="L202" s="771">
        <v>3928571.4284999999</v>
      </c>
      <c r="M202" s="232">
        <v>2012</v>
      </c>
      <c r="N202" s="232" t="s">
        <v>188</v>
      </c>
      <c r="O202" s="617">
        <f t="shared" si="178"/>
        <v>3928571.4284999999</v>
      </c>
      <c r="P202" s="779" t="s">
        <v>98</v>
      </c>
      <c r="Q202" s="232"/>
      <c r="R202" s="232"/>
      <c r="S202" s="1120"/>
      <c r="T202" s="161">
        <v>5</v>
      </c>
      <c r="U202" s="162">
        <f t="shared" si="179"/>
        <v>5</v>
      </c>
      <c r="V202" s="738">
        <f t="shared" si="180"/>
        <v>785714.28570000001</v>
      </c>
      <c r="W202" s="738">
        <f t="shared" si="181"/>
        <v>3928571.4284999999</v>
      </c>
      <c r="X202" s="738">
        <f t="shared" si="182"/>
        <v>0</v>
      </c>
      <c r="Y202" s="464">
        <f t="shared" si="183"/>
        <v>5</v>
      </c>
      <c r="Z202" s="738">
        <f t="shared" si="184"/>
        <v>785714.28570000001</v>
      </c>
      <c r="AA202" s="737">
        <f t="shared" si="185"/>
        <v>3928571.4284999999</v>
      </c>
      <c r="AB202" s="737">
        <f t="shared" si="186"/>
        <v>0</v>
      </c>
      <c r="AC202" s="47" t="b">
        <f t="shared" si="187"/>
        <v>1</v>
      </c>
    </row>
    <row r="203" spans="1:29" s="47" customFormat="1" ht="35.1" customHeight="1">
      <c r="A203" s="518" t="s">
        <v>690</v>
      </c>
      <c r="B203" s="763">
        <f t="shared" si="168"/>
        <v>112</v>
      </c>
      <c r="C203" s="699" t="s">
        <v>819</v>
      </c>
      <c r="D203" s="111" t="s">
        <v>785</v>
      </c>
      <c r="E203" s="624" t="s">
        <v>836</v>
      </c>
      <c r="F203" s="624" t="s">
        <v>863</v>
      </c>
      <c r="G203" s="624" t="s">
        <v>868</v>
      </c>
      <c r="H203" s="624" t="s">
        <v>864</v>
      </c>
      <c r="I203" s="773" t="s">
        <v>187</v>
      </c>
      <c r="J203" s="769">
        <v>1</v>
      </c>
      <c r="K203" s="624" t="s">
        <v>891</v>
      </c>
      <c r="L203" s="770">
        <v>3928571.4284999999</v>
      </c>
      <c r="M203" s="624">
        <v>2012</v>
      </c>
      <c r="N203" s="624" t="s">
        <v>188</v>
      </c>
      <c r="O203" s="611">
        <f t="shared" si="178"/>
        <v>3928571.4284999999</v>
      </c>
      <c r="P203" s="775" t="s">
        <v>98</v>
      </c>
      <c r="Q203" s="624"/>
      <c r="R203" s="624"/>
      <c r="S203" s="1084" t="s">
        <v>901</v>
      </c>
      <c r="T203" s="161">
        <v>5</v>
      </c>
      <c r="U203" s="162">
        <f t="shared" si="179"/>
        <v>5</v>
      </c>
      <c r="V203" s="738">
        <f t="shared" si="180"/>
        <v>785714.28570000001</v>
      </c>
      <c r="W203" s="738">
        <f t="shared" si="181"/>
        <v>3928571.4284999999</v>
      </c>
      <c r="X203" s="738">
        <f t="shared" si="182"/>
        <v>0</v>
      </c>
      <c r="Y203" s="464">
        <f t="shared" si="183"/>
        <v>5</v>
      </c>
      <c r="Z203" s="738">
        <f t="shared" si="184"/>
        <v>785714.28570000001</v>
      </c>
      <c r="AA203" s="737">
        <f t="shared" si="185"/>
        <v>3928571.4284999999</v>
      </c>
      <c r="AB203" s="737">
        <f t="shared" si="186"/>
        <v>0</v>
      </c>
      <c r="AC203" s="47" t="b">
        <f t="shared" si="187"/>
        <v>1</v>
      </c>
    </row>
    <row r="204" spans="1:29" s="47" customFormat="1" ht="35.1" customHeight="1">
      <c r="A204" s="518" t="s">
        <v>690</v>
      </c>
      <c r="B204" s="384">
        <f t="shared" si="168"/>
        <v>113</v>
      </c>
      <c r="C204" s="246" t="s">
        <v>819</v>
      </c>
      <c r="D204" s="500" t="s">
        <v>785</v>
      </c>
      <c r="E204" s="601" t="s">
        <v>836</v>
      </c>
      <c r="F204" s="601" t="s">
        <v>863</v>
      </c>
      <c r="G204" s="601" t="s">
        <v>868</v>
      </c>
      <c r="H204" s="601" t="s">
        <v>864</v>
      </c>
      <c r="I204" s="468" t="s">
        <v>187</v>
      </c>
      <c r="J204" s="451">
        <v>1</v>
      </c>
      <c r="K204" s="601" t="s">
        <v>891</v>
      </c>
      <c r="L204" s="470">
        <v>3928571.4284999999</v>
      </c>
      <c r="M204" s="601">
        <v>2012</v>
      </c>
      <c r="N204" s="601" t="s">
        <v>188</v>
      </c>
      <c r="O204" s="610">
        <f t="shared" si="178"/>
        <v>3928571.4284999999</v>
      </c>
      <c r="P204" s="469" t="s">
        <v>98</v>
      </c>
      <c r="Q204" s="601"/>
      <c r="R204" s="601"/>
      <c r="S204" s="1084"/>
      <c r="T204" s="161">
        <v>5</v>
      </c>
      <c r="U204" s="162">
        <f t="shared" si="179"/>
        <v>5</v>
      </c>
      <c r="V204" s="738">
        <f t="shared" si="180"/>
        <v>785714.28570000001</v>
      </c>
      <c r="W204" s="738">
        <f t="shared" si="181"/>
        <v>3928571.4284999999</v>
      </c>
      <c r="X204" s="738">
        <f t="shared" si="182"/>
        <v>0</v>
      </c>
      <c r="Y204" s="464">
        <f t="shared" si="183"/>
        <v>5</v>
      </c>
      <c r="Z204" s="738">
        <f t="shared" si="184"/>
        <v>785714.28570000001</v>
      </c>
      <c r="AA204" s="737">
        <f t="shared" si="185"/>
        <v>3928571.4284999999</v>
      </c>
      <c r="AB204" s="737">
        <f t="shared" si="186"/>
        <v>0</v>
      </c>
      <c r="AC204" s="47" t="b">
        <f t="shared" si="187"/>
        <v>1</v>
      </c>
    </row>
    <row r="205" spans="1:29" s="47" customFormat="1" ht="35.1" customHeight="1">
      <c r="A205" s="518" t="s">
        <v>690</v>
      </c>
      <c r="B205" s="384">
        <f t="shared" si="168"/>
        <v>114</v>
      </c>
      <c r="C205" s="246" t="s">
        <v>819</v>
      </c>
      <c r="D205" s="500" t="s">
        <v>785</v>
      </c>
      <c r="E205" s="601" t="s">
        <v>836</v>
      </c>
      <c r="F205" s="601" t="s">
        <v>863</v>
      </c>
      <c r="G205" s="601" t="s">
        <v>868</v>
      </c>
      <c r="H205" s="601" t="s">
        <v>864</v>
      </c>
      <c r="I205" s="468" t="s">
        <v>187</v>
      </c>
      <c r="J205" s="451">
        <v>1</v>
      </c>
      <c r="K205" s="601" t="s">
        <v>891</v>
      </c>
      <c r="L205" s="470">
        <v>3928571.4284999999</v>
      </c>
      <c r="M205" s="601">
        <v>2012</v>
      </c>
      <c r="N205" s="601" t="s">
        <v>188</v>
      </c>
      <c r="O205" s="610">
        <f t="shared" si="178"/>
        <v>3928571.4284999999</v>
      </c>
      <c r="P205" s="469" t="s">
        <v>98</v>
      </c>
      <c r="Q205" s="601"/>
      <c r="R205" s="601"/>
      <c r="S205" s="1084"/>
      <c r="T205" s="161">
        <v>5</v>
      </c>
      <c r="U205" s="162">
        <f t="shared" si="179"/>
        <v>5</v>
      </c>
      <c r="V205" s="738">
        <f t="shared" si="180"/>
        <v>785714.28570000001</v>
      </c>
      <c r="W205" s="738">
        <f t="shared" si="181"/>
        <v>3928571.4284999999</v>
      </c>
      <c r="X205" s="738">
        <f t="shared" si="182"/>
        <v>0</v>
      </c>
      <c r="Y205" s="464">
        <f t="shared" si="183"/>
        <v>5</v>
      </c>
      <c r="Z205" s="738">
        <f t="shared" si="184"/>
        <v>785714.28570000001</v>
      </c>
      <c r="AA205" s="737">
        <f t="shared" si="185"/>
        <v>3928571.4284999999</v>
      </c>
      <c r="AB205" s="737">
        <f t="shared" si="186"/>
        <v>0</v>
      </c>
      <c r="AC205" s="47" t="b">
        <f t="shared" si="187"/>
        <v>1</v>
      </c>
    </row>
    <row r="206" spans="1:29" s="47" customFormat="1" ht="35.1" customHeight="1">
      <c r="A206" s="518" t="s">
        <v>690</v>
      </c>
      <c r="B206" s="384">
        <f t="shared" si="168"/>
        <v>115</v>
      </c>
      <c r="C206" s="246" t="s">
        <v>819</v>
      </c>
      <c r="D206" s="500" t="s">
        <v>785</v>
      </c>
      <c r="E206" s="601" t="s">
        <v>836</v>
      </c>
      <c r="F206" s="601" t="s">
        <v>863</v>
      </c>
      <c r="G206" s="601" t="s">
        <v>868</v>
      </c>
      <c r="H206" s="601" t="s">
        <v>864</v>
      </c>
      <c r="I206" s="468" t="s">
        <v>187</v>
      </c>
      <c r="J206" s="451">
        <v>1</v>
      </c>
      <c r="K206" s="601" t="s">
        <v>891</v>
      </c>
      <c r="L206" s="470">
        <v>3928571.4284999999</v>
      </c>
      <c r="M206" s="601">
        <v>2012</v>
      </c>
      <c r="N206" s="601" t="s">
        <v>188</v>
      </c>
      <c r="O206" s="610">
        <f t="shared" si="178"/>
        <v>3928571.4284999999</v>
      </c>
      <c r="P206" s="469" t="s">
        <v>98</v>
      </c>
      <c r="Q206" s="601"/>
      <c r="R206" s="601"/>
      <c r="S206" s="1084"/>
      <c r="T206" s="161">
        <v>5</v>
      </c>
      <c r="U206" s="162">
        <f t="shared" si="179"/>
        <v>5</v>
      </c>
      <c r="V206" s="738">
        <f t="shared" si="180"/>
        <v>785714.28570000001</v>
      </c>
      <c r="W206" s="738">
        <f t="shared" si="181"/>
        <v>3928571.4284999999</v>
      </c>
      <c r="X206" s="738">
        <f t="shared" si="182"/>
        <v>0</v>
      </c>
      <c r="Y206" s="464">
        <f t="shared" si="183"/>
        <v>5</v>
      </c>
      <c r="Z206" s="738">
        <f t="shared" si="184"/>
        <v>785714.28570000001</v>
      </c>
      <c r="AA206" s="737">
        <f t="shared" si="185"/>
        <v>3928571.4284999999</v>
      </c>
      <c r="AB206" s="737">
        <f t="shared" si="186"/>
        <v>0</v>
      </c>
      <c r="AC206" s="47" t="b">
        <f t="shared" si="187"/>
        <v>1</v>
      </c>
    </row>
    <row r="207" spans="1:29" s="47" customFormat="1" ht="35.1" customHeight="1">
      <c r="A207" s="518" t="s">
        <v>690</v>
      </c>
      <c r="B207" s="384">
        <f t="shared" si="168"/>
        <v>116</v>
      </c>
      <c r="C207" s="246" t="s">
        <v>819</v>
      </c>
      <c r="D207" s="500" t="s">
        <v>785</v>
      </c>
      <c r="E207" s="601" t="s">
        <v>836</v>
      </c>
      <c r="F207" s="601" t="s">
        <v>863</v>
      </c>
      <c r="G207" s="601" t="s">
        <v>868</v>
      </c>
      <c r="H207" s="601" t="s">
        <v>864</v>
      </c>
      <c r="I207" s="468" t="s">
        <v>187</v>
      </c>
      <c r="J207" s="451">
        <v>1</v>
      </c>
      <c r="K207" s="601" t="s">
        <v>891</v>
      </c>
      <c r="L207" s="470">
        <v>3928571.4284999999</v>
      </c>
      <c r="M207" s="601">
        <v>2012</v>
      </c>
      <c r="N207" s="601" t="s">
        <v>188</v>
      </c>
      <c r="O207" s="610">
        <f t="shared" si="178"/>
        <v>3928571.4284999999</v>
      </c>
      <c r="P207" s="469" t="s">
        <v>98</v>
      </c>
      <c r="Q207" s="601"/>
      <c r="R207" s="601"/>
      <c r="S207" s="1084"/>
      <c r="T207" s="161">
        <v>5</v>
      </c>
      <c r="U207" s="162">
        <f t="shared" si="179"/>
        <v>5</v>
      </c>
      <c r="V207" s="738">
        <f t="shared" si="180"/>
        <v>785714.28570000001</v>
      </c>
      <c r="W207" s="738">
        <f t="shared" si="181"/>
        <v>3928571.4284999999</v>
      </c>
      <c r="X207" s="738">
        <f t="shared" si="182"/>
        <v>0</v>
      </c>
      <c r="Y207" s="464">
        <f t="shared" si="183"/>
        <v>5</v>
      </c>
      <c r="Z207" s="738">
        <f t="shared" si="184"/>
        <v>785714.28570000001</v>
      </c>
      <c r="AA207" s="737">
        <f t="shared" si="185"/>
        <v>3928571.4284999999</v>
      </c>
      <c r="AB207" s="737">
        <f t="shared" si="186"/>
        <v>0</v>
      </c>
      <c r="AC207" s="47" t="b">
        <f t="shared" si="187"/>
        <v>1</v>
      </c>
    </row>
    <row r="208" spans="1:29" s="47" customFormat="1" ht="35.1" customHeight="1">
      <c r="A208" s="518" t="s">
        <v>690</v>
      </c>
      <c r="B208" s="384">
        <f t="shared" si="168"/>
        <v>117</v>
      </c>
      <c r="C208" s="246" t="s">
        <v>819</v>
      </c>
      <c r="D208" s="500" t="s">
        <v>785</v>
      </c>
      <c r="E208" s="601" t="s">
        <v>836</v>
      </c>
      <c r="F208" s="601" t="s">
        <v>863</v>
      </c>
      <c r="G208" s="601" t="s">
        <v>868</v>
      </c>
      <c r="H208" s="601" t="s">
        <v>864</v>
      </c>
      <c r="I208" s="468" t="s">
        <v>187</v>
      </c>
      <c r="J208" s="451">
        <v>1</v>
      </c>
      <c r="K208" s="601" t="s">
        <v>891</v>
      </c>
      <c r="L208" s="470">
        <v>3928571.4284999999</v>
      </c>
      <c r="M208" s="601">
        <v>2012</v>
      </c>
      <c r="N208" s="601" t="s">
        <v>188</v>
      </c>
      <c r="O208" s="610">
        <f t="shared" si="178"/>
        <v>3928571.4284999999</v>
      </c>
      <c r="P208" s="469" t="s">
        <v>98</v>
      </c>
      <c r="Q208" s="601"/>
      <c r="R208" s="601"/>
      <c r="S208" s="1084"/>
      <c r="T208" s="161">
        <v>5</v>
      </c>
      <c r="U208" s="162">
        <f t="shared" si="179"/>
        <v>5</v>
      </c>
      <c r="V208" s="738">
        <f t="shared" si="180"/>
        <v>785714.28570000001</v>
      </c>
      <c r="W208" s="738">
        <f t="shared" si="181"/>
        <v>3928571.4284999999</v>
      </c>
      <c r="X208" s="738">
        <f t="shared" si="182"/>
        <v>0</v>
      </c>
      <c r="Y208" s="464">
        <f t="shared" si="183"/>
        <v>5</v>
      </c>
      <c r="Z208" s="738">
        <f t="shared" si="184"/>
        <v>785714.28570000001</v>
      </c>
      <c r="AA208" s="737">
        <f t="shared" si="185"/>
        <v>3928571.4284999999</v>
      </c>
      <c r="AB208" s="737">
        <f t="shared" si="186"/>
        <v>0</v>
      </c>
      <c r="AC208" s="47" t="b">
        <f t="shared" si="187"/>
        <v>1</v>
      </c>
    </row>
    <row r="209" spans="1:29" s="47" customFormat="1" ht="35.1" customHeight="1">
      <c r="A209" s="518" t="s">
        <v>690</v>
      </c>
      <c r="B209" s="384">
        <f t="shared" si="168"/>
        <v>118</v>
      </c>
      <c r="C209" s="246" t="s">
        <v>819</v>
      </c>
      <c r="D209" s="500" t="s">
        <v>785</v>
      </c>
      <c r="E209" s="601" t="s">
        <v>836</v>
      </c>
      <c r="F209" s="601" t="s">
        <v>863</v>
      </c>
      <c r="G209" s="601" t="s">
        <v>868</v>
      </c>
      <c r="H209" s="601" t="s">
        <v>864</v>
      </c>
      <c r="I209" s="468" t="s">
        <v>187</v>
      </c>
      <c r="J209" s="451">
        <v>1</v>
      </c>
      <c r="K209" s="601" t="s">
        <v>891</v>
      </c>
      <c r="L209" s="470">
        <v>3928571.4284999999</v>
      </c>
      <c r="M209" s="601">
        <v>2012</v>
      </c>
      <c r="N209" s="601" t="s">
        <v>188</v>
      </c>
      <c r="O209" s="610">
        <f t="shared" si="178"/>
        <v>3928571.4284999999</v>
      </c>
      <c r="P209" s="469" t="s">
        <v>98</v>
      </c>
      <c r="Q209" s="601"/>
      <c r="R209" s="601"/>
      <c r="S209" s="1084"/>
      <c r="T209" s="161">
        <v>5</v>
      </c>
      <c r="U209" s="162">
        <f t="shared" si="179"/>
        <v>5</v>
      </c>
      <c r="V209" s="738">
        <f t="shared" si="180"/>
        <v>785714.28570000001</v>
      </c>
      <c r="W209" s="738">
        <f t="shared" si="181"/>
        <v>3928571.4284999999</v>
      </c>
      <c r="X209" s="738">
        <f t="shared" si="182"/>
        <v>0</v>
      </c>
      <c r="Y209" s="464">
        <f t="shared" si="183"/>
        <v>5</v>
      </c>
      <c r="Z209" s="738">
        <f t="shared" si="184"/>
        <v>785714.28570000001</v>
      </c>
      <c r="AA209" s="737">
        <f t="shared" si="185"/>
        <v>3928571.4284999999</v>
      </c>
      <c r="AB209" s="737">
        <f t="shared" si="186"/>
        <v>0</v>
      </c>
      <c r="AC209" s="47" t="b">
        <f t="shared" si="187"/>
        <v>1</v>
      </c>
    </row>
    <row r="210" spans="1:29" s="47" customFormat="1" ht="35.1" customHeight="1">
      <c r="A210" s="518" t="s">
        <v>690</v>
      </c>
      <c r="B210" s="384">
        <f t="shared" si="168"/>
        <v>119</v>
      </c>
      <c r="C210" s="246" t="s">
        <v>819</v>
      </c>
      <c r="D210" s="500" t="s">
        <v>785</v>
      </c>
      <c r="E210" s="601" t="s">
        <v>836</v>
      </c>
      <c r="F210" s="601" t="s">
        <v>863</v>
      </c>
      <c r="G210" s="601" t="s">
        <v>868</v>
      </c>
      <c r="H210" s="601" t="s">
        <v>864</v>
      </c>
      <c r="I210" s="468" t="s">
        <v>187</v>
      </c>
      <c r="J210" s="451">
        <v>1</v>
      </c>
      <c r="K210" s="601" t="s">
        <v>891</v>
      </c>
      <c r="L210" s="470">
        <v>3928571.4284999999</v>
      </c>
      <c r="M210" s="601">
        <v>2012</v>
      </c>
      <c r="N210" s="601" t="s">
        <v>188</v>
      </c>
      <c r="O210" s="610">
        <f t="shared" si="178"/>
        <v>3928571.4284999999</v>
      </c>
      <c r="P210" s="469" t="s">
        <v>98</v>
      </c>
      <c r="Q210" s="601"/>
      <c r="R210" s="601"/>
      <c r="S210" s="1084"/>
      <c r="T210" s="161">
        <v>5</v>
      </c>
      <c r="U210" s="162">
        <f t="shared" si="179"/>
        <v>5</v>
      </c>
      <c r="V210" s="738">
        <f t="shared" si="180"/>
        <v>785714.28570000001</v>
      </c>
      <c r="W210" s="738">
        <f t="shared" si="181"/>
        <v>3928571.4284999999</v>
      </c>
      <c r="X210" s="738">
        <f t="shared" si="182"/>
        <v>0</v>
      </c>
      <c r="Y210" s="464">
        <f t="shared" si="183"/>
        <v>5</v>
      </c>
      <c r="Z210" s="738">
        <f t="shared" si="184"/>
        <v>785714.28570000001</v>
      </c>
      <c r="AA210" s="737">
        <f t="shared" si="185"/>
        <v>3928571.4284999999</v>
      </c>
      <c r="AB210" s="737">
        <f t="shared" si="186"/>
        <v>0</v>
      </c>
      <c r="AC210" s="47" t="b">
        <f t="shared" si="187"/>
        <v>1</v>
      </c>
    </row>
    <row r="211" spans="1:29" s="47" customFormat="1" ht="35.1" customHeight="1">
      <c r="A211" s="518" t="s">
        <v>690</v>
      </c>
      <c r="B211" s="384">
        <f t="shared" si="168"/>
        <v>120</v>
      </c>
      <c r="C211" s="246" t="s">
        <v>819</v>
      </c>
      <c r="D211" s="500" t="s">
        <v>785</v>
      </c>
      <c r="E211" s="601" t="s">
        <v>836</v>
      </c>
      <c r="F211" s="601" t="s">
        <v>863</v>
      </c>
      <c r="G211" s="601" t="s">
        <v>868</v>
      </c>
      <c r="H211" s="601" t="s">
        <v>864</v>
      </c>
      <c r="I211" s="468" t="s">
        <v>187</v>
      </c>
      <c r="J211" s="451">
        <v>1</v>
      </c>
      <c r="K211" s="601" t="s">
        <v>891</v>
      </c>
      <c r="L211" s="470">
        <v>3928571.4284999999</v>
      </c>
      <c r="M211" s="601">
        <v>2012</v>
      </c>
      <c r="N211" s="601" t="s">
        <v>188</v>
      </c>
      <c r="O211" s="610">
        <f t="shared" si="178"/>
        <v>3928571.4284999999</v>
      </c>
      <c r="P211" s="469" t="s">
        <v>98</v>
      </c>
      <c r="Q211" s="601"/>
      <c r="R211" s="601"/>
      <c r="S211" s="1018"/>
      <c r="T211" s="161">
        <v>5</v>
      </c>
      <c r="U211" s="162">
        <f t="shared" si="179"/>
        <v>5</v>
      </c>
      <c r="V211" s="738">
        <f t="shared" si="180"/>
        <v>785714.28570000001</v>
      </c>
      <c r="W211" s="738">
        <f t="shared" si="181"/>
        <v>3928571.4284999999</v>
      </c>
      <c r="X211" s="738">
        <f t="shared" si="182"/>
        <v>0</v>
      </c>
      <c r="Y211" s="464">
        <f t="shared" si="183"/>
        <v>5</v>
      </c>
      <c r="Z211" s="738">
        <f t="shared" si="184"/>
        <v>785714.28570000001</v>
      </c>
      <c r="AA211" s="737">
        <f t="shared" si="185"/>
        <v>3928571.4284999999</v>
      </c>
      <c r="AB211" s="737">
        <f t="shared" si="186"/>
        <v>0</v>
      </c>
      <c r="AC211" s="47" t="b">
        <f t="shared" si="187"/>
        <v>1</v>
      </c>
    </row>
    <row r="212" spans="1:29" s="47" customFormat="1" ht="35.1" customHeight="1">
      <c r="A212" s="518" t="s">
        <v>690</v>
      </c>
      <c r="B212" s="384">
        <f t="shared" si="168"/>
        <v>121</v>
      </c>
      <c r="C212" s="246" t="s">
        <v>820</v>
      </c>
      <c r="D212" s="500" t="s">
        <v>837</v>
      </c>
      <c r="E212" s="601" t="s">
        <v>834</v>
      </c>
      <c r="F212" s="601" t="s">
        <v>208</v>
      </c>
      <c r="G212" s="601"/>
      <c r="H212" s="601" t="s">
        <v>864</v>
      </c>
      <c r="I212" s="468" t="s">
        <v>869</v>
      </c>
      <c r="J212" s="451">
        <v>1</v>
      </c>
      <c r="K212" s="601" t="s">
        <v>892</v>
      </c>
      <c r="L212" s="760">
        <v>2933750</v>
      </c>
      <c r="M212" s="601">
        <v>2012</v>
      </c>
      <c r="N212" s="601" t="s">
        <v>188</v>
      </c>
      <c r="O212" s="184">
        <v>2933750</v>
      </c>
      <c r="P212" s="469" t="s">
        <v>98</v>
      </c>
      <c r="Q212" s="601"/>
      <c r="R212" s="601"/>
      <c r="S212" s="1083" t="s">
        <v>902</v>
      </c>
      <c r="T212" s="161">
        <v>5</v>
      </c>
      <c r="U212" s="162">
        <f t="shared" si="75"/>
        <v>5</v>
      </c>
      <c r="V212" s="738">
        <f t="shared" si="69"/>
        <v>586750</v>
      </c>
      <c r="W212" s="738">
        <f t="shared" si="70"/>
        <v>2933750</v>
      </c>
      <c r="X212" s="738">
        <f t="shared" si="71"/>
        <v>0</v>
      </c>
      <c r="Y212" s="464">
        <f t="shared" si="76"/>
        <v>5</v>
      </c>
      <c r="Z212" s="738">
        <f t="shared" si="72"/>
        <v>586750</v>
      </c>
      <c r="AA212" s="737">
        <f t="shared" si="73"/>
        <v>2933750</v>
      </c>
      <c r="AB212" s="737">
        <f t="shared" si="74"/>
        <v>0</v>
      </c>
      <c r="AC212" s="47" t="b">
        <f t="shared" si="68"/>
        <v>1</v>
      </c>
    </row>
    <row r="213" spans="1:29" s="47" customFormat="1" ht="35.1" customHeight="1">
      <c r="A213" s="518" t="s">
        <v>690</v>
      </c>
      <c r="B213" s="384">
        <f t="shared" si="168"/>
        <v>122</v>
      </c>
      <c r="C213" s="246" t="s">
        <v>820</v>
      </c>
      <c r="D213" s="500" t="s">
        <v>837</v>
      </c>
      <c r="E213" s="601" t="s">
        <v>834</v>
      </c>
      <c r="F213" s="601" t="s">
        <v>208</v>
      </c>
      <c r="G213" s="601"/>
      <c r="H213" s="601" t="s">
        <v>864</v>
      </c>
      <c r="I213" s="468" t="s">
        <v>869</v>
      </c>
      <c r="J213" s="451">
        <v>1</v>
      </c>
      <c r="K213" s="601" t="s">
        <v>892</v>
      </c>
      <c r="L213" s="760">
        <v>2933750</v>
      </c>
      <c r="M213" s="601">
        <v>2012</v>
      </c>
      <c r="N213" s="601"/>
      <c r="O213" s="184">
        <v>2933750</v>
      </c>
      <c r="P213" s="469" t="s">
        <v>98</v>
      </c>
      <c r="Q213" s="601"/>
      <c r="R213" s="601"/>
      <c r="S213" s="1084"/>
      <c r="T213" s="161">
        <v>5</v>
      </c>
      <c r="U213" s="162">
        <f t="shared" si="75"/>
        <v>5</v>
      </c>
      <c r="V213" s="738">
        <f t="shared" ref="V213:V215" si="188">O213/T213</f>
        <v>586750</v>
      </c>
      <c r="W213" s="738">
        <f t="shared" ref="W213:W215" si="189">U213*V213</f>
        <v>2933750</v>
      </c>
      <c r="X213" s="738">
        <f t="shared" ref="X213:X215" si="190">O213-W213</f>
        <v>0</v>
      </c>
      <c r="Y213" s="464">
        <f t="shared" si="76"/>
        <v>5</v>
      </c>
      <c r="Z213" s="738">
        <f t="shared" si="72"/>
        <v>586750</v>
      </c>
      <c r="AA213" s="737">
        <f t="shared" si="73"/>
        <v>2933750</v>
      </c>
      <c r="AB213" s="737">
        <f t="shared" si="74"/>
        <v>0</v>
      </c>
      <c r="AC213" s="47" t="b">
        <f t="shared" si="68"/>
        <v>1</v>
      </c>
    </row>
    <row r="214" spans="1:29" s="47" customFormat="1" ht="35.1" customHeight="1">
      <c r="A214" s="518" t="s">
        <v>690</v>
      </c>
      <c r="B214" s="384">
        <f t="shared" si="168"/>
        <v>123</v>
      </c>
      <c r="C214" s="246" t="s">
        <v>820</v>
      </c>
      <c r="D214" s="500" t="s">
        <v>837</v>
      </c>
      <c r="E214" s="601" t="s">
        <v>834</v>
      </c>
      <c r="F214" s="601" t="s">
        <v>208</v>
      </c>
      <c r="G214" s="601"/>
      <c r="H214" s="601" t="s">
        <v>864</v>
      </c>
      <c r="I214" s="468" t="s">
        <v>869</v>
      </c>
      <c r="J214" s="451">
        <v>1</v>
      </c>
      <c r="K214" s="601" t="s">
        <v>892</v>
      </c>
      <c r="L214" s="760">
        <v>2933750</v>
      </c>
      <c r="M214" s="601">
        <v>2012</v>
      </c>
      <c r="N214" s="601"/>
      <c r="O214" s="184">
        <v>2933750</v>
      </c>
      <c r="P214" s="469" t="s">
        <v>98</v>
      </c>
      <c r="Q214" s="601"/>
      <c r="R214" s="601"/>
      <c r="S214" s="1084"/>
      <c r="T214" s="161">
        <v>5</v>
      </c>
      <c r="U214" s="162">
        <f t="shared" si="75"/>
        <v>5</v>
      </c>
      <c r="V214" s="738">
        <f t="shared" si="188"/>
        <v>586750</v>
      </c>
      <c r="W214" s="738">
        <f t="shared" si="189"/>
        <v>2933750</v>
      </c>
      <c r="X214" s="738">
        <f t="shared" si="190"/>
        <v>0</v>
      </c>
      <c r="Y214" s="464">
        <f t="shared" si="76"/>
        <v>5</v>
      </c>
      <c r="Z214" s="738">
        <f t="shared" si="72"/>
        <v>586750</v>
      </c>
      <c r="AA214" s="737">
        <f t="shared" si="73"/>
        <v>2933750</v>
      </c>
      <c r="AB214" s="737">
        <f t="shared" si="74"/>
        <v>0</v>
      </c>
      <c r="AC214" s="47" t="b">
        <f t="shared" si="68"/>
        <v>1</v>
      </c>
    </row>
    <row r="215" spans="1:29" s="47" customFormat="1" ht="35.1" customHeight="1">
      <c r="A215" s="518" t="s">
        <v>690</v>
      </c>
      <c r="B215" s="384">
        <f t="shared" si="168"/>
        <v>124</v>
      </c>
      <c r="C215" s="246" t="s">
        <v>820</v>
      </c>
      <c r="D215" s="500" t="s">
        <v>837</v>
      </c>
      <c r="E215" s="601" t="s">
        <v>834</v>
      </c>
      <c r="F215" s="601" t="s">
        <v>208</v>
      </c>
      <c r="G215" s="601"/>
      <c r="H215" s="601" t="s">
        <v>864</v>
      </c>
      <c r="I215" s="468" t="s">
        <v>869</v>
      </c>
      <c r="J215" s="451">
        <v>1</v>
      </c>
      <c r="K215" s="601" t="s">
        <v>892</v>
      </c>
      <c r="L215" s="760">
        <v>2933750</v>
      </c>
      <c r="M215" s="601">
        <v>2012</v>
      </c>
      <c r="N215" s="601"/>
      <c r="O215" s="184">
        <v>2933750</v>
      </c>
      <c r="P215" s="469" t="s">
        <v>98</v>
      </c>
      <c r="Q215" s="601"/>
      <c r="R215" s="601"/>
      <c r="S215" s="1018"/>
      <c r="T215" s="161">
        <v>5</v>
      </c>
      <c r="U215" s="162">
        <f t="shared" si="75"/>
        <v>5</v>
      </c>
      <c r="V215" s="738">
        <f t="shared" si="188"/>
        <v>586750</v>
      </c>
      <c r="W215" s="738">
        <f t="shared" si="189"/>
        <v>2933750</v>
      </c>
      <c r="X215" s="738">
        <f t="shared" si="190"/>
        <v>0</v>
      </c>
      <c r="Y215" s="464">
        <f t="shared" ref="Y215" si="191">2016-M215+1</f>
        <v>5</v>
      </c>
      <c r="Z215" s="738">
        <f t="shared" ref="Z215" si="192">O215/T215</f>
        <v>586750</v>
      </c>
      <c r="AA215" s="737">
        <f t="shared" ref="AA215" si="193">Y215*Z215</f>
        <v>2933750</v>
      </c>
      <c r="AB215" s="737">
        <f t="shared" ref="AB215" si="194">O215-AA215</f>
        <v>0</v>
      </c>
      <c r="AC215" s="47" t="b">
        <f t="shared" ref="AC215" si="195">AA215+AB215=O215</f>
        <v>1</v>
      </c>
    </row>
    <row r="216" spans="1:29" s="47" customFormat="1" ht="45" customHeight="1">
      <c r="A216" s="518" t="s">
        <v>690</v>
      </c>
      <c r="B216" s="384">
        <f t="shared" si="168"/>
        <v>125</v>
      </c>
      <c r="C216" s="246" t="s">
        <v>733</v>
      </c>
      <c r="D216" s="500" t="s">
        <v>781</v>
      </c>
      <c r="E216" s="601" t="s">
        <v>827</v>
      </c>
      <c r="F216" s="601" t="s">
        <v>863</v>
      </c>
      <c r="G216" s="601" t="s">
        <v>870</v>
      </c>
      <c r="H216" s="601" t="s">
        <v>871</v>
      </c>
      <c r="I216" s="468" t="s">
        <v>201</v>
      </c>
      <c r="J216" s="451">
        <v>1</v>
      </c>
      <c r="K216" s="601" t="s">
        <v>215</v>
      </c>
      <c r="L216" s="760">
        <v>8750000</v>
      </c>
      <c r="M216" s="601">
        <v>2012</v>
      </c>
      <c r="N216" s="601" t="s">
        <v>188</v>
      </c>
      <c r="O216" s="184">
        <v>8750000</v>
      </c>
      <c r="P216" s="469" t="s">
        <v>98</v>
      </c>
      <c r="Q216" s="601"/>
      <c r="R216" s="601"/>
      <c r="S216" s="1083" t="s">
        <v>903</v>
      </c>
      <c r="T216" s="161">
        <v>5</v>
      </c>
      <c r="U216" s="162">
        <f t="shared" si="75"/>
        <v>5</v>
      </c>
      <c r="V216" s="738">
        <f t="shared" si="69"/>
        <v>1750000</v>
      </c>
      <c r="W216" s="738">
        <f t="shared" si="70"/>
        <v>8750000</v>
      </c>
      <c r="X216" s="738">
        <f t="shared" si="71"/>
        <v>0</v>
      </c>
      <c r="Y216" s="464">
        <f t="shared" si="76"/>
        <v>5</v>
      </c>
      <c r="Z216" s="738">
        <f t="shared" si="72"/>
        <v>1750000</v>
      </c>
      <c r="AA216" s="737">
        <f t="shared" si="73"/>
        <v>8750000</v>
      </c>
      <c r="AB216" s="737">
        <f t="shared" si="74"/>
        <v>0</v>
      </c>
      <c r="AC216" s="47" t="b">
        <f t="shared" si="68"/>
        <v>1</v>
      </c>
    </row>
    <row r="217" spans="1:29" s="47" customFormat="1" ht="45" customHeight="1">
      <c r="A217" s="518" t="s">
        <v>690</v>
      </c>
      <c r="B217" s="384">
        <f t="shared" si="168"/>
        <v>126</v>
      </c>
      <c r="C217" s="246" t="s">
        <v>733</v>
      </c>
      <c r="D217" s="500" t="s">
        <v>781</v>
      </c>
      <c r="E217" s="601" t="s">
        <v>827</v>
      </c>
      <c r="F217" s="601" t="s">
        <v>863</v>
      </c>
      <c r="G217" s="601" t="s">
        <v>870</v>
      </c>
      <c r="H217" s="601" t="s">
        <v>871</v>
      </c>
      <c r="I217" s="468" t="s">
        <v>201</v>
      </c>
      <c r="J217" s="451">
        <v>1</v>
      </c>
      <c r="K217" s="601" t="s">
        <v>215</v>
      </c>
      <c r="L217" s="760">
        <v>8750000</v>
      </c>
      <c r="M217" s="601">
        <v>2012</v>
      </c>
      <c r="N217" s="601" t="s">
        <v>188</v>
      </c>
      <c r="O217" s="184">
        <v>8750000</v>
      </c>
      <c r="P217" s="469" t="s">
        <v>98</v>
      </c>
      <c r="Q217" s="601"/>
      <c r="R217" s="601"/>
      <c r="S217" s="1018"/>
      <c r="T217" s="161">
        <v>5</v>
      </c>
      <c r="U217" s="162">
        <f t="shared" ref="U217" si="196">2016-M217+1</f>
        <v>5</v>
      </c>
      <c r="V217" s="738">
        <f t="shared" ref="V217" si="197">O217/T217</f>
        <v>1750000</v>
      </c>
      <c r="W217" s="738">
        <f t="shared" ref="W217" si="198">U217*V217</f>
        <v>8750000</v>
      </c>
      <c r="X217" s="738">
        <f t="shared" ref="X217" si="199">O217-W217</f>
        <v>0</v>
      </c>
      <c r="Y217" s="464">
        <f t="shared" ref="Y217" si="200">2016-M217+1</f>
        <v>5</v>
      </c>
      <c r="Z217" s="738">
        <f t="shared" ref="Z217" si="201">O217/T217</f>
        <v>1750000</v>
      </c>
      <c r="AA217" s="737">
        <f t="shared" ref="AA217" si="202">Y217*Z217</f>
        <v>8750000</v>
      </c>
      <c r="AB217" s="737">
        <f t="shared" ref="AB217" si="203">O217-AA217</f>
        <v>0</v>
      </c>
      <c r="AC217" s="47" t="b">
        <f t="shared" ref="AC217" si="204">AA217+AB217=O217</f>
        <v>1</v>
      </c>
    </row>
    <row r="218" spans="1:29" s="47" customFormat="1" ht="54.95" customHeight="1">
      <c r="A218" s="518" t="s">
        <v>690</v>
      </c>
      <c r="B218" s="766">
        <f t="shared" si="168"/>
        <v>127</v>
      </c>
      <c r="C218" s="776" t="s">
        <v>816</v>
      </c>
      <c r="D218" s="501" t="s">
        <v>839</v>
      </c>
      <c r="E218" s="232" t="s">
        <v>299</v>
      </c>
      <c r="F218" s="232" t="s">
        <v>872</v>
      </c>
      <c r="G218" s="232" t="s">
        <v>192</v>
      </c>
      <c r="H218" s="232" t="s">
        <v>192</v>
      </c>
      <c r="I218" s="777" t="s">
        <v>190</v>
      </c>
      <c r="J218" s="477">
        <v>1</v>
      </c>
      <c r="K218" s="232" t="s">
        <v>215</v>
      </c>
      <c r="L218" s="778">
        <v>35850000</v>
      </c>
      <c r="M218" s="232">
        <v>2012</v>
      </c>
      <c r="N218" s="232" t="s">
        <v>188</v>
      </c>
      <c r="O218" s="617">
        <v>35850000</v>
      </c>
      <c r="P218" s="779" t="s">
        <v>98</v>
      </c>
      <c r="Q218" s="232"/>
      <c r="R218" s="232"/>
      <c r="S218" s="232" t="s">
        <v>904</v>
      </c>
      <c r="T218" s="161">
        <v>5</v>
      </c>
      <c r="U218" s="162">
        <f t="shared" si="75"/>
        <v>5</v>
      </c>
      <c r="V218" s="738">
        <f t="shared" si="69"/>
        <v>7170000</v>
      </c>
      <c r="W218" s="738">
        <f t="shared" si="70"/>
        <v>35850000</v>
      </c>
      <c r="X218" s="738">
        <f t="shared" si="71"/>
        <v>0</v>
      </c>
      <c r="Y218" s="464">
        <f t="shared" si="76"/>
        <v>5</v>
      </c>
      <c r="Z218" s="738">
        <f t="shared" si="72"/>
        <v>7170000</v>
      </c>
      <c r="AA218" s="737">
        <f t="shared" si="73"/>
        <v>35850000</v>
      </c>
      <c r="AB218" s="737">
        <f t="shared" si="74"/>
        <v>0</v>
      </c>
      <c r="AC218" s="47" t="b">
        <f t="shared" si="68"/>
        <v>1</v>
      </c>
    </row>
    <row r="219" spans="1:29" s="47" customFormat="1" ht="35.1" customHeight="1">
      <c r="A219" s="518" t="s">
        <v>690</v>
      </c>
      <c r="B219" s="763">
        <f t="shared" si="168"/>
        <v>128</v>
      </c>
      <c r="C219" s="699" t="s">
        <v>821</v>
      </c>
      <c r="D219" s="111" t="s">
        <v>840</v>
      </c>
      <c r="E219" s="624" t="s">
        <v>831</v>
      </c>
      <c r="F219" s="624" t="s">
        <v>873</v>
      </c>
      <c r="G219" s="624" t="s">
        <v>192</v>
      </c>
      <c r="H219" s="624" t="s">
        <v>192</v>
      </c>
      <c r="I219" s="773" t="s">
        <v>190</v>
      </c>
      <c r="J219" s="769">
        <v>1</v>
      </c>
      <c r="K219" s="624" t="s">
        <v>215</v>
      </c>
      <c r="L219" s="774">
        <v>5333333</v>
      </c>
      <c r="M219" s="624">
        <v>2012</v>
      </c>
      <c r="N219" s="624" t="s">
        <v>188</v>
      </c>
      <c r="O219" s="609">
        <v>5333333</v>
      </c>
      <c r="P219" s="775" t="s">
        <v>98</v>
      </c>
      <c r="Q219" s="624"/>
      <c r="R219" s="624"/>
      <c r="S219" s="1084" t="s">
        <v>905</v>
      </c>
      <c r="T219" s="161">
        <v>5</v>
      </c>
      <c r="U219" s="162">
        <f t="shared" si="75"/>
        <v>5</v>
      </c>
      <c r="V219" s="738">
        <f t="shared" si="69"/>
        <v>1066666.6000000001</v>
      </c>
      <c r="W219" s="738">
        <f t="shared" si="70"/>
        <v>5333333</v>
      </c>
      <c r="X219" s="738">
        <f t="shared" si="71"/>
        <v>0</v>
      </c>
      <c r="Y219" s="464">
        <f t="shared" si="76"/>
        <v>5</v>
      </c>
      <c r="Z219" s="738">
        <f t="shared" si="72"/>
        <v>1066666.6000000001</v>
      </c>
      <c r="AA219" s="737">
        <f t="shared" si="73"/>
        <v>5333333</v>
      </c>
      <c r="AB219" s="737">
        <f t="shared" si="74"/>
        <v>0</v>
      </c>
      <c r="AC219" s="47" t="b">
        <f t="shared" si="68"/>
        <v>1</v>
      </c>
    </row>
    <row r="220" spans="1:29" s="47" customFormat="1" ht="35.1" customHeight="1">
      <c r="A220" s="518" t="s">
        <v>690</v>
      </c>
      <c r="B220" s="384">
        <f t="shared" si="168"/>
        <v>129</v>
      </c>
      <c r="C220" s="246" t="s">
        <v>821</v>
      </c>
      <c r="D220" s="500" t="s">
        <v>840</v>
      </c>
      <c r="E220" s="601" t="s">
        <v>831</v>
      </c>
      <c r="F220" s="601" t="s">
        <v>873</v>
      </c>
      <c r="G220" s="601" t="s">
        <v>192</v>
      </c>
      <c r="H220" s="601" t="s">
        <v>192</v>
      </c>
      <c r="I220" s="468" t="s">
        <v>190</v>
      </c>
      <c r="J220" s="451">
        <v>1</v>
      </c>
      <c r="K220" s="601" t="s">
        <v>215</v>
      </c>
      <c r="L220" s="760">
        <v>5333333</v>
      </c>
      <c r="M220" s="601">
        <v>2012</v>
      </c>
      <c r="N220" s="601" t="s">
        <v>188</v>
      </c>
      <c r="O220" s="184">
        <v>5333334</v>
      </c>
      <c r="P220" s="469" t="s">
        <v>98</v>
      </c>
      <c r="Q220" s="601"/>
      <c r="R220" s="601"/>
      <c r="S220" s="1084"/>
      <c r="T220" s="161">
        <v>5</v>
      </c>
      <c r="U220" s="162">
        <f t="shared" ref="U220:U221" si="205">2016-M220+1</f>
        <v>5</v>
      </c>
      <c r="V220" s="738">
        <f t="shared" ref="V220:V221" si="206">O220/T220</f>
        <v>1066666.8</v>
      </c>
      <c r="W220" s="738">
        <f t="shared" ref="W220:W221" si="207">U220*V220</f>
        <v>5333334</v>
      </c>
      <c r="X220" s="738">
        <f t="shared" ref="X220:X221" si="208">O220-W220</f>
        <v>0</v>
      </c>
      <c r="Y220" s="464">
        <f t="shared" ref="Y220:Y221" si="209">2016-M220+1</f>
        <v>5</v>
      </c>
      <c r="Z220" s="738">
        <f t="shared" ref="Z220:Z221" si="210">O220/T220</f>
        <v>1066666.8</v>
      </c>
      <c r="AA220" s="737">
        <f t="shared" ref="AA220:AA221" si="211">Y220*Z220</f>
        <v>5333334</v>
      </c>
      <c r="AB220" s="737">
        <f t="shared" ref="AB220:AB221" si="212">O220-AA220</f>
        <v>0</v>
      </c>
      <c r="AC220" s="47" t="b">
        <f t="shared" ref="AC220:AC221" si="213">AA220+AB220=O220</f>
        <v>1</v>
      </c>
    </row>
    <row r="221" spans="1:29" s="47" customFormat="1" ht="35.1" customHeight="1">
      <c r="A221" s="518" t="s">
        <v>690</v>
      </c>
      <c r="B221" s="384">
        <f t="shared" si="168"/>
        <v>130</v>
      </c>
      <c r="C221" s="246" t="s">
        <v>821</v>
      </c>
      <c r="D221" s="500" t="s">
        <v>840</v>
      </c>
      <c r="E221" s="601" t="s">
        <v>831</v>
      </c>
      <c r="F221" s="601" t="s">
        <v>873</v>
      </c>
      <c r="G221" s="601" t="s">
        <v>192</v>
      </c>
      <c r="H221" s="601" t="s">
        <v>192</v>
      </c>
      <c r="I221" s="468" t="s">
        <v>190</v>
      </c>
      <c r="J221" s="451">
        <v>1</v>
      </c>
      <c r="K221" s="601" t="s">
        <v>215</v>
      </c>
      <c r="L221" s="760">
        <v>5333333</v>
      </c>
      <c r="M221" s="601">
        <v>2012</v>
      </c>
      <c r="N221" s="601" t="s">
        <v>188</v>
      </c>
      <c r="O221" s="184">
        <v>5333333</v>
      </c>
      <c r="P221" s="469" t="s">
        <v>98</v>
      </c>
      <c r="Q221" s="601"/>
      <c r="R221" s="601"/>
      <c r="S221" s="1018"/>
      <c r="T221" s="161">
        <v>5</v>
      </c>
      <c r="U221" s="162">
        <f t="shared" si="205"/>
        <v>5</v>
      </c>
      <c r="V221" s="738">
        <f t="shared" si="206"/>
        <v>1066666.6000000001</v>
      </c>
      <c r="W221" s="738">
        <f t="shared" si="207"/>
        <v>5333333</v>
      </c>
      <c r="X221" s="738">
        <f t="shared" si="208"/>
        <v>0</v>
      </c>
      <c r="Y221" s="464">
        <f t="shared" si="209"/>
        <v>5</v>
      </c>
      <c r="Z221" s="738">
        <f t="shared" si="210"/>
        <v>1066666.6000000001</v>
      </c>
      <c r="AA221" s="737">
        <f t="shared" si="211"/>
        <v>5333333</v>
      </c>
      <c r="AB221" s="737">
        <f t="shared" si="212"/>
        <v>0</v>
      </c>
      <c r="AC221" s="47" t="b">
        <f t="shared" si="213"/>
        <v>1</v>
      </c>
    </row>
    <row r="222" spans="1:29" s="47" customFormat="1" ht="35.1" customHeight="1">
      <c r="A222" s="518" t="s">
        <v>690</v>
      </c>
      <c r="B222" s="384">
        <f t="shared" si="168"/>
        <v>131</v>
      </c>
      <c r="C222" s="246" t="s">
        <v>822</v>
      </c>
      <c r="D222" s="500" t="s">
        <v>841</v>
      </c>
      <c r="E222" s="601" t="s">
        <v>830</v>
      </c>
      <c r="F222" s="601" t="s">
        <v>874</v>
      </c>
      <c r="G222" s="601" t="s">
        <v>875</v>
      </c>
      <c r="H222" s="601" t="s">
        <v>192</v>
      </c>
      <c r="I222" s="468" t="s">
        <v>190</v>
      </c>
      <c r="J222" s="451">
        <v>1</v>
      </c>
      <c r="K222" s="601" t="s">
        <v>892</v>
      </c>
      <c r="L222" s="760">
        <v>12000000</v>
      </c>
      <c r="M222" s="601">
        <v>2012</v>
      </c>
      <c r="N222" s="601" t="s">
        <v>188</v>
      </c>
      <c r="O222" s="184">
        <v>12000000</v>
      </c>
      <c r="P222" s="469" t="s">
        <v>98</v>
      </c>
      <c r="Q222" s="601"/>
      <c r="R222" s="601"/>
      <c r="S222" s="1083" t="s">
        <v>906</v>
      </c>
      <c r="T222" s="161">
        <v>5</v>
      </c>
      <c r="U222" s="162">
        <f t="shared" si="75"/>
        <v>5</v>
      </c>
      <c r="V222" s="738">
        <f t="shared" si="69"/>
        <v>2400000</v>
      </c>
      <c r="W222" s="738">
        <f t="shared" si="70"/>
        <v>12000000</v>
      </c>
      <c r="X222" s="738">
        <f t="shared" si="71"/>
        <v>0</v>
      </c>
      <c r="Y222" s="464">
        <f t="shared" si="76"/>
        <v>5</v>
      </c>
      <c r="Z222" s="738">
        <f t="shared" si="72"/>
        <v>2400000</v>
      </c>
      <c r="AA222" s="737">
        <f t="shared" si="73"/>
        <v>12000000</v>
      </c>
      <c r="AB222" s="737">
        <f t="shared" si="74"/>
        <v>0</v>
      </c>
      <c r="AC222" s="47" t="b">
        <f t="shared" si="68"/>
        <v>1</v>
      </c>
    </row>
    <row r="223" spans="1:29" s="47" customFormat="1" ht="35.1" customHeight="1">
      <c r="A223" s="518" t="s">
        <v>690</v>
      </c>
      <c r="B223" s="384">
        <f t="shared" si="168"/>
        <v>132</v>
      </c>
      <c r="C223" s="246" t="s">
        <v>822</v>
      </c>
      <c r="D223" s="500" t="s">
        <v>841</v>
      </c>
      <c r="E223" s="601" t="s">
        <v>830</v>
      </c>
      <c r="F223" s="601" t="s">
        <v>874</v>
      </c>
      <c r="G223" s="601" t="s">
        <v>875</v>
      </c>
      <c r="H223" s="601" t="s">
        <v>192</v>
      </c>
      <c r="I223" s="468" t="s">
        <v>190</v>
      </c>
      <c r="J223" s="451">
        <v>1</v>
      </c>
      <c r="K223" s="601" t="s">
        <v>892</v>
      </c>
      <c r="L223" s="760">
        <v>12000000</v>
      </c>
      <c r="M223" s="601">
        <v>2012</v>
      </c>
      <c r="N223" s="601" t="s">
        <v>188</v>
      </c>
      <c r="O223" s="184">
        <v>12000000</v>
      </c>
      <c r="P223" s="469" t="s">
        <v>98</v>
      </c>
      <c r="Q223" s="601"/>
      <c r="R223" s="601"/>
      <c r="S223" s="1084"/>
      <c r="T223" s="161">
        <v>5</v>
      </c>
      <c r="U223" s="162">
        <f t="shared" ref="U223:U228" si="214">2016-M223+1</f>
        <v>5</v>
      </c>
      <c r="V223" s="738">
        <f t="shared" ref="V223:V228" si="215">O223/T223</f>
        <v>2400000</v>
      </c>
      <c r="W223" s="738">
        <f t="shared" ref="W223:W228" si="216">U223*V223</f>
        <v>12000000</v>
      </c>
      <c r="X223" s="738">
        <f t="shared" ref="X223:X228" si="217">O223-W223</f>
        <v>0</v>
      </c>
      <c r="Y223" s="464">
        <f t="shared" ref="Y223:Y228" si="218">2016-M223+1</f>
        <v>5</v>
      </c>
      <c r="Z223" s="738">
        <f t="shared" ref="Z223:Z228" si="219">O223/T223</f>
        <v>2400000</v>
      </c>
      <c r="AA223" s="737">
        <f t="shared" ref="AA223:AA228" si="220">Y223*Z223</f>
        <v>12000000</v>
      </c>
      <c r="AB223" s="737">
        <f t="shared" ref="AB223:AB228" si="221">O223-AA223</f>
        <v>0</v>
      </c>
      <c r="AC223" s="47" t="b">
        <f t="shared" ref="AC223:AC228" si="222">AA223+AB223=O223</f>
        <v>1</v>
      </c>
    </row>
    <row r="224" spans="1:29" s="47" customFormat="1" ht="35.1" customHeight="1">
      <c r="A224" s="518" t="s">
        <v>690</v>
      </c>
      <c r="B224" s="384">
        <f t="shared" ref="B224:B287" si="223">B223+1</f>
        <v>133</v>
      </c>
      <c r="C224" s="246" t="s">
        <v>822</v>
      </c>
      <c r="D224" s="500" t="s">
        <v>841</v>
      </c>
      <c r="E224" s="601" t="s">
        <v>830</v>
      </c>
      <c r="F224" s="601" t="s">
        <v>874</v>
      </c>
      <c r="G224" s="601" t="s">
        <v>875</v>
      </c>
      <c r="H224" s="601" t="s">
        <v>192</v>
      </c>
      <c r="I224" s="468" t="s">
        <v>190</v>
      </c>
      <c r="J224" s="451">
        <v>1</v>
      </c>
      <c r="K224" s="601" t="s">
        <v>892</v>
      </c>
      <c r="L224" s="760">
        <v>12000000</v>
      </c>
      <c r="M224" s="601">
        <v>2012</v>
      </c>
      <c r="N224" s="601" t="s">
        <v>188</v>
      </c>
      <c r="O224" s="184">
        <v>12000000</v>
      </c>
      <c r="P224" s="469" t="s">
        <v>98</v>
      </c>
      <c r="Q224" s="601"/>
      <c r="R224" s="601"/>
      <c r="S224" s="1084"/>
      <c r="T224" s="161">
        <v>5</v>
      </c>
      <c r="U224" s="162">
        <f t="shared" si="214"/>
        <v>5</v>
      </c>
      <c r="V224" s="738">
        <f t="shared" si="215"/>
        <v>2400000</v>
      </c>
      <c r="W224" s="738">
        <f t="shared" si="216"/>
        <v>12000000</v>
      </c>
      <c r="X224" s="738">
        <f t="shared" si="217"/>
        <v>0</v>
      </c>
      <c r="Y224" s="464">
        <f t="shared" si="218"/>
        <v>5</v>
      </c>
      <c r="Z224" s="738">
        <f t="shared" si="219"/>
        <v>2400000</v>
      </c>
      <c r="AA224" s="737">
        <f t="shared" si="220"/>
        <v>12000000</v>
      </c>
      <c r="AB224" s="737">
        <f t="shared" si="221"/>
        <v>0</v>
      </c>
      <c r="AC224" s="47" t="b">
        <f t="shared" si="222"/>
        <v>1</v>
      </c>
    </row>
    <row r="225" spans="1:29" s="47" customFormat="1" ht="35.1" customHeight="1">
      <c r="A225" s="518" t="s">
        <v>690</v>
      </c>
      <c r="B225" s="384">
        <f t="shared" si="223"/>
        <v>134</v>
      </c>
      <c r="C225" s="246" t="s">
        <v>822</v>
      </c>
      <c r="D225" s="500" t="s">
        <v>841</v>
      </c>
      <c r="E225" s="601" t="s">
        <v>830</v>
      </c>
      <c r="F225" s="601" t="s">
        <v>874</v>
      </c>
      <c r="G225" s="601" t="s">
        <v>875</v>
      </c>
      <c r="H225" s="601" t="s">
        <v>192</v>
      </c>
      <c r="I225" s="468" t="s">
        <v>190</v>
      </c>
      <c r="J225" s="451">
        <v>1</v>
      </c>
      <c r="K225" s="601" t="s">
        <v>892</v>
      </c>
      <c r="L225" s="760">
        <v>12000000</v>
      </c>
      <c r="M225" s="601">
        <v>2012</v>
      </c>
      <c r="N225" s="601" t="s">
        <v>188</v>
      </c>
      <c r="O225" s="184">
        <v>12000000</v>
      </c>
      <c r="P225" s="469" t="s">
        <v>98</v>
      </c>
      <c r="Q225" s="601"/>
      <c r="R225" s="601"/>
      <c r="S225" s="1084"/>
      <c r="T225" s="161">
        <v>5</v>
      </c>
      <c r="U225" s="162">
        <f t="shared" si="214"/>
        <v>5</v>
      </c>
      <c r="V225" s="738">
        <f t="shared" si="215"/>
        <v>2400000</v>
      </c>
      <c r="W225" s="738">
        <f t="shared" si="216"/>
        <v>12000000</v>
      </c>
      <c r="X225" s="738">
        <f t="shared" si="217"/>
        <v>0</v>
      </c>
      <c r="Y225" s="464">
        <f t="shared" si="218"/>
        <v>5</v>
      </c>
      <c r="Z225" s="738">
        <f t="shared" si="219"/>
        <v>2400000</v>
      </c>
      <c r="AA225" s="737">
        <f t="shared" si="220"/>
        <v>12000000</v>
      </c>
      <c r="AB225" s="737">
        <f t="shared" si="221"/>
        <v>0</v>
      </c>
      <c r="AC225" s="47" t="b">
        <f t="shared" si="222"/>
        <v>1</v>
      </c>
    </row>
    <row r="226" spans="1:29" s="47" customFormat="1" ht="35.1" customHeight="1">
      <c r="A226" s="518" t="s">
        <v>690</v>
      </c>
      <c r="B226" s="384">
        <f t="shared" si="223"/>
        <v>135</v>
      </c>
      <c r="C226" s="246" t="s">
        <v>822</v>
      </c>
      <c r="D226" s="500" t="s">
        <v>841</v>
      </c>
      <c r="E226" s="601" t="s">
        <v>830</v>
      </c>
      <c r="F226" s="601" t="s">
        <v>874</v>
      </c>
      <c r="G226" s="601" t="s">
        <v>875</v>
      </c>
      <c r="H226" s="601" t="s">
        <v>192</v>
      </c>
      <c r="I226" s="468" t="s">
        <v>190</v>
      </c>
      <c r="J226" s="451">
        <v>1</v>
      </c>
      <c r="K226" s="601" t="s">
        <v>892</v>
      </c>
      <c r="L226" s="760">
        <v>12000000</v>
      </c>
      <c r="M226" s="601">
        <v>2012</v>
      </c>
      <c r="N226" s="601" t="s">
        <v>188</v>
      </c>
      <c r="O226" s="184">
        <v>12000000</v>
      </c>
      <c r="P226" s="469" t="s">
        <v>98</v>
      </c>
      <c r="Q226" s="601"/>
      <c r="R226" s="601"/>
      <c r="S226" s="1084"/>
      <c r="T226" s="161">
        <v>5</v>
      </c>
      <c r="U226" s="162">
        <f t="shared" si="214"/>
        <v>5</v>
      </c>
      <c r="V226" s="738">
        <f t="shared" si="215"/>
        <v>2400000</v>
      </c>
      <c r="W226" s="738">
        <f t="shared" si="216"/>
        <v>12000000</v>
      </c>
      <c r="X226" s="738">
        <f t="shared" si="217"/>
        <v>0</v>
      </c>
      <c r="Y226" s="464">
        <f t="shared" si="218"/>
        <v>5</v>
      </c>
      <c r="Z226" s="738">
        <f t="shared" si="219"/>
        <v>2400000</v>
      </c>
      <c r="AA226" s="737">
        <f t="shared" si="220"/>
        <v>12000000</v>
      </c>
      <c r="AB226" s="737">
        <f t="shared" si="221"/>
        <v>0</v>
      </c>
      <c r="AC226" s="47" t="b">
        <f t="shared" si="222"/>
        <v>1</v>
      </c>
    </row>
    <row r="227" spans="1:29" s="47" customFormat="1" ht="35.1" customHeight="1">
      <c r="A227" s="518" t="s">
        <v>690</v>
      </c>
      <c r="B227" s="384">
        <f t="shared" si="223"/>
        <v>136</v>
      </c>
      <c r="C227" s="246" t="s">
        <v>822</v>
      </c>
      <c r="D227" s="500" t="s">
        <v>841</v>
      </c>
      <c r="E227" s="601" t="s">
        <v>830</v>
      </c>
      <c r="F227" s="601" t="s">
        <v>874</v>
      </c>
      <c r="G227" s="601" t="s">
        <v>875</v>
      </c>
      <c r="H227" s="601" t="s">
        <v>192</v>
      </c>
      <c r="I227" s="468" t="s">
        <v>190</v>
      </c>
      <c r="J227" s="451">
        <v>1</v>
      </c>
      <c r="K227" s="601" t="s">
        <v>892</v>
      </c>
      <c r="L227" s="760">
        <v>12000000</v>
      </c>
      <c r="M227" s="601">
        <v>2012</v>
      </c>
      <c r="N227" s="601" t="s">
        <v>188</v>
      </c>
      <c r="O227" s="184">
        <v>12000000</v>
      </c>
      <c r="P227" s="469" t="s">
        <v>98</v>
      </c>
      <c r="Q227" s="601"/>
      <c r="R227" s="601"/>
      <c r="S227" s="1084"/>
      <c r="T227" s="161">
        <v>5</v>
      </c>
      <c r="U227" s="162">
        <f t="shared" si="214"/>
        <v>5</v>
      </c>
      <c r="V227" s="738">
        <f t="shared" si="215"/>
        <v>2400000</v>
      </c>
      <c r="W227" s="738">
        <f t="shared" si="216"/>
        <v>12000000</v>
      </c>
      <c r="X227" s="738">
        <f t="shared" si="217"/>
        <v>0</v>
      </c>
      <c r="Y227" s="464">
        <f t="shared" si="218"/>
        <v>5</v>
      </c>
      <c r="Z227" s="738">
        <f t="shared" si="219"/>
        <v>2400000</v>
      </c>
      <c r="AA227" s="737">
        <f t="shared" si="220"/>
        <v>12000000</v>
      </c>
      <c r="AB227" s="737">
        <f t="shared" si="221"/>
        <v>0</v>
      </c>
      <c r="AC227" s="47" t="b">
        <f t="shared" si="222"/>
        <v>1</v>
      </c>
    </row>
    <row r="228" spans="1:29" s="47" customFormat="1" ht="35.1" customHeight="1">
      <c r="A228" s="518" t="s">
        <v>690</v>
      </c>
      <c r="B228" s="384">
        <f t="shared" si="223"/>
        <v>137</v>
      </c>
      <c r="C228" s="246" t="s">
        <v>822</v>
      </c>
      <c r="D228" s="500" t="s">
        <v>841</v>
      </c>
      <c r="E228" s="601" t="s">
        <v>830</v>
      </c>
      <c r="F228" s="601" t="s">
        <v>874</v>
      </c>
      <c r="G228" s="601" t="s">
        <v>875</v>
      </c>
      <c r="H228" s="601" t="s">
        <v>192</v>
      </c>
      <c r="I228" s="468" t="s">
        <v>190</v>
      </c>
      <c r="J228" s="451">
        <v>1</v>
      </c>
      <c r="K228" s="601" t="s">
        <v>892</v>
      </c>
      <c r="L228" s="760">
        <v>12000000</v>
      </c>
      <c r="M228" s="601">
        <v>2012</v>
      </c>
      <c r="N228" s="601" t="s">
        <v>188</v>
      </c>
      <c r="O228" s="184">
        <v>12000000</v>
      </c>
      <c r="P228" s="469" t="s">
        <v>98</v>
      </c>
      <c r="Q228" s="601"/>
      <c r="R228" s="601"/>
      <c r="S228" s="1018"/>
      <c r="T228" s="161">
        <v>5</v>
      </c>
      <c r="U228" s="162">
        <f t="shared" si="214"/>
        <v>5</v>
      </c>
      <c r="V228" s="738">
        <f t="shared" si="215"/>
        <v>2400000</v>
      </c>
      <c r="W228" s="738">
        <f t="shared" si="216"/>
        <v>12000000</v>
      </c>
      <c r="X228" s="738">
        <f t="shared" si="217"/>
        <v>0</v>
      </c>
      <c r="Y228" s="464">
        <f t="shared" si="218"/>
        <v>5</v>
      </c>
      <c r="Z228" s="738">
        <f t="shared" si="219"/>
        <v>2400000</v>
      </c>
      <c r="AA228" s="737">
        <f t="shared" si="220"/>
        <v>12000000</v>
      </c>
      <c r="AB228" s="737">
        <f t="shared" si="221"/>
        <v>0</v>
      </c>
      <c r="AC228" s="47" t="b">
        <f t="shared" si="222"/>
        <v>1</v>
      </c>
    </row>
    <row r="229" spans="1:29" s="47" customFormat="1" ht="35.1" customHeight="1">
      <c r="A229" s="518" t="s">
        <v>690</v>
      </c>
      <c r="B229" s="384">
        <f t="shared" si="223"/>
        <v>138</v>
      </c>
      <c r="C229" s="246" t="s">
        <v>823</v>
      </c>
      <c r="D229" s="500" t="s">
        <v>842</v>
      </c>
      <c r="E229" s="601" t="s">
        <v>831</v>
      </c>
      <c r="F229" s="601" t="s">
        <v>876</v>
      </c>
      <c r="G229" s="601" t="s">
        <v>877</v>
      </c>
      <c r="H229" s="601" t="s">
        <v>192</v>
      </c>
      <c r="I229" s="468" t="s">
        <v>190</v>
      </c>
      <c r="J229" s="451">
        <v>1</v>
      </c>
      <c r="K229" s="601" t="s">
        <v>1135</v>
      </c>
      <c r="L229" s="760">
        <v>5000000</v>
      </c>
      <c r="M229" s="601">
        <v>2012</v>
      </c>
      <c r="N229" s="601" t="s">
        <v>188</v>
      </c>
      <c r="O229" s="184">
        <v>5000000</v>
      </c>
      <c r="P229" s="469" t="s">
        <v>98</v>
      </c>
      <c r="Q229" s="601"/>
      <c r="R229" s="601"/>
      <c r="S229" s="1083" t="s">
        <v>907</v>
      </c>
      <c r="T229" s="161">
        <v>5</v>
      </c>
      <c r="U229" s="162">
        <f t="shared" si="75"/>
        <v>5</v>
      </c>
      <c r="V229" s="738">
        <f t="shared" si="69"/>
        <v>1000000</v>
      </c>
      <c r="W229" s="738">
        <f t="shared" si="70"/>
        <v>5000000</v>
      </c>
      <c r="X229" s="738">
        <f t="shared" si="71"/>
        <v>0</v>
      </c>
      <c r="Y229" s="464">
        <f t="shared" si="76"/>
        <v>5</v>
      </c>
      <c r="Z229" s="738">
        <f t="shared" si="72"/>
        <v>1000000</v>
      </c>
      <c r="AA229" s="737">
        <f t="shared" si="73"/>
        <v>5000000</v>
      </c>
      <c r="AB229" s="737">
        <f t="shared" si="74"/>
        <v>0</v>
      </c>
      <c r="AC229" s="47" t="b">
        <f t="shared" si="68"/>
        <v>1</v>
      </c>
    </row>
    <row r="230" spans="1:29" s="47" customFormat="1" ht="35.1" customHeight="1">
      <c r="A230" s="518" t="s">
        <v>690</v>
      </c>
      <c r="B230" s="384">
        <f t="shared" si="223"/>
        <v>139</v>
      </c>
      <c r="C230" s="246" t="s">
        <v>823</v>
      </c>
      <c r="D230" s="500" t="s">
        <v>842</v>
      </c>
      <c r="E230" s="601" t="s">
        <v>831</v>
      </c>
      <c r="F230" s="601" t="s">
        <v>876</v>
      </c>
      <c r="G230" s="601" t="s">
        <v>877</v>
      </c>
      <c r="H230" s="601" t="s">
        <v>192</v>
      </c>
      <c r="I230" s="468" t="s">
        <v>190</v>
      </c>
      <c r="J230" s="451">
        <v>1</v>
      </c>
      <c r="K230" s="601" t="s">
        <v>1135</v>
      </c>
      <c r="L230" s="760">
        <v>5000000</v>
      </c>
      <c r="M230" s="601">
        <v>2012</v>
      </c>
      <c r="N230" s="601" t="s">
        <v>188</v>
      </c>
      <c r="O230" s="184">
        <v>5000000</v>
      </c>
      <c r="P230" s="469" t="s">
        <v>98</v>
      </c>
      <c r="Q230" s="601"/>
      <c r="R230" s="601"/>
      <c r="S230" s="1084"/>
      <c r="T230" s="161">
        <v>5</v>
      </c>
      <c r="U230" s="162">
        <f t="shared" ref="U230:U231" si="224">2016-M230+1</f>
        <v>5</v>
      </c>
      <c r="V230" s="738">
        <f t="shared" ref="V230:V231" si="225">O230/T230</f>
        <v>1000000</v>
      </c>
      <c r="W230" s="738">
        <f t="shared" ref="W230:W231" si="226">U230*V230</f>
        <v>5000000</v>
      </c>
      <c r="X230" s="738">
        <f t="shared" ref="X230:X231" si="227">O230-W230</f>
        <v>0</v>
      </c>
      <c r="Y230" s="464">
        <f t="shared" ref="Y230:Y231" si="228">2016-M230+1</f>
        <v>5</v>
      </c>
      <c r="Z230" s="738">
        <f t="shared" ref="Z230:Z231" si="229">O230/T230</f>
        <v>1000000</v>
      </c>
      <c r="AA230" s="737">
        <f t="shared" ref="AA230:AA231" si="230">Y230*Z230</f>
        <v>5000000</v>
      </c>
      <c r="AB230" s="737">
        <f t="shared" ref="AB230:AB231" si="231">O230-AA230</f>
        <v>0</v>
      </c>
      <c r="AC230" s="47" t="b">
        <f t="shared" ref="AC230:AC231" si="232">AA230+AB230=O230</f>
        <v>1</v>
      </c>
    </row>
    <row r="231" spans="1:29" s="47" customFormat="1" ht="35.1" customHeight="1">
      <c r="A231" s="518" t="s">
        <v>690</v>
      </c>
      <c r="B231" s="384">
        <f t="shared" si="223"/>
        <v>140</v>
      </c>
      <c r="C231" s="246" t="s">
        <v>823</v>
      </c>
      <c r="D231" s="500" t="s">
        <v>842</v>
      </c>
      <c r="E231" s="601" t="s">
        <v>831</v>
      </c>
      <c r="F231" s="601" t="s">
        <v>876</v>
      </c>
      <c r="G231" s="601" t="s">
        <v>877</v>
      </c>
      <c r="H231" s="601" t="s">
        <v>192</v>
      </c>
      <c r="I231" s="468" t="s">
        <v>190</v>
      </c>
      <c r="J231" s="451">
        <v>1</v>
      </c>
      <c r="K231" s="601" t="s">
        <v>1135</v>
      </c>
      <c r="L231" s="760">
        <v>5000000</v>
      </c>
      <c r="M231" s="601">
        <v>2012</v>
      </c>
      <c r="N231" s="601" t="s">
        <v>188</v>
      </c>
      <c r="O231" s="184">
        <v>5000000</v>
      </c>
      <c r="P231" s="469" t="s">
        <v>98</v>
      </c>
      <c r="Q231" s="601"/>
      <c r="R231" s="601"/>
      <c r="S231" s="1018"/>
      <c r="T231" s="161">
        <v>5</v>
      </c>
      <c r="U231" s="162">
        <f t="shared" si="224"/>
        <v>5</v>
      </c>
      <c r="V231" s="738">
        <f t="shared" si="225"/>
        <v>1000000</v>
      </c>
      <c r="W231" s="738">
        <f t="shared" si="226"/>
        <v>5000000</v>
      </c>
      <c r="X231" s="738">
        <f t="shared" si="227"/>
        <v>0</v>
      </c>
      <c r="Y231" s="464">
        <f t="shared" si="228"/>
        <v>5</v>
      </c>
      <c r="Z231" s="738">
        <f t="shared" si="229"/>
        <v>1000000</v>
      </c>
      <c r="AA231" s="737">
        <f t="shared" si="230"/>
        <v>5000000</v>
      </c>
      <c r="AB231" s="737">
        <f t="shared" si="231"/>
        <v>0</v>
      </c>
      <c r="AC231" s="47" t="b">
        <f t="shared" si="232"/>
        <v>1</v>
      </c>
    </row>
    <row r="232" spans="1:29" s="47" customFormat="1" ht="35.1" customHeight="1">
      <c r="A232" s="518" t="s">
        <v>690</v>
      </c>
      <c r="B232" s="384">
        <f t="shared" si="223"/>
        <v>141</v>
      </c>
      <c r="C232" s="246" t="s">
        <v>824</v>
      </c>
      <c r="D232" s="500" t="s">
        <v>293</v>
      </c>
      <c r="E232" s="601" t="s">
        <v>843</v>
      </c>
      <c r="F232" s="601" t="s">
        <v>878</v>
      </c>
      <c r="G232" s="601" t="s">
        <v>879</v>
      </c>
      <c r="H232" s="601" t="s">
        <v>192</v>
      </c>
      <c r="I232" s="468" t="s">
        <v>258</v>
      </c>
      <c r="J232" s="451">
        <v>1</v>
      </c>
      <c r="K232" s="601" t="s">
        <v>3886</v>
      </c>
      <c r="L232" s="760">
        <v>3500000</v>
      </c>
      <c r="M232" s="601">
        <v>2012</v>
      </c>
      <c r="N232" s="601" t="s">
        <v>188</v>
      </c>
      <c r="O232" s="184">
        <v>3500000</v>
      </c>
      <c r="P232" s="469" t="s">
        <v>98</v>
      </c>
      <c r="Q232" s="601"/>
      <c r="R232" s="601"/>
      <c r="S232" s="1083" t="s">
        <v>908</v>
      </c>
      <c r="T232" s="161">
        <v>5</v>
      </c>
      <c r="U232" s="162">
        <f t="shared" si="75"/>
        <v>5</v>
      </c>
      <c r="V232" s="738">
        <f t="shared" si="69"/>
        <v>700000</v>
      </c>
      <c r="W232" s="738">
        <f t="shared" si="70"/>
        <v>3500000</v>
      </c>
      <c r="X232" s="738">
        <f t="shared" si="71"/>
        <v>0</v>
      </c>
      <c r="Y232" s="464">
        <f t="shared" si="76"/>
        <v>5</v>
      </c>
      <c r="Z232" s="738">
        <f t="shared" si="72"/>
        <v>700000</v>
      </c>
      <c r="AA232" s="737">
        <f t="shared" si="73"/>
        <v>3500000</v>
      </c>
      <c r="AB232" s="737">
        <f t="shared" si="74"/>
        <v>0</v>
      </c>
      <c r="AC232" s="47" t="b">
        <f t="shared" si="68"/>
        <v>1</v>
      </c>
    </row>
    <row r="233" spans="1:29" s="47" customFormat="1" ht="35.1" customHeight="1">
      <c r="A233" s="518" t="s">
        <v>690</v>
      </c>
      <c r="B233" s="384">
        <f t="shared" si="223"/>
        <v>142</v>
      </c>
      <c r="C233" s="246" t="s">
        <v>824</v>
      </c>
      <c r="D233" s="500" t="s">
        <v>293</v>
      </c>
      <c r="E233" s="601" t="s">
        <v>843</v>
      </c>
      <c r="F233" s="601" t="s">
        <v>878</v>
      </c>
      <c r="G233" s="601" t="s">
        <v>879</v>
      </c>
      <c r="H233" s="601" t="s">
        <v>192</v>
      </c>
      <c r="I233" s="468" t="s">
        <v>258</v>
      </c>
      <c r="J233" s="451">
        <v>1</v>
      </c>
      <c r="K233" s="601" t="s">
        <v>3886</v>
      </c>
      <c r="L233" s="760">
        <v>3500000</v>
      </c>
      <c r="M233" s="601">
        <v>2012</v>
      </c>
      <c r="N233" s="601" t="s">
        <v>188</v>
      </c>
      <c r="O233" s="184">
        <v>3500000</v>
      </c>
      <c r="P233" s="469" t="s">
        <v>98</v>
      </c>
      <c r="Q233" s="601"/>
      <c r="R233" s="601"/>
      <c r="S233" s="1084"/>
      <c r="T233" s="161">
        <v>5</v>
      </c>
      <c r="U233" s="162">
        <f t="shared" ref="U233:U251" si="233">2016-M233+1</f>
        <v>5</v>
      </c>
      <c r="V233" s="738">
        <f t="shared" ref="V233:V251" si="234">O233/T233</f>
        <v>700000</v>
      </c>
      <c r="W233" s="738">
        <f t="shared" ref="W233:W251" si="235">U233*V233</f>
        <v>3500000</v>
      </c>
      <c r="X233" s="738">
        <f t="shared" ref="X233:X251" si="236">O233-W233</f>
        <v>0</v>
      </c>
      <c r="Y233" s="464">
        <f t="shared" ref="Y233:Y251" si="237">2016-M233+1</f>
        <v>5</v>
      </c>
      <c r="Z233" s="738">
        <f t="shared" ref="Z233:Z251" si="238">O233/T233</f>
        <v>700000</v>
      </c>
      <c r="AA233" s="737">
        <f t="shared" ref="AA233:AA251" si="239">Y233*Z233</f>
        <v>3500000</v>
      </c>
      <c r="AB233" s="737">
        <f t="shared" ref="AB233:AB251" si="240">O233-AA233</f>
        <v>0</v>
      </c>
      <c r="AC233" s="47" t="b">
        <f t="shared" ref="AC233:AC251" si="241">AA233+AB233=O233</f>
        <v>1</v>
      </c>
    </row>
    <row r="234" spans="1:29" s="47" customFormat="1" ht="35.1" customHeight="1">
      <c r="A234" s="518" t="s">
        <v>690</v>
      </c>
      <c r="B234" s="384">
        <f t="shared" si="223"/>
        <v>143</v>
      </c>
      <c r="C234" s="246" t="s">
        <v>824</v>
      </c>
      <c r="D234" s="500" t="s">
        <v>293</v>
      </c>
      <c r="E234" s="601" t="s">
        <v>843</v>
      </c>
      <c r="F234" s="601" t="s">
        <v>878</v>
      </c>
      <c r="G234" s="601" t="s">
        <v>879</v>
      </c>
      <c r="H234" s="601" t="s">
        <v>192</v>
      </c>
      <c r="I234" s="468" t="s">
        <v>258</v>
      </c>
      <c r="J234" s="451">
        <v>1</v>
      </c>
      <c r="K234" s="601" t="s">
        <v>3886</v>
      </c>
      <c r="L234" s="760">
        <v>3500000</v>
      </c>
      <c r="M234" s="601">
        <v>2012</v>
      </c>
      <c r="N234" s="601" t="s">
        <v>188</v>
      </c>
      <c r="O234" s="184">
        <v>3500000</v>
      </c>
      <c r="P234" s="469" t="s">
        <v>98</v>
      </c>
      <c r="Q234" s="601"/>
      <c r="R234" s="601"/>
      <c r="S234" s="1084"/>
      <c r="T234" s="161">
        <v>5</v>
      </c>
      <c r="U234" s="162">
        <f t="shared" si="233"/>
        <v>5</v>
      </c>
      <c r="V234" s="738">
        <f t="shared" si="234"/>
        <v>700000</v>
      </c>
      <c r="W234" s="738">
        <f t="shared" si="235"/>
        <v>3500000</v>
      </c>
      <c r="X234" s="738">
        <f t="shared" si="236"/>
        <v>0</v>
      </c>
      <c r="Y234" s="464">
        <f t="shared" si="237"/>
        <v>5</v>
      </c>
      <c r="Z234" s="738">
        <f t="shared" si="238"/>
        <v>700000</v>
      </c>
      <c r="AA234" s="737">
        <f t="shared" si="239"/>
        <v>3500000</v>
      </c>
      <c r="AB234" s="737">
        <f t="shared" si="240"/>
        <v>0</v>
      </c>
      <c r="AC234" s="47" t="b">
        <f t="shared" si="241"/>
        <v>1</v>
      </c>
    </row>
    <row r="235" spans="1:29" s="47" customFormat="1" ht="35.1" customHeight="1">
      <c r="A235" s="518" t="s">
        <v>690</v>
      </c>
      <c r="B235" s="766">
        <f t="shared" si="223"/>
        <v>144</v>
      </c>
      <c r="C235" s="776" t="s">
        <v>824</v>
      </c>
      <c r="D235" s="501" t="s">
        <v>293</v>
      </c>
      <c r="E235" s="232" t="s">
        <v>843</v>
      </c>
      <c r="F235" s="232" t="s">
        <v>878</v>
      </c>
      <c r="G235" s="232" t="s">
        <v>879</v>
      </c>
      <c r="H235" s="232" t="s">
        <v>192</v>
      </c>
      <c r="I235" s="777" t="s">
        <v>258</v>
      </c>
      <c r="J235" s="477">
        <v>1</v>
      </c>
      <c r="K235" s="232" t="s">
        <v>3886</v>
      </c>
      <c r="L235" s="778">
        <v>3500000</v>
      </c>
      <c r="M235" s="232">
        <v>2012</v>
      </c>
      <c r="N235" s="232" t="s">
        <v>188</v>
      </c>
      <c r="O235" s="632">
        <v>3500000</v>
      </c>
      <c r="P235" s="779" t="s">
        <v>98</v>
      </c>
      <c r="Q235" s="232"/>
      <c r="R235" s="232"/>
      <c r="S235" s="1120"/>
      <c r="T235" s="161">
        <v>5</v>
      </c>
      <c r="U235" s="162">
        <f t="shared" si="233"/>
        <v>5</v>
      </c>
      <c r="V235" s="738">
        <f t="shared" si="234"/>
        <v>700000</v>
      </c>
      <c r="W235" s="738">
        <f t="shared" si="235"/>
        <v>3500000</v>
      </c>
      <c r="X235" s="738">
        <f t="shared" si="236"/>
        <v>0</v>
      </c>
      <c r="Y235" s="464">
        <f t="shared" si="237"/>
        <v>5</v>
      </c>
      <c r="Z235" s="738">
        <f t="shared" si="238"/>
        <v>700000</v>
      </c>
      <c r="AA235" s="737">
        <f t="shared" si="239"/>
        <v>3500000</v>
      </c>
      <c r="AB235" s="737">
        <f t="shared" si="240"/>
        <v>0</v>
      </c>
      <c r="AC235" s="47" t="b">
        <f t="shared" si="241"/>
        <v>1</v>
      </c>
    </row>
    <row r="236" spans="1:29" s="47" customFormat="1" ht="39" customHeight="1">
      <c r="A236" s="518" t="s">
        <v>690</v>
      </c>
      <c r="B236" s="781">
        <f t="shared" si="223"/>
        <v>145</v>
      </c>
      <c r="C236" s="782" t="s">
        <v>824</v>
      </c>
      <c r="D236" s="170" t="s">
        <v>293</v>
      </c>
      <c r="E236" s="171" t="s">
        <v>843</v>
      </c>
      <c r="F236" s="171" t="s">
        <v>878</v>
      </c>
      <c r="G236" s="171" t="s">
        <v>879</v>
      </c>
      <c r="H236" s="171" t="s">
        <v>192</v>
      </c>
      <c r="I236" s="783" t="s">
        <v>258</v>
      </c>
      <c r="J236" s="784">
        <v>1</v>
      </c>
      <c r="K236" s="171" t="s">
        <v>3886</v>
      </c>
      <c r="L236" s="785">
        <v>3500000</v>
      </c>
      <c r="M236" s="171">
        <v>2012</v>
      </c>
      <c r="N236" s="171" t="s">
        <v>188</v>
      </c>
      <c r="O236" s="614">
        <v>3500000</v>
      </c>
      <c r="P236" s="786" t="s">
        <v>98</v>
      </c>
      <c r="Q236" s="171"/>
      <c r="R236" s="171"/>
      <c r="S236" s="1088" t="s">
        <v>908</v>
      </c>
      <c r="T236" s="161">
        <v>5</v>
      </c>
      <c r="U236" s="162">
        <f t="shared" si="233"/>
        <v>5</v>
      </c>
      <c r="V236" s="738">
        <f t="shared" si="234"/>
        <v>700000</v>
      </c>
      <c r="W236" s="738">
        <f t="shared" si="235"/>
        <v>3500000</v>
      </c>
      <c r="X236" s="738">
        <f t="shared" si="236"/>
        <v>0</v>
      </c>
      <c r="Y236" s="464">
        <f t="shared" si="237"/>
        <v>5</v>
      </c>
      <c r="Z236" s="738">
        <f t="shared" si="238"/>
        <v>700000</v>
      </c>
      <c r="AA236" s="737">
        <f t="shared" si="239"/>
        <v>3500000</v>
      </c>
      <c r="AB236" s="737">
        <f t="shared" si="240"/>
        <v>0</v>
      </c>
      <c r="AC236" s="47" t="b">
        <f t="shared" si="241"/>
        <v>1</v>
      </c>
    </row>
    <row r="237" spans="1:29" s="47" customFormat="1" ht="39" customHeight="1">
      <c r="A237" s="518" t="s">
        <v>690</v>
      </c>
      <c r="B237" s="384">
        <f t="shared" si="223"/>
        <v>146</v>
      </c>
      <c r="C237" s="246" t="s">
        <v>824</v>
      </c>
      <c r="D237" s="500" t="s">
        <v>293</v>
      </c>
      <c r="E237" s="601" t="s">
        <v>843</v>
      </c>
      <c r="F237" s="601" t="s">
        <v>878</v>
      </c>
      <c r="G237" s="601" t="s">
        <v>879</v>
      </c>
      <c r="H237" s="601" t="s">
        <v>192</v>
      </c>
      <c r="I237" s="468" t="s">
        <v>258</v>
      </c>
      <c r="J237" s="451">
        <v>1</v>
      </c>
      <c r="K237" s="601" t="s">
        <v>3886</v>
      </c>
      <c r="L237" s="760">
        <v>3500000</v>
      </c>
      <c r="M237" s="601">
        <v>2012</v>
      </c>
      <c r="N237" s="601" t="s">
        <v>188</v>
      </c>
      <c r="O237" s="184">
        <v>3500000</v>
      </c>
      <c r="P237" s="469" t="s">
        <v>98</v>
      </c>
      <c r="Q237" s="601"/>
      <c r="R237" s="601"/>
      <c r="S237" s="1084"/>
      <c r="T237" s="161">
        <v>5</v>
      </c>
      <c r="U237" s="162">
        <f t="shared" si="233"/>
        <v>5</v>
      </c>
      <c r="V237" s="738">
        <f t="shared" si="234"/>
        <v>700000</v>
      </c>
      <c r="W237" s="738">
        <f t="shared" si="235"/>
        <v>3500000</v>
      </c>
      <c r="X237" s="738">
        <f t="shared" si="236"/>
        <v>0</v>
      </c>
      <c r="Y237" s="464">
        <f t="shared" si="237"/>
        <v>5</v>
      </c>
      <c r="Z237" s="738">
        <f t="shared" si="238"/>
        <v>700000</v>
      </c>
      <c r="AA237" s="737">
        <f t="shared" si="239"/>
        <v>3500000</v>
      </c>
      <c r="AB237" s="737">
        <f t="shared" si="240"/>
        <v>0</v>
      </c>
      <c r="AC237" s="47" t="b">
        <f t="shared" si="241"/>
        <v>1</v>
      </c>
    </row>
    <row r="238" spans="1:29" s="47" customFormat="1" ht="39" customHeight="1">
      <c r="A238" s="518" t="s">
        <v>690</v>
      </c>
      <c r="B238" s="384">
        <f t="shared" si="223"/>
        <v>147</v>
      </c>
      <c r="C238" s="246" t="s">
        <v>824</v>
      </c>
      <c r="D238" s="500" t="s">
        <v>293</v>
      </c>
      <c r="E238" s="601" t="s">
        <v>843</v>
      </c>
      <c r="F238" s="601" t="s">
        <v>878</v>
      </c>
      <c r="G238" s="601" t="s">
        <v>879</v>
      </c>
      <c r="H238" s="601" t="s">
        <v>192</v>
      </c>
      <c r="I238" s="468" t="s">
        <v>258</v>
      </c>
      <c r="J238" s="451">
        <v>1</v>
      </c>
      <c r="K238" s="601" t="s">
        <v>3886</v>
      </c>
      <c r="L238" s="760">
        <v>3500000</v>
      </c>
      <c r="M238" s="601">
        <v>2012</v>
      </c>
      <c r="N238" s="601" t="s">
        <v>188</v>
      </c>
      <c r="O238" s="184">
        <v>3500000</v>
      </c>
      <c r="P238" s="469" t="s">
        <v>98</v>
      </c>
      <c r="Q238" s="601"/>
      <c r="R238" s="601"/>
      <c r="S238" s="1084"/>
      <c r="T238" s="161">
        <v>5</v>
      </c>
      <c r="U238" s="162">
        <f t="shared" si="233"/>
        <v>5</v>
      </c>
      <c r="V238" s="738">
        <f t="shared" si="234"/>
        <v>700000</v>
      </c>
      <c r="W238" s="738">
        <f t="shared" si="235"/>
        <v>3500000</v>
      </c>
      <c r="X238" s="738">
        <f t="shared" si="236"/>
        <v>0</v>
      </c>
      <c r="Y238" s="464">
        <f t="shared" si="237"/>
        <v>5</v>
      </c>
      <c r="Z238" s="738">
        <f t="shared" si="238"/>
        <v>700000</v>
      </c>
      <c r="AA238" s="737">
        <f t="shared" si="239"/>
        <v>3500000</v>
      </c>
      <c r="AB238" s="737">
        <f t="shared" si="240"/>
        <v>0</v>
      </c>
      <c r="AC238" s="47" t="b">
        <f t="shared" si="241"/>
        <v>1</v>
      </c>
    </row>
    <row r="239" spans="1:29" s="47" customFormat="1" ht="39" customHeight="1">
      <c r="A239" s="518" t="s">
        <v>690</v>
      </c>
      <c r="B239" s="384">
        <f t="shared" si="223"/>
        <v>148</v>
      </c>
      <c r="C239" s="246" t="s">
        <v>824</v>
      </c>
      <c r="D239" s="500" t="s">
        <v>293</v>
      </c>
      <c r="E239" s="601" t="s">
        <v>843</v>
      </c>
      <c r="F239" s="601" t="s">
        <v>878</v>
      </c>
      <c r="G239" s="601" t="s">
        <v>879</v>
      </c>
      <c r="H239" s="601" t="s">
        <v>192</v>
      </c>
      <c r="I239" s="468" t="s">
        <v>258</v>
      </c>
      <c r="J239" s="451">
        <v>1</v>
      </c>
      <c r="K239" s="601" t="s">
        <v>3886</v>
      </c>
      <c r="L239" s="760">
        <v>3500000</v>
      </c>
      <c r="M239" s="601">
        <v>2012</v>
      </c>
      <c r="N239" s="601" t="s">
        <v>188</v>
      </c>
      <c r="O239" s="184">
        <v>3500000</v>
      </c>
      <c r="P239" s="469" t="s">
        <v>98</v>
      </c>
      <c r="Q239" s="601"/>
      <c r="R239" s="601"/>
      <c r="S239" s="1084"/>
      <c r="T239" s="161">
        <v>5</v>
      </c>
      <c r="U239" s="162">
        <f t="shared" si="233"/>
        <v>5</v>
      </c>
      <c r="V239" s="738">
        <f t="shared" si="234"/>
        <v>700000</v>
      </c>
      <c r="W239" s="738">
        <f t="shared" si="235"/>
        <v>3500000</v>
      </c>
      <c r="X239" s="738">
        <f t="shared" si="236"/>
        <v>0</v>
      </c>
      <c r="Y239" s="464">
        <f t="shared" si="237"/>
        <v>5</v>
      </c>
      <c r="Z239" s="738">
        <f t="shared" si="238"/>
        <v>700000</v>
      </c>
      <c r="AA239" s="737">
        <f t="shared" si="239"/>
        <v>3500000</v>
      </c>
      <c r="AB239" s="737">
        <f t="shared" si="240"/>
        <v>0</v>
      </c>
      <c r="AC239" s="47" t="b">
        <f t="shared" si="241"/>
        <v>1</v>
      </c>
    </row>
    <row r="240" spans="1:29" s="47" customFormat="1" ht="39" customHeight="1">
      <c r="A240" s="518" t="s">
        <v>690</v>
      </c>
      <c r="B240" s="384">
        <f t="shared" si="223"/>
        <v>149</v>
      </c>
      <c r="C240" s="246" t="s">
        <v>824</v>
      </c>
      <c r="D240" s="500" t="s">
        <v>293</v>
      </c>
      <c r="E240" s="601" t="s">
        <v>843</v>
      </c>
      <c r="F240" s="601" t="s">
        <v>878</v>
      </c>
      <c r="G240" s="601" t="s">
        <v>879</v>
      </c>
      <c r="H240" s="601" t="s">
        <v>192</v>
      </c>
      <c r="I240" s="468" t="s">
        <v>258</v>
      </c>
      <c r="J240" s="451">
        <v>1</v>
      </c>
      <c r="K240" s="601" t="s">
        <v>3886</v>
      </c>
      <c r="L240" s="760">
        <v>3500000</v>
      </c>
      <c r="M240" s="601">
        <v>2012</v>
      </c>
      <c r="N240" s="601" t="s">
        <v>188</v>
      </c>
      <c r="O240" s="184">
        <v>3500000</v>
      </c>
      <c r="P240" s="469" t="s">
        <v>98</v>
      </c>
      <c r="Q240" s="601"/>
      <c r="R240" s="601"/>
      <c r="S240" s="1084"/>
      <c r="T240" s="161">
        <v>5</v>
      </c>
      <c r="U240" s="162">
        <f t="shared" si="233"/>
        <v>5</v>
      </c>
      <c r="V240" s="738">
        <f t="shared" si="234"/>
        <v>700000</v>
      </c>
      <c r="W240" s="738">
        <f t="shared" si="235"/>
        <v>3500000</v>
      </c>
      <c r="X240" s="738">
        <f t="shared" si="236"/>
        <v>0</v>
      </c>
      <c r="Y240" s="464">
        <f t="shared" si="237"/>
        <v>5</v>
      </c>
      <c r="Z240" s="738">
        <f t="shared" si="238"/>
        <v>700000</v>
      </c>
      <c r="AA240" s="737">
        <f t="shared" si="239"/>
        <v>3500000</v>
      </c>
      <c r="AB240" s="737">
        <f t="shared" si="240"/>
        <v>0</v>
      </c>
      <c r="AC240" s="47" t="b">
        <f t="shared" si="241"/>
        <v>1</v>
      </c>
    </row>
    <row r="241" spans="1:29" s="47" customFormat="1" ht="39" customHeight="1">
      <c r="A241" s="518" t="s">
        <v>690</v>
      </c>
      <c r="B241" s="384">
        <f t="shared" si="223"/>
        <v>150</v>
      </c>
      <c r="C241" s="246" t="s">
        <v>824</v>
      </c>
      <c r="D241" s="500" t="s">
        <v>293</v>
      </c>
      <c r="E241" s="601" t="s">
        <v>843</v>
      </c>
      <c r="F241" s="601" t="s">
        <v>878</v>
      </c>
      <c r="G241" s="601" t="s">
        <v>879</v>
      </c>
      <c r="H241" s="601" t="s">
        <v>192</v>
      </c>
      <c r="I241" s="468" t="s">
        <v>258</v>
      </c>
      <c r="J241" s="451">
        <v>1</v>
      </c>
      <c r="K241" s="601" t="s">
        <v>3886</v>
      </c>
      <c r="L241" s="760">
        <v>3500000</v>
      </c>
      <c r="M241" s="601">
        <v>2012</v>
      </c>
      <c r="N241" s="601" t="s">
        <v>188</v>
      </c>
      <c r="O241" s="184">
        <v>3500000</v>
      </c>
      <c r="P241" s="469" t="s">
        <v>98</v>
      </c>
      <c r="Q241" s="601"/>
      <c r="R241" s="601"/>
      <c r="S241" s="1084"/>
      <c r="T241" s="161">
        <v>5</v>
      </c>
      <c r="U241" s="162">
        <f t="shared" si="233"/>
        <v>5</v>
      </c>
      <c r="V241" s="738">
        <f t="shared" si="234"/>
        <v>700000</v>
      </c>
      <c r="W241" s="738">
        <f t="shared" si="235"/>
        <v>3500000</v>
      </c>
      <c r="X241" s="738">
        <f t="shared" si="236"/>
        <v>0</v>
      </c>
      <c r="Y241" s="464">
        <f t="shared" si="237"/>
        <v>5</v>
      </c>
      <c r="Z241" s="738">
        <f t="shared" si="238"/>
        <v>700000</v>
      </c>
      <c r="AA241" s="737">
        <f t="shared" si="239"/>
        <v>3500000</v>
      </c>
      <c r="AB241" s="737">
        <f t="shared" si="240"/>
        <v>0</v>
      </c>
      <c r="AC241" s="47" t="b">
        <f t="shared" si="241"/>
        <v>1</v>
      </c>
    </row>
    <row r="242" spans="1:29" s="47" customFormat="1" ht="39" customHeight="1">
      <c r="A242" s="518" t="s">
        <v>690</v>
      </c>
      <c r="B242" s="384">
        <f t="shared" si="223"/>
        <v>151</v>
      </c>
      <c r="C242" s="246" t="s">
        <v>824</v>
      </c>
      <c r="D242" s="500" t="s">
        <v>293</v>
      </c>
      <c r="E242" s="601" t="s">
        <v>843</v>
      </c>
      <c r="F242" s="601" t="s">
        <v>878</v>
      </c>
      <c r="G242" s="601" t="s">
        <v>879</v>
      </c>
      <c r="H242" s="601" t="s">
        <v>192</v>
      </c>
      <c r="I242" s="468" t="s">
        <v>258</v>
      </c>
      <c r="J242" s="451">
        <v>1</v>
      </c>
      <c r="K242" s="601" t="s">
        <v>3886</v>
      </c>
      <c r="L242" s="760">
        <v>3500000</v>
      </c>
      <c r="M242" s="601">
        <v>2012</v>
      </c>
      <c r="N242" s="601" t="s">
        <v>188</v>
      </c>
      <c r="O242" s="184">
        <v>3500000</v>
      </c>
      <c r="P242" s="469" t="s">
        <v>98</v>
      </c>
      <c r="Q242" s="601"/>
      <c r="R242" s="601"/>
      <c r="S242" s="1084"/>
      <c r="T242" s="161">
        <v>5</v>
      </c>
      <c r="U242" s="162">
        <f t="shared" si="233"/>
        <v>5</v>
      </c>
      <c r="V242" s="738">
        <f t="shared" si="234"/>
        <v>700000</v>
      </c>
      <c r="W242" s="738">
        <f t="shared" si="235"/>
        <v>3500000</v>
      </c>
      <c r="X242" s="738">
        <f t="shared" si="236"/>
        <v>0</v>
      </c>
      <c r="Y242" s="464">
        <f t="shared" si="237"/>
        <v>5</v>
      </c>
      <c r="Z242" s="738">
        <f t="shared" si="238"/>
        <v>700000</v>
      </c>
      <c r="AA242" s="737">
        <f t="shared" si="239"/>
        <v>3500000</v>
      </c>
      <c r="AB242" s="737">
        <f t="shared" si="240"/>
        <v>0</v>
      </c>
      <c r="AC242" s="47" t="b">
        <f t="shared" si="241"/>
        <v>1</v>
      </c>
    </row>
    <row r="243" spans="1:29" s="47" customFormat="1" ht="39" customHeight="1">
      <c r="A243" s="518" t="s">
        <v>690</v>
      </c>
      <c r="B243" s="384">
        <f t="shared" si="223"/>
        <v>152</v>
      </c>
      <c r="C243" s="246" t="s">
        <v>824</v>
      </c>
      <c r="D243" s="500" t="s">
        <v>293</v>
      </c>
      <c r="E243" s="601" t="s">
        <v>843</v>
      </c>
      <c r="F243" s="601" t="s">
        <v>878</v>
      </c>
      <c r="G243" s="601" t="s">
        <v>879</v>
      </c>
      <c r="H243" s="601" t="s">
        <v>192</v>
      </c>
      <c r="I243" s="468" t="s">
        <v>258</v>
      </c>
      <c r="J243" s="451">
        <v>1</v>
      </c>
      <c r="K243" s="601" t="s">
        <v>3886</v>
      </c>
      <c r="L243" s="760">
        <v>3500000</v>
      </c>
      <c r="M243" s="601">
        <v>2012</v>
      </c>
      <c r="N243" s="601" t="s">
        <v>188</v>
      </c>
      <c r="O243" s="184">
        <v>3500000</v>
      </c>
      <c r="P243" s="469" t="s">
        <v>98</v>
      </c>
      <c r="Q243" s="601"/>
      <c r="R243" s="601"/>
      <c r="S243" s="1084"/>
      <c r="T243" s="161">
        <v>5</v>
      </c>
      <c r="U243" s="162">
        <f t="shared" si="233"/>
        <v>5</v>
      </c>
      <c r="V243" s="738">
        <f t="shared" si="234"/>
        <v>700000</v>
      </c>
      <c r="W243" s="738">
        <f t="shared" si="235"/>
        <v>3500000</v>
      </c>
      <c r="X243" s="738">
        <f t="shared" si="236"/>
        <v>0</v>
      </c>
      <c r="Y243" s="464">
        <f t="shared" si="237"/>
        <v>5</v>
      </c>
      <c r="Z243" s="738">
        <f t="shared" si="238"/>
        <v>700000</v>
      </c>
      <c r="AA243" s="737">
        <f t="shared" si="239"/>
        <v>3500000</v>
      </c>
      <c r="AB243" s="737">
        <f t="shared" si="240"/>
        <v>0</v>
      </c>
      <c r="AC243" s="47" t="b">
        <f t="shared" si="241"/>
        <v>1</v>
      </c>
    </row>
    <row r="244" spans="1:29" s="47" customFormat="1" ht="39" customHeight="1">
      <c r="A244" s="518" t="s">
        <v>690</v>
      </c>
      <c r="B244" s="384">
        <f t="shared" si="223"/>
        <v>153</v>
      </c>
      <c r="C244" s="246" t="s">
        <v>824</v>
      </c>
      <c r="D244" s="500" t="s">
        <v>293</v>
      </c>
      <c r="E244" s="601" t="s">
        <v>843</v>
      </c>
      <c r="F244" s="601" t="s">
        <v>878</v>
      </c>
      <c r="G244" s="601" t="s">
        <v>879</v>
      </c>
      <c r="H244" s="601" t="s">
        <v>192</v>
      </c>
      <c r="I244" s="468" t="s">
        <v>258</v>
      </c>
      <c r="J244" s="451">
        <v>1</v>
      </c>
      <c r="K244" s="601" t="s">
        <v>3886</v>
      </c>
      <c r="L244" s="760">
        <v>3500000</v>
      </c>
      <c r="M244" s="601">
        <v>2012</v>
      </c>
      <c r="N244" s="601" t="s">
        <v>188</v>
      </c>
      <c r="O244" s="184">
        <v>3500000</v>
      </c>
      <c r="P244" s="469" t="s">
        <v>98</v>
      </c>
      <c r="Q244" s="601"/>
      <c r="R244" s="601"/>
      <c r="S244" s="1084"/>
      <c r="T244" s="161">
        <v>5</v>
      </c>
      <c r="U244" s="162">
        <f t="shared" si="233"/>
        <v>5</v>
      </c>
      <c r="V244" s="738">
        <f t="shared" si="234"/>
        <v>700000</v>
      </c>
      <c r="W244" s="738">
        <f t="shared" si="235"/>
        <v>3500000</v>
      </c>
      <c r="X244" s="738">
        <f t="shared" si="236"/>
        <v>0</v>
      </c>
      <c r="Y244" s="464">
        <f t="shared" si="237"/>
        <v>5</v>
      </c>
      <c r="Z244" s="738">
        <f t="shared" si="238"/>
        <v>700000</v>
      </c>
      <c r="AA244" s="737">
        <f t="shared" si="239"/>
        <v>3500000</v>
      </c>
      <c r="AB244" s="737">
        <f t="shared" si="240"/>
        <v>0</v>
      </c>
      <c r="AC244" s="47" t="b">
        <f t="shared" si="241"/>
        <v>1</v>
      </c>
    </row>
    <row r="245" spans="1:29" s="47" customFormat="1" ht="39" customHeight="1">
      <c r="A245" s="518" t="s">
        <v>690</v>
      </c>
      <c r="B245" s="384">
        <f t="shared" si="223"/>
        <v>154</v>
      </c>
      <c r="C245" s="246" t="s">
        <v>824</v>
      </c>
      <c r="D245" s="500" t="s">
        <v>293</v>
      </c>
      <c r="E245" s="601" t="s">
        <v>843</v>
      </c>
      <c r="F245" s="601" t="s">
        <v>878</v>
      </c>
      <c r="G245" s="601" t="s">
        <v>879</v>
      </c>
      <c r="H245" s="601" t="s">
        <v>192</v>
      </c>
      <c r="I245" s="468" t="s">
        <v>258</v>
      </c>
      <c r="J245" s="451">
        <v>1</v>
      </c>
      <c r="K245" s="601" t="s">
        <v>3886</v>
      </c>
      <c r="L245" s="760">
        <v>3500000</v>
      </c>
      <c r="M245" s="601">
        <v>2012</v>
      </c>
      <c r="N245" s="601" t="s">
        <v>188</v>
      </c>
      <c r="O245" s="184">
        <v>3500000</v>
      </c>
      <c r="P245" s="469" t="s">
        <v>98</v>
      </c>
      <c r="Q245" s="601"/>
      <c r="R245" s="601"/>
      <c r="S245" s="1084"/>
      <c r="T245" s="161">
        <v>5</v>
      </c>
      <c r="U245" s="162">
        <f t="shared" si="233"/>
        <v>5</v>
      </c>
      <c r="V245" s="738">
        <f t="shared" si="234"/>
        <v>700000</v>
      </c>
      <c r="W245" s="738">
        <f t="shared" si="235"/>
        <v>3500000</v>
      </c>
      <c r="X245" s="738">
        <f t="shared" si="236"/>
        <v>0</v>
      </c>
      <c r="Y245" s="464">
        <f t="shared" si="237"/>
        <v>5</v>
      </c>
      <c r="Z245" s="738">
        <f t="shared" si="238"/>
        <v>700000</v>
      </c>
      <c r="AA245" s="737">
        <f t="shared" si="239"/>
        <v>3500000</v>
      </c>
      <c r="AB245" s="737">
        <f t="shared" si="240"/>
        <v>0</v>
      </c>
      <c r="AC245" s="47" t="b">
        <f t="shared" si="241"/>
        <v>1</v>
      </c>
    </row>
    <row r="246" spans="1:29" s="47" customFormat="1" ht="39" customHeight="1">
      <c r="A246" s="518" t="s">
        <v>690</v>
      </c>
      <c r="B246" s="384">
        <f t="shared" si="223"/>
        <v>155</v>
      </c>
      <c r="C246" s="246" t="s">
        <v>824</v>
      </c>
      <c r="D246" s="500" t="s">
        <v>293</v>
      </c>
      <c r="E246" s="601" t="s">
        <v>843</v>
      </c>
      <c r="F246" s="601" t="s">
        <v>878</v>
      </c>
      <c r="G246" s="601" t="s">
        <v>879</v>
      </c>
      <c r="H246" s="601" t="s">
        <v>192</v>
      </c>
      <c r="I246" s="468" t="s">
        <v>258</v>
      </c>
      <c r="J246" s="451">
        <v>1</v>
      </c>
      <c r="K246" s="601" t="s">
        <v>3886</v>
      </c>
      <c r="L246" s="760">
        <v>3500000</v>
      </c>
      <c r="M246" s="601">
        <v>2012</v>
      </c>
      <c r="N246" s="601" t="s">
        <v>188</v>
      </c>
      <c r="O246" s="184">
        <v>3500000</v>
      </c>
      <c r="P246" s="469" t="s">
        <v>98</v>
      </c>
      <c r="Q246" s="601"/>
      <c r="R246" s="601"/>
      <c r="S246" s="1084"/>
      <c r="T246" s="161">
        <v>5</v>
      </c>
      <c r="U246" s="162">
        <f t="shared" si="233"/>
        <v>5</v>
      </c>
      <c r="V246" s="738">
        <f t="shared" si="234"/>
        <v>700000</v>
      </c>
      <c r="W246" s="738">
        <f t="shared" si="235"/>
        <v>3500000</v>
      </c>
      <c r="X246" s="738">
        <f t="shared" si="236"/>
        <v>0</v>
      </c>
      <c r="Y246" s="464">
        <f t="shared" si="237"/>
        <v>5</v>
      </c>
      <c r="Z246" s="738">
        <f t="shared" si="238"/>
        <v>700000</v>
      </c>
      <c r="AA246" s="737">
        <f t="shared" si="239"/>
        <v>3500000</v>
      </c>
      <c r="AB246" s="737">
        <f t="shared" si="240"/>
        <v>0</v>
      </c>
      <c r="AC246" s="47" t="b">
        <f t="shared" si="241"/>
        <v>1</v>
      </c>
    </row>
    <row r="247" spans="1:29" s="47" customFormat="1" ht="39" customHeight="1">
      <c r="A247" s="518" t="s">
        <v>690</v>
      </c>
      <c r="B247" s="384">
        <f t="shared" si="223"/>
        <v>156</v>
      </c>
      <c r="C247" s="246" t="s">
        <v>824</v>
      </c>
      <c r="D247" s="500" t="s">
        <v>293</v>
      </c>
      <c r="E247" s="601" t="s">
        <v>843</v>
      </c>
      <c r="F247" s="601" t="s">
        <v>878</v>
      </c>
      <c r="G247" s="601" t="s">
        <v>879</v>
      </c>
      <c r="H247" s="601" t="s">
        <v>192</v>
      </c>
      <c r="I247" s="468" t="s">
        <v>258</v>
      </c>
      <c r="J247" s="451">
        <v>1</v>
      </c>
      <c r="K247" s="601" t="s">
        <v>3886</v>
      </c>
      <c r="L247" s="760">
        <v>3500000</v>
      </c>
      <c r="M247" s="601">
        <v>2012</v>
      </c>
      <c r="N247" s="601" t="s">
        <v>188</v>
      </c>
      <c r="O247" s="184">
        <v>3500000</v>
      </c>
      <c r="P247" s="469" t="s">
        <v>98</v>
      </c>
      <c r="Q247" s="601"/>
      <c r="R247" s="601"/>
      <c r="S247" s="1084"/>
      <c r="T247" s="161">
        <v>5</v>
      </c>
      <c r="U247" s="162">
        <f t="shared" si="233"/>
        <v>5</v>
      </c>
      <c r="V247" s="738">
        <f t="shared" si="234"/>
        <v>700000</v>
      </c>
      <c r="W247" s="738">
        <f t="shared" si="235"/>
        <v>3500000</v>
      </c>
      <c r="X247" s="738">
        <f t="shared" si="236"/>
        <v>0</v>
      </c>
      <c r="Y247" s="464">
        <f t="shared" si="237"/>
        <v>5</v>
      </c>
      <c r="Z247" s="738">
        <f t="shared" si="238"/>
        <v>700000</v>
      </c>
      <c r="AA247" s="737">
        <f t="shared" si="239"/>
        <v>3500000</v>
      </c>
      <c r="AB247" s="737">
        <f t="shared" si="240"/>
        <v>0</v>
      </c>
      <c r="AC247" s="47" t="b">
        <f t="shared" si="241"/>
        <v>1</v>
      </c>
    </row>
    <row r="248" spans="1:29" s="47" customFormat="1" ht="39" customHeight="1">
      <c r="A248" s="518" t="s">
        <v>690</v>
      </c>
      <c r="B248" s="384">
        <f t="shared" si="223"/>
        <v>157</v>
      </c>
      <c r="C248" s="246" t="s">
        <v>824</v>
      </c>
      <c r="D248" s="500" t="s">
        <v>293</v>
      </c>
      <c r="E248" s="601" t="s">
        <v>843</v>
      </c>
      <c r="F248" s="601" t="s">
        <v>878</v>
      </c>
      <c r="G248" s="601" t="s">
        <v>879</v>
      </c>
      <c r="H248" s="601" t="s">
        <v>192</v>
      </c>
      <c r="I248" s="468" t="s">
        <v>258</v>
      </c>
      <c r="J248" s="451">
        <v>1</v>
      </c>
      <c r="K248" s="601" t="s">
        <v>3886</v>
      </c>
      <c r="L248" s="760">
        <v>3500000</v>
      </c>
      <c r="M248" s="601">
        <v>2012</v>
      </c>
      <c r="N248" s="601" t="s">
        <v>188</v>
      </c>
      <c r="O248" s="184">
        <v>3500000</v>
      </c>
      <c r="P248" s="469" t="s">
        <v>98</v>
      </c>
      <c r="Q248" s="601"/>
      <c r="R248" s="601"/>
      <c r="S248" s="1084"/>
      <c r="T248" s="161">
        <v>5</v>
      </c>
      <c r="U248" s="162">
        <f t="shared" si="233"/>
        <v>5</v>
      </c>
      <c r="V248" s="738">
        <f t="shared" si="234"/>
        <v>700000</v>
      </c>
      <c r="W248" s="738">
        <f t="shared" si="235"/>
        <v>3500000</v>
      </c>
      <c r="X248" s="738">
        <f t="shared" si="236"/>
        <v>0</v>
      </c>
      <c r="Y248" s="464">
        <f t="shared" si="237"/>
        <v>5</v>
      </c>
      <c r="Z248" s="738">
        <f t="shared" si="238"/>
        <v>700000</v>
      </c>
      <c r="AA248" s="737">
        <f t="shared" si="239"/>
        <v>3500000</v>
      </c>
      <c r="AB248" s="737">
        <f t="shared" si="240"/>
        <v>0</v>
      </c>
      <c r="AC248" s="47" t="b">
        <f t="shared" si="241"/>
        <v>1</v>
      </c>
    </row>
    <row r="249" spans="1:29" s="47" customFormat="1" ht="39" customHeight="1">
      <c r="A249" s="518" t="s">
        <v>690</v>
      </c>
      <c r="B249" s="384">
        <f t="shared" si="223"/>
        <v>158</v>
      </c>
      <c r="C249" s="246" t="s">
        <v>824</v>
      </c>
      <c r="D249" s="500" t="s">
        <v>293</v>
      </c>
      <c r="E249" s="601" t="s">
        <v>843</v>
      </c>
      <c r="F249" s="601" t="s">
        <v>878</v>
      </c>
      <c r="G249" s="601" t="s">
        <v>879</v>
      </c>
      <c r="H249" s="601" t="s">
        <v>192</v>
      </c>
      <c r="I249" s="468" t="s">
        <v>258</v>
      </c>
      <c r="J249" s="451">
        <v>1</v>
      </c>
      <c r="K249" s="601" t="s">
        <v>3886</v>
      </c>
      <c r="L249" s="760">
        <v>3500000</v>
      </c>
      <c r="M249" s="601">
        <v>2012</v>
      </c>
      <c r="N249" s="601" t="s">
        <v>188</v>
      </c>
      <c r="O249" s="184">
        <v>3500000</v>
      </c>
      <c r="P249" s="469" t="s">
        <v>98</v>
      </c>
      <c r="Q249" s="601"/>
      <c r="R249" s="601"/>
      <c r="S249" s="1084"/>
      <c r="T249" s="161">
        <v>5</v>
      </c>
      <c r="U249" s="162">
        <f t="shared" si="233"/>
        <v>5</v>
      </c>
      <c r="V249" s="738">
        <f t="shared" si="234"/>
        <v>700000</v>
      </c>
      <c r="W249" s="738">
        <f t="shared" si="235"/>
        <v>3500000</v>
      </c>
      <c r="X249" s="738">
        <f t="shared" si="236"/>
        <v>0</v>
      </c>
      <c r="Y249" s="464">
        <f t="shared" si="237"/>
        <v>5</v>
      </c>
      <c r="Z249" s="738">
        <f t="shared" si="238"/>
        <v>700000</v>
      </c>
      <c r="AA249" s="737">
        <f t="shared" si="239"/>
        <v>3500000</v>
      </c>
      <c r="AB249" s="737">
        <f t="shared" si="240"/>
        <v>0</v>
      </c>
      <c r="AC249" s="47" t="b">
        <f t="shared" si="241"/>
        <v>1</v>
      </c>
    </row>
    <row r="250" spans="1:29" s="47" customFormat="1" ht="39" customHeight="1">
      <c r="A250" s="518" t="s">
        <v>690</v>
      </c>
      <c r="B250" s="384">
        <f t="shared" si="223"/>
        <v>159</v>
      </c>
      <c r="C250" s="246" t="s">
        <v>824</v>
      </c>
      <c r="D250" s="500" t="s">
        <v>293</v>
      </c>
      <c r="E250" s="601" t="s">
        <v>843</v>
      </c>
      <c r="F250" s="601" t="s">
        <v>878</v>
      </c>
      <c r="G250" s="601" t="s">
        <v>879</v>
      </c>
      <c r="H250" s="601" t="s">
        <v>192</v>
      </c>
      <c r="I250" s="468" t="s">
        <v>258</v>
      </c>
      <c r="J250" s="451">
        <v>1</v>
      </c>
      <c r="K250" s="601" t="s">
        <v>3886</v>
      </c>
      <c r="L250" s="760">
        <v>3500000</v>
      </c>
      <c r="M250" s="601">
        <v>2012</v>
      </c>
      <c r="N250" s="601" t="s">
        <v>188</v>
      </c>
      <c r="O250" s="184">
        <v>3500000</v>
      </c>
      <c r="P250" s="469" t="s">
        <v>98</v>
      </c>
      <c r="Q250" s="601"/>
      <c r="R250" s="601"/>
      <c r="S250" s="1084"/>
      <c r="T250" s="161">
        <v>5</v>
      </c>
      <c r="U250" s="162">
        <f t="shared" si="233"/>
        <v>5</v>
      </c>
      <c r="V250" s="738">
        <f t="shared" si="234"/>
        <v>700000</v>
      </c>
      <c r="W250" s="738">
        <f t="shared" si="235"/>
        <v>3500000</v>
      </c>
      <c r="X250" s="738">
        <f t="shared" si="236"/>
        <v>0</v>
      </c>
      <c r="Y250" s="464">
        <f t="shared" si="237"/>
        <v>5</v>
      </c>
      <c r="Z250" s="738">
        <f t="shared" si="238"/>
        <v>700000</v>
      </c>
      <c r="AA250" s="737">
        <f t="shared" si="239"/>
        <v>3500000</v>
      </c>
      <c r="AB250" s="737">
        <f t="shared" si="240"/>
        <v>0</v>
      </c>
      <c r="AC250" s="47" t="b">
        <f t="shared" si="241"/>
        <v>1</v>
      </c>
    </row>
    <row r="251" spans="1:29" s="47" customFormat="1" ht="39" customHeight="1">
      <c r="A251" s="518" t="s">
        <v>690</v>
      </c>
      <c r="B251" s="766">
        <f t="shared" si="223"/>
        <v>160</v>
      </c>
      <c r="C251" s="776" t="s">
        <v>824</v>
      </c>
      <c r="D251" s="501" t="s">
        <v>293</v>
      </c>
      <c r="E251" s="232" t="s">
        <v>843</v>
      </c>
      <c r="F251" s="232" t="s">
        <v>878</v>
      </c>
      <c r="G251" s="232" t="s">
        <v>879</v>
      </c>
      <c r="H251" s="232" t="s">
        <v>192</v>
      </c>
      <c r="I251" s="777" t="s">
        <v>258</v>
      </c>
      <c r="J251" s="477">
        <v>1</v>
      </c>
      <c r="K251" s="232" t="s">
        <v>3886</v>
      </c>
      <c r="L251" s="778">
        <v>3500000</v>
      </c>
      <c r="M251" s="232">
        <v>2012</v>
      </c>
      <c r="N251" s="232" t="s">
        <v>188</v>
      </c>
      <c r="O251" s="632">
        <v>3500000</v>
      </c>
      <c r="P251" s="779" t="s">
        <v>98</v>
      </c>
      <c r="Q251" s="232"/>
      <c r="R251" s="232"/>
      <c r="S251" s="1120"/>
      <c r="T251" s="161">
        <v>5</v>
      </c>
      <c r="U251" s="162">
        <f t="shared" si="233"/>
        <v>5</v>
      </c>
      <c r="V251" s="738">
        <f t="shared" si="234"/>
        <v>700000</v>
      </c>
      <c r="W251" s="738">
        <f t="shared" si="235"/>
        <v>3500000</v>
      </c>
      <c r="X251" s="738">
        <f t="shared" si="236"/>
        <v>0</v>
      </c>
      <c r="Y251" s="464">
        <f t="shared" si="237"/>
        <v>5</v>
      </c>
      <c r="Z251" s="738">
        <f t="shared" si="238"/>
        <v>700000</v>
      </c>
      <c r="AA251" s="737">
        <f t="shared" si="239"/>
        <v>3500000</v>
      </c>
      <c r="AB251" s="737">
        <f t="shared" si="240"/>
        <v>0</v>
      </c>
      <c r="AC251" s="47" t="b">
        <f t="shared" si="241"/>
        <v>1</v>
      </c>
    </row>
    <row r="252" spans="1:29" s="47" customFormat="1" ht="75" customHeight="1">
      <c r="A252" s="518" t="s">
        <v>690</v>
      </c>
      <c r="B252" s="763">
        <f t="shared" si="223"/>
        <v>161</v>
      </c>
      <c r="C252" s="699" t="s">
        <v>825</v>
      </c>
      <c r="D252" s="111" t="s">
        <v>844</v>
      </c>
      <c r="E252" s="624" t="s">
        <v>299</v>
      </c>
      <c r="F252" s="624" t="s">
        <v>880</v>
      </c>
      <c r="G252" s="624" t="s">
        <v>881</v>
      </c>
      <c r="H252" s="624" t="s">
        <v>192</v>
      </c>
      <c r="I252" s="773" t="s">
        <v>190</v>
      </c>
      <c r="J252" s="769">
        <v>1</v>
      </c>
      <c r="K252" s="624" t="s">
        <v>215</v>
      </c>
      <c r="L252" s="774">
        <v>45000000</v>
      </c>
      <c r="M252" s="624">
        <v>2012</v>
      </c>
      <c r="N252" s="624" t="s">
        <v>188</v>
      </c>
      <c r="O252" s="611">
        <v>45000000</v>
      </c>
      <c r="P252" s="775" t="s">
        <v>98</v>
      </c>
      <c r="Q252" s="624"/>
      <c r="R252" s="624"/>
      <c r="S252" s="624" t="s">
        <v>909</v>
      </c>
      <c r="T252" s="161">
        <v>5</v>
      </c>
      <c r="U252" s="162">
        <f t="shared" si="75"/>
        <v>5</v>
      </c>
      <c r="V252" s="738">
        <f t="shared" si="69"/>
        <v>9000000</v>
      </c>
      <c r="W252" s="738">
        <f t="shared" si="70"/>
        <v>45000000</v>
      </c>
      <c r="X252" s="738">
        <f t="shared" si="71"/>
        <v>0</v>
      </c>
      <c r="Y252" s="464">
        <f t="shared" si="76"/>
        <v>5</v>
      </c>
      <c r="Z252" s="738">
        <f t="shared" si="72"/>
        <v>9000000</v>
      </c>
      <c r="AA252" s="737">
        <f t="shared" si="73"/>
        <v>45000000</v>
      </c>
      <c r="AB252" s="737">
        <f t="shared" si="74"/>
        <v>0</v>
      </c>
      <c r="AC252" s="47" t="b">
        <f t="shared" si="68"/>
        <v>1</v>
      </c>
    </row>
    <row r="253" spans="1:29" s="47" customFormat="1" ht="35.1" customHeight="1">
      <c r="A253" s="518" t="s">
        <v>690</v>
      </c>
      <c r="B253" s="384">
        <f t="shared" si="223"/>
        <v>162</v>
      </c>
      <c r="C253" s="246" t="s">
        <v>822</v>
      </c>
      <c r="D253" s="500" t="s">
        <v>841</v>
      </c>
      <c r="E253" s="601" t="s">
        <v>831</v>
      </c>
      <c r="F253" s="601" t="s">
        <v>874</v>
      </c>
      <c r="G253" s="601" t="s">
        <v>875</v>
      </c>
      <c r="H253" s="601" t="s">
        <v>192</v>
      </c>
      <c r="I253" s="468" t="s">
        <v>190</v>
      </c>
      <c r="J253" s="451">
        <v>1</v>
      </c>
      <c r="K253" s="601" t="s">
        <v>892</v>
      </c>
      <c r="L253" s="760">
        <v>12000000</v>
      </c>
      <c r="M253" s="601">
        <v>2012</v>
      </c>
      <c r="N253" s="601" t="s">
        <v>188</v>
      </c>
      <c r="O253" s="184">
        <v>12000000</v>
      </c>
      <c r="P253" s="469" t="s">
        <v>98</v>
      </c>
      <c r="Q253" s="601"/>
      <c r="R253" s="601"/>
      <c r="S253" s="1083" t="s">
        <v>910</v>
      </c>
      <c r="T253" s="161">
        <v>5</v>
      </c>
      <c r="U253" s="162">
        <f t="shared" si="75"/>
        <v>5</v>
      </c>
      <c r="V253" s="738">
        <f t="shared" si="69"/>
        <v>2400000</v>
      </c>
      <c r="W253" s="738">
        <f t="shared" si="70"/>
        <v>12000000</v>
      </c>
      <c r="X253" s="738">
        <f t="shared" si="71"/>
        <v>0</v>
      </c>
      <c r="Y253" s="464">
        <f t="shared" si="76"/>
        <v>5</v>
      </c>
      <c r="Z253" s="738">
        <f t="shared" si="72"/>
        <v>2400000</v>
      </c>
      <c r="AA253" s="737">
        <f t="shared" si="73"/>
        <v>12000000</v>
      </c>
      <c r="AB253" s="737">
        <f t="shared" si="74"/>
        <v>0</v>
      </c>
      <c r="AC253" s="47" t="b">
        <f t="shared" si="68"/>
        <v>1</v>
      </c>
    </row>
    <row r="254" spans="1:29" s="47" customFormat="1" ht="35.1" customHeight="1">
      <c r="A254" s="518" t="s">
        <v>690</v>
      </c>
      <c r="B254" s="384">
        <f t="shared" si="223"/>
        <v>163</v>
      </c>
      <c r="C254" s="246" t="s">
        <v>822</v>
      </c>
      <c r="D254" s="500" t="s">
        <v>841</v>
      </c>
      <c r="E254" s="601" t="s">
        <v>831</v>
      </c>
      <c r="F254" s="601" t="s">
        <v>874</v>
      </c>
      <c r="G254" s="601" t="s">
        <v>875</v>
      </c>
      <c r="H254" s="601" t="s">
        <v>192</v>
      </c>
      <c r="I254" s="468" t="s">
        <v>190</v>
      </c>
      <c r="J254" s="451">
        <v>1</v>
      </c>
      <c r="K254" s="601" t="s">
        <v>892</v>
      </c>
      <c r="L254" s="760">
        <v>12000000</v>
      </c>
      <c r="M254" s="601">
        <v>2012</v>
      </c>
      <c r="N254" s="601" t="s">
        <v>188</v>
      </c>
      <c r="O254" s="184">
        <v>12000000</v>
      </c>
      <c r="P254" s="469" t="s">
        <v>98</v>
      </c>
      <c r="Q254" s="601"/>
      <c r="R254" s="601"/>
      <c r="S254" s="1084"/>
      <c r="T254" s="161">
        <v>5</v>
      </c>
      <c r="U254" s="162">
        <f t="shared" ref="U254:U255" si="242">2016-M254+1</f>
        <v>5</v>
      </c>
      <c r="V254" s="738">
        <f t="shared" ref="V254:V255" si="243">O254/T254</f>
        <v>2400000</v>
      </c>
      <c r="W254" s="738">
        <f t="shared" ref="W254:W255" si="244">U254*V254</f>
        <v>12000000</v>
      </c>
      <c r="X254" s="738">
        <f t="shared" ref="X254:X255" si="245">O254-W254</f>
        <v>0</v>
      </c>
      <c r="Y254" s="464">
        <f t="shared" ref="Y254:Y255" si="246">2016-M254+1</f>
        <v>5</v>
      </c>
      <c r="Z254" s="738">
        <f t="shared" ref="Z254:Z255" si="247">O254/T254</f>
        <v>2400000</v>
      </c>
      <c r="AA254" s="737">
        <f t="shared" ref="AA254:AA255" si="248">Y254*Z254</f>
        <v>12000000</v>
      </c>
      <c r="AB254" s="737">
        <f t="shared" ref="AB254:AB255" si="249">O254-AA254</f>
        <v>0</v>
      </c>
      <c r="AC254" s="47" t="b">
        <f t="shared" ref="AC254:AC255" si="250">AA254+AB254=O254</f>
        <v>1</v>
      </c>
    </row>
    <row r="255" spans="1:29" s="47" customFormat="1" ht="35.1" customHeight="1">
      <c r="A255" s="518" t="s">
        <v>690</v>
      </c>
      <c r="B255" s="384">
        <f t="shared" si="223"/>
        <v>164</v>
      </c>
      <c r="C255" s="246" t="s">
        <v>822</v>
      </c>
      <c r="D255" s="500" t="s">
        <v>841</v>
      </c>
      <c r="E255" s="601" t="s">
        <v>831</v>
      </c>
      <c r="F255" s="601" t="s">
        <v>874</v>
      </c>
      <c r="G255" s="601" t="s">
        <v>875</v>
      </c>
      <c r="H255" s="601" t="s">
        <v>192</v>
      </c>
      <c r="I255" s="468" t="s">
        <v>190</v>
      </c>
      <c r="J255" s="451">
        <v>1</v>
      </c>
      <c r="K255" s="601" t="s">
        <v>892</v>
      </c>
      <c r="L255" s="760">
        <v>12000000</v>
      </c>
      <c r="M255" s="601">
        <v>2012</v>
      </c>
      <c r="N255" s="601" t="s">
        <v>188</v>
      </c>
      <c r="O255" s="184">
        <v>12000000</v>
      </c>
      <c r="P255" s="469" t="s">
        <v>98</v>
      </c>
      <c r="Q255" s="601"/>
      <c r="R255" s="601"/>
      <c r="S255" s="1018"/>
      <c r="T255" s="161">
        <v>5</v>
      </c>
      <c r="U255" s="162">
        <f t="shared" si="242"/>
        <v>5</v>
      </c>
      <c r="V255" s="738">
        <f t="shared" si="243"/>
        <v>2400000</v>
      </c>
      <c r="W255" s="738">
        <f t="shared" si="244"/>
        <v>12000000</v>
      </c>
      <c r="X255" s="738">
        <f t="shared" si="245"/>
        <v>0</v>
      </c>
      <c r="Y255" s="464">
        <f t="shared" si="246"/>
        <v>5</v>
      </c>
      <c r="Z255" s="738">
        <f t="shared" si="247"/>
        <v>2400000</v>
      </c>
      <c r="AA255" s="737">
        <f t="shared" si="248"/>
        <v>12000000</v>
      </c>
      <c r="AB255" s="737">
        <f t="shared" si="249"/>
        <v>0</v>
      </c>
      <c r="AC255" s="47" t="b">
        <f t="shared" si="250"/>
        <v>1</v>
      </c>
    </row>
    <row r="256" spans="1:29" s="47" customFormat="1" ht="35.1" customHeight="1">
      <c r="A256" s="518" t="s">
        <v>690</v>
      </c>
      <c r="B256" s="384">
        <f t="shared" si="223"/>
        <v>165</v>
      </c>
      <c r="C256" s="246" t="s">
        <v>826</v>
      </c>
      <c r="D256" s="500" t="s">
        <v>789</v>
      </c>
      <c r="E256" s="601" t="s">
        <v>828</v>
      </c>
      <c r="F256" s="601" t="s">
        <v>863</v>
      </c>
      <c r="G256" s="601" t="s">
        <v>882</v>
      </c>
      <c r="H256" s="601" t="s">
        <v>192</v>
      </c>
      <c r="I256" s="468" t="s">
        <v>187</v>
      </c>
      <c r="J256" s="451">
        <v>1</v>
      </c>
      <c r="K256" s="601" t="s">
        <v>1134</v>
      </c>
      <c r="L256" s="760">
        <v>23925000</v>
      </c>
      <c r="M256" s="601">
        <v>2012</v>
      </c>
      <c r="N256" s="601" t="s">
        <v>188</v>
      </c>
      <c r="O256" s="184">
        <v>23925000</v>
      </c>
      <c r="P256" s="469" t="s">
        <v>98</v>
      </c>
      <c r="Q256" s="601"/>
      <c r="R256" s="601"/>
      <c r="S256" s="1083" t="s">
        <v>911</v>
      </c>
      <c r="T256" s="161">
        <v>5</v>
      </c>
      <c r="U256" s="162">
        <f t="shared" si="75"/>
        <v>5</v>
      </c>
      <c r="V256" s="738">
        <f t="shared" si="69"/>
        <v>4785000</v>
      </c>
      <c r="W256" s="738">
        <f t="shared" si="70"/>
        <v>23925000</v>
      </c>
      <c r="X256" s="738">
        <f t="shared" si="71"/>
        <v>0</v>
      </c>
      <c r="Y256" s="464">
        <f t="shared" si="76"/>
        <v>5</v>
      </c>
      <c r="Z256" s="738">
        <f t="shared" si="72"/>
        <v>4785000</v>
      </c>
      <c r="AA256" s="737">
        <f t="shared" si="73"/>
        <v>23925000</v>
      </c>
      <c r="AB256" s="737">
        <f t="shared" si="74"/>
        <v>0</v>
      </c>
      <c r="AC256" s="47" t="b">
        <f t="shared" si="68"/>
        <v>1</v>
      </c>
    </row>
    <row r="257" spans="1:29" s="47" customFormat="1" ht="35.1" customHeight="1">
      <c r="A257" s="518" t="s">
        <v>690</v>
      </c>
      <c r="B257" s="384">
        <f t="shared" si="223"/>
        <v>166</v>
      </c>
      <c r="C257" s="246" t="s">
        <v>826</v>
      </c>
      <c r="D257" s="500" t="s">
        <v>789</v>
      </c>
      <c r="E257" s="601" t="s">
        <v>828</v>
      </c>
      <c r="F257" s="601" t="s">
        <v>863</v>
      </c>
      <c r="G257" s="601" t="s">
        <v>882</v>
      </c>
      <c r="H257" s="601" t="s">
        <v>192</v>
      </c>
      <c r="I257" s="468" t="s">
        <v>187</v>
      </c>
      <c r="J257" s="451">
        <v>1</v>
      </c>
      <c r="K257" s="601" t="s">
        <v>1134</v>
      </c>
      <c r="L257" s="760">
        <v>23925000</v>
      </c>
      <c r="M257" s="601">
        <v>2012</v>
      </c>
      <c r="N257" s="601" t="s">
        <v>188</v>
      </c>
      <c r="O257" s="184">
        <v>23925000</v>
      </c>
      <c r="P257" s="469" t="s">
        <v>98</v>
      </c>
      <c r="Q257" s="601"/>
      <c r="R257" s="601"/>
      <c r="S257" s="1084"/>
      <c r="T257" s="161">
        <v>5</v>
      </c>
      <c r="U257" s="162">
        <f t="shared" ref="U257:U260" si="251">2016-M257+1</f>
        <v>5</v>
      </c>
      <c r="V257" s="738">
        <f t="shared" ref="V257:V260" si="252">O257/T257</f>
        <v>4785000</v>
      </c>
      <c r="W257" s="738">
        <f t="shared" ref="W257:W260" si="253">U257*V257</f>
        <v>23925000</v>
      </c>
      <c r="X257" s="738">
        <f t="shared" ref="X257:X260" si="254">O257-W257</f>
        <v>0</v>
      </c>
      <c r="Y257" s="464">
        <f t="shared" ref="Y257:Y260" si="255">2016-M257+1</f>
        <v>5</v>
      </c>
      <c r="Z257" s="738">
        <f t="shared" ref="Z257:Z260" si="256">O257/T257</f>
        <v>4785000</v>
      </c>
      <c r="AA257" s="737">
        <f t="shared" ref="AA257:AA260" si="257">Y257*Z257</f>
        <v>23925000</v>
      </c>
      <c r="AB257" s="737">
        <f t="shared" ref="AB257:AB260" si="258">O257-AA257</f>
        <v>0</v>
      </c>
      <c r="AC257" s="47" t="b">
        <f t="shared" ref="AC257:AC260" si="259">AA257+AB257=O257</f>
        <v>1</v>
      </c>
    </row>
    <row r="258" spans="1:29" s="47" customFormat="1" ht="35.1" customHeight="1">
      <c r="A258" s="518" t="s">
        <v>690</v>
      </c>
      <c r="B258" s="384">
        <f t="shared" si="223"/>
        <v>167</v>
      </c>
      <c r="C258" s="246" t="s">
        <v>826</v>
      </c>
      <c r="D258" s="500" t="s">
        <v>789</v>
      </c>
      <c r="E258" s="601" t="s">
        <v>828</v>
      </c>
      <c r="F258" s="601" t="s">
        <v>863</v>
      </c>
      <c r="G258" s="601" t="s">
        <v>882</v>
      </c>
      <c r="H258" s="601" t="s">
        <v>192</v>
      </c>
      <c r="I258" s="468" t="s">
        <v>187</v>
      </c>
      <c r="J258" s="451">
        <v>1</v>
      </c>
      <c r="K258" s="601" t="s">
        <v>1134</v>
      </c>
      <c r="L258" s="760">
        <v>23925000</v>
      </c>
      <c r="M258" s="601">
        <v>2012</v>
      </c>
      <c r="N258" s="601" t="s">
        <v>188</v>
      </c>
      <c r="O258" s="184">
        <v>23925000</v>
      </c>
      <c r="P258" s="469" t="s">
        <v>98</v>
      </c>
      <c r="Q258" s="601"/>
      <c r="R258" s="601"/>
      <c r="S258" s="1084"/>
      <c r="T258" s="161">
        <v>5</v>
      </c>
      <c r="U258" s="162">
        <f t="shared" si="251"/>
        <v>5</v>
      </c>
      <c r="V258" s="738">
        <f t="shared" si="252"/>
        <v>4785000</v>
      </c>
      <c r="W258" s="738">
        <f t="shared" si="253"/>
        <v>23925000</v>
      </c>
      <c r="X258" s="738">
        <f t="shared" si="254"/>
        <v>0</v>
      </c>
      <c r="Y258" s="464">
        <f t="shared" si="255"/>
        <v>5</v>
      </c>
      <c r="Z258" s="738">
        <f t="shared" si="256"/>
        <v>4785000</v>
      </c>
      <c r="AA258" s="737">
        <f t="shared" si="257"/>
        <v>23925000</v>
      </c>
      <c r="AB258" s="737">
        <f t="shared" si="258"/>
        <v>0</v>
      </c>
      <c r="AC258" s="47" t="b">
        <f t="shared" si="259"/>
        <v>1</v>
      </c>
    </row>
    <row r="259" spans="1:29" s="47" customFormat="1" ht="35.1" customHeight="1">
      <c r="A259" s="518" t="s">
        <v>690</v>
      </c>
      <c r="B259" s="384">
        <f t="shared" si="223"/>
        <v>168</v>
      </c>
      <c r="C259" s="246" t="s">
        <v>826</v>
      </c>
      <c r="D259" s="500" t="s">
        <v>789</v>
      </c>
      <c r="E259" s="601" t="s">
        <v>828</v>
      </c>
      <c r="F259" s="601" t="s">
        <v>863</v>
      </c>
      <c r="G259" s="601" t="s">
        <v>882</v>
      </c>
      <c r="H259" s="601" t="s">
        <v>192</v>
      </c>
      <c r="I259" s="468" t="s">
        <v>187</v>
      </c>
      <c r="J259" s="451">
        <v>1</v>
      </c>
      <c r="K259" s="601" t="s">
        <v>1134</v>
      </c>
      <c r="L259" s="760">
        <v>23925000</v>
      </c>
      <c r="M259" s="601">
        <v>2012</v>
      </c>
      <c r="N259" s="601" t="s">
        <v>188</v>
      </c>
      <c r="O259" s="184">
        <v>23925000</v>
      </c>
      <c r="P259" s="469" t="s">
        <v>98</v>
      </c>
      <c r="Q259" s="601"/>
      <c r="R259" s="601"/>
      <c r="S259" s="1084"/>
      <c r="T259" s="161">
        <v>5</v>
      </c>
      <c r="U259" s="162">
        <f t="shared" si="251"/>
        <v>5</v>
      </c>
      <c r="V259" s="738">
        <f t="shared" si="252"/>
        <v>4785000</v>
      </c>
      <c r="W259" s="738">
        <f t="shared" si="253"/>
        <v>23925000</v>
      </c>
      <c r="X259" s="738">
        <f t="shared" si="254"/>
        <v>0</v>
      </c>
      <c r="Y259" s="464">
        <f t="shared" si="255"/>
        <v>5</v>
      </c>
      <c r="Z259" s="738">
        <f t="shared" si="256"/>
        <v>4785000</v>
      </c>
      <c r="AA259" s="737">
        <f t="shared" si="257"/>
        <v>23925000</v>
      </c>
      <c r="AB259" s="737">
        <f t="shared" si="258"/>
        <v>0</v>
      </c>
      <c r="AC259" s="47" t="b">
        <f t="shared" si="259"/>
        <v>1</v>
      </c>
    </row>
    <row r="260" spans="1:29" s="47" customFormat="1" ht="35.1" customHeight="1">
      <c r="A260" s="518" t="s">
        <v>690</v>
      </c>
      <c r="B260" s="384">
        <f t="shared" si="223"/>
        <v>169</v>
      </c>
      <c r="C260" s="246" t="s">
        <v>826</v>
      </c>
      <c r="D260" s="500" t="s">
        <v>789</v>
      </c>
      <c r="E260" s="601" t="s">
        <v>828</v>
      </c>
      <c r="F260" s="601" t="s">
        <v>863</v>
      </c>
      <c r="G260" s="601" t="s">
        <v>882</v>
      </c>
      <c r="H260" s="601" t="s">
        <v>192</v>
      </c>
      <c r="I260" s="468" t="s">
        <v>187</v>
      </c>
      <c r="J260" s="451">
        <v>1</v>
      </c>
      <c r="K260" s="601" t="s">
        <v>1134</v>
      </c>
      <c r="L260" s="760">
        <v>23925000</v>
      </c>
      <c r="M260" s="601">
        <v>2012</v>
      </c>
      <c r="N260" s="601" t="s">
        <v>188</v>
      </c>
      <c r="O260" s="184">
        <v>23925000</v>
      </c>
      <c r="P260" s="469" t="s">
        <v>98</v>
      </c>
      <c r="Q260" s="601"/>
      <c r="R260" s="601"/>
      <c r="S260" s="1018"/>
      <c r="T260" s="161">
        <v>5</v>
      </c>
      <c r="U260" s="162">
        <f t="shared" si="251"/>
        <v>5</v>
      </c>
      <c r="V260" s="738">
        <f t="shared" si="252"/>
        <v>4785000</v>
      </c>
      <c r="W260" s="738">
        <f t="shared" si="253"/>
        <v>23925000</v>
      </c>
      <c r="X260" s="738">
        <f t="shared" si="254"/>
        <v>0</v>
      </c>
      <c r="Y260" s="464">
        <f t="shared" si="255"/>
        <v>5</v>
      </c>
      <c r="Z260" s="738">
        <f t="shared" si="256"/>
        <v>4785000</v>
      </c>
      <c r="AA260" s="737">
        <f t="shared" si="257"/>
        <v>23925000</v>
      </c>
      <c r="AB260" s="737">
        <f t="shared" si="258"/>
        <v>0</v>
      </c>
      <c r="AC260" s="47" t="b">
        <f t="shared" si="259"/>
        <v>1</v>
      </c>
    </row>
    <row r="261" spans="1:29" s="47" customFormat="1" ht="35.1" customHeight="1">
      <c r="A261" s="518" t="s">
        <v>690</v>
      </c>
      <c r="B261" s="384">
        <f t="shared" si="223"/>
        <v>170</v>
      </c>
      <c r="C261" s="246" t="s">
        <v>735</v>
      </c>
      <c r="D261" s="500" t="s">
        <v>845</v>
      </c>
      <c r="E261" s="601" t="s">
        <v>376</v>
      </c>
      <c r="F261" s="601" t="s">
        <v>883</v>
      </c>
      <c r="G261" s="601" t="s">
        <v>884</v>
      </c>
      <c r="H261" s="601" t="s">
        <v>192</v>
      </c>
      <c r="I261" s="468" t="s">
        <v>885</v>
      </c>
      <c r="J261" s="451">
        <v>1</v>
      </c>
      <c r="K261" s="601" t="s">
        <v>1134</v>
      </c>
      <c r="L261" s="760">
        <v>476300</v>
      </c>
      <c r="M261" s="601">
        <v>2012</v>
      </c>
      <c r="N261" s="601" t="s">
        <v>188</v>
      </c>
      <c r="O261" s="184">
        <v>476300</v>
      </c>
      <c r="P261" s="469" t="s">
        <v>98</v>
      </c>
      <c r="Q261" s="601"/>
      <c r="R261" s="601"/>
      <c r="S261" s="1083" t="s">
        <v>912</v>
      </c>
      <c r="T261" s="161">
        <v>5</v>
      </c>
      <c r="U261" s="162">
        <f t="shared" si="75"/>
        <v>5</v>
      </c>
      <c r="V261" s="738">
        <f t="shared" si="69"/>
        <v>95260</v>
      </c>
      <c r="W261" s="738">
        <f t="shared" si="70"/>
        <v>476300</v>
      </c>
      <c r="X261" s="738">
        <f t="shared" si="71"/>
        <v>0</v>
      </c>
      <c r="Y261" s="464">
        <f t="shared" si="76"/>
        <v>5</v>
      </c>
      <c r="Z261" s="738">
        <f t="shared" si="72"/>
        <v>95260</v>
      </c>
      <c r="AA261" s="737">
        <f t="shared" si="73"/>
        <v>476300</v>
      </c>
      <c r="AB261" s="737">
        <f t="shared" si="74"/>
        <v>0</v>
      </c>
      <c r="AC261" s="47" t="b">
        <f t="shared" si="68"/>
        <v>1</v>
      </c>
    </row>
    <row r="262" spans="1:29" s="47" customFormat="1" ht="35.1" customHeight="1">
      <c r="A262" s="518" t="s">
        <v>690</v>
      </c>
      <c r="B262" s="384">
        <f t="shared" si="223"/>
        <v>171</v>
      </c>
      <c r="C262" s="246" t="s">
        <v>735</v>
      </c>
      <c r="D262" s="500" t="s">
        <v>845</v>
      </c>
      <c r="E262" s="601" t="s">
        <v>376</v>
      </c>
      <c r="F262" s="601" t="s">
        <v>883</v>
      </c>
      <c r="G262" s="601" t="s">
        <v>884</v>
      </c>
      <c r="H262" s="601" t="s">
        <v>192</v>
      </c>
      <c r="I262" s="468" t="s">
        <v>885</v>
      </c>
      <c r="J262" s="451">
        <v>1</v>
      </c>
      <c r="K262" s="601" t="s">
        <v>1134</v>
      </c>
      <c r="L262" s="760">
        <v>476300</v>
      </c>
      <c r="M262" s="601">
        <v>2012</v>
      </c>
      <c r="N262" s="601" t="s">
        <v>188</v>
      </c>
      <c r="O262" s="184">
        <v>476300</v>
      </c>
      <c r="P262" s="469" t="s">
        <v>98</v>
      </c>
      <c r="Q262" s="601"/>
      <c r="R262" s="601"/>
      <c r="S262" s="1084"/>
      <c r="T262" s="161">
        <v>5</v>
      </c>
      <c r="U262" s="162">
        <f t="shared" ref="U262:U325" si="260">2016-M262+1</f>
        <v>5</v>
      </c>
      <c r="V262" s="738">
        <f t="shared" ref="V262:V325" si="261">O262/T262</f>
        <v>95260</v>
      </c>
      <c r="W262" s="738">
        <f t="shared" ref="W262:W325" si="262">U262*V262</f>
        <v>476300</v>
      </c>
      <c r="X262" s="738">
        <f t="shared" ref="X262:X325" si="263">O262-W262</f>
        <v>0</v>
      </c>
      <c r="Y262" s="464">
        <f t="shared" ref="Y262:Y325" si="264">2016-M262+1</f>
        <v>5</v>
      </c>
      <c r="Z262" s="738">
        <f t="shared" ref="Z262:Z325" si="265">O262/T262</f>
        <v>95260</v>
      </c>
      <c r="AA262" s="737">
        <f t="shared" ref="AA262:AA325" si="266">Y262*Z262</f>
        <v>476300</v>
      </c>
      <c r="AB262" s="737">
        <f t="shared" ref="AB262:AB325" si="267">O262-AA262</f>
        <v>0</v>
      </c>
      <c r="AC262" s="47" t="b">
        <f t="shared" ref="AC262:AC325" si="268">AA262+AB262=O262</f>
        <v>1</v>
      </c>
    </row>
    <row r="263" spans="1:29" s="47" customFormat="1" ht="35.1" customHeight="1">
      <c r="A263" s="518" t="s">
        <v>690</v>
      </c>
      <c r="B263" s="384">
        <f t="shared" si="223"/>
        <v>172</v>
      </c>
      <c r="C263" s="246" t="s">
        <v>735</v>
      </c>
      <c r="D263" s="500" t="s">
        <v>845</v>
      </c>
      <c r="E263" s="601" t="s">
        <v>376</v>
      </c>
      <c r="F263" s="601" t="s">
        <v>883</v>
      </c>
      <c r="G263" s="601" t="s">
        <v>884</v>
      </c>
      <c r="H263" s="601" t="s">
        <v>192</v>
      </c>
      <c r="I263" s="468" t="s">
        <v>885</v>
      </c>
      <c r="J263" s="451">
        <v>1</v>
      </c>
      <c r="K263" s="601" t="s">
        <v>1134</v>
      </c>
      <c r="L263" s="760">
        <v>476300</v>
      </c>
      <c r="M263" s="601">
        <v>2012</v>
      </c>
      <c r="N263" s="601" t="s">
        <v>188</v>
      </c>
      <c r="O263" s="184">
        <v>476300</v>
      </c>
      <c r="P263" s="469" t="s">
        <v>98</v>
      </c>
      <c r="Q263" s="601"/>
      <c r="R263" s="601"/>
      <c r="S263" s="1084"/>
      <c r="T263" s="161">
        <v>5</v>
      </c>
      <c r="U263" s="162">
        <f t="shared" si="260"/>
        <v>5</v>
      </c>
      <c r="V263" s="738">
        <f t="shared" si="261"/>
        <v>95260</v>
      </c>
      <c r="W263" s="738">
        <f t="shared" si="262"/>
        <v>476300</v>
      </c>
      <c r="X263" s="738">
        <f t="shared" si="263"/>
        <v>0</v>
      </c>
      <c r="Y263" s="464">
        <f t="shared" si="264"/>
        <v>5</v>
      </c>
      <c r="Z263" s="738">
        <f t="shared" si="265"/>
        <v>95260</v>
      </c>
      <c r="AA263" s="737">
        <f t="shared" si="266"/>
        <v>476300</v>
      </c>
      <c r="AB263" s="737">
        <f t="shared" si="267"/>
        <v>0</v>
      </c>
      <c r="AC263" s="47" t="b">
        <f t="shared" si="268"/>
        <v>1</v>
      </c>
    </row>
    <row r="264" spans="1:29" s="47" customFormat="1" ht="35.1" customHeight="1">
      <c r="A264" s="518" t="s">
        <v>690</v>
      </c>
      <c r="B264" s="384">
        <f t="shared" si="223"/>
        <v>173</v>
      </c>
      <c r="C264" s="246" t="s">
        <v>735</v>
      </c>
      <c r="D264" s="500" t="s">
        <v>845</v>
      </c>
      <c r="E264" s="601" t="s">
        <v>376</v>
      </c>
      <c r="F264" s="601" t="s">
        <v>883</v>
      </c>
      <c r="G264" s="601" t="s">
        <v>884</v>
      </c>
      <c r="H264" s="601" t="s">
        <v>192</v>
      </c>
      <c r="I264" s="468" t="s">
        <v>885</v>
      </c>
      <c r="J264" s="451">
        <v>1</v>
      </c>
      <c r="K264" s="601" t="s">
        <v>1134</v>
      </c>
      <c r="L264" s="760">
        <v>476300</v>
      </c>
      <c r="M264" s="601">
        <v>2012</v>
      </c>
      <c r="N264" s="601" t="s">
        <v>188</v>
      </c>
      <c r="O264" s="184">
        <v>476300</v>
      </c>
      <c r="P264" s="469" t="s">
        <v>98</v>
      </c>
      <c r="Q264" s="601"/>
      <c r="R264" s="601"/>
      <c r="S264" s="1084"/>
      <c r="T264" s="161">
        <v>5</v>
      </c>
      <c r="U264" s="162">
        <f t="shared" si="260"/>
        <v>5</v>
      </c>
      <c r="V264" s="738">
        <f t="shared" si="261"/>
        <v>95260</v>
      </c>
      <c r="W264" s="738">
        <f t="shared" si="262"/>
        <v>476300</v>
      </c>
      <c r="X264" s="738">
        <f t="shared" si="263"/>
        <v>0</v>
      </c>
      <c r="Y264" s="464">
        <f t="shared" si="264"/>
        <v>5</v>
      </c>
      <c r="Z264" s="738">
        <f t="shared" si="265"/>
        <v>95260</v>
      </c>
      <c r="AA264" s="737">
        <f t="shared" si="266"/>
        <v>476300</v>
      </c>
      <c r="AB264" s="737">
        <f t="shared" si="267"/>
        <v>0</v>
      </c>
      <c r="AC264" s="47" t="b">
        <f t="shared" si="268"/>
        <v>1</v>
      </c>
    </row>
    <row r="265" spans="1:29" s="47" customFormat="1" ht="35.1" customHeight="1">
      <c r="A265" s="518" t="s">
        <v>690</v>
      </c>
      <c r="B265" s="384">
        <f t="shared" si="223"/>
        <v>174</v>
      </c>
      <c r="C265" s="246" t="s">
        <v>735</v>
      </c>
      <c r="D265" s="500" t="s">
        <v>845</v>
      </c>
      <c r="E265" s="601" t="s">
        <v>376</v>
      </c>
      <c r="F265" s="601" t="s">
        <v>883</v>
      </c>
      <c r="G265" s="601" t="s">
        <v>884</v>
      </c>
      <c r="H265" s="601" t="s">
        <v>192</v>
      </c>
      <c r="I265" s="468" t="s">
        <v>885</v>
      </c>
      <c r="J265" s="451">
        <v>1</v>
      </c>
      <c r="K265" s="601" t="s">
        <v>1134</v>
      </c>
      <c r="L265" s="760">
        <v>476300</v>
      </c>
      <c r="M265" s="601">
        <v>2012</v>
      </c>
      <c r="N265" s="601" t="s">
        <v>188</v>
      </c>
      <c r="O265" s="184">
        <v>476300</v>
      </c>
      <c r="P265" s="469" t="s">
        <v>98</v>
      </c>
      <c r="Q265" s="601"/>
      <c r="R265" s="601"/>
      <c r="S265" s="1084"/>
      <c r="T265" s="161">
        <v>5</v>
      </c>
      <c r="U265" s="162">
        <f t="shared" si="260"/>
        <v>5</v>
      </c>
      <c r="V265" s="738">
        <f t="shared" si="261"/>
        <v>95260</v>
      </c>
      <c r="W265" s="738">
        <f t="shared" si="262"/>
        <v>476300</v>
      </c>
      <c r="X265" s="738">
        <f t="shared" si="263"/>
        <v>0</v>
      </c>
      <c r="Y265" s="464">
        <f t="shared" si="264"/>
        <v>5</v>
      </c>
      <c r="Z265" s="738">
        <f t="shared" si="265"/>
        <v>95260</v>
      </c>
      <c r="AA265" s="737">
        <f t="shared" si="266"/>
        <v>476300</v>
      </c>
      <c r="AB265" s="737">
        <f t="shared" si="267"/>
        <v>0</v>
      </c>
      <c r="AC265" s="47" t="b">
        <f t="shared" si="268"/>
        <v>1</v>
      </c>
    </row>
    <row r="266" spans="1:29" s="47" customFormat="1" ht="35.1" customHeight="1">
      <c r="A266" s="518" t="s">
        <v>690</v>
      </c>
      <c r="B266" s="384">
        <f t="shared" si="223"/>
        <v>175</v>
      </c>
      <c r="C266" s="246" t="s">
        <v>735</v>
      </c>
      <c r="D266" s="500" t="s">
        <v>845</v>
      </c>
      <c r="E266" s="601" t="s">
        <v>376</v>
      </c>
      <c r="F266" s="601" t="s">
        <v>883</v>
      </c>
      <c r="G266" s="601" t="s">
        <v>884</v>
      </c>
      <c r="H266" s="601" t="s">
        <v>192</v>
      </c>
      <c r="I266" s="468" t="s">
        <v>885</v>
      </c>
      <c r="J266" s="451">
        <v>1</v>
      </c>
      <c r="K266" s="601" t="s">
        <v>1134</v>
      </c>
      <c r="L266" s="760">
        <v>476300</v>
      </c>
      <c r="M266" s="601">
        <v>2012</v>
      </c>
      <c r="N266" s="601" t="s">
        <v>188</v>
      </c>
      <c r="O266" s="184">
        <v>476300</v>
      </c>
      <c r="P266" s="469" t="s">
        <v>98</v>
      </c>
      <c r="Q266" s="601"/>
      <c r="R266" s="601"/>
      <c r="S266" s="1084"/>
      <c r="T266" s="161">
        <v>5</v>
      </c>
      <c r="U266" s="162">
        <f t="shared" si="260"/>
        <v>5</v>
      </c>
      <c r="V266" s="738">
        <f t="shared" si="261"/>
        <v>95260</v>
      </c>
      <c r="W266" s="738">
        <f t="shared" si="262"/>
        <v>476300</v>
      </c>
      <c r="X266" s="738">
        <f t="shared" si="263"/>
        <v>0</v>
      </c>
      <c r="Y266" s="464">
        <f t="shared" si="264"/>
        <v>5</v>
      </c>
      <c r="Z266" s="738">
        <f t="shared" si="265"/>
        <v>95260</v>
      </c>
      <c r="AA266" s="737">
        <f t="shared" si="266"/>
        <v>476300</v>
      </c>
      <c r="AB266" s="737">
        <f t="shared" si="267"/>
        <v>0</v>
      </c>
      <c r="AC266" s="47" t="b">
        <f t="shared" si="268"/>
        <v>1</v>
      </c>
    </row>
    <row r="267" spans="1:29" s="47" customFormat="1" ht="35.1" customHeight="1">
      <c r="A267" s="518" t="s">
        <v>690</v>
      </c>
      <c r="B267" s="766">
        <f t="shared" si="223"/>
        <v>176</v>
      </c>
      <c r="C267" s="776" t="s">
        <v>735</v>
      </c>
      <c r="D267" s="501" t="s">
        <v>845</v>
      </c>
      <c r="E267" s="232" t="s">
        <v>376</v>
      </c>
      <c r="F267" s="232" t="s">
        <v>883</v>
      </c>
      <c r="G267" s="232" t="s">
        <v>884</v>
      </c>
      <c r="H267" s="232" t="s">
        <v>192</v>
      </c>
      <c r="I267" s="777" t="s">
        <v>885</v>
      </c>
      <c r="J267" s="477">
        <v>1</v>
      </c>
      <c r="K267" s="232" t="s">
        <v>1134</v>
      </c>
      <c r="L267" s="778">
        <v>476300</v>
      </c>
      <c r="M267" s="232">
        <v>2012</v>
      </c>
      <c r="N267" s="232" t="s">
        <v>188</v>
      </c>
      <c r="O267" s="632">
        <v>476300</v>
      </c>
      <c r="P267" s="779" t="s">
        <v>98</v>
      </c>
      <c r="Q267" s="232"/>
      <c r="R267" s="232"/>
      <c r="S267" s="1120"/>
      <c r="T267" s="161">
        <v>5</v>
      </c>
      <c r="U267" s="162">
        <f t="shared" si="260"/>
        <v>5</v>
      </c>
      <c r="V267" s="738">
        <f t="shared" si="261"/>
        <v>95260</v>
      </c>
      <c r="W267" s="738">
        <f t="shared" si="262"/>
        <v>476300</v>
      </c>
      <c r="X267" s="738">
        <f t="shared" si="263"/>
        <v>0</v>
      </c>
      <c r="Y267" s="464">
        <f t="shared" si="264"/>
        <v>5</v>
      </c>
      <c r="Z267" s="738">
        <f t="shared" si="265"/>
        <v>95260</v>
      </c>
      <c r="AA267" s="737">
        <f t="shared" si="266"/>
        <v>476300</v>
      </c>
      <c r="AB267" s="737">
        <f t="shared" si="267"/>
        <v>0</v>
      </c>
      <c r="AC267" s="47" t="b">
        <f t="shared" si="268"/>
        <v>1</v>
      </c>
    </row>
    <row r="268" spans="1:29" s="47" customFormat="1" ht="35.1" customHeight="1">
      <c r="A268" s="518" t="s">
        <v>690</v>
      </c>
      <c r="B268" s="781">
        <f t="shared" si="223"/>
        <v>177</v>
      </c>
      <c r="C268" s="782" t="s">
        <v>735</v>
      </c>
      <c r="D268" s="170" t="s">
        <v>845</v>
      </c>
      <c r="E268" s="171" t="s">
        <v>376</v>
      </c>
      <c r="F268" s="171" t="s">
        <v>883</v>
      </c>
      <c r="G268" s="171" t="s">
        <v>884</v>
      </c>
      <c r="H268" s="171" t="s">
        <v>192</v>
      </c>
      <c r="I268" s="783" t="s">
        <v>885</v>
      </c>
      <c r="J268" s="784">
        <v>1</v>
      </c>
      <c r="K268" s="171" t="s">
        <v>1134</v>
      </c>
      <c r="L268" s="785">
        <v>476300</v>
      </c>
      <c r="M268" s="171">
        <v>2012</v>
      </c>
      <c r="N268" s="171" t="s">
        <v>188</v>
      </c>
      <c r="O268" s="614">
        <v>476300</v>
      </c>
      <c r="P268" s="786" t="s">
        <v>98</v>
      </c>
      <c r="Q268" s="171"/>
      <c r="R268" s="171"/>
      <c r="S268" s="1088" t="s">
        <v>912</v>
      </c>
      <c r="T268" s="161">
        <v>5</v>
      </c>
      <c r="U268" s="162">
        <f t="shared" si="260"/>
        <v>5</v>
      </c>
      <c r="V268" s="738">
        <f t="shared" si="261"/>
        <v>95260</v>
      </c>
      <c r="W268" s="738">
        <f t="shared" si="262"/>
        <v>476300</v>
      </c>
      <c r="X268" s="738">
        <f t="shared" si="263"/>
        <v>0</v>
      </c>
      <c r="Y268" s="464">
        <f t="shared" si="264"/>
        <v>5</v>
      </c>
      <c r="Z268" s="738">
        <f t="shared" si="265"/>
        <v>95260</v>
      </c>
      <c r="AA268" s="737">
        <f t="shared" si="266"/>
        <v>476300</v>
      </c>
      <c r="AB268" s="737">
        <f t="shared" si="267"/>
        <v>0</v>
      </c>
      <c r="AC268" s="47" t="b">
        <f t="shared" si="268"/>
        <v>1</v>
      </c>
    </row>
    <row r="269" spans="1:29" s="47" customFormat="1" ht="35.1" customHeight="1">
      <c r="A269" s="518" t="s">
        <v>690</v>
      </c>
      <c r="B269" s="384">
        <f t="shared" si="223"/>
        <v>178</v>
      </c>
      <c r="C269" s="246" t="s">
        <v>735</v>
      </c>
      <c r="D269" s="500" t="s">
        <v>845</v>
      </c>
      <c r="E269" s="601" t="s">
        <v>376</v>
      </c>
      <c r="F269" s="601" t="s">
        <v>883</v>
      </c>
      <c r="G269" s="601" t="s">
        <v>884</v>
      </c>
      <c r="H269" s="601" t="s">
        <v>192</v>
      </c>
      <c r="I269" s="468" t="s">
        <v>885</v>
      </c>
      <c r="J269" s="451">
        <v>1</v>
      </c>
      <c r="K269" s="601" t="s">
        <v>1134</v>
      </c>
      <c r="L269" s="760">
        <v>476300</v>
      </c>
      <c r="M269" s="601">
        <v>2012</v>
      </c>
      <c r="N269" s="601" t="s">
        <v>188</v>
      </c>
      <c r="O269" s="184">
        <v>476300</v>
      </c>
      <c r="P269" s="469" t="s">
        <v>98</v>
      </c>
      <c r="Q269" s="601"/>
      <c r="R269" s="601"/>
      <c r="S269" s="1084"/>
      <c r="T269" s="161">
        <v>5</v>
      </c>
      <c r="U269" s="162">
        <f t="shared" si="260"/>
        <v>5</v>
      </c>
      <c r="V269" s="738">
        <f t="shared" si="261"/>
        <v>95260</v>
      </c>
      <c r="W269" s="738">
        <f t="shared" si="262"/>
        <v>476300</v>
      </c>
      <c r="X269" s="738">
        <f t="shared" si="263"/>
        <v>0</v>
      </c>
      <c r="Y269" s="464">
        <f t="shared" si="264"/>
        <v>5</v>
      </c>
      <c r="Z269" s="738">
        <f t="shared" si="265"/>
        <v>95260</v>
      </c>
      <c r="AA269" s="737">
        <f t="shared" si="266"/>
        <v>476300</v>
      </c>
      <c r="AB269" s="737">
        <f t="shared" si="267"/>
        <v>0</v>
      </c>
      <c r="AC269" s="47" t="b">
        <f t="shared" si="268"/>
        <v>1</v>
      </c>
    </row>
    <row r="270" spans="1:29" s="47" customFormat="1" ht="35.1" customHeight="1">
      <c r="A270" s="518" t="s">
        <v>690</v>
      </c>
      <c r="B270" s="384">
        <f t="shared" si="223"/>
        <v>179</v>
      </c>
      <c r="C270" s="246" t="s">
        <v>735</v>
      </c>
      <c r="D270" s="500" t="s">
        <v>845</v>
      </c>
      <c r="E270" s="601" t="s">
        <v>376</v>
      </c>
      <c r="F270" s="601" t="s">
        <v>883</v>
      </c>
      <c r="G270" s="601" t="s">
        <v>884</v>
      </c>
      <c r="H270" s="601" t="s">
        <v>192</v>
      </c>
      <c r="I270" s="468" t="s">
        <v>885</v>
      </c>
      <c r="J270" s="451">
        <v>1</v>
      </c>
      <c r="K270" s="601" t="s">
        <v>1134</v>
      </c>
      <c r="L270" s="760">
        <v>476300</v>
      </c>
      <c r="M270" s="601">
        <v>2012</v>
      </c>
      <c r="N270" s="601" t="s">
        <v>188</v>
      </c>
      <c r="O270" s="184">
        <v>476300</v>
      </c>
      <c r="P270" s="469" t="s">
        <v>98</v>
      </c>
      <c r="Q270" s="601"/>
      <c r="R270" s="601"/>
      <c r="S270" s="1084"/>
      <c r="T270" s="161">
        <v>5</v>
      </c>
      <c r="U270" s="162">
        <f t="shared" si="260"/>
        <v>5</v>
      </c>
      <c r="V270" s="738">
        <f t="shared" si="261"/>
        <v>95260</v>
      </c>
      <c r="W270" s="738">
        <f t="shared" si="262"/>
        <v>476300</v>
      </c>
      <c r="X270" s="738">
        <f t="shared" si="263"/>
        <v>0</v>
      </c>
      <c r="Y270" s="464">
        <f t="shared" si="264"/>
        <v>5</v>
      </c>
      <c r="Z270" s="738">
        <f t="shared" si="265"/>
        <v>95260</v>
      </c>
      <c r="AA270" s="737">
        <f t="shared" si="266"/>
        <v>476300</v>
      </c>
      <c r="AB270" s="737">
        <f t="shared" si="267"/>
        <v>0</v>
      </c>
      <c r="AC270" s="47" t="b">
        <f t="shared" si="268"/>
        <v>1</v>
      </c>
    </row>
    <row r="271" spans="1:29" s="47" customFormat="1" ht="35.1" customHeight="1">
      <c r="A271" s="518" t="s">
        <v>690</v>
      </c>
      <c r="B271" s="384">
        <f t="shared" si="223"/>
        <v>180</v>
      </c>
      <c r="C271" s="246" t="s">
        <v>735</v>
      </c>
      <c r="D271" s="500" t="s">
        <v>845</v>
      </c>
      <c r="E271" s="601" t="s">
        <v>376</v>
      </c>
      <c r="F271" s="601" t="s">
        <v>883</v>
      </c>
      <c r="G271" s="601" t="s">
        <v>884</v>
      </c>
      <c r="H271" s="601" t="s">
        <v>192</v>
      </c>
      <c r="I271" s="468" t="s">
        <v>885</v>
      </c>
      <c r="J271" s="451">
        <v>1</v>
      </c>
      <c r="K271" s="601" t="s">
        <v>1134</v>
      </c>
      <c r="L271" s="760">
        <v>476300</v>
      </c>
      <c r="M271" s="601">
        <v>2012</v>
      </c>
      <c r="N271" s="601" t="s">
        <v>188</v>
      </c>
      <c r="O271" s="184">
        <v>476300</v>
      </c>
      <c r="P271" s="469" t="s">
        <v>98</v>
      </c>
      <c r="Q271" s="601"/>
      <c r="R271" s="601"/>
      <c r="S271" s="1084"/>
      <c r="T271" s="161">
        <v>5</v>
      </c>
      <c r="U271" s="162">
        <f t="shared" si="260"/>
        <v>5</v>
      </c>
      <c r="V271" s="738">
        <f t="shared" si="261"/>
        <v>95260</v>
      </c>
      <c r="W271" s="738">
        <f t="shared" si="262"/>
        <v>476300</v>
      </c>
      <c r="X271" s="738">
        <f t="shared" si="263"/>
        <v>0</v>
      </c>
      <c r="Y271" s="464">
        <f t="shared" si="264"/>
        <v>5</v>
      </c>
      <c r="Z271" s="738">
        <f t="shared" si="265"/>
        <v>95260</v>
      </c>
      <c r="AA271" s="737">
        <f t="shared" si="266"/>
        <v>476300</v>
      </c>
      <c r="AB271" s="737">
        <f t="shared" si="267"/>
        <v>0</v>
      </c>
      <c r="AC271" s="47" t="b">
        <f t="shared" si="268"/>
        <v>1</v>
      </c>
    </row>
    <row r="272" spans="1:29" s="47" customFormat="1" ht="35.1" customHeight="1">
      <c r="A272" s="518" t="s">
        <v>690</v>
      </c>
      <c r="B272" s="384">
        <f t="shared" si="223"/>
        <v>181</v>
      </c>
      <c r="C272" s="246" t="s">
        <v>735</v>
      </c>
      <c r="D272" s="500" t="s">
        <v>845</v>
      </c>
      <c r="E272" s="601" t="s">
        <v>376</v>
      </c>
      <c r="F272" s="601" t="s">
        <v>883</v>
      </c>
      <c r="G272" s="601" t="s">
        <v>884</v>
      </c>
      <c r="H272" s="601" t="s">
        <v>192</v>
      </c>
      <c r="I272" s="468" t="s">
        <v>885</v>
      </c>
      <c r="J272" s="451">
        <v>1</v>
      </c>
      <c r="K272" s="601" t="s">
        <v>1134</v>
      </c>
      <c r="L272" s="760">
        <v>476300</v>
      </c>
      <c r="M272" s="601">
        <v>2012</v>
      </c>
      <c r="N272" s="601" t="s">
        <v>188</v>
      </c>
      <c r="O272" s="184">
        <v>476300</v>
      </c>
      <c r="P272" s="469" t="s">
        <v>98</v>
      </c>
      <c r="Q272" s="601"/>
      <c r="R272" s="601"/>
      <c r="S272" s="1084"/>
      <c r="T272" s="161">
        <v>5</v>
      </c>
      <c r="U272" s="162">
        <f t="shared" si="260"/>
        <v>5</v>
      </c>
      <c r="V272" s="738">
        <f t="shared" si="261"/>
        <v>95260</v>
      </c>
      <c r="W272" s="738">
        <f t="shared" si="262"/>
        <v>476300</v>
      </c>
      <c r="X272" s="738">
        <f t="shared" si="263"/>
        <v>0</v>
      </c>
      <c r="Y272" s="464">
        <f t="shared" si="264"/>
        <v>5</v>
      </c>
      <c r="Z272" s="738">
        <f t="shared" si="265"/>
        <v>95260</v>
      </c>
      <c r="AA272" s="737">
        <f t="shared" si="266"/>
        <v>476300</v>
      </c>
      <c r="AB272" s="737">
        <f t="shared" si="267"/>
        <v>0</v>
      </c>
      <c r="AC272" s="47" t="b">
        <f t="shared" si="268"/>
        <v>1</v>
      </c>
    </row>
    <row r="273" spans="1:29" s="47" customFormat="1" ht="35.1" customHeight="1">
      <c r="A273" s="518" t="s">
        <v>690</v>
      </c>
      <c r="B273" s="384">
        <f t="shared" si="223"/>
        <v>182</v>
      </c>
      <c r="C273" s="246" t="s">
        <v>735</v>
      </c>
      <c r="D273" s="500" t="s">
        <v>845</v>
      </c>
      <c r="E273" s="601" t="s">
        <v>376</v>
      </c>
      <c r="F273" s="601" t="s">
        <v>883</v>
      </c>
      <c r="G273" s="601" t="s">
        <v>884</v>
      </c>
      <c r="H273" s="601" t="s">
        <v>192</v>
      </c>
      <c r="I273" s="468" t="s">
        <v>885</v>
      </c>
      <c r="J273" s="451">
        <v>1</v>
      </c>
      <c r="K273" s="601" t="s">
        <v>1134</v>
      </c>
      <c r="L273" s="760">
        <v>476300</v>
      </c>
      <c r="M273" s="601">
        <v>2012</v>
      </c>
      <c r="N273" s="601" t="s">
        <v>188</v>
      </c>
      <c r="O273" s="184">
        <v>476300</v>
      </c>
      <c r="P273" s="469" t="s">
        <v>98</v>
      </c>
      <c r="Q273" s="601"/>
      <c r="R273" s="601"/>
      <c r="S273" s="1084"/>
      <c r="T273" s="161">
        <v>5</v>
      </c>
      <c r="U273" s="162">
        <f t="shared" si="260"/>
        <v>5</v>
      </c>
      <c r="V273" s="738">
        <f t="shared" si="261"/>
        <v>95260</v>
      </c>
      <c r="W273" s="738">
        <f t="shared" si="262"/>
        <v>476300</v>
      </c>
      <c r="X273" s="738">
        <f t="shared" si="263"/>
        <v>0</v>
      </c>
      <c r="Y273" s="464">
        <f t="shared" si="264"/>
        <v>5</v>
      </c>
      <c r="Z273" s="738">
        <f t="shared" si="265"/>
        <v>95260</v>
      </c>
      <c r="AA273" s="737">
        <f t="shared" si="266"/>
        <v>476300</v>
      </c>
      <c r="AB273" s="737">
        <f t="shared" si="267"/>
        <v>0</v>
      </c>
      <c r="AC273" s="47" t="b">
        <f t="shared" si="268"/>
        <v>1</v>
      </c>
    </row>
    <row r="274" spans="1:29" s="47" customFormat="1" ht="35.1" customHeight="1">
      <c r="A274" s="518" t="s">
        <v>690</v>
      </c>
      <c r="B274" s="384">
        <f t="shared" si="223"/>
        <v>183</v>
      </c>
      <c r="C274" s="246" t="s">
        <v>735</v>
      </c>
      <c r="D274" s="500" t="s">
        <v>845</v>
      </c>
      <c r="E274" s="601" t="s">
        <v>376</v>
      </c>
      <c r="F274" s="601" t="s">
        <v>883</v>
      </c>
      <c r="G274" s="601" t="s">
        <v>884</v>
      </c>
      <c r="H274" s="601" t="s">
        <v>192</v>
      </c>
      <c r="I274" s="468" t="s">
        <v>885</v>
      </c>
      <c r="J274" s="451">
        <v>1</v>
      </c>
      <c r="K274" s="601" t="s">
        <v>1134</v>
      </c>
      <c r="L274" s="760">
        <v>476300</v>
      </c>
      <c r="M274" s="601">
        <v>2012</v>
      </c>
      <c r="N274" s="601" t="s">
        <v>188</v>
      </c>
      <c r="O274" s="184">
        <v>476300</v>
      </c>
      <c r="P274" s="469" t="s">
        <v>98</v>
      </c>
      <c r="Q274" s="601"/>
      <c r="R274" s="601"/>
      <c r="S274" s="1084"/>
      <c r="T274" s="161">
        <v>5</v>
      </c>
      <c r="U274" s="162">
        <f t="shared" si="260"/>
        <v>5</v>
      </c>
      <c r="V274" s="738">
        <f t="shared" si="261"/>
        <v>95260</v>
      </c>
      <c r="W274" s="738">
        <f t="shared" si="262"/>
        <v>476300</v>
      </c>
      <c r="X274" s="738">
        <f t="shared" si="263"/>
        <v>0</v>
      </c>
      <c r="Y274" s="464">
        <f t="shared" si="264"/>
        <v>5</v>
      </c>
      <c r="Z274" s="738">
        <f t="shared" si="265"/>
        <v>95260</v>
      </c>
      <c r="AA274" s="737">
        <f t="shared" si="266"/>
        <v>476300</v>
      </c>
      <c r="AB274" s="737">
        <f t="shared" si="267"/>
        <v>0</v>
      </c>
      <c r="AC274" s="47" t="b">
        <f t="shared" si="268"/>
        <v>1</v>
      </c>
    </row>
    <row r="275" spans="1:29" s="47" customFormat="1" ht="35.1" customHeight="1">
      <c r="A275" s="518" t="s">
        <v>690</v>
      </c>
      <c r="B275" s="384">
        <f t="shared" si="223"/>
        <v>184</v>
      </c>
      <c r="C275" s="246" t="s">
        <v>735</v>
      </c>
      <c r="D275" s="500" t="s">
        <v>845</v>
      </c>
      <c r="E275" s="601" t="s">
        <v>376</v>
      </c>
      <c r="F275" s="601" t="s">
        <v>883</v>
      </c>
      <c r="G275" s="601" t="s">
        <v>884</v>
      </c>
      <c r="H275" s="601" t="s">
        <v>192</v>
      </c>
      <c r="I275" s="468" t="s">
        <v>885</v>
      </c>
      <c r="J275" s="451">
        <v>1</v>
      </c>
      <c r="K275" s="601" t="s">
        <v>1134</v>
      </c>
      <c r="L275" s="760">
        <v>476300</v>
      </c>
      <c r="M275" s="601">
        <v>2012</v>
      </c>
      <c r="N275" s="601" t="s">
        <v>188</v>
      </c>
      <c r="O275" s="184">
        <v>476300</v>
      </c>
      <c r="P275" s="469" t="s">
        <v>98</v>
      </c>
      <c r="Q275" s="601"/>
      <c r="R275" s="601"/>
      <c r="S275" s="1084"/>
      <c r="T275" s="161">
        <v>5</v>
      </c>
      <c r="U275" s="162">
        <f t="shared" si="260"/>
        <v>5</v>
      </c>
      <c r="V275" s="738">
        <f t="shared" si="261"/>
        <v>95260</v>
      </c>
      <c r="W275" s="738">
        <f t="shared" si="262"/>
        <v>476300</v>
      </c>
      <c r="X275" s="738">
        <f t="shared" si="263"/>
        <v>0</v>
      </c>
      <c r="Y275" s="464">
        <f t="shared" si="264"/>
        <v>5</v>
      </c>
      <c r="Z275" s="738">
        <f t="shared" si="265"/>
        <v>95260</v>
      </c>
      <c r="AA275" s="737">
        <f t="shared" si="266"/>
        <v>476300</v>
      </c>
      <c r="AB275" s="737">
        <f t="shared" si="267"/>
        <v>0</v>
      </c>
      <c r="AC275" s="47" t="b">
        <f t="shared" si="268"/>
        <v>1</v>
      </c>
    </row>
    <row r="276" spans="1:29" s="47" customFormat="1" ht="35.1" customHeight="1">
      <c r="A276" s="518" t="s">
        <v>690</v>
      </c>
      <c r="B276" s="384">
        <f t="shared" si="223"/>
        <v>185</v>
      </c>
      <c r="C276" s="246" t="s">
        <v>735</v>
      </c>
      <c r="D276" s="500" t="s">
        <v>845</v>
      </c>
      <c r="E276" s="601" t="s">
        <v>376</v>
      </c>
      <c r="F276" s="601" t="s">
        <v>883</v>
      </c>
      <c r="G276" s="601" t="s">
        <v>884</v>
      </c>
      <c r="H276" s="601" t="s">
        <v>192</v>
      </c>
      <c r="I276" s="468" t="s">
        <v>885</v>
      </c>
      <c r="J276" s="451">
        <v>1</v>
      </c>
      <c r="K276" s="601" t="s">
        <v>1134</v>
      </c>
      <c r="L276" s="760">
        <v>476300</v>
      </c>
      <c r="M276" s="601">
        <v>2012</v>
      </c>
      <c r="N276" s="601" t="s">
        <v>188</v>
      </c>
      <c r="O276" s="184">
        <v>476300</v>
      </c>
      <c r="P276" s="469" t="s">
        <v>98</v>
      </c>
      <c r="Q276" s="601"/>
      <c r="R276" s="601"/>
      <c r="S276" s="1084"/>
      <c r="T276" s="161">
        <v>5</v>
      </c>
      <c r="U276" s="162">
        <f t="shared" si="260"/>
        <v>5</v>
      </c>
      <c r="V276" s="738">
        <f t="shared" si="261"/>
        <v>95260</v>
      </c>
      <c r="W276" s="738">
        <f t="shared" si="262"/>
        <v>476300</v>
      </c>
      <c r="X276" s="738">
        <f t="shared" si="263"/>
        <v>0</v>
      </c>
      <c r="Y276" s="464">
        <f t="shared" si="264"/>
        <v>5</v>
      </c>
      <c r="Z276" s="738">
        <f t="shared" si="265"/>
        <v>95260</v>
      </c>
      <c r="AA276" s="737">
        <f t="shared" si="266"/>
        <v>476300</v>
      </c>
      <c r="AB276" s="737">
        <f t="shared" si="267"/>
        <v>0</v>
      </c>
      <c r="AC276" s="47" t="b">
        <f t="shared" si="268"/>
        <v>1</v>
      </c>
    </row>
    <row r="277" spans="1:29" s="47" customFormat="1" ht="35.1" customHeight="1">
      <c r="A277" s="518" t="s">
        <v>690</v>
      </c>
      <c r="B277" s="384">
        <f t="shared" si="223"/>
        <v>186</v>
      </c>
      <c r="C277" s="246" t="s">
        <v>735</v>
      </c>
      <c r="D277" s="500" t="s">
        <v>845</v>
      </c>
      <c r="E277" s="601" t="s">
        <v>376</v>
      </c>
      <c r="F277" s="601" t="s">
        <v>883</v>
      </c>
      <c r="G277" s="601" t="s">
        <v>884</v>
      </c>
      <c r="H277" s="601" t="s">
        <v>192</v>
      </c>
      <c r="I277" s="468" t="s">
        <v>885</v>
      </c>
      <c r="J277" s="451">
        <v>1</v>
      </c>
      <c r="K277" s="601" t="s">
        <v>1134</v>
      </c>
      <c r="L277" s="760">
        <v>476300</v>
      </c>
      <c r="M277" s="601">
        <v>2012</v>
      </c>
      <c r="N277" s="601" t="s">
        <v>188</v>
      </c>
      <c r="O277" s="184">
        <v>476300</v>
      </c>
      <c r="P277" s="469" t="s">
        <v>98</v>
      </c>
      <c r="Q277" s="601"/>
      <c r="R277" s="601"/>
      <c r="S277" s="1084"/>
      <c r="T277" s="161">
        <v>5</v>
      </c>
      <c r="U277" s="162">
        <f t="shared" si="260"/>
        <v>5</v>
      </c>
      <c r="V277" s="738">
        <f t="shared" si="261"/>
        <v>95260</v>
      </c>
      <c r="W277" s="738">
        <f t="shared" si="262"/>
        <v>476300</v>
      </c>
      <c r="X277" s="738">
        <f t="shared" si="263"/>
        <v>0</v>
      </c>
      <c r="Y277" s="464">
        <f t="shared" si="264"/>
        <v>5</v>
      </c>
      <c r="Z277" s="738">
        <f t="shared" si="265"/>
        <v>95260</v>
      </c>
      <c r="AA277" s="737">
        <f t="shared" si="266"/>
        <v>476300</v>
      </c>
      <c r="AB277" s="737">
        <f t="shared" si="267"/>
        <v>0</v>
      </c>
      <c r="AC277" s="47" t="b">
        <f t="shared" si="268"/>
        <v>1</v>
      </c>
    </row>
    <row r="278" spans="1:29" s="47" customFormat="1" ht="35.1" customHeight="1">
      <c r="A278" s="518" t="s">
        <v>690</v>
      </c>
      <c r="B278" s="384">
        <f t="shared" si="223"/>
        <v>187</v>
      </c>
      <c r="C278" s="246" t="s">
        <v>735</v>
      </c>
      <c r="D278" s="500" t="s">
        <v>845</v>
      </c>
      <c r="E278" s="601" t="s">
        <v>376</v>
      </c>
      <c r="F278" s="601" t="s">
        <v>883</v>
      </c>
      <c r="G278" s="601" t="s">
        <v>884</v>
      </c>
      <c r="H278" s="601" t="s">
        <v>192</v>
      </c>
      <c r="I278" s="468" t="s">
        <v>885</v>
      </c>
      <c r="J278" s="451">
        <v>1</v>
      </c>
      <c r="K278" s="601" t="s">
        <v>1134</v>
      </c>
      <c r="L278" s="760">
        <v>476300</v>
      </c>
      <c r="M278" s="601">
        <v>2012</v>
      </c>
      <c r="N278" s="601" t="s">
        <v>188</v>
      </c>
      <c r="O278" s="184">
        <v>476300</v>
      </c>
      <c r="P278" s="469" t="s">
        <v>98</v>
      </c>
      <c r="Q278" s="601"/>
      <c r="R278" s="601"/>
      <c r="S278" s="1084"/>
      <c r="T278" s="161">
        <v>5</v>
      </c>
      <c r="U278" s="162">
        <f t="shared" si="260"/>
        <v>5</v>
      </c>
      <c r="V278" s="738">
        <f t="shared" si="261"/>
        <v>95260</v>
      </c>
      <c r="W278" s="738">
        <f t="shared" si="262"/>
        <v>476300</v>
      </c>
      <c r="X278" s="738">
        <f t="shared" si="263"/>
        <v>0</v>
      </c>
      <c r="Y278" s="464">
        <f t="shared" si="264"/>
        <v>5</v>
      </c>
      <c r="Z278" s="738">
        <f t="shared" si="265"/>
        <v>95260</v>
      </c>
      <c r="AA278" s="737">
        <f t="shared" si="266"/>
        <v>476300</v>
      </c>
      <c r="AB278" s="737">
        <f t="shared" si="267"/>
        <v>0</v>
      </c>
      <c r="AC278" s="47" t="b">
        <f t="shared" si="268"/>
        <v>1</v>
      </c>
    </row>
    <row r="279" spans="1:29" s="47" customFormat="1" ht="35.1" customHeight="1">
      <c r="A279" s="518" t="s">
        <v>690</v>
      </c>
      <c r="B279" s="384">
        <f t="shared" si="223"/>
        <v>188</v>
      </c>
      <c r="C279" s="246" t="s">
        <v>735</v>
      </c>
      <c r="D279" s="500" t="s">
        <v>845</v>
      </c>
      <c r="E279" s="601" t="s">
        <v>376</v>
      </c>
      <c r="F279" s="601" t="s">
        <v>883</v>
      </c>
      <c r="G279" s="601" t="s">
        <v>884</v>
      </c>
      <c r="H279" s="601" t="s">
        <v>192</v>
      </c>
      <c r="I279" s="468" t="s">
        <v>885</v>
      </c>
      <c r="J279" s="451">
        <v>1</v>
      </c>
      <c r="K279" s="601" t="s">
        <v>1134</v>
      </c>
      <c r="L279" s="760">
        <v>476300</v>
      </c>
      <c r="M279" s="601">
        <v>2012</v>
      </c>
      <c r="N279" s="601" t="s">
        <v>188</v>
      </c>
      <c r="O279" s="184">
        <v>476300</v>
      </c>
      <c r="P279" s="469" t="s">
        <v>98</v>
      </c>
      <c r="Q279" s="601"/>
      <c r="R279" s="601"/>
      <c r="S279" s="1084"/>
      <c r="T279" s="161">
        <v>5</v>
      </c>
      <c r="U279" s="162">
        <f t="shared" si="260"/>
        <v>5</v>
      </c>
      <c r="V279" s="738">
        <f t="shared" si="261"/>
        <v>95260</v>
      </c>
      <c r="W279" s="738">
        <f t="shared" si="262"/>
        <v>476300</v>
      </c>
      <c r="X279" s="738">
        <f t="shared" si="263"/>
        <v>0</v>
      </c>
      <c r="Y279" s="464">
        <f t="shared" si="264"/>
        <v>5</v>
      </c>
      <c r="Z279" s="738">
        <f t="shared" si="265"/>
        <v>95260</v>
      </c>
      <c r="AA279" s="737">
        <f t="shared" si="266"/>
        <v>476300</v>
      </c>
      <c r="AB279" s="737">
        <f t="shared" si="267"/>
        <v>0</v>
      </c>
      <c r="AC279" s="47" t="b">
        <f t="shared" si="268"/>
        <v>1</v>
      </c>
    </row>
    <row r="280" spans="1:29" s="47" customFormat="1" ht="35.1" customHeight="1">
      <c r="A280" s="518" t="s">
        <v>690</v>
      </c>
      <c r="B280" s="384">
        <f t="shared" si="223"/>
        <v>189</v>
      </c>
      <c r="C280" s="246" t="s">
        <v>735</v>
      </c>
      <c r="D280" s="500" t="s">
        <v>845</v>
      </c>
      <c r="E280" s="601" t="s">
        <v>376</v>
      </c>
      <c r="F280" s="601" t="s">
        <v>883</v>
      </c>
      <c r="G280" s="601" t="s">
        <v>884</v>
      </c>
      <c r="H280" s="601" t="s">
        <v>192</v>
      </c>
      <c r="I280" s="468" t="s">
        <v>885</v>
      </c>
      <c r="J280" s="451">
        <v>1</v>
      </c>
      <c r="K280" s="601" t="s">
        <v>1134</v>
      </c>
      <c r="L280" s="760">
        <v>476300</v>
      </c>
      <c r="M280" s="601">
        <v>2012</v>
      </c>
      <c r="N280" s="601" t="s">
        <v>188</v>
      </c>
      <c r="O280" s="184">
        <v>476300</v>
      </c>
      <c r="P280" s="469" t="s">
        <v>98</v>
      </c>
      <c r="Q280" s="601"/>
      <c r="R280" s="601"/>
      <c r="S280" s="1084"/>
      <c r="T280" s="161">
        <v>5</v>
      </c>
      <c r="U280" s="162">
        <f t="shared" si="260"/>
        <v>5</v>
      </c>
      <c r="V280" s="738">
        <f t="shared" si="261"/>
        <v>95260</v>
      </c>
      <c r="W280" s="738">
        <f t="shared" si="262"/>
        <v>476300</v>
      </c>
      <c r="X280" s="738">
        <f t="shared" si="263"/>
        <v>0</v>
      </c>
      <c r="Y280" s="464">
        <f t="shared" si="264"/>
        <v>5</v>
      </c>
      <c r="Z280" s="738">
        <f t="shared" si="265"/>
        <v>95260</v>
      </c>
      <c r="AA280" s="737">
        <f t="shared" si="266"/>
        <v>476300</v>
      </c>
      <c r="AB280" s="737">
        <f t="shared" si="267"/>
        <v>0</v>
      </c>
      <c r="AC280" s="47" t="b">
        <f t="shared" si="268"/>
        <v>1</v>
      </c>
    </row>
    <row r="281" spans="1:29" s="47" customFormat="1" ht="35.1" customHeight="1">
      <c r="A281" s="518" t="s">
        <v>690</v>
      </c>
      <c r="B281" s="384">
        <f t="shared" si="223"/>
        <v>190</v>
      </c>
      <c r="C281" s="246" t="s">
        <v>735</v>
      </c>
      <c r="D281" s="500" t="s">
        <v>845</v>
      </c>
      <c r="E281" s="601" t="s">
        <v>376</v>
      </c>
      <c r="F281" s="601" t="s">
        <v>883</v>
      </c>
      <c r="G281" s="601" t="s">
        <v>884</v>
      </c>
      <c r="H281" s="601" t="s">
        <v>192</v>
      </c>
      <c r="I281" s="468" t="s">
        <v>885</v>
      </c>
      <c r="J281" s="451">
        <v>1</v>
      </c>
      <c r="K281" s="601" t="s">
        <v>1134</v>
      </c>
      <c r="L281" s="760">
        <v>476300</v>
      </c>
      <c r="M281" s="601">
        <v>2012</v>
      </c>
      <c r="N281" s="601" t="s">
        <v>188</v>
      </c>
      <c r="O281" s="184">
        <v>476300</v>
      </c>
      <c r="P281" s="469" t="s">
        <v>98</v>
      </c>
      <c r="Q281" s="601"/>
      <c r="R281" s="601"/>
      <c r="S281" s="1084"/>
      <c r="T281" s="161">
        <v>5</v>
      </c>
      <c r="U281" s="162">
        <f t="shared" si="260"/>
        <v>5</v>
      </c>
      <c r="V281" s="738">
        <f t="shared" si="261"/>
        <v>95260</v>
      </c>
      <c r="W281" s="738">
        <f t="shared" si="262"/>
        <v>476300</v>
      </c>
      <c r="X281" s="738">
        <f t="shared" si="263"/>
        <v>0</v>
      </c>
      <c r="Y281" s="464">
        <f t="shared" si="264"/>
        <v>5</v>
      </c>
      <c r="Z281" s="738">
        <f t="shared" si="265"/>
        <v>95260</v>
      </c>
      <c r="AA281" s="737">
        <f t="shared" si="266"/>
        <v>476300</v>
      </c>
      <c r="AB281" s="737">
        <f t="shared" si="267"/>
        <v>0</v>
      </c>
      <c r="AC281" s="47" t="b">
        <f t="shared" si="268"/>
        <v>1</v>
      </c>
    </row>
    <row r="282" spans="1:29" s="47" customFormat="1" ht="35.1" customHeight="1">
      <c r="A282" s="518" t="s">
        <v>690</v>
      </c>
      <c r="B282" s="384">
        <f t="shared" si="223"/>
        <v>191</v>
      </c>
      <c r="C282" s="246" t="s">
        <v>735</v>
      </c>
      <c r="D282" s="500" t="s">
        <v>845</v>
      </c>
      <c r="E282" s="601" t="s">
        <v>376</v>
      </c>
      <c r="F282" s="601" t="s">
        <v>883</v>
      </c>
      <c r="G282" s="601" t="s">
        <v>884</v>
      </c>
      <c r="H282" s="601" t="s">
        <v>192</v>
      </c>
      <c r="I282" s="468" t="s">
        <v>885</v>
      </c>
      <c r="J282" s="451">
        <v>1</v>
      </c>
      <c r="K282" s="601" t="s">
        <v>1134</v>
      </c>
      <c r="L282" s="760">
        <v>476300</v>
      </c>
      <c r="M282" s="601">
        <v>2012</v>
      </c>
      <c r="N282" s="601" t="s">
        <v>188</v>
      </c>
      <c r="O282" s="184">
        <v>476300</v>
      </c>
      <c r="P282" s="469" t="s">
        <v>98</v>
      </c>
      <c r="Q282" s="601"/>
      <c r="R282" s="601"/>
      <c r="S282" s="1084"/>
      <c r="T282" s="161">
        <v>5</v>
      </c>
      <c r="U282" s="162">
        <f t="shared" si="260"/>
        <v>5</v>
      </c>
      <c r="V282" s="738">
        <f t="shared" si="261"/>
        <v>95260</v>
      </c>
      <c r="W282" s="738">
        <f t="shared" si="262"/>
        <v>476300</v>
      </c>
      <c r="X282" s="738">
        <f t="shared" si="263"/>
        <v>0</v>
      </c>
      <c r="Y282" s="464">
        <f t="shared" si="264"/>
        <v>5</v>
      </c>
      <c r="Z282" s="738">
        <f t="shared" si="265"/>
        <v>95260</v>
      </c>
      <c r="AA282" s="737">
        <f t="shared" si="266"/>
        <v>476300</v>
      </c>
      <c r="AB282" s="737">
        <f t="shared" si="267"/>
        <v>0</v>
      </c>
      <c r="AC282" s="47" t="b">
        <f t="shared" si="268"/>
        <v>1</v>
      </c>
    </row>
    <row r="283" spans="1:29" s="47" customFormat="1" ht="35.1" customHeight="1">
      <c r="A283" s="518" t="s">
        <v>690</v>
      </c>
      <c r="B283" s="384">
        <f t="shared" si="223"/>
        <v>192</v>
      </c>
      <c r="C283" s="246" t="s">
        <v>735</v>
      </c>
      <c r="D283" s="500" t="s">
        <v>845</v>
      </c>
      <c r="E283" s="601" t="s">
        <v>376</v>
      </c>
      <c r="F283" s="601" t="s">
        <v>883</v>
      </c>
      <c r="G283" s="601" t="s">
        <v>884</v>
      </c>
      <c r="H283" s="601" t="s">
        <v>192</v>
      </c>
      <c r="I283" s="468" t="s">
        <v>885</v>
      </c>
      <c r="J283" s="451">
        <v>1</v>
      </c>
      <c r="K283" s="601" t="s">
        <v>1134</v>
      </c>
      <c r="L283" s="760">
        <v>476300</v>
      </c>
      <c r="M283" s="601">
        <v>2012</v>
      </c>
      <c r="N283" s="601" t="s">
        <v>188</v>
      </c>
      <c r="O283" s="184">
        <v>476300</v>
      </c>
      <c r="P283" s="469" t="s">
        <v>98</v>
      </c>
      <c r="Q283" s="601"/>
      <c r="R283" s="601"/>
      <c r="S283" s="1084"/>
      <c r="T283" s="161">
        <v>5</v>
      </c>
      <c r="U283" s="162">
        <f t="shared" si="260"/>
        <v>5</v>
      </c>
      <c r="V283" s="738">
        <f t="shared" si="261"/>
        <v>95260</v>
      </c>
      <c r="W283" s="738">
        <f t="shared" si="262"/>
        <v>476300</v>
      </c>
      <c r="X283" s="738">
        <f t="shared" si="263"/>
        <v>0</v>
      </c>
      <c r="Y283" s="464">
        <f t="shared" si="264"/>
        <v>5</v>
      </c>
      <c r="Z283" s="738">
        <f t="shared" si="265"/>
        <v>95260</v>
      </c>
      <c r="AA283" s="737">
        <f t="shared" si="266"/>
        <v>476300</v>
      </c>
      <c r="AB283" s="737">
        <f t="shared" si="267"/>
        <v>0</v>
      </c>
      <c r="AC283" s="47" t="b">
        <f t="shared" si="268"/>
        <v>1</v>
      </c>
    </row>
    <row r="284" spans="1:29" s="47" customFormat="1" ht="35.1" customHeight="1">
      <c r="A284" s="518" t="s">
        <v>690</v>
      </c>
      <c r="B284" s="766">
        <f t="shared" si="223"/>
        <v>193</v>
      </c>
      <c r="C284" s="776" t="s">
        <v>735</v>
      </c>
      <c r="D284" s="501" t="s">
        <v>845</v>
      </c>
      <c r="E284" s="232" t="s">
        <v>376</v>
      </c>
      <c r="F284" s="232" t="s">
        <v>883</v>
      </c>
      <c r="G284" s="232" t="s">
        <v>884</v>
      </c>
      <c r="H284" s="232" t="s">
        <v>192</v>
      </c>
      <c r="I284" s="777" t="s">
        <v>885</v>
      </c>
      <c r="J284" s="477">
        <v>1</v>
      </c>
      <c r="K284" s="232" t="s">
        <v>1134</v>
      </c>
      <c r="L284" s="778">
        <v>476300</v>
      </c>
      <c r="M284" s="232">
        <v>2012</v>
      </c>
      <c r="N284" s="232" t="s">
        <v>188</v>
      </c>
      <c r="O284" s="632">
        <v>476300</v>
      </c>
      <c r="P284" s="779" t="s">
        <v>98</v>
      </c>
      <c r="Q284" s="232"/>
      <c r="R284" s="232"/>
      <c r="S284" s="1120"/>
      <c r="T284" s="161">
        <v>5</v>
      </c>
      <c r="U284" s="162">
        <f t="shared" si="260"/>
        <v>5</v>
      </c>
      <c r="V284" s="738">
        <f t="shared" si="261"/>
        <v>95260</v>
      </c>
      <c r="W284" s="738">
        <f t="shared" si="262"/>
        <v>476300</v>
      </c>
      <c r="X284" s="738">
        <f t="shared" si="263"/>
        <v>0</v>
      </c>
      <c r="Y284" s="464">
        <f t="shared" si="264"/>
        <v>5</v>
      </c>
      <c r="Z284" s="738">
        <f t="shared" si="265"/>
        <v>95260</v>
      </c>
      <c r="AA284" s="737">
        <f t="shared" si="266"/>
        <v>476300</v>
      </c>
      <c r="AB284" s="737">
        <f t="shared" si="267"/>
        <v>0</v>
      </c>
      <c r="AC284" s="47" t="b">
        <f t="shared" si="268"/>
        <v>1</v>
      </c>
    </row>
    <row r="285" spans="1:29" s="47" customFormat="1" ht="35.1" customHeight="1">
      <c r="A285" s="518" t="s">
        <v>690</v>
      </c>
      <c r="B285" s="781">
        <f t="shared" si="223"/>
        <v>194</v>
      </c>
      <c r="C285" s="782" t="s">
        <v>735</v>
      </c>
      <c r="D285" s="170" t="s">
        <v>845</v>
      </c>
      <c r="E285" s="171" t="s">
        <v>376</v>
      </c>
      <c r="F285" s="171" t="s">
        <v>883</v>
      </c>
      <c r="G285" s="171" t="s">
        <v>884</v>
      </c>
      <c r="H285" s="171" t="s">
        <v>192</v>
      </c>
      <c r="I285" s="783" t="s">
        <v>885</v>
      </c>
      <c r="J285" s="784">
        <v>1</v>
      </c>
      <c r="K285" s="171" t="s">
        <v>1134</v>
      </c>
      <c r="L285" s="785">
        <v>476300</v>
      </c>
      <c r="M285" s="171">
        <v>2012</v>
      </c>
      <c r="N285" s="171" t="s">
        <v>188</v>
      </c>
      <c r="O285" s="614">
        <v>476300</v>
      </c>
      <c r="P285" s="786" t="s">
        <v>98</v>
      </c>
      <c r="Q285" s="171"/>
      <c r="R285" s="171"/>
      <c r="S285" s="1088" t="s">
        <v>912</v>
      </c>
      <c r="T285" s="161">
        <v>5</v>
      </c>
      <c r="U285" s="162">
        <f t="shared" si="260"/>
        <v>5</v>
      </c>
      <c r="V285" s="738">
        <f t="shared" si="261"/>
        <v>95260</v>
      </c>
      <c r="W285" s="738">
        <f t="shared" si="262"/>
        <v>476300</v>
      </c>
      <c r="X285" s="738">
        <f t="shared" si="263"/>
        <v>0</v>
      </c>
      <c r="Y285" s="464">
        <f t="shared" si="264"/>
        <v>5</v>
      </c>
      <c r="Z285" s="738">
        <f t="shared" si="265"/>
        <v>95260</v>
      </c>
      <c r="AA285" s="737">
        <f t="shared" si="266"/>
        <v>476300</v>
      </c>
      <c r="AB285" s="737">
        <f t="shared" si="267"/>
        <v>0</v>
      </c>
      <c r="AC285" s="47" t="b">
        <f t="shared" si="268"/>
        <v>1</v>
      </c>
    </row>
    <row r="286" spans="1:29" s="47" customFormat="1" ht="35.1" customHeight="1">
      <c r="A286" s="518" t="s">
        <v>690</v>
      </c>
      <c r="B286" s="384">
        <f t="shared" si="223"/>
        <v>195</v>
      </c>
      <c r="C286" s="246" t="s">
        <v>735</v>
      </c>
      <c r="D286" s="500" t="s">
        <v>845</v>
      </c>
      <c r="E286" s="601" t="s">
        <v>376</v>
      </c>
      <c r="F286" s="601" t="s">
        <v>883</v>
      </c>
      <c r="G286" s="601" t="s">
        <v>884</v>
      </c>
      <c r="H286" s="601" t="s">
        <v>192</v>
      </c>
      <c r="I286" s="468" t="s">
        <v>885</v>
      </c>
      <c r="J286" s="451">
        <v>1</v>
      </c>
      <c r="K286" s="601" t="s">
        <v>1134</v>
      </c>
      <c r="L286" s="760">
        <v>476300</v>
      </c>
      <c r="M286" s="601">
        <v>2012</v>
      </c>
      <c r="N286" s="601" t="s">
        <v>188</v>
      </c>
      <c r="O286" s="184">
        <v>476300</v>
      </c>
      <c r="P286" s="469" t="s">
        <v>98</v>
      </c>
      <c r="Q286" s="601"/>
      <c r="R286" s="601"/>
      <c r="S286" s="1084"/>
      <c r="T286" s="161">
        <v>5</v>
      </c>
      <c r="U286" s="162">
        <f t="shared" si="260"/>
        <v>5</v>
      </c>
      <c r="V286" s="738">
        <f t="shared" si="261"/>
        <v>95260</v>
      </c>
      <c r="W286" s="738">
        <f t="shared" si="262"/>
        <v>476300</v>
      </c>
      <c r="X286" s="738">
        <f t="shared" si="263"/>
        <v>0</v>
      </c>
      <c r="Y286" s="464">
        <f t="shared" si="264"/>
        <v>5</v>
      </c>
      <c r="Z286" s="738">
        <f t="shared" si="265"/>
        <v>95260</v>
      </c>
      <c r="AA286" s="737">
        <f t="shared" si="266"/>
        <v>476300</v>
      </c>
      <c r="AB286" s="737">
        <f t="shared" si="267"/>
        <v>0</v>
      </c>
      <c r="AC286" s="47" t="b">
        <f t="shared" si="268"/>
        <v>1</v>
      </c>
    </row>
    <row r="287" spans="1:29" s="47" customFormat="1" ht="35.1" customHeight="1">
      <c r="A287" s="518" t="s">
        <v>690</v>
      </c>
      <c r="B287" s="384">
        <f t="shared" si="223"/>
        <v>196</v>
      </c>
      <c r="C287" s="246" t="s">
        <v>735</v>
      </c>
      <c r="D287" s="500" t="s">
        <v>845</v>
      </c>
      <c r="E287" s="601" t="s">
        <v>376</v>
      </c>
      <c r="F287" s="601" t="s">
        <v>883</v>
      </c>
      <c r="G287" s="601" t="s">
        <v>884</v>
      </c>
      <c r="H287" s="601" t="s">
        <v>192</v>
      </c>
      <c r="I287" s="468" t="s">
        <v>885</v>
      </c>
      <c r="J287" s="451">
        <v>1</v>
      </c>
      <c r="K287" s="601" t="s">
        <v>1134</v>
      </c>
      <c r="L287" s="760">
        <v>476300</v>
      </c>
      <c r="M287" s="601">
        <v>2012</v>
      </c>
      <c r="N287" s="601" t="s">
        <v>188</v>
      </c>
      <c r="O287" s="184">
        <v>476300</v>
      </c>
      <c r="P287" s="469" t="s">
        <v>98</v>
      </c>
      <c r="Q287" s="601"/>
      <c r="R287" s="601"/>
      <c r="S287" s="1084"/>
      <c r="T287" s="161">
        <v>5</v>
      </c>
      <c r="U287" s="162">
        <f t="shared" si="260"/>
        <v>5</v>
      </c>
      <c r="V287" s="738">
        <f t="shared" si="261"/>
        <v>95260</v>
      </c>
      <c r="W287" s="738">
        <f t="shared" si="262"/>
        <v>476300</v>
      </c>
      <c r="X287" s="738">
        <f t="shared" si="263"/>
        <v>0</v>
      </c>
      <c r="Y287" s="464">
        <f t="shared" si="264"/>
        <v>5</v>
      </c>
      <c r="Z287" s="738">
        <f t="shared" si="265"/>
        <v>95260</v>
      </c>
      <c r="AA287" s="737">
        <f t="shared" si="266"/>
        <v>476300</v>
      </c>
      <c r="AB287" s="737">
        <f t="shared" si="267"/>
        <v>0</v>
      </c>
      <c r="AC287" s="47" t="b">
        <f t="shared" si="268"/>
        <v>1</v>
      </c>
    </row>
    <row r="288" spans="1:29" s="47" customFormat="1" ht="35.1" customHeight="1">
      <c r="A288" s="518" t="s">
        <v>690</v>
      </c>
      <c r="B288" s="384">
        <f t="shared" ref="B288:B351" si="269">B287+1</f>
        <v>197</v>
      </c>
      <c r="C288" s="246" t="s">
        <v>735</v>
      </c>
      <c r="D288" s="500" t="s">
        <v>845</v>
      </c>
      <c r="E288" s="601" t="s">
        <v>376</v>
      </c>
      <c r="F288" s="601" t="s">
        <v>883</v>
      </c>
      <c r="G288" s="601" t="s">
        <v>884</v>
      </c>
      <c r="H288" s="601" t="s">
        <v>192</v>
      </c>
      <c r="I288" s="468" t="s">
        <v>885</v>
      </c>
      <c r="J288" s="451">
        <v>1</v>
      </c>
      <c r="K288" s="601" t="s">
        <v>1134</v>
      </c>
      <c r="L288" s="760">
        <v>476300</v>
      </c>
      <c r="M288" s="601">
        <v>2012</v>
      </c>
      <c r="N288" s="601" t="s">
        <v>188</v>
      </c>
      <c r="O288" s="184">
        <v>476300</v>
      </c>
      <c r="P288" s="469" t="s">
        <v>98</v>
      </c>
      <c r="Q288" s="601"/>
      <c r="R288" s="601"/>
      <c r="S288" s="1084"/>
      <c r="T288" s="161">
        <v>5</v>
      </c>
      <c r="U288" s="162">
        <f t="shared" si="260"/>
        <v>5</v>
      </c>
      <c r="V288" s="738">
        <f t="shared" si="261"/>
        <v>95260</v>
      </c>
      <c r="W288" s="738">
        <f t="shared" si="262"/>
        <v>476300</v>
      </c>
      <c r="X288" s="738">
        <f t="shared" si="263"/>
        <v>0</v>
      </c>
      <c r="Y288" s="464">
        <f t="shared" si="264"/>
        <v>5</v>
      </c>
      <c r="Z288" s="738">
        <f t="shared" si="265"/>
        <v>95260</v>
      </c>
      <c r="AA288" s="737">
        <f t="shared" si="266"/>
        <v>476300</v>
      </c>
      <c r="AB288" s="737">
        <f t="shared" si="267"/>
        <v>0</v>
      </c>
      <c r="AC288" s="47" t="b">
        <f t="shared" si="268"/>
        <v>1</v>
      </c>
    </row>
    <row r="289" spans="1:29" s="47" customFormat="1" ht="35.1" customHeight="1">
      <c r="A289" s="518" t="s">
        <v>690</v>
      </c>
      <c r="B289" s="384">
        <f t="shared" si="269"/>
        <v>198</v>
      </c>
      <c r="C289" s="246" t="s">
        <v>735</v>
      </c>
      <c r="D289" s="500" t="s">
        <v>845</v>
      </c>
      <c r="E289" s="601" t="s">
        <v>376</v>
      </c>
      <c r="F289" s="601" t="s">
        <v>883</v>
      </c>
      <c r="G289" s="601" t="s">
        <v>884</v>
      </c>
      <c r="H289" s="601" t="s">
        <v>192</v>
      </c>
      <c r="I289" s="468" t="s">
        <v>885</v>
      </c>
      <c r="J289" s="451">
        <v>1</v>
      </c>
      <c r="K289" s="601" t="s">
        <v>1134</v>
      </c>
      <c r="L289" s="760">
        <v>476300</v>
      </c>
      <c r="M289" s="601">
        <v>2012</v>
      </c>
      <c r="N289" s="601" t="s">
        <v>188</v>
      </c>
      <c r="O289" s="184">
        <v>476300</v>
      </c>
      <c r="P289" s="469" t="s">
        <v>98</v>
      </c>
      <c r="Q289" s="601"/>
      <c r="R289" s="601"/>
      <c r="S289" s="1084"/>
      <c r="T289" s="161">
        <v>5</v>
      </c>
      <c r="U289" s="162">
        <f t="shared" si="260"/>
        <v>5</v>
      </c>
      <c r="V289" s="738">
        <f t="shared" si="261"/>
        <v>95260</v>
      </c>
      <c r="W289" s="738">
        <f t="shared" si="262"/>
        <v>476300</v>
      </c>
      <c r="X289" s="738">
        <f t="shared" si="263"/>
        <v>0</v>
      </c>
      <c r="Y289" s="464">
        <f t="shared" si="264"/>
        <v>5</v>
      </c>
      <c r="Z289" s="738">
        <f t="shared" si="265"/>
        <v>95260</v>
      </c>
      <c r="AA289" s="737">
        <f t="shared" si="266"/>
        <v>476300</v>
      </c>
      <c r="AB289" s="737">
        <f t="shared" si="267"/>
        <v>0</v>
      </c>
      <c r="AC289" s="47" t="b">
        <f t="shared" si="268"/>
        <v>1</v>
      </c>
    </row>
    <row r="290" spans="1:29" s="47" customFormat="1" ht="35.1" customHeight="1">
      <c r="A290" s="518" t="s">
        <v>690</v>
      </c>
      <c r="B290" s="384">
        <f t="shared" si="269"/>
        <v>199</v>
      </c>
      <c r="C290" s="246" t="s">
        <v>735</v>
      </c>
      <c r="D290" s="500" t="s">
        <v>845</v>
      </c>
      <c r="E290" s="601" t="s">
        <v>376</v>
      </c>
      <c r="F290" s="601" t="s">
        <v>883</v>
      </c>
      <c r="G290" s="601" t="s">
        <v>884</v>
      </c>
      <c r="H290" s="601" t="s">
        <v>192</v>
      </c>
      <c r="I290" s="468" t="s">
        <v>885</v>
      </c>
      <c r="J290" s="451">
        <v>1</v>
      </c>
      <c r="K290" s="601" t="s">
        <v>1134</v>
      </c>
      <c r="L290" s="760">
        <v>476300</v>
      </c>
      <c r="M290" s="601">
        <v>2012</v>
      </c>
      <c r="N290" s="601" t="s">
        <v>188</v>
      </c>
      <c r="O290" s="184">
        <v>476300</v>
      </c>
      <c r="P290" s="469" t="s">
        <v>98</v>
      </c>
      <c r="Q290" s="601"/>
      <c r="R290" s="601"/>
      <c r="S290" s="1084"/>
      <c r="T290" s="161">
        <v>5</v>
      </c>
      <c r="U290" s="162">
        <f t="shared" si="260"/>
        <v>5</v>
      </c>
      <c r="V290" s="738">
        <f t="shared" si="261"/>
        <v>95260</v>
      </c>
      <c r="W290" s="738">
        <f t="shared" si="262"/>
        <v>476300</v>
      </c>
      <c r="X290" s="738">
        <f t="shared" si="263"/>
        <v>0</v>
      </c>
      <c r="Y290" s="464">
        <f t="shared" si="264"/>
        <v>5</v>
      </c>
      <c r="Z290" s="738">
        <f t="shared" si="265"/>
        <v>95260</v>
      </c>
      <c r="AA290" s="737">
        <f t="shared" si="266"/>
        <v>476300</v>
      </c>
      <c r="AB290" s="737">
        <f t="shared" si="267"/>
        <v>0</v>
      </c>
      <c r="AC290" s="47" t="b">
        <f t="shared" si="268"/>
        <v>1</v>
      </c>
    </row>
    <row r="291" spans="1:29" s="47" customFormat="1" ht="35.1" customHeight="1">
      <c r="A291" s="518" t="s">
        <v>690</v>
      </c>
      <c r="B291" s="384">
        <f t="shared" si="269"/>
        <v>200</v>
      </c>
      <c r="C291" s="246" t="s">
        <v>735</v>
      </c>
      <c r="D291" s="500" t="s">
        <v>845</v>
      </c>
      <c r="E291" s="601" t="s">
        <v>376</v>
      </c>
      <c r="F291" s="601" t="s">
        <v>883</v>
      </c>
      <c r="G291" s="601" t="s">
        <v>884</v>
      </c>
      <c r="H291" s="601" t="s">
        <v>192</v>
      </c>
      <c r="I291" s="468" t="s">
        <v>885</v>
      </c>
      <c r="J291" s="451">
        <v>1</v>
      </c>
      <c r="K291" s="601" t="s">
        <v>1134</v>
      </c>
      <c r="L291" s="760">
        <v>476300</v>
      </c>
      <c r="M291" s="601">
        <v>2012</v>
      </c>
      <c r="N291" s="601" t="s">
        <v>188</v>
      </c>
      <c r="O291" s="184">
        <v>476300</v>
      </c>
      <c r="P291" s="469" t="s">
        <v>98</v>
      </c>
      <c r="Q291" s="601"/>
      <c r="R291" s="601"/>
      <c r="S291" s="1084"/>
      <c r="T291" s="161">
        <v>5</v>
      </c>
      <c r="U291" s="162">
        <f t="shared" si="260"/>
        <v>5</v>
      </c>
      <c r="V291" s="738">
        <f t="shared" si="261"/>
        <v>95260</v>
      </c>
      <c r="W291" s="738">
        <f t="shared" si="262"/>
        <v>476300</v>
      </c>
      <c r="X291" s="738">
        <f t="shared" si="263"/>
        <v>0</v>
      </c>
      <c r="Y291" s="464">
        <f t="shared" si="264"/>
        <v>5</v>
      </c>
      <c r="Z291" s="738">
        <f t="shared" si="265"/>
        <v>95260</v>
      </c>
      <c r="AA291" s="737">
        <f t="shared" si="266"/>
        <v>476300</v>
      </c>
      <c r="AB291" s="737">
        <f t="shared" si="267"/>
        <v>0</v>
      </c>
      <c r="AC291" s="47" t="b">
        <f t="shared" si="268"/>
        <v>1</v>
      </c>
    </row>
    <row r="292" spans="1:29" s="47" customFormat="1" ht="35.1" customHeight="1">
      <c r="A292" s="518" t="s">
        <v>690</v>
      </c>
      <c r="B292" s="384">
        <f t="shared" si="269"/>
        <v>201</v>
      </c>
      <c r="C292" s="246" t="s">
        <v>735</v>
      </c>
      <c r="D292" s="500" t="s">
        <v>845</v>
      </c>
      <c r="E292" s="601" t="s">
        <v>376</v>
      </c>
      <c r="F292" s="601" t="s">
        <v>883</v>
      </c>
      <c r="G292" s="601" t="s">
        <v>884</v>
      </c>
      <c r="H292" s="601" t="s">
        <v>192</v>
      </c>
      <c r="I292" s="468" t="s">
        <v>885</v>
      </c>
      <c r="J292" s="451">
        <v>1</v>
      </c>
      <c r="K292" s="601" t="s">
        <v>1134</v>
      </c>
      <c r="L292" s="760">
        <v>476300</v>
      </c>
      <c r="M292" s="601">
        <v>2012</v>
      </c>
      <c r="N292" s="601" t="s">
        <v>188</v>
      </c>
      <c r="O292" s="184">
        <v>476300</v>
      </c>
      <c r="P292" s="469" t="s">
        <v>98</v>
      </c>
      <c r="Q292" s="601"/>
      <c r="R292" s="601"/>
      <c r="S292" s="1084"/>
      <c r="T292" s="161">
        <v>5</v>
      </c>
      <c r="U292" s="162">
        <f t="shared" si="260"/>
        <v>5</v>
      </c>
      <c r="V292" s="738">
        <f t="shared" si="261"/>
        <v>95260</v>
      </c>
      <c r="W292" s="738">
        <f t="shared" si="262"/>
        <v>476300</v>
      </c>
      <c r="X292" s="738">
        <f t="shared" si="263"/>
        <v>0</v>
      </c>
      <c r="Y292" s="464">
        <f t="shared" si="264"/>
        <v>5</v>
      </c>
      <c r="Z292" s="738">
        <f t="shared" si="265"/>
        <v>95260</v>
      </c>
      <c r="AA292" s="737">
        <f t="shared" si="266"/>
        <v>476300</v>
      </c>
      <c r="AB292" s="737">
        <f t="shared" si="267"/>
        <v>0</v>
      </c>
      <c r="AC292" s="47" t="b">
        <f t="shared" si="268"/>
        <v>1</v>
      </c>
    </row>
    <row r="293" spans="1:29" s="47" customFormat="1" ht="35.1" customHeight="1">
      <c r="A293" s="518" t="s">
        <v>690</v>
      </c>
      <c r="B293" s="384">
        <f t="shared" si="269"/>
        <v>202</v>
      </c>
      <c r="C293" s="246" t="s">
        <v>735</v>
      </c>
      <c r="D293" s="500" t="s">
        <v>845</v>
      </c>
      <c r="E293" s="601" t="s">
        <v>376</v>
      </c>
      <c r="F293" s="601" t="s">
        <v>883</v>
      </c>
      <c r="G293" s="601" t="s">
        <v>884</v>
      </c>
      <c r="H293" s="601" t="s">
        <v>192</v>
      </c>
      <c r="I293" s="468" t="s">
        <v>885</v>
      </c>
      <c r="J293" s="451">
        <v>1</v>
      </c>
      <c r="K293" s="601" t="s">
        <v>1134</v>
      </c>
      <c r="L293" s="760">
        <v>476300</v>
      </c>
      <c r="M293" s="601">
        <v>2012</v>
      </c>
      <c r="N293" s="601" t="s">
        <v>188</v>
      </c>
      <c r="O293" s="184">
        <v>476300</v>
      </c>
      <c r="P293" s="469" t="s">
        <v>98</v>
      </c>
      <c r="Q293" s="601"/>
      <c r="R293" s="601"/>
      <c r="S293" s="1084"/>
      <c r="T293" s="161">
        <v>5</v>
      </c>
      <c r="U293" s="162">
        <f t="shared" si="260"/>
        <v>5</v>
      </c>
      <c r="V293" s="738">
        <f t="shared" si="261"/>
        <v>95260</v>
      </c>
      <c r="W293" s="738">
        <f t="shared" si="262"/>
        <v>476300</v>
      </c>
      <c r="X293" s="738">
        <f t="shared" si="263"/>
        <v>0</v>
      </c>
      <c r="Y293" s="464">
        <f t="shared" si="264"/>
        <v>5</v>
      </c>
      <c r="Z293" s="738">
        <f t="shared" si="265"/>
        <v>95260</v>
      </c>
      <c r="AA293" s="737">
        <f t="shared" si="266"/>
        <v>476300</v>
      </c>
      <c r="AB293" s="737">
        <f t="shared" si="267"/>
        <v>0</v>
      </c>
      <c r="AC293" s="47" t="b">
        <f t="shared" si="268"/>
        <v>1</v>
      </c>
    </row>
    <row r="294" spans="1:29" s="47" customFormat="1" ht="35.1" customHeight="1">
      <c r="A294" s="518" t="s">
        <v>690</v>
      </c>
      <c r="B294" s="384">
        <f t="shared" si="269"/>
        <v>203</v>
      </c>
      <c r="C294" s="246" t="s">
        <v>735</v>
      </c>
      <c r="D294" s="500" t="s">
        <v>845</v>
      </c>
      <c r="E294" s="601" t="s">
        <v>376</v>
      </c>
      <c r="F294" s="601" t="s">
        <v>883</v>
      </c>
      <c r="G294" s="601" t="s">
        <v>884</v>
      </c>
      <c r="H294" s="601" t="s">
        <v>192</v>
      </c>
      <c r="I294" s="468" t="s">
        <v>885</v>
      </c>
      <c r="J294" s="451">
        <v>1</v>
      </c>
      <c r="K294" s="601" t="s">
        <v>1134</v>
      </c>
      <c r="L294" s="760">
        <v>476300</v>
      </c>
      <c r="M294" s="601">
        <v>2012</v>
      </c>
      <c r="N294" s="601" t="s">
        <v>188</v>
      </c>
      <c r="O294" s="184">
        <v>476300</v>
      </c>
      <c r="P294" s="469" t="s">
        <v>98</v>
      </c>
      <c r="Q294" s="601"/>
      <c r="R294" s="601"/>
      <c r="S294" s="1084"/>
      <c r="T294" s="161">
        <v>5</v>
      </c>
      <c r="U294" s="162">
        <f t="shared" si="260"/>
        <v>5</v>
      </c>
      <c r="V294" s="738">
        <f t="shared" si="261"/>
        <v>95260</v>
      </c>
      <c r="W294" s="738">
        <f t="shared" si="262"/>
        <v>476300</v>
      </c>
      <c r="X294" s="738">
        <f t="shared" si="263"/>
        <v>0</v>
      </c>
      <c r="Y294" s="464">
        <f t="shared" si="264"/>
        <v>5</v>
      </c>
      <c r="Z294" s="738">
        <f t="shared" si="265"/>
        <v>95260</v>
      </c>
      <c r="AA294" s="737">
        <f t="shared" si="266"/>
        <v>476300</v>
      </c>
      <c r="AB294" s="737">
        <f t="shared" si="267"/>
        <v>0</v>
      </c>
      <c r="AC294" s="47" t="b">
        <f t="shared" si="268"/>
        <v>1</v>
      </c>
    </row>
    <row r="295" spans="1:29" s="47" customFormat="1" ht="35.1" customHeight="1">
      <c r="A295" s="518" t="s">
        <v>690</v>
      </c>
      <c r="B295" s="384">
        <f t="shared" si="269"/>
        <v>204</v>
      </c>
      <c r="C295" s="246" t="s">
        <v>735</v>
      </c>
      <c r="D295" s="500" t="s">
        <v>845</v>
      </c>
      <c r="E295" s="601" t="s">
        <v>376</v>
      </c>
      <c r="F295" s="601" t="s">
        <v>883</v>
      </c>
      <c r="G295" s="601" t="s">
        <v>884</v>
      </c>
      <c r="H295" s="601" t="s">
        <v>192</v>
      </c>
      <c r="I295" s="468" t="s">
        <v>885</v>
      </c>
      <c r="J295" s="451">
        <v>1</v>
      </c>
      <c r="K295" s="601" t="s">
        <v>1134</v>
      </c>
      <c r="L295" s="760">
        <v>476300</v>
      </c>
      <c r="M295" s="601">
        <v>2012</v>
      </c>
      <c r="N295" s="601" t="s">
        <v>188</v>
      </c>
      <c r="O295" s="184">
        <v>476300</v>
      </c>
      <c r="P295" s="469" t="s">
        <v>98</v>
      </c>
      <c r="Q295" s="601"/>
      <c r="R295" s="601"/>
      <c r="S295" s="1084"/>
      <c r="T295" s="161">
        <v>5</v>
      </c>
      <c r="U295" s="162">
        <f t="shared" si="260"/>
        <v>5</v>
      </c>
      <c r="V295" s="738">
        <f t="shared" si="261"/>
        <v>95260</v>
      </c>
      <c r="W295" s="738">
        <f t="shared" si="262"/>
        <v>476300</v>
      </c>
      <c r="X295" s="738">
        <f t="shared" si="263"/>
        <v>0</v>
      </c>
      <c r="Y295" s="464">
        <f t="shared" si="264"/>
        <v>5</v>
      </c>
      <c r="Z295" s="738">
        <f t="shared" si="265"/>
        <v>95260</v>
      </c>
      <c r="AA295" s="737">
        <f t="shared" si="266"/>
        <v>476300</v>
      </c>
      <c r="AB295" s="737">
        <f t="shared" si="267"/>
        <v>0</v>
      </c>
      <c r="AC295" s="47" t="b">
        <f t="shared" si="268"/>
        <v>1</v>
      </c>
    </row>
    <row r="296" spans="1:29" s="47" customFormat="1" ht="35.1" customHeight="1">
      <c r="A296" s="518" t="s">
        <v>690</v>
      </c>
      <c r="B296" s="384">
        <f t="shared" si="269"/>
        <v>205</v>
      </c>
      <c r="C296" s="246" t="s">
        <v>735</v>
      </c>
      <c r="D296" s="500" t="s">
        <v>845</v>
      </c>
      <c r="E296" s="601" t="s">
        <v>376</v>
      </c>
      <c r="F296" s="601" t="s">
        <v>883</v>
      </c>
      <c r="G296" s="601" t="s">
        <v>884</v>
      </c>
      <c r="H296" s="601" t="s">
        <v>192</v>
      </c>
      <c r="I296" s="468" t="s">
        <v>885</v>
      </c>
      <c r="J296" s="451">
        <v>1</v>
      </c>
      <c r="K296" s="601" t="s">
        <v>1134</v>
      </c>
      <c r="L296" s="760">
        <v>476300</v>
      </c>
      <c r="M296" s="601">
        <v>2012</v>
      </c>
      <c r="N296" s="601" t="s">
        <v>188</v>
      </c>
      <c r="O296" s="184">
        <v>476300</v>
      </c>
      <c r="P296" s="469" t="s">
        <v>98</v>
      </c>
      <c r="Q296" s="601"/>
      <c r="R296" s="601"/>
      <c r="S296" s="1084"/>
      <c r="T296" s="161">
        <v>5</v>
      </c>
      <c r="U296" s="162">
        <f t="shared" si="260"/>
        <v>5</v>
      </c>
      <c r="V296" s="738">
        <f t="shared" si="261"/>
        <v>95260</v>
      </c>
      <c r="W296" s="738">
        <f t="shared" si="262"/>
        <v>476300</v>
      </c>
      <c r="X296" s="738">
        <f t="shared" si="263"/>
        <v>0</v>
      </c>
      <c r="Y296" s="464">
        <f t="shared" si="264"/>
        <v>5</v>
      </c>
      <c r="Z296" s="738">
        <f t="shared" si="265"/>
        <v>95260</v>
      </c>
      <c r="AA296" s="737">
        <f t="shared" si="266"/>
        <v>476300</v>
      </c>
      <c r="AB296" s="737">
        <f t="shared" si="267"/>
        <v>0</v>
      </c>
      <c r="AC296" s="47" t="b">
        <f t="shared" si="268"/>
        <v>1</v>
      </c>
    </row>
    <row r="297" spans="1:29" s="47" customFormat="1" ht="35.1" customHeight="1">
      <c r="A297" s="518" t="s">
        <v>690</v>
      </c>
      <c r="B297" s="384">
        <f t="shared" si="269"/>
        <v>206</v>
      </c>
      <c r="C297" s="246" t="s">
        <v>735</v>
      </c>
      <c r="D297" s="500" t="s">
        <v>845</v>
      </c>
      <c r="E297" s="601" t="s">
        <v>376</v>
      </c>
      <c r="F297" s="601" t="s">
        <v>883</v>
      </c>
      <c r="G297" s="601" t="s">
        <v>884</v>
      </c>
      <c r="H297" s="601" t="s">
        <v>192</v>
      </c>
      <c r="I297" s="468" t="s">
        <v>885</v>
      </c>
      <c r="J297" s="451">
        <v>1</v>
      </c>
      <c r="K297" s="601" t="s">
        <v>1134</v>
      </c>
      <c r="L297" s="760">
        <v>476300</v>
      </c>
      <c r="M297" s="601">
        <v>2012</v>
      </c>
      <c r="N297" s="601" t="s">
        <v>188</v>
      </c>
      <c r="O297" s="184">
        <v>476300</v>
      </c>
      <c r="P297" s="469" t="s">
        <v>98</v>
      </c>
      <c r="Q297" s="601"/>
      <c r="R297" s="601"/>
      <c r="S297" s="1084"/>
      <c r="T297" s="161">
        <v>5</v>
      </c>
      <c r="U297" s="162">
        <f t="shared" si="260"/>
        <v>5</v>
      </c>
      <c r="V297" s="738">
        <f t="shared" si="261"/>
        <v>95260</v>
      </c>
      <c r="W297" s="738">
        <f t="shared" si="262"/>
        <v>476300</v>
      </c>
      <c r="X297" s="738">
        <f t="shared" si="263"/>
        <v>0</v>
      </c>
      <c r="Y297" s="464">
        <f t="shared" si="264"/>
        <v>5</v>
      </c>
      <c r="Z297" s="738">
        <f t="shared" si="265"/>
        <v>95260</v>
      </c>
      <c r="AA297" s="737">
        <f t="shared" si="266"/>
        <v>476300</v>
      </c>
      <c r="AB297" s="737">
        <f t="shared" si="267"/>
        <v>0</v>
      </c>
      <c r="AC297" s="47" t="b">
        <f t="shared" si="268"/>
        <v>1</v>
      </c>
    </row>
    <row r="298" spans="1:29" s="47" customFormat="1" ht="35.1" customHeight="1">
      <c r="A298" s="518" t="s">
        <v>690</v>
      </c>
      <c r="B298" s="384">
        <f t="shared" si="269"/>
        <v>207</v>
      </c>
      <c r="C298" s="246" t="s">
        <v>735</v>
      </c>
      <c r="D298" s="500" t="s">
        <v>845</v>
      </c>
      <c r="E298" s="601" t="s">
        <v>376</v>
      </c>
      <c r="F298" s="601" t="s">
        <v>883</v>
      </c>
      <c r="G298" s="601" t="s">
        <v>884</v>
      </c>
      <c r="H298" s="601" t="s">
        <v>192</v>
      </c>
      <c r="I298" s="468" t="s">
        <v>885</v>
      </c>
      <c r="J298" s="451">
        <v>1</v>
      </c>
      <c r="K298" s="601" t="s">
        <v>1134</v>
      </c>
      <c r="L298" s="760">
        <v>476300</v>
      </c>
      <c r="M298" s="601">
        <v>2012</v>
      </c>
      <c r="N298" s="601" t="s">
        <v>188</v>
      </c>
      <c r="O298" s="184">
        <v>476300</v>
      </c>
      <c r="P298" s="469" t="s">
        <v>98</v>
      </c>
      <c r="Q298" s="601"/>
      <c r="R298" s="601"/>
      <c r="S298" s="1084"/>
      <c r="T298" s="161">
        <v>5</v>
      </c>
      <c r="U298" s="162">
        <f t="shared" si="260"/>
        <v>5</v>
      </c>
      <c r="V298" s="738">
        <f t="shared" si="261"/>
        <v>95260</v>
      </c>
      <c r="W298" s="738">
        <f t="shared" si="262"/>
        <v>476300</v>
      </c>
      <c r="X298" s="738">
        <f t="shared" si="263"/>
        <v>0</v>
      </c>
      <c r="Y298" s="464">
        <f t="shared" si="264"/>
        <v>5</v>
      </c>
      <c r="Z298" s="738">
        <f t="shared" si="265"/>
        <v>95260</v>
      </c>
      <c r="AA298" s="737">
        <f t="shared" si="266"/>
        <v>476300</v>
      </c>
      <c r="AB298" s="737">
        <f t="shared" si="267"/>
        <v>0</v>
      </c>
      <c r="AC298" s="47" t="b">
        <f t="shared" si="268"/>
        <v>1</v>
      </c>
    </row>
    <row r="299" spans="1:29" s="47" customFormat="1" ht="35.1" customHeight="1">
      <c r="A299" s="518" t="s">
        <v>690</v>
      </c>
      <c r="B299" s="384">
        <f t="shared" si="269"/>
        <v>208</v>
      </c>
      <c r="C299" s="246" t="s">
        <v>735</v>
      </c>
      <c r="D299" s="500" t="s">
        <v>845</v>
      </c>
      <c r="E299" s="601" t="s">
        <v>376</v>
      </c>
      <c r="F299" s="601" t="s">
        <v>883</v>
      </c>
      <c r="G299" s="601" t="s">
        <v>884</v>
      </c>
      <c r="H299" s="601" t="s">
        <v>192</v>
      </c>
      <c r="I299" s="468" t="s">
        <v>885</v>
      </c>
      <c r="J299" s="451">
        <v>1</v>
      </c>
      <c r="K299" s="601" t="s">
        <v>1134</v>
      </c>
      <c r="L299" s="760">
        <v>476300</v>
      </c>
      <c r="M299" s="601">
        <v>2012</v>
      </c>
      <c r="N299" s="601" t="s">
        <v>188</v>
      </c>
      <c r="O299" s="184">
        <v>476300</v>
      </c>
      <c r="P299" s="469" t="s">
        <v>98</v>
      </c>
      <c r="Q299" s="601"/>
      <c r="R299" s="601"/>
      <c r="S299" s="1084"/>
      <c r="T299" s="161">
        <v>5</v>
      </c>
      <c r="U299" s="162">
        <f t="shared" si="260"/>
        <v>5</v>
      </c>
      <c r="V299" s="738">
        <f t="shared" si="261"/>
        <v>95260</v>
      </c>
      <c r="W299" s="738">
        <f t="shared" si="262"/>
        <v>476300</v>
      </c>
      <c r="X299" s="738">
        <f t="shared" si="263"/>
        <v>0</v>
      </c>
      <c r="Y299" s="464">
        <f t="shared" si="264"/>
        <v>5</v>
      </c>
      <c r="Z299" s="738">
        <f t="shared" si="265"/>
        <v>95260</v>
      </c>
      <c r="AA299" s="737">
        <f t="shared" si="266"/>
        <v>476300</v>
      </c>
      <c r="AB299" s="737">
        <f t="shared" si="267"/>
        <v>0</v>
      </c>
      <c r="AC299" s="47" t="b">
        <f t="shared" si="268"/>
        <v>1</v>
      </c>
    </row>
    <row r="300" spans="1:29" s="47" customFormat="1" ht="35.1" customHeight="1">
      <c r="A300" s="518" t="s">
        <v>690</v>
      </c>
      <c r="B300" s="384">
        <f t="shared" si="269"/>
        <v>209</v>
      </c>
      <c r="C300" s="246" t="s">
        <v>735</v>
      </c>
      <c r="D300" s="500" t="s">
        <v>845</v>
      </c>
      <c r="E300" s="601" t="s">
        <v>376</v>
      </c>
      <c r="F300" s="601" t="s">
        <v>883</v>
      </c>
      <c r="G300" s="601" t="s">
        <v>884</v>
      </c>
      <c r="H300" s="601" t="s">
        <v>192</v>
      </c>
      <c r="I300" s="468" t="s">
        <v>885</v>
      </c>
      <c r="J300" s="451">
        <v>1</v>
      </c>
      <c r="K300" s="601" t="s">
        <v>1134</v>
      </c>
      <c r="L300" s="760">
        <v>476300</v>
      </c>
      <c r="M300" s="601">
        <v>2012</v>
      </c>
      <c r="N300" s="601" t="s">
        <v>188</v>
      </c>
      <c r="O300" s="184">
        <v>476300</v>
      </c>
      <c r="P300" s="469" t="s">
        <v>98</v>
      </c>
      <c r="Q300" s="601"/>
      <c r="R300" s="601"/>
      <c r="S300" s="1084"/>
      <c r="T300" s="161">
        <v>5</v>
      </c>
      <c r="U300" s="162">
        <f t="shared" si="260"/>
        <v>5</v>
      </c>
      <c r="V300" s="738">
        <f t="shared" si="261"/>
        <v>95260</v>
      </c>
      <c r="W300" s="738">
        <f t="shared" si="262"/>
        <v>476300</v>
      </c>
      <c r="X300" s="738">
        <f t="shared" si="263"/>
        <v>0</v>
      </c>
      <c r="Y300" s="464">
        <f t="shared" si="264"/>
        <v>5</v>
      </c>
      <c r="Z300" s="738">
        <f t="shared" si="265"/>
        <v>95260</v>
      </c>
      <c r="AA300" s="737">
        <f t="shared" si="266"/>
        <v>476300</v>
      </c>
      <c r="AB300" s="737">
        <f t="shared" si="267"/>
        <v>0</v>
      </c>
      <c r="AC300" s="47" t="b">
        <f t="shared" si="268"/>
        <v>1</v>
      </c>
    </row>
    <row r="301" spans="1:29" s="47" customFormat="1" ht="35.1" customHeight="1">
      <c r="A301" s="518" t="s">
        <v>690</v>
      </c>
      <c r="B301" s="766">
        <f t="shared" si="269"/>
        <v>210</v>
      </c>
      <c r="C301" s="776" t="s">
        <v>735</v>
      </c>
      <c r="D301" s="501" t="s">
        <v>845</v>
      </c>
      <c r="E301" s="232" t="s">
        <v>376</v>
      </c>
      <c r="F301" s="232" t="s">
        <v>883</v>
      </c>
      <c r="G301" s="232" t="s">
        <v>884</v>
      </c>
      <c r="H301" s="232" t="s">
        <v>192</v>
      </c>
      <c r="I301" s="777" t="s">
        <v>885</v>
      </c>
      <c r="J301" s="477">
        <v>1</v>
      </c>
      <c r="K301" s="232" t="s">
        <v>1134</v>
      </c>
      <c r="L301" s="778">
        <v>476300</v>
      </c>
      <c r="M301" s="232">
        <v>2012</v>
      </c>
      <c r="N301" s="232" t="s">
        <v>188</v>
      </c>
      <c r="O301" s="632">
        <v>476300</v>
      </c>
      <c r="P301" s="779" t="s">
        <v>98</v>
      </c>
      <c r="Q301" s="232"/>
      <c r="R301" s="232"/>
      <c r="S301" s="1120"/>
      <c r="T301" s="161">
        <v>5</v>
      </c>
      <c r="U301" s="162">
        <f t="shared" si="260"/>
        <v>5</v>
      </c>
      <c r="V301" s="738">
        <f t="shared" si="261"/>
        <v>95260</v>
      </c>
      <c r="W301" s="738">
        <f t="shared" si="262"/>
        <v>476300</v>
      </c>
      <c r="X301" s="738">
        <f t="shared" si="263"/>
        <v>0</v>
      </c>
      <c r="Y301" s="464">
        <f t="shared" si="264"/>
        <v>5</v>
      </c>
      <c r="Z301" s="738">
        <f t="shared" si="265"/>
        <v>95260</v>
      </c>
      <c r="AA301" s="737">
        <f t="shared" si="266"/>
        <v>476300</v>
      </c>
      <c r="AB301" s="737">
        <f t="shared" si="267"/>
        <v>0</v>
      </c>
      <c r="AC301" s="47" t="b">
        <f t="shared" si="268"/>
        <v>1</v>
      </c>
    </row>
    <row r="302" spans="1:29" s="47" customFormat="1" ht="35.1" customHeight="1">
      <c r="A302" s="518" t="s">
        <v>690</v>
      </c>
      <c r="B302" s="781">
        <f t="shared" si="269"/>
        <v>211</v>
      </c>
      <c r="C302" s="782" t="s">
        <v>735</v>
      </c>
      <c r="D302" s="170" t="s">
        <v>845</v>
      </c>
      <c r="E302" s="171" t="s">
        <v>376</v>
      </c>
      <c r="F302" s="171" t="s">
        <v>883</v>
      </c>
      <c r="G302" s="171" t="s">
        <v>884</v>
      </c>
      <c r="H302" s="171" t="s">
        <v>192</v>
      </c>
      <c r="I302" s="783" t="s">
        <v>885</v>
      </c>
      <c r="J302" s="784">
        <v>1</v>
      </c>
      <c r="K302" s="171" t="s">
        <v>1134</v>
      </c>
      <c r="L302" s="785">
        <v>476300</v>
      </c>
      <c r="M302" s="171">
        <v>2012</v>
      </c>
      <c r="N302" s="171" t="s">
        <v>188</v>
      </c>
      <c r="O302" s="614">
        <v>476300</v>
      </c>
      <c r="P302" s="786" t="s">
        <v>98</v>
      </c>
      <c r="Q302" s="171"/>
      <c r="R302" s="171"/>
      <c r="S302" s="1088" t="s">
        <v>912</v>
      </c>
      <c r="T302" s="161">
        <v>5</v>
      </c>
      <c r="U302" s="162">
        <f t="shared" si="260"/>
        <v>5</v>
      </c>
      <c r="V302" s="738">
        <f t="shared" si="261"/>
        <v>95260</v>
      </c>
      <c r="W302" s="738">
        <f t="shared" si="262"/>
        <v>476300</v>
      </c>
      <c r="X302" s="738">
        <f t="shared" si="263"/>
        <v>0</v>
      </c>
      <c r="Y302" s="464">
        <f t="shared" si="264"/>
        <v>5</v>
      </c>
      <c r="Z302" s="738">
        <f t="shared" si="265"/>
        <v>95260</v>
      </c>
      <c r="AA302" s="737">
        <f t="shared" si="266"/>
        <v>476300</v>
      </c>
      <c r="AB302" s="737">
        <f t="shared" si="267"/>
        <v>0</v>
      </c>
      <c r="AC302" s="47" t="b">
        <f t="shared" si="268"/>
        <v>1</v>
      </c>
    </row>
    <row r="303" spans="1:29" s="47" customFormat="1" ht="35.1" customHeight="1">
      <c r="A303" s="518" t="s">
        <v>690</v>
      </c>
      <c r="B303" s="384">
        <f t="shared" si="269"/>
        <v>212</v>
      </c>
      <c r="C303" s="246" t="s">
        <v>735</v>
      </c>
      <c r="D303" s="500" t="s">
        <v>845</v>
      </c>
      <c r="E303" s="601" t="s">
        <v>376</v>
      </c>
      <c r="F303" s="601" t="s">
        <v>883</v>
      </c>
      <c r="G303" s="601" t="s">
        <v>884</v>
      </c>
      <c r="H303" s="601" t="s">
        <v>192</v>
      </c>
      <c r="I303" s="468" t="s">
        <v>885</v>
      </c>
      <c r="J303" s="451">
        <v>1</v>
      </c>
      <c r="K303" s="601" t="s">
        <v>1134</v>
      </c>
      <c r="L303" s="760">
        <v>476300</v>
      </c>
      <c r="M303" s="601">
        <v>2012</v>
      </c>
      <c r="N303" s="601" t="s">
        <v>188</v>
      </c>
      <c r="O303" s="184">
        <v>476300</v>
      </c>
      <c r="P303" s="469" t="s">
        <v>98</v>
      </c>
      <c r="Q303" s="601"/>
      <c r="R303" s="601"/>
      <c r="S303" s="1084"/>
      <c r="T303" s="161">
        <v>5</v>
      </c>
      <c r="U303" s="162">
        <f t="shared" si="260"/>
        <v>5</v>
      </c>
      <c r="V303" s="738">
        <f t="shared" si="261"/>
        <v>95260</v>
      </c>
      <c r="W303" s="738">
        <f t="shared" si="262"/>
        <v>476300</v>
      </c>
      <c r="X303" s="738">
        <f t="shared" si="263"/>
        <v>0</v>
      </c>
      <c r="Y303" s="464">
        <f t="shared" si="264"/>
        <v>5</v>
      </c>
      <c r="Z303" s="738">
        <f t="shared" si="265"/>
        <v>95260</v>
      </c>
      <c r="AA303" s="737">
        <f t="shared" si="266"/>
        <v>476300</v>
      </c>
      <c r="AB303" s="737">
        <f t="shared" si="267"/>
        <v>0</v>
      </c>
      <c r="AC303" s="47" t="b">
        <f t="shared" si="268"/>
        <v>1</v>
      </c>
    </row>
    <row r="304" spans="1:29" s="47" customFormat="1" ht="35.1" customHeight="1">
      <c r="A304" s="518" t="s">
        <v>690</v>
      </c>
      <c r="B304" s="384">
        <f t="shared" si="269"/>
        <v>213</v>
      </c>
      <c r="C304" s="246" t="s">
        <v>735</v>
      </c>
      <c r="D304" s="500" t="s">
        <v>845</v>
      </c>
      <c r="E304" s="601" t="s">
        <v>376</v>
      </c>
      <c r="F304" s="601" t="s">
        <v>883</v>
      </c>
      <c r="G304" s="601" t="s">
        <v>884</v>
      </c>
      <c r="H304" s="601" t="s">
        <v>192</v>
      </c>
      <c r="I304" s="468" t="s">
        <v>885</v>
      </c>
      <c r="J304" s="451">
        <v>1</v>
      </c>
      <c r="K304" s="601" t="s">
        <v>1134</v>
      </c>
      <c r="L304" s="760">
        <v>476300</v>
      </c>
      <c r="M304" s="601">
        <v>2012</v>
      </c>
      <c r="N304" s="601" t="s">
        <v>188</v>
      </c>
      <c r="O304" s="184">
        <v>476300</v>
      </c>
      <c r="P304" s="469" t="s">
        <v>98</v>
      </c>
      <c r="Q304" s="601"/>
      <c r="R304" s="601"/>
      <c r="S304" s="1084"/>
      <c r="T304" s="161">
        <v>5</v>
      </c>
      <c r="U304" s="162">
        <f t="shared" si="260"/>
        <v>5</v>
      </c>
      <c r="V304" s="738">
        <f t="shared" si="261"/>
        <v>95260</v>
      </c>
      <c r="W304" s="738">
        <f t="shared" si="262"/>
        <v>476300</v>
      </c>
      <c r="X304" s="738">
        <f t="shared" si="263"/>
        <v>0</v>
      </c>
      <c r="Y304" s="464">
        <f t="shared" si="264"/>
        <v>5</v>
      </c>
      <c r="Z304" s="738">
        <f t="shared" si="265"/>
        <v>95260</v>
      </c>
      <c r="AA304" s="737">
        <f t="shared" si="266"/>
        <v>476300</v>
      </c>
      <c r="AB304" s="737">
        <f t="shared" si="267"/>
        <v>0</v>
      </c>
      <c r="AC304" s="47" t="b">
        <f t="shared" si="268"/>
        <v>1</v>
      </c>
    </row>
    <row r="305" spans="1:29" s="47" customFormat="1" ht="35.1" customHeight="1">
      <c r="A305" s="518" t="s">
        <v>690</v>
      </c>
      <c r="B305" s="384">
        <f t="shared" si="269"/>
        <v>214</v>
      </c>
      <c r="C305" s="246" t="s">
        <v>735</v>
      </c>
      <c r="D305" s="500" t="s">
        <v>845</v>
      </c>
      <c r="E305" s="601" t="s">
        <v>376</v>
      </c>
      <c r="F305" s="601" t="s">
        <v>883</v>
      </c>
      <c r="G305" s="601" t="s">
        <v>884</v>
      </c>
      <c r="H305" s="601" t="s">
        <v>192</v>
      </c>
      <c r="I305" s="468" t="s">
        <v>885</v>
      </c>
      <c r="J305" s="451">
        <v>1</v>
      </c>
      <c r="K305" s="601" t="s">
        <v>1134</v>
      </c>
      <c r="L305" s="760">
        <v>476300</v>
      </c>
      <c r="M305" s="601">
        <v>2012</v>
      </c>
      <c r="N305" s="601" t="s">
        <v>188</v>
      </c>
      <c r="O305" s="184">
        <v>476300</v>
      </c>
      <c r="P305" s="469" t="s">
        <v>98</v>
      </c>
      <c r="Q305" s="601"/>
      <c r="R305" s="601"/>
      <c r="S305" s="1084"/>
      <c r="T305" s="161">
        <v>5</v>
      </c>
      <c r="U305" s="162">
        <f t="shared" si="260"/>
        <v>5</v>
      </c>
      <c r="V305" s="738">
        <f t="shared" si="261"/>
        <v>95260</v>
      </c>
      <c r="W305" s="738">
        <f t="shared" si="262"/>
        <v>476300</v>
      </c>
      <c r="X305" s="738">
        <f t="shared" si="263"/>
        <v>0</v>
      </c>
      <c r="Y305" s="464">
        <f t="shared" si="264"/>
        <v>5</v>
      </c>
      <c r="Z305" s="738">
        <f t="shared" si="265"/>
        <v>95260</v>
      </c>
      <c r="AA305" s="737">
        <f t="shared" si="266"/>
        <v>476300</v>
      </c>
      <c r="AB305" s="737">
        <f t="shared" si="267"/>
        <v>0</v>
      </c>
      <c r="AC305" s="47" t="b">
        <f t="shared" si="268"/>
        <v>1</v>
      </c>
    </row>
    <row r="306" spans="1:29" s="47" customFormat="1" ht="35.1" customHeight="1">
      <c r="A306" s="518" t="s">
        <v>690</v>
      </c>
      <c r="B306" s="384">
        <f t="shared" si="269"/>
        <v>215</v>
      </c>
      <c r="C306" s="246" t="s">
        <v>735</v>
      </c>
      <c r="D306" s="500" t="s">
        <v>845</v>
      </c>
      <c r="E306" s="601" t="s">
        <v>376</v>
      </c>
      <c r="F306" s="601" t="s">
        <v>883</v>
      </c>
      <c r="G306" s="601" t="s">
        <v>884</v>
      </c>
      <c r="H306" s="601" t="s">
        <v>192</v>
      </c>
      <c r="I306" s="468" t="s">
        <v>885</v>
      </c>
      <c r="J306" s="451">
        <v>1</v>
      </c>
      <c r="K306" s="601" t="s">
        <v>1134</v>
      </c>
      <c r="L306" s="760">
        <v>476300</v>
      </c>
      <c r="M306" s="601">
        <v>2012</v>
      </c>
      <c r="N306" s="601" t="s">
        <v>188</v>
      </c>
      <c r="O306" s="184">
        <v>476300</v>
      </c>
      <c r="P306" s="469" t="s">
        <v>98</v>
      </c>
      <c r="Q306" s="601"/>
      <c r="R306" s="601"/>
      <c r="S306" s="1084"/>
      <c r="T306" s="161">
        <v>5</v>
      </c>
      <c r="U306" s="162">
        <f t="shared" si="260"/>
        <v>5</v>
      </c>
      <c r="V306" s="738">
        <f t="shared" si="261"/>
        <v>95260</v>
      </c>
      <c r="W306" s="738">
        <f t="shared" si="262"/>
        <v>476300</v>
      </c>
      <c r="X306" s="738">
        <f t="shared" si="263"/>
        <v>0</v>
      </c>
      <c r="Y306" s="464">
        <f t="shared" si="264"/>
        <v>5</v>
      </c>
      <c r="Z306" s="738">
        <f t="shared" si="265"/>
        <v>95260</v>
      </c>
      <c r="AA306" s="737">
        <f t="shared" si="266"/>
        <v>476300</v>
      </c>
      <c r="AB306" s="737">
        <f t="shared" si="267"/>
        <v>0</v>
      </c>
      <c r="AC306" s="47" t="b">
        <f t="shared" si="268"/>
        <v>1</v>
      </c>
    </row>
    <row r="307" spans="1:29" s="47" customFormat="1" ht="35.1" customHeight="1">
      <c r="A307" s="518" t="s">
        <v>690</v>
      </c>
      <c r="B307" s="384">
        <f t="shared" si="269"/>
        <v>216</v>
      </c>
      <c r="C307" s="246" t="s">
        <v>735</v>
      </c>
      <c r="D307" s="500" t="s">
        <v>845</v>
      </c>
      <c r="E307" s="601" t="s">
        <v>376</v>
      </c>
      <c r="F307" s="601" t="s">
        <v>883</v>
      </c>
      <c r="G307" s="601" t="s">
        <v>884</v>
      </c>
      <c r="H307" s="601" t="s">
        <v>192</v>
      </c>
      <c r="I307" s="468" t="s">
        <v>885</v>
      </c>
      <c r="J307" s="451">
        <v>1</v>
      </c>
      <c r="K307" s="601" t="s">
        <v>1134</v>
      </c>
      <c r="L307" s="760">
        <v>476300</v>
      </c>
      <c r="M307" s="601">
        <v>2012</v>
      </c>
      <c r="N307" s="601" t="s">
        <v>188</v>
      </c>
      <c r="O307" s="184">
        <v>476300</v>
      </c>
      <c r="P307" s="469" t="s">
        <v>98</v>
      </c>
      <c r="Q307" s="601"/>
      <c r="R307" s="601"/>
      <c r="S307" s="1084"/>
      <c r="T307" s="161">
        <v>5</v>
      </c>
      <c r="U307" s="162">
        <f t="shared" si="260"/>
        <v>5</v>
      </c>
      <c r="V307" s="738">
        <f t="shared" si="261"/>
        <v>95260</v>
      </c>
      <c r="W307" s="738">
        <f t="shared" si="262"/>
        <v>476300</v>
      </c>
      <c r="X307" s="738">
        <f t="shared" si="263"/>
        <v>0</v>
      </c>
      <c r="Y307" s="464">
        <f t="shared" si="264"/>
        <v>5</v>
      </c>
      <c r="Z307" s="738">
        <f t="shared" si="265"/>
        <v>95260</v>
      </c>
      <c r="AA307" s="737">
        <f t="shared" si="266"/>
        <v>476300</v>
      </c>
      <c r="AB307" s="737">
        <f t="shared" si="267"/>
        <v>0</v>
      </c>
      <c r="AC307" s="47" t="b">
        <f t="shared" si="268"/>
        <v>1</v>
      </c>
    </row>
    <row r="308" spans="1:29" s="47" customFormat="1" ht="35.1" customHeight="1">
      <c r="A308" s="518" t="s">
        <v>690</v>
      </c>
      <c r="B308" s="384">
        <f t="shared" si="269"/>
        <v>217</v>
      </c>
      <c r="C308" s="246" t="s">
        <v>735</v>
      </c>
      <c r="D308" s="500" t="s">
        <v>845</v>
      </c>
      <c r="E308" s="601" t="s">
        <v>376</v>
      </c>
      <c r="F308" s="601" t="s">
        <v>883</v>
      </c>
      <c r="G308" s="601" t="s">
        <v>884</v>
      </c>
      <c r="H308" s="601" t="s">
        <v>192</v>
      </c>
      <c r="I308" s="468" t="s">
        <v>885</v>
      </c>
      <c r="J308" s="451">
        <v>1</v>
      </c>
      <c r="K308" s="601" t="s">
        <v>1134</v>
      </c>
      <c r="L308" s="760">
        <v>476300</v>
      </c>
      <c r="M308" s="601">
        <v>2012</v>
      </c>
      <c r="N308" s="601" t="s">
        <v>188</v>
      </c>
      <c r="O308" s="184">
        <v>476300</v>
      </c>
      <c r="P308" s="469" t="s">
        <v>98</v>
      </c>
      <c r="Q308" s="601"/>
      <c r="R308" s="601"/>
      <c r="S308" s="1084"/>
      <c r="T308" s="161">
        <v>5</v>
      </c>
      <c r="U308" s="162">
        <f t="shared" si="260"/>
        <v>5</v>
      </c>
      <c r="V308" s="738">
        <f t="shared" si="261"/>
        <v>95260</v>
      </c>
      <c r="W308" s="738">
        <f t="shared" si="262"/>
        <v>476300</v>
      </c>
      <c r="X308" s="738">
        <f t="shared" si="263"/>
        <v>0</v>
      </c>
      <c r="Y308" s="464">
        <f t="shared" si="264"/>
        <v>5</v>
      </c>
      <c r="Z308" s="738">
        <f t="shared" si="265"/>
        <v>95260</v>
      </c>
      <c r="AA308" s="737">
        <f t="shared" si="266"/>
        <v>476300</v>
      </c>
      <c r="AB308" s="737">
        <f t="shared" si="267"/>
        <v>0</v>
      </c>
      <c r="AC308" s="47" t="b">
        <f t="shared" si="268"/>
        <v>1</v>
      </c>
    </row>
    <row r="309" spans="1:29" s="47" customFormat="1" ht="35.1" customHeight="1">
      <c r="A309" s="518" t="s">
        <v>690</v>
      </c>
      <c r="B309" s="384">
        <f t="shared" si="269"/>
        <v>218</v>
      </c>
      <c r="C309" s="246" t="s">
        <v>735</v>
      </c>
      <c r="D309" s="500" t="s">
        <v>845</v>
      </c>
      <c r="E309" s="601" t="s">
        <v>376</v>
      </c>
      <c r="F309" s="601" t="s">
        <v>883</v>
      </c>
      <c r="G309" s="601" t="s">
        <v>884</v>
      </c>
      <c r="H309" s="601" t="s">
        <v>192</v>
      </c>
      <c r="I309" s="468" t="s">
        <v>885</v>
      </c>
      <c r="J309" s="451">
        <v>1</v>
      </c>
      <c r="K309" s="601" t="s">
        <v>1134</v>
      </c>
      <c r="L309" s="760">
        <v>476300</v>
      </c>
      <c r="M309" s="601">
        <v>2012</v>
      </c>
      <c r="N309" s="601" t="s">
        <v>188</v>
      </c>
      <c r="O309" s="184">
        <v>476300</v>
      </c>
      <c r="P309" s="469" t="s">
        <v>98</v>
      </c>
      <c r="Q309" s="601"/>
      <c r="R309" s="601"/>
      <c r="S309" s="1084"/>
      <c r="T309" s="161">
        <v>5</v>
      </c>
      <c r="U309" s="162">
        <f t="shared" si="260"/>
        <v>5</v>
      </c>
      <c r="V309" s="738">
        <f t="shared" si="261"/>
        <v>95260</v>
      </c>
      <c r="W309" s="738">
        <f t="shared" si="262"/>
        <v>476300</v>
      </c>
      <c r="X309" s="738">
        <f t="shared" si="263"/>
        <v>0</v>
      </c>
      <c r="Y309" s="464">
        <f t="shared" si="264"/>
        <v>5</v>
      </c>
      <c r="Z309" s="738">
        <f t="shared" si="265"/>
        <v>95260</v>
      </c>
      <c r="AA309" s="737">
        <f t="shared" si="266"/>
        <v>476300</v>
      </c>
      <c r="AB309" s="737">
        <f t="shared" si="267"/>
        <v>0</v>
      </c>
      <c r="AC309" s="47" t="b">
        <f t="shared" si="268"/>
        <v>1</v>
      </c>
    </row>
    <row r="310" spans="1:29" s="47" customFormat="1" ht="35.1" customHeight="1">
      <c r="A310" s="518" t="s">
        <v>690</v>
      </c>
      <c r="B310" s="384">
        <f t="shared" si="269"/>
        <v>219</v>
      </c>
      <c r="C310" s="246" t="s">
        <v>735</v>
      </c>
      <c r="D310" s="500" t="s">
        <v>845</v>
      </c>
      <c r="E310" s="601" t="s">
        <v>376</v>
      </c>
      <c r="F310" s="601" t="s">
        <v>883</v>
      </c>
      <c r="G310" s="601" t="s">
        <v>884</v>
      </c>
      <c r="H310" s="601" t="s">
        <v>192</v>
      </c>
      <c r="I310" s="468" t="s">
        <v>885</v>
      </c>
      <c r="J310" s="451">
        <v>1</v>
      </c>
      <c r="K310" s="601" t="s">
        <v>1134</v>
      </c>
      <c r="L310" s="760">
        <v>476300</v>
      </c>
      <c r="M310" s="601">
        <v>2012</v>
      </c>
      <c r="N310" s="601" t="s">
        <v>188</v>
      </c>
      <c r="O310" s="184">
        <v>476300</v>
      </c>
      <c r="P310" s="469" t="s">
        <v>98</v>
      </c>
      <c r="Q310" s="601"/>
      <c r="R310" s="601"/>
      <c r="S310" s="1084"/>
      <c r="T310" s="161">
        <v>5</v>
      </c>
      <c r="U310" s="162">
        <f t="shared" si="260"/>
        <v>5</v>
      </c>
      <c r="V310" s="738">
        <f t="shared" si="261"/>
        <v>95260</v>
      </c>
      <c r="W310" s="738">
        <f t="shared" si="262"/>
        <v>476300</v>
      </c>
      <c r="X310" s="738">
        <f t="shared" si="263"/>
        <v>0</v>
      </c>
      <c r="Y310" s="464">
        <f t="shared" si="264"/>
        <v>5</v>
      </c>
      <c r="Z310" s="738">
        <f t="shared" si="265"/>
        <v>95260</v>
      </c>
      <c r="AA310" s="737">
        <f t="shared" si="266"/>
        <v>476300</v>
      </c>
      <c r="AB310" s="737">
        <f t="shared" si="267"/>
        <v>0</v>
      </c>
      <c r="AC310" s="47" t="b">
        <f t="shared" si="268"/>
        <v>1</v>
      </c>
    </row>
    <row r="311" spans="1:29" s="47" customFormat="1" ht="35.1" customHeight="1">
      <c r="A311" s="518" t="s">
        <v>690</v>
      </c>
      <c r="B311" s="384">
        <f t="shared" si="269"/>
        <v>220</v>
      </c>
      <c r="C311" s="246" t="s">
        <v>735</v>
      </c>
      <c r="D311" s="500" t="s">
        <v>845</v>
      </c>
      <c r="E311" s="601" t="s">
        <v>376</v>
      </c>
      <c r="F311" s="601" t="s">
        <v>883</v>
      </c>
      <c r="G311" s="601" t="s">
        <v>884</v>
      </c>
      <c r="H311" s="601" t="s">
        <v>192</v>
      </c>
      <c r="I311" s="468" t="s">
        <v>885</v>
      </c>
      <c r="J311" s="451">
        <v>1</v>
      </c>
      <c r="K311" s="601" t="s">
        <v>1134</v>
      </c>
      <c r="L311" s="760">
        <v>476300</v>
      </c>
      <c r="M311" s="601">
        <v>2012</v>
      </c>
      <c r="N311" s="601" t="s">
        <v>188</v>
      </c>
      <c r="O311" s="184">
        <v>476300</v>
      </c>
      <c r="P311" s="469" t="s">
        <v>98</v>
      </c>
      <c r="Q311" s="601"/>
      <c r="R311" s="601"/>
      <c r="S311" s="1084"/>
      <c r="T311" s="161">
        <v>5</v>
      </c>
      <c r="U311" s="162">
        <f t="shared" si="260"/>
        <v>5</v>
      </c>
      <c r="V311" s="738">
        <f t="shared" si="261"/>
        <v>95260</v>
      </c>
      <c r="W311" s="738">
        <f t="shared" si="262"/>
        <v>476300</v>
      </c>
      <c r="X311" s="738">
        <f t="shared" si="263"/>
        <v>0</v>
      </c>
      <c r="Y311" s="464">
        <f t="shared" si="264"/>
        <v>5</v>
      </c>
      <c r="Z311" s="738">
        <f t="shared" si="265"/>
        <v>95260</v>
      </c>
      <c r="AA311" s="737">
        <f t="shared" si="266"/>
        <v>476300</v>
      </c>
      <c r="AB311" s="737">
        <f t="shared" si="267"/>
        <v>0</v>
      </c>
      <c r="AC311" s="47" t="b">
        <f t="shared" si="268"/>
        <v>1</v>
      </c>
    </row>
    <row r="312" spans="1:29" s="47" customFormat="1" ht="35.1" customHeight="1">
      <c r="A312" s="518" t="s">
        <v>690</v>
      </c>
      <c r="B312" s="384">
        <f t="shared" si="269"/>
        <v>221</v>
      </c>
      <c r="C312" s="246" t="s">
        <v>735</v>
      </c>
      <c r="D312" s="500" t="s">
        <v>845</v>
      </c>
      <c r="E312" s="601" t="s">
        <v>376</v>
      </c>
      <c r="F312" s="601" t="s">
        <v>883</v>
      </c>
      <c r="G312" s="601" t="s">
        <v>884</v>
      </c>
      <c r="H312" s="601" t="s">
        <v>192</v>
      </c>
      <c r="I312" s="468" t="s">
        <v>885</v>
      </c>
      <c r="J312" s="451">
        <v>1</v>
      </c>
      <c r="K312" s="601" t="s">
        <v>1134</v>
      </c>
      <c r="L312" s="760">
        <v>476300</v>
      </c>
      <c r="M312" s="601">
        <v>2012</v>
      </c>
      <c r="N312" s="601" t="s">
        <v>188</v>
      </c>
      <c r="O312" s="184">
        <v>476300</v>
      </c>
      <c r="P312" s="469" t="s">
        <v>98</v>
      </c>
      <c r="Q312" s="601"/>
      <c r="R312" s="601"/>
      <c r="S312" s="1084"/>
      <c r="T312" s="161">
        <v>5</v>
      </c>
      <c r="U312" s="162">
        <f t="shared" si="260"/>
        <v>5</v>
      </c>
      <c r="V312" s="738">
        <f t="shared" si="261"/>
        <v>95260</v>
      </c>
      <c r="W312" s="738">
        <f t="shared" si="262"/>
        <v>476300</v>
      </c>
      <c r="X312" s="738">
        <f t="shared" si="263"/>
        <v>0</v>
      </c>
      <c r="Y312" s="464">
        <f t="shared" si="264"/>
        <v>5</v>
      </c>
      <c r="Z312" s="738">
        <f t="shared" si="265"/>
        <v>95260</v>
      </c>
      <c r="AA312" s="737">
        <f t="shared" si="266"/>
        <v>476300</v>
      </c>
      <c r="AB312" s="737">
        <f t="shared" si="267"/>
        <v>0</v>
      </c>
      <c r="AC312" s="47" t="b">
        <f t="shared" si="268"/>
        <v>1</v>
      </c>
    </row>
    <row r="313" spans="1:29" s="47" customFormat="1" ht="35.1" customHeight="1">
      <c r="A313" s="518" t="s">
        <v>690</v>
      </c>
      <c r="B313" s="384">
        <f t="shared" si="269"/>
        <v>222</v>
      </c>
      <c r="C313" s="246" t="s">
        <v>735</v>
      </c>
      <c r="D313" s="500" t="s">
        <v>845</v>
      </c>
      <c r="E313" s="601" t="s">
        <v>376</v>
      </c>
      <c r="F313" s="601" t="s">
        <v>883</v>
      </c>
      <c r="G313" s="601" t="s">
        <v>884</v>
      </c>
      <c r="H313" s="601" t="s">
        <v>192</v>
      </c>
      <c r="I313" s="468" t="s">
        <v>885</v>
      </c>
      <c r="J313" s="451">
        <v>1</v>
      </c>
      <c r="K313" s="601" t="s">
        <v>1134</v>
      </c>
      <c r="L313" s="760">
        <v>476300</v>
      </c>
      <c r="M313" s="601">
        <v>2012</v>
      </c>
      <c r="N313" s="601" t="s">
        <v>188</v>
      </c>
      <c r="O313" s="184">
        <v>476300</v>
      </c>
      <c r="P313" s="469" t="s">
        <v>98</v>
      </c>
      <c r="Q313" s="601"/>
      <c r="R313" s="601"/>
      <c r="S313" s="1084"/>
      <c r="T313" s="161">
        <v>5</v>
      </c>
      <c r="U313" s="162">
        <f t="shared" si="260"/>
        <v>5</v>
      </c>
      <c r="V313" s="738">
        <f t="shared" si="261"/>
        <v>95260</v>
      </c>
      <c r="W313" s="738">
        <f t="shared" si="262"/>
        <v>476300</v>
      </c>
      <c r="X313" s="738">
        <f t="shared" si="263"/>
        <v>0</v>
      </c>
      <c r="Y313" s="464">
        <f t="shared" si="264"/>
        <v>5</v>
      </c>
      <c r="Z313" s="738">
        <f t="shared" si="265"/>
        <v>95260</v>
      </c>
      <c r="AA313" s="737">
        <f t="shared" si="266"/>
        <v>476300</v>
      </c>
      <c r="AB313" s="737">
        <f t="shared" si="267"/>
        <v>0</v>
      </c>
      <c r="AC313" s="47" t="b">
        <f t="shared" si="268"/>
        <v>1</v>
      </c>
    </row>
    <row r="314" spans="1:29" s="47" customFormat="1" ht="35.1" customHeight="1">
      <c r="A314" s="518" t="s">
        <v>690</v>
      </c>
      <c r="B314" s="384">
        <f t="shared" si="269"/>
        <v>223</v>
      </c>
      <c r="C314" s="246" t="s">
        <v>735</v>
      </c>
      <c r="D314" s="500" t="s">
        <v>845</v>
      </c>
      <c r="E314" s="601" t="s">
        <v>376</v>
      </c>
      <c r="F314" s="601" t="s">
        <v>883</v>
      </c>
      <c r="G314" s="601" t="s">
        <v>884</v>
      </c>
      <c r="H314" s="601" t="s">
        <v>192</v>
      </c>
      <c r="I314" s="468" t="s">
        <v>885</v>
      </c>
      <c r="J314" s="451">
        <v>1</v>
      </c>
      <c r="K314" s="601" t="s">
        <v>1134</v>
      </c>
      <c r="L314" s="760">
        <v>476300</v>
      </c>
      <c r="M314" s="601">
        <v>2012</v>
      </c>
      <c r="N314" s="601" t="s">
        <v>188</v>
      </c>
      <c r="O314" s="184">
        <v>476300</v>
      </c>
      <c r="P314" s="469" t="s">
        <v>98</v>
      </c>
      <c r="Q314" s="601"/>
      <c r="R314" s="601"/>
      <c r="S314" s="1084"/>
      <c r="T314" s="161">
        <v>5</v>
      </c>
      <c r="U314" s="162">
        <f t="shared" si="260"/>
        <v>5</v>
      </c>
      <c r="V314" s="738">
        <f t="shared" si="261"/>
        <v>95260</v>
      </c>
      <c r="W314" s="738">
        <f t="shared" si="262"/>
        <v>476300</v>
      </c>
      <c r="X314" s="738">
        <f t="shared" si="263"/>
        <v>0</v>
      </c>
      <c r="Y314" s="464">
        <f t="shared" si="264"/>
        <v>5</v>
      </c>
      <c r="Z314" s="738">
        <f t="shared" si="265"/>
        <v>95260</v>
      </c>
      <c r="AA314" s="737">
        <f t="shared" si="266"/>
        <v>476300</v>
      </c>
      <c r="AB314" s="737">
        <f t="shared" si="267"/>
        <v>0</v>
      </c>
      <c r="AC314" s="47" t="b">
        <f t="shared" si="268"/>
        <v>1</v>
      </c>
    </row>
    <row r="315" spans="1:29" s="47" customFormat="1" ht="35.1" customHeight="1">
      <c r="A315" s="518" t="s">
        <v>690</v>
      </c>
      <c r="B315" s="384">
        <f t="shared" si="269"/>
        <v>224</v>
      </c>
      <c r="C315" s="246" t="s">
        <v>735</v>
      </c>
      <c r="D315" s="500" t="s">
        <v>845</v>
      </c>
      <c r="E315" s="601" t="s">
        <v>376</v>
      </c>
      <c r="F315" s="601" t="s">
        <v>883</v>
      </c>
      <c r="G315" s="601" t="s">
        <v>884</v>
      </c>
      <c r="H315" s="601" t="s">
        <v>192</v>
      </c>
      <c r="I315" s="468" t="s">
        <v>885</v>
      </c>
      <c r="J315" s="451">
        <v>1</v>
      </c>
      <c r="K315" s="601" t="s">
        <v>1134</v>
      </c>
      <c r="L315" s="760">
        <v>476300</v>
      </c>
      <c r="M315" s="601">
        <v>2012</v>
      </c>
      <c r="N315" s="601" t="s">
        <v>188</v>
      </c>
      <c r="O315" s="184">
        <v>476300</v>
      </c>
      <c r="P315" s="469" t="s">
        <v>98</v>
      </c>
      <c r="Q315" s="601"/>
      <c r="R315" s="601"/>
      <c r="S315" s="1084"/>
      <c r="T315" s="161">
        <v>5</v>
      </c>
      <c r="U315" s="162">
        <f t="shared" si="260"/>
        <v>5</v>
      </c>
      <c r="V315" s="738">
        <f t="shared" si="261"/>
        <v>95260</v>
      </c>
      <c r="W315" s="738">
        <f t="shared" si="262"/>
        <v>476300</v>
      </c>
      <c r="X315" s="738">
        <f t="shared" si="263"/>
        <v>0</v>
      </c>
      <c r="Y315" s="464">
        <f t="shared" si="264"/>
        <v>5</v>
      </c>
      <c r="Z315" s="738">
        <f t="shared" si="265"/>
        <v>95260</v>
      </c>
      <c r="AA315" s="737">
        <f t="shared" si="266"/>
        <v>476300</v>
      </c>
      <c r="AB315" s="737">
        <f t="shared" si="267"/>
        <v>0</v>
      </c>
      <c r="AC315" s="47" t="b">
        <f t="shared" si="268"/>
        <v>1</v>
      </c>
    </row>
    <row r="316" spans="1:29" s="47" customFormat="1" ht="35.1" customHeight="1">
      <c r="A316" s="518" t="s">
        <v>690</v>
      </c>
      <c r="B316" s="384">
        <f t="shared" si="269"/>
        <v>225</v>
      </c>
      <c r="C316" s="246" t="s">
        <v>735</v>
      </c>
      <c r="D316" s="500" t="s">
        <v>845</v>
      </c>
      <c r="E316" s="601" t="s">
        <v>376</v>
      </c>
      <c r="F316" s="601" t="s">
        <v>883</v>
      </c>
      <c r="G316" s="601" t="s">
        <v>884</v>
      </c>
      <c r="H316" s="601" t="s">
        <v>192</v>
      </c>
      <c r="I316" s="468" t="s">
        <v>885</v>
      </c>
      <c r="J316" s="451">
        <v>1</v>
      </c>
      <c r="K316" s="601" t="s">
        <v>1134</v>
      </c>
      <c r="L316" s="760">
        <v>476300</v>
      </c>
      <c r="M316" s="601">
        <v>2012</v>
      </c>
      <c r="N316" s="601" t="s">
        <v>188</v>
      </c>
      <c r="O316" s="184">
        <v>476300</v>
      </c>
      <c r="P316" s="469" t="s">
        <v>98</v>
      </c>
      <c r="Q316" s="601"/>
      <c r="R316" s="601"/>
      <c r="S316" s="1084"/>
      <c r="T316" s="161">
        <v>5</v>
      </c>
      <c r="U316" s="162">
        <f t="shared" si="260"/>
        <v>5</v>
      </c>
      <c r="V316" s="738">
        <f t="shared" si="261"/>
        <v>95260</v>
      </c>
      <c r="W316" s="738">
        <f t="shared" si="262"/>
        <v>476300</v>
      </c>
      <c r="X316" s="738">
        <f t="shared" si="263"/>
        <v>0</v>
      </c>
      <c r="Y316" s="464">
        <f t="shared" si="264"/>
        <v>5</v>
      </c>
      <c r="Z316" s="738">
        <f t="shared" si="265"/>
        <v>95260</v>
      </c>
      <c r="AA316" s="737">
        <f t="shared" si="266"/>
        <v>476300</v>
      </c>
      <c r="AB316" s="737">
        <f t="shared" si="267"/>
        <v>0</v>
      </c>
      <c r="AC316" s="47" t="b">
        <f t="shared" si="268"/>
        <v>1</v>
      </c>
    </row>
    <row r="317" spans="1:29" s="47" customFormat="1" ht="35.1" customHeight="1">
      <c r="A317" s="518" t="s">
        <v>690</v>
      </c>
      <c r="B317" s="384">
        <f t="shared" si="269"/>
        <v>226</v>
      </c>
      <c r="C317" s="246" t="s">
        <v>735</v>
      </c>
      <c r="D317" s="500" t="s">
        <v>845</v>
      </c>
      <c r="E317" s="601" t="s">
        <v>376</v>
      </c>
      <c r="F317" s="601" t="s">
        <v>883</v>
      </c>
      <c r="G317" s="601" t="s">
        <v>884</v>
      </c>
      <c r="H317" s="601" t="s">
        <v>192</v>
      </c>
      <c r="I317" s="468" t="s">
        <v>885</v>
      </c>
      <c r="J317" s="451">
        <v>1</v>
      </c>
      <c r="K317" s="601" t="s">
        <v>1134</v>
      </c>
      <c r="L317" s="760">
        <v>476300</v>
      </c>
      <c r="M317" s="601">
        <v>2012</v>
      </c>
      <c r="N317" s="601" t="s">
        <v>188</v>
      </c>
      <c r="O317" s="184">
        <v>476300</v>
      </c>
      <c r="P317" s="469" t="s">
        <v>98</v>
      </c>
      <c r="Q317" s="601"/>
      <c r="R317" s="601"/>
      <c r="S317" s="1084"/>
      <c r="T317" s="161">
        <v>5</v>
      </c>
      <c r="U317" s="162">
        <f t="shared" si="260"/>
        <v>5</v>
      </c>
      <c r="V317" s="738">
        <f t="shared" si="261"/>
        <v>95260</v>
      </c>
      <c r="W317" s="738">
        <f t="shared" si="262"/>
        <v>476300</v>
      </c>
      <c r="X317" s="738">
        <f t="shared" si="263"/>
        <v>0</v>
      </c>
      <c r="Y317" s="464">
        <f t="shared" si="264"/>
        <v>5</v>
      </c>
      <c r="Z317" s="738">
        <f t="shared" si="265"/>
        <v>95260</v>
      </c>
      <c r="AA317" s="737">
        <f t="shared" si="266"/>
        <v>476300</v>
      </c>
      <c r="AB317" s="737">
        <f t="shared" si="267"/>
        <v>0</v>
      </c>
      <c r="AC317" s="47" t="b">
        <f t="shared" si="268"/>
        <v>1</v>
      </c>
    </row>
    <row r="318" spans="1:29" s="47" customFormat="1" ht="35.1" customHeight="1">
      <c r="A318" s="518" t="s">
        <v>690</v>
      </c>
      <c r="B318" s="766">
        <f t="shared" si="269"/>
        <v>227</v>
      </c>
      <c r="C318" s="776" t="s">
        <v>735</v>
      </c>
      <c r="D318" s="501" t="s">
        <v>845</v>
      </c>
      <c r="E318" s="232" t="s">
        <v>376</v>
      </c>
      <c r="F318" s="232" t="s">
        <v>883</v>
      </c>
      <c r="G318" s="232" t="s">
        <v>884</v>
      </c>
      <c r="H318" s="232" t="s">
        <v>192</v>
      </c>
      <c r="I318" s="777" t="s">
        <v>885</v>
      </c>
      <c r="J318" s="477">
        <v>1</v>
      </c>
      <c r="K318" s="232" t="s">
        <v>1134</v>
      </c>
      <c r="L318" s="778">
        <v>476300</v>
      </c>
      <c r="M318" s="232">
        <v>2012</v>
      </c>
      <c r="N318" s="232" t="s">
        <v>188</v>
      </c>
      <c r="O318" s="632">
        <v>476300</v>
      </c>
      <c r="P318" s="779" t="s">
        <v>98</v>
      </c>
      <c r="Q318" s="232"/>
      <c r="R318" s="232"/>
      <c r="S318" s="1120"/>
      <c r="T318" s="161">
        <v>5</v>
      </c>
      <c r="U318" s="162">
        <f t="shared" si="260"/>
        <v>5</v>
      </c>
      <c r="V318" s="738">
        <f t="shared" si="261"/>
        <v>95260</v>
      </c>
      <c r="W318" s="738">
        <f t="shared" si="262"/>
        <v>476300</v>
      </c>
      <c r="X318" s="738">
        <f t="shared" si="263"/>
        <v>0</v>
      </c>
      <c r="Y318" s="464">
        <f t="shared" si="264"/>
        <v>5</v>
      </c>
      <c r="Z318" s="738">
        <f t="shared" si="265"/>
        <v>95260</v>
      </c>
      <c r="AA318" s="737">
        <f t="shared" si="266"/>
        <v>476300</v>
      </c>
      <c r="AB318" s="737">
        <f t="shared" si="267"/>
        <v>0</v>
      </c>
      <c r="AC318" s="47" t="b">
        <f t="shared" si="268"/>
        <v>1</v>
      </c>
    </row>
    <row r="319" spans="1:29" s="47" customFormat="1" ht="35.1" customHeight="1">
      <c r="A319" s="518" t="s">
        <v>690</v>
      </c>
      <c r="B319" s="781">
        <f t="shared" si="269"/>
        <v>228</v>
      </c>
      <c r="C319" s="782" t="s">
        <v>735</v>
      </c>
      <c r="D319" s="170" t="s">
        <v>845</v>
      </c>
      <c r="E319" s="171" t="s">
        <v>376</v>
      </c>
      <c r="F319" s="171" t="s">
        <v>883</v>
      </c>
      <c r="G319" s="171" t="s">
        <v>884</v>
      </c>
      <c r="H319" s="171" t="s">
        <v>192</v>
      </c>
      <c r="I319" s="783" t="s">
        <v>885</v>
      </c>
      <c r="J319" s="784">
        <v>1</v>
      </c>
      <c r="K319" s="171" t="s">
        <v>1134</v>
      </c>
      <c r="L319" s="785">
        <v>476300</v>
      </c>
      <c r="M319" s="171">
        <v>2012</v>
      </c>
      <c r="N319" s="171" t="s">
        <v>188</v>
      </c>
      <c r="O319" s="614">
        <v>476300</v>
      </c>
      <c r="P319" s="786" t="s">
        <v>98</v>
      </c>
      <c r="Q319" s="171"/>
      <c r="R319" s="171"/>
      <c r="S319" s="1088" t="s">
        <v>912</v>
      </c>
      <c r="T319" s="161">
        <v>5</v>
      </c>
      <c r="U319" s="162">
        <f t="shared" si="260"/>
        <v>5</v>
      </c>
      <c r="V319" s="738">
        <f t="shared" si="261"/>
        <v>95260</v>
      </c>
      <c r="W319" s="738">
        <f t="shared" si="262"/>
        <v>476300</v>
      </c>
      <c r="X319" s="738">
        <f t="shared" si="263"/>
        <v>0</v>
      </c>
      <c r="Y319" s="464">
        <f t="shared" si="264"/>
        <v>5</v>
      </c>
      <c r="Z319" s="738">
        <f t="shared" si="265"/>
        <v>95260</v>
      </c>
      <c r="AA319" s="737">
        <f t="shared" si="266"/>
        <v>476300</v>
      </c>
      <c r="AB319" s="737">
        <f t="shared" si="267"/>
        <v>0</v>
      </c>
      <c r="AC319" s="47" t="b">
        <f t="shared" si="268"/>
        <v>1</v>
      </c>
    </row>
    <row r="320" spans="1:29" s="47" customFormat="1" ht="35.1" customHeight="1">
      <c r="A320" s="518" t="s">
        <v>690</v>
      </c>
      <c r="B320" s="384">
        <f t="shared" si="269"/>
        <v>229</v>
      </c>
      <c r="C320" s="246" t="s">
        <v>735</v>
      </c>
      <c r="D320" s="500" t="s">
        <v>845</v>
      </c>
      <c r="E320" s="601" t="s">
        <v>376</v>
      </c>
      <c r="F320" s="601" t="s">
        <v>883</v>
      </c>
      <c r="G320" s="601" t="s">
        <v>884</v>
      </c>
      <c r="H320" s="601" t="s">
        <v>192</v>
      </c>
      <c r="I320" s="468" t="s">
        <v>885</v>
      </c>
      <c r="J320" s="451">
        <v>1</v>
      </c>
      <c r="K320" s="601" t="s">
        <v>1134</v>
      </c>
      <c r="L320" s="760">
        <v>476300</v>
      </c>
      <c r="M320" s="601">
        <v>2012</v>
      </c>
      <c r="N320" s="601" t="s">
        <v>188</v>
      </c>
      <c r="O320" s="184">
        <v>476300</v>
      </c>
      <c r="P320" s="469" t="s">
        <v>98</v>
      </c>
      <c r="Q320" s="601"/>
      <c r="R320" s="601"/>
      <c r="S320" s="1084"/>
      <c r="T320" s="161">
        <v>5</v>
      </c>
      <c r="U320" s="162">
        <f t="shared" si="260"/>
        <v>5</v>
      </c>
      <c r="V320" s="738">
        <f t="shared" si="261"/>
        <v>95260</v>
      </c>
      <c r="W320" s="738">
        <f t="shared" si="262"/>
        <v>476300</v>
      </c>
      <c r="X320" s="738">
        <f t="shared" si="263"/>
        <v>0</v>
      </c>
      <c r="Y320" s="464">
        <f t="shared" si="264"/>
        <v>5</v>
      </c>
      <c r="Z320" s="738">
        <f t="shared" si="265"/>
        <v>95260</v>
      </c>
      <c r="AA320" s="737">
        <f t="shared" si="266"/>
        <v>476300</v>
      </c>
      <c r="AB320" s="737">
        <f t="shared" si="267"/>
        <v>0</v>
      </c>
      <c r="AC320" s="47" t="b">
        <f t="shared" si="268"/>
        <v>1</v>
      </c>
    </row>
    <row r="321" spans="1:29" s="47" customFormat="1" ht="35.1" customHeight="1">
      <c r="A321" s="518" t="s">
        <v>690</v>
      </c>
      <c r="B321" s="384">
        <f t="shared" si="269"/>
        <v>230</v>
      </c>
      <c r="C321" s="246" t="s">
        <v>735</v>
      </c>
      <c r="D321" s="500" t="s">
        <v>845</v>
      </c>
      <c r="E321" s="601" t="s">
        <v>376</v>
      </c>
      <c r="F321" s="601" t="s">
        <v>883</v>
      </c>
      <c r="G321" s="601" t="s">
        <v>884</v>
      </c>
      <c r="H321" s="601" t="s">
        <v>192</v>
      </c>
      <c r="I321" s="468" t="s">
        <v>885</v>
      </c>
      <c r="J321" s="451">
        <v>1</v>
      </c>
      <c r="K321" s="601" t="s">
        <v>1134</v>
      </c>
      <c r="L321" s="760">
        <v>476300</v>
      </c>
      <c r="M321" s="601">
        <v>2012</v>
      </c>
      <c r="N321" s="601" t="s">
        <v>188</v>
      </c>
      <c r="O321" s="184">
        <v>476300</v>
      </c>
      <c r="P321" s="469" t="s">
        <v>98</v>
      </c>
      <c r="Q321" s="601"/>
      <c r="R321" s="601"/>
      <c r="S321" s="1084"/>
      <c r="T321" s="161">
        <v>5</v>
      </c>
      <c r="U321" s="162">
        <f t="shared" si="260"/>
        <v>5</v>
      </c>
      <c r="V321" s="738">
        <f t="shared" si="261"/>
        <v>95260</v>
      </c>
      <c r="W321" s="738">
        <f t="shared" si="262"/>
        <v>476300</v>
      </c>
      <c r="X321" s="738">
        <f t="shared" si="263"/>
        <v>0</v>
      </c>
      <c r="Y321" s="464">
        <f t="shared" si="264"/>
        <v>5</v>
      </c>
      <c r="Z321" s="738">
        <f t="shared" si="265"/>
        <v>95260</v>
      </c>
      <c r="AA321" s="737">
        <f t="shared" si="266"/>
        <v>476300</v>
      </c>
      <c r="AB321" s="737">
        <f t="shared" si="267"/>
        <v>0</v>
      </c>
      <c r="AC321" s="47" t="b">
        <f t="shared" si="268"/>
        <v>1</v>
      </c>
    </row>
    <row r="322" spans="1:29" s="47" customFormat="1" ht="35.1" customHeight="1">
      <c r="A322" s="518" t="s">
        <v>690</v>
      </c>
      <c r="B322" s="384">
        <f t="shared" si="269"/>
        <v>231</v>
      </c>
      <c r="C322" s="246" t="s">
        <v>735</v>
      </c>
      <c r="D322" s="500" t="s">
        <v>845</v>
      </c>
      <c r="E322" s="601" t="s">
        <v>376</v>
      </c>
      <c r="F322" s="601" t="s">
        <v>883</v>
      </c>
      <c r="G322" s="601" t="s">
        <v>884</v>
      </c>
      <c r="H322" s="601" t="s">
        <v>192</v>
      </c>
      <c r="I322" s="468" t="s">
        <v>885</v>
      </c>
      <c r="J322" s="451">
        <v>1</v>
      </c>
      <c r="K322" s="601" t="s">
        <v>1134</v>
      </c>
      <c r="L322" s="760">
        <v>476300</v>
      </c>
      <c r="M322" s="601">
        <v>2012</v>
      </c>
      <c r="N322" s="601" t="s">
        <v>188</v>
      </c>
      <c r="O322" s="184">
        <v>476300</v>
      </c>
      <c r="P322" s="469" t="s">
        <v>98</v>
      </c>
      <c r="Q322" s="601"/>
      <c r="R322" s="601"/>
      <c r="S322" s="1084"/>
      <c r="T322" s="161">
        <v>5</v>
      </c>
      <c r="U322" s="162">
        <f t="shared" si="260"/>
        <v>5</v>
      </c>
      <c r="V322" s="738">
        <f t="shared" si="261"/>
        <v>95260</v>
      </c>
      <c r="W322" s="738">
        <f t="shared" si="262"/>
        <v>476300</v>
      </c>
      <c r="X322" s="738">
        <f t="shared" si="263"/>
        <v>0</v>
      </c>
      <c r="Y322" s="464">
        <f t="shared" si="264"/>
        <v>5</v>
      </c>
      <c r="Z322" s="738">
        <f t="shared" si="265"/>
        <v>95260</v>
      </c>
      <c r="AA322" s="737">
        <f t="shared" si="266"/>
        <v>476300</v>
      </c>
      <c r="AB322" s="737">
        <f t="shared" si="267"/>
        <v>0</v>
      </c>
      <c r="AC322" s="47" t="b">
        <f t="shared" si="268"/>
        <v>1</v>
      </c>
    </row>
    <row r="323" spans="1:29" s="47" customFormat="1" ht="35.1" customHeight="1">
      <c r="A323" s="518" t="s">
        <v>690</v>
      </c>
      <c r="B323" s="384">
        <f t="shared" si="269"/>
        <v>232</v>
      </c>
      <c r="C323" s="246" t="s">
        <v>735</v>
      </c>
      <c r="D323" s="500" t="s">
        <v>845</v>
      </c>
      <c r="E323" s="601" t="s">
        <v>376</v>
      </c>
      <c r="F323" s="601" t="s">
        <v>883</v>
      </c>
      <c r="G323" s="601" t="s">
        <v>884</v>
      </c>
      <c r="H323" s="601" t="s">
        <v>192</v>
      </c>
      <c r="I323" s="468" t="s">
        <v>885</v>
      </c>
      <c r="J323" s="451">
        <v>1</v>
      </c>
      <c r="K323" s="601" t="s">
        <v>1134</v>
      </c>
      <c r="L323" s="760">
        <v>476300</v>
      </c>
      <c r="M323" s="601">
        <v>2012</v>
      </c>
      <c r="N323" s="601" t="s">
        <v>188</v>
      </c>
      <c r="O323" s="184">
        <v>476300</v>
      </c>
      <c r="P323" s="469" t="s">
        <v>98</v>
      </c>
      <c r="Q323" s="601"/>
      <c r="R323" s="601"/>
      <c r="S323" s="1084"/>
      <c r="T323" s="161">
        <v>5</v>
      </c>
      <c r="U323" s="162">
        <f t="shared" si="260"/>
        <v>5</v>
      </c>
      <c r="V323" s="738">
        <f t="shared" si="261"/>
        <v>95260</v>
      </c>
      <c r="W323" s="738">
        <f t="shared" si="262"/>
        <v>476300</v>
      </c>
      <c r="X323" s="738">
        <f t="shared" si="263"/>
        <v>0</v>
      </c>
      <c r="Y323" s="464">
        <f t="shared" si="264"/>
        <v>5</v>
      </c>
      <c r="Z323" s="738">
        <f t="shared" si="265"/>
        <v>95260</v>
      </c>
      <c r="AA323" s="737">
        <f t="shared" si="266"/>
        <v>476300</v>
      </c>
      <c r="AB323" s="737">
        <f t="shared" si="267"/>
        <v>0</v>
      </c>
      <c r="AC323" s="47" t="b">
        <f t="shared" si="268"/>
        <v>1</v>
      </c>
    </row>
    <row r="324" spans="1:29" s="47" customFormat="1" ht="35.1" customHeight="1">
      <c r="A324" s="518" t="s">
        <v>690</v>
      </c>
      <c r="B324" s="384">
        <f t="shared" si="269"/>
        <v>233</v>
      </c>
      <c r="C324" s="246" t="s">
        <v>735</v>
      </c>
      <c r="D324" s="500" t="s">
        <v>845</v>
      </c>
      <c r="E324" s="601" t="s">
        <v>376</v>
      </c>
      <c r="F324" s="601" t="s">
        <v>883</v>
      </c>
      <c r="G324" s="601" t="s">
        <v>884</v>
      </c>
      <c r="H324" s="601" t="s">
        <v>192</v>
      </c>
      <c r="I324" s="468" t="s">
        <v>885</v>
      </c>
      <c r="J324" s="451">
        <v>1</v>
      </c>
      <c r="K324" s="601" t="s">
        <v>1134</v>
      </c>
      <c r="L324" s="760">
        <v>476300</v>
      </c>
      <c r="M324" s="601">
        <v>2012</v>
      </c>
      <c r="N324" s="601" t="s">
        <v>188</v>
      </c>
      <c r="O324" s="184">
        <v>476300</v>
      </c>
      <c r="P324" s="469" t="s">
        <v>98</v>
      </c>
      <c r="Q324" s="601"/>
      <c r="R324" s="601"/>
      <c r="S324" s="1084"/>
      <c r="T324" s="161">
        <v>5</v>
      </c>
      <c r="U324" s="162">
        <f t="shared" si="260"/>
        <v>5</v>
      </c>
      <c r="V324" s="738">
        <f t="shared" si="261"/>
        <v>95260</v>
      </c>
      <c r="W324" s="738">
        <f t="shared" si="262"/>
        <v>476300</v>
      </c>
      <c r="X324" s="738">
        <f t="shared" si="263"/>
        <v>0</v>
      </c>
      <c r="Y324" s="464">
        <f t="shared" si="264"/>
        <v>5</v>
      </c>
      <c r="Z324" s="738">
        <f t="shared" si="265"/>
        <v>95260</v>
      </c>
      <c r="AA324" s="737">
        <f t="shared" si="266"/>
        <v>476300</v>
      </c>
      <c r="AB324" s="737">
        <f t="shared" si="267"/>
        <v>0</v>
      </c>
      <c r="AC324" s="47" t="b">
        <f t="shared" si="268"/>
        <v>1</v>
      </c>
    </row>
    <row r="325" spans="1:29" s="47" customFormat="1" ht="35.1" customHeight="1">
      <c r="A325" s="518" t="s">
        <v>690</v>
      </c>
      <c r="B325" s="384">
        <f t="shared" si="269"/>
        <v>234</v>
      </c>
      <c r="C325" s="246" t="s">
        <v>735</v>
      </c>
      <c r="D325" s="500" t="s">
        <v>845</v>
      </c>
      <c r="E325" s="601" t="s">
        <v>376</v>
      </c>
      <c r="F325" s="601" t="s">
        <v>883</v>
      </c>
      <c r="G325" s="601" t="s">
        <v>884</v>
      </c>
      <c r="H325" s="601" t="s">
        <v>192</v>
      </c>
      <c r="I325" s="468" t="s">
        <v>885</v>
      </c>
      <c r="J325" s="451">
        <v>1</v>
      </c>
      <c r="K325" s="601" t="s">
        <v>1134</v>
      </c>
      <c r="L325" s="760">
        <v>476300</v>
      </c>
      <c r="M325" s="601">
        <v>2012</v>
      </c>
      <c r="N325" s="601" t="s">
        <v>188</v>
      </c>
      <c r="O325" s="184">
        <v>476300</v>
      </c>
      <c r="P325" s="469" t="s">
        <v>98</v>
      </c>
      <c r="Q325" s="601"/>
      <c r="R325" s="601"/>
      <c r="S325" s="1084"/>
      <c r="T325" s="161">
        <v>5</v>
      </c>
      <c r="U325" s="162">
        <f t="shared" si="260"/>
        <v>5</v>
      </c>
      <c r="V325" s="738">
        <f t="shared" si="261"/>
        <v>95260</v>
      </c>
      <c r="W325" s="738">
        <f t="shared" si="262"/>
        <v>476300</v>
      </c>
      <c r="X325" s="738">
        <f t="shared" si="263"/>
        <v>0</v>
      </c>
      <c r="Y325" s="464">
        <f t="shared" si="264"/>
        <v>5</v>
      </c>
      <c r="Z325" s="738">
        <f t="shared" si="265"/>
        <v>95260</v>
      </c>
      <c r="AA325" s="737">
        <f t="shared" si="266"/>
        <v>476300</v>
      </c>
      <c r="AB325" s="737">
        <f t="shared" si="267"/>
        <v>0</v>
      </c>
      <c r="AC325" s="47" t="b">
        <f t="shared" si="268"/>
        <v>1</v>
      </c>
    </row>
    <row r="326" spans="1:29" s="47" customFormat="1" ht="35.1" customHeight="1">
      <c r="A326" s="518" t="s">
        <v>690</v>
      </c>
      <c r="B326" s="384">
        <f t="shared" si="269"/>
        <v>235</v>
      </c>
      <c r="C326" s="246" t="s">
        <v>735</v>
      </c>
      <c r="D326" s="500" t="s">
        <v>845</v>
      </c>
      <c r="E326" s="601" t="s">
        <v>376</v>
      </c>
      <c r="F326" s="601" t="s">
        <v>883</v>
      </c>
      <c r="G326" s="601" t="s">
        <v>884</v>
      </c>
      <c r="H326" s="601" t="s">
        <v>192</v>
      </c>
      <c r="I326" s="468" t="s">
        <v>885</v>
      </c>
      <c r="J326" s="451">
        <v>1</v>
      </c>
      <c r="K326" s="601" t="s">
        <v>1134</v>
      </c>
      <c r="L326" s="760">
        <v>476300</v>
      </c>
      <c r="M326" s="601">
        <v>2012</v>
      </c>
      <c r="N326" s="601" t="s">
        <v>188</v>
      </c>
      <c r="O326" s="184">
        <v>476300</v>
      </c>
      <c r="P326" s="469" t="s">
        <v>98</v>
      </c>
      <c r="Q326" s="601"/>
      <c r="R326" s="601"/>
      <c r="S326" s="1084"/>
      <c r="T326" s="161">
        <v>5</v>
      </c>
      <c r="U326" s="162">
        <f t="shared" ref="U326:U389" si="270">2016-M326+1</f>
        <v>5</v>
      </c>
      <c r="V326" s="738">
        <f t="shared" ref="V326:V389" si="271">O326/T326</f>
        <v>95260</v>
      </c>
      <c r="W326" s="738">
        <f t="shared" ref="W326:W389" si="272">U326*V326</f>
        <v>476300</v>
      </c>
      <c r="X326" s="738">
        <f t="shared" ref="X326:X389" si="273">O326-W326</f>
        <v>0</v>
      </c>
      <c r="Y326" s="464">
        <f t="shared" ref="Y326:Y389" si="274">2016-M326+1</f>
        <v>5</v>
      </c>
      <c r="Z326" s="738">
        <f t="shared" ref="Z326:Z389" si="275">O326/T326</f>
        <v>95260</v>
      </c>
      <c r="AA326" s="737">
        <f t="shared" ref="AA326:AA389" si="276">Y326*Z326</f>
        <v>476300</v>
      </c>
      <c r="AB326" s="737">
        <f t="shared" ref="AB326:AB389" si="277">O326-AA326</f>
        <v>0</v>
      </c>
      <c r="AC326" s="47" t="b">
        <f t="shared" ref="AC326:AC389" si="278">AA326+AB326=O326</f>
        <v>1</v>
      </c>
    </row>
    <row r="327" spans="1:29" s="47" customFormat="1" ht="35.1" customHeight="1">
      <c r="A327" s="518" t="s">
        <v>690</v>
      </c>
      <c r="B327" s="384">
        <f t="shared" si="269"/>
        <v>236</v>
      </c>
      <c r="C327" s="246" t="s">
        <v>735</v>
      </c>
      <c r="D327" s="500" t="s">
        <v>845</v>
      </c>
      <c r="E327" s="601" t="s">
        <v>376</v>
      </c>
      <c r="F327" s="601" t="s">
        <v>883</v>
      </c>
      <c r="G327" s="601" t="s">
        <v>884</v>
      </c>
      <c r="H327" s="601" t="s">
        <v>192</v>
      </c>
      <c r="I327" s="468" t="s">
        <v>885</v>
      </c>
      <c r="J327" s="451">
        <v>1</v>
      </c>
      <c r="K327" s="601" t="s">
        <v>1134</v>
      </c>
      <c r="L327" s="760">
        <v>476300</v>
      </c>
      <c r="M327" s="601">
        <v>2012</v>
      </c>
      <c r="N327" s="601" t="s">
        <v>188</v>
      </c>
      <c r="O327" s="184">
        <v>476300</v>
      </c>
      <c r="P327" s="469" t="s">
        <v>98</v>
      </c>
      <c r="Q327" s="601"/>
      <c r="R327" s="601"/>
      <c r="S327" s="1084"/>
      <c r="T327" s="161">
        <v>5</v>
      </c>
      <c r="U327" s="162">
        <f t="shared" si="270"/>
        <v>5</v>
      </c>
      <c r="V327" s="738">
        <f t="shared" si="271"/>
        <v>95260</v>
      </c>
      <c r="W327" s="738">
        <f t="shared" si="272"/>
        <v>476300</v>
      </c>
      <c r="X327" s="738">
        <f t="shared" si="273"/>
        <v>0</v>
      </c>
      <c r="Y327" s="464">
        <f t="shared" si="274"/>
        <v>5</v>
      </c>
      <c r="Z327" s="738">
        <f t="shared" si="275"/>
        <v>95260</v>
      </c>
      <c r="AA327" s="737">
        <f t="shared" si="276"/>
        <v>476300</v>
      </c>
      <c r="AB327" s="737">
        <f t="shared" si="277"/>
        <v>0</v>
      </c>
      <c r="AC327" s="47" t="b">
        <f t="shared" si="278"/>
        <v>1</v>
      </c>
    </row>
    <row r="328" spans="1:29" s="47" customFormat="1" ht="35.1" customHeight="1">
      <c r="A328" s="518" t="s">
        <v>690</v>
      </c>
      <c r="B328" s="384">
        <f t="shared" si="269"/>
        <v>237</v>
      </c>
      <c r="C328" s="246" t="s">
        <v>735</v>
      </c>
      <c r="D328" s="500" t="s">
        <v>845</v>
      </c>
      <c r="E328" s="601" t="s">
        <v>376</v>
      </c>
      <c r="F328" s="601" t="s">
        <v>883</v>
      </c>
      <c r="G328" s="601" t="s">
        <v>884</v>
      </c>
      <c r="H328" s="601" t="s">
        <v>192</v>
      </c>
      <c r="I328" s="468" t="s">
        <v>885</v>
      </c>
      <c r="J328" s="451">
        <v>1</v>
      </c>
      <c r="K328" s="601" t="s">
        <v>1134</v>
      </c>
      <c r="L328" s="760">
        <v>476300</v>
      </c>
      <c r="M328" s="601">
        <v>2012</v>
      </c>
      <c r="N328" s="601" t="s">
        <v>188</v>
      </c>
      <c r="O328" s="184">
        <v>476300</v>
      </c>
      <c r="P328" s="469" t="s">
        <v>98</v>
      </c>
      <c r="Q328" s="601"/>
      <c r="R328" s="601"/>
      <c r="S328" s="1084"/>
      <c r="T328" s="161">
        <v>5</v>
      </c>
      <c r="U328" s="162">
        <f t="shared" si="270"/>
        <v>5</v>
      </c>
      <c r="V328" s="738">
        <f t="shared" si="271"/>
        <v>95260</v>
      </c>
      <c r="W328" s="738">
        <f t="shared" si="272"/>
        <v>476300</v>
      </c>
      <c r="X328" s="738">
        <f t="shared" si="273"/>
        <v>0</v>
      </c>
      <c r="Y328" s="464">
        <f t="shared" si="274"/>
        <v>5</v>
      </c>
      <c r="Z328" s="738">
        <f t="shared" si="275"/>
        <v>95260</v>
      </c>
      <c r="AA328" s="737">
        <f t="shared" si="276"/>
        <v>476300</v>
      </c>
      <c r="AB328" s="737">
        <f t="shared" si="277"/>
        <v>0</v>
      </c>
      <c r="AC328" s="47" t="b">
        <f t="shared" si="278"/>
        <v>1</v>
      </c>
    </row>
    <row r="329" spans="1:29" s="47" customFormat="1" ht="35.1" customHeight="1">
      <c r="A329" s="518" t="s">
        <v>690</v>
      </c>
      <c r="B329" s="384">
        <f t="shared" si="269"/>
        <v>238</v>
      </c>
      <c r="C329" s="246" t="s">
        <v>735</v>
      </c>
      <c r="D329" s="500" t="s">
        <v>845</v>
      </c>
      <c r="E329" s="601" t="s">
        <v>376</v>
      </c>
      <c r="F329" s="601" t="s">
        <v>883</v>
      </c>
      <c r="G329" s="601" t="s">
        <v>884</v>
      </c>
      <c r="H329" s="601" t="s">
        <v>192</v>
      </c>
      <c r="I329" s="468" t="s">
        <v>885</v>
      </c>
      <c r="J329" s="451">
        <v>1</v>
      </c>
      <c r="K329" s="601" t="s">
        <v>1134</v>
      </c>
      <c r="L329" s="760">
        <v>476300</v>
      </c>
      <c r="M329" s="601">
        <v>2012</v>
      </c>
      <c r="N329" s="601" t="s">
        <v>188</v>
      </c>
      <c r="O329" s="184">
        <v>476300</v>
      </c>
      <c r="P329" s="469" t="s">
        <v>98</v>
      </c>
      <c r="Q329" s="601"/>
      <c r="R329" s="601"/>
      <c r="S329" s="1084"/>
      <c r="T329" s="161">
        <v>5</v>
      </c>
      <c r="U329" s="162">
        <f t="shared" si="270"/>
        <v>5</v>
      </c>
      <c r="V329" s="738">
        <f t="shared" si="271"/>
        <v>95260</v>
      </c>
      <c r="W329" s="738">
        <f t="shared" si="272"/>
        <v>476300</v>
      </c>
      <c r="X329" s="738">
        <f t="shared" si="273"/>
        <v>0</v>
      </c>
      <c r="Y329" s="464">
        <f t="shared" si="274"/>
        <v>5</v>
      </c>
      <c r="Z329" s="738">
        <f t="shared" si="275"/>
        <v>95260</v>
      </c>
      <c r="AA329" s="737">
        <f t="shared" si="276"/>
        <v>476300</v>
      </c>
      <c r="AB329" s="737">
        <f t="shared" si="277"/>
        <v>0</v>
      </c>
      <c r="AC329" s="47" t="b">
        <f t="shared" si="278"/>
        <v>1</v>
      </c>
    </row>
    <row r="330" spans="1:29" s="47" customFormat="1" ht="35.1" customHeight="1">
      <c r="A330" s="518" t="s">
        <v>690</v>
      </c>
      <c r="B330" s="384">
        <f t="shared" si="269"/>
        <v>239</v>
      </c>
      <c r="C330" s="246" t="s">
        <v>735</v>
      </c>
      <c r="D330" s="500" t="s">
        <v>845</v>
      </c>
      <c r="E330" s="601" t="s">
        <v>376</v>
      </c>
      <c r="F330" s="601" t="s">
        <v>883</v>
      </c>
      <c r="G330" s="601" t="s">
        <v>884</v>
      </c>
      <c r="H330" s="601" t="s">
        <v>192</v>
      </c>
      <c r="I330" s="468" t="s">
        <v>885</v>
      </c>
      <c r="J330" s="451">
        <v>1</v>
      </c>
      <c r="K330" s="601" t="s">
        <v>1134</v>
      </c>
      <c r="L330" s="760">
        <v>476300</v>
      </c>
      <c r="M330" s="601">
        <v>2012</v>
      </c>
      <c r="N330" s="601" t="s">
        <v>188</v>
      </c>
      <c r="O330" s="184">
        <v>476300</v>
      </c>
      <c r="P330" s="469" t="s">
        <v>98</v>
      </c>
      <c r="Q330" s="601"/>
      <c r="R330" s="601"/>
      <c r="S330" s="1084"/>
      <c r="T330" s="161">
        <v>5</v>
      </c>
      <c r="U330" s="162">
        <f t="shared" si="270"/>
        <v>5</v>
      </c>
      <c r="V330" s="738">
        <f t="shared" si="271"/>
        <v>95260</v>
      </c>
      <c r="W330" s="738">
        <f t="shared" si="272"/>
        <v>476300</v>
      </c>
      <c r="X330" s="738">
        <f t="shared" si="273"/>
        <v>0</v>
      </c>
      <c r="Y330" s="464">
        <f t="shared" si="274"/>
        <v>5</v>
      </c>
      <c r="Z330" s="738">
        <f t="shared" si="275"/>
        <v>95260</v>
      </c>
      <c r="AA330" s="737">
        <f t="shared" si="276"/>
        <v>476300</v>
      </c>
      <c r="AB330" s="737">
        <f t="shared" si="277"/>
        <v>0</v>
      </c>
      <c r="AC330" s="47" t="b">
        <f t="shared" si="278"/>
        <v>1</v>
      </c>
    </row>
    <row r="331" spans="1:29" s="47" customFormat="1" ht="35.1" customHeight="1">
      <c r="A331" s="518" t="s">
        <v>690</v>
      </c>
      <c r="B331" s="384">
        <f t="shared" si="269"/>
        <v>240</v>
      </c>
      <c r="C331" s="246" t="s">
        <v>735</v>
      </c>
      <c r="D331" s="500" t="s">
        <v>845</v>
      </c>
      <c r="E331" s="601" t="s">
        <v>376</v>
      </c>
      <c r="F331" s="601" t="s">
        <v>883</v>
      </c>
      <c r="G331" s="601" t="s">
        <v>884</v>
      </c>
      <c r="H331" s="601" t="s">
        <v>192</v>
      </c>
      <c r="I331" s="468" t="s">
        <v>885</v>
      </c>
      <c r="J331" s="451">
        <v>1</v>
      </c>
      <c r="K331" s="601" t="s">
        <v>1134</v>
      </c>
      <c r="L331" s="760">
        <v>476300</v>
      </c>
      <c r="M331" s="601">
        <v>2012</v>
      </c>
      <c r="N331" s="601" t="s">
        <v>188</v>
      </c>
      <c r="O331" s="184">
        <v>476300</v>
      </c>
      <c r="P331" s="469" t="s">
        <v>98</v>
      </c>
      <c r="Q331" s="601"/>
      <c r="R331" s="601"/>
      <c r="S331" s="1084"/>
      <c r="T331" s="161">
        <v>5</v>
      </c>
      <c r="U331" s="162">
        <f t="shared" si="270"/>
        <v>5</v>
      </c>
      <c r="V331" s="738">
        <f t="shared" si="271"/>
        <v>95260</v>
      </c>
      <c r="W331" s="738">
        <f t="shared" si="272"/>
        <v>476300</v>
      </c>
      <c r="X331" s="738">
        <f t="shared" si="273"/>
        <v>0</v>
      </c>
      <c r="Y331" s="464">
        <f t="shared" si="274"/>
        <v>5</v>
      </c>
      <c r="Z331" s="738">
        <f t="shared" si="275"/>
        <v>95260</v>
      </c>
      <c r="AA331" s="737">
        <f t="shared" si="276"/>
        <v>476300</v>
      </c>
      <c r="AB331" s="737">
        <f t="shared" si="277"/>
        <v>0</v>
      </c>
      <c r="AC331" s="47" t="b">
        <f t="shared" si="278"/>
        <v>1</v>
      </c>
    </row>
    <row r="332" spans="1:29" s="47" customFormat="1" ht="35.1" customHeight="1">
      <c r="A332" s="518" t="s">
        <v>690</v>
      </c>
      <c r="B332" s="384">
        <f t="shared" si="269"/>
        <v>241</v>
      </c>
      <c r="C332" s="246" t="s">
        <v>735</v>
      </c>
      <c r="D332" s="500" t="s">
        <v>845</v>
      </c>
      <c r="E332" s="601" t="s">
        <v>376</v>
      </c>
      <c r="F332" s="601" t="s">
        <v>883</v>
      </c>
      <c r="G332" s="601" t="s">
        <v>884</v>
      </c>
      <c r="H332" s="601" t="s">
        <v>192</v>
      </c>
      <c r="I332" s="468" t="s">
        <v>885</v>
      </c>
      <c r="J332" s="451">
        <v>1</v>
      </c>
      <c r="K332" s="601" t="s">
        <v>1134</v>
      </c>
      <c r="L332" s="760">
        <v>476300</v>
      </c>
      <c r="M332" s="601">
        <v>2012</v>
      </c>
      <c r="N332" s="601" t="s">
        <v>188</v>
      </c>
      <c r="O332" s="184">
        <v>476300</v>
      </c>
      <c r="P332" s="469" t="s">
        <v>98</v>
      </c>
      <c r="Q332" s="601"/>
      <c r="R332" s="601"/>
      <c r="S332" s="1084"/>
      <c r="T332" s="161">
        <v>5</v>
      </c>
      <c r="U332" s="162">
        <f t="shared" si="270"/>
        <v>5</v>
      </c>
      <c r="V332" s="738">
        <f t="shared" si="271"/>
        <v>95260</v>
      </c>
      <c r="W332" s="738">
        <f t="shared" si="272"/>
        <v>476300</v>
      </c>
      <c r="X332" s="738">
        <f t="shared" si="273"/>
        <v>0</v>
      </c>
      <c r="Y332" s="464">
        <f t="shared" si="274"/>
        <v>5</v>
      </c>
      <c r="Z332" s="738">
        <f t="shared" si="275"/>
        <v>95260</v>
      </c>
      <c r="AA332" s="737">
        <f t="shared" si="276"/>
        <v>476300</v>
      </c>
      <c r="AB332" s="737">
        <f t="shared" si="277"/>
        <v>0</v>
      </c>
      <c r="AC332" s="47" t="b">
        <f t="shared" si="278"/>
        <v>1</v>
      </c>
    </row>
    <row r="333" spans="1:29" s="47" customFormat="1" ht="35.1" customHeight="1">
      <c r="A333" s="518" t="s">
        <v>690</v>
      </c>
      <c r="B333" s="384">
        <f t="shared" si="269"/>
        <v>242</v>
      </c>
      <c r="C333" s="246" t="s">
        <v>735</v>
      </c>
      <c r="D333" s="500" t="s">
        <v>845</v>
      </c>
      <c r="E333" s="601" t="s">
        <v>376</v>
      </c>
      <c r="F333" s="601" t="s">
        <v>883</v>
      </c>
      <c r="G333" s="601" t="s">
        <v>884</v>
      </c>
      <c r="H333" s="601" t="s">
        <v>192</v>
      </c>
      <c r="I333" s="468" t="s">
        <v>885</v>
      </c>
      <c r="J333" s="451">
        <v>1</v>
      </c>
      <c r="K333" s="601" t="s">
        <v>1134</v>
      </c>
      <c r="L333" s="760">
        <v>476300</v>
      </c>
      <c r="M333" s="601">
        <v>2012</v>
      </c>
      <c r="N333" s="601" t="s">
        <v>188</v>
      </c>
      <c r="O333" s="184">
        <v>476300</v>
      </c>
      <c r="P333" s="469" t="s">
        <v>98</v>
      </c>
      <c r="Q333" s="601"/>
      <c r="R333" s="601"/>
      <c r="S333" s="1084"/>
      <c r="T333" s="161">
        <v>5</v>
      </c>
      <c r="U333" s="162">
        <f t="shared" si="270"/>
        <v>5</v>
      </c>
      <c r="V333" s="738">
        <f t="shared" si="271"/>
        <v>95260</v>
      </c>
      <c r="W333" s="738">
        <f t="shared" si="272"/>
        <v>476300</v>
      </c>
      <c r="X333" s="738">
        <f t="shared" si="273"/>
        <v>0</v>
      </c>
      <c r="Y333" s="464">
        <f t="shared" si="274"/>
        <v>5</v>
      </c>
      <c r="Z333" s="738">
        <f t="shared" si="275"/>
        <v>95260</v>
      </c>
      <c r="AA333" s="737">
        <f t="shared" si="276"/>
        <v>476300</v>
      </c>
      <c r="AB333" s="737">
        <f t="shared" si="277"/>
        <v>0</v>
      </c>
      <c r="AC333" s="47" t="b">
        <f t="shared" si="278"/>
        <v>1</v>
      </c>
    </row>
    <row r="334" spans="1:29" s="47" customFormat="1" ht="35.1" customHeight="1">
      <c r="A334" s="518" t="s">
        <v>690</v>
      </c>
      <c r="B334" s="384">
        <f t="shared" si="269"/>
        <v>243</v>
      </c>
      <c r="C334" s="246" t="s">
        <v>735</v>
      </c>
      <c r="D334" s="500" t="s">
        <v>845</v>
      </c>
      <c r="E334" s="601" t="s">
        <v>376</v>
      </c>
      <c r="F334" s="601" t="s">
        <v>883</v>
      </c>
      <c r="G334" s="601" t="s">
        <v>884</v>
      </c>
      <c r="H334" s="601" t="s">
        <v>192</v>
      </c>
      <c r="I334" s="468" t="s">
        <v>885</v>
      </c>
      <c r="J334" s="451">
        <v>1</v>
      </c>
      <c r="K334" s="601" t="s">
        <v>1134</v>
      </c>
      <c r="L334" s="760">
        <v>476300</v>
      </c>
      <c r="M334" s="601">
        <v>2012</v>
      </c>
      <c r="N334" s="601" t="s">
        <v>188</v>
      </c>
      <c r="O334" s="184">
        <v>476300</v>
      </c>
      <c r="P334" s="469" t="s">
        <v>98</v>
      </c>
      <c r="Q334" s="601"/>
      <c r="R334" s="601"/>
      <c r="S334" s="1084"/>
      <c r="T334" s="161">
        <v>5</v>
      </c>
      <c r="U334" s="162">
        <f t="shared" si="270"/>
        <v>5</v>
      </c>
      <c r="V334" s="738">
        <f t="shared" si="271"/>
        <v>95260</v>
      </c>
      <c r="W334" s="738">
        <f t="shared" si="272"/>
        <v>476300</v>
      </c>
      <c r="X334" s="738">
        <f t="shared" si="273"/>
        <v>0</v>
      </c>
      <c r="Y334" s="464">
        <f t="shared" si="274"/>
        <v>5</v>
      </c>
      <c r="Z334" s="738">
        <f t="shared" si="275"/>
        <v>95260</v>
      </c>
      <c r="AA334" s="737">
        <f t="shared" si="276"/>
        <v>476300</v>
      </c>
      <c r="AB334" s="737">
        <f t="shared" si="277"/>
        <v>0</v>
      </c>
      <c r="AC334" s="47" t="b">
        <f t="shared" si="278"/>
        <v>1</v>
      </c>
    </row>
    <row r="335" spans="1:29" s="47" customFormat="1" ht="35.1" customHeight="1">
      <c r="A335" s="518" t="s">
        <v>690</v>
      </c>
      <c r="B335" s="766">
        <f t="shared" si="269"/>
        <v>244</v>
      </c>
      <c r="C335" s="776" t="s">
        <v>735</v>
      </c>
      <c r="D335" s="501" t="s">
        <v>845</v>
      </c>
      <c r="E335" s="232" t="s">
        <v>376</v>
      </c>
      <c r="F335" s="232" t="s">
        <v>883</v>
      </c>
      <c r="G335" s="232" t="s">
        <v>884</v>
      </c>
      <c r="H335" s="232" t="s">
        <v>192</v>
      </c>
      <c r="I335" s="777" t="s">
        <v>885</v>
      </c>
      <c r="J335" s="477">
        <v>1</v>
      </c>
      <c r="K335" s="232" t="s">
        <v>1134</v>
      </c>
      <c r="L335" s="778">
        <v>476300</v>
      </c>
      <c r="M335" s="232">
        <v>2012</v>
      </c>
      <c r="N335" s="232" t="s">
        <v>188</v>
      </c>
      <c r="O335" s="632">
        <v>476300</v>
      </c>
      <c r="P335" s="779" t="s">
        <v>98</v>
      </c>
      <c r="Q335" s="232"/>
      <c r="R335" s="232"/>
      <c r="S335" s="1120"/>
      <c r="T335" s="161">
        <v>5</v>
      </c>
      <c r="U335" s="162">
        <f t="shared" si="270"/>
        <v>5</v>
      </c>
      <c r="V335" s="738">
        <f t="shared" si="271"/>
        <v>95260</v>
      </c>
      <c r="W335" s="738">
        <f t="shared" si="272"/>
        <v>476300</v>
      </c>
      <c r="X335" s="738">
        <f t="shared" si="273"/>
        <v>0</v>
      </c>
      <c r="Y335" s="464">
        <f t="shared" si="274"/>
        <v>5</v>
      </c>
      <c r="Z335" s="738">
        <f t="shared" si="275"/>
        <v>95260</v>
      </c>
      <c r="AA335" s="737">
        <f t="shared" si="276"/>
        <v>476300</v>
      </c>
      <c r="AB335" s="737">
        <f t="shared" si="277"/>
        <v>0</v>
      </c>
      <c r="AC335" s="47" t="b">
        <f t="shared" si="278"/>
        <v>1</v>
      </c>
    </row>
    <row r="336" spans="1:29" s="47" customFormat="1" ht="35.1" customHeight="1">
      <c r="A336" s="518" t="s">
        <v>690</v>
      </c>
      <c r="B336" s="781">
        <f t="shared" si="269"/>
        <v>245</v>
      </c>
      <c r="C336" s="782" t="s">
        <v>735</v>
      </c>
      <c r="D336" s="170" t="s">
        <v>845</v>
      </c>
      <c r="E336" s="171" t="s">
        <v>376</v>
      </c>
      <c r="F336" s="171" t="s">
        <v>883</v>
      </c>
      <c r="G336" s="171" t="s">
        <v>884</v>
      </c>
      <c r="H336" s="171" t="s">
        <v>192</v>
      </c>
      <c r="I336" s="783" t="s">
        <v>885</v>
      </c>
      <c r="J336" s="784">
        <v>1</v>
      </c>
      <c r="K336" s="171" t="s">
        <v>1134</v>
      </c>
      <c r="L336" s="785">
        <v>476300</v>
      </c>
      <c r="M336" s="171">
        <v>2012</v>
      </c>
      <c r="N336" s="171" t="s">
        <v>188</v>
      </c>
      <c r="O336" s="614">
        <v>476300</v>
      </c>
      <c r="P336" s="786" t="s">
        <v>98</v>
      </c>
      <c r="Q336" s="171"/>
      <c r="R336" s="171"/>
      <c r="S336" s="1088" t="s">
        <v>912</v>
      </c>
      <c r="T336" s="161">
        <v>5</v>
      </c>
      <c r="U336" s="162">
        <f t="shared" si="270"/>
        <v>5</v>
      </c>
      <c r="V336" s="738">
        <f t="shared" si="271"/>
        <v>95260</v>
      </c>
      <c r="W336" s="738">
        <f t="shared" si="272"/>
        <v>476300</v>
      </c>
      <c r="X336" s="738">
        <f t="shared" si="273"/>
        <v>0</v>
      </c>
      <c r="Y336" s="464">
        <f t="shared" si="274"/>
        <v>5</v>
      </c>
      <c r="Z336" s="738">
        <f t="shared" si="275"/>
        <v>95260</v>
      </c>
      <c r="AA336" s="737">
        <f t="shared" si="276"/>
        <v>476300</v>
      </c>
      <c r="AB336" s="737">
        <f t="shared" si="277"/>
        <v>0</v>
      </c>
      <c r="AC336" s="47" t="b">
        <f t="shared" si="278"/>
        <v>1</v>
      </c>
    </row>
    <row r="337" spans="1:29" s="47" customFormat="1" ht="35.1" customHeight="1">
      <c r="A337" s="518" t="s">
        <v>690</v>
      </c>
      <c r="B337" s="384">
        <f t="shared" si="269"/>
        <v>246</v>
      </c>
      <c r="C337" s="246" t="s">
        <v>735</v>
      </c>
      <c r="D337" s="500" t="s">
        <v>845</v>
      </c>
      <c r="E337" s="601" t="s">
        <v>376</v>
      </c>
      <c r="F337" s="601" t="s">
        <v>883</v>
      </c>
      <c r="G337" s="601" t="s">
        <v>884</v>
      </c>
      <c r="H337" s="601" t="s">
        <v>192</v>
      </c>
      <c r="I337" s="468" t="s">
        <v>885</v>
      </c>
      <c r="J337" s="451">
        <v>1</v>
      </c>
      <c r="K337" s="601" t="s">
        <v>1134</v>
      </c>
      <c r="L337" s="760">
        <v>476300</v>
      </c>
      <c r="M337" s="601">
        <v>2012</v>
      </c>
      <c r="N337" s="601" t="s">
        <v>188</v>
      </c>
      <c r="O337" s="184">
        <v>476300</v>
      </c>
      <c r="P337" s="469" t="s">
        <v>98</v>
      </c>
      <c r="Q337" s="601"/>
      <c r="R337" s="601"/>
      <c r="S337" s="1084"/>
      <c r="T337" s="161">
        <v>5</v>
      </c>
      <c r="U337" s="162">
        <f t="shared" si="270"/>
        <v>5</v>
      </c>
      <c r="V337" s="738">
        <f t="shared" si="271"/>
        <v>95260</v>
      </c>
      <c r="W337" s="738">
        <f t="shared" si="272"/>
        <v>476300</v>
      </c>
      <c r="X337" s="738">
        <f t="shared" si="273"/>
        <v>0</v>
      </c>
      <c r="Y337" s="464">
        <f t="shared" si="274"/>
        <v>5</v>
      </c>
      <c r="Z337" s="738">
        <f t="shared" si="275"/>
        <v>95260</v>
      </c>
      <c r="AA337" s="737">
        <f t="shared" si="276"/>
        <v>476300</v>
      </c>
      <c r="AB337" s="737">
        <f t="shared" si="277"/>
        <v>0</v>
      </c>
      <c r="AC337" s="47" t="b">
        <f t="shared" si="278"/>
        <v>1</v>
      </c>
    </row>
    <row r="338" spans="1:29" s="47" customFormat="1" ht="35.1" customHeight="1">
      <c r="A338" s="518" t="s">
        <v>690</v>
      </c>
      <c r="B338" s="384">
        <f t="shared" si="269"/>
        <v>247</v>
      </c>
      <c r="C338" s="246" t="s">
        <v>735</v>
      </c>
      <c r="D338" s="500" t="s">
        <v>845</v>
      </c>
      <c r="E338" s="601" t="s">
        <v>376</v>
      </c>
      <c r="F338" s="601" t="s">
        <v>883</v>
      </c>
      <c r="G338" s="601" t="s">
        <v>884</v>
      </c>
      <c r="H338" s="601" t="s">
        <v>192</v>
      </c>
      <c r="I338" s="468" t="s">
        <v>885</v>
      </c>
      <c r="J338" s="451">
        <v>1</v>
      </c>
      <c r="K338" s="601" t="s">
        <v>1134</v>
      </c>
      <c r="L338" s="760">
        <v>476300</v>
      </c>
      <c r="M338" s="601">
        <v>2012</v>
      </c>
      <c r="N338" s="601" t="s">
        <v>188</v>
      </c>
      <c r="O338" s="184">
        <v>476300</v>
      </c>
      <c r="P338" s="469" t="s">
        <v>98</v>
      </c>
      <c r="Q338" s="601"/>
      <c r="R338" s="601"/>
      <c r="S338" s="1084"/>
      <c r="T338" s="161">
        <v>5</v>
      </c>
      <c r="U338" s="162">
        <f t="shared" si="270"/>
        <v>5</v>
      </c>
      <c r="V338" s="738">
        <f t="shared" si="271"/>
        <v>95260</v>
      </c>
      <c r="W338" s="738">
        <f t="shared" si="272"/>
        <v>476300</v>
      </c>
      <c r="X338" s="738">
        <f t="shared" si="273"/>
        <v>0</v>
      </c>
      <c r="Y338" s="464">
        <f t="shared" si="274"/>
        <v>5</v>
      </c>
      <c r="Z338" s="738">
        <f t="shared" si="275"/>
        <v>95260</v>
      </c>
      <c r="AA338" s="737">
        <f t="shared" si="276"/>
        <v>476300</v>
      </c>
      <c r="AB338" s="737">
        <f t="shared" si="277"/>
        <v>0</v>
      </c>
      <c r="AC338" s="47" t="b">
        <f t="shared" si="278"/>
        <v>1</v>
      </c>
    </row>
    <row r="339" spans="1:29" s="47" customFormat="1" ht="35.1" customHeight="1">
      <c r="A339" s="518" t="s">
        <v>690</v>
      </c>
      <c r="B339" s="384">
        <f t="shared" si="269"/>
        <v>248</v>
      </c>
      <c r="C339" s="246" t="s">
        <v>735</v>
      </c>
      <c r="D339" s="500" t="s">
        <v>845</v>
      </c>
      <c r="E339" s="601" t="s">
        <v>376</v>
      </c>
      <c r="F339" s="601" t="s">
        <v>883</v>
      </c>
      <c r="G339" s="601" t="s">
        <v>884</v>
      </c>
      <c r="H339" s="601" t="s">
        <v>192</v>
      </c>
      <c r="I339" s="468" t="s">
        <v>885</v>
      </c>
      <c r="J339" s="451">
        <v>1</v>
      </c>
      <c r="K339" s="601" t="s">
        <v>1134</v>
      </c>
      <c r="L339" s="760">
        <v>476300</v>
      </c>
      <c r="M339" s="601">
        <v>2012</v>
      </c>
      <c r="N339" s="601" t="s">
        <v>188</v>
      </c>
      <c r="O339" s="184">
        <v>476300</v>
      </c>
      <c r="P339" s="469" t="s">
        <v>98</v>
      </c>
      <c r="Q339" s="601"/>
      <c r="R339" s="601"/>
      <c r="S339" s="1084"/>
      <c r="T339" s="161">
        <v>5</v>
      </c>
      <c r="U339" s="162">
        <f t="shared" si="270"/>
        <v>5</v>
      </c>
      <c r="V339" s="738">
        <f t="shared" si="271"/>
        <v>95260</v>
      </c>
      <c r="W339" s="738">
        <f t="shared" si="272"/>
        <v>476300</v>
      </c>
      <c r="X339" s="738">
        <f t="shared" si="273"/>
        <v>0</v>
      </c>
      <c r="Y339" s="464">
        <f t="shared" si="274"/>
        <v>5</v>
      </c>
      <c r="Z339" s="738">
        <f t="shared" si="275"/>
        <v>95260</v>
      </c>
      <c r="AA339" s="737">
        <f t="shared" si="276"/>
        <v>476300</v>
      </c>
      <c r="AB339" s="737">
        <f t="shared" si="277"/>
        <v>0</v>
      </c>
      <c r="AC339" s="47" t="b">
        <f t="shared" si="278"/>
        <v>1</v>
      </c>
    </row>
    <row r="340" spans="1:29" s="47" customFormat="1" ht="35.1" customHeight="1">
      <c r="A340" s="518" t="s">
        <v>690</v>
      </c>
      <c r="B340" s="384">
        <f t="shared" si="269"/>
        <v>249</v>
      </c>
      <c r="C340" s="246" t="s">
        <v>735</v>
      </c>
      <c r="D340" s="500" t="s">
        <v>845</v>
      </c>
      <c r="E340" s="601" t="s">
        <v>376</v>
      </c>
      <c r="F340" s="601" t="s">
        <v>883</v>
      </c>
      <c r="G340" s="601" t="s">
        <v>884</v>
      </c>
      <c r="H340" s="601" t="s">
        <v>192</v>
      </c>
      <c r="I340" s="468" t="s">
        <v>885</v>
      </c>
      <c r="J340" s="451">
        <v>1</v>
      </c>
      <c r="K340" s="601" t="s">
        <v>1134</v>
      </c>
      <c r="L340" s="760">
        <v>476300</v>
      </c>
      <c r="M340" s="601">
        <v>2012</v>
      </c>
      <c r="N340" s="601" t="s">
        <v>188</v>
      </c>
      <c r="O340" s="184">
        <v>476300</v>
      </c>
      <c r="P340" s="469" t="s">
        <v>98</v>
      </c>
      <c r="Q340" s="601"/>
      <c r="R340" s="601"/>
      <c r="S340" s="1084"/>
      <c r="T340" s="161">
        <v>5</v>
      </c>
      <c r="U340" s="162">
        <f t="shared" si="270"/>
        <v>5</v>
      </c>
      <c r="V340" s="738">
        <f t="shared" si="271"/>
        <v>95260</v>
      </c>
      <c r="W340" s="738">
        <f t="shared" si="272"/>
        <v>476300</v>
      </c>
      <c r="X340" s="738">
        <f t="shared" si="273"/>
        <v>0</v>
      </c>
      <c r="Y340" s="464">
        <f t="shared" si="274"/>
        <v>5</v>
      </c>
      <c r="Z340" s="738">
        <f t="shared" si="275"/>
        <v>95260</v>
      </c>
      <c r="AA340" s="737">
        <f t="shared" si="276"/>
        <v>476300</v>
      </c>
      <c r="AB340" s="737">
        <f t="shared" si="277"/>
        <v>0</v>
      </c>
      <c r="AC340" s="47" t="b">
        <f t="shared" si="278"/>
        <v>1</v>
      </c>
    </row>
    <row r="341" spans="1:29" s="47" customFormat="1" ht="35.1" customHeight="1">
      <c r="A341" s="518" t="s">
        <v>690</v>
      </c>
      <c r="B341" s="384">
        <f t="shared" si="269"/>
        <v>250</v>
      </c>
      <c r="C341" s="246" t="s">
        <v>735</v>
      </c>
      <c r="D341" s="500" t="s">
        <v>845</v>
      </c>
      <c r="E341" s="601" t="s">
        <v>376</v>
      </c>
      <c r="F341" s="601" t="s">
        <v>883</v>
      </c>
      <c r="G341" s="601" t="s">
        <v>884</v>
      </c>
      <c r="H341" s="601" t="s">
        <v>192</v>
      </c>
      <c r="I341" s="468" t="s">
        <v>885</v>
      </c>
      <c r="J341" s="451">
        <v>1</v>
      </c>
      <c r="K341" s="601" t="s">
        <v>1134</v>
      </c>
      <c r="L341" s="760">
        <v>476300</v>
      </c>
      <c r="M341" s="601">
        <v>2012</v>
      </c>
      <c r="N341" s="601" t="s">
        <v>188</v>
      </c>
      <c r="O341" s="184">
        <v>476300</v>
      </c>
      <c r="P341" s="469" t="s">
        <v>98</v>
      </c>
      <c r="Q341" s="601"/>
      <c r="R341" s="601"/>
      <c r="S341" s="1084"/>
      <c r="T341" s="161">
        <v>5</v>
      </c>
      <c r="U341" s="162">
        <f t="shared" si="270"/>
        <v>5</v>
      </c>
      <c r="V341" s="738">
        <f t="shared" si="271"/>
        <v>95260</v>
      </c>
      <c r="W341" s="738">
        <f t="shared" si="272"/>
        <v>476300</v>
      </c>
      <c r="X341" s="738">
        <f t="shared" si="273"/>
        <v>0</v>
      </c>
      <c r="Y341" s="464">
        <f t="shared" si="274"/>
        <v>5</v>
      </c>
      <c r="Z341" s="738">
        <f t="shared" si="275"/>
        <v>95260</v>
      </c>
      <c r="AA341" s="737">
        <f t="shared" si="276"/>
        <v>476300</v>
      </c>
      <c r="AB341" s="737">
        <f t="shared" si="277"/>
        <v>0</v>
      </c>
      <c r="AC341" s="47" t="b">
        <f t="shared" si="278"/>
        <v>1</v>
      </c>
    </row>
    <row r="342" spans="1:29" s="47" customFormat="1" ht="35.1" customHeight="1">
      <c r="A342" s="518" t="s">
        <v>690</v>
      </c>
      <c r="B342" s="384">
        <f t="shared" si="269"/>
        <v>251</v>
      </c>
      <c r="C342" s="246" t="s">
        <v>735</v>
      </c>
      <c r="D342" s="500" t="s">
        <v>845</v>
      </c>
      <c r="E342" s="601" t="s">
        <v>376</v>
      </c>
      <c r="F342" s="601" t="s">
        <v>883</v>
      </c>
      <c r="G342" s="601" t="s">
        <v>884</v>
      </c>
      <c r="H342" s="601" t="s">
        <v>192</v>
      </c>
      <c r="I342" s="468" t="s">
        <v>885</v>
      </c>
      <c r="J342" s="451">
        <v>1</v>
      </c>
      <c r="K342" s="601" t="s">
        <v>1134</v>
      </c>
      <c r="L342" s="760">
        <v>476300</v>
      </c>
      <c r="M342" s="601">
        <v>2012</v>
      </c>
      <c r="N342" s="601" t="s">
        <v>188</v>
      </c>
      <c r="O342" s="184">
        <v>476300</v>
      </c>
      <c r="P342" s="469" t="s">
        <v>98</v>
      </c>
      <c r="Q342" s="601"/>
      <c r="R342" s="601"/>
      <c r="S342" s="1084"/>
      <c r="T342" s="161">
        <v>5</v>
      </c>
      <c r="U342" s="162">
        <f t="shared" si="270"/>
        <v>5</v>
      </c>
      <c r="V342" s="738">
        <f t="shared" si="271"/>
        <v>95260</v>
      </c>
      <c r="W342" s="738">
        <f t="shared" si="272"/>
        <v>476300</v>
      </c>
      <c r="X342" s="738">
        <f t="shared" si="273"/>
        <v>0</v>
      </c>
      <c r="Y342" s="464">
        <f t="shared" si="274"/>
        <v>5</v>
      </c>
      <c r="Z342" s="738">
        <f t="shared" si="275"/>
        <v>95260</v>
      </c>
      <c r="AA342" s="737">
        <f t="shared" si="276"/>
        <v>476300</v>
      </c>
      <c r="AB342" s="737">
        <f t="shared" si="277"/>
        <v>0</v>
      </c>
      <c r="AC342" s="47" t="b">
        <f t="shared" si="278"/>
        <v>1</v>
      </c>
    </row>
    <row r="343" spans="1:29" s="47" customFormat="1" ht="35.1" customHeight="1">
      <c r="A343" s="518" t="s">
        <v>690</v>
      </c>
      <c r="B343" s="384">
        <f t="shared" si="269"/>
        <v>252</v>
      </c>
      <c r="C343" s="246" t="s">
        <v>735</v>
      </c>
      <c r="D343" s="500" t="s">
        <v>845</v>
      </c>
      <c r="E343" s="601" t="s">
        <v>376</v>
      </c>
      <c r="F343" s="601" t="s">
        <v>883</v>
      </c>
      <c r="G343" s="601" t="s">
        <v>884</v>
      </c>
      <c r="H343" s="601" t="s">
        <v>192</v>
      </c>
      <c r="I343" s="468" t="s">
        <v>885</v>
      </c>
      <c r="J343" s="451">
        <v>1</v>
      </c>
      <c r="K343" s="601" t="s">
        <v>1134</v>
      </c>
      <c r="L343" s="760">
        <v>476300</v>
      </c>
      <c r="M343" s="601">
        <v>2012</v>
      </c>
      <c r="N343" s="601" t="s">
        <v>188</v>
      </c>
      <c r="O343" s="184">
        <v>476300</v>
      </c>
      <c r="P343" s="469" t="s">
        <v>98</v>
      </c>
      <c r="Q343" s="601"/>
      <c r="R343" s="601"/>
      <c r="S343" s="1084"/>
      <c r="T343" s="161">
        <v>5</v>
      </c>
      <c r="U343" s="162">
        <f t="shared" si="270"/>
        <v>5</v>
      </c>
      <c r="V343" s="738">
        <f t="shared" si="271"/>
        <v>95260</v>
      </c>
      <c r="W343" s="738">
        <f t="shared" si="272"/>
        <v>476300</v>
      </c>
      <c r="X343" s="738">
        <f t="shared" si="273"/>
        <v>0</v>
      </c>
      <c r="Y343" s="464">
        <f t="shared" si="274"/>
        <v>5</v>
      </c>
      <c r="Z343" s="738">
        <f t="shared" si="275"/>
        <v>95260</v>
      </c>
      <c r="AA343" s="737">
        <f t="shared" si="276"/>
        <v>476300</v>
      </c>
      <c r="AB343" s="737">
        <f t="shared" si="277"/>
        <v>0</v>
      </c>
      <c r="AC343" s="47" t="b">
        <f t="shared" si="278"/>
        <v>1</v>
      </c>
    </row>
    <row r="344" spans="1:29" s="47" customFormat="1" ht="35.1" customHeight="1">
      <c r="A344" s="518" t="s">
        <v>690</v>
      </c>
      <c r="B344" s="384">
        <f t="shared" si="269"/>
        <v>253</v>
      </c>
      <c r="C344" s="246" t="s">
        <v>735</v>
      </c>
      <c r="D344" s="500" t="s">
        <v>845</v>
      </c>
      <c r="E344" s="601" t="s">
        <v>376</v>
      </c>
      <c r="F344" s="601" t="s">
        <v>883</v>
      </c>
      <c r="G344" s="601" t="s">
        <v>884</v>
      </c>
      <c r="H344" s="601" t="s">
        <v>192</v>
      </c>
      <c r="I344" s="468" t="s">
        <v>885</v>
      </c>
      <c r="J344" s="451">
        <v>1</v>
      </c>
      <c r="K344" s="601" t="s">
        <v>1134</v>
      </c>
      <c r="L344" s="760">
        <v>476300</v>
      </c>
      <c r="M344" s="601">
        <v>2012</v>
      </c>
      <c r="N344" s="601" t="s">
        <v>188</v>
      </c>
      <c r="O344" s="184">
        <v>476300</v>
      </c>
      <c r="P344" s="469" t="s">
        <v>98</v>
      </c>
      <c r="Q344" s="601"/>
      <c r="R344" s="601"/>
      <c r="S344" s="1084"/>
      <c r="T344" s="161">
        <v>5</v>
      </c>
      <c r="U344" s="162">
        <f t="shared" si="270"/>
        <v>5</v>
      </c>
      <c r="V344" s="738">
        <f t="shared" si="271"/>
        <v>95260</v>
      </c>
      <c r="W344" s="738">
        <f t="shared" si="272"/>
        <v>476300</v>
      </c>
      <c r="X344" s="738">
        <f t="shared" si="273"/>
        <v>0</v>
      </c>
      <c r="Y344" s="464">
        <f t="shared" si="274"/>
        <v>5</v>
      </c>
      <c r="Z344" s="738">
        <f t="shared" si="275"/>
        <v>95260</v>
      </c>
      <c r="AA344" s="737">
        <f t="shared" si="276"/>
        <v>476300</v>
      </c>
      <c r="AB344" s="737">
        <f t="shared" si="277"/>
        <v>0</v>
      </c>
      <c r="AC344" s="47" t="b">
        <f t="shared" si="278"/>
        <v>1</v>
      </c>
    </row>
    <row r="345" spans="1:29" s="47" customFormat="1" ht="35.1" customHeight="1">
      <c r="A345" s="518" t="s">
        <v>690</v>
      </c>
      <c r="B345" s="384">
        <f t="shared" si="269"/>
        <v>254</v>
      </c>
      <c r="C345" s="246" t="s">
        <v>735</v>
      </c>
      <c r="D345" s="500" t="s">
        <v>845</v>
      </c>
      <c r="E345" s="601" t="s">
        <v>376</v>
      </c>
      <c r="F345" s="601" t="s">
        <v>883</v>
      </c>
      <c r="G345" s="601" t="s">
        <v>884</v>
      </c>
      <c r="H345" s="601" t="s">
        <v>192</v>
      </c>
      <c r="I345" s="468" t="s">
        <v>885</v>
      </c>
      <c r="J345" s="451">
        <v>1</v>
      </c>
      <c r="K345" s="601" t="s">
        <v>1134</v>
      </c>
      <c r="L345" s="760">
        <v>476300</v>
      </c>
      <c r="M345" s="601">
        <v>2012</v>
      </c>
      <c r="N345" s="601" t="s">
        <v>188</v>
      </c>
      <c r="O345" s="184">
        <v>476300</v>
      </c>
      <c r="P345" s="469" t="s">
        <v>98</v>
      </c>
      <c r="Q345" s="601"/>
      <c r="R345" s="601"/>
      <c r="S345" s="1084"/>
      <c r="T345" s="161">
        <v>5</v>
      </c>
      <c r="U345" s="162">
        <f t="shared" si="270"/>
        <v>5</v>
      </c>
      <c r="V345" s="738">
        <f t="shared" si="271"/>
        <v>95260</v>
      </c>
      <c r="W345" s="738">
        <f t="shared" si="272"/>
        <v>476300</v>
      </c>
      <c r="X345" s="738">
        <f t="shared" si="273"/>
        <v>0</v>
      </c>
      <c r="Y345" s="464">
        <f t="shared" si="274"/>
        <v>5</v>
      </c>
      <c r="Z345" s="738">
        <f t="shared" si="275"/>
        <v>95260</v>
      </c>
      <c r="AA345" s="737">
        <f t="shared" si="276"/>
        <v>476300</v>
      </c>
      <c r="AB345" s="737">
        <f t="shared" si="277"/>
        <v>0</v>
      </c>
      <c r="AC345" s="47" t="b">
        <f t="shared" si="278"/>
        <v>1</v>
      </c>
    </row>
    <row r="346" spans="1:29" s="47" customFormat="1" ht="35.1" customHeight="1">
      <c r="A346" s="518" t="s">
        <v>690</v>
      </c>
      <c r="B346" s="384">
        <f t="shared" si="269"/>
        <v>255</v>
      </c>
      <c r="C346" s="246" t="s">
        <v>735</v>
      </c>
      <c r="D346" s="500" t="s">
        <v>845</v>
      </c>
      <c r="E346" s="601" t="s">
        <v>376</v>
      </c>
      <c r="F346" s="601" t="s">
        <v>883</v>
      </c>
      <c r="G346" s="601" t="s">
        <v>884</v>
      </c>
      <c r="H346" s="601" t="s">
        <v>192</v>
      </c>
      <c r="I346" s="468" t="s">
        <v>885</v>
      </c>
      <c r="J346" s="451">
        <v>1</v>
      </c>
      <c r="K346" s="601" t="s">
        <v>1134</v>
      </c>
      <c r="L346" s="760">
        <v>476300</v>
      </c>
      <c r="M346" s="601">
        <v>2012</v>
      </c>
      <c r="N346" s="601" t="s">
        <v>188</v>
      </c>
      <c r="O346" s="184">
        <v>476300</v>
      </c>
      <c r="P346" s="469" t="s">
        <v>98</v>
      </c>
      <c r="Q346" s="601"/>
      <c r="R346" s="601"/>
      <c r="S346" s="1084"/>
      <c r="T346" s="161">
        <v>5</v>
      </c>
      <c r="U346" s="162">
        <f t="shared" si="270"/>
        <v>5</v>
      </c>
      <c r="V346" s="738">
        <f t="shared" si="271"/>
        <v>95260</v>
      </c>
      <c r="W346" s="738">
        <f t="shared" si="272"/>
        <v>476300</v>
      </c>
      <c r="X346" s="738">
        <f t="shared" si="273"/>
        <v>0</v>
      </c>
      <c r="Y346" s="464">
        <f t="shared" si="274"/>
        <v>5</v>
      </c>
      <c r="Z346" s="738">
        <f t="shared" si="275"/>
        <v>95260</v>
      </c>
      <c r="AA346" s="737">
        <f t="shared" si="276"/>
        <v>476300</v>
      </c>
      <c r="AB346" s="737">
        <f t="shared" si="277"/>
        <v>0</v>
      </c>
      <c r="AC346" s="47" t="b">
        <f t="shared" si="278"/>
        <v>1</v>
      </c>
    </row>
    <row r="347" spans="1:29" s="47" customFormat="1" ht="35.1" customHeight="1">
      <c r="A347" s="518" t="s">
        <v>690</v>
      </c>
      <c r="B347" s="384">
        <f t="shared" si="269"/>
        <v>256</v>
      </c>
      <c r="C347" s="246" t="s">
        <v>735</v>
      </c>
      <c r="D347" s="500" t="s">
        <v>845</v>
      </c>
      <c r="E347" s="601" t="s">
        <v>376</v>
      </c>
      <c r="F347" s="601" t="s">
        <v>883</v>
      </c>
      <c r="G347" s="601" t="s">
        <v>884</v>
      </c>
      <c r="H347" s="601" t="s">
        <v>192</v>
      </c>
      <c r="I347" s="468" t="s">
        <v>885</v>
      </c>
      <c r="J347" s="451">
        <v>1</v>
      </c>
      <c r="K347" s="601" t="s">
        <v>1134</v>
      </c>
      <c r="L347" s="760">
        <v>476300</v>
      </c>
      <c r="M347" s="601">
        <v>2012</v>
      </c>
      <c r="N347" s="601" t="s">
        <v>188</v>
      </c>
      <c r="O347" s="184">
        <v>476300</v>
      </c>
      <c r="P347" s="469" t="s">
        <v>98</v>
      </c>
      <c r="Q347" s="601"/>
      <c r="R347" s="601"/>
      <c r="S347" s="1084"/>
      <c r="T347" s="161">
        <v>5</v>
      </c>
      <c r="U347" s="162">
        <f t="shared" si="270"/>
        <v>5</v>
      </c>
      <c r="V347" s="738">
        <f t="shared" si="271"/>
        <v>95260</v>
      </c>
      <c r="W347" s="738">
        <f t="shared" si="272"/>
        <v>476300</v>
      </c>
      <c r="X347" s="738">
        <f t="shared" si="273"/>
        <v>0</v>
      </c>
      <c r="Y347" s="464">
        <f t="shared" si="274"/>
        <v>5</v>
      </c>
      <c r="Z347" s="738">
        <f t="shared" si="275"/>
        <v>95260</v>
      </c>
      <c r="AA347" s="737">
        <f t="shared" si="276"/>
        <v>476300</v>
      </c>
      <c r="AB347" s="737">
        <f t="shared" si="277"/>
        <v>0</v>
      </c>
      <c r="AC347" s="47" t="b">
        <f t="shared" si="278"/>
        <v>1</v>
      </c>
    </row>
    <row r="348" spans="1:29" s="47" customFormat="1" ht="35.1" customHeight="1">
      <c r="A348" s="518" t="s">
        <v>690</v>
      </c>
      <c r="B348" s="384">
        <f t="shared" si="269"/>
        <v>257</v>
      </c>
      <c r="C348" s="246" t="s">
        <v>735</v>
      </c>
      <c r="D348" s="500" t="s">
        <v>845</v>
      </c>
      <c r="E348" s="601" t="s">
        <v>376</v>
      </c>
      <c r="F348" s="601" t="s">
        <v>883</v>
      </c>
      <c r="G348" s="601" t="s">
        <v>884</v>
      </c>
      <c r="H348" s="601" t="s">
        <v>192</v>
      </c>
      <c r="I348" s="468" t="s">
        <v>885</v>
      </c>
      <c r="J348" s="451">
        <v>1</v>
      </c>
      <c r="K348" s="601" t="s">
        <v>1134</v>
      </c>
      <c r="L348" s="760">
        <v>476300</v>
      </c>
      <c r="M348" s="601">
        <v>2012</v>
      </c>
      <c r="N348" s="601" t="s">
        <v>188</v>
      </c>
      <c r="O348" s="184">
        <v>476300</v>
      </c>
      <c r="P348" s="469" t="s">
        <v>98</v>
      </c>
      <c r="Q348" s="601"/>
      <c r="R348" s="601"/>
      <c r="S348" s="1084"/>
      <c r="T348" s="161">
        <v>5</v>
      </c>
      <c r="U348" s="162">
        <f t="shared" si="270"/>
        <v>5</v>
      </c>
      <c r="V348" s="738">
        <f t="shared" si="271"/>
        <v>95260</v>
      </c>
      <c r="W348" s="738">
        <f t="shared" si="272"/>
        <v>476300</v>
      </c>
      <c r="X348" s="738">
        <f t="shared" si="273"/>
        <v>0</v>
      </c>
      <c r="Y348" s="464">
        <f t="shared" si="274"/>
        <v>5</v>
      </c>
      <c r="Z348" s="738">
        <f t="shared" si="275"/>
        <v>95260</v>
      </c>
      <c r="AA348" s="737">
        <f t="shared" si="276"/>
        <v>476300</v>
      </c>
      <c r="AB348" s="737">
        <f t="shared" si="277"/>
        <v>0</v>
      </c>
      <c r="AC348" s="47" t="b">
        <f t="shared" si="278"/>
        <v>1</v>
      </c>
    </row>
    <row r="349" spans="1:29" s="47" customFormat="1" ht="35.1" customHeight="1">
      <c r="A349" s="518" t="s">
        <v>690</v>
      </c>
      <c r="B349" s="384">
        <f t="shared" si="269"/>
        <v>258</v>
      </c>
      <c r="C349" s="246" t="s">
        <v>735</v>
      </c>
      <c r="D349" s="500" t="s">
        <v>845</v>
      </c>
      <c r="E349" s="601" t="s">
        <v>376</v>
      </c>
      <c r="F349" s="601" t="s">
        <v>883</v>
      </c>
      <c r="G349" s="601" t="s">
        <v>884</v>
      </c>
      <c r="H349" s="601" t="s">
        <v>192</v>
      </c>
      <c r="I349" s="468" t="s">
        <v>885</v>
      </c>
      <c r="J349" s="451">
        <v>1</v>
      </c>
      <c r="K349" s="601" t="s">
        <v>1134</v>
      </c>
      <c r="L349" s="760">
        <v>476300</v>
      </c>
      <c r="M349" s="601">
        <v>2012</v>
      </c>
      <c r="N349" s="601" t="s">
        <v>188</v>
      </c>
      <c r="O349" s="184">
        <v>476300</v>
      </c>
      <c r="P349" s="469" t="s">
        <v>98</v>
      </c>
      <c r="Q349" s="601"/>
      <c r="R349" s="601"/>
      <c r="S349" s="1084"/>
      <c r="T349" s="161">
        <v>5</v>
      </c>
      <c r="U349" s="162">
        <f t="shared" si="270"/>
        <v>5</v>
      </c>
      <c r="V349" s="738">
        <f t="shared" si="271"/>
        <v>95260</v>
      </c>
      <c r="W349" s="738">
        <f t="shared" si="272"/>
        <v>476300</v>
      </c>
      <c r="X349" s="738">
        <f t="shared" si="273"/>
        <v>0</v>
      </c>
      <c r="Y349" s="464">
        <f t="shared" si="274"/>
        <v>5</v>
      </c>
      <c r="Z349" s="738">
        <f t="shared" si="275"/>
        <v>95260</v>
      </c>
      <c r="AA349" s="737">
        <f t="shared" si="276"/>
        <v>476300</v>
      </c>
      <c r="AB349" s="737">
        <f t="shared" si="277"/>
        <v>0</v>
      </c>
      <c r="AC349" s="47" t="b">
        <f t="shared" si="278"/>
        <v>1</v>
      </c>
    </row>
    <row r="350" spans="1:29" s="47" customFormat="1" ht="35.1" customHeight="1">
      <c r="A350" s="518" t="s">
        <v>690</v>
      </c>
      <c r="B350" s="384">
        <f t="shared" si="269"/>
        <v>259</v>
      </c>
      <c r="C350" s="246" t="s">
        <v>735</v>
      </c>
      <c r="D350" s="500" t="s">
        <v>845</v>
      </c>
      <c r="E350" s="601" t="s">
        <v>376</v>
      </c>
      <c r="F350" s="601" t="s">
        <v>883</v>
      </c>
      <c r="G350" s="601" t="s">
        <v>884</v>
      </c>
      <c r="H350" s="601" t="s">
        <v>192</v>
      </c>
      <c r="I350" s="468" t="s">
        <v>885</v>
      </c>
      <c r="J350" s="451">
        <v>1</v>
      </c>
      <c r="K350" s="601" t="s">
        <v>1134</v>
      </c>
      <c r="L350" s="760">
        <v>476300</v>
      </c>
      <c r="M350" s="601">
        <v>2012</v>
      </c>
      <c r="N350" s="601" t="s">
        <v>188</v>
      </c>
      <c r="O350" s="184">
        <v>476300</v>
      </c>
      <c r="P350" s="469" t="s">
        <v>98</v>
      </c>
      <c r="Q350" s="601"/>
      <c r="R350" s="601"/>
      <c r="S350" s="1084"/>
      <c r="T350" s="161">
        <v>5</v>
      </c>
      <c r="U350" s="162">
        <f t="shared" si="270"/>
        <v>5</v>
      </c>
      <c r="V350" s="738">
        <f t="shared" si="271"/>
        <v>95260</v>
      </c>
      <c r="W350" s="738">
        <f t="shared" si="272"/>
        <v>476300</v>
      </c>
      <c r="X350" s="738">
        <f t="shared" si="273"/>
        <v>0</v>
      </c>
      <c r="Y350" s="464">
        <f t="shared" si="274"/>
        <v>5</v>
      </c>
      <c r="Z350" s="738">
        <f t="shared" si="275"/>
        <v>95260</v>
      </c>
      <c r="AA350" s="737">
        <f t="shared" si="276"/>
        <v>476300</v>
      </c>
      <c r="AB350" s="737">
        <f t="shared" si="277"/>
        <v>0</v>
      </c>
      <c r="AC350" s="47" t="b">
        <f t="shared" si="278"/>
        <v>1</v>
      </c>
    </row>
    <row r="351" spans="1:29" s="47" customFormat="1" ht="35.1" customHeight="1">
      <c r="A351" s="518" t="s">
        <v>690</v>
      </c>
      <c r="B351" s="384">
        <f t="shared" si="269"/>
        <v>260</v>
      </c>
      <c r="C351" s="246" t="s">
        <v>735</v>
      </c>
      <c r="D351" s="500" t="s">
        <v>845</v>
      </c>
      <c r="E351" s="601" t="s">
        <v>376</v>
      </c>
      <c r="F351" s="601" t="s">
        <v>883</v>
      </c>
      <c r="G351" s="601" t="s">
        <v>884</v>
      </c>
      <c r="H351" s="601" t="s">
        <v>192</v>
      </c>
      <c r="I351" s="468" t="s">
        <v>885</v>
      </c>
      <c r="J351" s="451">
        <v>1</v>
      </c>
      <c r="K351" s="601" t="s">
        <v>1134</v>
      </c>
      <c r="L351" s="760">
        <v>476300</v>
      </c>
      <c r="M351" s="601">
        <v>2012</v>
      </c>
      <c r="N351" s="601" t="s">
        <v>188</v>
      </c>
      <c r="O351" s="184">
        <v>476300</v>
      </c>
      <c r="P351" s="469" t="s">
        <v>98</v>
      </c>
      <c r="Q351" s="601"/>
      <c r="R351" s="601"/>
      <c r="S351" s="1084"/>
      <c r="T351" s="161">
        <v>5</v>
      </c>
      <c r="U351" s="162">
        <f t="shared" si="270"/>
        <v>5</v>
      </c>
      <c r="V351" s="738">
        <f t="shared" si="271"/>
        <v>95260</v>
      </c>
      <c r="W351" s="738">
        <f t="shared" si="272"/>
        <v>476300</v>
      </c>
      <c r="X351" s="738">
        <f t="shared" si="273"/>
        <v>0</v>
      </c>
      <c r="Y351" s="464">
        <f t="shared" si="274"/>
        <v>5</v>
      </c>
      <c r="Z351" s="738">
        <f t="shared" si="275"/>
        <v>95260</v>
      </c>
      <c r="AA351" s="737">
        <f t="shared" si="276"/>
        <v>476300</v>
      </c>
      <c r="AB351" s="737">
        <f t="shared" si="277"/>
        <v>0</v>
      </c>
      <c r="AC351" s="47" t="b">
        <f t="shared" si="278"/>
        <v>1</v>
      </c>
    </row>
    <row r="352" spans="1:29" s="47" customFormat="1" ht="35.1" customHeight="1">
      <c r="A352" s="518" t="s">
        <v>690</v>
      </c>
      <c r="B352" s="766">
        <f t="shared" ref="B352:B415" si="279">B351+1</f>
        <v>261</v>
      </c>
      <c r="C352" s="776" t="s">
        <v>735</v>
      </c>
      <c r="D352" s="501" t="s">
        <v>845</v>
      </c>
      <c r="E352" s="232" t="s">
        <v>376</v>
      </c>
      <c r="F352" s="232" t="s">
        <v>883</v>
      </c>
      <c r="G352" s="232" t="s">
        <v>884</v>
      </c>
      <c r="H352" s="232" t="s">
        <v>192</v>
      </c>
      <c r="I352" s="777" t="s">
        <v>885</v>
      </c>
      <c r="J352" s="477">
        <v>1</v>
      </c>
      <c r="K352" s="232" t="s">
        <v>1134</v>
      </c>
      <c r="L352" s="778">
        <v>476300</v>
      </c>
      <c r="M352" s="232">
        <v>2012</v>
      </c>
      <c r="N352" s="232" t="s">
        <v>188</v>
      </c>
      <c r="O352" s="632">
        <v>476300</v>
      </c>
      <c r="P352" s="779" t="s">
        <v>98</v>
      </c>
      <c r="Q352" s="232"/>
      <c r="R352" s="232"/>
      <c r="S352" s="1120"/>
      <c r="T352" s="161">
        <v>5</v>
      </c>
      <c r="U352" s="162">
        <f t="shared" si="270"/>
        <v>5</v>
      </c>
      <c r="V352" s="738">
        <f t="shared" si="271"/>
        <v>95260</v>
      </c>
      <c r="W352" s="738">
        <f t="shared" si="272"/>
        <v>476300</v>
      </c>
      <c r="X352" s="738">
        <f t="shared" si="273"/>
        <v>0</v>
      </c>
      <c r="Y352" s="464">
        <f t="shared" si="274"/>
        <v>5</v>
      </c>
      <c r="Z352" s="738">
        <f t="shared" si="275"/>
        <v>95260</v>
      </c>
      <c r="AA352" s="737">
        <f t="shared" si="276"/>
        <v>476300</v>
      </c>
      <c r="AB352" s="737">
        <f t="shared" si="277"/>
        <v>0</v>
      </c>
      <c r="AC352" s="47" t="b">
        <f t="shared" si="278"/>
        <v>1</v>
      </c>
    </row>
    <row r="353" spans="1:29" s="47" customFormat="1" ht="35.1" customHeight="1">
      <c r="A353" s="518" t="s">
        <v>690</v>
      </c>
      <c r="B353" s="781">
        <f t="shared" si="279"/>
        <v>262</v>
      </c>
      <c r="C353" s="782" t="s">
        <v>735</v>
      </c>
      <c r="D353" s="170" t="s">
        <v>845</v>
      </c>
      <c r="E353" s="171" t="s">
        <v>376</v>
      </c>
      <c r="F353" s="171" t="s">
        <v>883</v>
      </c>
      <c r="G353" s="171" t="s">
        <v>884</v>
      </c>
      <c r="H353" s="171" t="s">
        <v>192</v>
      </c>
      <c r="I353" s="783" t="s">
        <v>885</v>
      </c>
      <c r="J353" s="784">
        <v>1</v>
      </c>
      <c r="K353" s="171" t="s">
        <v>1134</v>
      </c>
      <c r="L353" s="785">
        <v>476300</v>
      </c>
      <c r="M353" s="171">
        <v>2012</v>
      </c>
      <c r="N353" s="171" t="s">
        <v>188</v>
      </c>
      <c r="O353" s="614">
        <v>476300</v>
      </c>
      <c r="P353" s="786" t="s">
        <v>98</v>
      </c>
      <c r="Q353" s="171"/>
      <c r="R353" s="171"/>
      <c r="S353" s="1088" t="s">
        <v>912</v>
      </c>
      <c r="T353" s="161">
        <v>5</v>
      </c>
      <c r="U353" s="162">
        <f t="shared" si="270"/>
        <v>5</v>
      </c>
      <c r="V353" s="738">
        <f t="shared" si="271"/>
        <v>95260</v>
      </c>
      <c r="W353" s="738">
        <f t="shared" si="272"/>
        <v>476300</v>
      </c>
      <c r="X353" s="738">
        <f t="shared" si="273"/>
        <v>0</v>
      </c>
      <c r="Y353" s="464">
        <f t="shared" si="274"/>
        <v>5</v>
      </c>
      <c r="Z353" s="738">
        <f t="shared" si="275"/>
        <v>95260</v>
      </c>
      <c r="AA353" s="737">
        <f t="shared" si="276"/>
        <v>476300</v>
      </c>
      <c r="AB353" s="737">
        <f t="shared" si="277"/>
        <v>0</v>
      </c>
      <c r="AC353" s="47" t="b">
        <f t="shared" si="278"/>
        <v>1</v>
      </c>
    </row>
    <row r="354" spans="1:29" s="47" customFormat="1" ht="35.1" customHeight="1">
      <c r="A354" s="518" t="s">
        <v>690</v>
      </c>
      <c r="B354" s="384">
        <f t="shared" si="279"/>
        <v>263</v>
      </c>
      <c r="C354" s="246" t="s">
        <v>735</v>
      </c>
      <c r="D354" s="500" t="s">
        <v>845</v>
      </c>
      <c r="E354" s="601" t="s">
        <v>376</v>
      </c>
      <c r="F354" s="601" t="s">
        <v>883</v>
      </c>
      <c r="G354" s="601" t="s">
        <v>884</v>
      </c>
      <c r="H354" s="601" t="s">
        <v>192</v>
      </c>
      <c r="I354" s="468" t="s">
        <v>885</v>
      </c>
      <c r="J354" s="451">
        <v>1</v>
      </c>
      <c r="K354" s="601" t="s">
        <v>1134</v>
      </c>
      <c r="L354" s="760">
        <v>476300</v>
      </c>
      <c r="M354" s="601">
        <v>2012</v>
      </c>
      <c r="N354" s="601" t="s">
        <v>188</v>
      </c>
      <c r="O354" s="184">
        <v>476300</v>
      </c>
      <c r="P354" s="469" t="s">
        <v>98</v>
      </c>
      <c r="Q354" s="601"/>
      <c r="R354" s="601"/>
      <c r="S354" s="1084"/>
      <c r="T354" s="161">
        <v>5</v>
      </c>
      <c r="U354" s="162">
        <f t="shared" si="270"/>
        <v>5</v>
      </c>
      <c r="V354" s="738">
        <f t="shared" si="271"/>
        <v>95260</v>
      </c>
      <c r="W354" s="738">
        <f t="shared" si="272"/>
        <v>476300</v>
      </c>
      <c r="X354" s="738">
        <f t="shared" si="273"/>
        <v>0</v>
      </c>
      <c r="Y354" s="464">
        <f t="shared" si="274"/>
        <v>5</v>
      </c>
      <c r="Z354" s="738">
        <f t="shared" si="275"/>
        <v>95260</v>
      </c>
      <c r="AA354" s="737">
        <f t="shared" si="276"/>
        <v>476300</v>
      </c>
      <c r="AB354" s="737">
        <f t="shared" si="277"/>
        <v>0</v>
      </c>
      <c r="AC354" s="47" t="b">
        <f t="shared" si="278"/>
        <v>1</v>
      </c>
    </row>
    <row r="355" spans="1:29" s="47" customFormat="1" ht="35.1" customHeight="1">
      <c r="A355" s="518" t="s">
        <v>690</v>
      </c>
      <c r="B355" s="384">
        <f t="shared" si="279"/>
        <v>264</v>
      </c>
      <c r="C355" s="246" t="s">
        <v>735</v>
      </c>
      <c r="D355" s="500" t="s">
        <v>845</v>
      </c>
      <c r="E355" s="601" t="s">
        <v>376</v>
      </c>
      <c r="F355" s="601" t="s">
        <v>883</v>
      </c>
      <c r="G355" s="601" t="s">
        <v>884</v>
      </c>
      <c r="H355" s="601" t="s">
        <v>192</v>
      </c>
      <c r="I355" s="468" t="s">
        <v>885</v>
      </c>
      <c r="J355" s="451">
        <v>1</v>
      </c>
      <c r="K355" s="601" t="s">
        <v>1134</v>
      </c>
      <c r="L355" s="760">
        <v>476300</v>
      </c>
      <c r="M355" s="601">
        <v>2012</v>
      </c>
      <c r="N355" s="601" t="s">
        <v>188</v>
      </c>
      <c r="O355" s="184">
        <v>476300</v>
      </c>
      <c r="P355" s="469" t="s">
        <v>98</v>
      </c>
      <c r="Q355" s="601"/>
      <c r="R355" s="601"/>
      <c r="S355" s="1084"/>
      <c r="T355" s="161">
        <v>5</v>
      </c>
      <c r="U355" s="162">
        <f t="shared" si="270"/>
        <v>5</v>
      </c>
      <c r="V355" s="738">
        <f t="shared" si="271"/>
        <v>95260</v>
      </c>
      <c r="W355" s="738">
        <f t="shared" si="272"/>
        <v>476300</v>
      </c>
      <c r="X355" s="738">
        <f t="shared" si="273"/>
        <v>0</v>
      </c>
      <c r="Y355" s="464">
        <f t="shared" si="274"/>
        <v>5</v>
      </c>
      <c r="Z355" s="738">
        <f t="shared" si="275"/>
        <v>95260</v>
      </c>
      <c r="AA355" s="737">
        <f t="shared" si="276"/>
        <v>476300</v>
      </c>
      <c r="AB355" s="737">
        <f t="shared" si="277"/>
        <v>0</v>
      </c>
      <c r="AC355" s="47" t="b">
        <f t="shared" si="278"/>
        <v>1</v>
      </c>
    </row>
    <row r="356" spans="1:29" s="47" customFormat="1" ht="35.1" customHeight="1">
      <c r="A356" s="518" t="s">
        <v>690</v>
      </c>
      <c r="B356" s="384">
        <f t="shared" si="279"/>
        <v>265</v>
      </c>
      <c r="C356" s="246" t="s">
        <v>735</v>
      </c>
      <c r="D356" s="500" t="s">
        <v>845</v>
      </c>
      <c r="E356" s="601" t="s">
        <v>376</v>
      </c>
      <c r="F356" s="601" t="s">
        <v>883</v>
      </c>
      <c r="G356" s="601" t="s">
        <v>884</v>
      </c>
      <c r="H356" s="601" t="s">
        <v>192</v>
      </c>
      <c r="I356" s="468" t="s">
        <v>885</v>
      </c>
      <c r="J356" s="451">
        <v>1</v>
      </c>
      <c r="K356" s="601" t="s">
        <v>1134</v>
      </c>
      <c r="L356" s="760">
        <v>476300</v>
      </c>
      <c r="M356" s="601">
        <v>2012</v>
      </c>
      <c r="N356" s="601" t="s">
        <v>188</v>
      </c>
      <c r="O356" s="184">
        <v>476300</v>
      </c>
      <c r="P356" s="469" t="s">
        <v>98</v>
      </c>
      <c r="Q356" s="601"/>
      <c r="R356" s="601"/>
      <c r="S356" s="1084"/>
      <c r="T356" s="161">
        <v>5</v>
      </c>
      <c r="U356" s="162">
        <f t="shared" si="270"/>
        <v>5</v>
      </c>
      <c r="V356" s="738">
        <f t="shared" si="271"/>
        <v>95260</v>
      </c>
      <c r="W356" s="738">
        <f t="shared" si="272"/>
        <v>476300</v>
      </c>
      <c r="X356" s="738">
        <f t="shared" si="273"/>
        <v>0</v>
      </c>
      <c r="Y356" s="464">
        <f t="shared" si="274"/>
        <v>5</v>
      </c>
      <c r="Z356" s="738">
        <f t="shared" si="275"/>
        <v>95260</v>
      </c>
      <c r="AA356" s="737">
        <f t="shared" si="276"/>
        <v>476300</v>
      </c>
      <c r="AB356" s="737">
        <f t="shared" si="277"/>
        <v>0</v>
      </c>
      <c r="AC356" s="47" t="b">
        <f t="shared" si="278"/>
        <v>1</v>
      </c>
    </row>
    <row r="357" spans="1:29" s="47" customFormat="1" ht="35.1" customHeight="1">
      <c r="A357" s="518" t="s">
        <v>690</v>
      </c>
      <c r="B357" s="384">
        <f t="shared" si="279"/>
        <v>266</v>
      </c>
      <c r="C357" s="246" t="s">
        <v>735</v>
      </c>
      <c r="D357" s="500" t="s">
        <v>845</v>
      </c>
      <c r="E357" s="601" t="s">
        <v>376</v>
      </c>
      <c r="F357" s="601" t="s">
        <v>883</v>
      </c>
      <c r="G357" s="601" t="s">
        <v>884</v>
      </c>
      <c r="H357" s="601" t="s">
        <v>192</v>
      </c>
      <c r="I357" s="468" t="s">
        <v>885</v>
      </c>
      <c r="J357" s="451">
        <v>1</v>
      </c>
      <c r="K357" s="601" t="s">
        <v>1134</v>
      </c>
      <c r="L357" s="760">
        <v>476300</v>
      </c>
      <c r="M357" s="601">
        <v>2012</v>
      </c>
      <c r="N357" s="601" t="s">
        <v>188</v>
      </c>
      <c r="O357" s="184">
        <v>476300</v>
      </c>
      <c r="P357" s="469" t="s">
        <v>98</v>
      </c>
      <c r="Q357" s="601"/>
      <c r="R357" s="601"/>
      <c r="S357" s="1084"/>
      <c r="T357" s="161">
        <v>5</v>
      </c>
      <c r="U357" s="162">
        <f t="shared" si="270"/>
        <v>5</v>
      </c>
      <c r="V357" s="738">
        <f t="shared" si="271"/>
        <v>95260</v>
      </c>
      <c r="W357" s="738">
        <f t="shared" si="272"/>
        <v>476300</v>
      </c>
      <c r="X357" s="738">
        <f t="shared" si="273"/>
        <v>0</v>
      </c>
      <c r="Y357" s="464">
        <f t="shared" si="274"/>
        <v>5</v>
      </c>
      <c r="Z357" s="738">
        <f t="shared" si="275"/>
        <v>95260</v>
      </c>
      <c r="AA357" s="737">
        <f t="shared" si="276"/>
        <v>476300</v>
      </c>
      <c r="AB357" s="737">
        <f t="shared" si="277"/>
        <v>0</v>
      </c>
      <c r="AC357" s="47" t="b">
        <f t="shared" si="278"/>
        <v>1</v>
      </c>
    </row>
    <row r="358" spans="1:29" s="47" customFormat="1" ht="35.1" customHeight="1">
      <c r="A358" s="518" t="s">
        <v>690</v>
      </c>
      <c r="B358" s="384">
        <f t="shared" si="279"/>
        <v>267</v>
      </c>
      <c r="C358" s="246" t="s">
        <v>735</v>
      </c>
      <c r="D358" s="500" t="s">
        <v>845</v>
      </c>
      <c r="E358" s="601" t="s">
        <v>376</v>
      </c>
      <c r="F358" s="601" t="s">
        <v>883</v>
      </c>
      <c r="G358" s="601" t="s">
        <v>884</v>
      </c>
      <c r="H358" s="601" t="s">
        <v>192</v>
      </c>
      <c r="I358" s="468" t="s">
        <v>885</v>
      </c>
      <c r="J358" s="451">
        <v>1</v>
      </c>
      <c r="K358" s="601" t="s">
        <v>1134</v>
      </c>
      <c r="L358" s="760">
        <v>476300</v>
      </c>
      <c r="M358" s="601">
        <v>2012</v>
      </c>
      <c r="N358" s="601" t="s">
        <v>188</v>
      </c>
      <c r="O358" s="184">
        <v>476300</v>
      </c>
      <c r="P358" s="469" t="s">
        <v>98</v>
      </c>
      <c r="Q358" s="601"/>
      <c r="R358" s="601"/>
      <c r="S358" s="1084"/>
      <c r="T358" s="161">
        <v>5</v>
      </c>
      <c r="U358" s="162">
        <f t="shared" si="270"/>
        <v>5</v>
      </c>
      <c r="V358" s="738">
        <f t="shared" si="271"/>
        <v>95260</v>
      </c>
      <c r="W358" s="738">
        <f t="shared" si="272"/>
        <v>476300</v>
      </c>
      <c r="X358" s="738">
        <f t="shared" si="273"/>
        <v>0</v>
      </c>
      <c r="Y358" s="464">
        <f t="shared" si="274"/>
        <v>5</v>
      </c>
      <c r="Z358" s="738">
        <f t="shared" si="275"/>
        <v>95260</v>
      </c>
      <c r="AA358" s="737">
        <f t="shared" si="276"/>
        <v>476300</v>
      </c>
      <c r="AB358" s="737">
        <f t="shared" si="277"/>
        <v>0</v>
      </c>
      <c r="AC358" s="47" t="b">
        <f t="shared" si="278"/>
        <v>1</v>
      </c>
    </row>
    <row r="359" spans="1:29" s="47" customFormat="1" ht="35.1" customHeight="1">
      <c r="A359" s="518" t="s">
        <v>690</v>
      </c>
      <c r="B359" s="384">
        <f t="shared" si="279"/>
        <v>268</v>
      </c>
      <c r="C359" s="246" t="s">
        <v>735</v>
      </c>
      <c r="D359" s="500" t="s">
        <v>845</v>
      </c>
      <c r="E359" s="601" t="s">
        <v>376</v>
      </c>
      <c r="F359" s="601" t="s">
        <v>883</v>
      </c>
      <c r="G359" s="601" t="s">
        <v>884</v>
      </c>
      <c r="H359" s="601" t="s">
        <v>192</v>
      </c>
      <c r="I359" s="468" t="s">
        <v>885</v>
      </c>
      <c r="J359" s="451">
        <v>1</v>
      </c>
      <c r="K359" s="601" t="s">
        <v>1134</v>
      </c>
      <c r="L359" s="760">
        <v>476300</v>
      </c>
      <c r="M359" s="601">
        <v>2012</v>
      </c>
      <c r="N359" s="601" t="s">
        <v>188</v>
      </c>
      <c r="O359" s="184">
        <v>476300</v>
      </c>
      <c r="P359" s="469" t="s">
        <v>98</v>
      </c>
      <c r="Q359" s="601"/>
      <c r="R359" s="601"/>
      <c r="S359" s="1084"/>
      <c r="T359" s="161">
        <v>5</v>
      </c>
      <c r="U359" s="162">
        <f t="shared" si="270"/>
        <v>5</v>
      </c>
      <c r="V359" s="738">
        <f t="shared" si="271"/>
        <v>95260</v>
      </c>
      <c r="W359" s="738">
        <f t="shared" si="272"/>
        <v>476300</v>
      </c>
      <c r="X359" s="738">
        <f t="shared" si="273"/>
        <v>0</v>
      </c>
      <c r="Y359" s="464">
        <f t="shared" si="274"/>
        <v>5</v>
      </c>
      <c r="Z359" s="738">
        <f t="shared" si="275"/>
        <v>95260</v>
      </c>
      <c r="AA359" s="737">
        <f t="shared" si="276"/>
        <v>476300</v>
      </c>
      <c r="AB359" s="737">
        <f t="shared" si="277"/>
        <v>0</v>
      </c>
      <c r="AC359" s="47" t="b">
        <f t="shared" si="278"/>
        <v>1</v>
      </c>
    </row>
    <row r="360" spans="1:29" s="47" customFormat="1" ht="35.1" customHeight="1">
      <c r="A360" s="518" t="s">
        <v>690</v>
      </c>
      <c r="B360" s="384">
        <f t="shared" si="279"/>
        <v>269</v>
      </c>
      <c r="C360" s="246" t="s">
        <v>735</v>
      </c>
      <c r="D360" s="500" t="s">
        <v>845</v>
      </c>
      <c r="E360" s="601" t="s">
        <v>376</v>
      </c>
      <c r="F360" s="601" t="s">
        <v>883</v>
      </c>
      <c r="G360" s="601" t="s">
        <v>884</v>
      </c>
      <c r="H360" s="601" t="s">
        <v>192</v>
      </c>
      <c r="I360" s="468" t="s">
        <v>885</v>
      </c>
      <c r="J360" s="451">
        <v>1</v>
      </c>
      <c r="K360" s="601" t="s">
        <v>1134</v>
      </c>
      <c r="L360" s="760">
        <v>476300</v>
      </c>
      <c r="M360" s="601">
        <v>2012</v>
      </c>
      <c r="N360" s="601" t="s">
        <v>188</v>
      </c>
      <c r="O360" s="184">
        <v>476300</v>
      </c>
      <c r="P360" s="469" t="s">
        <v>98</v>
      </c>
      <c r="Q360" s="601"/>
      <c r="R360" s="601"/>
      <c r="S360" s="1084"/>
      <c r="T360" s="161">
        <v>5</v>
      </c>
      <c r="U360" s="162">
        <f t="shared" si="270"/>
        <v>5</v>
      </c>
      <c r="V360" s="738">
        <f t="shared" si="271"/>
        <v>95260</v>
      </c>
      <c r="W360" s="738">
        <f t="shared" si="272"/>
        <v>476300</v>
      </c>
      <c r="X360" s="738">
        <f t="shared" si="273"/>
        <v>0</v>
      </c>
      <c r="Y360" s="464">
        <f t="shared" si="274"/>
        <v>5</v>
      </c>
      <c r="Z360" s="738">
        <f t="shared" si="275"/>
        <v>95260</v>
      </c>
      <c r="AA360" s="737">
        <f t="shared" si="276"/>
        <v>476300</v>
      </c>
      <c r="AB360" s="737">
        <f t="shared" si="277"/>
        <v>0</v>
      </c>
      <c r="AC360" s="47" t="b">
        <f t="shared" si="278"/>
        <v>1</v>
      </c>
    </row>
    <row r="361" spans="1:29" s="47" customFormat="1" ht="35.1" customHeight="1">
      <c r="A361" s="518" t="s">
        <v>690</v>
      </c>
      <c r="B361" s="384">
        <f t="shared" si="279"/>
        <v>270</v>
      </c>
      <c r="C361" s="246" t="s">
        <v>735</v>
      </c>
      <c r="D361" s="500" t="s">
        <v>845</v>
      </c>
      <c r="E361" s="601" t="s">
        <v>376</v>
      </c>
      <c r="F361" s="601" t="s">
        <v>883</v>
      </c>
      <c r="G361" s="601" t="s">
        <v>884</v>
      </c>
      <c r="H361" s="601" t="s">
        <v>192</v>
      </c>
      <c r="I361" s="468" t="s">
        <v>885</v>
      </c>
      <c r="J361" s="451">
        <v>1</v>
      </c>
      <c r="K361" s="601" t="s">
        <v>1134</v>
      </c>
      <c r="L361" s="760">
        <v>476300</v>
      </c>
      <c r="M361" s="601">
        <v>2012</v>
      </c>
      <c r="N361" s="601" t="s">
        <v>188</v>
      </c>
      <c r="O361" s="184">
        <v>476300</v>
      </c>
      <c r="P361" s="469" t="s">
        <v>98</v>
      </c>
      <c r="Q361" s="601"/>
      <c r="R361" s="601"/>
      <c r="S361" s="1084"/>
      <c r="T361" s="161">
        <v>5</v>
      </c>
      <c r="U361" s="162">
        <f t="shared" si="270"/>
        <v>5</v>
      </c>
      <c r="V361" s="738">
        <f t="shared" si="271"/>
        <v>95260</v>
      </c>
      <c r="W361" s="738">
        <f t="shared" si="272"/>
        <v>476300</v>
      </c>
      <c r="X361" s="738">
        <f t="shared" si="273"/>
        <v>0</v>
      </c>
      <c r="Y361" s="464">
        <f t="shared" si="274"/>
        <v>5</v>
      </c>
      <c r="Z361" s="738">
        <f t="shared" si="275"/>
        <v>95260</v>
      </c>
      <c r="AA361" s="737">
        <f t="shared" si="276"/>
        <v>476300</v>
      </c>
      <c r="AB361" s="737">
        <f t="shared" si="277"/>
        <v>0</v>
      </c>
      <c r="AC361" s="47" t="b">
        <f t="shared" si="278"/>
        <v>1</v>
      </c>
    </row>
    <row r="362" spans="1:29" s="47" customFormat="1" ht="35.1" customHeight="1">
      <c r="A362" s="518" t="s">
        <v>690</v>
      </c>
      <c r="B362" s="384">
        <f t="shared" si="279"/>
        <v>271</v>
      </c>
      <c r="C362" s="246" t="s">
        <v>735</v>
      </c>
      <c r="D362" s="500" t="s">
        <v>845</v>
      </c>
      <c r="E362" s="601" t="s">
        <v>376</v>
      </c>
      <c r="F362" s="601" t="s">
        <v>883</v>
      </c>
      <c r="G362" s="601" t="s">
        <v>884</v>
      </c>
      <c r="H362" s="601" t="s">
        <v>192</v>
      </c>
      <c r="I362" s="468" t="s">
        <v>885</v>
      </c>
      <c r="J362" s="451">
        <v>1</v>
      </c>
      <c r="K362" s="601" t="s">
        <v>1134</v>
      </c>
      <c r="L362" s="760">
        <v>476300</v>
      </c>
      <c r="M362" s="601">
        <v>2012</v>
      </c>
      <c r="N362" s="601" t="s">
        <v>188</v>
      </c>
      <c r="O362" s="184">
        <v>476300</v>
      </c>
      <c r="P362" s="469" t="s">
        <v>98</v>
      </c>
      <c r="Q362" s="601"/>
      <c r="R362" s="601"/>
      <c r="S362" s="1084"/>
      <c r="T362" s="161">
        <v>5</v>
      </c>
      <c r="U362" s="162">
        <f t="shared" si="270"/>
        <v>5</v>
      </c>
      <c r="V362" s="738">
        <f t="shared" si="271"/>
        <v>95260</v>
      </c>
      <c r="W362" s="738">
        <f t="shared" si="272"/>
        <v>476300</v>
      </c>
      <c r="X362" s="738">
        <f t="shared" si="273"/>
        <v>0</v>
      </c>
      <c r="Y362" s="464">
        <f t="shared" si="274"/>
        <v>5</v>
      </c>
      <c r="Z362" s="738">
        <f t="shared" si="275"/>
        <v>95260</v>
      </c>
      <c r="AA362" s="737">
        <f t="shared" si="276"/>
        <v>476300</v>
      </c>
      <c r="AB362" s="737">
        <f t="shared" si="277"/>
        <v>0</v>
      </c>
      <c r="AC362" s="47" t="b">
        <f t="shared" si="278"/>
        <v>1</v>
      </c>
    </row>
    <row r="363" spans="1:29" s="47" customFormat="1" ht="35.1" customHeight="1">
      <c r="A363" s="518" t="s">
        <v>690</v>
      </c>
      <c r="B363" s="384">
        <f t="shared" si="279"/>
        <v>272</v>
      </c>
      <c r="C363" s="246" t="s">
        <v>735</v>
      </c>
      <c r="D363" s="500" t="s">
        <v>845</v>
      </c>
      <c r="E363" s="601" t="s">
        <v>376</v>
      </c>
      <c r="F363" s="601" t="s">
        <v>883</v>
      </c>
      <c r="G363" s="601" t="s">
        <v>884</v>
      </c>
      <c r="H363" s="601" t="s">
        <v>192</v>
      </c>
      <c r="I363" s="468" t="s">
        <v>885</v>
      </c>
      <c r="J363" s="451">
        <v>1</v>
      </c>
      <c r="K363" s="601" t="s">
        <v>1134</v>
      </c>
      <c r="L363" s="760">
        <v>476300</v>
      </c>
      <c r="M363" s="601">
        <v>2012</v>
      </c>
      <c r="N363" s="601" t="s">
        <v>188</v>
      </c>
      <c r="O363" s="184">
        <v>476300</v>
      </c>
      <c r="P363" s="469" t="s">
        <v>98</v>
      </c>
      <c r="Q363" s="601"/>
      <c r="R363" s="601"/>
      <c r="S363" s="1084"/>
      <c r="T363" s="161">
        <v>5</v>
      </c>
      <c r="U363" s="162">
        <f t="shared" si="270"/>
        <v>5</v>
      </c>
      <c r="V363" s="738">
        <f t="shared" si="271"/>
        <v>95260</v>
      </c>
      <c r="W363" s="738">
        <f t="shared" si="272"/>
        <v>476300</v>
      </c>
      <c r="X363" s="738">
        <f t="shared" si="273"/>
        <v>0</v>
      </c>
      <c r="Y363" s="464">
        <f t="shared" si="274"/>
        <v>5</v>
      </c>
      <c r="Z363" s="738">
        <f t="shared" si="275"/>
        <v>95260</v>
      </c>
      <c r="AA363" s="737">
        <f t="shared" si="276"/>
        <v>476300</v>
      </c>
      <c r="AB363" s="737">
        <f t="shared" si="277"/>
        <v>0</v>
      </c>
      <c r="AC363" s="47" t="b">
        <f t="shared" si="278"/>
        <v>1</v>
      </c>
    </row>
    <row r="364" spans="1:29" s="47" customFormat="1" ht="35.1" customHeight="1">
      <c r="A364" s="518" t="s">
        <v>690</v>
      </c>
      <c r="B364" s="384">
        <f t="shared" si="279"/>
        <v>273</v>
      </c>
      <c r="C364" s="246" t="s">
        <v>735</v>
      </c>
      <c r="D364" s="500" t="s">
        <v>845</v>
      </c>
      <c r="E364" s="601" t="s">
        <v>376</v>
      </c>
      <c r="F364" s="601" t="s">
        <v>883</v>
      </c>
      <c r="G364" s="601" t="s">
        <v>884</v>
      </c>
      <c r="H364" s="601" t="s">
        <v>192</v>
      </c>
      <c r="I364" s="468" t="s">
        <v>885</v>
      </c>
      <c r="J364" s="451">
        <v>1</v>
      </c>
      <c r="K364" s="601" t="s">
        <v>1134</v>
      </c>
      <c r="L364" s="760">
        <v>476300</v>
      </c>
      <c r="M364" s="601">
        <v>2012</v>
      </c>
      <c r="N364" s="601" t="s">
        <v>188</v>
      </c>
      <c r="O364" s="184">
        <v>476300</v>
      </c>
      <c r="P364" s="469" t="s">
        <v>98</v>
      </c>
      <c r="Q364" s="601"/>
      <c r="R364" s="601"/>
      <c r="S364" s="1084"/>
      <c r="T364" s="161">
        <v>5</v>
      </c>
      <c r="U364" s="162">
        <f t="shared" si="270"/>
        <v>5</v>
      </c>
      <c r="V364" s="738">
        <f t="shared" si="271"/>
        <v>95260</v>
      </c>
      <c r="W364" s="738">
        <f t="shared" si="272"/>
        <v>476300</v>
      </c>
      <c r="X364" s="738">
        <f t="shared" si="273"/>
        <v>0</v>
      </c>
      <c r="Y364" s="464">
        <f t="shared" si="274"/>
        <v>5</v>
      </c>
      <c r="Z364" s="738">
        <f t="shared" si="275"/>
        <v>95260</v>
      </c>
      <c r="AA364" s="737">
        <f t="shared" si="276"/>
        <v>476300</v>
      </c>
      <c r="AB364" s="737">
        <f t="shared" si="277"/>
        <v>0</v>
      </c>
      <c r="AC364" s="47" t="b">
        <f t="shared" si="278"/>
        <v>1</v>
      </c>
    </row>
    <row r="365" spans="1:29" s="47" customFormat="1" ht="35.1" customHeight="1">
      <c r="A365" s="518" t="s">
        <v>690</v>
      </c>
      <c r="B365" s="384">
        <f t="shared" si="279"/>
        <v>274</v>
      </c>
      <c r="C365" s="246" t="s">
        <v>735</v>
      </c>
      <c r="D365" s="500" t="s">
        <v>845</v>
      </c>
      <c r="E365" s="601" t="s">
        <v>376</v>
      </c>
      <c r="F365" s="601" t="s">
        <v>883</v>
      </c>
      <c r="G365" s="601" t="s">
        <v>884</v>
      </c>
      <c r="H365" s="601" t="s">
        <v>192</v>
      </c>
      <c r="I365" s="468" t="s">
        <v>885</v>
      </c>
      <c r="J365" s="451">
        <v>1</v>
      </c>
      <c r="K365" s="601" t="s">
        <v>1134</v>
      </c>
      <c r="L365" s="760">
        <v>476300</v>
      </c>
      <c r="M365" s="601">
        <v>2012</v>
      </c>
      <c r="N365" s="601" t="s">
        <v>188</v>
      </c>
      <c r="O365" s="184">
        <v>476300</v>
      </c>
      <c r="P365" s="469" t="s">
        <v>98</v>
      </c>
      <c r="Q365" s="601"/>
      <c r="R365" s="601"/>
      <c r="S365" s="1084"/>
      <c r="T365" s="161">
        <v>5</v>
      </c>
      <c r="U365" s="162">
        <f t="shared" si="270"/>
        <v>5</v>
      </c>
      <c r="V365" s="738">
        <f t="shared" si="271"/>
        <v>95260</v>
      </c>
      <c r="W365" s="738">
        <f t="shared" si="272"/>
        <v>476300</v>
      </c>
      <c r="X365" s="738">
        <f t="shared" si="273"/>
        <v>0</v>
      </c>
      <c r="Y365" s="464">
        <f t="shared" si="274"/>
        <v>5</v>
      </c>
      <c r="Z365" s="738">
        <f t="shared" si="275"/>
        <v>95260</v>
      </c>
      <c r="AA365" s="737">
        <f t="shared" si="276"/>
        <v>476300</v>
      </c>
      <c r="AB365" s="737">
        <f t="shared" si="277"/>
        <v>0</v>
      </c>
      <c r="AC365" s="47" t="b">
        <f t="shared" si="278"/>
        <v>1</v>
      </c>
    </row>
    <row r="366" spans="1:29" s="47" customFormat="1" ht="35.1" customHeight="1">
      <c r="A366" s="518" t="s">
        <v>690</v>
      </c>
      <c r="B366" s="384">
        <f t="shared" si="279"/>
        <v>275</v>
      </c>
      <c r="C366" s="246" t="s">
        <v>735</v>
      </c>
      <c r="D366" s="500" t="s">
        <v>845</v>
      </c>
      <c r="E366" s="601" t="s">
        <v>376</v>
      </c>
      <c r="F366" s="601" t="s">
        <v>883</v>
      </c>
      <c r="G366" s="601" t="s">
        <v>884</v>
      </c>
      <c r="H366" s="601" t="s">
        <v>192</v>
      </c>
      <c r="I366" s="468" t="s">
        <v>885</v>
      </c>
      <c r="J366" s="451">
        <v>1</v>
      </c>
      <c r="K366" s="601" t="s">
        <v>1134</v>
      </c>
      <c r="L366" s="760">
        <v>476300</v>
      </c>
      <c r="M366" s="601">
        <v>2012</v>
      </c>
      <c r="N366" s="601" t="s">
        <v>188</v>
      </c>
      <c r="O366" s="184">
        <v>476300</v>
      </c>
      <c r="P366" s="469" t="s">
        <v>98</v>
      </c>
      <c r="Q366" s="601"/>
      <c r="R366" s="601"/>
      <c r="S366" s="1084"/>
      <c r="T366" s="161">
        <v>5</v>
      </c>
      <c r="U366" s="162">
        <f t="shared" si="270"/>
        <v>5</v>
      </c>
      <c r="V366" s="738">
        <f t="shared" si="271"/>
        <v>95260</v>
      </c>
      <c r="W366" s="738">
        <f t="shared" si="272"/>
        <v>476300</v>
      </c>
      <c r="X366" s="738">
        <f t="shared" si="273"/>
        <v>0</v>
      </c>
      <c r="Y366" s="464">
        <f t="shared" si="274"/>
        <v>5</v>
      </c>
      <c r="Z366" s="738">
        <f t="shared" si="275"/>
        <v>95260</v>
      </c>
      <c r="AA366" s="737">
        <f t="shared" si="276"/>
        <v>476300</v>
      </c>
      <c r="AB366" s="737">
        <f t="shared" si="277"/>
        <v>0</v>
      </c>
      <c r="AC366" s="47" t="b">
        <f t="shared" si="278"/>
        <v>1</v>
      </c>
    </row>
    <row r="367" spans="1:29" s="47" customFormat="1" ht="35.1" customHeight="1">
      <c r="A367" s="518" t="s">
        <v>690</v>
      </c>
      <c r="B367" s="384">
        <f t="shared" si="279"/>
        <v>276</v>
      </c>
      <c r="C367" s="246" t="s">
        <v>735</v>
      </c>
      <c r="D367" s="500" t="s">
        <v>845</v>
      </c>
      <c r="E367" s="601" t="s">
        <v>376</v>
      </c>
      <c r="F367" s="601" t="s">
        <v>883</v>
      </c>
      <c r="G367" s="601" t="s">
        <v>884</v>
      </c>
      <c r="H367" s="601" t="s">
        <v>192</v>
      </c>
      <c r="I367" s="468" t="s">
        <v>885</v>
      </c>
      <c r="J367" s="451">
        <v>1</v>
      </c>
      <c r="K367" s="601" t="s">
        <v>1134</v>
      </c>
      <c r="L367" s="760">
        <v>476300</v>
      </c>
      <c r="M367" s="601">
        <v>2012</v>
      </c>
      <c r="N367" s="601" t="s">
        <v>188</v>
      </c>
      <c r="O367" s="184">
        <v>476300</v>
      </c>
      <c r="P367" s="469" t="s">
        <v>98</v>
      </c>
      <c r="Q367" s="601"/>
      <c r="R367" s="601"/>
      <c r="S367" s="1084"/>
      <c r="T367" s="161">
        <v>5</v>
      </c>
      <c r="U367" s="162">
        <f t="shared" si="270"/>
        <v>5</v>
      </c>
      <c r="V367" s="738">
        <f t="shared" si="271"/>
        <v>95260</v>
      </c>
      <c r="W367" s="738">
        <f t="shared" si="272"/>
        <v>476300</v>
      </c>
      <c r="X367" s="738">
        <f t="shared" si="273"/>
        <v>0</v>
      </c>
      <c r="Y367" s="464">
        <f t="shared" si="274"/>
        <v>5</v>
      </c>
      <c r="Z367" s="738">
        <f t="shared" si="275"/>
        <v>95260</v>
      </c>
      <c r="AA367" s="737">
        <f t="shared" si="276"/>
        <v>476300</v>
      </c>
      <c r="AB367" s="737">
        <f t="shared" si="277"/>
        <v>0</v>
      </c>
      <c r="AC367" s="47" t="b">
        <f t="shared" si="278"/>
        <v>1</v>
      </c>
    </row>
    <row r="368" spans="1:29" s="47" customFormat="1" ht="35.1" customHeight="1">
      <c r="A368" s="518" t="s">
        <v>690</v>
      </c>
      <c r="B368" s="384">
        <f t="shared" si="279"/>
        <v>277</v>
      </c>
      <c r="C368" s="246" t="s">
        <v>735</v>
      </c>
      <c r="D368" s="500" t="s">
        <v>845</v>
      </c>
      <c r="E368" s="601" t="s">
        <v>376</v>
      </c>
      <c r="F368" s="601" t="s">
        <v>883</v>
      </c>
      <c r="G368" s="601" t="s">
        <v>884</v>
      </c>
      <c r="H368" s="601" t="s">
        <v>192</v>
      </c>
      <c r="I368" s="468" t="s">
        <v>885</v>
      </c>
      <c r="J368" s="451">
        <v>1</v>
      </c>
      <c r="K368" s="601" t="s">
        <v>1134</v>
      </c>
      <c r="L368" s="760">
        <v>476300</v>
      </c>
      <c r="M368" s="601">
        <v>2012</v>
      </c>
      <c r="N368" s="601" t="s">
        <v>188</v>
      </c>
      <c r="O368" s="184">
        <v>476300</v>
      </c>
      <c r="P368" s="469" t="s">
        <v>98</v>
      </c>
      <c r="Q368" s="601"/>
      <c r="R368" s="601"/>
      <c r="S368" s="1084"/>
      <c r="T368" s="161">
        <v>5</v>
      </c>
      <c r="U368" s="162">
        <f t="shared" si="270"/>
        <v>5</v>
      </c>
      <c r="V368" s="738">
        <f t="shared" si="271"/>
        <v>95260</v>
      </c>
      <c r="W368" s="738">
        <f t="shared" si="272"/>
        <v>476300</v>
      </c>
      <c r="X368" s="738">
        <f t="shared" si="273"/>
        <v>0</v>
      </c>
      <c r="Y368" s="464">
        <f t="shared" si="274"/>
        <v>5</v>
      </c>
      <c r="Z368" s="738">
        <f t="shared" si="275"/>
        <v>95260</v>
      </c>
      <c r="AA368" s="737">
        <f t="shared" si="276"/>
        <v>476300</v>
      </c>
      <c r="AB368" s="737">
        <f t="shared" si="277"/>
        <v>0</v>
      </c>
      <c r="AC368" s="47" t="b">
        <f t="shared" si="278"/>
        <v>1</v>
      </c>
    </row>
    <row r="369" spans="1:29" s="47" customFormat="1" ht="35.1" customHeight="1">
      <c r="A369" s="518" t="s">
        <v>690</v>
      </c>
      <c r="B369" s="766">
        <f t="shared" si="279"/>
        <v>278</v>
      </c>
      <c r="C369" s="776" t="s">
        <v>735</v>
      </c>
      <c r="D369" s="501" t="s">
        <v>845</v>
      </c>
      <c r="E369" s="232" t="s">
        <v>376</v>
      </c>
      <c r="F369" s="232" t="s">
        <v>883</v>
      </c>
      <c r="G369" s="232" t="s">
        <v>884</v>
      </c>
      <c r="H369" s="232" t="s">
        <v>192</v>
      </c>
      <c r="I369" s="777" t="s">
        <v>885</v>
      </c>
      <c r="J369" s="477">
        <v>1</v>
      </c>
      <c r="K369" s="232" t="s">
        <v>1134</v>
      </c>
      <c r="L369" s="778">
        <v>476300</v>
      </c>
      <c r="M369" s="232">
        <v>2012</v>
      </c>
      <c r="N369" s="232" t="s">
        <v>188</v>
      </c>
      <c r="O369" s="632">
        <v>476300</v>
      </c>
      <c r="P369" s="779" t="s">
        <v>98</v>
      </c>
      <c r="Q369" s="232"/>
      <c r="R369" s="232"/>
      <c r="S369" s="1120"/>
      <c r="T369" s="161">
        <v>5</v>
      </c>
      <c r="U369" s="162">
        <f t="shared" si="270"/>
        <v>5</v>
      </c>
      <c r="V369" s="738">
        <f t="shared" si="271"/>
        <v>95260</v>
      </c>
      <c r="W369" s="738">
        <f t="shared" si="272"/>
        <v>476300</v>
      </c>
      <c r="X369" s="738">
        <f t="shared" si="273"/>
        <v>0</v>
      </c>
      <c r="Y369" s="464">
        <f t="shared" si="274"/>
        <v>5</v>
      </c>
      <c r="Z369" s="738">
        <f t="shared" si="275"/>
        <v>95260</v>
      </c>
      <c r="AA369" s="737">
        <f t="shared" si="276"/>
        <v>476300</v>
      </c>
      <c r="AB369" s="737">
        <f t="shared" si="277"/>
        <v>0</v>
      </c>
      <c r="AC369" s="47" t="b">
        <f t="shared" si="278"/>
        <v>1</v>
      </c>
    </row>
    <row r="370" spans="1:29" s="47" customFormat="1" ht="35.1" customHeight="1">
      <c r="A370" s="518" t="s">
        <v>690</v>
      </c>
      <c r="B370" s="781">
        <f t="shared" si="279"/>
        <v>279</v>
      </c>
      <c r="C370" s="782" t="s">
        <v>735</v>
      </c>
      <c r="D370" s="170" t="s">
        <v>845</v>
      </c>
      <c r="E370" s="171" t="s">
        <v>376</v>
      </c>
      <c r="F370" s="171" t="s">
        <v>883</v>
      </c>
      <c r="G370" s="171" t="s">
        <v>884</v>
      </c>
      <c r="H370" s="171" t="s">
        <v>192</v>
      </c>
      <c r="I370" s="783" t="s">
        <v>885</v>
      </c>
      <c r="J370" s="784">
        <v>1</v>
      </c>
      <c r="K370" s="171" t="s">
        <v>1134</v>
      </c>
      <c r="L370" s="785">
        <v>476300</v>
      </c>
      <c r="M370" s="171">
        <v>2012</v>
      </c>
      <c r="N370" s="171" t="s">
        <v>188</v>
      </c>
      <c r="O370" s="614">
        <v>476300</v>
      </c>
      <c r="P370" s="786" t="s">
        <v>98</v>
      </c>
      <c r="Q370" s="171"/>
      <c r="R370" s="171"/>
      <c r="S370" s="1088" t="s">
        <v>912</v>
      </c>
      <c r="T370" s="161">
        <v>5</v>
      </c>
      <c r="U370" s="162">
        <f t="shared" si="270"/>
        <v>5</v>
      </c>
      <c r="V370" s="738">
        <f t="shared" si="271"/>
        <v>95260</v>
      </c>
      <c r="W370" s="738">
        <f t="shared" si="272"/>
        <v>476300</v>
      </c>
      <c r="X370" s="738">
        <f t="shared" si="273"/>
        <v>0</v>
      </c>
      <c r="Y370" s="464">
        <f t="shared" si="274"/>
        <v>5</v>
      </c>
      <c r="Z370" s="738">
        <f t="shared" si="275"/>
        <v>95260</v>
      </c>
      <c r="AA370" s="737">
        <f t="shared" si="276"/>
        <v>476300</v>
      </c>
      <c r="AB370" s="737">
        <f t="shared" si="277"/>
        <v>0</v>
      </c>
      <c r="AC370" s="47" t="b">
        <f t="shared" si="278"/>
        <v>1</v>
      </c>
    </row>
    <row r="371" spans="1:29" s="47" customFormat="1" ht="35.1" customHeight="1">
      <c r="A371" s="518" t="s">
        <v>690</v>
      </c>
      <c r="B371" s="384">
        <f t="shared" si="279"/>
        <v>280</v>
      </c>
      <c r="C371" s="246" t="s">
        <v>735</v>
      </c>
      <c r="D371" s="500" t="s">
        <v>845</v>
      </c>
      <c r="E371" s="601" t="s">
        <v>376</v>
      </c>
      <c r="F371" s="601" t="s">
        <v>883</v>
      </c>
      <c r="G371" s="601" t="s">
        <v>884</v>
      </c>
      <c r="H371" s="601" t="s">
        <v>192</v>
      </c>
      <c r="I371" s="468" t="s">
        <v>885</v>
      </c>
      <c r="J371" s="451">
        <v>1</v>
      </c>
      <c r="K371" s="601" t="s">
        <v>1134</v>
      </c>
      <c r="L371" s="760">
        <v>476300</v>
      </c>
      <c r="M371" s="601">
        <v>2012</v>
      </c>
      <c r="N371" s="601" t="s">
        <v>188</v>
      </c>
      <c r="O371" s="184">
        <v>476300</v>
      </c>
      <c r="P371" s="469" t="s">
        <v>98</v>
      </c>
      <c r="Q371" s="601"/>
      <c r="R371" s="601"/>
      <c r="S371" s="1084"/>
      <c r="T371" s="161">
        <v>5</v>
      </c>
      <c r="U371" s="162">
        <f t="shared" si="270"/>
        <v>5</v>
      </c>
      <c r="V371" s="738">
        <f t="shared" si="271"/>
        <v>95260</v>
      </c>
      <c r="W371" s="738">
        <f t="shared" si="272"/>
        <v>476300</v>
      </c>
      <c r="X371" s="738">
        <f t="shared" si="273"/>
        <v>0</v>
      </c>
      <c r="Y371" s="464">
        <f t="shared" si="274"/>
        <v>5</v>
      </c>
      <c r="Z371" s="738">
        <f t="shared" si="275"/>
        <v>95260</v>
      </c>
      <c r="AA371" s="737">
        <f t="shared" si="276"/>
        <v>476300</v>
      </c>
      <c r="AB371" s="737">
        <f t="shared" si="277"/>
        <v>0</v>
      </c>
      <c r="AC371" s="47" t="b">
        <f t="shared" si="278"/>
        <v>1</v>
      </c>
    </row>
    <row r="372" spans="1:29" s="47" customFormat="1" ht="35.1" customHeight="1">
      <c r="A372" s="518" t="s">
        <v>690</v>
      </c>
      <c r="B372" s="384">
        <f t="shared" si="279"/>
        <v>281</v>
      </c>
      <c r="C372" s="246" t="s">
        <v>735</v>
      </c>
      <c r="D372" s="500" t="s">
        <v>845</v>
      </c>
      <c r="E372" s="601" t="s">
        <v>376</v>
      </c>
      <c r="F372" s="601" t="s">
        <v>883</v>
      </c>
      <c r="G372" s="601" t="s">
        <v>884</v>
      </c>
      <c r="H372" s="601" t="s">
        <v>192</v>
      </c>
      <c r="I372" s="468" t="s">
        <v>885</v>
      </c>
      <c r="J372" s="451">
        <v>1</v>
      </c>
      <c r="K372" s="601" t="s">
        <v>1134</v>
      </c>
      <c r="L372" s="760">
        <v>476300</v>
      </c>
      <c r="M372" s="601">
        <v>2012</v>
      </c>
      <c r="N372" s="601" t="s">
        <v>188</v>
      </c>
      <c r="O372" s="184">
        <v>476300</v>
      </c>
      <c r="P372" s="469" t="s">
        <v>98</v>
      </c>
      <c r="Q372" s="601"/>
      <c r="R372" s="601"/>
      <c r="S372" s="1084"/>
      <c r="T372" s="161">
        <v>5</v>
      </c>
      <c r="U372" s="162">
        <f t="shared" si="270"/>
        <v>5</v>
      </c>
      <c r="V372" s="738">
        <f t="shared" si="271"/>
        <v>95260</v>
      </c>
      <c r="W372" s="738">
        <f t="shared" si="272"/>
        <v>476300</v>
      </c>
      <c r="X372" s="738">
        <f t="shared" si="273"/>
        <v>0</v>
      </c>
      <c r="Y372" s="464">
        <f t="shared" si="274"/>
        <v>5</v>
      </c>
      <c r="Z372" s="738">
        <f t="shared" si="275"/>
        <v>95260</v>
      </c>
      <c r="AA372" s="737">
        <f t="shared" si="276"/>
        <v>476300</v>
      </c>
      <c r="AB372" s="737">
        <f t="shared" si="277"/>
        <v>0</v>
      </c>
      <c r="AC372" s="47" t="b">
        <f t="shared" si="278"/>
        <v>1</v>
      </c>
    </row>
    <row r="373" spans="1:29" s="47" customFormat="1" ht="35.1" customHeight="1">
      <c r="A373" s="518" t="s">
        <v>690</v>
      </c>
      <c r="B373" s="384">
        <f t="shared" si="279"/>
        <v>282</v>
      </c>
      <c r="C373" s="246" t="s">
        <v>735</v>
      </c>
      <c r="D373" s="500" t="s">
        <v>845</v>
      </c>
      <c r="E373" s="601" t="s">
        <v>376</v>
      </c>
      <c r="F373" s="601" t="s">
        <v>883</v>
      </c>
      <c r="G373" s="601" t="s">
        <v>884</v>
      </c>
      <c r="H373" s="601" t="s">
        <v>192</v>
      </c>
      <c r="I373" s="468" t="s">
        <v>885</v>
      </c>
      <c r="J373" s="451">
        <v>1</v>
      </c>
      <c r="K373" s="601" t="s">
        <v>1134</v>
      </c>
      <c r="L373" s="760">
        <v>476300</v>
      </c>
      <c r="M373" s="601">
        <v>2012</v>
      </c>
      <c r="N373" s="601" t="s">
        <v>188</v>
      </c>
      <c r="O373" s="184">
        <v>476300</v>
      </c>
      <c r="P373" s="469" t="s">
        <v>98</v>
      </c>
      <c r="Q373" s="601"/>
      <c r="R373" s="601"/>
      <c r="S373" s="1084"/>
      <c r="T373" s="161">
        <v>5</v>
      </c>
      <c r="U373" s="162">
        <f t="shared" si="270"/>
        <v>5</v>
      </c>
      <c r="V373" s="738">
        <f t="shared" si="271"/>
        <v>95260</v>
      </c>
      <c r="W373" s="738">
        <f t="shared" si="272"/>
        <v>476300</v>
      </c>
      <c r="X373" s="738">
        <f t="shared" si="273"/>
        <v>0</v>
      </c>
      <c r="Y373" s="464">
        <f t="shared" si="274"/>
        <v>5</v>
      </c>
      <c r="Z373" s="738">
        <f t="shared" si="275"/>
        <v>95260</v>
      </c>
      <c r="AA373" s="737">
        <f t="shared" si="276"/>
        <v>476300</v>
      </c>
      <c r="AB373" s="737">
        <f t="shared" si="277"/>
        <v>0</v>
      </c>
      <c r="AC373" s="47" t="b">
        <f t="shared" si="278"/>
        <v>1</v>
      </c>
    </row>
    <row r="374" spans="1:29" s="47" customFormat="1" ht="35.1" customHeight="1">
      <c r="A374" s="518" t="s">
        <v>690</v>
      </c>
      <c r="B374" s="384">
        <f t="shared" si="279"/>
        <v>283</v>
      </c>
      <c r="C374" s="246" t="s">
        <v>735</v>
      </c>
      <c r="D374" s="500" t="s">
        <v>845</v>
      </c>
      <c r="E374" s="601" t="s">
        <v>376</v>
      </c>
      <c r="F374" s="601" t="s">
        <v>883</v>
      </c>
      <c r="G374" s="601" t="s">
        <v>884</v>
      </c>
      <c r="H374" s="601" t="s">
        <v>192</v>
      </c>
      <c r="I374" s="468" t="s">
        <v>885</v>
      </c>
      <c r="J374" s="451">
        <v>1</v>
      </c>
      <c r="K374" s="601" t="s">
        <v>1134</v>
      </c>
      <c r="L374" s="760">
        <v>476300</v>
      </c>
      <c r="M374" s="601">
        <v>2012</v>
      </c>
      <c r="N374" s="601" t="s">
        <v>188</v>
      </c>
      <c r="O374" s="184">
        <v>476300</v>
      </c>
      <c r="P374" s="469" t="s">
        <v>98</v>
      </c>
      <c r="Q374" s="601"/>
      <c r="R374" s="601"/>
      <c r="S374" s="1084"/>
      <c r="T374" s="161">
        <v>5</v>
      </c>
      <c r="U374" s="162">
        <f t="shared" si="270"/>
        <v>5</v>
      </c>
      <c r="V374" s="738">
        <f t="shared" si="271"/>
        <v>95260</v>
      </c>
      <c r="W374" s="738">
        <f t="shared" si="272"/>
        <v>476300</v>
      </c>
      <c r="X374" s="738">
        <f t="shared" si="273"/>
        <v>0</v>
      </c>
      <c r="Y374" s="464">
        <f t="shared" si="274"/>
        <v>5</v>
      </c>
      <c r="Z374" s="738">
        <f t="shared" si="275"/>
        <v>95260</v>
      </c>
      <c r="AA374" s="737">
        <f t="shared" si="276"/>
        <v>476300</v>
      </c>
      <c r="AB374" s="737">
        <f t="shared" si="277"/>
        <v>0</v>
      </c>
      <c r="AC374" s="47" t="b">
        <f t="shared" si="278"/>
        <v>1</v>
      </c>
    </row>
    <row r="375" spans="1:29" s="47" customFormat="1" ht="35.1" customHeight="1">
      <c r="A375" s="518" t="s">
        <v>690</v>
      </c>
      <c r="B375" s="384">
        <f t="shared" si="279"/>
        <v>284</v>
      </c>
      <c r="C375" s="246" t="s">
        <v>735</v>
      </c>
      <c r="D375" s="500" t="s">
        <v>845</v>
      </c>
      <c r="E375" s="601" t="s">
        <v>376</v>
      </c>
      <c r="F375" s="601" t="s">
        <v>883</v>
      </c>
      <c r="G375" s="601" t="s">
        <v>884</v>
      </c>
      <c r="H375" s="601" t="s">
        <v>192</v>
      </c>
      <c r="I375" s="468" t="s">
        <v>885</v>
      </c>
      <c r="J375" s="451">
        <v>1</v>
      </c>
      <c r="K375" s="601" t="s">
        <v>1134</v>
      </c>
      <c r="L375" s="760">
        <v>476300</v>
      </c>
      <c r="M375" s="601">
        <v>2012</v>
      </c>
      <c r="N375" s="601" t="s">
        <v>188</v>
      </c>
      <c r="O375" s="184">
        <v>476300</v>
      </c>
      <c r="P375" s="469" t="s">
        <v>98</v>
      </c>
      <c r="Q375" s="601"/>
      <c r="R375" s="601"/>
      <c r="S375" s="1084"/>
      <c r="T375" s="161">
        <v>5</v>
      </c>
      <c r="U375" s="162">
        <f t="shared" si="270"/>
        <v>5</v>
      </c>
      <c r="V375" s="738">
        <f t="shared" si="271"/>
        <v>95260</v>
      </c>
      <c r="W375" s="738">
        <f t="shared" si="272"/>
        <v>476300</v>
      </c>
      <c r="X375" s="738">
        <f t="shared" si="273"/>
        <v>0</v>
      </c>
      <c r="Y375" s="464">
        <f t="shared" si="274"/>
        <v>5</v>
      </c>
      <c r="Z375" s="738">
        <f t="shared" si="275"/>
        <v>95260</v>
      </c>
      <c r="AA375" s="737">
        <f t="shared" si="276"/>
        <v>476300</v>
      </c>
      <c r="AB375" s="737">
        <f t="shared" si="277"/>
        <v>0</v>
      </c>
      <c r="AC375" s="47" t="b">
        <f t="shared" si="278"/>
        <v>1</v>
      </c>
    </row>
    <row r="376" spans="1:29" s="47" customFormat="1" ht="35.1" customHeight="1">
      <c r="A376" s="518" t="s">
        <v>690</v>
      </c>
      <c r="B376" s="384">
        <f t="shared" si="279"/>
        <v>285</v>
      </c>
      <c r="C376" s="246" t="s">
        <v>735</v>
      </c>
      <c r="D376" s="500" t="s">
        <v>845</v>
      </c>
      <c r="E376" s="601" t="s">
        <v>376</v>
      </c>
      <c r="F376" s="601" t="s">
        <v>883</v>
      </c>
      <c r="G376" s="601" t="s">
        <v>884</v>
      </c>
      <c r="H376" s="601" t="s">
        <v>192</v>
      </c>
      <c r="I376" s="468" t="s">
        <v>885</v>
      </c>
      <c r="J376" s="451">
        <v>1</v>
      </c>
      <c r="K376" s="601" t="s">
        <v>1134</v>
      </c>
      <c r="L376" s="760">
        <v>476300</v>
      </c>
      <c r="M376" s="601">
        <v>2012</v>
      </c>
      <c r="N376" s="601" t="s">
        <v>188</v>
      </c>
      <c r="O376" s="184">
        <v>476300</v>
      </c>
      <c r="P376" s="469" t="s">
        <v>98</v>
      </c>
      <c r="Q376" s="601"/>
      <c r="R376" s="601"/>
      <c r="S376" s="1084"/>
      <c r="T376" s="161">
        <v>5</v>
      </c>
      <c r="U376" s="162">
        <f t="shared" si="270"/>
        <v>5</v>
      </c>
      <c r="V376" s="738">
        <f t="shared" si="271"/>
        <v>95260</v>
      </c>
      <c r="W376" s="738">
        <f t="shared" si="272"/>
        <v>476300</v>
      </c>
      <c r="X376" s="738">
        <f t="shared" si="273"/>
        <v>0</v>
      </c>
      <c r="Y376" s="464">
        <f t="shared" si="274"/>
        <v>5</v>
      </c>
      <c r="Z376" s="738">
        <f t="shared" si="275"/>
        <v>95260</v>
      </c>
      <c r="AA376" s="737">
        <f t="shared" si="276"/>
        <v>476300</v>
      </c>
      <c r="AB376" s="737">
        <f t="shared" si="277"/>
        <v>0</v>
      </c>
      <c r="AC376" s="47" t="b">
        <f t="shared" si="278"/>
        <v>1</v>
      </c>
    </row>
    <row r="377" spans="1:29" s="47" customFormat="1" ht="35.1" customHeight="1">
      <c r="A377" s="518" t="s">
        <v>690</v>
      </c>
      <c r="B377" s="384">
        <f t="shared" si="279"/>
        <v>286</v>
      </c>
      <c r="C377" s="246" t="s">
        <v>735</v>
      </c>
      <c r="D377" s="500" t="s">
        <v>845</v>
      </c>
      <c r="E377" s="601" t="s">
        <v>376</v>
      </c>
      <c r="F377" s="601" t="s">
        <v>883</v>
      </c>
      <c r="G377" s="601" t="s">
        <v>884</v>
      </c>
      <c r="H377" s="601" t="s">
        <v>192</v>
      </c>
      <c r="I377" s="468" t="s">
        <v>885</v>
      </c>
      <c r="J377" s="451">
        <v>1</v>
      </c>
      <c r="K377" s="601" t="s">
        <v>1134</v>
      </c>
      <c r="L377" s="760">
        <v>476300</v>
      </c>
      <c r="M377" s="601">
        <v>2012</v>
      </c>
      <c r="N377" s="601" t="s">
        <v>188</v>
      </c>
      <c r="O377" s="184">
        <v>476300</v>
      </c>
      <c r="P377" s="469" t="s">
        <v>98</v>
      </c>
      <c r="Q377" s="601"/>
      <c r="R377" s="601"/>
      <c r="S377" s="1084"/>
      <c r="T377" s="161">
        <v>5</v>
      </c>
      <c r="U377" s="162">
        <f t="shared" si="270"/>
        <v>5</v>
      </c>
      <c r="V377" s="738">
        <f t="shared" si="271"/>
        <v>95260</v>
      </c>
      <c r="W377" s="738">
        <f t="shared" si="272"/>
        <v>476300</v>
      </c>
      <c r="X377" s="738">
        <f t="shared" si="273"/>
        <v>0</v>
      </c>
      <c r="Y377" s="464">
        <f t="shared" si="274"/>
        <v>5</v>
      </c>
      <c r="Z377" s="738">
        <f t="shared" si="275"/>
        <v>95260</v>
      </c>
      <c r="AA377" s="737">
        <f t="shared" si="276"/>
        <v>476300</v>
      </c>
      <c r="AB377" s="737">
        <f t="shared" si="277"/>
        <v>0</v>
      </c>
      <c r="AC377" s="47" t="b">
        <f t="shared" si="278"/>
        <v>1</v>
      </c>
    </row>
    <row r="378" spans="1:29" s="47" customFormat="1" ht="35.1" customHeight="1">
      <c r="A378" s="518" t="s">
        <v>690</v>
      </c>
      <c r="B378" s="384">
        <f t="shared" si="279"/>
        <v>287</v>
      </c>
      <c r="C378" s="246" t="s">
        <v>735</v>
      </c>
      <c r="D378" s="500" t="s">
        <v>845</v>
      </c>
      <c r="E378" s="601" t="s">
        <v>376</v>
      </c>
      <c r="F378" s="601" t="s">
        <v>883</v>
      </c>
      <c r="G378" s="601" t="s">
        <v>884</v>
      </c>
      <c r="H378" s="601" t="s">
        <v>192</v>
      </c>
      <c r="I378" s="468" t="s">
        <v>885</v>
      </c>
      <c r="J378" s="451">
        <v>1</v>
      </c>
      <c r="K378" s="601" t="s">
        <v>1134</v>
      </c>
      <c r="L378" s="760">
        <v>476300</v>
      </c>
      <c r="M378" s="601">
        <v>2012</v>
      </c>
      <c r="N378" s="601" t="s">
        <v>188</v>
      </c>
      <c r="O378" s="184">
        <v>476300</v>
      </c>
      <c r="P378" s="469" t="s">
        <v>98</v>
      </c>
      <c r="Q378" s="601"/>
      <c r="R378" s="601"/>
      <c r="S378" s="1084"/>
      <c r="T378" s="161">
        <v>5</v>
      </c>
      <c r="U378" s="162">
        <f t="shared" si="270"/>
        <v>5</v>
      </c>
      <c r="V378" s="738">
        <f t="shared" si="271"/>
        <v>95260</v>
      </c>
      <c r="W378" s="738">
        <f t="shared" si="272"/>
        <v>476300</v>
      </c>
      <c r="X378" s="738">
        <f t="shared" si="273"/>
        <v>0</v>
      </c>
      <c r="Y378" s="464">
        <f t="shared" si="274"/>
        <v>5</v>
      </c>
      <c r="Z378" s="738">
        <f t="shared" si="275"/>
        <v>95260</v>
      </c>
      <c r="AA378" s="737">
        <f t="shared" si="276"/>
        <v>476300</v>
      </c>
      <c r="AB378" s="737">
        <f t="shared" si="277"/>
        <v>0</v>
      </c>
      <c r="AC378" s="47" t="b">
        <f t="shared" si="278"/>
        <v>1</v>
      </c>
    </row>
    <row r="379" spans="1:29" s="47" customFormat="1" ht="35.1" customHeight="1">
      <c r="A379" s="518" t="s">
        <v>690</v>
      </c>
      <c r="B379" s="384">
        <f t="shared" si="279"/>
        <v>288</v>
      </c>
      <c r="C379" s="246" t="s">
        <v>735</v>
      </c>
      <c r="D379" s="500" t="s">
        <v>845</v>
      </c>
      <c r="E379" s="601" t="s">
        <v>376</v>
      </c>
      <c r="F379" s="601" t="s">
        <v>883</v>
      </c>
      <c r="G379" s="601" t="s">
        <v>884</v>
      </c>
      <c r="H379" s="601" t="s">
        <v>192</v>
      </c>
      <c r="I379" s="468" t="s">
        <v>885</v>
      </c>
      <c r="J379" s="451">
        <v>1</v>
      </c>
      <c r="K379" s="601" t="s">
        <v>1134</v>
      </c>
      <c r="L379" s="760">
        <v>476300</v>
      </c>
      <c r="M379" s="601">
        <v>2012</v>
      </c>
      <c r="N379" s="601" t="s">
        <v>188</v>
      </c>
      <c r="O379" s="184">
        <v>476300</v>
      </c>
      <c r="P379" s="469" t="s">
        <v>98</v>
      </c>
      <c r="Q379" s="601"/>
      <c r="R379" s="601"/>
      <c r="S379" s="1084"/>
      <c r="T379" s="161">
        <v>5</v>
      </c>
      <c r="U379" s="162">
        <f t="shared" si="270"/>
        <v>5</v>
      </c>
      <c r="V379" s="738">
        <f t="shared" si="271"/>
        <v>95260</v>
      </c>
      <c r="W379" s="738">
        <f t="shared" si="272"/>
        <v>476300</v>
      </c>
      <c r="X379" s="738">
        <f t="shared" si="273"/>
        <v>0</v>
      </c>
      <c r="Y379" s="464">
        <f t="shared" si="274"/>
        <v>5</v>
      </c>
      <c r="Z379" s="738">
        <f t="shared" si="275"/>
        <v>95260</v>
      </c>
      <c r="AA379" s="737">
        <f t="shared" si="276"/>
        <v>476300</v>
      </c>
      <c r="AB379" s="737">
        <f t="shared" si="277"/>
        <v>0</v>
      </c>
      <c r="AC379" s="47" t="b">
        <f t="shared" si="278"/>
        <v>1</v>
      </c>
    </row>
    <row r="380" spans="1:29" s="47" customFormat="1" ht="35.1" customHeight="1">
      <c r="A380" s="518" t="s">
        <v>690</v>
      </c>
      <c r="B380" s="384">
        <f t="shared" si="279"/>
        <v>289</v>
      </c>
      <c r="C380" s="246" t="s">
        <v>735</v>
      </c>
      <c r="D380" s="500" t="s">
        <v>845</v>
      </c>
      <c r="E380" s="601" t="s">
        <v>376</v>
      </c>
      <c r="F380" s="601" t="s">
        <v>883</v>
      </c>
      <c r="G380" s="601" t="s">
        <v>884</v>
      </c>
      <c r="H380" s="601" t="s">
        <v>192</v>
      </c>
      <c r="I380" s="468" t="s">
        <v>885</v>
      </c>
      <c r="J380" s="451">
        <v>1</v>
      </c>
      <c r="K380" s="601" t="s">
        <v>1134</v>
      </c>
      <c r="L380" s="760">
        <v>476300</v>
      </c>
      <c r="M380" s="601">
        <v>2012</v>
      </c>
      <c r="N380" s="601" t="s">
        <v>188</v>
      </c>
      <c r="O380" s="184">
        <v>476300</v>
      </c>
      <c r="P380" s="469" t="s">
        <v>98</v>
      </c>
      <c r="Q380" s="601"/>
      <c r="R380" s="601"/>
      <c r="S380" s="1084"/>
      <c r="T380" s="161">
        <v>5</v>
      </c>
      <c r="U380" s="162">
        <f t="shared" si="270"/>
        <v>5</v>
      </c>
      <c r="V380" s="738">
        <f t="shared" si="271"/>
        <v>95260</v>
      </c>
      <c r="W380" s="738">
        <f t="shared" si="272"/>
        <v>476300</v>
      </c>
      <c r="X380" s="738">
        <f t="shared" si="273"/>
        <v>0</v>
      </c>
      <c r="Y380" s="464">
        <f t="shared" si="274"/>
        <v>5</v>
      </c>
      <c r="Z380" s="738">
        <f t="shared" si="275"/>
        <v>95260</v>
      </c>
      <c r="AA380" s="737">
        <f t="shared" si="276"/>
        <v>476300</v>
      </c>
      <c r="AB380" s="737">
        <f t="shared" si="277"/>
        <v>0</v>
      </c>
      <c r="AC380" s="47" t="b">
        <f t="shared" si="278"/>
        <v>1</v>
      </c>
    </row>
    <row r="381" spans="1:29" s="47" customFormat="1" ht="35.1" customHeight="1">
      <c r="A381" s="518" t="s">
        <v>690</v>
      </c>
      <c r="B381" s="384">
        <f t="shared" si="279"/>
        <v>290</v>
      </c>
      <c r="C381" s="246" t="s">
        <v>735</v>
      </c>
      <c r="D381" s="500" t="s">
        <v>845</v>
      </c>
      <c r="E381" s="601" t="s">
        <v>376</v>
      </c>
      <c r="F381" s="601" t="s">
        <v>883</v>
      </c>
      <c r="G381" s="601" t="s">
        <v>884</v>
      </c>
      <c r="H381" s="601" t="s">
        <v>192</v>
      </c>
      <c r="I381" s="468" t="s">
        <v>885</v>
      </c>
      <c r="J381" s="451">
        <v>1</v>
      </c>
      <c r="K381" s="601" t="s">
        <v>1134</v>
      </c>
      <c r="L381" s="760">
        <v>476300</v>
      </c>
      <c r="M381" s="601">
        <v>2012</v>
      </c>
      <c r="N381" s="601" t="s">
        <v>188</v>
      </c>
      <c r="O381" s="184">
        <v>476300</v>
      </c>
      <c r="P381" s="469" t="s">
        <v>98</v>
      </c>
      <c r="Q381" s="601"/>
      <c r="R381" s="601"/>
      <c r="S381" s="1084"/>
      <c r="T381" s="161">
        <v>5</v>
      </c>
      <c r="U381" s="162">
        <f t="shared" si="270"/>
        <v>5</v>
      </c>
      <c r="V381" s="738">
        <f t="shared" si="271"/>
        <v>95260</v>
      </c>
      <c r="W381" s="738">
        <f t="shared" si="272"/>
        <v>476300</v>
      </c>
      <c r="X381" s="738">
        <f t="shared" si="273"/>
        <v>0</v>
      </c>
      <c r="Y381" s="464">
        <f t="shared" si="274"/>
        <v>5</v>
      </c>
      <c r="Z381" s="738">
        <f t="shared" si="275"/>
        <v>95260</v>
      </c>
      <c r="AA381" s="737">
        <f t="shared" si="276"/>
        <v>476300</v>
      </c>
      <c r="AB381" s="737">
        <f t="shared" si="277"/>
        <v>0</v>
      </c>
      <c r="AC381" s="47" t="b">
        <f t="shared" si="278"/>
        <v>1</v>
      </c>
    </row>
    <row r="382" spans="1:29" s="47" customFormat="1" ht="35.1" customHeight="1">
      <c r="A382" s="518" t="s">
        <v>690</v>
      </c>
      <c r="B382" s="384">
        <f t="shared" si="279"/>
        <v>291</v>
      </c>
      <c r="C382" s="246" t="s">
        <v>735</v>
      </c>
      <c r="D382" s="500" t="s">
        <v>845</v>
      </c>
      <c r="E382" s="601" t="s">
        <v>376</v>
      </c>
      <c r="F382" s="601" t="s">
        <v>883</v>
      </c>
      <c r="G382" s="601" t="s">
        <v>884</v>
      </c>
      <c r="H382" s="601" t="s">
        <v>192</v>
      </c>
      <c r="I382" s="468" t="s">
        <v>885</v>
      </c>
      <c r="J382" s="451">
        <v>1</v>
      </c>
      <c r="K382" s="601" t="s">
        <v>1134</v>
      </c>
      <c r="L382" s="760">
        <v>476300</v>
      </c>
      <c r="M382" s="601">
        <v>2012</v>
      </c>
      <c r="N382" s="601" t="s">
        <v>188</v>
      </c>
      <c r="O382" s="184">
        <v>476300</v>
      </c>
      <c r="P382" s="469" t="s">
        <v>98</v>
      </c>
      <c r="Q382" s="601"/>
      <c r="R382" s="601"/>
      <c r="S382" s="1084"/>
      <c r="T382" s="161">
        <v>5</v>
      </c>
      <c r="U382" s="162">
        <f t="shared" si="270"/>
        <v>5</v>
      </c>
      <c r="V382" s="738">
        <f t="shared" si="271"/>
        <v>95260</v>
      </c>
      <c r="W382" s="738">
        <f t="shared" si="272"/>
        <v>476300</v>
      </c>
      <c r="X382" s="738">
        <f t="shared" si="273"/>
        <v>0</v>
      </c>
      <c r="Y382" s="464">
        <f t="shared" si="274"/>
        <v>5</v>
      </c>
      <c r="Z382" s="738">
        <f t="shared" si="275"/>
        <v>95260</v>
      </c>
      <c r="AA382" s="737">
        <f t="shared" si="276"/>
        <v>476300</v>
      </c>
      <c r="AB382" s="737">
        <f t="shared" si="277"/>
        <v>0</v>
      </c>
      <c r="AC382" s="47" t="b">
        <f t="shared" si="278"/>
        <v>1</v>
      </c>
    </row>
    <row r="383" spans="1:29" s="47" customFormat="1" ht="35.1" customHeight="1">
      <c r="A383" s="518" t="s">
        <v>690</v>
      </c>
      <c r="B383" s="384">
        <f t="shared" si="279"/>
        <v>292</v>
      </c>
      <c r="C383" s="246" t="s">
        <v>735</v>
      </c>
      <c r="D383" s="500" t="s">
        <v>845</v>
      </c>
      <c r="E383" s="601" t="s">
        <v>376</v>
      </c>
      <c r="F383" s="601" t="s">
        <v>883</v>
      </c>
      <c r="G383" s="601" t="s">
        <v>884</v>
      </c>
      <c r="H383" s="601" t="s">
        <v>192</v>
      </c>
      <c r="I383" s="468" t="s">
        <v>885</v>
      </c>
      <c r="J383" s="451">
        <v>1</v>
      </c>
      <c r="K383" s="601" t="s">
        <v>1134</v>
      </c>
      <c r="L383" s="760">
        <v>476300</v>
      </c>
      <c r="M383" s="601">
        <v>2012</v>
      </c>
      <c r="N383" s="601" t="s">
        <v>188</v>
      </c>
      <c r="O383" s="184">
        <v>476300</v>
      </c>
      <c r="P383" s="469" t="s">
        <v>98</v>
      </c>
      <c r="Q383" s="601"/>
      <c r="R383" s="601"/>
      <c r="S383" s="1084"/>
      <c r="T383" s="161">
        <v>5</v>
      </c>
      <c r="U383" s="162">
        <f t="shared" si="270"/>
        <v>5</v>
      </c>
      <c r="V383" s="738">
        <f t="shared" si="271"/>
        <v>95260</v>
      </c>
      <c r="W383" s="738">
        <f t="shared" si="272"/>
        <v>476300</v>
      </c>
      <c r="X383" s="738">
        <f t="shared" si="273"/>
        <v>0</v>
      </c>
      <c r="Y383" s="464">
        <f t="shared" si="274"/>
        <v>5</v>
      </c>
      <c r="Z383" s="738">
        <f t="shared" si="275"/>
        <v>95260</v>
      </c>
      <c r="AA383" s="737">
        <f t="shared" si="276"/>
        <v>476300</v>
      </c>
      <c r="AB383" s="737">
        <f t="shared" si="277"/>
        <v>0</v>
      </c>
      <c r="AC383" s="47" t="b">
        <f t="shared" si="278"/>
        <v>1</v>
      </c>
    </row>
    <row r="384" spans="1:29" s="47" customFormat="1" ht="35.1" customHeight="1">
      <c r="A384" s="518" t="s">
        <v>690</v>
      </c>
      <c r="B384" s="384">
        <f t="shared" si="279"/>
        <v>293</v>
      </c>
      <c r="C384" s="246" t="s">
        <v>735</v>
      </c>
      <c r="D384" s="500" t="s">
        <v>845</v>
      </c>
      <c r="E384" s="601" t="s">
        <v>376</v>
      </c>
      <c r="F384" s="601" t="s">
        <v>883</v>
      </c>
      <c r="G384" s="601" t="s">
        <v>884</v>
      </c>
      <c r="H384" s="601" t="s">
        <v>192</v>
      </c>
      <c r="I384" s="468" t="s">
        <v>885</v>
      </c>
      <c r="J384" s="451">
        <v>1</v>
      </c>
      <c r="K384" s="601" t="s">
        <v>1134</v>
      </c>
      <c r="L384" s="760">
        <v>476300</v>
      </c>
      <c r="M384" s="601">
        <v>2012</v>
      </c>
      <c r="N384" s="601" t="s">
        <v>188</v>
      </c>
      <c r="O384" s="184">
        <v>476300</v>
      </c>
      <c r="P384" s="469" t="s">
        <v>98</v>
      </c>
      <c r="Q384" s="601"/>
      <c r="R384" s="601"/>
      <c r="S384" s="1084"/>
      <c r="T384" s="161">
        <v>5</v>
      </c>
      <c r="U384" s="162">
        <f t="shared" si="270"/>
        <v>5</v>
      </c>
      <c r="V384" s="738">
        <f t="shared" si="271"/>
        <v>95260</v>
      </c>
      <c r="W384" s="738">
        <f t="shared" si="272"/>
        <v>476300</v>
      </c>
      <c r="X384" s="738">
        <f t="shared" si="273"/>
        <v>0</v>
      </c>
      <c r="Y384" s="464">
        <f t="shared" si="274"/>
        <v>5</v>
      </c>
      <c r="Z384" s="738">
        <f t="shared" si="275"/>
        <v>95260</v>
      </c>
      <c r="AA384" s="737">
        <f t="shared" si="276"/>
        <v>476300</v>
      </c>
      <c r="AB384" s="737">
        <f t="shared" si="277"/>
        <v>0</v>
      </c>
      <c r="AC384" s="47" t="b">
        <f t="shared" si="278"/>
        <v>1</v>
      </c>
    </row>
    <row r="385" spans="1:29" s="47" customFormat="1" ht="35.1" customHeight="1">
      <c r="A385" s="518" t="s">
        <v>690</v>
      </c>
      <c r="B385" s="384">
        <f t="shared" si="279"/>
        <v>294</v>
      </c>
      <c r="C385" s="246" t="s">
        <v>735</v>
      </c>
      <c r="D385" s="500" t="s">
        <v>845</v>
      </c>
      <c r="E385" s="601" t="s">
        <v>376</v>
      </c>
      <c r="F385" s="601" t="s">
        <v>883</v>
      </c>
      <c r="G385" s="601" t="s">
        <v>884</v>
      </c>
      <c r="H385" s="601" t="s">
        <v>192</v>
      </c>
      <c r="I385" s="468" t="s">
        <v>885</v>
      </c>
      <c r="J385" s="451">
        <v>1</v>
      </c>
      <c r="K385" s="601" t="s">
        <v>1134</v>
      </c>
      <c r="L385" s="760">
        <v>476300</v>
      </c>
      <c r="M385" s="601">
        <v>2012</v>
      </c>
      <c r="N385" s="601" t="s">
        <v>188</v>
      </c>
      <c r="O385" s="184">
        <v>476300</v>
      </c>
      <c r="P385" s="469" t="s">
        <v>98</v>
      </c>
      <c r="Q385" s="601"/>
      <c r="R385" s="601"/>
      <c r="S385" s="1084"/>
      <c r="T385" s="161">
        <v>5</v>
      </c>
      <c r="U385" s="162">
        <f t="shared" si="270"/>
        <v>5</v>
      </c>
      <c r="V385" s="738">
        <f t="shared" si="271"/>
        <v>95260</v>
      </c>
      <c r="W385" s="738">
        <f t="shared" si="272"/>
        <v>476300</v>
      </c>
      <c r="X385" s="738">
        <f t="shared" si="273"/>
        <v>0</v>
      </c>
      <c r="Y385" s="464">
        <f t="shared" si="274"/>
        <v>5</v>
      </c>
      <c r="Z385" s="738">
        <f t="shared" si="275"/>
        <v>95260</v>
      </c>
      <c r="AA385" s="737">
        <f t="shared" si="276"/>
        <v>476300</v>
      </c>
      <c r="AB385" s="737">
        <f t="shared" si="277"/>
        <v>0</v>
      </c>
      <c r="AC385" s="47" t="b">
        <f t="shared" si="278"/>
        <v>1</v>
      </c>
    </row>
    <row r="386" spans="1:29" s="47" customFormat="1" ht="35.1" customHeight="1">
      <c r="A386" s="518" t="s">
        <v>690</v>
      </c>
      <c r="B386" s="766">
        <f t="shared" si="279"/>
        <v>295</v>
      </c>
      <c r="C386" s="776" t="s">
        <v>735</v>
      </c>
      <c r="D386" s="501" t="s">
        <v>845</v>
      </c>
      <c r="E386" s="232" t="s">
        <v>376</v>
      </c>
      <c r="F386" s="232" t="s">
        <v>883</v>
      </c>
      <c r="G386" s="232" t="s">
        <v>884</v>
      </c>
      <c r="H386" s="232" t="s">
        <v>192</v>
      </c>
      <c r="I386" s="777" t="s">
        <v>885</v>
      </c>
      <c r="J386" s="477">
        <v>1</v>
      </c>
      <c r="K386" s="232" t="s">
        <v>1134</v>
      </c>
      <c r="L386" s="778">
        <v>476300</v>
      </c>
      <c r="M386" s="232">
        <v>2012</v>
      </c>
      <c r="N386" s="232" t="s">
        <v>188</v>
      </c>
      <c r="O386" s="632">
        <v>476300</v>
      </c>
      <c r="P386" s="779" t="s">
        <v>98</v>
      </c>
      <c r="Q386" s="232"/>
      <c r="R386" s="232"/>
      <c r="S386" s="1120"/>
      <c r="T386" s="161">
        <v>5</v>
      </c>
      <c r="U386" s="162">
        <f t="shared" si="270"/>
        <v>5</v>
      </c>
      <c r="V386" s="738">
        <f t="shared" si="271"/>
        <v>95260</v>
      </c>
      <c r="W386" s="738">
        <f t="shared" si="272"/>
        <v>476300</v>
      </c>
      <c r="X386" s="738">
        <f t="shared" si="273"/>
        <v>0</v>
      </c>
      <c r="Y386" s="464">
        <f t="shared" si="274"/>
        <v>5</v>
      </c>
      <c r="Z386" s="738">
        <f t="shared" si="275"/>
        <v>95260</v>
      </c>
      <c r="AA386" s="737">
        <f t="shared" si="276"/>
        <v>476300</v>
      </c>
      <c r="AB386" s="737">
        <f t="shared" si="277"/>
        <v>0</v>
      </c>
      <c r="AC386" s="47" t="b">
        <f t="shared" si="278"/>
        <v>1</v>
      </c>
    </row>
    <row r="387" spans="1:29" s="47" customFormat="1" ht="35.1" customHeight="1">
      <c r="A387" s="518" t="s">
        <v>690</v>
      </c>
      <c r="B387" s="781">
        <f t="shared" si="279"/>
        <v>296</v>
      </c>
      <c r="C387" s="782" t="s">
        <v>735</v>
      </c>
      <c r="D387" s="170" t="s">
        <v>845</v>
      </c>
      <c r="E387" s="171" t="s">
        <v>376</v>
      </c>
      <c r="F387" s="171" t="s">
        <v>883</v>
      </c>
      <c r="G387" s="171" t="s">
        <v>884</v>
      </c>
      <c r="H387" s="171" t="s">
        <v>192</v>
      </c>
      <c r="I387" s="783" t="s">
        <v>885</v>
      </c>
      <c r="J387" s="784">
        <v>1</v>
      </c>
      <c r="K387" s="171" t="s">
        <v>1134</v>
      </c>
      <c r="L387" s="785">
        <v>476300</v>
      </c>
      <c r="M387" s="171">
        <v>2012</v>
      </c>
      <c r="N387" s="171" t="s">
        <v>188</v>
      </c>
      <c r="O387" s="614">
        <v>476300</v>
      </c>
      <c r="P387" s="786" t="s">
        <v>98</v>
      </c>
      <c r="Q387" s="171"/>
      <c r="R387" s="171"/>
      <c r="S387" s="1088" t="s">
        <v>912</v>
      </c>
      <c r="T387" s="161">
        <v>5</v>
      </c>
      <c r="U387" s="162">
        <f t="shared" si="270"/>
        <v>5</v>
      </c>
      <c r="V387" s="738">
        <f t="shared" si="271"/>
        <v>95260</v>
      </c>
      <c r="W387" s="738">
        <f t="shared" si="272"/>
        <v>476300</v>
      </c>
      <c r="X387" s="738">
        <f t="shared" si="273"/>
        <v>0</v>
      </c>
      <c r="Y387" s="464">
        <f t="shared" si="274"/>
        <v>5</v>
      </c>
      <c r="Z387" s="738">
        <f t="shared" si="275"/>
        <v>95260</v>
      </c>
      <c r="AA387" s="737">
        <f t="shared" si="276"/>
        <v>476300</v>
      </c>
      <c r="AB387" s="737">
        <f t="shared" si="277"/>
        <v>0</v>
      </c>
      <c r="AC387" s="47" t="b">
        <f t="shared" si="278"/>
        <v>1</v>
      </c>
    </row>
    <row r="388" spans="1:29" s="47" customFormat="1" ht="35.1" customHeight="1">
      <c r="A388" s="518" t="s">
        <v>690</v>
      </c>
      <c r="B388" s="384">
        <f t="shared" si="279"/>
        <v>297</v>
      </c>
      <c r="C388" s="246" t="s">
        <v>735</v>
      </c>
      <c r="D388" s="500" t="s">
        <v>845</v>
      </c>
      <c r="E388" s="601" t="s">
        <v>376</v>
      </c>
      <c r="F388" s="601" t="s">
        <v>883</v>
      </c>
      <c r="G388" s="601" t="s">
        <v>884</v>
      </c>
      <c r="H388" s="601" t="s">
        <v>192</v>
      </c>
      <c r="I388" s="468" t="s">
        <v>885</v>
      </c>
      <c r="J388" s="451">
        <v>1</v>
      </c>
      <c r="K388" s="601" t="s">
        <v>1134</v>
      </c>
      <c r="L388" s="760">
        <v>476300</v>
      </c>
      <c r="M388" s="601">
        <v>2012</v>
      </c>
      <c r="N388" s="601" t="s">
        <v>188</v>
      </c>
      <c r="O388" s="184">
        <v>476300</v>
      </c>
      <c r="P388" s="469" t="s">
        <v>98</v>
      </c>
      <c r="Q388" s="601"/>
      <c r="R388" s="601"/>
      <c r="S388" s="1084"/>
      <c r="T388" s="161">
        <v>5</v>
      </c>
      <c r="U388" s="162">
        <f t="shared" si="270"/>
        <v>5</v>
      </c>
      <c r="V388" s="738">
        <f t="shared" si="271"/>
        <v>95260</v>
      </c>
      <c r="W388" s="738">
        <f t="shared" si="272"/>
        <v>476300</v>
      </c>
      <c r="X388" s="738">
        <f t="shared" si="273"/>
        <v>0</v>
      </c>
      <c r="Y388" s="464">
        <f t="shared" si="274"/>
        <v>5</v>
      </c>
      <c r="Z388" s="738">
        <f t="shared" si="275"/>
        <v>95260</v>
      </c>
      <c r="AA388" s="737">
        <f t="shared" si="276"/>
        <v>476300</v>
      </c>
      <c r="AB388" s="737">
        <f t="shared" si="277"/>
        <v>0</v>
      </c>
      <c r="AC388" s="47" t="b">
        <f t="shared" si="278"/>
        <v>1</v>
      </c>
    </row>
    <row r="389" spans="1:29" s="47" customFormat="1" ht="35.1" customHeight="1">
      <c r="A389" s="518" t="s">
        <v>690</v>
      </c>
      <c r="B389" s="384">
        <f t="shared" si="279"/>
        <v>298</v>
      </c>
      <c r="C389" s="246" t="s">
        <v>735</v>
      </c>
      <c r="D389" s="500" t="s">
        <v>845</v>
      </c>
      <c r="E389" s="601" t="s">
        <v>376</v>
      </c>
      <c r="F389" s="601" t="s">
        <v>883</v>
      </c>
      <c r="G389" s="601" t="s">
        <v>884</v>
      </c>
      <c r="H389" s="601" t="s">
        <v>192</v>
      </c>
      <c r="I389" s="468" t="s">
        <v>885</v>
      </c>
      <c r="J389" s="451">
        <v>1</v>
      </c>
      <c r="K389" s="601" t="s">
        <v>1134</v>
      </c>
      <c r="L389" s="760">
        <v>476300</v>
      </c>
      <c r="M389" s="601">
        <v>2012</v>
      </c>
      <c r="N389" s="601" t="s">
        <v>188</v>
      </c>
      <c r="O389" s="184">
        <v>476300</v>
      </c>
      <c r="P389" s="469" t="s">
        <v>98</v>
      </c>
      <c r="Q389" s="601"/>
      <c r="R389" s="601"/>
      <c r="S389" s="1084"/>
      <c r="T389" s="161">
        <v>5</v>
      </c>
      <c r="U389" s="162">
        <f t="shared" si="270"/>
        <v>5</v>
      </c>
      <c r="V389" s="738">
        <f t="shared" si="271"/>
        <v>95260</v>
      </c>
      <c r="W389" s="738">
        <f t="shared" si="272"/>
        <v>476300</v>
      </c>
      <c r="X389" s="738">
        <f t="shared" si="273"/>
        <v>0</v>
      </c>
      <c r="Y389" s="464">
        <f t="shared" si="274"/>
        <v>5</v>
      </c>
      <c r="Z389" s="738">
        <f t="shared" si="275"/>
        <v>95260</v>
      </c>
      <c r="AA389" s="737">
        <f t="shared" si="276"/>
        <v>476300</v>
      </c>
      <c r="AB389" s="737">
        <f t="shared" si="277"/>
        <v>0</v>
      </c>
      <c r="AC389" s="47" t="b">
        <f t="shared" si="278"/>
        <v>1</v>
      </c>
    </row>
    <row r="390" spans="1:29" s="47" customFormat="1" ht="35.1" customHeight="1">
      <c r="A390" s="518" t="s">
        <v>690</v>
      </c>
      <c r="B390" s="384">
        <f t="shared" si="279"/>
        <v>299</v>
      </c>
      <c r="C390" s="246" t="s">
        <v>735</v>
      </c>
      <c r="D390" s="500" t="s">
        <v>845</v>
      </c>
      <c r="E390" s="601" t="s">
        <v>376</v>
      </c>
      <c r="F390" s="601" t="s">
        <v>883</v>
      </c>
      <c r="G390" s="601" t="s">
        <v>884</v>
      </c>
      <c r="H390" s="601" t="s">
        <v>192</v>
      </c>
      <c r="I390" s="468" t="s">
        <v>885</v>
      </c>
      <c r="J390" s="451">
        <v>1</v>
      </c>
      <c r="K390" s="601" t="s">
        <v>1134</v>
      </c>
      <c r="L390" s="760">
        <v>476300</v>
      </c>
      <c r="M390" s="601">
        <v>2012</v>
      </c>
      <c r="N390" s="601" t="s">
        <v>188</v>
      </c>
      <c r="O390" s="184">
        <v>476300</v>
      </c>
      <c r="P390" s="469" t="s">
        <v>98</v>
      </c>
      <c r="Q390" s="601"/>
      <c r="R390" s="601"/>
      <c r="S390" s="1084"/>
      <c r="T390" s="161">
        <v>5</v>
      </c>
      <c r="U390" s="162">
        <f t="shared" ref="U390:U453" si="280">2016-M390+1</f>
        <v>5</v>
      </c>
      <c r="V390" s="738">
        <f t="shared" ref="V390:V453" si="281">O390/T390</f>
        <v>95260</v>
      </c>
      <c r="W390" s="738">
        <f t="shared" ref="W390:W453" si="282">U390*V390</f>
        <v>476300</v>
      </c>
      <c r="X390" s="738">
        <f t="shared" ref="X390:X453" si="283">O390-W390</f>
        <v>0</v>
      </c>
      <c r="Y390" s="464">
        <f t="shared" ref="Y390:Y453" si="284">2016-M390+1</f>
        <v>5</v>
      </c>
      <c r="Z390" s="738">
        <f t="shared" ref="Z390:Z453" si="285">O390/T390</f>
        <v>95260</v>
      </c>
      <c r="AA390" s="737">
        <f t="shared" ref="AA390:AA453" si="286">Y390*Z390</f>
        <v>476300</v>
      </c>
      <c r="AB390" s="737">
        <f t="shared" ref="AB390:AB453" si="287">O390-AA390</f>
        <v>0</v>
      </c>
      <c r="AC390" s="47" t="b">
        <f t="shared" ref="AC390:AC453" si="288">AA390+AB390=O390</f>
        <v>1</v>
      </c>
    </row>
    <row r="391" spans="1:29" s="47" customFormat="1" ht="35.1" customHeight="1">
      <c r="A391" s="518" t="s">
        <v>690</v>
      </c>
      <c r="B391" s="384">
        <f t="shared" si="279"/>
        <v>300</v>
      </c>
      <c r="C391" s="246" t="s">
        <v>735</v>
      </c>
      <c r="D391" s="500" t="s">
        <v>845</v>
      </c>
      <c r="E391" s="601" t="s">
        <v>376</v>
      </c>
      <c r="F391" s="601" t="s">
        <v>883</v>
      </c>
      <c r="G391" s="601" t="s">
        <v>884</v>
      </c>
      <c r="H391" s="601" t="s">
        <v>192</v>
      </c>
      <c r="I391" s="468" t="s">
        <v>885</v>
      </c>
      <c r="J391" s="451">
        <v>1</v>
      </c>
      <c r="K391" s="601" t="s">
        <v>1134</v>
      </c>
      <c r="L391" s="760">
        <v>476300</v>
      </c>
      <c r="M391" s="601">
        <v>2012</v>
      </c>
      <c r="N391" s="601" t="s">
        <v>188</v>
      </c>
      <c r="O391" s="184">
        <v>476300</v>
      </c>
      <c r="P391" s="469" t="s">
        <v>98</v>
      </c>
      <c r="Q391" s="601"/>
      <c r="R391" s="601"/>
      <c r="S391" s="1084"/>
      <c r="T391" s="161">
        <v>5</v>
      </c>
      <c r="U391" s="162">
        <f t="shared" si="280"/>
        <v>5</v>
      </c>
      <c r="V391" s="738">
        <f t="shared" si="281"/>
        <v>95260</v>
      </c>
      <c r="W391" s="738">
        <f t="shared" si="282"/>
        <v>476300</v>
      </c>
      <c r="X391" s="738">
        <f t="shared" si="283"/>
        <v>0</v>
      </c>
      <c r="Y391" s="464">
        <f t="shared" si="284"/>
        <v>5</v>
      </c>
      <c r="Z391" s="738">
        <f t="shared" si="285"/>
        <v>95260</v>
      </c>
      <c r="AA391" s="737">
        <f t="shared" si="286"/>
        <v>476300</v>
      </c>
      <c r="AB391" s="737">
        <f t="shared" si="287"/>
        <v>0</v>
      </c>
      <c r="AC391" s="47" t="b">
        <f t="shared" si="288"/>
        <v>1</v>
      </c>
    </row>
    <row r="392" spans="1:29" s="47" customFormat="1" ht="35.1" customHeight="1">
      <c r="A392" s="518" t="s">
        <v>690</v>
      </c>
      <c r="B392" s="384">
        <f t="shared" si="279"/>
        <v>301</v>
      </c>
      <c r="C392" s="246" t="s">
        <v>735</v>
      </c>
      <c r="D392" s="500" t="s">
        <v>845</v>
      </c>
      <c r="E392" s="601" t="s">
        <v>376</v>
      </c>
      <c r="F392" s="601" t="s">
        <v>883</v>
      </c>
      <c r="G392" s="601" t="s">
        <v>884</v>
      </c>
      <c r="H392" s="601" t="s">
        <v>192</v>
      </c>
      <c r="I392" s="468" t="s">
        <v>885</v>
      </c>
      <c r="J392" s="451">
        <v>1</v>
      </c>
      <c r="K392" s="601" t="s">
        <v>1134</v>
      </c>
      <c r="L392" s="760">
        <v>476300</v>
      </c>
      <c r="M392" s="601">
        <v>2012</v>
      </c>
      <c r="N392" s="601" t="s">
        <v>188</v>
      </c>
      <c r="O392" s="184">
        <v>476300</v>
      </c>
      <c r="P392" s="469" t="s">
        <v>98</v>
      </c>
      <c r="Q392" s="601"/>
      <c r="R392" s="601"/>
      <c r="S392" s="1084"/>
      <c r="T392" s="161">
        <v>5</v>
      </c>
      <c r="U392" s="162">
        <f t="shared" si="280"/>
        <v>5</v>
      </c>
      <c r="V392" s="738">
        <f t="shared" si="281"/>
        <v>95260</v>
      </c>
      <c r="W392" s="738">
        <f t="shared" si="282"/>
        <v>476300</v>
      </c>
      <c r="X392" s="738">
        <f t="shared" si="283"/>
        <v>0</v>
      </c>
      <c r="Y392" s="464">
        <f t="shared" si="284"/>
        <v>5</v>
      </c>
      <c r="Z392" s="738">
        <f t="shared" si="285"/>
        <v>95260</v>
      </c>
      <c r="AA392" s="737">
        <f t="shared" si="286"/>
        <v>476300</v>
      </c>
      <c r="AB392" s="737">
        <f t="shared" si="287"/>
        <v>0</v>
      </c>
      <c r="AC392" s="47" t="b">
        <f t="shared" si="288"/>
        <v>1</v>
      </c>
    </row>
    <row r="393" spans="1:29" s="47" customFormat="1" ht="35.1" customHeight="1">
      <c r="A393" s="518" t="s">
        <v>690</v>
      </c>
      <c r="B393" s="384">
        <f t="shared" si="279"/>
        <v>302</v>
      </c>
      <c r="C393" s="246" t="s">
        <v>735</v>
      </c>
      <c r="D393" s="500" t="s">
        <v>845</v>
      </c>
      <c r="E393" s="601" t="s">
        <v>376</v>
      </c>
      <c r="F393" s="601" t="s">
        <v>883</v>
      </c>
      <c r="G393" s="601" t="s">
        <v>884</v>
      </c>
      <c r="H393" s="601" t="s">
        <v>192</v>
      </c>
      <c r="I393" s="468" t="s">
        <v>885</v>
      </c>
      <c r="J393" s="451">
        <v>1</v>
      </c>
      <c r="K393" s="601" t="s">
        <v>1134</v>
      </c>
      <c r="L393" s="760">
        <v>476300</v>
      </c>
      <c r="M393" s="601">
        <v>2012</v>
      </c>
      <c r="N393" s="601" t="s">
        <v>188</v>
      </c>
      <c r="O393" s="184">
        <v>476300</v>
      </c>
      <c r="P393" s="469" t="s">
        <v>98</v>
      </c>
      <c r="Q393" s="601"/>
      <c r="R393" s="601"/>
      <c r="S393" s="1084"/>
      <c r="T393" s="161">
        <v>5</v>
      </c>
      <c r="U393" s="162">
        <f t="shared" si="280"/>
        <v>5</v>
      </c>
      <c r="V393" s="738">
        <f t="shared" si="281"/>
        <v>95260</v>
      </c>
      <c r="W393" s="738">
        <f t="shared" si="282"/>
        <v>476300</v>
      </c>
      <c r="X393" s="738">
        <f t="shared" si="283"/>
        <v>0</v>
      </c>
      <c r="Y393" s="464">
        <f t="shared" si="284"/>
        <v>5</v>
      </c>
      <c r="Z393" s="738">
        <f t="shared" si="285"/>
        <v>95260</v>
      </c>
      <c r="AA393" s="737">
        <f t="shared" si="286"/>
        <v>476300</v>
      </c>
      <c r="AB393" s="737">
        <f t="shared" si="287"/>
        <v>0</v>
      </c>
      <c r="AC393" s="47" t="b">
        <f t="shared" si="288"/>
        <v>1</v>
      </c>
    </row>
    <row r="394" spans="1:29" s="47" customFormat="1" ht="35.1" customHeight="1">
      <c r="A394" s="518" t="s">
        <v>690</v>
      </c>
      <c r="B394" s="384">
        <f t="shared" si="279"/>
        <v>303</v>
      </c>
      <c r="C394" s="246" t="s">
        <v>735</v>
      </c>
      <c r="D394" s="500" t="s">
        <v>845</v>
      </c>
      <c r="E394" s="601" t="s">
        <v>376</v>
      </c>
      <c r="F394" s="601" t="s">
        <v>883</v>
      </c>
      <c r="G394" s="601" t="s">
        <v>884</v>
      </c>
      <c r="H394" s="601" t="s">
        <v>192</v>
      </c>
      <c r="I394" s="468" t="s">
        <v>885</v>
      </c>
      <c r="J394" s="451">
        <v>1</v>
      </c>
      <c r="K394" s="601" t="s">
        <v>1134</v>
      </c>
      <c r="L394" s="760">
        <v>476300</v>
      </c>
      <c r="M394" s="601">
        <v>2012</v>
      </c>
      <c r="N394" s="601" t="s">
        <v>188</v>
      </c>
      <c r="O394" s="184">
        <v>476300</v>
      </c>
      <c r="P394" s="469" t="s">
        <v>98</v>
      </c>
      <c r="Q394" s="601"/>
      <c r="R394" s="601"/>
      <c r="S394" s="1084"/>
      <c r="T394" s="161">
        <v>5</v>
      </c>
      <c r="U394" s="162">
        <f t="shared" si="280"/>
        <v>5</v>
      </c>
      <c r="V394" s="738">
        <f t="shared" si="281"/>
        <v>95260</v>
      </c>
      <c r="W394" s="738">
        <f t="shared" si="282"/>
        <v>476300</v>
      </c>
      <c r="X394" s="738">
        <f t="shared" si="283"/>
        <v>0</v>
      </c>
      <c r="Y394" s="464">
        <f t="shared" si="284"/>
        <v>5</v>
      </c>
      <c r="Z394" s="738">
        <f t="shared" si="285"/>
        <v>95260</v>
      </c>
      <c r="AA394" s="737">
        <f t="shared" si="286"/>
        <v>476300</v>
      </c>
      <c r="AB394" s="737">
        <f t="shared" si="287"/>
        <v>0</v>
      </c>
      <c r="AC394" s="47" t="b">
        <f t="shared" si="288"/>
        <v>1</v>
      </c>
    </row>
    <row r="395" spans="1:29" s="47" customFormat="1" ht="35.1" customHeight="1">
      <c r="A395" s="518" t="s">
        <v>690</v>
      </c>
      <c r="B395" s="384">
        <f t="shared" si="279"/>
        <v>304</v>
      </c>
      <c r="C395" s="246" t="s">
        <v>735</v>
      </c>
      <c r="D395" s="500" t="s">
        <v>845</v>
      </c>
      <c r="E395" s="601" t="s">
        <v>376</v>
      </c>
      <c r="F395" s="601" t="s">
        <v>883</v>
      </c>
      <c r="G395" s="601" t="s">
        <v>884</v>
      </c>
      <c r="H395" s="601" t="s">
        <v>192</v>
      </c>
      <c r="I395" s="468" t="s">
        <v>885</v>
      </c>
      <c r="J395" s="451">
        <v>1</v>
      </c>
      <c r="K395" s="601" t="s">
        <v>1134</v>
      </c>
      <c r="L395" s="760">
        <v>476300</v>
      </c>
      <c r="M395" s="601">
        <v>2012</v>
      </c>
      <c r="N395" s="601" t="s">
        <v>188</v>
      </c>
      <c r="O395" s="184">
        <v>476300</v>
      </c>
      <c r="P395" s="469" t="s">
        <v>98</v>
      </c>
      <c r="Q395" s="601"/>
      <c r="R395" s="601"/>
      <c r="S395" s="1084"/>
      <c r="T395" s="161">
        <v>5</v>
      </c>
      <c r="U395" s="162">
        <f t="shared" si="280"/>
        <v>5</v>
      </c>
      <c r="V395" s="738">
        <f t="shared" si="281"/>
        <v>95260</v>
      </c>
      <c r="W395" s="738">
        <f t="shared" si="282"/>
        <v>476300</v>
      </c>
      <c r="X395" s="738">
        <f t="shared" si="283"/>
        <v>0</v>
      </c>
      <c r="Y395" s="464">
        <f t="shared" si="284"/>
        <v>5</v>
      </c>
      <c r="Z395" s="738">
        <f t="shared" si="285"/>
        <v>95260</v>
      </c>
      <c r="AA395" s="737">
        <f t="shared" si="286"/>
        <v>476300</v>
      </c>
      <c r="AB395" s="737">
        <f t="shared" si="287"/>
        <v>0</v>
      </c>
      <c r="AC395" s="47" t="b">
        <f t="shared" si="288"/>
        <v>1</v>
      </c>
    </row>
    <row r="396" spans="1:29" s="47" customFormat="1" ht="35.1" customHeight="1">
      <c r="A396" s="518" t="s">
        <v>690</v>
      </c>
      <c r="B396" s="384">
        <f t="shared" si="279"/>
        <v>305</v>
      </c>
      <c r="C396" s="246" t="s">
        <v>735</v>
      </c>
      <c r="D396" s="500" t="s">
        <v>845</v>
      </c>
      <c r="E396" s="601" t="s">
        <v>376</v>
      </c>
      <c r="F396" s="601" t="s">
        <v>883</v>
      </c>
      <c r="G396" s="601" t="s">
        <v>884</v>
      </c>
      <c r="H396" s="601" t="s">
        <v>192</v>
      </c>
      <c r="I396" s="468" t="s">
        <v>885</v>
      </c>
      <c r="J396" s="451">
        <v>1</v>
      </c>
      <c r="K396" s="601" t="s">
        <v>1134</v>
      </c>
      <c r="L396" s="760">
        <v>476300</v>
      </c>
      <c r="M396" s="601">
        <v>2012</v>
      </c>
      <c r="N396" s="601" t="s">
        <v>188</v>
      </c>
      <c r="O396" s="184">
        <v>476300</v>
      </c>
      <c r="P396" s="469" t="s">
        <v>98</v>
      </c>
      <c r="Q396" s="601"/>
      <c r="R396" s="601"/>
      <c r="S396" s="1084"/>
      <c r="T396" s="161">
        <v>5</v>
      </c>
      <c r="U396" s="162">
        <f t="shared" si="280"/>
        <v>5</v>
      </c>
      <c r="V396" s="738">
        <f t="shared" si="281"/>
        <v>95260</v>
      </c>
      <c r="W396" s="738">
        <f t="shared" si="282"/>
        <v>476300</v>
      </c>
      <c r="X396" s="738">
        <f t="shared" si="283"/>
        <v>0</v>
      </c>
      <c r="Y396" s="464">
        <f t="shared" si="284"/>
        <v>5</v>
      </c>
      <c r="Z396" s="738">
        <f t="shared" si="285"/>
        <v>95260</v>
      </c>
      <c r="AA396" s="737">
        <f t="shared" si="286"/>
        <v>476300</v>
      </c>
      <c r="AB396" s="737">
        <f t="shared" si="287"/>
        <v>0</v>
      </c>
      <c r="AC396" s="47" t="b">
        <f t="shared" si="288"/>
        <v>1</v>
      </c>
    </row>
    <row r="397" spans="1:29" s="47" customFormat="1" ht="35.1" customHeight="1">
      <c r="A397" s="518" t="s">
        <v>690</v>
      </c>
      <c r="B397" s="384">
        <f t="shared" si="279"/>
        <v>306</v>
      </c>
      <c r="C397" s="246" t="s">
        <v>735</v>
      </c>
      <c r="D397" s="500" t="s">
        <v>845</v>
      </c>
      <c r="E397" s="601" t="s">
        <v>376</v>
      </c>
      <c r="F397" s="601" t="s">
        <v>883</v>
      </c>
      <c r="G397" s="601" t="s">
        <v>884</v>
      </c>
      <c r="H397" s="601" t="s">
        <v>192</v>
      </c>
      <c r="I397" s="468" t="s">
        <v>885</v>
      </c>
      <c r="J397" s="451">
        <v>1</v>
      </c>
      <c r="K397" s="601" t="s">
        <v>1134</v>
      </c>
      <c r="L397" s="760">
        <v>476300</v>
      </c>
      <c r="M397" s="601">
        <v>2012</v>
      </c>
      <c r="N397" s="601" t="s">
        <v>188</v>
      </c>
      <c r="O397" s="184">
        <v>476300</v>
      </c>
      <c r="P397" s="469" t="s">
        <v>98</v>
      </c>
      <c r="Q397" s="601"/>
      <c r="R397" s="601"/>
      <c r="S397" s="1084"/>
      <c r="T397" s="161">
        <v>5</v>
      </c>
      <c r="U397" s="162">
        <f t="shared" si="280"/>
        <v>5</v>
      </c>
      <c r="V397" s="738">
        <f t="shared" si="281"/>
        <v>95260</v>
      </c>
      <c r="W397" s="738">
        <f t="shared" si="282"/>
        <v>476300</v>
      </c>
      <c r="X397" s="738">
        <f t="shared" si="283"/>
        <v>0</v>
      </c>
      <c r="Y397" s="464">
        <f t="shared" si="284"/>
        <v>5</v>
      </c>
      <c r="Z397" s="738">
        <f t="shared" si="285"/>
        <v>95260</v>
      </c>
      <c r="AA397" s="737">
        <f t="shared" si="286"/>
        <v>476300</v>
      </c>
      <c r="AB397" s="737">
        <f t="shared" si="287"/>
        <v>0</v>
      </c>
      <c r="AC397" s="47" t="b">
        <f t="shared" si="288"/>
        <v>1</v>
      </c>
    </row>
    <row r="398" spans="1:29" s="47" customFormat="1" ht="35.1" customHeight="1">
      <c r="A398" s="518" t="s">
        <v>690</v>
      </c>
      <c r="B398" s="384">
        <f t="shared" si="279"/>
        <v>307</v>
      </c>
      <c r="C398" s="246" t="s">
        <v>735</v>
      </c>
      <c r="D398" s="500" t="s">
        <v>845</v>
      </c>
      <c r="E398" s="601" t="s">
        <v>376</v>
      </c>
      <c r="F398" s="601" t="s">
        <v>883</v>
      </c>
      <c r="G398" s="601" t="s">
        <v>884</v>
      </c>
      <c r="H398" s="601" t="s">
        <v>192</v>
      </c>
      <c r="I398" s="468" t="s">
        <v>885</v>
      </c>
      <c r="J398" s="451">
        <v>1</v>
      </c>
      <c r="K398" s="601" t="s">
        <v>1134</v>
      </c>
      <c r="L398" s="760">
        <v>476300</v>
      </c>
      <c r="M398" s="601">
        <v>2012</v>
      </c>
      <c r="N398" s="601" t="s">
        <v>188</v>
      </c>
      <c r="O398" s="184">
        <v>476300</v>
      </c>
      <c r="P398" s="469" t="s">
        <v>98</v>
      </c>
      <c r="Q398" s="601"/>
      <c r="R398" s="601"/>
      <c r="S398" s="1084"/>
      <c r="T398" s="161">
        <v>5</v>
      </c>
      <c r="U398" s="162">
        <f t="shared" si="280"/>
        <v>5</v>
      </c>
      <c r="V398" s="738">
        <f t="shared" si="281"/>
        <v>95260</v>
      </c>
      <c r="W398" s="738">
        <f t="shared" si="282"/>
        <v>476300</v>
      </c>
      <c r="X398" s="738">
        <f t="shared" si="283"/>
        <v>0</v>
      </c>
      <c r="Y398" s="464">
        <f t="shared" si="284"/>
        <v>5</v>
      </c>
      <c r="Z398" s="738">
        <f t="shared" si="285"/>
        <v>95260</v>
      </c>
      <c r="AA398" s="737">
        <f t="shared" si="286"/>
        <v>476300</v>
      </c>
      <c r="AB398" s="737">
        <f t="shared" si="287"/>
        <v>0</v>
      </c>
      <c r="AC398" s="47" t="b">
        <f t="shared" si="288"/>
        <v>1</v>
      </c>
    </row>
    <row r="399" spans="1:29" s="47" customFormat="1" ht="35.1" customHeight="1">
      <c r="A399" s="518" t="s">
        <v>690</v>
      </c>
      <c r="B399" s="384">
        <f t="shared" si="279"/>
        <v>308</v>
      </c>
      <c r="C399" s="246" t="s">
        <v>735</v>
      </c>
      <c r="D399" s="500" t="s">
        <v>845</v>
      </c>
      <c r="E399" s="601" t="s">
        <v>376</v>
      </c>
      <c r="F399" s="601" t="s">
        <v>883</v>
      </c>
      <c r="G399" s="601" t="s">
        <v>884</v>
      </c>
      <c r="H399" s="601" t="s">
        <v>192</v>
      </c>
      <c r="I399" s="468" t="s">
        <v>885</v>
      </c>
      <c r="J399" s="451">
        <v>1</v>
      </c>
      <c r="K399" s="601" t="s">
        <v>1134</v>
      </c>
      <c r="L399" s="760">
        <v>476300</v>
      </c>
      <c r="M399" s="601">
        <v>2012</v>
      </c>
      <c r="N399" s="601" t="s">
        <v>188</v>
      </c>
      <c r="O399" s="184">
        <v>476300</v>
      </c>
      <c r="P399" s="469" t="s">
        <v>98</v>
      </c>
      <c r="Q399" s="601"/>
      <c r="R399" s="601"/>
      <c r="S399" s="1084"/>
      <c r="T399" s="161">
        <v>5</v>
      </c>
      <c r="U399" s="162">
        <f t="shared" si="280"/>
        <v>5</v>
      </c>
      <c r="V399" s="738">
        <f t="shared" si="281"/>
        <v>95260</v>
      </c>
      <c r="W399" s="738">
        <f t="shared" si="282"/>
        <v>476300</v>
      </c>
      <c r="X399" s="738">
        <f t="shared" si="283"/>
        <v>0</v>
      </c>
      <c r="Y399" s="464">
        <f t="shared" si="284"/>
        <v>5</v>
      </c>
      <c r="Z399" s="738">
        <f t="shared" si="285"/>
        <v>95260</v>
      </c>
      <c r="AA399" s="737">
        <f t="shared" si="286"/>
        <v>476300</v>
      </c>
      <c r="AB399" s="737">
        <f t="shared" si="287"/>
        <v>0</v>
      </c>
      <c r="AC399" s="47" t="b">
        <f t="shared" si="288"/>
        <v>1</v>
      </c>
    </row>
    <row r="400" spans="1:29" s="47" customFormat="1" ht="35.1" customHeight="1">
      <c r="A400" s="518" t="s">
        <v>690</v>
      </c>
      <c r="B400" s="384">
        <f t="shared" si="279"/>
        <v>309</v>
      </c>
      <c r="C400" s="246" t="s">
        <v>735</v>
      </c>
      <c r="D400" s="500" t="s">
        <v>845</v>
      </c>
      <c r="E400" s="601" t="s">
        <v>376</v>
      </c>
      <c r="F400" s="601" t="s">
        <v>883</v>
      </c>
      <c r="G400" s="601" t="s">
        <v>884</v>
      </c>
      <c r="H400" s="601" t="s">
        <v>192</v>
      </c>
      <c r="I400" s="468" t="s">
        <v>885</v>
      </c>
      <c r="J400" s="451">
        <v>1</v>
      </c>
      <c r="K400" s="601" t="s">
        <v>1134</v>
      </c>
      <c r="L400" s="760">
        <v>476300</v>
      </c>
      <c r="M400" s="601">
        <v>2012</v>
      </c>
      <c r="N400" s="601" t="s">
        <v>188</v>
      </c>
      <c r="O400" s="184">
        <v>476300</v>
      </c>
      <c r="P400" s="469" t="s">
        <v>98</v>
      </c>
      <c r="Q400" s="601"/>
      <c r="R400" s="601"/>
      <c r="S400" s="1084"/>
      <c r="T400" s="161">
        <v>5</v>
      </c>
      <c r="U400" s="162">
        <f t="shared" si="280"/>
        <v>5</v>
      </c>
      <c r="V400" s="738">
        <f t="shared" si="281"/>
        <v>95260</v>
      </c>
      <c r="W400" s="738">
        <f t="shared" si="282"/>
        <v>476300</v>
      </c>
      <c r="X400" s="738">
        <f t="shared" si="283"/>
        <v>0</v>
      </c>
      <c r="Y400" s="464">
        <f t="shared" si="284"/>
        <v>5</v>
      </c>
      <c r="Z400" s="738">
        <f t="shared" si="285"/>
        <v>95260</v>
      </c>
      <c r="AA400" s="737">
        <f t="shared" si="286"/>
        <v>476300</v>
      </c>
      <c r="AB400" s="737">
        <f t="shared" si="287"/>
        <v>0</v>
      </c>
      <c r="AC400" s="47" t="b">
        <f t="shared" si="288"/>
        <v>1</v>
      </c>
    </row>
    <row r="401" spans="1:29" s="47" customFormat="1" ht="35.1" customHeight="1">
      <c r="A401" s="518" t="s">
        <v>690</v>
      </c>
      <c r="B401" s="384">
        <f t="shared" si="279"/>
        <v>310</v>
      </c>
      <c r="C401" s="246" t="s">
        <v>735</v>
      </c>
      <c r="D401" s="500" t="s">
        <v>845</v>
      </c>
      <c r="E401" s="601" t="s">
        <v>376</v>
      </c>
      <c r="F401" s="601" t="s">
        <v>883</v>
      </c>
      <c r="G401" s="601" t="s">
        <v>884</v>
      </c>
      <c r="H401" s="601" t="s">
        <v>192</v>
      </c>
      <c r="I401" s="468" t="s">
        <v>885</v>
      </c>
      <c r="J401" s="451">
        <v>1</v>
      </c>
      <c r="K401" s="601" t="s">
        <v>1134</v>
      </c>
      <c r="L401" s="760">
        <v>476300</v>
      </c>
      <c r="M401" s="601">
        <v>2012</v>
      </c>
      <c r="N401" s="601" t="s">
        <v>188</v>
      </c>
      <c r="O401" s="184">
        <v>476300</v>
      </c>
      <c r="P401" s="469" t="s">
        <v>98</v>
      </c>
      <c r="Q401" s="601"/>
      <c r="R401" s="601"/>
      <c r="S401" s="1084"/>
      <c r="T401" s="161">
        <v>5</v>
      </c>
      <c r="U401" s="162">
        <f t="shared" si="280"/>
        <v>5</v>
      </c>
      <c r="V401" s="738">
        <f t="shared" si="281"/>
        <v>95260</v>
      </c>
      <c r="W401" s="738">
        <f t="shared" si="282"/>
        <v>476300</v>
      </c>
      <c r="X401" s="738">
        <f t="shared" si="283"/>
        <v>0</v>
      </c>
      <c r="Y401" s="464">
        <f t="shared" si="284"/>
        <v>5</v>
      </c>
      <c r="Z401" s="738">
        <f t="shared" si="285"/>
        <v>95260</v>
      </c>
      <c r="AA401" s="737">
        <f t="shared" si="286"/>
        <v>476300</v>
      </c>
      <c r="AB401" s="737">
        <f t="shared" si="287"/>
        <v>0</v>
      </c>
      <c r="AC401" s="47" t="b">
        <f t="shared" si="288"/>
        <v>1</v>
      </c>
    </row>
    <row r="402" spans="1:29" s="47" customFormat="1" ht="35.1" customHeight="1">
      <c r="A402" s="518" t="s">
        <v>690</v>
      </c>
      <c r="B402" s="384">
        <f t="shared" si="279"/>
        <v>311</v>
      </c>
      <c r="C402" s="246" t="s">
        <v>735</v>
      </c>
      <c r="D402" s="500" t="s">
        <v>845</v>
      </c>
      <c r="E402" s="601" t="s">
        <v>376</v>
      </c>
      <c r="F402" s="601" t="s">
        <v>883</v>
      </c>
      <c r="G402" s="601" t="s">
        <v>884</v>
      </c>
      <c r="H402" s="601" t="s">
        <v>192</v>
      </c>
      <c r="I402" s="468" t="s">
        <v>885</v>
      </c>
      <c r="J402" s="451">
        <v>1</v>
      </c>
      <c r="K402" s="601" t="s">
        <v>1134</v>
      </c>
      <c r="L402" s="760">
        <v>476300</v>
      </c>
      <c r="M402" s="601">
        <v>2012</v>
      </c>
      <c r="N402" s="601" t="s">
        <v>188</v>
      </c>
      <c r="O402" s="184">
        <v>476300</v>
      </c>
      <c r="P402" s="469" t="s">
        <v>98</v>
      </c>
      <c r="Q402" s="601"/>
      <c r="R402" s="601"/>
      <c r="S402" s="1084"/>
      <c r="T402" s="161">
        <v>5</v>
      </c>
      <c r="U402" s="162">
        <f t="shared" si="280"/>
        <v>5</v>
      </c>
      <c r="V402" s="738">
        <f t="shared" si="281"/>
        <v>95260</v>
      </c>
      <c r="W402" s="738">
        <f t="shared" si="282"/>
        <v>476300</v>
      </c>
      <c r="X402" s="738">
        <f t="shared" si="283"/>
        <v>0</v>
      </c>
      <c r="Y402" s="464">
        <f t="shared" si="284"/>
        <v>5</v>
      </c>
      <c r="Z402" s="738">
        <f t="shared" si="285"/>
        <v>95260</v>
      </c>
      <c r="AA402" s="737">
        <f t="shared" si="286"/>
        <v>476300</v>
      </c>
      <c r="AB402" s="737">
        <f t="shared" si="287"/>
        <v>0</v>
      </c>
      <c r="AC402" s="47" t="b">
        <f t="shared" si="288"/>
        <v>1</v>
      </c>
    </row>
    <row r="403" spans="1:29" s="47" customFormat="1" ht="35.1" customHeight="1">
      <c r="A403" s="518" t="s">
        <v>690</v>
      </c>
      <c r="B403" s="766">
        <f t="shared" si="279"/>
        <v>312</v>
      </c>
      <c r="C403" s="776" t="s">
        <v>735</v>
      </c>
      <c r="D403" s="501" t="s">
        <v>845</v>
      </c>
      <c r="E403" s="232" t="s">
        <v>376</v>
      </c>
      <c r="F403" s="232" t="s">
        <v>883</v>
      </c>
      <c r="G403" s="232" t="s">
        <v>884</v>
      </c>
      <c r="H403" s="232" t="s">
        <v>192</v>
      </c>
      <c r="I403" s="777" t="s">
        <v>885</v>
      </c>
      <c r="J403" s="477">
        <v>1</v>
      </c>
      <c r="K403" s="232" t="s">
        <v>1134</v>
      </c>
      <c r="L403" s="778">
        <v>476300</v>
      </c>
      <c r="M403" s="232">
        <v>2012</v>
      </c>
      <c r="N403" s="232" t="s">
        <v>188</v>
      </c>
      <c r="O403" s="632">
        <v>476300</v>
      </c>
      <c r="P403" s="779" t="s">
        <v>98</v>
      </c>
      <c r="Q403" s="232"/>
      <c r="R403" s="232"/>
      <c r="S403" s="1120"/>
      <c r="T403" s="161">
        <v>5</v>
      </c>
      <c r="U403" s="162">
        <f t="shared" si="280"/>
        <v>5</v>
      </c>
      <c r="V403" s="738">
        <f t="shared" si="281"/>
        <v>95260</v>
      </c>
      <c r="W403" s="738">
        <f t="shared" si="282"/>
        <v>476300</v>
      </c>
      <c r="X403" s="738">
        <f t="shared" si="283"/>
        <v>0</v>
      </c>
      <c r="Y403" s="464">
        <f t="shared" si="284"/>
        <v>5</v>
      </c>
      <c r="Z403" s="738">
        <f t="shared" si="285"/>
        <v>95260</v>
      </c>
      <c r="AA403" s="737">
        <f t="shared" si="286"/>
        <v>476300</v>
      </c>
      <c r="AB403" s="737">
        <f t="shared" si="287"/>
        <v>0</v>
      </c>
      <c r="AC403" s="47" t="b">
        <f t="shared" si="288"/>
        <v>1</v>
      </c>
    </row>
    <row r="404" spans="1:29" s="47" customFormat="1" ht="35.1" customHeight="1">
      <c r="A404" s="518" t="s">
        <v>690</v>
      </c>
      <c r="B404" s="781">
        <f t="shared" si="279"/>
        <v>313</v>
      </c>
      <c r="C404" s="782" t="s">
        <v>735</v>
      </c>
      <c r="D404" s="170" t="s">
        <v>845</v>
      </c>
      <c r="E404" s="171" t="s">
        <v>376</v>
      </c>
      <c r="F404" s="171" t="s">
        <v>883</v>
      </c>
      <c r="G404" s="171" t="s">
        <v>884</v>
      </c>
      <c r="H404" s="171" t="s">
        <v>192</v>
      </c>
      <c r="I404" s="783" t="s">
        <v>885</v>
      </c>
      <c r="J404" s="784">
        <v>1</v>
      </c>
      <c r="K404" s="171" t="s">
        <v>1134</v>
      </c>
      <c r="L404" s="785">
        <v>476300</v>
      </c>
      <c r="M404" s="171">
        <v>2012</v>
      </c>
      <c r="N404" s="171" t="s">
        <v>188</v>
      </c>
      <c r="O404" s="614">
        <v>476300</v>
      </c>
      <c r="P404" s="786" t="s">
        <v>98</v>
      </c>
      <c r="Q404" s="171"/>
      <c r="R404" s="171"/>
      <c r="S404" s="1088" t="s">
        <v>912</v>
      </c>
      <c r="T404" s="161">
        <v>5</v>
      </c>
      <c r="U404" s="162">
        <f t="shared" si="280"/>
        <v>5</v>
      </c>
      <c r="V404" s="738">
        <f t="shared" si="281"/>
        <v>95260</v>
      </c>
      <c r="W404" s="738">
        <f t="shared" si="282"/>
        <v>476300</v>
      </c>
      <c r="X404" s="738">
        <f t="shared" si="283"/>
        <v>0</v>
      </c>
      <c r="Y404" s="464">
        <f t="shared" si="284"/>
        <v>5</v>
      </c>
      <c r="Z404" s="738">
        <f t="shared" si="285"/>
        <v>95260</v>
      </c>
      <c r="AA404" s="737">
        <f t="shared" si="286"/>
        <v>476300</v>
      </c>
      <c r="AB404" s="737">
        <f t="shared" si="287"/>
        <v>0</v>
      </c>
      <c r="AC404" s="47" t="b">
        <f t="shared" si="288"/>
        <v>1</v>
      </c>
    </row>
    <row r="405" spans="1:29" s="47" customFormat="1" ht="35.1" customHeight="1">
      <c r="A405" s="518" t="s">
        <v>690</v>
      </c>
      <c r="B405" s="384">
        <f t="shared" si="279"/>
        <v>314</v>
      </c>
      <c r="C405" s="246" t="s">
        <v>735</v>
      </c>
      <c r="D405" s="500" t="s">
        <v>845</v>
      </c>
      <c r="E405" s="601" t="s">
        <v>376</v>
      </c>
      <c r="F405" s="601" t="s">
        <v>883</v>
      </c>
      <c r="G405" s="601" t="s">
        <v>884</v>
      </c>
      <c r="H405" s="601" t="s">
        <v>192</v>
      </c>
      <c r="I405" s="468" t="s">
        <v>885</v>
      </c>
      <c r="J405" s="451">
        <v>1</v>
      </c>
      <c r="K405" s="601" t="s">
        <v>1134</v>
      </c>
      <c r="L405" s="760">
        <v>476300</v>
      </c>
      <c r="M405" s="601">
        <v>2012</v>
      </c>
      <c r="N405" s="601" t="s">
        <v>188</v>
      </c>
      <c r="O405" s="184">
        <v>476300</v>
      </c>
      <c r="P405" s="469" t="s">
        <v>98</v>
      </c>
      <c r="Q405" s="601"/>
      <c r="R405" s="601"/>
      <c r="S405" s="1084"/>
      <c r="T405" s="161">
        <v>5</v>
      </c>
      <c r="U405" s="162">
        <f t="shared" si="280"/>
        <v>5</v>
      </c>
      <c r="V405" s="738">
        <f t="shared" si="281"/>
        <v>95260</v>
      </c>
      <c r="W405" s="738">
        <f t="shared" si="282"/>
        <v>476300</v>
      </c>
      <c r="X405" s="738">
        <f t="shared" si="283"/>
        <v>0</v>
      </c>
      <c r="Y405" s="464">
        <f t="shared" si="284"/>
        <v>5</v>
      </c>
      <c r="Z405" s="738">
        <f t="shared" si="285"/>
        <v>95260</v>
      </c>
      <c r="AA405" s="737">
        <f t="shared" si="286"/>
        <v>476300</v>
      </c>
      <c r="AB405" s="737">
        <f t="shared" si="287"/>
        <v>0</v>
      </c>
      <c r="AC405" s="47" t="b">
        <f t="shared" si="288"/>
        <v>1</v>
      </c>
    </row>
    <row r="406" spans="1:29" s="47" customFormat="1" ht="35.1" customHeight="1">
      <c r="A406" s="518" t="s">
        <v>690</v>
      </c>
      <c r="B406" s="384">
        <f t="shared" si="279"/>
        <v>315</v>
      </c>
      <c r="C406" s="246" t="s">
        <v>735</v>
      </c>
      <c r="D406" s="500" t="s">
        <v>845</v>
      </c>
      <c r="E406" s="601" t="s">
        <v>376</v>
      </c>
      <c r="F406" s="601" t="s">
        <v>883</v>
      </c>
      <c r="G406" s="601" t="s">
        <v>884</v>
      </c>
      <c r="H406" s="601" t="s">
        <v>192</v>
      </c>
      <c r="I406" s="468" t="s">
        <v>885</v>
      </c>
      <c r="J406" s="451">
        <v>1</v>
      </c>
      <c r="K406" s="601" t="s">
        <v>1134</v>
      </c>
      <c r="L406" s="760">
        <v>476300</v>
      </c>
      <c r="M406" s="601">
        <v>2012</v>
      </c>
      <c r="N406" s="601" t="s">
        <v>188</v>
      </c>
      <c r="O406" s="184">
        <v>476300</v>
      </c>
      <c r="P406" s="469" t="s">
        <v>98</v>
      </c>
      <c r="Q406" s="601"/>
      <c r="R406" s="601"/>
      <c r="S406" s="1084"/>
      <c r="T406" s="161">
        <v>5</v>
      </c>
      <c r="U406" s="162">
        <f t="shared" si="280"/>
        <v>5</v>
      </c>
      <c r="V406" s="738">
        <f t="shared" si="281"/>
        <v>95260</v>
      </c>
      <c r="W406" s="738">
        <f t="shared" si="282"/>
        <v>476300</v>
      </c>
      <c r="X406" s="738">
        <f t="shared" si="283"/>
        <v>0</v>
      </c>
      <c r="Y406" s="464">
        <f t="shared" si="284"/>
        <v>5</v>
      </c>
      <c r="Z406" s="738">
        <f t="shared" si="285"/>
        <v>95260</v>
      </c>
      <c r="AA406" s="737">
        <f t="shared" si="286"/>
        <v>476300</v>
      </c>
      <c r="AB406" s="737">
        <f t="shared" si="287"/>
        <v>0</v>
      </c>
      <c r="AC406" s="47" t="b">
        <f t="shared" si="288"/>
        <v>1</v>
      </c>
    </row>
    <row r="407" spans="1:29" s="47" customFormat="1" ht="35.1" customHeight="1">
      <c r="A407" s="518" t="s">
        <v>690</v>
      </c>
      <c r="B407" s="384">
        <f t="shared" si="279"/>
        <v>316</v>
      </c>
      <c r="C407" s="246" t="s">
        <v>735</v>
      </c>
      <c r="D407" s="500" t="s">
        <v>845</v>
      </c>
      <c r="E407" s="601" t="s">
        <v>376</v>
      </c>
      <c r="F407" s="601" t="s">
        <v>883</v>
      </c>
      <c r="G407" s="601" t="s">
        <v>884</v>
      </c>
      <c r="H407" s="601" t="s">
        <v>192</v>
      </c>
      <c r="I407" s="468" t="s">
        <v>885</v>
      </c>
      <c r="J407" s="451">
        <v>1</v>
      </c>
      <c r="K407" s="601" t="s">
        <v>1134</v>
      </c>
      <c r="L407" s="760">
        <v>476300</v>
      </c>
      <c r="M407" s="601">
        <v>2012</v>
      </c>
      <c r="N407" s="601" t="s">
        <v>188</v>
      </c>
      <c r="O407" s="184">
        <v>476300</v>
      </c>
      <c r="P407" s="469" t="s">
        <v>98</v>
      </c>
      <c r="Q407" s="601"/>
      <c r="R407" s="601"/>
      <c r="S407" s="1084"/>
      <c r="T407" s="161">
        <v>5</v>
      </c>
      <c r="U407" s="162">
        <f t="shared" si="280"/>
        <v>5</v>
      </c>
      <c r="V407" s="738">
        <f t="shared" si="281"/>
        <v>95260</v>
      </c>
      <c r="W407" s="738">
        <f t="shared" si="282"/>
        <v>476300</v>
      </c>
      <c r="X407" s="738">
        <f t="shared" si="283"/>
        <v>0</v>
      </c>
      <c r="Y407" s="464">
        <f t="shared" si="284"/>
        <v>5</v>
      </c>
      <c r="Z407" s="738">
        <f t="shared" si="285"/>
        <v>95260</v>
      </c>
      <c r="AA407" s="737">
        <f t="shared" si="286"/>
        <v>476300</v>
      </c>
      <c r="AB407" s="737">
        <f t="shared" si="287"/>
        <v>0</v>
      </c>
      <c r="AC407" s="47" t="b">
        <f t="shared" si="288"/>
        <v>1</v>
      </c>
    </row>
    <row r="408" spans="1:29" s="47" customFormat="1" ht="35.1" customHeight="1">
      <c r="A408" s="518" t="s">
        <v>690</v>
      </c>
      <c r="B408" s="384">
        <f t="shared" si="279"/>
        <v>317</v>
      </c>
      <c r="C408" s="246" t="s">
        <v>735</v>
      </c>
      <c r="D408" s="500" t="s">
        <v>845</v>
      </c>
      <c r="E408" s="601" t="s">
        <v>376</v>
      </c>
      <c r="F408" s="601" t="s">
        <v>883</v>
      </c>
      <c r="G408" s="601" t="s">
        <v>884</v>
      </c>
      <c r="H408" s="601" t="s">
        <v>192</v>
      </c>
      <c r="I408" s="468" t="s">
        <v>885</v>
      </c>
      <c r="J408" s="451">
        <v>1</v>
      </c>
      <c r="K408" s="601" t="s">
        <v>1134</v>
      </c>
      <c r="L408" s="760">
        <v>476300</v>
      </c>
      <c r="M408" s="601">
        <v>2012</v>
      </c>
      <c r="N408" s="601" t="s">
        <v>188</v>
      </c>
      <c r="O408" s="184">
        <v>476300</v>
      </c>
      <c r="P408" s="469" t="s">
        <v>98</v>
      </c>
      <c r="Q408" s="601"/>
      <c r="R408" s="601"/>
      <c r="S408" s="1084"/>
      <c r="T408" s="161">
        <v>5</v>
      </c>
      <c r="U408" s="162">
        <f t="shared" si="280"/>
        <v>5</v>
      </c>
      <c r="V408" s="738">
        <f t="shared" si="281"/>
        <v>95260</v>
      </c>
      <c r="W408" s="738">
        <f t="shared" si="282"/>
        <v>476300</v>
      </c>
      <c r="X408" s="738">
        <f t="shared" si="283"/>
        <v>0</v>
      </c>
      <c r="Y408" s="464">
        <f t="shared" si="284"/>
        <v>5</v>
      </c>
      <c r="Z408" s="738">
        <f t="shared" si="285"/>
        <v>95260</v>
      </c>
      <c r="AA408" s="737">
        <f t="shared" si="286"/>
        <v>476300</v>
      </c>
      <c r="AB408" s="737">
        <f t="shared" si="287"/>
        <v>0</v>
      </c>
      <c r="AC408" s="47" t="b">
        <f t="shared" si="288"/>
        <v>1</v>
      </c>
    </row>
    <row r="409" spans="1:29" s="47" customFormat="1" ht="35.1" customHeight="1">
      <c r="A409" s="518" t="s">
        <v>690</v>
      </c>
      <c r="B409" s="384">
        <f t="shared" si="279"/>
        <v>318</v>
      </c>
      <c r="C409" s="246" t="s">
        <v>735</v>
      </c>
      <c r="D409" s="500" t="s">
        <v>845</v>
      </c>
      <c r="E409" s="601" t="s">
        <v>376</v>
      </c>
      <c r="F409" s="601" t="s">
        <v>883</v>
      </c>
      <c r="G409" s="601" t="s">
        <v>884</v>
      </c>
      <c r="H409" s="601" t="s">
        <v>192</v>
      </c>
      <c r="I409" s="468" t="s">
        <v>885</v>
      </c>
      <c r="J409" s="451">
        <v>1</v>
      </c>
      <c r="K409" s="601" t="s">
        <v>1134</v>
      </c>
      <c r="L409" s="760">
        <v>476300</v>
      </c>
      <c r="M409" s="601">
        <v>2012</v>
      </c>
      <c r="N409" s="601" t="s">
        <v>188</v>
      </c>
      <c r="O409" s="184">
        <v>476300</v>
      </c>
      <c r="P409" s="469" t="s">
        <v>98</v>
      </c>
      <c r="Q409" s="601"/>
      <c r="R409" s="601"/>
      <c r="S409" s="1084"/>
      <c r="T409" s="161">
        <v>5</v>
      </c>
      <c r="U409" s="162">
        <f t="shared" si="280"/>
        <v>5</v>
      </c>
      <c r="V409" s="738">
        <f t="shared" si="281"/>
        <v>95260</v>
      </c>
      <c r="W409" s="738">
        <f t="shared" si="282"/>
        <v>476300</v>
      </c>
      <c r="X409" s="738">
        <f t="shared" si="283"/>
        <v>0</v>
      </c>
      <c r="Y409" s="464">
        <f t="shared" si="284"/>
        <v>5</v>
      </c>
      <c r="Z409" s="738">
        <f t="shared" si="285"/>
        <v>95260</v>
      </c>
      <c r="AA409" s="737">
        <f t="shared" si="286"/>
        <v>476300</v>
      </c>
      <c r="AB409" s="737">
        <f t="shared" si="287"/>
        <v>0</v>
      </c>
      <c r="AC409" s="47" t="b">
        <f t="shared" si="288"/>
        <v>1</v>
      </c>
    </row>
    <row r="410" spans="1:29" s="47" customFormat="1" ht="35.1" customHeight="1">
      <c r="A410" s="518" t="s">
        <v>690</v>
      </c>
      <c r="B410" s="384">
        <f t="shared" si="279"/>
        <v>319</v>
      </c>
      <c r="C410" s="246" t="s">
        <v>735</v>
      </c>
      <c r="D410" s="500" t="s">
        <v>845</v>
      </c>
      <c r="E410" s="601" t="s">
        <v>376</v>
      </c>
      <c r="F410" s="601" t="s">
        <v>883</v>
      </c>
      <c r="G410" s="601" t="s">
        <v>884</v>
      </c>
      <c r="H410" s="601" t="s">
        <v>192</v>
      </c>
      <c r="I410" s="468" t="s">
        <v>885</v>
      </c>
      <c r="J410" s="451">
        <v>1</v>
      </c>
      <c r="K410" s="601" t="s">
        <v>1134</v>
      </c>
      <c r="L410" s="760">
        <v>476300</v>
      </c>
      <c r="M410" s="601">
        <v>2012</v>
      </c>
      <c r="N410" s="601" t="s">
        <v>188</v>
      </c>
      <c r="O410" s="184">
        <v>476300</v>
      </c>
      <c r="P410" s="469" t="s">
        <v>98</v>
      </c>
      <c r="Q410" s="601"/>
      <c r="R410" s="601"/>
      <c r="S410" s="1084"/>
      <c r="T410" s="161">
        <v>5</v>
      </c>
      <c r="U410" s="162">
        <f t="shared" si="280"/>
        <v>5</v>
      </c>
      <c r="V410" s="738">
        <f t="shared" si="281"/>
        <v>95260</v>
      </c>
      <c r="W410" s="738">
        <f t="shared" si="282"/>
        <v>476300</v>
      </c>
      <c r="X410" s="738">
        <f t="shared" si="283"/>
        <v>0</v>
      </c>
      <c r="Y410" s="464">
        <f t="shared" si="284"/>
        <v>5</v>
      </c>
      <c r="Z410" s="738">
        <f t="shared" si="285"/>
        <v>95260</v>
      </c>
      <c r="AA410" s="737">
        <f t="shared" si="286"/>
        <v>476300</v>
      </c>
      <c r="AB410" s="737">
        <f t="shared" si="287"/>
        <v>0</v>
      </c>
      <c r="AC410" s="47" t="b">
        <f t="shared" si="288"/>
        <v>1</v>
      </c>
    </row>
    <row r="411" spans="1:29" s="47" customFormat="1" ht="35.1" customHeight="1">
      <c r="A411" s="518" t="s">
        <v>690</v>
      </c>
      <c r="B411" s="384">
        <f t="shared" si="279"/>
        <v>320</v>
      </c>
      <c r="C411" s="246" t="s">
        <v>735</v>
      </c>
      <c r="D411" s="500" t="s">
        <v>845</v>
      </c>
      <c r="E411" s="601" t="s">
        <v>376</v>
      </c>
      <c r="F411" s="601" t="s">
        <v>883</v>
      </c>
      <c r="G411" s="601" t="s">
        <v>884</v>
      </c>
      <c r="H411" s="601" t="s">
        <v>192</v>
      </c>
      <c r="I411" s="468" t="s">
        <v>885</v>
      </c>
      <c r="J411" s="451">
        <v>1</v>
      </c>
      <c r="K411" s="601" t="s">
        <v>1134</v>
      </c>
      <c r="L411" s="760">
        <v>476300</v>
      </c>
      <c r="M411" s="601">
        <v>2012</v>
      </c>
      <c r="N411" s="601" t="s">
        <v>188</v>
      </c>
      <c r="O411" s="184">
        <v>476300</v>
      </c>
      <c r="P411" s="469" t="s">
        <v>98</v>
      </c>
      <c r="Q411" s="601"/>
      <c r="R411" s="601"/>
      <c r="S411" s="1084"/>
      <c r="T411" s="161">
        <v>5</v>
      </c>
      <c r="U411" s="162">
        <f t="shared" si="280"/>
        <v>5</v>
      </c>
      <c r="V411" s="738">
        <f t="shared" si="281"/>
        <v>95260</v>
      </c>
      <c r="W411" s="738">
        <f t="shared" si="282"/>
        <v>476300</v>
      </c>
      <c r="X411" s="738">
        <f t="shared" si="283"/>
        <v>0</v>
      </c>
      <c r="Y411" s="464">
        <f t="shared" si="284"/>
        <v>5</v>
      </c>
      <c r="Z411" s="738">
        <f t="shared" si="285"/>
        <v>95260</v>
      </c>
      <c r="AA411" s="737">
        <f t="shared" si="286"/>
        <v>476300</v>
      </c>
      <c r="AB411" s="737">
        <f t="shared" si="287"/>
        <v>0</v>
      </c>
      <c r="AC411" s="47" t="b">
        <f t="shared" si="288"/>
        <v>1</v>
      </c>
    </row>
    <row r="412" spans="1:29" s="47" customFormat="1" ht="35.1" customHeight="1">
      <c r="A412" s="518" t="s">
        <v>690</v>
      </c>
      <c r="B412" s="384">
        <f t="shared" si="279"/>
        <v>321</v>
      </c>
      <c r="C412" s="246" t="s">
        <v>735</v>
      </c>
      <c r="D412" s="500" t="s">
        <v>845</v>
      </c>
      <c r="E412" s="601" t="s">
        <v>376</v>
      </c>
      <c r="F412" s="601" t="s">
        <v>883</v>
      </c>
      <c r="G412" s="601" t="s">
        <v>884</v>
      </c>
      <c r="H412" s="601" t="s">
        <v>192</v>
      </c>
      <c r="I412" s="468" t="s">
        <v>885</v>
      </c>
      <c r="J412" s="451">
        <v>1</v>
      </c>
      <c r="K412" s="601" t="s">
        <v>1134</v>
      </c>
      <c r="L412" s="760">
        <v>476300</v>
      </c>
      <c r="M412" s="601">
        <v>2012</v>
      </c>
      <c r="N412" s="601" t="s">
        <v>188</v>
      </c>
      <c r="O412" s="184">
        <v>476300</v>
      </c>
      <c r="P412" s="469" t="s">
        <v>98</v>
      </c>
      <c r="Q412" s="601"/>
      <c r="R412" s="601"/>
      <c r="S412" s="1084"/>
      <c r="T412" s="161">
        <v>5</v>
      </c>
      <c r="U412" s="162">
        <f t="shared" si="280"/>
        <v>5</v>
      </c>
      <c r="V412" s="738">
        <f t="shared" si="281"/>
        <v>95260</v>
      </c>
      <c r="W412" s="738">
        <f t="shared" si="282"/>
        <v>476300</v>
      </c>
      <c r="X412" s="738">
        <f t="shared" si="283"/>
        <v>0</v>
      </c>
      <c r="Y412" s="464">
        <f t="shared" si="284"/>
        <v>5</v>
      </c>
      <c r="Z412" s="738">
        <f t="shared" si="285"/>
        <v>95260</v>
      </c>
      <c r="AA412" s="737">
        <f t="shared" si="286"/>
        <v>476300</v>
      </c>
      <c r="AB412" s="737">
        <f t="shared" si="287"/>
        <v>0</v>
      </c>
      <c r="AC412" s="47" t="b">
        <f t="shared" si="288"/>
        <v>1</v>
      </c>
    </row>
    <row r="413" spans="1:29" s="47" customFormat="1" ht="35.1" customHeight="1">
      <c r="A413" s="518" t="s">
        <v>690</v>
      </c>
      <c r="B413" s="384">
        <f t="shared" si="279"/>
        <v>322</v>
      </c>
      <c r="C413" s="246" t="s">
        <v>735</v>
      </c>
      <c r="D413" s="500" t="s">
        <v>845</v>
      </c>
      <c r="E413" s="601" t="s">
        <v>376</v>
      </c>
      <c r="F413" s="601" t="s">
        <v>883</v>
      </c>
      <c r="G413" s="601" t="s">
        <v>884</v>
      </c>
      <c r="H413" s="601" t="s">
        <v>192</v>
      </c>
      <c r="I413" s="468" t="s">
        <v>885</v>
      </c>
      <c r="J413" s="451">
        <v>1</v>
      </c>
      <c r="K413" s="601" t="s">
        <v>1134</v>
      </c>
      <c r="L413" s="760">
        <v>476300</v>
      </c>
      <c r="M413" s="601">
        <v>2012</v>
      </c>
      <c r="N413" s="601" t="s">
        <v>188</v>
      </c>
      <c r="O413" s="184">
        <v>476300</v>
      </c>
      <c r="P413" s="469" t="s">
        <v>98</v>
      </c>
      <c r="Q413" s="601"/>
      <c r="R413" s="601"/>
      <c r="S413" s="1084"/>
      <c r="T413" s="161">
        <v>5</v>
      </c>
      <c r="U413" s="162">
        <f t="shared" si="280"/>
        <v>5</v>
      </c>
      <c r="V413" s="738">
        <f t="shared" si="281"/>
        <v>95260</v>
      </c>
      <c r="W413" s="738">
        <f t="shared" si="282"/>
        <v>476300</v>
      </c>
      <c r="X413" s="738">
        <f t="shared" si="283"/>
        <v>0</v>
      </c>
      <c r="Y413" s="464">
        <f t="shared" si="284"/>
        <v>5</v>
      </c>
      <c r="Z413" s="738">
        <f t="shared" si="285"/>
        <v>95260</v>
      </c>
      <c r="AA413" s="737">
        <f t="shared" si="286"/>
        <v>476300</v>
      </c>
      <c r="AB413" s="737">
        <f t="shared" si="287"/>
        <v>0</v>
      </c>
      <c r="AC413" s="47" t="b">
        <f t="shared" si="288"/>
        <v>1</v>
      </c>
    </row>
    <row r="414" spans="1:29" s="47" customFormat="1" ht="35.1" customHeight="1">
      <c r="A414" s="518" t="s">
        <v>690</v>
      </c>
      <c r="B414" s="384">
        <f t="shared" si="279"/>
        <v>323</v>
      </c>
      <c r="C414" s="246" t="s">
        <v>735</v>
      </c>
      <c r="D414" s="500" t="s">
        <v>845</v>
      </c>
      <c r="E414" s="601" t="s">
        <v>376</v>
      </c>
      <c r="F414" s="601" t="s">
        <v>883</v>
      </c>
      <c r="G414" s="601" t="s">
        <v>884</v>
      </c>
      <c r="H414" s="601" t="s">
        <v>192</v>
      </c>
      <c r="I414" s="468" t="s">
        <v>885</v>
      </c>
      <c r="J414" s="451">
        <v>1</v>
      </c>
      <c r="K414" s="601" t="s">
        <v>1134</v>
      </c>
      <c r="L414" s="760">
        <v>476300</v>
      </c>
      <c r="M414" s="601">
        <v>2012</v>
      </c>
      <c r="N414" s="601" t="s">
        <v>188</v>
      </c>
      <c r="O414" s="184">
        <v>476300</v>
      </c>
      <c r="P414" s="469" t="s">
        <v>98</v>
      </c>
      <c r="Q414" s="601"/>
      <c r="R414" s="601"/>
      <c r="S414" s="1084"/>
      <c r="T414" s="161">
        <v>5</v>
      </c>
      <c r="U414" s="162">
        <f t="shared" si="280"/>
        <v>5</v>
      </c>
      <c r="V414" s="738">
        <f t="shared" si="281"/>
        <v>95260</v>
      </c>
      <c r="W414" s="738">
        <f t="shared" si="282"/>
        <v>476300</v>
      </c>
      <c r="X414" s="738">
        <f t="shared" si="283"/>
        <v>0</v>
      </c>
      <c r="Y414" s="464">
        <f t="shared" si="284"/>
        <v>5</v>
      </c>
      <c r="Z414" s="738">
        <f t="shared" si="285"/>
        <v>95260</v>
      </c>
      <c r="AA414" s="737">
        <f t="shared" si="286"/>
        <v>476300</v>
      </c>
      <c r="AB414" s="737">
        <f t="shared" si="287"/>
        <v>0</v>
      </c>
      <c r="AC414" s="47" t="b">
        <f t="shared" si="288"/>
        <v>1</v>
      </c>
    </row>
    <row r="415" spans="1:29" s="47" customFormat="1" ht="35.1" customHeight="1">
      <c r="A415" s="518" t="s">
        <v>690</v>
      </c>
      <c r="B415" s="384">
        <f t="shared" si="279"/>
        <v>324</v>
      </c>
      <c r="C415" s="246" t="s">
        <v>735</v>
      </c>
      <c r="D415" s="500" t="s">
        <v>845</v>
      </c>
      <c r="E415" s="601" t="s">
        <v>376</v>
      </c>
      <c r="F415" s="601" t="s">
        <v>883</v>
      </c>
      <c r="G415" s="601" t="s">
        <v>884</v>
      </c>
      <c r="H415" s="601" t="s">
        <v>192</v>
      </c>
      <c r="I415" s="468" t="s">
        <v>885</v>
      </c>
      <c r="J415" s="451">
        <v>1</v>
      </c>
      <c r="K415" s="601" t="s">
        <v>1134</v>
      </c>
      <c r="L415" s="760">
        <v>476300</v>
      </c>
      <c r="M415" s="601">
        <v>2012</v>
      </c>
      <c r="N415" s="601" t="s">
        <v>188</v>
      </c>
      <c r="O415" s="184">
        <v>476300</v>
      </c>
      <c r="P415" s="469" t="s">
        <v>98</v>
      </c>
      <c r="Q415" s="601"/>
      <c r="R415" s="601"/>
      <c r="S415" s="1084"/>
      <c r="T415" s="161">
        <v>5</v>
      </c>
      <c r="U415" s="162">
        <f t="shared" si="280"/>
        <v>5</v>
      </c>
      <c r="V415" s="738">
        <f t="shared" si="281"/>
        <v>95260</v>
      </c>
      <c r="W415" s="738">
        <f t="shared" si="282"/>
        <v>476300</v>
      </c>
      <c r="X415" s="738">
        <f t="shared" si="283"/>
        <v>0</v>
      </c>
      <c r="Y415" s="464">
        <f t="shared" si="284"/>
        <v>5</v>
      </c>
      <c r="Z415" s="738">
        <f t="shared" si="285"/>
        <v>95260</v>
      </c>
      <c r="AA415" s="737">
        <f t="shared" si="286"/>
        <v>476300</v>
      </c>
      <c r="AB415" s="737">
        <f t="shared" si="287"/>
        <v>0</v>
      </c>
      <c r="AC415" s="47" t="b">
        <f t="shared" si="288"/>
        <v>1</v>
      </c>
    </row>
    <row r="416" spans="1:29" s="47" customFormat="1" ht="35.1" customHeight="1">
      <c r="A416" s="518" t="s">
        <v>690</v>
      </c>
      <c r="B416" s="384">
        <f t="shared" ref="B416:B479" si="289">B415+1</f>
        <v>325</v>
      </c>
      <c r="C416" s="246" t="s">
        <v>735</v>
      </c>
      <c r="D416" s="500" t="s">
        <v>845</v>
      </c>
      <c r="E416" s="601" t="s">
        <v>376</v>
      </c>
      <c r="F416" s="601" t="s">
        <v>883</v>
      </c>
      <c r="G416" s="601" t="s">
        <v>884</v>
      </c>
      <c r="H416" s="601" t="s">
        <v>192</v>
      </c>
      <c r="I416" s="468" t="s">
        <v>885</v>
      </c>
      <c r="J416" s="451">
        <v>1</v>
      </c>
      <c r="K416" s="601" t="s">
        <v>1134</v>
      </c>
      <c r="L416" s="760">
        <v>476300</v>
      </c>
      <c r="M416" s="601">
        <v>2012</v>
      </c>
      <c r="N416" s="601" t="s">
        <v>188</v>
      </c>
      <c r="O416" s="184">
        <v>476300</v>
      </c>
      <c r="P416" s="469" t="s">
        <v>98</v>
      </c>
      <c r="Q416" s="601"/>
      <c r="R416" s="601"/>
      <c r="S416" s="1084"/>
      <c r="T416" s="161">
        <v>5</v>
      </c>
      <c r="U416" s="162">
        <f t="shared" si="280"/>
        <v>5</v>
      </c>
      <c r="V416" s="738">
        <f t="shared" si="281"/>
        <v>95260</v>
      </c>
      <c r="W416" s="738">
        <f t="shared" si="282"/>
        <v>476300</v>
      </c>
      <c r="X416" s="738">
        <f t="shared" si="283"/>
        <v>0</v>
      </c>
      <c r="Y416" s="464">
        <f t="shared" si="284"/>
        <v>5</v>
      </c>
      <c r="Z416" s="738">
        <f t="shared" si="285"/>
        <v>95260</v>
      </c>
      <c r="AA416" s="737">
        <f t="shared" si="286"/>
        <v>476300</v>
      </c>
      <c r="AB416" s="737">
        <f t="shared" si="287"/>
        <v>0</v>
      </c>
      <c r="AC416" s="47" t="b">
        <f t="shared" si="288"/>
        <v>1</v>
      </c>
    </row>
    <row r="417" spans="1:29" s="47" customFormat="1" ht="35.1" customHeight="1">
      <c r="A417" s="518" t="s">
        <v>690</v>
      </c>
      <c r="B417" s="384">
        <f t="shared" si="289"/>
        <v>326</v>
      </c>
      <c r="C417" s="246" t="s">
        <v>735</v>
      </c>
      <c r="D417" s="500" t="s">
        <v>845</v>
      </c>
      <c r="E417" s="601" t="s">
        <v>376</v>
      </c>
      <c r="F417" s="601" t="s">
        <v>883</v>
      </c>
      <c r="G417" s="601" t="s">
        <v>884</v>
      </c>
      <c r="H417" s="601" t="s">
        <v>192</v>
      </c>
      <c r="I417" s="468" t="s">
        <v>885</v>
      </c>
      <c r="J417" s="451">
        <v>1</v>
      </c>
      <c r="K417" s="601" t="s">
        <v>1134</v>
      </c>
      <c r="L417" s="760">
        <v>476300</v>
      </c>
      <c r="M417" s="601">
        <v>2012</v>
      </c>
      <c r="N417" s="601" t="s">
        <v>188</v>
      </c>
      <c r="O417" s="184">
        <v>476300</v>
      </c>
      <c r="P417" s="469" t="s">
        <v>98</v>
      </c>
      <c r="Q417" s="601"/>
      <c r="R417" s="601"/>
      <c r="S417" s="1084"/>
      <c r="T417" s="161">
        <v>5</v>
      </c>
      <c r="U417" s="162">
        <f t="shared" si="280"/>
        <v>5</v>
      </c>
      <c r="V417" s="738">
        <f t="shared" si="281"/>
        <v>95260</v>
      </c>
      <c r="W417" s="738">
        <f t="shared" si="282"/>
        <v>476300</v>
      </c>
      <c r="X417" s="738">
        <f t="shared" si="283"/>
        <v>0</v>
      </c>
      <c r="Y417" s="464">
        <f t="shared" si="284"/>
        <v>5</v>
      </c>
      <c r="Z417" s="738">
        <f t="shared" si="285"/>
        <v>95260</v>
      </c>
      <c r="AA417" s="737">
        <f t="shared" si="286"/>
        <v>476300</v>
      </c>
      <c r="AB417" s="737">
        <f t="shared" si="287"/>
        <v>0</v>
      </c>
      <c r="AC417" s="47" t="b">
        <f t="shared" si="288"/>
        <v>1</v>
      </c>
    </row>
    <row r="418" spans="1:29" s="47" customFormat="1" ht="35.1" customHeight="1">
      <c r="A418" s="518" t="s">
        <v>690</v>
      </c>
      <c r="B418" s="384">
        <f t="shared" si="289"/>
        <v>327</v>
      </c>
      <c r="C418" s="246" t="s">
        <v>735</v>
      </c>
      <c r="D418" s="500" t="s">
        <v>845</v>
      </c>
      <c r="E418" s="601" t="s">
        <v>376</v>
      </c>
      <c r="F418" s="601" t="s">
        <v>883</v>
      </c>
      <c r="G418" s="601" t="s">
        <v>884</v>
      </c>
      <c r="H418" s="601" t="s">
        <v>192</v>
      </c>
      <c r="I418" s="468" t="s">
        <v>885</v>
      </c>
      <c r="J418" s="451">
        <v>1</v>
      </c>
      <c r="K418" s="601" t="s">
        <v>1134</v>
      </c>
      <c r="L418" s="760">
        <v>476300</v>
      </c>
      <c r="M418" s="601">
        <v>2012</v>
      </c>
      <c r="N418" s="601" t="s">
        <v>188</v>
      </c>
      <c r="O418" s="184">
        <v>476300</v>
      </c>
      <c r="P418" s="469" t="s">
        <v>98</v>
      </c>
      <c r="Q418" s="601"/>
      <c r="R418" s="601"/>
      <c r="S418" s="1084"/>
      <c r="T418" s="161">
        <v>5</v>
      </c>
      <c r="U418" s="162">
        <f t="shared" si="280"/>
        <v>5</v>
      </c>
      <c r="V418" s="738">
        <f t="shared" si="281"/>
        <v>95260</v>
      </c>
      <c r="W418" s="738">
        <f t="shared" si="282"/>
        <v>476300</v>
      </c>
      <c r="X418" s="738">
        <f t="shared" si="283"/>
        <v>0</v>
      </c>
      <c r="Y418" s="464">
        <f t="shared" si="284"/>
        <v>5</v>
      </c>
      <c r="Z418" s="738">
        <f t="shared" si="285"/>
        <v>95260</v>
      </c>
      <c r="AA418" s="737">
        <f t="shared" si="286"/>
        <v>476300</v>
      </c>
      <c r="AB418" s="737">
        <f t="shared" si="287"/>
        <v>0</v>
      </c>
      <c r="AC418" s="47" t="b">
        <f t="shared" si="288"/>
        <v>1</v>
      </c>
    </row>
    <row r="419" spans="1:29" s="47" customFormat="1" ht="35.1" customHeight="1">
      <c r="A419" s="518" t="s">
        <v>690</v>
      </c>
      <c r="B419" s="384">
        <f t="shared" si="289"/>
        <v>328</v>
      </c>
      <c r="C419" s="246" t="s">
        <v>735</v>
      </c>
      <c r="D419" s="500" t="s">
        <v>845</v>
      </c>
      <c r="E419" s="601" t="s">
        <v>376</v>
      </c>
      <c r="F419" s="601" t="s">
        <v>883</v>
      </c>
      <c r="G419" s="601" t="s">
        <v>884</v>
      </c>
      <c r="H419" s="601" t="s">
        <v>192</v>
      </c>
      <c r="I419" s="468" t="s">
        <v>885</v>
      </c>
      <c r="J419" s="451">
        <v>1</v>
      </c>
      <c r="K419" s="601" t="s">
        <v>1134</v>
      </c>
      <c r="L419" s="760">
        <v>476300</v>
      </c>
      <c r="M419" s="601">
        <v>2012</v>
      </c>
      <c r="N419" s="601" t="s">
        <v>188</v>
      </c>
      <c r="O419" s="184">
        <v>476300</v>
      </c>
      <c r="P419" s="469" t="s">
        <v>98</v>
      </c>
      <c r="Q419" s="601"/>
      <c r="R419" s="601"/>
      <c r="S419" s="1084"/>
      <c r="T419" s="161">
        <v>5</v>
      </c>
      <c r="U419" s="162">
        <f t="shared" si="280"/>
        <v>5</v>
      </c>
      <c r="V419" s="738">
        <f t="shared" si="281"/>
        <v>95260</v>
      </c>
      <c r="W419" s="738">
        <f t="shared" si="282"/>
        <v>476300</v>
      </c>
      <c r="X419" s="738">
        <f t="shared" si="283"/>
        <v>0</v>
      </c>
      <c r="Y419" s="464">
        <f t="shared" si="284"/>
        <v>5</v>
      </c>
      <c r="Z419" s="738">
        <f t="shared" si="285"/>
        <v>95260</v>
      </c>
      <c r="AA419" s="737">
        <f t="shared" si="286"/>
        <v>476300</v>
      </c>
      <c r="AB419" s="737">
        <f t="shared" si="287"/>
        <v>0</v>
      </c>
      <c r="AC419" s="47" t="b">
        <f t="shared" si="288"/>
        <v>1</v>
      </c>
    </row>
    <row r="420" spans="1:29" s="47" customFormat="1" ht="35.1" customHeight="1">
      <c r="A420" s="518" t="s">
        <v>690</v>
      </c>
      <c r="B420" s="766">
        <f t="shared" si="289"/>
        <v>329</v>
      </c>
      <c r="C420" s="776" t="s">
        <v>735</v>
      </c>
      <c r="D420" s="501" t="s">
        <v>845</v>
      </c>
      <c r="E420" s="232" t="s">
        <v>376</v>
      </c>
      <c r="F420" s="232" t="s">
        <v>883</v>
      </c>
      <c r="G420" s="232" t="s">
        <v>884</v>
      </c>
      <c r="H420" s="232" t="s">
        <v>192</v>
      </c>
      <c r="I420" s="777" t="s">
        <v>885</v>
      </c>
      <c r="J420" s="477">
        <v>1</v>
      </c>
      <c r="K420" s="232" t="s">
        <v>1134</v>
      </c>
      <c r="L420" s="778">
        <v>476300</v>
      </c>
      <c r="M420" s="232">
        <v>2012</v>
      </c>
      <c r="N420" s="232" t="s">
        <v>188</v>
      </c>
      <c r="O420" s="632">
        <v>476300</v>
      </c>
      <c r="P420" s="779" t="s">
        <v>98</v>
      </c>
      <c r="Q420" s="232"/>
      <c r="R420" s="232"/>
      <c r="S420" s="1120"/>
      <c r="T420" s="161">
        <v>5</v>
      </c>
      <c r="U420" s="162">
        <f t="shared" si="280"/>
        <v>5</v>
      </c>
      <c r="V420" s="738">
        <f t="shared" si="281"/>
        <v>95260</v>
      </c>
      <c r="W420" s="738">
        <f t="shared" si="282"/>
        <v>476300</v>
      </c>
      <c r="X420" s="738">
        <f t="shared" si="283"/>
        <v>0</v>
      </c>
      <c r="Y420" s="464">
        <f t="shared" si="284"/>
        <v>5</v>
      </c>
      <c r="Z420" s="738">
        <f t="shared" si="285"/>
        <v>95260</v>
      </c>
      <c r="AA420" s="737">
        <f t="shared" si="286"/>
        <v>476300</v>
      </c>
      <c r="AB420" s="737">
        <f t="shared" si="287"/>
        <v>0</v>
      </c>
      <c r="AC420" s="47" t="b">
        <f t="shared" si="288"/>
        <v>1</v>
      </c>
    </row>
    <row r="421" spans="1:29" s="47" customFormat="1" ht="35.1" customHeight="1">
      <c r="A421" s="518" t="s">
        <v>690</v>
      </c>
      <c r="B421" s="781">
        <f t="shared" si="289"/>
        <v>330</v>
      </c>
      <c r="C421" s="782" t="s">
        <v>735</v>
      </c>
      <c r="D421" s="170" t="s">
        <v>845</v>
      </c>
      <c r="E421" s="171" t="s">
        <v>376</v>
      </c>
      <c r="F421" s="171" t="s">
        <v>883</v>
      </c>
      <c r="G421" s="171" t="s">
        <v>884</v>
      </c>
      <c r="H421" s="171" t="s">
        <v>192</v>
      </c>
      <c r="I421" s="783" t="s">
        <v>885</v>
      </c>
      <c r="J421" s="784">
        <v>1</v>
      </c>
      <c r="K421" s="171" t="s">
        <v>1134</v>
      </c>
      <c r="L421" s="785">
        <v>476300</v>
      </c>
      <c r="M421" s="171">
        <v>2012</v>
      </c>
      <c r="N421" s="171" t="s">
        <v>188</v>
      </c>
      <c r="O421" s="614">
        <v>476300</v>
      </c>
      <c r="P421" s="786" t="s">
        <v>98</v>
      </c>
      <c r="Q421" s="171"/>
      <c r="R421" s="171"/>
      <c r="S421" s="1088" t="s">
        <v>912</v>
      </c>
      <c r="T421" s="161">
        <v>5</v>
      </c>
      <c r="U421" s="162">
        <f t="shared" si="280"/>
        <v>5</v>
      </c>
      <c r="V421" s="738">
        <f t="shared" si="281"/>
        <v>95260</v>
      </c>
      <c r="W421" s="738">
        <f t="shared" si="282"/>
        <v>476300</v>
      </c>
      <c r="X421" s="738">
        <f t="shared" si="283"/>
        <v>0</v>
      </c>
      <c r="Y421" s="464">
        <f t="shared" si="284"/>
        <v>5</v>
      </c>
      <c r="Z421" s="738">
        <f t="shared" si="285"/>
        <v>95260</v>
      </c>
      <c r="AA421" s="737">
        <f t="shared" si="286"/>
        <v>476300</v>
      </c>
      <c r="AB421" s="737">
        <f t="shared" si="287"/>
        <v>0</v>
      </c>
      <c r="AC421" s="47" t="b">
        <f t="shared" si="288"/>
        <v>1</v>
      </c>
    </row>
    <row r="422" spans="1:29" s="47" customFormat="1" ht="35.1" customHeight="1">
      <c r="A422" s="518" t="s">
        <v>690</v>
      </c>
      <c r="B422" s="384">
        <f t="shared" si="289"/>
        <v>331</v>
      </c>
      <c r="C422" s="246" t="s">
        <v>735</v>
      </c>
      <c r="D422" s="500" t="s">
        <v>845</v>
      </c>
      <c r="E422" s="601" t="s">
        <v>376</v>
      </c>
      <c r="F422" s="601" t="s">
        <v>883</v>
      </c>
      <c r="G422" s="601" t="s">
        <v>884</v>
      </c>
      <c r="H422" s="601" t="s">
        <v>192</v>
      </c>
      <c r="I422" s="468" t="s">
        <v>885</v>
      </c>
      <c r="J422" s="451">
        <v>1</v>
      </c>
      <c r="K422" s="601" t="s">
        <v>1134</v>
      </c>
      <c r="L422" s="760">
        <v>476300</v>
      </c>
      <c r="M422" s="601">
        <v>2012</v>
      </c>
      <c r="N422" s="601" t="s">
        <v>188</v>
      </c>
      <c r="O422" s="184">
        <v>476300</v>
      </c>
      <c r="P422" s="469" t="s">
        <v>98</v>
      </c>
      <c r="Q422" s="601"/>
      <c r="R422" s="601"/>
      <c r="S422" s="1084"/>
      <c r="T422" s="161">
        <v>5</v>
      </c>
      <c r="U422" s="162">
        <f t="shared" si="280"/>
        <v>5</v>
      </c>
      <c r="V422" s="738">
        <f t="shared" si="281"/>
        <v>95260</v>
      </c>
      <c r="W422" s="738">
        <f t="shared" si="282"/>
        <v>476300</v>
      </c>
      <c r="X422" s="738">
        <f t="shared" si="283"/>
        <v>0</v>
      </c>
      <c r="Y422" s="464">
        <f t="shared" si="284"/>
        <v>5</v>
      </c>
      <c r="Z422" s="738">
        <f t="shared" si="285"/>
        <v>95260</v>
      </c>
      <c r="AA422" s="737">
        <f t="shared" si="286"/>
        <v>476300</v>
      </c>
      <c r="AB422" s="737">
        <f t="shared" si="287"/>
        <v>0</v>
      </c>
      <c r="AC422" s="47" t="b">
        <f t="shared" si="288"/>
        <v>1</v>
      </c>
    </row>
    <row r="423" spans="1:29" s="47" customFormat="1" ht="35.1" customHeight="1">
      <c r="A423" s="518" t="s">
        <v>690</v>
      </c>
      <c r="B423" s="384">
        <f t="shared" si="289"/>
        <v>332</v>
      </c>
      <c r="C423" s="246" t="s">
        <v>735</v>
      </c>
      <c r="D423" s="500" t="s">
        <v>845</v>
      </c>
      <c r="E423" s="601" t="s">
        <v>376</v>
      </c>
      <c r="F423" s="601" t="s">
        <v>883</v>
      </c>
      <c r="G423" s="601" t="s">
        <v>884</v>
      </c>
      <c r="H423" s="601" t="s">
        <v>192</v>
      </c>
      <c r="I423" s="468" t="s">
        <v>885</v>
      </c>
      <c r="J423" s="451">
        <v>1</v>
      </c>
      <c r="K423" s="601" t="s">
        <v>1134</v>
      </c>
      <c r="L423" s="760">
        <v>476300</v>
      </c>
      <c r="M423" s="601">
        <v>2012</v>
      </c>
      <c r="N423" s="601" t="s">
        <v>188</v>
      </c>
      <c r="O423" s="184">
        <v>476300</v>
      </c>
      <c r="P423" s="469" t="s">
        <v>98</v>
      </c>
      <c r="Q423" s="601"/>
      <c r="R423" s="601"/>
      <c r="S423" s="1084"/>
      <c r="T423" s="161">
        <v>5</v>
      </c>
      <c r="U423" s="162">
        <f t="shared" si="280"/>
        <v>5</v>
      </c>
      <c r="V423" s="738">
        <f t="shared" si="281"/>
        <v>95260</v>
      </c>
      <c r="W423" s="738">
        <f t="shared" si="282"/>
        <v>476300</v>
      </c>
      <c r="X423" s="738">
        <f t="shared" si="283"/>
        <v>0</v>
      </c>
      <c r="Y423" s="464">
        <f t="shared" si="284"/>
        <v>5</v>
      </c>
      <c r="Z423" s="738">
        <f t="shared" si="285"/>
        <v>95260</v>
      </c>
      <c r="AA423" s="737">
        <f t="shared" si="286"/>
        <v>476300</v>
      </c>
      <c r="AB423" s="737">
        <f t="shared" si="287"/>
        <v>0</v>
      </c>
      <c r="AC423" s="47" t="b">
        <f t="shared" si="288"/>
        <v>1</v>
      </c>
    </row>
    <row r="424" spans="1:29" s="47" customFormat="1" ht="35.1" customHeight="1">
      <c r="A424" s="518" t="s">
        <v>690</v>
      </c>
      <c r="B424" s="384">
        <f t="shared" si="289"/>
        <v>333</v>
      </c>
      <c r="C424" s="246" t="s">
        <v>735</v>
      </c>
      <c r="D424" s="500" t="s">
        <v>845</v>
      </c>
      <c r="E424" s="601" t="s">
        <v>376</v>
      </c>
      <c r="F424" s="601" t="s">
        <v>883</v>
      </c>
      <c r="G424" s="601" t="s">
        <v>884</v>
      </c>
      <c r="H424" s="601" t="s">
        <v>192</v>
      </c>
      <c r="I424" s="468" t="s">
        <v>885</v>
      </c>
      <c r="J424" s="451">
        <v>1</v>
      </c>
      <c r="K424" s="601" t="s">
        <v>1134</v>
      </c>
      <c r="L424" s="760">
        <v>476300</v>
      </c>
      <c r="M424" s="601">
        <v>2012</v>
      </c>
      <c r="N424" s="601" t="s">
        <v>188</v>
      </c>
      <c r="O424" s="184">
        <v>476300</v>
      </c>
      <c r="P424" s="469" t="s">
        <v>98</v>
      </c>
      <c r="Q424" s="601"/>
      <c r="R424" s="601"/>
      <c r="S424" s="1084"/>
      <c r="T424" s="161">
        <v>5</v>
      </c>
      <c r="U424" s="162">
        <f t="shared" si="280"/>
        <v>5</v>
      </c>
      <c r="V424" s="738">
        <f t="shared" si="281"/>
        <v>95260</v>
      </c>
      <c r="W424" s="738">
        <f t="shared" si="282"/>
        <v>476300</v>
      </c>
      <c r="X424" s="738">
        <f t="shared" si="283"/>
        <v>0</v>
      </c>
      <c r="Y424" s="464">
        <f t="shared" si="284"/>
        <v>5</v>
      </c>
      <c r="Z424" s="738">
        <f t="shared" si="285"/>
        <v>95260</v>
      </c>
      <c r="AA424" s="737">
        <f t="shared" si="286"/>
        <v>476300</v>
      </c>
      <c r="AB424" s="737">
        <f t="shared" si="287"/>
        <v>0</v>
      </c>
      <c r="AC424" s="47" t="b">
        <f t="shared" si="288"/>
        <v>1</v>
      </c>
    </row>
    <row r="425" spans="1:29" s="47" customFormat="1" ht="35.1" customHeight="1">
      <c r="A425" s="518" t="s">
        <v>690</v>
      </c>
      <c r="B425" s="384">
        <f t="shared" si="289"/>
        <v>334</v>
      </c>
      <c r="C425" s="246" t="s">
        <v>735</v>
      </c>
      <c r="D425" s="500" t="s">
        <v>845</v>
      </c>
      <c r="E425" s="601" t="s">
        <v>376</v>
      </c>
      <c r="F425" s="601" t="s">
        <v>883</v>
      </c>
      <c r="G425" s="601" t="s">
        <v>884</v>
      </c>
      <c r="H425" s="601" t="s">
        <v>192</v>
      </c>
      <c r="I425" s="468" t="s">
        <v>885</v>
      </c>
      <c r="J425" s="451">
        <v>1</v>
      </c>
      <c r="K425" s="601" t="s">
        <v>1134</v>
      </c>
      <c r="L425" s="760">
        <v>476300</v>
      </c>
      <c r="M425" s="601">
        <v>2012</v>
      </c>
      <c r="N425" s="601" t="s">
        <v>188</v>
      </c>
      <c r="O425" s="184">
        <v>476300</v>
      </c>
      <c r="P425" s="469" t="s">
        <v>98</v>
      </c>
      <c r="Q425" s="601"/>
      <c r="R425" s="601"/>
      <c r="S425" s="1084"/>
      <c r="T425" s="161">
        <v>5</v>
      </c>
      <c r="U425" s="162">
        <f t="shared" si="280"/>
        <v>5</v>
      </c>
      <c r="V425" s="738">
        <f t="shared" si="281"/>
        <v>95260</v>
      </c>
      <c r="W425" s="738">
        <f t="shared" si="282"/>
        <v>476300</v>
      </c>
      <c r="X425" s="738">
        <f t="shared" si="283"/>
        <v>0</v>
      </c>
      <c r="Y425" s="464">
        <f t="shared" si="284"/>
        <v>5</v>
      </c>
      <c r="Z425" s="738">
        <f t="shared" si="285"/>
        <v>95260</v>
      </c>
      <c r="AA425" s="737">
        <f t="shared" si="286"/>
        <v>476300</v>
      </c>
      <c r="AB425" s="737">
        <f t="shared" si="287"/>
        <v>0</v>
      </c>
      <c r="AC425" s="47" t="b">
        <f t="shared" si="288"/>
        <v>1</v>
      </c>
    </row>
    <row r="426" spans="1:29" s="47" customFormat="1" ht="35.1" customHeight="1">
      <c r="A426" s="518" t="s">
        <v>690</v>
      </c>
      <c r="B426" s="384">
        <f t="shared" si="289"/>
        <v>335</v>
      </c>
      <c r="C426" s="246" t="s">
        <v>735</v>
      </c>
      <c r="D426" s="500" t="s">
        <v>845</v>
      </c>
      <c r="E426" s="601" t="s">
        <v>376</v>
      </c>
      <c r="F426" s="601" t="s">
        <v>883</v>
      </c>
      <c r="G426" s="601" t="s">
        <v>884</v>
      </c>
      <c r="H426" s="601" t="s">
        <v>192</v>
      </c>
      <c r="I426" s="468" t="s">
        <v>885</v>
      </c>
      <c r="J426" s="451">
        <v>1</v>
      </c>
      <c r="K426" s="601" t="s">
        <v>1134</v>
      </c>
      <c r="L426" s="760">
        <v>476300</v>
      </c>
      <c r="M426" s="601">
        <v>2012</v>
      </c>
      <c r="N426" s="601" t="s">
        <v>188</v>
      </c>
      <c r="O426" s="184">
        <v>476300</v>
      </c>
      <c r="P426" s="469" t="s">
        <v>98</v>
      </c>
      <c r="Q426" s="601"/>
      <c r="R426" s="601"/>
      <c r="S426" s="1084"/>
      <c r="T426" s="161">
        <v>5</v>
      </c>
      <c r="U426" s="162">
        <f t="shared" si="280"/>
        <v>5</v>
      </c>
      <c r="V426" s="738">
        <f t="shared" si="281"/>
        <v>95260</v>
      </c>
      <c r="W426" s="738">
        <f t="shared" si="282"/>
        <v>476300</v>
      </c>
      <c r="X426" s="738">
        <f t="shared" si="283"/>
        <v>0</v>
      </c>
      <c r="Y426" s="464">
        <f t="shared" si="284"/>
        <v>5</v>
      </c>
      <c r="Z426" s="738">
        <f t="shared" si="285"/>
        <v>95260</v>
      </c>
      <c r="AA426" s="737">
        <f t="shared" si="286"/>
        <v>476300</v>
      </c>
      <c r="AB426" s="737">
        <f t="shared" si="287"/>
        <v>0</v>
      </c>
      <c r="AC426" s="47" t="b">
        <f t="shared" si="288"/>
        <v>1</v>
      </c>
    </row>
    <row r="427" spans="1:29" s="47" customFormat="1" ht="35.1" customHeight="1">
      <c r="A427" s="518" t="s">
        <v>690</v>
      </c>
      <c r="B427" s="384">
        <f t="shared" si="289"/>
        <v>336</v>
      </c>
      <c r="C427" s="246" t="s">
        <v>735</v>
      </c>
      <c r="D427" s="500" t="s">
        <v>845</v>
      </c>
      <c r="E427" s="601" t="s">
        <v>376</v>
      </c>
      <c r="F427" s="601" t="s">
        <v>883</v>
      </c>
      <c r="G427" s="601" t="s">
        <v>884</v>
      </c>
      <c r="H427" s="601" t="s">
        <v>192</v>
      </c>
      <c r="I427" s="468" t="s">
        <v>885</v>
      </c>
      <c r="J427" s="451">
        <v>1</v>
      </c>
      <c r="K427" s="601" t="s">
        <v>1134</v>
      </c>
      <c r="L427" s="760">
        <v>476300</v>
      </c>
      <c r="M427" s="601">
        <v>2012</v>
      </c>
      <c r="N427" s="601" t="s">
        <v>188</v>
      </c>
      <c r="O427" s="184">
        <v>476300</v>
      </c>
      <c r="P427" s="469" t="s">
        <v>98</v>
      </c>
      <c r="Q427" s="601"/>
      <c r="R427" s="601"/>
      <c r="S427" s="1084"/>
      <c r="T427" s="161">
        <v>5</v>
      </c>
      <c r="U427" s="162">
        <f t="shared" si="280"/>
        <v>5</v>
      </c>
      <c r="V427" s="738">
        <f t="shared" si="281"/>
        <v>95260</v>
      </c>
      <c r="W427" s="738">
        <f t="shared" si="282"/>
        <v>476300</v>
      </c>
      <c r="X427" s="738">
        <f t="shared" si="283"/>
        <v>0</v>
      </c>
      <c r="Y427" s="464">
        <f t="shared" si="284"/>
        <v>5</v>
      </c>
      <c r="Z427" s="738">
        <f t="shared" si="285"/>
        <v>95260</v>
      </c>
      <c r="AA427" s="737">
        <f t="shared" si="286"/>
        <v>476300</v>
      </c>
      <c r="AB427" s="737">
        <f t="shared" si="287"/>
        <v>0</v>
      </c>
      <c r="AC427" s="47" t="b">
        <f t="shared" si="288"/>
        <v>1</v>
      </c>
    </row>
    <row r="428" spans="1:29" s="47" customFormat="1" ht="35.1" customHeight="1">
      <c r="A428" s="518" t="s">
        <v>690</v>
      </c>
      <c r="B428" s="384">
        <f t="shared" si="289"/>
        <v>337</v>
      </c>
      <c r="C428" s="246" t="s">
        <v>735</v>
      </c>
      <c r="D428" s="500" t="s">
        <v>845</v>
      </c>
      <c r="E428" s="601" t="s">
        <v>376</v>
      </c>
      <c r="F428" s="601" t="s">
        <v>883</v>
      </c>
      <c r="G428" s="601" t="s">
        <v>884</v>
      </c>
      <c r="H428" s="601" t="s">
        <v>192</v>
      </c>
      <c r="I428" s="468" t="s">
        <v>885</v>
      </c>
      <c r="J428" s="451">
        <v>1</v>
      </c>
      <c r="K428" s="601" t="s">
        <v>1134</v>
      </c>
      <c r="L428" s="760">
        <v>476300</v>
      </c>
      <c r="M428" s="601">
        <v>2012</v>
      </c>
      <c r="N428" s="601" t="s">
        <v>188</v>
      </c>
      <c r="O428" s="184">
        <v>476300</v>
      </c>
      <c r="P428" s="469" t="s">
        <v>98</v>
      </c>
      <c r="Q428" s="601"/>
      <c r="R428" s="601"/>
      <c r="S428" s="1084"/>
      <c r="T428" s="161">
        <v>5</v>
      </c>
      <c r="U428" s="162">
        <f t="shared" si="280"/>
        <v>5</v>
      </c>
      <c r="V428" s="738">
        <f t="shared" si="281"/>
        <v>95260</v>
      </c>
      <c r="W428" s="738">
        <f t="shared" si="282"/>
        <v>476300</v>
      </c>
      <c r="X428" s="738">
        <f t="shared" si="283"/>
        <v>0</v>
      </c>
      <c r="Y428" s="464">
        <f t="shared" si="284"/>
        <v>5</v>
      </c>
      <c r="Z428" s="738">
        <f t="shared" si="285"/>
        <v>95260</v>
      </c>
      <c r="AA428" s="737">
        <f t="shared" si="286"/>
        <v>476300</v>
      </c>
      <c r="AB428" s="737">
        <f t="shared" si="287"/>
        <v>0</v>
      </c>
      <c r="AC428" s="47" t="b">
        <f t="shared" si="288"/>
        <v>1</v>
      </c>
    </row>
    <row r="429" spans="1:29" s="47" customFormat="1" ht="35.1" customHeight="1">
      <c r="A429" s="518" t="s">
        <v>690</v>
      </c>
      <c r="B429" s="384">
        <f t="shared" si="289"/>
        <v>338</v>
      </c>
      <c r="C429" s="246" t="s">
        <v>735</v>
      </c>
      <c r="D429" s="500" t="s">
        <v>845</v>
      </c>
      <c r="E429" s="601" t="s">
        <v>376</v>
      </c>
      <c r="F429" s="601" t="s">
        <v>883</v>
      </c>
      <c r="G429" s="601" t="s">
        <v>884</v>
      </c>
      <c r="H429" s="601" t="s">
        <v>192</v>
      </c>
      <c r="I429" s="468" t="s">
        <v>885</v>
      </c>
      <c r="J429" s="451">
        <v>1</v>
      </c>
      <c r="K429" s="601" t="s">
        <v>1134</v>
      </c>
      <c r="L429" s="760">
        <v>476300</v>
      </c>
      <c r="M429" s="601">
        <v>2012</v>
      </c>
      <c r="N429" s="601" t="s">
        <v>188</v>
      </c>
      <c r="O429" s="184">
        <v>476300</v>
      </c>
      <c r="P429" s="469" t="s">
        <v>98</v>
      </c>
      <c r="Q429" s="601"/>
      <c r="R429" s="601"/>
      <c r="S429" s="1084"/>
      <c r="T429" s="161">
        <v>5</v>
      </c>
      <c r="U429" s="162">
        <f t="shared" si="280"/>
        <v>5</v>
      </c>
      <c r="V429" s="738">
        <f t="shared" si="281"/>
        <v>95260</v>
      </c>
      <c r="W429" s="738">
        <f t="shared" si="282"/>
        <v>476300</v>
      </c>
      <c r="X429" s="738">
        <f t="shared" si="283"/>
        <v>0</v>
      </c>
      <c r="Y429" s="464">
        <f t="shared" si="284"/>
        <v>5</v>
      </c>
      <c r="Z429" s="738">
        <f t="shared" si="285"/>
        <v>95260</v>
      </c>
      <c r="AA429" s="737">
        <f t="shared" si="286"/>
        <v>476300</v>
      </c>
      <c r="AB429" s="737">
        <f t="shared" si="287"/>
        <v>0</v>
      </c>
      <c r="AC429" s="47" t="b">
        <f t="shared" si="288"/>
        <v>1</v>
      </c>
    </row>
    <row r="430" spans="1:29" s="47" customFormat="1" ht="35.1" customHeight="1">
      <c r="A430" s="518" t="s">
        <v>690</v>
      </c>
      <c r="B430" s="384">
        <f t="shared" si="289"/>
        <v>339</v>
      </c>
      <c r="C430" s="246" t="s">
        <v>735</v>
      </c>
      <c r="D430" s="500" t="s">
        <v>845</v>
      </c>
      <c r="E430" s="601" t="s">
        <v>376</v>
      </c>
      <c r="F430" s="601" t="s">
        <v>883</v>
      </c>
      <c r="G430" s="601" t="s">
        <v>884</v>
      </c>
      <c r="H430" s="601" t="s">
        <v>192</v>
      </c>
      <c r="I430" s="468" t="s">
        <v>885</v>
      </c>
      <c r="J430" s="451">
        <v>1</v>
      </c>
      <c r="K430" s="601" t="s">
        <v>1134</v>
      </c>
      <c r="L430" s="760">
        <v>476300</v>
      </c>
      <c r="M430" s="601">
        <v>2012</v>
      </c>
      <c r="N430" s="601" t="s">
        <v>188</v>
      </c>
      <c r="O430" s="184">
        <v>476300</v>
      </c>
      <c r="P430" s="469" t="s">
        <v>98</v>
      </c>
      <c r="Q430" s="601"/>
      <c r="R430" s="601"/>
      <c r="S430" s="1084"/>
      <c r="T430" s="161">
        <v>5</v>
      </c>
      <c r="U430" s="162">
        <f t="shared" si="280"/>
        <v>5</v>
      </c>
      <c r="V430" s="738">
        <f t="shared" si="281"/>
        <v>95260</v>
      </c>
      <c r="W430" s="738">
        <f t="shared" si="282"/>
        <v>476300</v>
      </c>
      <c r="X430" s="738">
        <f t="shared" si="283"/>
        <v>0</v>
      </c>
      <c r="Y430" s="464">
        <f t="shared" si="284"/>
        <v>5</v>
      </c>
      <c r="Z430" s="738">
        <f t="shared" si="285"/>
        <v>95260</v>
      </c>
      <c r="AA430" s="737">
        <f t="shared" si="286"/>
        <v>476300</v>
      </c>
      <c r="AB430" s="737">
        <f t="shared" si="287"/>
        <v>0</v>
      </c>
      <c r="AC430" s="47" t="b">
        <f t="shared" si="288"/>
        <v>1</v>
      </c>
    </row>
    <row r="431" spans="1:29" s="47" customFormat="1" ht="35.1" customHeight="1">
      <c r="A431" s="518" t="s">
        <v>690</v>
      </c>
      <c r="B431" s="384">
        <f t="shared" si="289"/>
        <v>340</v>
      </c>
      <c r="C431" s="246" t="s">
        <v>735</v>
      </c>
      <c r="D431" s="500" t="s">
        <v>845</v>
      </c>
      <c r="E431" s="601" t="s">
        <v>376</v>
      </c>
      <c r="F431" s="601" t="s">
        <v>883</v>
      </c>
      <c r="G431" s="601" t="s">
        <v>884</v>
      </c>
      <c r="H431" s="601" t="s">
        <v>192</v>
      </c>
      <c r="I431" s="468" t="s">
        <v>885</v>
      </c>
      <c r="J431" s="451">
        <v>1</v>
      </c>
      <c r="K431" s="601" t="s">
        <v>1134</v>
      </c>
      <c r="L431" s="760">
        <v>476300</v>
      </c>
      <c r="M431" s="601">
        <v>2012</v>
      </c>
      <c r="N431" s="601" t="s">
        <v>188</v>
      </c>
      <c r="O431" s="184">
        <v>476300</v>
      </c>
      <c r="P431" s="469" t="s">
        <v>98</v>
      </c>
      <c r="Q431" s="601"/>
      <c r="R431" s="601"/>
      <c r="S431" s="1084"/>
      <c r="T431" s="161">
        <v>5</v>
      </c>
      <c r="U431" s="162">
        <f t="shared" si="280"/>
        <v>5</v>
      </c>
      <c r="V431" s="738">
        <f t="shared" si="281"/>
        <v>95260</v>
      </c>
      <c r="W431" s="738">
        <f t="shared" si="282"/>
        <v>476300</v>
      </c>
      <c r="X431" s="738">
        <f t="shared" si="283"/>
        <v>0</v>
      </c>
      <c r="Y431" s="464">
        <f t="shared" si="284"/>
        <v>5</v>
      </c>
      <c r="Z431" s="738">
        <f t="shared" si="285"/>
        <v>95260</v>
      </c>
      <c r="AA431" s="737">
        <f t="shared" si="286"/>
        <v>476300</v>
      </c>
      <c r="AB431" s="737">
        <f t="shared" si="287"/>
        <v>0</v>
      </c>
      <c r="AC431" s="47" t="b">
        <f t="shared" si="288"/>
        <v>1</v>
      </c>
    </row>
    <row r="432" spans="1:29" s="47" customFormat="1" ht="35.1" customHeight="1">
      <c r="A432" s="518" t="s">
        <v>690</v>
      </c>
      <c r="B432" s="384">
        <f t="shared" si="289"/>
        <v>341</v>
      </c>
      <c r="C432" s="246" t="s">
        <v>735</v>
      </c>
      <c r="D432" s="500" t="s">
        <v>845</v>
      </c>
      <c r="E432" s="601" t="s">
        <v>376</v>
      </c>
      <c r="F432" s="601" t="s">
        <v>883</v>
      </c>
      <c r="G432" s="601" t="s">
        <v>884</v>
      </c>
      <c r="H432" s="601" t="s">
        <v>192</v>
      </c>
      <c r="I432" s="468" t="s">
        <v>885</v>
      </c>
      <c r="J432" s="451">
        <v>1</v>
      </c>
      <c r="K432" s="601" t="s">
        <v>1134</v>
      </c>
      <c r="L432" s="760">
        <v>476300</v>
      </c>
      <c r="M432" s="601">
        <v>2012</v>
      </c>
      <c r="N432" s="601" t="s">
        <v>188</v>
      </c>
      <c r="O432" s="184">
        <v>476300</v>
      </c>
      <c r="P432" s="469" t="s">
        <v>98</v>
      </c>
      <c r="Q432" s="601"/>
      <c r="R432" s="601"/>
      <c r="S432" s="1084"/>
      <c r="T432" s="161">
        <v>5</v>
      </c>
      <c r="U432" s="162">
        <f t="shared" si="280"/>
        <v>5</v>
      </c>
      <c r="V432" s="738">
        <f t="shared" si="281"/>
        <v>95260</v>
      </c>
      <c r="W432" s="738">
        <f t="shared" si="282"/>
        <v>476300</v>
      </c>
      <c r="X432" s="738">
        <f t="shared" si="283"/>
        <v>0</v>
      </c>
      <c r="Y432" s="464">
        <f t="shared" si="284"/>
        <v>5</v>
      </c>
      <c r="Z432" s="738">
        <f t="shared" si="285"/>
        <v>95260</v>
      </c>
      <c r="AA432" s="737">
        <f t="shared" si="286"/>
        <v>476300</v>
      </c>
      <c r="AB432" s="737">
        <f t="shared" si="287"/>
        <v>0</v>
      </c>
      <c r="AC432" s="47" t="b">
        <f t="shared" si="288"/>
        <v>1</v>
      </c>
    </row>
    <row r="433" spans="1:29" s="47" customFormat="1" ht="35.1" customHeight="1">
      <c r="A433" s="518" t="s">
        <v>690</v>
      </c>
      <c r="B433" s="384">
        <f t="shared" si="289"/>
        <v>342</v>
      </c>
      <c r="C433" s="246" t="s">
        <v>735</v>
      </c>
      <c r="D433" s="500" t="s">
        <v>845</v>
      </c>
      <c r="E433" s="601" t="s">
        <v>376</v>
      </c>
      <c r="F433" s="601" t="s">
        <v>883</v>
      </c>
      <c r="G433" s="601" t="s">
        <v>884</v>
      </c>
      <c r="H433" s="601" t="s">
        <v>192</v>
      </c>
      <c r="I433" s="468" t="s">
        <v>885</v>
      </c>
      <c r="J433" s="451">
        <v>1</v>
      </c>
      <c r="K433" s="601" t="s">
        <v>1134</v>
      </c>
      <c r="L433" s="760">
        <v>476300</v>
      </c>
      <c r="M433" s="601">
        <v>2012</v>
      </c>
      <c r="N433" s="601" t="s">
        <v>188</v>
      </c>
      <c r="O433" s="184">
        <v>476300</v>
      </c>
      <c r="P433" s="469" t="s">
        <v>98</v>
      </c>
      <c r="Q433" s="601"/>
      <c r="R433" s="601"/>
      <c r="S433" s="1084"/>
      <c r="T433" s="161">
        <v>5</v>
      </c>
      <c r="U433" s="162">
        <f t="shared" si="280"/>
        <v>5</v>
      </c>
      <c r="V433" s="738">
        <f t="shared" si="281"/>
        <v>95260</v>
      </c>
      <c r="W433" s="738">
        <f t="shared" si="282"/>
        <v>476300</v>
      </c>
      <c r="X433" s="738">
        <f t="shared" si="283"/>
        <v>0</v>
      </c>
      <c r="Y433" s="464">
        <f t="shared" si="284"/>
        <v>5</v>
      </c>
      <c r="Z433" s="738">
        <f t="shared" si="285"/>
        <v>95260</v>
      </c>
      <c r="AA433" s="737">
        <f t="shared" si="286"/>
        <v>476300</v>
      </c>
      <c r="AB433" s="737">
        <f t="shared" si="287"/>
        <v>0</v>
      </c>
      <c r="AC433" s="47" t="b">
        <f t="shared" si="288"/>
        <v>1</v>
      </c>
    </row>
    <row r="434" spans="1:29" s="47" customFormat="1" ht="35.1" customHeight="1">
      <c r="A434" s="518" t="s">
        <v>690</v>
      </c>
      <c r="B434" s="384">
        <f t="shared" si="289"/>
        <v>343</v>
      </c>
      <c r="C434" s="246" t="s">
        <v>735</v>
      </c>
      <c r="D434" s="500" t="s">
        <v>845</v>
      </c>
      <c r="E434" s="601" t="s">
        <v>376</v>
      </c>
      <c r="F434" s="601" t="s">
        <v>883</v>
      </c>
      <c r="G434" s="601" t="s">
        <v>884</v>
      </c>
      <c r="H434" s="601" t="s">
        <v>192</v>
      </c>
      <c r="I434" s="468" t="s">
        <v>885</v>
      </c>
      <c r="J434" s="451">
        <v>1</v>
      </c>
      <c r="K434" s="601" t="s">
        <v>1134</v>
      </c>
      <c r="L434" s="760">
        <v>476300</v>
      </c>
      <c r="M434" s="601">
        <v>2012</v>
      </c>
      <c r="N434" s="601" t="s">
        <v>188</v>
      </c>
      <c r="O434" s="184">
        <v>476300</v>
      </c>
      <c r="P434" s="469" t="s">
        <v>98</v>
      </c>
      <c r="Q434" s="601"/>
      <c r="R434" s="601"/>
      <c r="S434" s="1084"/>
      <c r="T434" s="161">
        <v>5</v>
      </c>
      <c r="U434" s="162">
        <f t="shared" si="280"/>
        <v>5</v>
      </c>
      <c r="V434" s="738">
        <f t="shared" si="281"/>
        <v>95260</v>
      </c>
      <c r="W434" s="738">
        <f t="shared" si="282"/>
        <v>476300</v>
      </c>
      <c r="X434" s="738">
        <f t="shared" si="283"/>
        <v>0</v>
      </c>
      <c r="Y434" s="464">
        <f t="shared" si="284"/>
        <v>5</v>
      </c>
      <c r="Z434" s="738">
        <f t="shared" si="285"/>
        <v>95260</v>
      </c>
      <c r="AA434" s="737">
        <f t="shared" si="286"/>
        <v>476300</v>
      </c>
      <c r="AB434" s="737">
        <f t="shared" si="287"/>
        <v>0</v>
      </c>
      <c r="AC434" s="47" t="b">
        <f t="shared" si="288"/>
        <v>1</v>
      </c>
    </row>
    <row r="435" spans="1:29" s="47" customFormat="1" ht="35.1" customHeight="1">
      <c r="A435" s="518" t="s">
        <v>690</v>
      </c>
      <c r="B435" s="384">
        <f t="shared" si="289"/>
        <v>344</v>
      </c>
      <c r="C435" s="246" t="s">
        <v>735</v>
      </c>
      <c r="D435" s="500" t="s">
        <v>845</v>
      </c>
      <c r="E435" s="601" t="s">
        <v>376</v>
      </c>
      <c r="F435" s="601" t="s">
        <v>883</v>
      </c>
      <c r="G435" s="601" t="s">
        <v>884</v>
      </c>
      <c r="H435" s="601" t="s">
        <v>192</v>
      </c>
      <c r="I435" s="468" t="s">
        <v>885</v>
      </c>
      <c r="J435" s="451">
        <v>1</v>
      </c>
      <c r="K435" s="601" t="s">
        <v>1134</v>
      </c>
      <c r="L435" s="760">
        <v>476300</v>
      </c>
      <c r="M435" s="601">
        <v>2012</v>
      </c>
      <c r="N435" s="601" t="s">
        <v>188</v>
      </c>
      <c r="O435" s="184">
        <v>476300</v>
      </c>
      <c r="P435" s="469" t="s">
        <v>98</v>
      </c>
      <c r="Q435" s="601"/>
      <c r="R435" s="601"/>
      <c r="S435" s="1084"/>
      <c r="T435" s="161">
        <v>5</v>
      </c>
      <c r="U435" s="162">
        <f t="shared" si="280"/>
        <v>5</v>
      </c>
      <c r="V435" s="738">
        <f t="shared" si="281"/>
        <v>95260</v>
      </c>
      <c r="W435" s="738">
        <f t="shared" si="282"/>
        <v>476300</v>
      </c>
      <c r="X435" s="738">
        <f t="shared" si="283"/>
        <v>0</v>
      </c>
      <c r="Y435" s="464">
        <f t="shared" si="284"/>
        <v>5</v>
      </c>
      <c r="Z435" s="738">
        <f t="shared" si="285"/>
        <v>95260</v>
      </c>
      <c r="AA435" s="737">
        <f t="shared" si="286"/>
        <v>476300</v>
      </c>
      <c r="AB435" s="737">
        <f t="shared" si="287"/>
        <v>0</v>
      </c>
      <c r="AC435" s="47" t="b">
        <f t="shared" si="288"/>
        <v>1</v>
      </c>
    </row>
    <row r="436" spans="1:29" s="47" customFormat="1" ht="35.1" customHeight="1">
      <c r="A436" s="518" t="s">
        <v>690</v>
      </c>
      <c r="B436" s="384">
        <f t="shared" si="289"/>
        <v>345</v>
      </c>
      <c r="C436" s="246" t="s">
        <v>735</v>
      </c>
      <c r="D436" s="500" t="s">
        <v>845</v>
      </c>
      <c r="E436" s="601" t="s">
        <v>376</v>
      </c>
      <c r="F436" s="601" t="s">
        <v>883</v>
      </c>
      <c r="G436" s="601" t="s">
        <v>884</v>
      </c>
      <c r="H436" s="601" t="s">
        <v>192</v>
      </c>
      <c r="I436" s="468" t="s">
        <v>885</v>
      </c>
      <c r="J436" s="451">
        <v>1</v>
      </c>
      <c r="K436" s="601" t="s">
        <v>1134</v>
      </c>
      <c r="L436" s="760">
        <v>476300</v>
      </c>
      <c r="M436" s="601">
        <v>2012</v>
      </c>
      <c r="N436" s="601" t="s">
        <v>188</v>
      </c>
      <c r="O436" s="184">
        <v>476300</v>
      </c>
      <c r="P436" s="469" t="s">
        <v>98</v>
      </c>
      <c r="Q436" s="601"/>
      <c r="R436" s="601"/>
      <c r="S436" s="1084"/>
      <c r="T436" s="161">
        <v>5</v>
      </c>
      <c r="U436" s="162">
        <f t="shared" si="280"/>
        <v>5</v>
      </c>
      <c r="V436" s="738">
        <f t="shared" si="281"/>
        <v>95260</v>
      </c>
      <c r="W436" s="738">
        <f t="shared" si="282"/>
        <v>476300</v>
      </c>
      <c r="X436" s="738">
        <f t="shared" si="283"/>
        <v>0</v>
      </c>
      <c r="Y436" s="464">
        <f t="shared" si="284"/>
        <v>5</v>
      </c>
      <c r="Z436" s="738">
        <f t="shared" si="285"/>
        <v>95260</v>
      </c>
      <c r="AA436" s="737">
        <f t="shared" si="286"/>
        <v>476300</v>
      </c>
      <c r="AB436" s="737">
        <f t="shared" si="287"/>
        <v>0</v>
      </c>
      <c r="AC436" s="47" t="b">
        <f t="shared" si="288"/>
        <v>1</v>
      </c>
    </row>
    <row r="437" spans="1:29" s="47" customFormat="1" ht="35.1" customHeight="1">
      <c r="A437" s="518" t="s">
        <v>690</v>
      </c>
      <c r="B437" s="766">
        <f t="shared" si="289"/>
        <v>346</v>
      </c>
      <c r="C437" s="776" t="s">
        <v>735</v>
      </c>
      <c r="D437" s="501" t="s">
        <v>845</v>
      </c>
      <c r="E437" s="232" t="s">
        <v>376</v>
      </c>
      <c r="F437" s="232" t="s">
        <v>883</v>
      </c>
      <c r="G437" s="232" t="s">
        <v>884</v>
      </c>
      <c r="H437" s="232" t="s">
        <v>192</v>
      </c>
      <c r="I437" s="777" t="s">
        <v>885</v>
      </c>
      <c r="J437" s="477">
        <v>1</v>
      </c>
      <c r="K437" s="232" t="s">
        <v>1134</v>
      </c>
      <c r="L437" s="778">
        <v>476300</v>
      </c>
      <c r="M437" s="232">
        <v>2012</v>
      </c>
      <c r="N437" s="232" t="s">
        <v>188</v>
      </c>
      <c r="O437" s="632">
        <v>476300</v>
      </c>
      <c r="P437" s="779" t="s">
        <v>98</v>
      </c>
      <c r="Q437" s="232"/>
      <c r="R437" s="232"/>
      <c r="S437" s="1120"/>
      <c r="T437" s="161">
        <v>5</v>
      </c>
      <c r="U437" s="162">
        <f t="shared" si="280"/>
        <v>5</v>
      </c>
      <c r="V437" s="738">
        <f t="shared" si="281"/>
        <v>95260</v>
      </c>
      <c r="W437" s="738">
        <f t="shared" si="282"/>
        <v>476300</v>
      </c>
      <c r="X437" s="738">
        <f t="shared" si="283"/>
        <v>0</v>
      </c>
      <c r="Y437" s="464">
        <f t="shared" si="284"/>
        <v>5</v>
      </c>
      <c r="Z437" s="738">
        <f t="shared" si="285"/>
        <v>95260</v>
      </c>
      <c r="AA437" s="737">
        <f t="shared" si="286"/>
        <v>476300</v>
      </c>
      <c r="AB437" s="737">
        <f t="shared" si="287"/>
        <v>0</v>
      </c>
      <c r="AC437" s="47" t="b">
        <f t="shared" si="288"/>
        <v>1</v>
      </c>
    </row>
    <row r="438" spans="1:29" s="47" customFormat="1" ht="35.1" customHeight="1">
      <c r="A438" s="518" t="s">
        <v>690</v>
      </c>
      <c r="B438" s="781">
        <f t="shared" si="289"/>
        <v>347</v>
      </c>
      <c r="C438" s="782" t="s">
        <v>735</v>
      </c>
      <c r="D438" s="170" t="s">
        <v>845</v>
      </c>
      <c r="E438" s="171" t="s">
        <v>376</v>
      </c>
      <c r="F438" s="171" t="s">
        <v>883</v>
      </c>
      <c r="G438" s="171" t="s">
        <v>884</v>
      </c>
      <c r="H438" s="171" t="s">
        <v>192</v>
      </c>
      <c r="I438" s="783" t="s">
        <v>885</v>
      </c>
      <c r="J438" s="784">
        <v>1</v>
      </c>
      <c r="K438" s="171" t="s">
        <v>1134</v>
      </c>
      <c r="L438" s="785">
        <v>476300</v>
      </c>
      <c r="M438" s="171">
        <v>2012</v>
      </c>
      <c r="N438" s="171" t="s">
        <v>188</v>
      </c>
      <c r="O438" s="614">
        <v>476300</v>
      </c>
      <c r="P438" s="786" t="s">
        <v>98</v>
      </c>
      <c r="Q438" s="171"/>
      <c r="R438" s="171"/>
      <c r="S438" s="1088" t="s">
        <v>912</v>
      </c>
      <c r="T438" s="161">
        <v>5</v>
      </c>
      <c r="U438" s="162">
        <f t="shared" si="280"/>
        <v>5</v>
      </c>
      <c r="V438" s="738">
        <f t="shared" si="281"/>
        <v>95260</v>
      </c>
      <c r="W438" s="738">
        <f t="shared" si="282"/>
        <v>476300</v>
      </c>
      <c r="X438" s="738">
        <f t="shared" si="283"/>
        <v>0</v>
      </c>
      <c r="Y438" s="464">
        <f t="shared" si="284"/>
        <v>5</v>
      </c>
      <c r="Z438" s="738">
        <f t="shared" si="285"/>
        <v>95260</v>
      </c>
      <c r="AA438" s="737">
        <f t="shared" si="286"/>
        <v>476300</v>
      </c>
      <c r="AB438" s="737">
        <f t="shared" si="287"/>
        <v>0</v>
      </c>
      <c r="AC438" s="47" t="b">
        <f t="shared" si="288"/>
        <v>1</v>
      </c>
    </row>
    <row r="439" spans="1:29" s="47" customFormat="1" ht="35.1" customHeight="1">
      <c r="A439" s="518" t="s">
        <v>690</v>
      </c>
      <c r="B439" s="384">
        <f t="shared" si="289"/>
        <v>348</v>
      </c>
      <c r="C439" s="246" t="s">
        <v>735</v>
      </c>
      <c r="D439" s="500" t="s">
        <v>845</v>
      </c>
      <c r="E439" s="601" t="s">
        <v>376</v>
      </c>
      <c r="F439" s="601" t="s">
        <v>883</v>
      </c>
      <c r="G439" s="601" t="s">
        <v>884</v>
      </c>
      <c r="H439" s="601" t="s">
        <v>192</v>
      </c>
      <c r="I439" s="468" t="s">
        <v>885</v>
      </c>
      <c r="J439" s="451">
        <v>1</v>
      </c>
      <c r="K439" s="601" t="s">
        <v>1134</v>
      </c>
      <c r="L439" s="760">
        <v>476300</v>
      </c>
      <c r="M439" s="601">
        <v>2012</v>
      </c>
      <c r="N439" s="601" t="s">
        <v>188</v>
      </c>
      <c r="O439" s="184">
        <v>476300</v>
      </c>
      <c r="P439" s="469" t="s">
        <v>98</v>
      </c>
      <c r="Q439" s="601"/>
      <c r="R439" s="601"/>
      <c r="S439" s="1084"/>
      <c r="T439" s="161">
        <v>5</v>
      </c>
      <c r="U439" s="162">
        <f t="shared" si="280"/>
        <v>5</v>
      </c>
      <c r="V439" s="738">
        <f t="shared" si="281"/>
        <v>95260</v>
      </c>
      <c r="W439" s="738">
        <f t="shared" si="282"/>
        <v>476300</v>
      </c>
      <c r="X439" s="738">
        <f t="shared" si="283"/>
        <v>0</v>
      </c>
      <c r="Y439" s="464">
        <f t="shared" si="284"/>
        <v>5</v>
      </c>
      <c r="Z439" s="738">
        <f t="shared" si="285"/>
        <v>95260</v>
      </c>
      <c r="AA439" s="737">
        <f t="shared" si="286"/>
        <v>476300</v>
      </c>
      <c r="AB439" s="737">
        <f t="shared" si="287"/>
        <v>0</v>
      </c>
      <c r="AC439" s="47" t="b">
        <f t="shared" si="288"/>
        <v>1</v>
      </c>
    </row>
    <row r="440" spans="1:29" s="47" customFormat="1" ht="35.1" customHeight="1">
      <c r="A440" s="518" t="s">
        <v>690</v>
      </c>
      <c r="B440" s="384">
        <f t="shared" si="289"/>
        <v>349</v>
      </c>
      <c r="C440" s="246" t="s">
        <v>735</v>
      </c>
      <c r="D440" s="500" t="s">
        <v>845</v>
      </c>
      <c r="E440" s="601" t="s">
        <v>376</v>
      </c>
      <c r="F440" s="601" t="s">
        <v>883</v>
      </c>
      <c r="G440" s="601" t="s">
        <v>884</v>
      </c>
      <c r="H440" s="601" t="s">
        <v>192</v>
      </c>
      <c r="I440" s="468" t="s">
        <v>885</v>
      </c>
      <c r="J440" s="451">
        <v>1</v>
      </c>
      <c r="K440" s="601" t="s">
        <v>1134</v>
      </c>
      <c r="L440" s="760">
        <v>476300</v>
      </c>
      <c r="M440" s="601">
        <v>2012</v>
      </c>
      <c r="N440" s="601" t="s">
        <v>188</v>
      </c>
      <c r="O440" s="184">
        <v>476300</v>
      </c>
      <c r="P440" s="469" t="s">
        <v>98</v>
      </c>
      <c r="Q440" s="601"/>
      <c r="R440" s="601"/>
      <c r="S440" s="1084"/>
      <c r="T440" s="161">
        <v>5</v>
      </c>
      <c r="U440" s="162">
        <f t="shared" si="280"/>
        <v>5</v>
      </c>
      <c r="V440" s="738">
        <f t="shared" si="281"/>
        <v>95260</v>
      </c>
      <c r="W440" s="738">
        <f t="shared" si="282"/>
        <v>476300</v>
      </c>
      <c r="X440" s="738">
        <f t="shared" si="283"/>
        <v>0</v>
      </c>
      <c r="Y440" s="464">
        <f t="shared" si="284"/>
        <v>5</v>
      </c>
      <c r="Z440" s="738">
        <f t="shared" si="285"/>
        <v>95260</v>
      </c>
      <c r="AA440" s="737">
        <f t="shared" si="286"/>
        <v>476300</v>
      </c>
      <c r="AB440" s="737">
        <f t="shared" si="287"/>
        <v>0</v>
      </c>
      <c r="AC440" s="47" t="b">
        <f t="shared" si="288"/>
        <v>1</v>
      </c>
    </row>
    <row r="441" spans="1:29" s="47" customFormat="1" ht="35.1" customHeight="1">
      <c r="A441" s="518" t="s">
        <v>690</v>
      </c>
      <c r="B441" s="384">
        <f t="shared" si="289"/>
        <v>350</v>
      </c>
      <c r="C441" s="246" t="s">
        <v>735</v>
      </c>
      <c r="D441" s="500" t="s">
        <v>845</v>
      </c>
      <c r="E441" s="601" t="s">
        <v>376</v>
      </c>
      <c r="F441" s="601" t="s">
        <v>883</v>
      </c>
      <c r="G441" s="601" t="s">
        <v>884</v>
      </c>
      <c r="H441" s="601" t="s">
        <v>192</v>
      </c>
      <c r="I441" s="468" t="s">
        <v>885</v>
      </c>
      <c r="J441" s="451">
        <v>1</v>
      </c>
      <c r="K441" s="601" t="s">
        <v>1134</v>
      </c>
      <c r="L441" s="760">
        <v>476300</v>
      </c>
      <c r="M441" s="601">
        <v>2012</v>
      </c>
      <c r="N441" s="601" t="s">
        <v>188</v>
      </c>
      <c r="O441" s="184">
        <v>476300</v>
      </c>
      <c r="P441" s="469" t="s">
        <v>98</v>
      </c>
      <c r="Q441" s="601"/>
      <c r="R441" s="601"/>
      <c r="S441" s="1084"/>
      <c r="T441" s="161">
        <v>5</v>
      </c>
      <c r="U441" s="162">
        <f t="shared" si="280"/>
        <v>5</v>
      </c>
      <c r="V441" s="738">
        <f t="shared" si="281"/>
        <v>95260</v>
      </c>
      <c r="W441" s="738">
        <f t="shared" si="282"/>
        <v>476300</v>
      </c>
      <c r="X441" s="738">
        <f t="shared" si="283"/>
        <v>0</v>
      </c>
      <c r="Y441" s="464">
        <f t="shared" si="284"/>
        <v>5</v>
      </c>
      <c r="Z441" s="738">
        <f t="shared" si="285"/>
        <v>95260</v>
      </c>
      <c r="AA441" s="737">
        <f t="shared" si="286"/>
        <v>476300</v>
      </c>
      <c r="AB441" s="737">
        <f t="shared" si="287"/>
        <v>0</v>
      </c>
      <c r="AC441" s="47" t="b">
        <f t="shared" si="288"/>
        <v>1</v>
      </c>
    </row>
    <row r="442" spans="1:29" s="47" customFormat="1" ht="35.1" customHeight="1">
      <c r="A442" s="518" t="s">
        <v>690</v>
      </c>
      <c r="B442" s="384">
        <f t="shared" si="289"/>
        <v>351</v>
      </c>
      <c r="C442" s="246" t="s">
        <v>735</v>
      </c>
      <c r="D442" s="500" t="s">
        <v>845</v>
      </c>
      <c r="E442" s="601" t="s">
        <v>376</v>
      </c>
      <c r="F442" s="601" t="s">
        <v>883</v>
      </c>
      <c r="G442" s="601" t="s">
        <v>884</v>
      </c>
      <c r="H442" s="601" t="s">
        <v>192</v>
      </c>
      <c r="I442" s="468" t="s">
        <v>885</v>
      </c>
      <c r="J442" s="451">
        <v>1</v>
      </c>
      <c r="K442" s="601" t="s">
        <v>1134</v>
      </c>
      <c r="L442" s="760">
        <v>476300</v>
      </c>
      <c r="M442" s="601">
        <v>2012</v>
      </c>
      <c r="N442" s="601" t="s">
        <v>188</v>
      </c>
      <c r="O442" s="184">
        <v>476300</v>
      </c>
      <c r="P442" s="469" t="s">
        <v>98</v>
      </c>
      <c r="Q442" s="601"/>
      <c r="R442" s="601"/>
      <c r="S442" s="1084"/>
      <c r="T442" s="161">
        <v>5</v>
      </c>
      <c r="U442" s="162">
        <f t="shared" si="280"/>
        <v>5</v>
      </c>
      <c r="V442" s="738">
        <f t="shared" si="281"/>
        <v>95260</v>
      </c>
      <c r="W442" s="738">
        <f t="shared" si="282"/>
        <v>476300</v>
      </c>
      <c r="X442" s="738">
        <f t="shared" si="283"/>
        <v>0</v>
      </c>
      <c r="Y442" s="464">
        <f t="shared" si="284"/>
        <v>5</v>
      </c>
      <c r="Z442" s="738">
        <f t="shared" si="285"/>
        <v>95260</v>
      </c>
      <c r="AA442" s="737">
        <f t="shared" si="286"/>
        <v>476300</v>
      </c>
      <c r="AB442" s="737">
        <f t="shared" si="287"/>
        <v>0</v>
      </c>
      <c r="AC442" s="47" t="b">
        <f t="shared" si="288"/>
        <v>1</v>
      </c>
    </row>
    <row r="443" spans="1:29" s="47" customFormat="1" ht="35.1" customHeight="1">
      <c r="A443" s="518" t="s">
        <v>690</v>
      </c>
      <c r="B443" s="384">
        <f t="shared" si="289"/>
        <v>352</v>
      </c>
      <c r="C443" s="246" t="s">
        <v>735</v>
      </c>
      <c r="D443" s="500" t="s">
        <v>845</v>
      </c>
      <c r="E443" s="601" t="s">
        <v>376</v>
      </c>
      <c r="F443" s="601" t="s">
        <v>883</v>
      </c>
      <c r="G443" s="601" t="s">
        <v>884</v>
      </c>
      <c r="H443" s="601" t="s">
        <v>192</v>
      </c>
      <c r="I443" s="468" t="s">
        <v>885</v>
      </c>
      <c r="J443" s="451">
        <v>1</v>
      </c>
      <c r="K443" s="601" t="s">
        <v>1134</v>
      </c>
      <c r="L443" s="760">
        <v>476300</v>
      </c>
      <c r="M443" s="601">
        <v>2012</v>
      </c>
      <c r="N443" s="601" t="s">
        <v>188</v>
      </c>
      <c r="O443" s="184">
        <v>476300</v>
      </c>
      <c r="P443" s="469" t="s">
        <v>98</v>
      </c>
      <c r="Q443" s="601"/>
      <c r="R443" s="601"/>
      <c r="S443" s="1084"/>
      <c r="T443" s="161">
        <v>5</v>
      </c>
      <c r="U443" s="162">
        <f t="shared" si="280"/>
        <v>5</v>
      </c>
      <c r="V443" s="738">
        <f t="shared" si="281"/>
        <v>95260</v>
      </c>
      <c r="W443" s="738">
        <f t="shared" si="282"/>
        <v>476300</v>
      </c>
      <c r="X443" s="738">
        <f t="shared" si="283"/>
        <v>0</v>
      </c>
      <c r="Y443" s="464">
        <f t="shared" si="284"/>
        <v>5</v>
      </c>
      <c r="Z443" s="738">
        <f t="shared" si="285"/>
        <v>95260</v>
      </c>
      <c r="AA443" s="737">
        <f t="shared" si="286"/>
        <v>476300</v>
      </c>
      <c r="AB443" s="737">
        <f t="shared" si="287"/>
        <v>0</v>
      </c>
      <c r="AC443" s="47" t="b">
        <f t="shared" si="288"/>
        <v>1</v>
      </c>
    </row>
    <row r="444" spans="1:29" s="47" customFormat="1" ht="35.1" customHeight="1">
      <c r="A444" s="518" t="s">
        <v>690</v>
      </c>
      <c r="B444" s="384">
        <f t="shared" si="289"/>
        <v>353</v>
      </c>
      <c r="C444" s="246" t="s">
        <v>735</v>
      </c>
      <c r="D444" s="500" t="s">
        <v>845</v>
      </c>
      <c r="E444" s="601" t="s">
        <v>376</v>
      </c>
      <c r="F444" s="601" t="s">
        <v>883</v>
      </c>
      <c r="G444" s="601" t="s">
        <v>884</v>
      </c>
      <c r="H444" s="601" t="s">
        <v>192</v>
      </c>
      <c r="I444" s="468" t="s">
        <v>885</v>
      </c>
      <c r="J444" s="451">
        <v>1</v>
      </c>
      <c r="K444" s="601" t="s">
        <v>1134</v>
      </c>
      <c r="L444" s="760">
        <v>476300</v>
      </c>
      <c r="M444" s="601">
        <v>2012</v>
      </c>
      <c r="N444" s="601" t="s">
        <v>188</v>
      </c>
      <c r="O444" s="184">
        <v>476300</v>
      </c>
      <c r="P444" s="469" t="s">
        <v>98</v>
      </c>
      <c r="Q444" s="601"/>
      <c r="R444" s="601"/>
      <c r="S444" s="1084"/>
      <c r="T444" s="161">
        <v>5</v>
      </c>
      <c r="U444" s="162">
        <f t="shared" si="280"/>
        <v>5</v>
      </c>
      <c r="V444" s="738">
        <f t="shared" si="281"/>
        <v>95260</v>
      </c>
      <c r="W444" s="738">
        <f t="shared" si="282"/>
        <v>476300</v>
      </c>
      <c r="X444" s="738">
        <f t="shared" si="283"/>
        <v>0</v>
      </c>
      <c r="Y444" s="464">
        <f t="shared" si="284"/>
        <v>5</v>
      </c>
      <c r="Z444" s="738">
        <f t="shared" si="285"/>
        <v>95260</v>
      </c>
      <c r="AA444" s="737">
        <f t="shared" si="286"/>
        <v>476300</v>
      </c>
      <c r="AB444" s="737">
        <f t="shared" si="287"/>
        <v>0</v>
      </c>
      <c r="AC444" s="47" t="b">
        <f t="shared" si="288"/>
        <v>1</v>
      </c>
    </row>
    <row r="445" spans="1:29" s="47" customFormat="1" ht="35.1" customHeight="1">
      <c r="A445" s="518" t="s">
        <v>690</v>
      </c>
      <c r="B445" s="384">
        <f t="shared" si="289"/>
        <v>354</v>
      </c>
      <c r="C445" s="246" t="s">
        <v>735</v>
      </c>
      <c r="D445" s="500" t="s">
        <v>845</v>
      </c>
      <c r="E445" s="601" t="s">
        <v>376</v>
      </c>
      <c r="F445" s="601" t="s">
        <v>883</v>
      </c>
      <c r="G445" s="601" t="s">
        <v>884</v>
      </c>
      <c r="H445" s="601" t="s">
        <v>192</v>
      </c>
      <c r="I445" s="468" t="s">
        <v>885</v>
      </c>
      <c r="J445" s="451">
        <v>1</v>
      </c>
      <c r="K445" s="601" t="s">
        <v>1134</v>
      </c>
      <c r="L445" s="760">
        <v>476300</v>
      </c>
      <c r="M445" s="601">
        <v>2012</v>
      </c>
      <c r="N445" s="601" t="s">
        <v>188</v>
      </c>
      <c r="O445" s="184">
        <v>476300</v>
      </c>
      <c r="P445" s="469" t="s">
        <v>98</v>
      </c>
      <c r="Q445" s="601"/>
      <c r="R445" s="601"/>
      <c r="S445" s="1084"/>
      <c r="T445" s="161">
        <v>5</v>
      </c>
      <c r="U445" s="162">
        <f t="shared" si="280"/>
        <v>5</v>
      </c>
      <c r="V445" s="738">
        <f t="shared" si="281"/>
        <v>95260</v>
      </c>
      <c r="W445" s="738">
        <f t="shared" si="282"/>
        <v>476300</v>
      </c>
      <c r="X445" s="738">
        <f t="shared" si="283"/>
        <v>0</v>
      </c>
      <c r="Y445" s="464">
        <f t="shared" si="284"/>
        <v>5</v>
      </c>
      <c r="Z445" s="738">
        <f t="shared" si="285"/>
        <v>95260</v>
      </c>
      <c r="AA445" s="737">
        <f t="shared" si="286"/>
        <v>476300</v>
      </c>
      <c r="AB445" s="737">
        <f t="shared" si="287"/>
        <v>0</v>
      </c>
      <c r="AC445" s="47" t="b">
        <f t="shared" si="288"/>
        <v>1</v>
      </c>
    </row>
    <row r="446" spans="1:29" s="47" customFormat="1" ht="35.1" customHeight="1">
      <c r="A446" s="518" t="s">
        <v>690</v>
      </c>
      <c r="B446" s="384">
        <f t="shared" si="289"/>
        <v>355</v>
      </c>
      <c r="C446" s="246" t="s">
        <v>735</v>
      </c>
      <c r="D446" s="500" t="s">
        <v>845</v>
      </c>
      <c r="E446" s="601" t="s">
        <v>376</v>
      </c>
      <c r="F446" s="601" t="s">
        <v>883</v>
      </c>
      <c r="G446" s="601" t="s">
        <v>884</v>
      </c>
      <c r="H446" s="601" t="s">
        <v>192</v>
      </c>
      <c r="I446" s="468" t="s">
        <v>885</v>
      </c>
      <c r="J446" s="451">
        <v>1</v>
      </c>
      <c r="K446" s="601" t="s">
        <v>1134</v>
      </c>
      <c r="L446" s="760">
        <v>476300</v>
      </c>
      <c r="M446" s="601">
        <v>2012</v>
      </c>
      <c r="N446" s="601" t="s">
        <v>188</v>
      </c>
      <c r="O446" s="184">
        <v>476300</v>
      </c>
      <c r="P446" s="469" t="s">
        <v>98</v>
      </c>
      <c r="Q446" s="601"/>
      <c r="R446" s="601"/>
      <c r="S446" s="1084"/>
      <c r="T446" s="161">
        <v>5</v>
      </c>
      <c r="U446" s="162">
        <f t="shared" si="280"/>
        <v>5</v>
      </c>
      <c r="V446" s="738">
        <f t="shared" si="281"/>
        <v>95260</v>
      </c>
      <c r="W446" s="738">
        <f t="shared" si="282"/>
        <v>476300</v>
      </c>
      <c r="X446" s="738">
        <f t="shared" si="283"/>
        <v>0</v>
      </c>
      <c r="Y446" s="464">
        <f t="shared" si="284"/>
        <v>5</v>
      </c>
      <c r="Z446" s="738">
        <f t="shared" si="285"/>
        <v>95260</v>
      </c>
      <c r="AA446" s="737">
        <f t="shared" si="286"/>
        <v>476300</v>
      </c>
      <c r="AB446" s="737">
        <f t="shared" si="287"/>
        <v>0</v>
      </c>
      <c r="AC446" s="47" t="b">
        <f t="shared" si="288"/>
        <v>1</v>
      </c>
    </row>
    <row r="447" spans="1:29" s="47" customFormat="1" ht="35.1" customHeight="1">
      <c r="A447" s="518" t="s">
        <v>690</v>
      </c>
      <c r="B447" s="384">
        <f t="shared" si="289"/>
        <v>356</v>
      </c>
      <c r="C447" s="246" t="s">
        <v>735</v>
      </c>
      <c r="D447" s="500" t="s">
        <v>845</v>
      </c>
      <c r="E447" s="601" t="s">
        <v>376</v>
      </c>
      <c r="F447" s="601" t="s">
        <v>883</v>
      </c>
      <c r="G447" s="601" t="s">
        <v>884</v>
      </c>
      <c r="H447" s="601" t="s">
        <v>192</v>
      </c>
      <c r="I447" s="468" t="s">
        <v>885</v>
      </c>
      <c r="J447" s="451">
        <v>1</v>
      </c>
      <c r="K447" s="601" t="s">
        <v>1134</v>
      </c>
      <c r="L447" s="760">
        <v>476300</v>
      </c>
      <c r="M447" s="601">
        <v>2012</v>
      </c>
      <c r="N447" s="601" t="s">
        <v>188</v>
      </c>
      <c r="O447" s="184">
        <v>476300</v>
      </c>
      <c r="P447" s="469" t="s">
        <v>98</v>
      </c>
      <c r="Q447" s="601"/>
      <c r="R447" s="601"/>
      <c r="S447" s="1084"/>
      <c r="T447" s="161">
        <v>5</v>
      </c>
      <c r="U447" s="162">
        <f t="shared" si="280"/>
        <v>5</v>
      </c>
      <c r="V447" s="738">
        <f t="shared" si="281"/>
        <v>95260</v>
      </c>
      <c r="W447" s="738">
        <f t="shared" si="282"/>
        <v>476300</v>
      </c>
      <c r="X447" s="738">
        <f t="shared" si="283"/>
        <v>0</v>
      </c>
      <c r="Y447" s="464">
        <f t="shared" si="284"/>
        <v>5</v>
      </c>
      <c r="Z447" s="738">
        <f t="shared" si="285"/>
        <v>95260</v>
      </c>
      <c r="AA447" s="737">
        <f t="shared" si="286"/>
        <v>476300</v>
      </c>
      <c r="AB447" s="737">
        <f t="shared" si="287"/>
        <v>0</v>
      </c>
      <c r="AC447" s="47" t="b">
        <f t="shared" si="288"/>
        <v>1</v>
      </c>
    </row>
    <row r="448" spans="1:29" s="47" customFormat="1" ht="35.1" customHeight="1">
      <c r="A448" s="518" t="s">
        <v>690</v>
      </c>
      <c r="B448" s="384">
        <f t="shared" si="289"/>
        <v>357</v>
      </c>
      <c r="C448" s="246" t="s">
        <v>735</v>
      </c>
      <c r="D448" s="500" t="s">
        <v>845</v>
      </c>
      <c r="E448" s="601" t="s">
        <v>376</v>
      </c>
      <c r="F448" s="601" t="s">
        <v>883</v>
      </c>
      <c r="G448" s="601" t="s">
        <v>884</v>
      </c>
      <c r="H448" s="601" t="s">
        <v>192</v>
      </c>
      <c r="I448" s="468" t="s">
        <v>885</v>
      </c>
      <c r="J448" s="451">
        <v>1</v>
      </c>
      <c r="K448" s="601" t="s">
        <v>1134</v>
      </c>
      <c r="L448" s="760">
        <v>476300</v>
      </c>
      <c r="M448" s="601">
        <v>2012</v>
      </c>
      <c r="N448" s="601" t="s">
        <v>188</v>
      </c>
      <c r="O448" s="184">
        <v>476300</v>
      </c>
      <c r="P448" s="469" t="s">
        <v>98</v>
      </c>
      <c r="Q448" s="601"/>
      <c r="R448" s="601"/>
      <c r="S448" s="1084"/>
      <c r="T448" s="161">
        <v>5</v>
      </c>
      <c r="U448" s="162">
        <f t="shared" si="280"/>
        <v>5</v>
      </c>
      <c r="V448" s="738">
        <f t="shared" si="281"/>
        <v>95260</v>
      </c>
      <c r="W448" s="738">
        <f t="shared" si="282"/>
        <v>476300</v>
      </c>
      <c r="X448" s="738">
        <f t="shared" si="283"/>
        <v>0</v>
      </c>
      <c r="Y448" s="464">
        <f t="shared" si="284"/>
        <v>5</v>
      </c>
      <c r="Z448" s="738">
        <f t="shared" si="285"/>
        <v>95260</v>
      </c>
      <c r="AA448" s="737">
        <f t="shared" si="286"/>
        <v>476300</v>
      </c>
      <c r="AB448" s="737">
        <f t="shared" si="287"/>
        <v>0</v>
      </c>
      <c r="AC448" s="47" t="b">
        <f t="shared" si="288"/>
        <v>1</v>
      </c>
    </row>
    <row r="449" spans="1:29" s="47" customFormat="1" ht="35.1" customHeight="1">
      <c r="A449" s="518" t="s">
        <v>690</v>
      </c>
      <c r="B449" s="384">
        <f t="shared" si="289"/>
        <v>358</v>
      </c>
      <c r="C449" s="246" t="s">
        <v>735</v>
      </c>
      <c r="D449" s="500" t="s">
        <v>845</v>
      </c>
      <c r="E449" s="601" t="s">
        <v>376</v>
      </c>
      <c r="F449" s="601" t="s">
        <v>883</v>
      </c>
      <c r="G449" s="601" t="s">
        <v>884</v>
      </c>
      <c r="H449" s="601" t="s">
        <v>192</v>
      </c>
      <c r="I449" s="468" t="s">
        <v>885</v>
      </c>
      <c r="J449" s="451">
        <v>1</v>
      </c>
      <c r="K449" s="601" t="s">
        <v>1134</v>
      </c>
      <c r="L449" s="760">
        <v>476300</v>
      </c>
      <c r="M449" s="601">
        <v>2012</v>
      </c>
      <c r="N449" s="601" t="s">
        <v>188</v>
      </c>
      <c r="O449" s="184">
        <v>476300</v>
      </c>
      <c r="P449" s="469" t="s">
        <v>98</v>
      </c>
      <c r="Q449" s="601"/>
      <c r="R449" s="601"/>
      <c r="S449" s="1084"/>
      <c r="T449" s="161">
        <v>5</v>
      </c>
      <c r="U449" s="162">
        <f t="shared" si="280"/>
        <v>5</v>
      </c>
      <c r="V449" s="738">
        <f t="shared" si="281"/>
        <v>95260</v>
      </c>
      <c r="W449" s="738">
        <f t="shared" si="282"/>
        <v>476300</v>
      </c>
      <c r="X449" s="738">
        <f t="shared" si="283"/>
        <v>0</v>
      </c>
      <c r="Y449" s="464">
        <f t="shared" si="284"/>
        <v>5</v>
      </c>
      <c r="Z449" s="738">
        <f t="shared" si="285"/>
        <v>95260</v>
      </c>
      <c r="AA449" s="737">
        <f t="shared" si="286"/>
        <v>476300</v>
      </c>
      <c r="AB449" s="737">
        <f t="shared" si="287"/>
        <v>0</v>
      </c>
      <c r="AC449" s="47" t="b">
        <f t="shared" si="288"/>
        <v>1</v>
      </c>
    </row>
    <row r="450" spans="1:29" s="47" customFormat="1" ht="35.1" customHeight="1">
      <c r="A450" s="518" t="s">
        <v>690</v>
      </c>
      <c r="B450" s="384">
        <f t="shared" si="289"/>
        <v>359</v>
      </c>
      <c r="C450" s="246" t="s">
        <v>735</v>
      </c>
      <c r="D450" s="500" t="s">
        <v>845</v>
      </c>
      <c r="E450" s="601" t="s">
        <v>376</v>
      </c>
      <c r="F450" s="601" t="s">
        <v>883</v>
      </c>
      <c r="G450" s="601" t="s">
        <v>884</v>
      </c>
      <c r="H450" s="601" t="s">
        <v>192</v>
      </c>
      <c r="I450" s="468" t="s">
        <v>885</v>
      </c>
      <c r="J450" s="451">
        <v>1</v>
      </c>
      <c r="K450" s="601" t="s">
        <v>1134</v>
      </c>
      <c r="L450" s="760">
        <v>476300</v>
      </c>
      <c r="M450" s="601">
        <v>2012</v>
      </c>
      <c r="N450" s="601" t="s">
        <v>188</v>
      </c>
      <c r="O450" s="184">
        <v>476300</v>
      </c>
      <c r="P450" s="469" t="s">
        <v>98</v>
      </c>
      <c r="Q450" s="601"/>
      <c r="R450" s="601"/>
      <c r="S450" s="1084"/>
      <c r="T450" s="161">
        <v>5</v>
      </c>
      <c r="U450" s="162">
        <f t="shared" si="280"/>
        <v>5</v>
      </c>
      <c r="V450" s="738">
        <f t="shared" si="281"/>
        <v>95260</v>
      </c>
      <c r="W450" s="738">
        <f t="shared" si="282"/>
        <v>476300</v>
      </c>
      <c r="X450" s="738">
        <f t="shared" si="283"/>
        <v>0</v>
      </c>
      <c r="Y450" s="464">
        <f t="shared" si="284"/>
        <v>5</v>
      </c>
      <c r="Z450" s="738">
        <f t="shared" si="285"/>
        <v>95260</v>
      </c>
      <c r="AA450" s="737">
        <f t="shared" si="286"/>
        <v>476300</v>
      </c>
      <c r="AB450" s="737">
        <f t="shared" si="287"/>
        <v>0</v>
      </c>
      <c r="AC450" s="47" t="b">
        <f t="shared" si="288"/>
        <v>1</v>
      </c>
    </row>
    <row r="451" spans="1:29" s="47" customFormat="1" ht="35.1" customHeight="1">
      <c r="A451" s="518" t="s">
        <v>690</v>
      </c>
      <c r="B451" s="384">
        <f t="shared" si="289"/>
        <v>360</v>
      </c>
      <c r="C451" s="246" t="s">
        <v>735</v>
      </c>
      <c r="D451" s="500" t="s">
        <v>845</v>
      </c>
      <c r="E451" s="601" t="s">
        <v>376</v>
      </c>
      <c r="F451" s="601" t="s">
        <v>883</v>
      </c>
      <c r="G451" s="601" t="s">
        <v>884</v>
      </c>
      <c r="H451" s="601" t="s">
        <v>192</v>
      </c>
      <c r="I451" s="468" t="s">
        <v>885</v>
      </c>
      <c r="J451" s="451">
        <v>1</v>
      </c>
      <c r="K451" s="601" t="s">
        <v>1134</v>
      </c>
      <c r="L451" s="760">
        <v>476300</v>
      </c>
      <c r="M451" s="601">
        <v>2012</v>
      </c>
      <c r="N451" s="601" t="s">
        <v>188</v>
      </c>
      <c r="O451" s="184">
        <v>476300</v>
      </c>
      <c r="P451" s="469" t="s">
        <v>98</v>
      </c>
      <c r="Q451" s="601"/>
      <c r="R451" s="601"/>
      <c r="S451" s="1084"/>
      <c r="T451" s="161">
        <v>5</v>
      </c>
      <c r="U451" s="162">
        <f t="shared" si="280"/>
        <v>5</v>
      </c>
      <c r="V451" s="738">
        <f t="shared" si="281"/>
        <v>95260</v>
      </c>
      <c r="W451" s="738">
        <f t="shared" si="282"/>
        <v>476300</v>
      </c>
      <c r="X451" s="738">
        <f t="shared" si="283"/>
        <v>0</v>
      </c>
      <c r="Y451" s="464">
        <f t="shared" si="284"/>
        <v>5</v>
      </c>
      <c r="Z451" s="738">
        <f t="shared" si="285"/>
        <v>95260</v>
      </c>
      <c r="AA451" s="737">
        <f t="shared" si="286"/>
        <v>476300</v>
      </c>
      <c r="AB451" s="737">
        <f t="shared" si="287"/>
        <v>0</v>
      </c>
      <c r="AC451" s="47" t="b">
        <f t="shared" si="288"/>
        <v>1</v>
      </c>
    </row>
    <row r="452" spans="1:29" s="47" customFormat="1" ht="35.1" customHeight="1">
      <c r="A452" s="518" t="s">
        <v>690</v>
      </c>
      <c r="B452" s="384">
        <f t="shared" si="289"/>
        <v>361</v>
      </c>
      <c r="C452" s="246" t="s">
        <v>735</v>
      </c>
      <c r="D452" s="500" t="s">
        <v>845</v>
      </c>
      <c r="E452" s="601" t="s">
        <v>376</v>
      </c>
      <c r="F452" s="601" t="s">
        <v>883</v>
      </c>
      <c r="G452" s="601" t="s">
        <v>884</v>
      </c>
      <c r="H452" s="601" t="s">
        <v>192</v>
      </c>
      <c r="I452" s="468" t="s">
        <v>885</v>
      </c>
      <c r="J452" s="451">
        <v>1</v>
      </c>
      <c r="K452" s="601" t="s">
        <v>1134</v>
      </c>
      <c r="L452" s="760">
        <v>476300</v>
      </c>
      <c r="M452" s="601">
        <v>2012</v>
      </c>
      <c r="N452" s="601" t="s">
        <v>188</v>
      </c>
      <c r="O452" s="184">
        <v>476300</v>
      </c>
      <c r="P452" s="469" t="s">
        <v>98</v>
      </c>
      <c r="Q452" s="601"/>
      <c r="R452" s="601"/>
      <c r="S452" s="1084"/>
      <c r="T452" s="161">
        <v>5</v>
      </c>
      <c r="U452" s="162">
        <f t="shared" si="280"/>
        <v>5</v>
      </c>
      <c r="V452" s="738">
        <f t="shared" si="281"/>
        <v>95260</v>
      </c>
      <c r="W452" s="738">
        <f t="shared" si="282"/>
        <v>476300</v>
      </c>
      <c r="X452" s="738">
        <f t="shared" si="283"/>
        <v>0</v>
      </c>
      <c r="Y452" s="464">
        <f t="shared" si="284"/>
        <v>5</v>
      </c>
      <c r="Z452" s="738">
        <f t="shared" si="285"/>
        <v>95260</v>
      </c>
      <c r="AA452" s="737">
        <f t="shared" si="286"/>
        <v>476300</v>
      </c>
      <c r="AB452" s="737">
        <f t="shared" si="287"/>
        <v>0</v>
      </c>
      <c r="AC452" s="47" t="b">
        <f t="shared" si="288"/>
        <v>1</v>
      </c>
    </row>
    <row r="453" spans="1:29" s="47" customFormat="1" ht="35.1" customHeight="1">
      <c r="A453" s="518" t="s">
        <v>690</v>
      </c>
      <c r="B453" s="384">
        <f t="shared" si="289"/>
        <v>362</v>
      </c>
      <c r="C453" s="246" t="s">
        <v>735</v>
      </c>
      <c r="D453" s="500" t="s">
        <v>845</v>
      </c>
      <c r="E453" s="601" t="s">
        <v>376</v>
      </c>
      <c r="F453" s="601" t="s">
        <v>883</v>
      </c>
      <c r="G453" s="601" t="s">
        <v>884</v>
      </c>
      <c r="H453" s="601" t="s">
        <v>192</v>
      </c>
      <c r="I453" s="468" t="s">
        <v>885</v>
      </c>
      <c r="J453" s="451">
        <v>1</v>
      </c>
      <c r="K453" s="601" t="s">
        <v>1134</v>
      </c>
      <c r="L453" s="760">
        <v>476300</v>
      </c>
      <c r="M453" s="601">
        <v>2012</v>
      </c>
      <c r="N453" s="601" t="s">
        <v>188</v>
      </c>
      <c r="O453" s="184">
        <v>476300</v>
      </c>
      <c r="P453" s="469" t="s">
        <v>98</v>
      </c>
      <c r="Q453" s="601"/>
      <c r="R453" s="601"/>
      <c r="S453" s="1084"/>
      <c r="T453" s="161">
        <v>5</v>
      </c>
      <c r="U453" s="162">
        <f t="shared" si="280"/>
        <v>5</v>
      </c>
      <c r="V453" s="738">
        <f t="shared" si="281"/>
        <v>95260</v>
      </c>
      <c r="W453" s="738">
        <f t="shared" si="282"/>
        <v>476300</v>
      </c>
      <c r="X453" s="738">
        <f t="shared" si="283"/>
        <v>0</v>
      </c>
      <c r="Y453" s="464">
        <f t="shared" si="284"/>
        <v>5</v>
      </c>
      <c r="Z453" s="738">
        <f t="shared" si="285"/>
        <v>95260</v>
      </c>
      <c r="AA453" s="737">
        <f t="shared" si="286"/>
        <v>476300</v>
      </c>
      <c r="AB453" s="737">
        <f t="shared" si="287"/>
        <v>0</v>
      </c>
      <c r="AC453" s="47" t="b">
        <f t="shared" si="288"/>
        <v>1</v>
      </c>
    </row>
    <row r="454" spans="1:29" s="47" customFormat="1" ht="35.1" customHeight="1">
      <c r="A454" s="518" t="s">
        <v>690</v>
      </c>
      <c r="B454" s="766">
        <f t="shared" si="289"/>
        <v>363</v>
      </c>
      <c r="C454" s="776" t="s">
        <v>735</v>
      </c>
      <c r="D454" s="501" t="s">
        <v>845</v>
      </c>
      <c r="E454" s="232" t="s">
        <v>376</v>
      </c>
      <c r="F454" s="232" t="s">
        <v>883</v>
      </c>
      <c r="G454" s="232" t="s">
        <v>884</v>
      </c>
      <c r="H454" s="232" t="s">
        <v>192</v>
      </c>
      <c r="I454" s="777" t="s">
        <v>885</v>
      </c>
      <c r="J454" s="477">
        <v>1</v>
      </c>
      <c r="K454" s="232" t="s">
        <v>1134</v>
      </c>
      <c r="L454" s="778">
        <v>476300</v>
      </c>
      <c r="M454" s="232">
        <v>2012</v>
      </c>
      <c r="N454" s="232" t="s">
        <v>188</v>
      </c>
      <c r="O454" s="632">
        <v>476300</v>
      </c>
      <c r="P454" s="779" t="s">
        <v>98</v>
      </c>
      <c r="Q454" s="232"/>
      <c r="R454" s="232"/>
      <c r="S454" s="1120"/>
      <c r="T454" s="161">
        <v>5</v>
      </c>
      <c r="U454" s="162">
        <f t="shared" ref="U454:U508" si="290">2016-M454+1</f>
        <v>5</v>
      </c>
      <c r="V454" s="738">
        <f t="shared" ref="V454:V508" si="291">O454/T454</f>
        <v>95260</v>
      </c>
      <c r="W454" s="738">
        <f t="shared" ref="W454:W508" si="292">U454*V454</f>
        <v>476300</v>
      </c>
      <c r="X454" s="738">
        <f t="shared" ref="X454:X508" si="293">O454-W454</f>
        <v>0</v>
      </c>
      <c r="Y454" s="464">
        <f t="shared" ref="Y454:Y508" si="294">2016-M454+1</f>
        <v>5</v>
      </c>
      <c r="Z454" s="738">
        <f t="shared" ref="Z454:Z508" si="295">O454/T454</f>
        <v>95260</v>
      </c>
      <c r="AA454" s="737">
        <f t="shared" ref="AA454:AA508" si="296">Y454*Z454</f>
        <v>476300</v>
      </c>
      <c r="AB454" s="737">
        <f t="shared" ref="AB454:AB508" si="297">O454-AA454</f>
        <v>0</v>
      </c>
      <c r="AC454" s="47" t="b">
        <f t="shared" ref="AC454:AC508" si="298">AA454+AB454=O454</f>
        <v>1</v>
      </c>
    </row>
    <row r="455" spans="1:29" s="47" customFormat="1" ht="35.1" customHeight="1">
      <c r="A455" s="518" t="s">
        <v>690</v>
      </c>
      <c r="B455" s="781">
        <f t="shared" si="289"/>
        <v>364</v>
      </c>
      <c r="C455" s="782" t="s">
        <v>735</v>
      </c>
      <c r="D455" s="170" t="s">
        <v>845</v>
      </c>
      <c r="E455" s="171" t="s">
        <v>376</v>
      </c>
      <c r="F455" s="171" t="s">
        <v>883</v>
      </c>
      <c r="G455" s="171" t="s">
        <v>884</v>
      </c>
      <c r="H455" s="171" t="s">
        <v>192</v>
      </c>
      <c r="I455" s="783" t="s">
        <v>885</v>
      </c>
      <c r="J455" s="784">
        <v>1</v>
      </c>
      <c r="K455" s="171" t="s">
        <v>1134</v>
      </c>
      <c r="L455" s="785">
        <v>476300</v>
      </c>
      <c r="M455" s="171">
        <v>2012</v>
      </c>
      <c r="N455" s="171" t="s">
        <v>188</v>
      </c>
      <c r="O455" s="614">
        <v>476300</v>
      </c>
      <c r="P455" s="786" t="s">
        <v>98</v>
      </c>
      <c r="Q455" s="171"/>
      <c r="R455" s="171"/>
      <c r="S455" s="1088" t="s">
        <v>912</v>
      </c>
      <c r="T455" s="161">
        <v>5</v>
      </c>
      <c r="U455" s="162">
        <f t="shared" si="290"/>
        <v>5</v>
      </c>
      <c r="V455" s="738">
        <f t="shared" si="291"/>
        <v>95260</v>
      </c>
      <c r="W455" s="738">
        <f t="shared" si="292"/>
        <v>476300</v>
      </c>
      <c r="X455" s="738">
        <f t="shared" si="293"/>
        <v>0</v>
      </c>
      <c r="Y455" s="464">
        <f t="shared" si="294"/>
        <v>5</v>
      </c>
      <c r="Z455" s="738">
        <f t="shared" si="295"/>
        <v>95260</v>
      </c>
      <c r="AA455" s="737">
        <f t="shared" si="296"/>
        <v>476300</v>
      </c>
      <c r="AB455" s="737">
        <f t="shared" si="297"/>
        <v>0</v>
      </c>
      <c r="AC455" s="47" t="b">
        <f t="shared" si="298"/>
        <v>1</v>
      </c>
    </row>
    <row r="456" spans="1:29" s="47" customFormat="1" ht="35.1" customHeight="1">
      <c r="A456" s="518" t="s">
        <v>690</v>
      </c>
      <c r="B456" s="384">
        <f t="shared" si="289"/>
        <v>365</v>
      </c>
      <c r="C456" s="246" t="s">
        <v>735</v>
      </c>
      <c r="D456" s="500" t="s">
        <v>845</v>
      </c>
      <c r="E456" s="601" t="s">
        <v>376</v>
      </c>
      <c r="F456" s="601" t="s">
        <v>883</v>
      </c>
      <c r="G456" s="601" t="s">
        <v>884</v>
      </c>
      <c r="H456" s="601" t="s">
        <v>192</v>
      </c>
      <c r="I456" s="468" t="s">
        <v>885</v>
      </c>
      <c r="J456" s="451">
        <v>1</v>
      </c>
      <c r="K456" s="601" t="s">
        <v>1134</v>
      </c>
      <c r="L456" s="760">
        <v>476300</v>
      </c>
      <c r="M456" s="601">
        <v>2012</v>
      </c>
      <c r="N456" s="601" t="s">
        <v>188</v>
      </c>
      <c r="O456" s="184">
        <v>476300</v>
      </c>
      <c r="P456" s="469" t="s">
        <v>98</v>
      </c>
      <c r="Q456" s="601"/>
      <c r="R456" s="601"/>
      <c r="S456" s="1084"/>
      <c r="T456" s="161">
        <v>5</v>
      </c>
      <c r="U456" s="162">
        <f t="shared" si="290"/>
        <v>5</v>
      </c>
      <c r="V456" s="738">
        <f t="shared" si="291"/>
        <v>95260</v>
      </c>
      <c r="W456" s="738">
        <f t="shared" si="292"/>
        <v>476300</v>
      </c>
      <c r="X456" s="738">
        <f t="shared" si="293"/>
        <v>0</v>
      </c>
      <c r="Y456" s="464">
        <f t="shared" si="294"/>
        <v>5</v>
      </c>
      <c r="Z456" s="738">
        <f t="shared" si="295"/>
        <v>95260</v>
      </c>
      <c r="AA456" s="737">
        <f t="shared" si="296"/>
        <v>476300</v>
      </c>
      <c r="AB456" s="737">
        <f t="shared" si="297"/>
        <v>0</v>
      </c>
      <c r="AC456" s="47" t="b">
        <f t="shared" si="298"/>
        <v>1</v>
      </c>
    </row>
    <row r="457" spans="1:29" s="47" customFormat="1" ht="35.1" customHeight="1">
      <c r="A457" s="518" t="s">
        <v>690</v>
      </c>
      <c r="B457" s="384">
        <f t="shared" si="289"/>
        <v>366</v>
      </c>
      <c r="C457" s="246" t="s">
        <v>735</v>
      </c>
      <c r="D457" s="500" t="s">
        <v>845</v>
      </c>
      <c r="E457" s="601" t="s">
        <v>376</v>
      </c>
      <c r="F457" s="601" t="s">
        <v>883</v>
      </c>
      <c r="G457" s="601" t="s">
        <v>884</v>
      </c>
      <c r="H457" s="601" t="s">
        <v>192</v>
      </c>
      <c r="I457" s="468" t="s">
        <v>885</v>
      </c>
      <c r="J457" s="451">
        <v>1</v>
      </c>
      <c r="K457" s="601" t="s">
        <v>1134</v>
      </c>
      <c r="L457" s="760">
        <v>476300</v>
      </c>
      <c r="M457" s="601">
        <v>2012</v>
      </c>
      <c r="N457" s="601" t="s">
        <v>188</v>
      </c>
      <c r="O457" s="184">
        <v>476300</v>
      </c>
      <c r="P457" s="469" t="s">
        <v>98</v>
      </c>
      <c r="Q457" s="601"/>
      <c r="R457" s="601"/>
      <c r="S457" s="1084"/>
      <c r="T457" s="161">
        <v>5</v>
      </c>
      <c r="U457" s="162">
        <f t="shared" si="290"/>
        <v>5</v>
      </c>
      <c r="V457" s="738">
        <f t="shared" si="291"/>
        <v>95260</v>
      </c>
      <c r="W457" s="738">
        <f t="shared" si="292"/>
        <v>476300</v>
      </c>
      <c r="X457" s="738">
        <f t="shared" si="293"/>
        <v>0</v>
      </c>
      <c r="Y457" s="464">
        <f t="shared" si="294"/>
        <v>5</v>
      </c>
      <c r="Z457" s="738">
        <f t="shared" si="295"/>
        <v>95260</v>
      </c>
      <c r="AA457" s="737">
        <f t="shared" si="296"/>
        <v>476300</v>
      </c>
      <c r="AB457" s="737">
        <f t="shared" si="297"/>
        <v>0</v>
      </c>
      <c r="AC457" s="47" t="b">
        <f t="shared" si="298"/>
        <v>1</v>
      </c>
    </row>
    <row r="458" spans="1:29" s="47" customFormat="1" ht="35.1" customHeight="1">
      <c r="A458" s="518" t="s">
        <v>690</v>
      </c>
      <c r="B458" s="384">
        <f t="shared" si="289"/>
        <v>367</v>
      </c>
      <c r="C458" s="246" t="s">
        <v>735</v>
      </c>
      <c r="D458" s="500" t="s">
        <v>845</v>
      </c>
      <c r="E458" s="601" t="s">
        <v>376</v>
      </c>
      <c r="F458" s="601" t="s">
        <v>883</v>
      </c>
      <c r="G458" s="601" t="s">
        <v>884</v>
      </c>
      <c r="H458" s="601" t="s">
        <v>192</v>
      </c>
      <c r="I458" s="468" t="s">
        <v>885</v>
      </c>
      <c r="J458" s="451">
        <v>1</v>
      </c>
      <c r="K458" s="601" t="s">
        <v>1134</v>
      </c>
      <c r="L458" s="760">
        <v>476300</v>
      </c>
      <c r="M458" s="601">
        <v>2012</v>
      </c>
      <c r="N458" s="601" t="s">
        <v>188</v>
      </c>
      <c r="O458" s="184">
        <v>476300</v>
      </c>
      <c r="P458" s="469" t="s">
        <v>98</v>
      </c>
      <c r="Q458" s="601"/>
      <c r="R458" s="601"/>
      <c r="S458" s="1084"/>
      <c r="T458" s="161">
        <v>5</v>
      </c>
      <c r="U458" s="162">
        <f t="shared" si="290"/>
        <v>5</v>
      </c>
      <c r="V458" s="738">
        <f t="shared" si="291"/>
        <v>95260</v>
      </c>
      <c r="W458" s="738">
        <f t="shared" si="292"/>
        <v>476300</v>
      </c>
      <c r="X458" s="738">
        <f t="shared" si="293"/>
        <v>0</v>
      </c>
      <c r="Y458" s="464">
        <f t="shared" si="294"/>
        <v>5</v>
      </c>
      <c r="Z458" s="738">
        <f t="shared" si="295"/>
        <v>95260</v>
      </c>
      <c r="AA458" s="737">
        <f t="shared" si="296"/>
        <v>476300</v>
      </c>
      <c r="AB458" s="737">
        <f t="shared" si="297"/>
        <v>0</v>
      </c>
      <c r="AC458" s="47" t="b">
        <f t="shared" si="298"/>
        <v>1</v>
      </c>
    </row>
    <row r="459" spans="1:29" s="47" customFormat="1" ht="35.1" customHeight="1">
      <c r="A459" s="518" t="s">
        <v>690</v>
      </c>
      <c r="B459" s="384">
        <f t="shared" si="289"/>
        <v>368</v>
      </c>
      <c r="C459" s="246" t="s">
        <v>735</v>
      </c>
      <c r="D459" s="500" t="s">
        <v>845</v>
      </c>
      <c r="E459" s="601" t="s">
        <v>376</v>
      </c>
      <c r="F459" s="601" t="s">
        <v>883</v>
      </c>
      <c r="G459" s="601" t="s">
        <v>884</v>
      </c>
      <c r="H459" s="601" t="s">
        <v>192</v>
      </c>
      <c r="I459" s="468" t="s">
        <v>885</v>
      </c>
      <c r="J459" s="451">
        <v>1</v>
      </c>
      <c r="K459" s="601" t="s">
        <v>1134</v>
      </c>
      <c r="L459" s="760">
        <v>476300</v>
      </c>
      <c r="M459" s="601">
        <v>2012</v>
      </c>
      <c r="N459" s="601" t="s">
        <v>188</v>
      </c>
      <c r="O459" s="184">
        <v>476300</v>
      </c>
      <c r="P459" s="469" t="s">
        <v>98</v>
      </c>
      <c r="Q459" s="601"/>
      <c r="R459" s="601"/>
      <c r="S459" s="1084"/>
      <c r="T459" s="161">
        <v>5</v>
      </c>
      <c r="U459" s="162">
        <f t="shared" si="290"/>
        <v>5</v>
      </c>
      <c r="V459" s="738">
        <f t="shared" si="291"/>
        <v>95260</v>
      </c>
      <c r="W459" s="738">
        <f t="shared" si="292"/>
        <v>476300</v>
      </c>
      <c r="X459" s="738">
        <f t="shared" si="293"/>
        <v>0</v>
      </c>
      <c r="Y459" s="464">
        <f t="shared" si="294"/>
        <v>5</v>
      </c>
      <c r="Z459" s="738">
        <f t="shared" si="295"/>
        <v>95260</v>
      </c>
      <c r="AA459" s="737">
        <f t="shared" si="296"/>
        <v>476300</v>
      </c>
      <c r="AB459" s="737">
        <f t="shared" si="297"/>
        <v>0</v>
      </c>
      <c r="AC459" s="47" t="b">
        <f t="shared" si="298"/>
        <v>1</v>
      </c>
    </row>
    <row r="460" spans="1:29" s="47" customFormat="1" ht="35.1" customHeight="1">
      <c r="A460" s="518" t="s">
        <v>690</v>
      </c>
      <c r="B460" s="384">
        <f t="shared" si="289"/>
        <v>369</v>
      </c>
      <c r="C460" s="246" t="s">
        <v>735</v>
      </c>
      <c r="D460" s="500" t="s">
        <v>845</v>
      </c>
      <c r="E460" s="601" t="s">
        <v>376</v>
      </c>
      <c r="F460" s="601" t="s">
        <v>883</v>
      </c>
      <c r="G460" s="601" t="s">
        <v>884</v>
      </c>
      <c r="H460" s="601" t="s">
        <v>192</v>
      </c>
      <c r="I460" s="468" t="s">
        <v>885</v>
      </c>
      <c r="J460" s="451">
        <v>1</v>
      </c>
      <c r="K460" s="601" t="s">
        <v>1134</v>
      </c>
      <c r="L460" s="760">
        <v>476300</v>
      </c>
      <c r="M460" s="601">
        <v>2012</v>
      </c>
      <c r="N460" s="601" t="s">
        <v>188</v>
      </c>
      <c r="O460" s="184">
        <v>476300</v>
      </c>
      <c r="P460" s="469" t="s">
        <v>98</v>
      </c>
      <c r="Q460" s="601"/>
      <c r="R460" s="601"/>
      <c r="S460" s="1084"/>
      <c r="T460" s="161">
        <v>5</v>
      </c>
      <c r="U460" s="162">
        <f t="shared" si="290"/>
        <v>5</v>
      </c>
      <c r="V460" s="738">
        <f t="shared" si="291"/>
        <v>95260</v>
      </c>
      <c r="W460" s="738">
        <f t="shared" si="292"/>
        <v>476300</v>
      </c>
      <c r="X460" s="738">
        <f t="shared" si="293"/>
        <v>0</v>
      </c>
      <c r="Y460" s="464">
        <f t="shared" si="294"/>
        <v>5</v>
      </c>
      <c r="Z460" s="738">
        <f t="shared" si="295"/>
        <v>95260</v>
      </c>
      <c r="AA460" s="737">
        <f t="shared" si="296"/>
        <v>476300</v>
      </c>
      <c r="AB460" s="737">
        <f t="shared" si="297"/>
        <v>0</v>
      </c>
      <c r="AC460" s="47" t="b">
        <f t="shared" si="298"/>
        <v>1</v>
      </c>
    </row>
    <row r="461" spans="1:29" s="47" customFormat="1" ht="35.1" customHeight="1">
      <c r="A461" s="518" t="s">
        <v>690</v>
      </c>
      <c r="B461" s="384">
        <f t="shared" si="289"/>
        <v>370</v>
      </c>
      <c r="C461" s="246" t="s">
        <v>735</v>
      </c>
      <c r="D461" s="500" t="s">
        <v>845</v>
      </c>
      <c r="E461" s="601" t="s">
        <v>376</v>
      </c>
      <c r="F461" s="601" t="s">
        <v>883</v>
      </c>
      <c r="G461" s="601" t="s">
        <v>884</v>
      </c>
      <c r="H461" s="601" t="s">
        <v>192</v>
      </c>
      <c r="I461" s="468" t="s">
        <v>885</v>
      </c>
      <c r="J461" s="451">
        <v>1</v>
      </c>
      <c r="K461" s="601" t="s">
        <v>1134</v>
      </c>
      <c r="L461" s="760">
        <v>476300</v>
      </c>
      <c r="M461" s="601">
        <v>2012</v>
      </c>
      <c r="N461" s="601" t="s">
        <v>188</v>
      </c>
      <c r="O461" s="184">
        <v>476300</v>
      </c>
      <c r="P461" s="469" t="s">
        <v>98</v>
      </c>
      <c r="Q461" s="601"/>
      <c r="R461" s="601"/>
      <c r="S461" s="1084"/>
      <c r="T461" s="161">
        <v>5</v>
      </c>
      <c r="U461" s="162">
        <f t="shared" si="290"/>
        <v>5</v>
      </c>
      <c r="V461" s="738">
        <f t="shared" si="291"/>
        <v>95260</v>
      </c>
      <c r="W461" s="738">
        <f t="shared" si="292"/>
        <v>476300</v>
      </c>
      <c r="X461" s="738">
        <f t="shared" si="293"/>
        <v>0</v>
      </c>
      <c r="Y461" s="464">
        <f t="shared" si="294"/>
        <v>5</v>
      </c>
      <c r="Z461" s="738">
        <f t="shared" si="295"/>
        <v>95260</v>
      </c>
      <c r="AA461" s="737">
        <f t="shared" si="296"/>
        <v>476300</v>
      </c>
      <c r="AB461" s="737">
        <f t="shared" si="297"/>
        <v>0</v>
      </c>
      <c r="AC461" s="47" t="b">
        <f t="shared" si="298"/>
        <v>1</v>
      </c>
    </row>
    <row r="462" spans="1:29" s="47" customFormat="1" ht="35.1" customHeight="1">
      <c r="A462" s="518" t="s">
        <v>690</v>
      </c>
      <c r="B462" s="384">
        <f t="shared" si="289"/>
        <v>371</v>
      </c>
      <c r="C462" s="246" t="s">
        <v>735</v>
      </c>
      <c r="D462" s="500" t="s">
        <v>845</v>
      </c>
      <c r="E462" s="601" t="s">
        <v>376</v>
      </c>
      <c r="F462" s="601" t="s">
        <v>883</v>
      </c>
      <c r="G462" s="601" t="s">
        <v>884</v>
      </c>
      <c r="H462" s="601" t="s">
        <v>192</v>
      </c>
      <c r="I462" s="468" t="s">
        <v>885</v>
      </c>
      <c r="J462" s="451">
        <v>1</v>
      </c>
      <c r="K462" s="601" t="s">
        <v>1134</v>
      </c>
      <c r="L462" s="760">
        <v>476300</v>
      </c>
      <c r="M462" s="601">
        <v>2012</v>
      </c>
      <c r="N462" s="601" t="s">
        <v>188</v>
      </c>
      <c r="O462" s="184">
        <v>476300</v>
      </c>
      <c r="P462" s="469" t="s">
        <v>98</v>
      </c>
      <c r="Q462" s="601"/>
      <c r="R462" s="601"/>
      <c r="S462" s="1084"/>
      <c r="T462" s="161">
        <v>5</v>
      </c>
      <c r="U462" s="162">
        <f t="shared" si="290"/>
        <v>5</v>
      </c>
      <c r="V462" s="738">
        <f t="shared" si="291"/>
        <v>95260</v>
      </c>
      <c r="W462" s="738">
        <f t="shared" si="292"/>
        <v>476300</v>
      </c>
      <c r="X462" s="738">
        <f t="shared" si="293"/>
        <v>0</v>
      </c>
      <c r="Y462" s="464">
        <f t="shared" si="294"/>
        <v>5</v>
      </c>
      <c r="Z462" s="738">
        <f t="shared" si="295"/>
        <v>95260</v>
      </c>
      <c r="AA462" s="737">
        <f t="shared" si="296"/>
        <v>476300</v>
      </c>
      <c r="AB462" s="737">
        <f t="shared" si="297"/>
        <v>0</v>
      </c>
      <c r="AC462" s="47" t="b">
        <f t="shared" si="298"/>
        <v>1</v>
      </c>
    </row>
    <row r="463" spans="1:29" s="47" customFormat="1" ht="35.1" customHeight="1">
      <c r="A463" s="518" t="s">
        <v>690</v>
      </c>
      <c r="B463" s="384">
        <f t="shared" si="289"/>
        <v>372</v>
      </c>
      <c r="C463" s="246" t="s">
        <v>735</v>
      </c>
      <c r="D463" s="500" t="s">
        <v>845</v>
      </c>
      <c r="E463" s="601" t="s">
        <v>376</v>
      </c>
      <c r="F463" s="601" t="s">
        <v>883</v>
      </c>
      <c r="G463" s="601" t="s">
        <v>884</v>
      </c>
      <c r="H463" s="601" t="s">
        <v>192</v>
      </c>
      <c r="I463" s="468" t="s">
        <v>885</v>
      </c>
      <c r="J463" s="451">
        <v>1</v>
      </c>
      <c r="K463" s="601" t="s">
        <v>1134</v>
      </c>
      <c r="L463" s="760">
        <v>476300</v>
      </c>
      <c r="M463" s="601">
        <v>2012</v>
      </c>
      <c r="N463" s="601" t="s">
        <v>188</v>
      </c>
      <c r="O463" s="184">
        <v>476300</v>
      </c>
      <c r="P463" s="469" t="s">
        <v>98</v>
      </c>
      <c r="Q463" s="601"/>
      <c r="R463" s="601"/>
      <c r="S463" s="1084"/>
      <c r="T463" s="161">
        <v>5</v>
      </c>
      <c r="U463" s="162">
        <f t="shared" si="290"/>
        <v>5</v>
      </c>
      <c r="V463" s="738">
        <f t="shared" si="291"/>
        <v>95260</v>
      </c>
      <c r="W463" s="738">
        <f t="shared" si="292"/>
        <v>476300</v>
      </c>
      <c r="X463" s="738">
        <f t="shared" si="293"/>
        <v>0</v>
      </c>
      <c r="Y463" s="464">
        <f t="shared" si="294"/>
        <v>5</v>
      </c>
      <c r="Z463" s="738">
        <f t="shared" si="295"/>
        <v>95260</v>
      </c>
      <c r="AA463" s="737">
        <f t="shared" si="296"/>
        <v>476300</v>
      </c>
      <c r="AB463" s="737">
        <f t="shared" si="297"/>
        <v>0</v>
      </c>
      <c r="AC463" s="47" t="b">
        <f t="shared" si="298"/>
        <v>1</v>
      </c>
    </row>
    <row r="464" spans="1:29" s="47" customFormat="1" ht="35.1" customHeight="1">
      <c r="A464" s="518" t="s">
        <v>690</v>
      </c>
      <c r="B464" s="384">
        <f t="shared" si="289"/>
        <v>373</v>
      </c>
      <c r="C464" s="246" t="s">
        <v>735</v>
      </c>
      <c r="D464" s="500" t="s">
        <v>845</v>
      </c>
      <c r="E464" s="601" t="s">
        <v>376</v>
      </c>
      <c r="F464" s="601" t="s">
        <v>883</v>
      </c>
      <c r="G464" s="601" t="s">
        <v>884</v>
      </c>
      <c r="H464" s="601" t="s">
        <v>192</v>
      </c>
      <c r="I464" s="468" t="s">
        <v>885</v>
      </c>
      <c r="J464" s="451">
        <v>1</v>
      </c>
      <c r="K464" s="601" t="s">
        <v>1134</v>
      </c>
      <c r="L464" s="760">
        <v>476300</v>
      </c>
      <c r="M464" s="601">
        <v>2012</v>
      </c>
      <c r="N464" s="601" t="s">
        <v>188</v>
      </c>
      <c r="O464" s="184">
        <v>476300</v>
      </c>
      <c r="P464" s="469" t="s">
        <v>98</v>
      </c>
      <c r="Q464" s="601"/>
      <c r="R464" s="601"/>
      <c r="S464" s="1084"/>
      <c r="T464" s="161">
        <v>5</v>
      </c>
      <c r="U464" s="162">
        <f t="shared" si="290"/>
        <v>5</v>
      </c>
      <c r="V464" s="738">
        <f t="shared" si="291"/>
        <v>95260</v>
      </c>
      <c r="W464" s="738">
        <f t="shared" si="292"/>
        <v>476300</v>
      </c>
      <c r="X464" s="738">
        <f t="shared" si="293"/>
        <v>0</v>
      </c>
      <c r="Y464" s="464">
        <f t="shared" si="294"/>
        <v>5</v>
      </c>
      <c r="Z464" s="738">
        <f t="shared" si="295"/>
        <v>95260</v>
      </c>
      <c r="AA464" s="737">
        <f t="shared" si="296"/>
        <v>476300</v>
      </c>
      <c r="AB464" s="737">
        <f t="shared" si="297"/>
        <v>0</v>
      </c>
      <c r="AC464" s="47" t="b">
        <f t="shared" si="298"/>
        <v>1</v>
      </c>
    </row>
    <row r="465" spans="1:29" s="47" customFormat="1" ht="35.1" customHeight="1">
      <c r="A465" s="518" t="s">
        <v>690</v>
      </c>
      <c r="B465" s="384">
        <f t="shared" si="289"/>
        <v>374</v>
      </c>
      <c r="C465" s="246" t="s">
        <v>735</v>
      </c>
      <c r="D465" s="500" t="s">
        <v>845</v>
      </c>
      <c r="E465" s="601" t="s">
        <v>376</v>
      </c>
      <c r="F465" s="601" t="s">
        <v>883</v>
      </c>
      <c r="G465" s="601" t="s">
        <v>884</v>
      </c>
      <c r="H465" s="601" t="s">
        <v>192</v>
      </c>
      <c r="I465" s="468" t="s">
        <v>885</v>
      </c>
      <c r="J465" s="451">
        <v>1</v>
      </c>
      <c r="K465" s="601" t="s">
        <v>1134</v>
      </c>
      <c r="L465" s="760">
        <v>476300</v>
      </c>
      <c r="M465" s="601">
        <v>2012</v>
      </c>
      <c r="N465" s="601" t="s">
        <v>188</v>
      </c>
      <c r="O465" s="184">
        <v>476300</v>
      </c>
      <c r="P465" s="469" t="s">
        <v>98</v>
      </c>
      <c r="Q465" s="601"/>
      <c r="R465" s="601"/>
      <c r="S465" s="1084"/>
      <c r="T465" s="161">
        <v>5</v>
      </c>
      <c r="U465" s="162">
        <f t="shared" si="290"/>
        <v>5</v>
      </c>
      <c r="V465" s="738">
        <f t="shared" si="291"/>
        <v>95260</v>
      </c>
      <c r="W465" s="738">
        <f t="shared" si="292"/>
        <v>476300</v>
      </c>
      <c r="X465" s="738">
        <f t="shared" si="293"/>
        <v>0</v>
      </c>
      <c r="Y465" s="464">
        <f t="shared" si="294"/>
        <v>5</v>
      </c>
      <c r="Z465" s="738">
        <f t="shared" si="295"/>
        <v>95260</v>
      </c>
      <c r="AA465" s="737">
        <f t="shared" si="296"/>
        <v>476300</v>
      </c>
      <c r="AB465" s="737">
        <f t="shared" si="297"/>
        <v>0</v>
      </c>
      <c r="AC465" s="47" t="b">
        <f t="shared" si="298"/>
        <v>1</v>
      </c>
    </row>
    <row r="466" spans="1:29" s="47" customFormat="1" ht="35.1" customHeight="1">
      <c r="A466" s="518" t="s">
        <v>690</v>
      </c>
      <c r="B466" s="384">
        <f t="shared" si="289"/>
        <v>375</v>
      </c>
      <c r="C466" s="246" t="s">
        <v>735</v>
      </c>
      <c r="D466" s="500" t="s">
        <v>845</v>
      </c>
      <c r="E466" s="601" t="s">
        <v>376</v>
      </c>
      <c r="F466" s="601" t="s">
        <v>883</v>
      </c>
      <c r="G466" s="601" t="s">
        <v>884</v>
      </c>
      <c r="H466" s="601" t="s">
        <v>192</v>
      </c>
      <c r="I466" s="468" t="s">
        <v>885</v>
      </c>
      <c r="J466" s="451">
        <v>1</v>
      </c>
      <c r="K466" s="601" t="s">
        <v>1134</v>
      </c>
      <c r="L466" s="760">
        <v>476300</v>
      </c>
      <c r="M466" s="601">
        <v>2012</v>
      </c>
      <c r="N466" s="601" t="s">
        <v>188</v>
      </c>
      <c r="O466" s="184">
        <v>476300</v>
      </c>
      <c r="P466" s="469" t="s">
        <v>98</v>
      </c>
      <c r="Q466" s="601"/>
      <c r="R466" s="601"/>
      <c r="S466" s="1084"/>
      <c r="T466" s="161">
        <v>5</v>
      </c>
      <c r="U466" s="162">
        <f t="shared" si="290"/>
        <v>5</v>
      </c>
      <c r="V466" s="738">
        <f t="shared" si="291"/>
        <v>95260</v>
      </c>
      <c r="W466" s="738">
        <f t="shared" si="292"/>
        <v>476300</v>
      </c>
      <c r="X466" s="738">
        <f t="shared" si="293"/>
        <v>0</v>
      </c>
      <c r="Y466" s="464">
        <f t="shared" si="294"/>
        <v>5</v>
      </c>
      <c r="Z466" s="738">
        <f t="shared" si="295"/>
        <v>95260</v>
      </c>
      <c r="AA466" s="737">
        <f t="shared" si="296"/>
        <v>476300</v>
      </c>
      <c r="AB466" s="737">
        <f t="shared" si="297"/>
        <v>0</v>
      </c>
      <c r="AC466" s="47" t="b">
        <f t="shared" si="298"/>
        <v>1</v>
      </c>
    </row>
    <row r="467" spans="1:29" s="47" customFormat="1" ht="35.1" customHeight="1">
      <c r="A467" s="518" t="s">
        <v>690</v>
      </c>
      <c r="B467" s="384">
        <f t="shared" si="289"/>
        <v>376</v>
      </c>
      <c r="C467" s="246" t="s">
        <v>735</v>
      </c>
      <c r="D467" s="500" t="s">
        <v>845</v>
      </c>
      <c r="E467" s="601" t="s">
        <v>376</v>
      </c>
      <c r="F467" s="601" t="s">
        <v>883</v>
      </c>
      <c r="G467" s="601" t="s">
        <v>884</v>
      </c>
      <c r="H467" s="601" t="s">
        <v>192</v>
      </c>
      <c r="I467" s="468" t="s">
        <v>885</v>
      </c>
      <c r="J467" s="451">
        <v>1</v>
      </c>
      <c r="K467" s="601" t="s">
        <v>1134</v>
      </c>
      <c r="L467" s="760">
        <v>476300</v>
      </c>
      <c r="M467" s="601">
        <v>2012</v>
      </c>
      <c r="N467" s="601" t="s">
        <v>188</v>
      </c>
      <c r="O467" s="184">
        <v>476300</v>
      </c>
      <c r="P467" s="469" t="s">
        <v>98</v>
      </c>
      <c r="Q467" s="601"/>
      <c r="R467" s="601"/>
      <c r="S467" s="1084"/>
      <c r="T467" s="161">
        <v>5</v>
      </c>
      <c r="U467" s="162">
        <f t="shared" si="290"/>
        <v>5</v>
      </c>
      <c r="V467" s="738">
        <f t="shared" si="291"/>
        <v>95260</v>
      </c>
      <c r="W467" s="738">
        <f t="shared" si="292"/>
        <v>476300</v>
      </c>
      <c r="X467" s="738">
        <f t="shared" si="293"/>
        <v>0</v>
      </c>
      <c r="Y467" s="464">
        <f t="shared" si="294"/>
        <v>5</v>
      </c>
      <c r="Z467" s="738">
        <f t="shared" si="295"/>
        <v>95260</v>
      </c>
      <c r="AA467" s="737">
        <f t="shared" si="296"/>
        <v>476300</v>
      </c>
      <c r="AB467" s="737">
        <f t="shared" si="297"/>
        <v>0</v>
      </c>
      <c r="AC467" s="47" t="b">
        <f t="shared" si="298"/>
        <v>1</v>
      </c>
    </row>
    <row r="468" spans="1:29" s="47" customFormat="1" ht="35.1" customHeight="1">
      <c r="A468" s="518" t="s">
        <v>690</v>
      </c>
      <c r="B468" s="384">
        <f t="shared" si="289"/>
        <v>377</v>
      </c>
      <c r="C468" s="246" t="s">
        <v>735</v>
      </c>
      <c r="D468" s="500" t="s">
        <v>845</v>
      </c>
      <c r="E468" s="601" t="s">
        <v>376</v>
      </c>
      <c r="F468" s="601" t="s">
        <v>883</v>
      </c>
      <c r="G468" s="601" t="s">
        <v>884</v>
      </c>
      <c r="H468" s="601" t="s">
        <v>192</v>
      </c>
      <c r="I468" s="468" t="s">
        <v>885</v>
      </c>
      <c r="J468" s="451">
        <v>1</v>
      </c>
      <c r="K468" s="601" t="s">
        <v>1134</v>
      </c>
      <c r="L468" s="760">
        <v>476300</v>
      </c>
      <c r="M468" s="601">
        <v>2012</v>
      </c>
      <c r="N468" s="601" t="s">
        <v>188</v>
      </c>
      <c r="O468" s="184">
        <v>476300</v>
      </c>
      <c r="P468" s="469" t="s">
        <v>98</v>
      </c>
      <c r="Q468" s="601"/>
      <c r="R468" s="601"/>
      <c r="S468" s="1084"/>
      <c r="T468" s="161">
        <v>5</v>
      </c>
      <c r="U468" s="162">
        <f t="shared" si="290"/>
        <v>5</v>
      </c>
      <c r="V468" s="738">
        <f t="shared" si="291"/>
        <v>95260</v>
      </c>
      <c r="W468" s="738">
        <f t="shared" si="292"/>
        <v>476300</v>
      </c>
      <c r="X468" s="738">
        <f t="shared" si="293"/>
        <v>0</v>
      </c>
      <c r="Y468" s="464">
        <f t="shared" si="294"/>
        <v>5</v>
      </c>
      <c r="Z468" s="738">
        <f t="shared" si="295"/>
        <v>95260</v>
      </c>
      <c r="AA468" s="737">
        <f t="shared" si="296"/>
        <v>476300</v>
      </c>
      <c r="AB468" s="737">
        <f t="shared" si="297"/>
        <v>0</v>
      </c>
      <c r="AC468" s="47" t="b">
        <f t="shared" si="298"/>
        <v>1</v>
      </c>
    </row>
    <row r="469" spans="1:29" s="47" customFormat="1" ht="35.1" customHeight="1">
      <c r="A469" s="518" t="s">
        <v>690</v>
      </c>
      <c r="B469" s="384">
        <f t="shared" si="289"/>
        <v>378</v>
      </c>
      <c r="C469" s="246" t="s">
        <v>735</v>
      </c>
      <c r="D469" s="500" t="s">
        <v>845</v>
      </c>
      <c r="E469" s="601" t="s">
        <v>376</v>
      </c>
      <c r="F469" s="601" t="s">
        <v>883</v>
      </c>
      <c r="G469" s="601" t="s">
        <v>884</v>
      </c>
      <c r="H469" s="601" t="s">
        <v>192</v>
      </c>
      <c r="I469" s="468" t="s">
        <v>885</v>
      </c>
      <c r="J469" s="451">
        <v>1</v>
      </c>
      <c r="K469" s="601" t="s">
        <v>1134</v>
      </c>
      <c r="L469" s="760">
        <v>476300</v>
      </c>
      <c r="M469" s="601">
        <v>2012</v>
      </c>
      <c r="N469" s="601" t="s">
        <v>188</v>
      </c>
      <c r="O469" s="184">
        <v>476300</v>
      </c>
      <c r="P469" s="469" t="s">
        <v>98</v>
      </c>
      <c r="Q469" s="601"/>
      <c r="R469" s="601"/>
      <c r="S469" s="1084"/>
      <c r="T469" s="161">
        <v>5</v>
      </c>
      <c r="U469" s="162">
        <f t="shared" si="290"/>
        <v>5</v>
      </c>
      <c r="V469" s="738">
        <f t="shared" si="291"/>
        <v>95260</v>
      </c>
      <c r="W469" s="738">
        <f t="shared" si="292"/>
        <v>476300</v>
      </c>
      <c r="X469" s="738">
        <f t="shared" si="293"/>
        <v>0</v>
      </c>
      <c r="Y469" s="464">
        <f t="shared" si="294"/>
        <v>5</v>
      </c>
      <c r="Z469" s="738">
        <f t="shared" si="295"/>
        <v>95260</v>
      </c>
      <c r="AA469" s="737">
        <f t="shared" si="296"/>
        <v>476300</v>
      </c>
      <c r="AB469" s="737">
        <f t="shared" si="297"/>
        <v>0</v>
      </c>
      <c r="AC469" s="47" t="b">
        <f t="shared" si="298"/>
        <v>1</v>
      </c>
    </row>
    <row r="470" spans="1:29" s="47" customFormat="1" ht="35.1" customHeight="1">
      <c r="A470" s="518" t="s">
        <v>690</v>
      </c>
      <c r="B470" s="384">
        <f t="shared" si="289"/>
        <v>379</v>
      </c>
      <c r="C470" s="246" t="s">
        <v>735</v>
      </c>
      <c r="D470" s="500" t="s">
        <v>845</v>
      </c>
      <c r="E470" s="601" t="s">
        <v>376</v>
      </c>
      <c r="F470" s="601" t="s">
        <v>883</v>
      </c>
      <c r="G470" s="601" t="s">
        <v>884</v>
      </c>
      <c r="H470" s="601" t="s">
        <v>192</v>
      </c>
      <c r="I470" s="468" t="s">
        <v>885</v>
      </c>
      <c r="J470" s="451">
        <v>1</v>
      </c>
      <c r="K470" s="601" t="s">
        <v>1134</v>
      </c>
      <c r="L470" s="760">
        <v>476300</v>
      </c>
      <c r="M470" s="601">
        <v>2012</v>
      </c>
      <c r="N470" s="601" t="s">
        <v>188</v>
      </c>
      <c r="O470" s="184">
        <v>476300</v>
      </c>
      <c r="P470" s="469" t="s">
        <v>98</v>
      </c>
      <c r="Q470" s="601"/>
      <c r="R470" s="601"/>
      <c r="S470" s="1084"/>
      <c r="T470" s="161">
        <v>5</v>
      </c>
      <c r="U470" s="162">
        <f t="shared" si="290"/>
        <v>5</v>
      </c>
      <c r="V470" s="738">
        <f t="shared" si="291"/>
        <v>95260</v>
      </c>
      <c r="W470" s="738">
        <f t="shared" si="292"/>
        <v>476300</v>
      </c>
      <c r="X470" s="738">
        <f t="shared" si="293"/>
        <v>0</v>
      </c>
      <c r="Y470" s="464">
        <f t="shared" si="294"/>
        <v>5</v>
      </c>
      <c r="Z470" s="738">
        <f t="shared" si="295"/>
        <v>95260</v>
      </c>
      <c r="AA470" s="737">
        <f t="shared" si="296"/>
        <v>476300</v>
      </c>
      <c r="AB470" s="737">
        <f t="shared" si="297"/>
        <v>0</v>
      </c>
      <c r="AC470" s="47" t="b">
        <f t="shared" si="298"/>
        <v>1</v>
      </c>
    </row>
    <row r="471" spans="1:29" s="47" customFormat="1" ht="35.1" customHeight="1">
      <c r="A471" s="518" t="s">
        <v>690</v>
      </c>
      <c r="B471" s="766">
        <f t="shared" si="289"/>
        <v>380</v>
      </c>
      <c r="C471" s="776" t="s">
        <v>735</v>
      </c>
      <c r="D471" s="501" t="s">
        <v>845</v>
      </c>
      <c r="E471" s="232" t="s">
        <v>376</v>
      </c>
      <c r="F471" s="232" t="s">
        <v>883</v>
      </c>
      <c r="G471" s="232" t="s">
        <v>884</v>
      </c>
      <c r="H471" s="232" t="s">
        <v>192</v>
      </c>
      <c r="I471" s="777" t="s">
        <v>885</v>
      </c>
      <c r="J471" s="477">
        <v>1</v>
      </c>
      <c r="K471" s="232" t="s">
        <v>1134</v>
      </c>
      <c r="L471" s="778">
        <v>476300</v>
      </c>
      <c r="M471" s="232">
        <v>2012</v>
      </c>
      <c r="N471" s="232" t="s">
        <v>188</v>
      </c>
      <c r="O471" s="632">
        <v>476300</v>
      </c>
      <c r="P471" s="779" t="s">
        <v>98</v>
      </c>
      <c r="Q471" s="232"/>
      <c r="R471" s="232"/>
      <c r="S471" s="1120"/>
      <c r="T471" s="161">
        <v>5</v>
      </c>
      <c r="U471" s="162">
        <f t="shared" si="290"/>
        <v>5</v>
      </c>
      <c r="V471" s="738">
        <f t="shared" si="291"/>
        <v>95260</v>
      </c>
      <c r="W471" s="738">
        <f t="shared" si="292"/>
        <v>476300</v>
      </c>
      <c r="X471" s="738">
        <f t="shared" si="293"/>
        <v>0</v>
      </c>
      <c r="Y471" s="464">
        <f t="shared" si="294"/>
        <v>5</v>
      </c>
      <c r="Z471" s="738">
        <f t="shared" si="295"/>
        <v>95260</v>
      </c>
      <c r="AA471" s="737">
        <f t="shared" si="296"/>
        <v>476300</v>
      </c>
      <c r="AB471" s="737">
        <f t="shared" si="297"/>
        <v>0</v>
      </c>
      <c r="AC471" s="47" t="b">
        <f t="shared" si="298"/>
        <v>1</v>
      </c>
    </row>
    <row r="472" spans="1:29" s="47" customFormat="1" ht="35.1" customHeight="1">
      <c r="A472" s="518" t="s">
        <v>690</v>
      </c>
      <c r="B472" s="781">
        <f t="shared" si="289"/>
        <v>381</v>
      </c>
      <c r="C472" s="782" t="s">
        <v>735</v>
      </c>
      <c r="D472" s="170" t="s">
        <v>845</v>
      </c>
      <c r="E472" s="171" t="s">
        <v>376</v>
      </c>
      <c r="F472" s="171" t="s">
        <v>883</v>
      </c>
      <c r="G472" s="171" t="s">
        <v>884</v>
      </c>
      <c r="H472" s="171" t="s">
        <v>192</v>
      </c>
      <c r="I472" s="783" t="s">
        <v>885</v>
      </c>
      <c r="J472" s="784">
        <v>1</v>
      </c>
      <c r="K472" s="171" t="s">
        <v>1134</v>
      </c>
      <c r="L472" s="785">
        <v>476300</v>
      </c>
      <c r="M472" s="171">
        <v>2012</v>
      </c>
      <c r="N472" s="171" t="s">
        <v>188</v>
      </c>
      <c r="O472" s="614">
        <v>476300</v>
      </c>
      <c r="P472" s="786" t="s">
        <v>98</v>
      </c>
      <c r="Q472" s="171"/>
      <c r="R472" s="171"/>
      <c r="S472" s="1088" t="s">
        <v>912</v>
      </c>
      <c r="T472" s="161">
        <v>5</v>
      </c>
      <c r="U472" s="162">
        <f t="shared" si="290"/>
        <v>5</v>
      </c>
      <c r="V472" s="738">
        <f t="shared" si="291"/>
        <v>95260</v>
      </c>
      <c r="W472" s="738">
        <f t="shared" si="292"/>
        <v>476300</v>
      </c>
      <c r="X472" s="738">
        <f t="shared" si="293"/>
        <v>0</v>
      </c>
      <c r="Y472" s="464">
        <f t="shared" si="294"/>
        <v>5</v>
      </c>
      <c r="Z472" s="738">
        <f t="shared" si="295"/>
        <v>95260</v>
      </c>
      <c r="AA472" s="737">
        <f t="shared" si="296"/>
        <v>476300</v>
      </c>
      <c r="AB472" s="737">
        <f t="shared" si="297"/>
        <v>0</v>
      </c>
      <c r="AC472" s="47" t="b">
        <f t="shared" si="298"/>
        <v>1</v>
      </c>
    </row>
    <row r="473" spans="1:29" s="47" customFormat="1" ht="35.1" customHeight="1">
      <c r="A473" s="518" t="s">
        <v>690</v>
      </c>
      <c r="B473" s="384">
        <f t="shared" si="289"/>
        <v>382</v>
      </c>
      <c r="C473" s="246" t="s">
        <v>735</v>
      </c>
      <c r="D473" s="500" t="s">
        <v>845</v>
      </c>
      <c r="E473" s="601" t="s">
        <v>376</v>
      </c>
      <c r="F473" s="601" t="s">
        <v>883</v>
      </c>
      <c r="G473" s="601" t="s">
        <v>884</v>
      </c>
      <c r="H473" s="601" t="s">
        <v>192</v>
      </c>
      <c r="I473" s="468" t="s">
        <v>885</v>
      </c>
      <c r="J473" s="451">
        <v>1</v>
      </c>
      <c r="K473" s="601" t="s">
        <v>1134</v>
      </c>
      <c r="L473" s="760">
        <v>476300</v>
      </c>
      <c r="M473" s="601">
        <v>2012</v>
      </c>
      <c r="N473" s="601" t="s">
        <v>188</v>
      </c>
      <c r="O473" s="184">
        <v>476300</v>
      </c>
      <c r="P473" s="469" t="s">
        <v>98</v>
      </c>
      <c r="Q473" s="601"/>
      <c r="R473" s="601"/>
      <c r="S473" s="1084"/>
      <c r="T473" s="161">
        <v>5</v>
      </c>
      <c r="U473" s="162">
        <f t="shared" si="290"/>
        <v>5</v>
      </c>
      <c r="V473" s="738">
        <f t="shared" si="291"/>
        <v>95260</v>
      </c>
      <c r="W473" s="738">
        <f t="shared" si="292"/>
        <v>476300</v>
      </c>
      <c r="X473" s="738">
        <f t="shared" si="293"/>
        <v>0</v>
      </c>
      <c r="Y473" s="464">
        <f t="shared" si="294"/>
        <v>5</v>
      </c>
      <c r="Z473" s="738">
        <f t="shared" si="295"/>
        <v>95260</v>
      </c>
      <c r="AA473" s="737">
        <f t="shared" si="296"/>
        <v>476300</v>
      </c>
      <c r="AB473" s="737">
        <f t="shared" si="297"/>
        <v>0</v>
      </c>
      <c r="AC473" s="47" t="b">
        <f t="shared" si="298"/>
        <v>1</v>
      </c>
    </row>
    <row r="474" spans="1:29" s="47" customFormat="1" ht="35.1" customHeight="1">
      <c r="A474" s="518" t="s">
        <v>690</v>
      </c>
      <c r="B474" s="384">
        <f t="shared" si="289"/>
        <v>383</v>
      </c>
      <c r="C474" s="246" t="s">
        <v>735</v>
      </c>
      <c r="D474" s="500" t="s">
        <v>845</v>
      </c>
      <c r="E474" s="601" t="s">
        <v>376</v>
      </c>
      <c r="F474" s="601" t="s">
        <v>883</v>
      </c>
      <c r="G474" s="601" t="s">
        <v>884</v>
      </c>
      <c r="H474" s="601" t="s">
        <v>192</v>
      </c>
      <c r="I474" s="468" t="s">
        <v>885</v>
      </c>
      <c r="J474" s="451">
        <v>1</v>
      </c>
      <c r="K474" s="601" t="s">
        <v>1134</v>
      </c>
      <c r="L474" s="760">
        <v>476300</v>
      </c>
      <c r="M474" s="601">
        <v>2012</v>
      </c>
      <c r="N474" s="601" t="s">
        <v>188</v>
      </c>
      <c r="O474" s="184">
        <v>476300</v>
      </c>
      <c r="P474" s="469" t="s">
        <v>98</v>
      </c>
      <c r="Q474" s="601"/>
      <c r="R474" s="601"/>
      <c r="S474" s="1084"/>
      <c r="T474" s="161">
        <v>5</v>
      </c>
      <c r="U474" s="162">
        <f t="shared" si="290"/>
        <v>5</v>
      </c>
      <c r="V474" s="738">
        <f t="shared" si="291"/>
        <v>95260</v>
      </c>
      <c r="W474" s="738">
        <f t="shared" si="292"/>
        <v>476300</v>
      </c>
      <c r="X474" s="738">
        <f t="shared" si="293"/>
        <v>0</v>
      </c>
      <c r="Y474" s="464">
        <f t="shared" si="294"/>
        <v>5</v>
      </c>
      <c r="Z474" s="738">
        <f t="shared" si="295"/>
        <v>95260</v>
      </c>
      <c r="AA474" s="737">
        <f t="shared" si="296"/>
        <v>476300</v>
      </c>
      <c r="AB474" s="737">
        <f t="shared" si="297"/>
        <v>0</v>
      </c>
      <c r="AC474" s="47" t="b">
        <f t="shared" si="298"/>
        <v>1</v>
      </c>
    </row>
    <row r="475" spans="1:29" s="47" customFormat="1" ht="35.1" customHeight="1">
      <c r="A475" s="518" t="s">
        <v>690</v>
      </c>
      <c r="B475" s="384">
        <f t="shared" si="289"/>
        <v>384</v>
      </c>
      <c r="C475" s="246" t="s">
        <v>735</v>
      </c>
      <c r="D475" s="500" t="s">
        <v>845</v>
      </c>
      <c r="E475" s="601" t="s">
        <v>376</v>
      </c>
      <c r="F475" s="601" t="s">
        <v>883</v>
      </c>
      <c r="G475" s="601" t="s">
        <v>884</v>
      </c>
      <c r="H475" s="601" t="s">
        <v>192</v>
      </c>
      <c r="I475" s="468" t="s">
        <v>885</v>
      </c>
      <c r="J475" s="451">
        <v>1</v>
      </c>
      <c r="K475" s="601" t="s">
        <v>1134</v>
      </c>
      <c r="L475" s="760">
        <v>476300</v>
      </c>
      <c r="M475" s="601">
        <v>2012</v>
      </c>
      <c r="N475" s="601" t="s">
        <v>188</v>
      </c>
      <c r="O475" s="184">
        <v>476300</v>
      </c>
      <c r="P475" s="469" t="s">
        <v>98</v>
      </c>
      <c r="Q475" s="601"/>
      <c r="R475" s="601"/>
      <c r="S475" s="1084"/>
      <c r="T475" s="161">
        <v>5</v>
      </c>
      <c r="U475" s="162">
        <f t="shared" si="290"/>
        <v>5</v>
      </c>
      <c r="V475" s="738">
        <f t="shared" si="291"/>
        <v>95260</v>
      </c>
      <c r="W475" s="738">
        <f t="shared" si="292"/>
        <v>476300</v>
      </c>
      <c r="X475" s="738">
        <f t="shared" si="293"/>
        <v>0</v>
      </c>
      <c r="Y475" s="464">
        <f t="shared" si="294"/>
        <v>5</v>
      </c>
      <c r="Z475" s="738">
        <f t="shared" si="295"/>
        <v>95260</v>
      </c>
      <c r="AA475" s="737">
        <f t="shared" si="296"/>
        <v>476300</v>
      </c>
      <c r="AB475" s="737">
        <f t="shared" si="297"/>
        <v>0</v>
      </c>
      <c r="AC475" s="47" t="b">
        <f t="shared" si="298"/>
        <v>1</v>
      </c>
    </row>
    <row r="476" spans="1:29" s="47" customFormat="1" ht="35.1" customHeight="1">
      <c r="A476" s="518" t="s">
        <v>690</v>
      </c>
      <c r="B476" s="384">
        <f t="shared" si="289"/>
        <v>385</v>
      </c>
      <c r="C476" s="246" t="s">
        <v>735</v>
      </c>
      <c r="D476" s="500" t="s">
        <v>845</v>
      </c>
      <c r="E476" s="601" t="s">
        <v>376</v>
      </c>
      <c r="F476" s="601" t="s">
        <v>883</v>
      </c>
      <c r="G476" s="601" t="s">
        <v>884</v>
      </c>
      <c r="H476" s="601" t="s">
        <v>192</v>
      </c>
      <c r="I476" s="468" t="s">
        <v>885</v>
      </c>
      <c r="J476" s="451">
        <v>1</v>
      </c>
      <c r="K476" s="601" t="s">
        <v>1134</v>
      </c>
      <c r="L476" s="760">
        <v>476300</v>
      </c>
      <c r="M476" s="601">
        <v>2012</v>
      </c>
      <c r="N476" s="601" t="s">
        <v>188</v>
      </c>
      <c r="O476" s="184">
        <v>476300</v>
      </c>
      <c r="P476" s="469" t="s">
        <v>98</v>
      </c>
      <c r="Q476" s="601"/>
      <c r="R476" s="601"/>
      <c r="S476" s="1084"/>
      <c r="T476" s="161">
        <v>5</v>
      </c>
      <c r="U476" s="162">
        <f t="shared" si="290"/>
        <v>5</v>
      </c>
      <c r="V476" s="738">
        <f t="shared" si="291"/>
        <v>95260</v>
      </c>
      <c r="W476" s="738">
        <f t="shared" si="292"/>
        <v>476300</v>
      </c>
      <c r="X476" s="738">
        <f t="shared" si="293"/>
        <v>0</v>
      </c>
      <c r="Y476" s="464">
        <f t="shared" si="294"/>
        <v>5</v>
      </c>
      <c r="Z476" s="738">
        <f t="shared" si="295"/>
        <v>95260</v>
      </c>
      <c r="AA476" s="737">
        <f t="shared" si="296"/>
        <v>476300</v>
      </c>
      <c r="AB476" s="737">
        <f t="shared" si="297"/>
        <v>0</v>
      </c>
      <c r="AC476" s="47" t="b">
        <f t="shared" si="298"/>
        <v>1</v>
      </c>
    </row>
    <row r="477" spans="1:29" s="47" customFormat="1" ht="35.1" customHeight="1">
      <c r="A477" s="518" t="s">
        <v>690</v>
      </c>
      <c r="B477" s="384">
        <f t="shared" si="289"/>
        <v>386</v>
      </c>
      <c r="C477" s="246" t="s">
        <v>735</v>
      </c>
      <c r="D477" s="500" t="s">
        <v>845</v>
      </c>
      <c r="E477" s="601" t="s">
        <v>376</v>
      </c>
      <c r="F477" s="601" t="s">
        <v>883</v>
      </c>
      <c r="G477" s="601" t="s">
        <v>884</v>
      </c>
      <c r="H477" s="601" t="s">
        <v>192</v>
      </c>
      <c r="I477" s="468" t="s">
        <v>885</v>
      </c>
      <c r="J477" s="451">
        <v>1</v>
      </c>
      <c r="K477" s="601" t="s">
        <v>1134</v>
      </c>
      <c r="L477" s="760">
        <v>476300</v>
      </c>
      <c r="M477" s="601">
        <v>2012</v>
      </c>
      <c r="N477" s="601" t="s">
        <v>188</v>
      </c>
      <c r="O477" s="184">
        <v>476300</v>
      </c>
      <c r="P477" s="469" t="s">
        <v>98</v>
      </c>
      <c r="Q477" s="601"/>
      <c r="R477" s="601"/>
      <c r="S477" s="1084"/>
      <c r="T477" s="161">
        <v>5</v>
      </c>
      <c r="U477" s="162">
        <f t="shared" si="290"/>
        <v>5</v>
      </c>
      <c r="V477" s="738">
        <f t="shared" si="291"/>
        <v>95260</v>
      </c>
      <c r="W477" s="738">
        <f t="shared" si="292"/>
        <v>476300</v>
      </c>
      <c r="X477" s="738">
        <f t="shared" si="293"/>
        <v>0</v>
      </c>
      <c r="Y477" s="464">
        <f t="shared" si="294"/>
        <v>5</v>
      </c>
      <c r="Z477" s="738">
        <f t="shared" si="295"/>
        <v>95260</v>
      </c>
      <c r="AA477" s="737">
        <f t="shared" si="296"/>
        <v>476300</v>
      </c>
      <c r="AB477" s="737">
        <f t="shared" si="297"/>
        <v>0</v>
      </c>
      <c r="AC477" s="47" t="b">
        <f t="shared" si="298"/>
        <v>1</v>
      </c>
    </row>
    <row r="478" spans="1:29" s="47" customFormat="1" ht="35.1" customHeight="1">
      <c r="A478" s="518" t="s">
        <v>690</v>
      </c>
      <c r="B478" s="384">
        <f t="shared" si="289"/>
        <v>387</v>
      </c>
      <c r="C478" s="246" t="s">
        <v>735</v>
      </c>
      <c r="D478" s="500" t="s">
        <v>845</v>
      </c>
      <c r="E478" s="601" t="s">
        <v>376</v>
      </c>
      <c r="F478" s="601" t="s">
        <v>883</v>
      </c>
      <c r="G478" s="601" t="s">
        <v>884</v>
      </c>
      <c r="H478" s="601" t="s">
        <v>192</v>
      </c>
      <c r="I478" s="468" t="s">
        <v>885</v>
      </c>
      <c r="J478" s="451">
        <v>1</v>
      </c>
      <c r="K478" s="601" t="s">
        <v>1134</v>
      </c>
      <c r="L478" s="760">
        <v>476300</v>
      </c>
      <c r="M478" s="601">
        <v>2012</v>
      </c>
      <c r="N478" s="601" t="s">
        <v>188</v>
      </c>
      <c r="O478" s="184">
        <v>476300</v>
      </c>
      <c r="P478" s="469" t="s">
        <v>98</v>
      </c>
      <c r="Q478" s="601"/>
      <c r="R478" s="601"/>
      <c r="S478" s="1084"/>
      <c r="T478" s="161">
        <v>5</v>
      </c>
      <c r="U478" s="162">
        <f t="shared" si="290"/>
        <v>5</v>
      </c>
      <c r="V478" s="738">
        <f t="shared" si="291"/>
        <v>95260</v>
      </c>
      <c r="W478" s="738">
        <f t="shared" si="292"/>
        <v>476300</v>
      </c>
      <c r="X478" s="738">
        <f t="shared" si="293"/>
        <v>0</v>
      </c>
      <c r="Y478" s="464">
        <f t="shared" si="294"/>
        <v>5</v>
      </c>
      <c r="Z478" s="738">
        <f t="shared" si="295"/>
        <v>95260</v>
      </c>
      <c r="AA478" s="737">
        <f t="shared" si="296"/>
        <v>476300</v>
      </c>
      <c r="AB478" s="737">
        <f t="shared" si="297"/>
        <v>0</v>
      </c>
      <c r="AC478" s="47" t="b">
        <f t="shared" si="298"/>
        <v>1</v>
      </c>
    </row>
    <row r="479" spans="1:29" s="47" customFormat="1" ht="35.1" customHeight="1">
      <c r="A479" s="518" t="s">
        <v>690</v>
      </c>
      <c r="B479" s="384">
        <f t="shared" si="289"/>
        <v>388</v>
      </c>
      <c r="C479" s="246" t="s">
        <v>735</v>
      </c>
      <c r="D479" s="500" t="s">
        <v>845</v>
      </c>
      <c r="E479" s="601" t="s">
        <v>376</v>
      </c>
      <c r="F479" s="601" t="s">
        <v>883</v>
      </c>
      <c r="G479" s="601" t="s">
        <v>884</v>
      </c>
      <c r="H479" s="601" t="s">
        <v>192</v>
      </c>
      <c r="I479" s="468" t="s">
        <v>885</v>
      </c>
      <c r="J479" s="451">
        <v>1</v>
      </c>
      <c r="K479" s="601" t="s">
        <v>1134</v>
      </c>
      <c r="L479" s="760">
        <v>476300</v>
      </c>
      <c r="M479" s="601">
        <v>2012</v>
      </c>
      <c r="N479" s="601" t="s">
        <v>188</v>
      </c>
      <c r="O479" s="184">
        <v>476300</v>
      </c>
      <c r="P479" s="469" t="s">
        <v>98</v>
      </c>
      <c r="Q479" s="601"/>
      <c r="R479" s="601"/>
      <c r="S479" s="1084"/>
      <c r="T479" s="161">
        <v>5</v>
      </c>
      <c r="U479" s="162">
        <f t="shared" si="290"/>
        <v>5</v>
      </c>
      <c r="V479" s="738">
        <f t="shared" si="291"/>
        <v>95260</v>
      </c>
      <c r="W479" s="738">
        <f t="shared" si="292"/>
        <v>476300</v>
      </c>
      <c r="X479" s="738">
        <f t="shared" si="293"/>
        <v>0</v>
      </c>
      <c r="Y479" s="464">
        <f t="shared" si="294"/>
        <v>5</v>
      </c>
      <c r="Z479" s="738">
        <f t="shared" si="295"/>
        <v>95260</v>
      </c>
      <c r="AA479" s="737">
        <f t="shared" si="296"/>
        <v>476300</v>
      </c>
      <c r="AB479" s="737">
        <f t="shared" si="297"/>
        <v>0</v>
      </c>
      <c r="AC479" s="47" t="b">
        <f t="shared" si="298"/>
        <v>1</v>
      </c>
    </row>
    <row r="480" spans="1:29" s="47" customFormat="1" ht="35.1" customHeight="1">
      <c r="A480" s="518" t="s">
        <v>690</v>
      </c>
      <c r="B480" s="384">
        <f t="shared" ref="B480:B543" si="299">B479+1</f>
        <v>389</v>
      </c>
      <c r="C480" s="246" t="s">
        <v>735</v>
      </c>
      <c r="D480" s="500" t="s">
        <v>845</v>
      </c>
      <c r="E480" s="601" t="s">
        <v>376</v>
      </c>
      <c r="F480" s="601" t="s">
        <v>883</v>
      </c>
      <c r="G480" s="601" t="s">
        <v>884</v>
      </c>
      <c r="H480" s="601" t="s">
        <v>192</v>
      </c>
      <c r="I480" s="468" t="s">
        <v>885</v>
      </c>
      <c r="J480" s="451">
        <v>1</v>
      </c>
      <c r="K480" s="601" t="s">
        <v>1134</v>
      </c>
      <c r="L480" s="760">
        <v>476300</v>
      </c>
      <c r="M480" s="601">
        <v>2012</v>
      </c>
      <c r="N480" s="601" t="s">
        <v>188</v>
      </c>
      <c r="O480" s="184">
        <v>476300</v>
      </c>
      <c r="P480" s="469" t="s">
        <v>98</v>
      </c>
      <c r="Q480" s="601"/>
      <c r="R480" s="601"/>
      <c r="S480" s="1084"/>
      <c r="T480" s="161">
        <v>5</v>
      </c>
      <c r="U480" s="162">
        <f t="shared" si="290"/>
        <v>5</v>
      </c>
      <c r="V480" s="738">
        <f t="shared" si="291"/>
        <v>95260</v>
      </c>
      <c r="W480" s="738">
        <f t="shared" si="292"/>
        <v>476300</v>
      </c>
      <c r="X480" s="738">
        <f t="shared" si="293"/>
        <v>0</v>
      </c>
      <c r="Y480" s="464">
        <f t="shared" si="294"/>
        <v>5</v>
      </c>
      <c r="Z480" s="738">
        <f t="shared" si="295"/>
        <v>95260</v>
      </c>
      <c r="AA480" s="737">
        <f t="shared" si="296"/>
        <v>476300</v>
      </c>
      <c r="AB480" s="737">
        <f t="shared" si="297"/>
        <v>0</v>
      </c>
      <c r="AC480" s="47" t="b">
        <f t="shared" si="298"/>
        <v>1</v>
      </c>
    </row>
    <row r="481" spans="1:29" s="47" customFormat="1" ht="35.1" customHeight="1">
      <c r="A481" s="518" t="s">
        <v>690</v>
      </c>
      <c r="B481" s="384">
        <f t="shared" si="299"/>
        <v>390</v>
      </c>
      <c r="C481" s="246" t="s">
        <v>735</v>
      </c>
      <c r="D481" s="500" t="s">
        <v>845</v>
      </c>
      <c r="E481" s="601" t="s">
        <v>376</v>
      </c>
      <c r="F481" s="601" t="s">
        <v>883</v>
      </c>
      <c r="G481" s="601" t="s">
        <v>884</v>
      </c>
      <c r="H481" s="601" t="s">
        <v>192</v>
      </c>
      <c r="I481" s="468" t="s">
        <v>885</v>
      </c>
      <c r="J481" s="451">
        <v>1</v>
      </c>
      <c r="K481" s="601" t="s">
        <v>1134</v>
      </c>
      <c r="L481" s="760">
        <v>476300</v>
      </c>
      <c r="M481" s="601">
        <v>2012</v>
      </c>
      <c r="N481" s="601" t="s">
        <v>188</v>
      </c>
      <c r="O481" s="184">
        <v>476300</v>
      </c>
      <c r="P481" s="469" t="s">
        <v>98</v>
      </c>
      <c r="Q481" s="601"/>
      <c r="R481" s="601"/>
      <c r="S481" s="1084"/>
      <c r="T481" s="161">
        <v>5</v>
      </c>
      <c r="U481" s="162">
        <f t="shared" si="290"/>
        <v>5</v>
      </c>
      <c r="V481" s="738">
        <f t="shared" si="291"/>
        <v>95260</v>
      </c>
      <c r="W481" s="738">
        <f t="shared" si="292"/>
        <v>476300</v>
      </c>
      <c r="X481" s="738">
        <f t="shared" si="293"/>
        <v>0</v>
      </c>
      <c r="Y481" s="464">
        <f t="shared" si="294"/>
        <v>5</v>
      </c>
      <c r="Z481" s="738">
        <f t="shared" si="295"/>
        <v>95260</v>
      </c>
      <c r="AA481" s="737">
        <f t="shared" si="296"/>
        <v>476300</v>
      </c>
      <c r="AB481" s="737">
        <f t="shared" si="297"/>
        <v>0</v>
      </c>
      <c r="AC481" s="47" t="b">
        <f t="shared" si="298"/>
        <v>1</v>
      </c>
    </row>
    <row r="482" spans="1:29" s="47" customFormat="1" ht="35.1" customHeight="1">
      <c r="A482" s="518" t="s">
        <v>690</v>
      </c>
      <c r="B482" s="384">
        <f t="shared" si="299"/>
        <v>391</v>
      </c>
      <c r="C482" s="246" t="s">
        <v>735</v>
      </c>
      <c r="D482" s="500" t="s">
        <v>845</v>
      </c>
      <c r="E482" s="601" t="s">
        <v>376</v>
      </c>
      <c r="F482" s="601" t="s">
        <v>883</v>
      </c>
      <c r="G482" s="601" t="s">
        <v>884</v>
      </c>
      <c r="H482" s="601" t="s">
        <v>192</v>
      </c>
      <c r="I482" s="468" t="s">
        <v>885</v>
      </c>
      <c r="J482" s="451">
        <v>1</v>
      </c>
      <c r="K482" s="601" t="s">
        <v>1134</v>
      </c>
      <c r="L482" s="760">
        <v>476300</v>
      </c>
      <c r="M482" s="601">
        <v>2012</v>
      </c>
      <c r="N482" s="601" t="s">
        <v>188</v>
      </c>
      <c r="O482" s="184">
        <v>476300</v>
      </c>
      <c r="P482" s="469" t="s">
        <v>98</v>
      </c>
      <c r="Q482" s="601"/>
      <c r="R482" s="601"/>
      <c r="S482" s="1084"/>
      <c r="T482" s="161">
        <v>5</v>
      </c>
      <c r="U482" s="162">
        <f t="shared" si="290"/>
        <v>5</v>
      </c>
      <c r="V482" s="738">
        <f t="shared" si="291"/>
        <v>95260</v>
      </c>
      <c r="W482" s="738">
        <f t="shared" si="292"/>
        <v>476300</v>
      </c>
      <c r="X482" s="738">
        <f t="shared" si="293"/>
        <v>0</v>
      </c>
      <c r="Y482" s="464">
        <f t="shared" si="294"/>
        <v>5</v>
      </c>
      <c r="Z482" s="738">
        <f t="shared" si="295"/>
        <v>95260</v>
      </c>
      <c r="AA482" s="737">
        <f t="shared" si="296"/>
        <v>476300</v>
      </c>
      <c r="AB482" s="737">
        <f t="shared" si="297"/>
        <v>0</v>
      </c>
      <c r="AC482" s="47" t="b">
        <f t="shared" si="298"/>
        <v>1</v>
      </c>
    </row>
    <row r="483" spans="1:29" s="47" customFormat="1" ht="35.1" customHeight="1">
      <c r="A483" s="518" t="s">
        <v>690</v>
      </c>
      <c r="B483" s="384">
        <f t="shared" si="299"/>
        <v>392</v>
      </c>
      <c r="C483" s="246" t="s">
        <v>735</v>
      </c>
      <c r="D483" s="500" t="s">
        <v>845</v>
      </c>
      <c r="E483" s="601" t="s">
        <v>376</v>
      </c>
      <c r="F483" s="601" t="s">
        <v>883</v>
      </c>
      <c r="G483" s="601" t="s">
        <v>884</v>
      </c>
      <c r="H483" s="601" t="s">
        <v>192</v>
      </c>
      <c r="I483" s="468" t="s">
        <v>885</v>
      </c>
      <c r="J483" s="451">
        <v>1</v>
      </c>
      <c r="K483" s="601" t="s">
        <v>1134</v>
      </c>
      <c r="L483" s="760">
        <v>476300</v>
      </c>
      <c r="M483" s="601">
        <v>2012</v>
      </c>
      <c r="N483" s="601" t="s">
        <v>188</v>
      </c>
      <c r="O483" s="184">
        <v>476300</v>
      </c>
      <c r="P483" s="469" t="s">
        <v>98</v>
      </c>
      <c r="Q483" s="601"/>
      <c r="R483" s="601"/>
      <c r="S483" s="1084"/>
      <c r="T483" s="161">
        <v>5</v>
      </c>
      <c r="U483" s="162">
        <f t="shared" si="290"/>
        <v>5</v>
      </c>
      <c r="V483" s="738">
        <f t="shared" si="291"/>
        <v>95260</v>
      </c>
      <c r="W483" s="738">
        <f t="shared" si="292"/>
        <v>476300</v>
      </c>
      <c r="X483" s="738">
        <f t="shared" si="293"/>
        <v>0</v>
      </c>
      <c r="Y483" s="464">
        <f t="shared" si="294"/>
        <v>5</v>
      </c>
      <c r="Z483" s="738">
        <f t="shared" si="295"/>
        <v>95260</v>
      </c>
      <c r="AA483" s="737">
        <f t="shared" si="296"/>
        <v>476300</v>
      </c>
      <c r="AB483" s="737">
        <f t="shared" si="297"/>
        <v>0</v>
      </c>
      <c r="AC483" s="47" t="b">
        <f t="shared" si="298"/>
        <v>1</v>
      </c>
    </row>
    <row r="484" spans="1:29" s="47" customFormat="1" ht="35.1" customHeight="1">
      <c r="A484" s="518" t="s">
        <v>690</v>
      </c>
      <c r="B484" s="384">
        <f t="shared" si="299"/>
        <v>393</v>
      </c>
      <c r="C484" s="246" t="s">
        <v>735</v>
      </c>
      <c r="D484" s="500" t="s">
        <v>845</v>
      </c>
      <c r="E484" s="601" t="s">
        <v>376</v>
      </c>
      <c r="F484" s="601" t="s">
        <v>883</v>
      </c>
      <c r="G484" s="601" t="s">
        <v>884</v>
      </c>
      <c r="H484" s="601" t="s">
        <v>192</v>
      </c>
      <c r="I484" s="468" t="s">
        <v>885</v>
      </c>
      <c r="J484" s="451">
        <v>1</v>
      </c>
      <c r="K484" s="601" t="s">
        <v>1134</v>
      </c>
      <c r="L484" s="760">
        <v>476300</v>
      </c>
      <c r="M484" s="601">
        <v>2012</v>
      </c>
      <c r="N484" s="601" t="s">
        <v>188</v>
      </c>
      <c r="O484" s="184">
        <v>476300</v>
      </c>
      <c r="P484" s="469" t="s">
        <v>98</v>
      </c>
      <c r="Q484" s="601"/>
      <c r="R484" s="601"/>
      <c r="S484" s="1084"/>
      <c r="T484" s="161">
        <v>5</v>
      </c>
      <c r="U484" s="162">
        <f t="shared" si="290"/>
        <v>5</v>
      </c>
      <c r="V484" s="738">
        <f t="shared" si="291"/>
        <v>95260</v>
      </c>
      <c r="W484" s="738">
        <f t="shared" si="292"/>
        <v>476300</v>
      </c>
      <c r="X484" s="738">
        <f t="shared" si="293"/>
        <v>0</v>
      </c>
      <c r="Y484" s="464">
        <f t="shared" si="294"/>
        <v>5</v>
      </c>
      <c r="Z484" s="738">
        <f t="shared" si="295"/>
        <v>95260</v>
      </c>
      <c r="AA484" s="737">
        <f t="shared" si="296"/>
        <v>476300</v>
      </c>
      <c r="AB484" s="737">
        <f t="shared" si="297"/>
        <v>0</v>
      </c>
      <c r="AC484" s="47" t="b">
        <f t="shared" si="298"/>
        <v>1</v>
      </c>
    </row>
    <row r="485" spans="1:29" s="47" customFormat="1" ht="35.1" customHeight="1">
      <c r="A485" s="518" t="s">
        <v>690</v>
      </c>
      <c r="B485" s="384">
        <f t="shared" si="299"/>
        <v>394</v>
      </c>
      <c r="C485" s="246" t="s">
        <v>735</v>
      </c>
      <c r="D485" s="500" t="s">
        <v>845</v>
      </c>
      <c r="E485" s="601" t="s">
        <v>376</v>
      </c>
      <c r="F485" s="601" t="s">
        <v>883</v>
      </c>
      <c r="G485" s="601" t="s">
        <v>884</v>
      </c>
      <c r="H485" s="601" t="s">
        <v>192</v>
      </c>
      <c r="I485" s="468" t="s">
        <v>885</v>
      </c>
      <c r="J485" s="451">
        <v>1</v>
      </c>
      <c r="K485" s="601" t="s">
        <v>1134</v>
      </c>
      <c r="L485" s="760">
        <v>476300</v>
      </c>
      <c r="M485" s="601">
        <v>2012</v>
      </c>
      <c r="N485" s="601" t="s">
        <v>188</v>
      </c>
      <c r="O485" s="184">
        <v>476300</v>
      </c>
      <c r="P485" s="469" t="s">
        <v>98</v>
      </c>
      <c r="Q485" s="601"/>
      <c r="R485" s="601"/>
      <c r="S485" s="1084"/>
      <c r="T485" s="161">
        <v>5</v>
      </c>
      <c r="U485" s="162">
        <f t="shared" si="290"/>
        <v>5</v>
      </c>
      <c r="V485" s="738">
        <f t="shared" si="291"/>
        <v>95260</v>
      </c>
      <c r="W485" s="738">
        <f t="shared" si="292"/>
        <v>476300</v>
      </c>
      <c r="X485" s="738">
        <f t="shared" si="293"/>
        <v>0</v>
      </c>
      <c r="Y485" s="464">
        <f t="shared" si="294"/>
        <v>5</v>
      </c>
      <c r="Z485" s="738">
        <f t="shared" si="295"/>
        <v>95260</v>
      </c>
      <c r="AA485" s="737">
        <f t="shared" si="296"/>
        <v>476300</v>
      </c>
      <c r="AB485" s="737">
        <f t="shared" si="297"/>
        <v>0</v>
      </c>
      <c r="AC485" s="47" t="b">
        <f t="shared" si="298"/>
        <v>1</v>
      </c>
    </row>
    <row r="486" spans="1:29" s="47" customFormat="1" ht="35.1" customHeight="1">
      <c r="A486" s="518" t="s">
        <v>690</v>
      </c>
      <c r="B486" s="384">
        <f t="shared" si="299"/>
        <v>395</v>
      </c>
      <c r="C486" s="246" t="s">
        <v>735</v>
      </c>
      <c r="D486" s="500" t="s">
        <v>845</v>
      </c>
      <c r="E486" s="601" t="s">
        <v>376</v>
      </c>
      <c r="F486" s="601" t="s">
        <v>883</v>
      </c>
      <c r="G486" s="601" t="s">
        <v>884</v>
      </c>
      <c r="H486" s="601" t="s">
        <v>192</v>
      </c>
      <c r="I486" s="468" t="s">
        <v>885</v>
      </c>
      <c r="J486" s="451">
        <v>1</v>
      </c>
      <c r="K486" s="601" t="s">
        <v>1134</v>
      </c>
      <c r="L486" s="760">
        <v>476300</v>
      </c>
      <c r="M486" s="601">
        <v>2012</v>
      </c>
      <c r="N486" s="601" t="s">
        <v>188</v>
      </c>
      <c r="O486" s="184">
        <v>476300</v>
      </c>
      <c r="P486" s="469" t="s">
        <v>98</v>
      </c>
      <c r="Q486" s="601"/>
      <c r="R486" s="601"/>
      <c r="S486" s="1084"/>
      <c r="T486" s="161">
        <v>5</v>
      </c>
      <c r="U486" s="162">
        <f t="shared" si="290"/>
        <v>5</v>
      </c>
      <c r="V486" s="738">
        <f t="shared" si="291"/>
        <v>95260</v>
      </c>
      <c r="W486" s="738">
        <f t="shared" si="292"/>
        <v>476300</v>
      </c>
      <c r="X486" s="738">
        <f t="shared" si="293"/>
        <v>0</v>
      </c>
      <c r="Y486" s="464">
        <f t="shared" si="294"/>
        <v>5</v>
      </c>
      <c r="Z486" s="738">
        <f t="shared" si="295"/>
        <v>95260</v>
      </c>
      <c r="AA486" s="737">
        <f t="shared" si="296"/>
        <v>476300</v>
      </c>
      <c r="AB486" s="737">
        <f t="shared" si="297"/>
        <v>0</v>
      </c>
      <c r="AC486" s="47" t="b">
        <f t="shared" si="298"/>
        <v>1</v>
      </c>
    </row>
    <row r="487" spans="1:29" s="47" customFormat="1" ht="35.1" customHeight="1">
      <c r="A487" s="518" t="s">
        <v>690</v>
      </c>
      <c r="B487" s="384">
        <f t="shared" si="299"/>
        <v>396</v>
      </c>
      <c r="C487" s="246" t="s">
        <v>735</v>
      </c>
      <c r="D487" s="500" t="s">
        <v>845</v>
      </c>
      <c r="E487" s="601" t="s">
        <v>376</v>
      </c>
      <c r="F487" s="601" t="s">
        <v>883</v>
      </c>
      <c r="G487" s="601" t="s">
        <v>884</v>
      </c>
      <c r="H487" s="601" t="s">
        <v>192</v>
      </c>
      <c r="I487" s="468" t="s">
        <v>885</v>
      </c>
      <c r="J487" s="451">
        <v>1</v>
      </c>
      <c r="K487" s="601" t="s">
        <v>1134</v>
      </c>
      <c r="L487" s="760">
        <v>476300</v>
      </c>
      <c r="M487" s="601">
        <v>2012</v>
      </c>
      <c r="N487" s="601" t="s">
        <v>188</v>
      </c>
      <c r="O487" s="184">
        <v>476300</v>
      </c>
      <c r="P487" s="469" t="s">
        <v>98</v>
      </c>
      <c r="Q487" s="601"/>
      <c r="R487" s="601"/>
      <c r="S487" s="1084"/>
      <c r="T487" s="161">
        <v>5</v>
      </c>
      <c r="U487" s="162">
        <f t="shared" si="290"/>
        <v>5</v>
      </c>
      <c r="V487" s="738">
        <f t="shared" si="291"/>
        <v>95260</v>
      </c>
      <c r="W487" s="738">
        <f t="shared" si="292"/>
        <v>476300</v>
      </c>
      <c r="X487" s="738">
        <f t="shared" si="293"/>
        <v>0</v>
      </c>
      <c r="Y487" s="464">
        <f t="shared" si="294"/>
        <v>5</v>
      </c>
      <c r="Z487" s="738">
        <f t="shared" si="295"/>
        <v>95260</v>
      </c>
      <c r="AA487" s="737">
        <f t="shared" si="296"/>
        <v>476300</v>
      </c>
      <c r="AB487" s="737">
        <f t="shared" si="297"/>
        <v>0</v>
      </c>
      <c r="AC487" s="47" t="b">
        <f t="shared" si="298"/>
        <v>1</v>
      </c>
    </row>
    <row r="488" spans="1:29" s="47" customFormat="1" ht="35.1" customHeight="1">
      <c r="A488" s="518" t="s">
        <v>690</v>
      </c>
      <c r="B488" s="766">
        <f t="shared" si="299"/>
        <v>397</v>
      </c>
      <c r="C488" s="776" t="s">
        <v>735</v>
      </c>
      <c r="D488" s="501" t="s">
        <v>845</v>
      </c>
      <c r="E488" s="232" t="s">
        <v>376</v>
      </c>
      <c r="F488" s="232" t="s">
        <v>883</v>
      </c>
      <c r="G488" s="232" t="s">
        <v>884</v>
      </c>
      <c r="H488" s="232" t="s">
        <v>192</v>
      </c>
      <c r="I488" s="777" t="s">
        <v>885</v>
      </c>
      <c r="J488" s="477">
        <v>1</v>
      </c>
      <c r="K488" s="232" t="s">
        <v>1134</v>
      </c>
      <c r="L488" s="778">
        <v>476300</v>
      </c>
      <c r="M488" s="232">
        <v>2012</v>
      </c>
      <c r="N488" s="232" t="s">
        <v>188</v>
      </c>
      <c r="O488" s="632">
        <v>476300</v>
      </c>
      <c r="P488" s="779" t="s">
        <v>98</v>
      </c>
      <c r="Q488" s="232"/>
      <c r="R488" s="232"/>
      <c r="S488" s="1120"/>
      <c r="T488" s="161">
        <v>5</v>
      </c>
      <c r="U488" s="162">
        <f t="shared" si="290"/>
        <v>5</v>
      </c>
      <c r="V488" s="738">
        <f t="shared" si="291"/>
        <v>95260</v>
      </c>
      <c r="W488" s="738">
        <f t="shared" si="292"/>
        <v>476300</v>
      </c>
      <c r="X488" s="738">
        <f t="shared" si="293"/>
        <v>0</v>
      </c>
      <c r="Y488" s="464">
        <f t="shared" si="294"/>
        <v>5</v>
      </c>
      <c r="Z488" s="738">
        <f t="shared" si="295"/>
        <v>95260</v>
      </c>
      <c r="AA488" s="737">
        <f t="shared" si="296"/>
        <v>476300</v>
      </c>
      <c r="AB488" s="737">
        <f t="shared" si="297"/>
        <v>0</v>
      </c>
      <c r="AC488" s="47" t="b">
        <f t="shared" si="298"/>
        <v>1</v>
      </c>
    </row>
    <row r="489" spans="1:29" s="47" customFormat="1" ht="35.1" customHeight="1">
      <c r="A489" s="518" t="s">
        <v>690</v>
      </c>
      <c r="B489" s="781">
        <f t="shared" si="299"/>
        <v>398</v>
      </c>
      <c r="C489" s="782" t="s">
        <v>735</v>
      </c>
      <c r="D489" s="170" t="s">
        <v>845</v>
      </c>
      <c r="E489" s="171" t="s">
        <v>376</v>
      </c>
      <c r="F489" s="171" t="s">
        <v>883</v>
      </c>
      <c r="G489" s="171" t="s">
        <v>884</v>
      </c>
      <c r="H489" s="171" t="s">
        <v>192</v>
      </c>
      <c r="I489" s="783" t="s">
        <v>885</v>
      </c>
      <c r="J489" s="784">
        <v>1</v>
      </c>
      <c r="K489" s="171" t="s">
        <v>1134</v>
      </c>
      <c r="L489" s="785">
        <v>476300</v>
      </c>
      <c r="M489" s="171">
        <v>2012</v>
      </c>
      <c r="N489" s="171" t="s">
        <v>188</v>
      </c>
      <c r="O489" s="614">
        <v>476300</v>
      </c>
      <c r="P489" s="786" t="s">
        <v>98</v>
      </c>
      <c r="Q489" s="171"/>
      <c r="R489" s="171"/>
      <c r="S489" s="1088" t="s">
        <v>912</v>
      </c>
      <c r="T489" s="161">
        <v>5</v>
      </c>
      <c r="U489" s="162">
        <f t="shared" si="290"/>
        <v>5</v>
      </c>
      <c r="V489" s="738">
        <f t="shared" si="291"/>
        <v>95260</v>
      </c>
      <c r="W489" s="738">
        <f t="shared" si="292"/>
        <v>476300</v>
      </c>
      <c r="X489" s="738">
        <f t="shared" si="293"/>
        <v>0</v>
      </c>
      <c r="Y489" s="464">
        <f t="shared" si="294"/>
        <v>5</v>
      </c>
      <c r="Z489" s="738">
        <f t="shared" si="295"/>
        <v>95260</v>
      </c>
      <c r="AA489" s="737">
        <f t="shared" si="296"/>
        <v>476300</v>
      </c>
      <c r="AB489" s="737">
        <f t="shared" si="297"/>
        <v>0</v>
      </c>
      <c r="AC489" s="47" t="b">
        <f t="shared" si="298"/>
        <v>1</v>
      </c>
    </row>
    <row r="490" spans="1:29" s="47" customFormat="1" ht="35.1" customHeight="1">
      <c r="A490" s="518" t="s">
        <v>690</v>
      </c>
      <c r="B490" s="384">
        <f t="shared" si="299"/>
        <v>399</v>
      </c>
      <c r="C490" s="246" t="s">
        <v>735</v>
      </c>
      <c r="D490" s="500" t="s">
        <v>845</v>
      </c>
      <c r="E490" s="601" t="s">
        <v>376</v>
      </c>
      <c r="F490" s="601" t="s">
        <v>883</v>
      </c>
      <c r="G490" s="601" t="s">
        <v>884</v>
      </c>
      <c r="H490" s="601" t="s">
        <v>192</v>
      </c>
      <c r="I490" s="468" t="s">
        <v>885</v>
      </c>
      <c r="J490" s="451">
        <v>1</v>
      </c>
      <c r="K490" s="601" t="s">
        <v>1134</v>
      </c>
      <c r="L490" s="760">
        <v>476300</v>
      </c>
      <c r="M490" s="601">
        <v>2012</v>
      </c>
      <c r="N490" s="601" t="s">
        <v>188</v>
      </c>
      <c r="O490" s="184">
        <v>476300</v>
      </c>
      <c r="P490" s="469" t="s">
        <v>98</v>
      </c>
      <c r="Q490" s="601"/>
      <c r="R490" s="601"/>
      <c r="S490" s="1084"/>
      <c r="T490" s="161">
        <v>5</v>
      </c>
      <c r="U490" s="162">
        <f t="shared" si="290"/>
        <v>5</v>
      </c>
      <c r="V490" s="738">
        <f t="shared" si="291"/>
        <v>95260</v>
      </c>
      <c r="W490" s="738">
        <f t="shared" si="292"/>
        <v>476300</v>
      </c>
      <c r="X490" s="738">
        <f t="shared" si="293"/>
        <v>0</v>
      </c>
      <c r="Y490" s="464">
        <f t="shared" si="294"/>
        <v>5</v>
      </c>
      <c r="Z490" s="738">
        <f t="shared" si="295"/>
        <v>95260</v>
      </c>
      <c r="AA490" s="737">
        <f t="shared" si="296"/>
        <v>476300</v>
      </c>
      <c r="AB490" s="737">
        <f t="shared" si="297"/>
        <v>0</v>
      </c>
      <c r="AC490" s="47" t="b">
        <f t="shared" si="298"/>
        <v>1</v>
      </c>
    </row>
    <row r="491" spans="1:29" s="47" customFormat="1" ht="35.1" customHeight="1">
      <c r="A491" s="518" t="s">
        <v>690</v>
      </c>
      <c r="B491" s="384">
        <f t="shared" si="299"/>
        <v>400</v>
      </c>
      <c r="C491" s="246" t="s">
        <v>735</v>
      </c>
      <c r="D491" s="500" t="s">
        <v>845</v>
      </c>
      <c r="E491" s="601" t="s">
        <v>376</v>
      </c>
      <c r="F491" s="601" t="s">
        <v>883</v>
      </c>
      <c r="G491" s="601" t="s">
        <v>884</v>
      </c>
      <c r="H491" s="601" t="s">
        <v>192</v>
      </c>
      <c r="I491" s="468" t="s">
        <v>885</v>
      </c>
      <c r="J491" s="451">
        <v>1</v>
      </c>
      <c r="K491" s="601" t="s">
        <v>1134</v>
      </c>
      <c r="L491" s="760">
        <v>476300</v>
      </c>
      <c r="M491" s="601">
        <v>2012</v>
      </c>
      <c r="N491" s="601" t="s">
        <v>188</v>
      </c>
      <c r="O491" s="184">
        <v>476300</v>
      </c>
      <c r="P491" s="469" t="s">
        <v>98</v>
      </c>
      <c r="Q491" s="601"/>
      <c r="R491" s="601"/>
      <c r="S491" s="1084"/>
      <c r="T491" s="161">
        <v>5</v>
      </c>
      <c r="U491" s="162">
        <f t="shared" si="290"/>
        <v>5</v>
      </c>
      <c r="V491" s="738">
        <f t="shared" si="291"/>
        <v>95260</v>
      </c>
      <c r="W491" s="738">
        <f t="shared" si="292"/>
        <v>476300</v>
      </c>
      <c r="X491" s="738">
        <f t="shared" si="293"/>
        <v>0</v>
      </c>
      <c r="Y491" s="464">
        <f t="shared" si="294"/>
        <v>5</v>
      </c>
      <c r="Z491" s="738">
        <f t="shared" si="295"/>
        <v>95260</v>
      </c>
      <c r="AA491" s="737">
        <f t="shared" si="296"/>
        <v>476300</v>
      </c>
      <c r="AB491" s="737">
        <f t="shared" si="297"/>
        <v>0</v>
      </c>
      <c r="AC491" s="47" t="b">
        <f t="shared" si="298"/>
        <v>1</v>
      </c>
    </row>
    <row r="492" spans="1:29" s="47" customFormat="1" ht="35.1" customHeight="1">
      <c r="A492" s="518" t="s">
        <v>690</v>
      </c>
      <c r="B492" s="384">
        <f t="shared" si="299"/>
        <v>401</v>
      </c>
      <c r="C492" s="246" t="s">
        <v>735</v>
      </c>
      <c r="D492" s="500" t="s">
        <v>845</v>
      </c>
      <c r="E492" s="601" t="s">
        <v>376</v>
      </c>
      <c r="F492" s="601" t="s">
        <v>883</v>
      </c>
      <c r="G492" s="601" t="s">
        <v>884</v>
      </c>
      <c r="H492" s="601" t="s">
        <v>192</v>
      </c>
      <c r="I492" s="468" t="s">
        <v>885</v>
      </c>
      <c r="J492" s="451">
        <v>1</v>
      </c>
      <c r="K492" s="601" t="s">
        <v>1134</v>
      </c>
      <c r="L492" s="760">
        <v>476300</v>
      </c>
      <c r="M492" s="601">
        <v>2012</v>
      </c>
      <c r="N492" s="601" t="s">
        <v>188</v>
      </c>
      <c r="O492" s="184">
        <v>476300</v>
      </c>
      <c r="P492" s="469" t="s">
        <v>98</v>
      </c>
      <c r="Q492" s="601"/>
      <c r="R492" s="601"/>
      <c r="S492" s="1084"/>
      <c r="T492" s="161">
        <v>5</v>
      </c>
      <c r="U492" s="162">
        <f t="shared" si="290"/>
        <v>5</v>
      </c>
      <c r="V492" s="738">
        <f t="shared" si="291"/>
        <v>95260</v>
      </c>
      <c r="W492" s="738">
        <f t="shared" si="292"/>
        <v>476300</v>
      </c>
      <c r="X492" s="738">
        <f t="shared" si="293"/>
        <v>0</v>
      </c>
      <c r="Y492" s="464">
        <f t="shared" si="294"/>
        <v>5</v>
      </c>
      <c r="Z492" s="738">
        <f t="shared" si="295"/>
        <v>95260</v>
      </c>
      <c r="AA492" s="737">
        <f t="shared" si="296"/>
        <v>476300</v>
      </c>
      <c r="AB492" s="737">
        <f t="shared" si="297"/>
        <v>0</v>
      </c>
      <c r="AC492" s="47" t="b">
        <f t="shared" si="298"/>
        <v>1</v>
      </c>
    </row>
    <row r="493" spans="1:29" s="47" customFormat="1" ht="35.1" customHeight="1">
      <c r="A493" s="518" t="s">
        <v>690</v>
      </c>
      <c r="B493" s="384">
        <f t="shared" si="299"/>
        <v>402</v>
      </c>
      <c r="C493" s="246" t="s">
        <v>735</v>
      </c>
      <c r="D493" s="500" t="s">
        <v>845</v>
      </c>
      <c r="E493" s="601" t="s">
        <v>376</v>
      </c>
      <c r="F493" s="601" t="s">
        <v>883</v>
      </c>
      <c r="G493" s="601" t="s">
        <v>884</v>
      </c>
      <c r="H493" s="601" t="s">
        <v>192</v>
      </c>
      <c r="I493" s="468" t="s">
        <v>885</v>
      </c>
      <c r="J493" s="451">
        <v>1</v>
      </c>
      <c r="K493" s="601" t="s">
        <v>1134</v>
      </c>
      <c r="L493" s="760">
        <v>476300</v>
      </c>
      <c r="M493" s="601">
        <v>2012</v>
      </c>
      <c r="N493" s="601" t="s">
        <v>188</v>
      </c>
      <c r="O493" s="184">
        <v>476300</v>
      </c>
      <c r="P493" s="469" t="s">
        <v>98</v>
      </c>
      <c r="Q493" s="601"/>
      <c r="R493" s="601"/>
      <c r="S493" s="1084"/>
      <c r="T493" s="161">
        <v>5</v>
      </c>
      <c r="U493" s="162">
        <f t="shared" si="290"/>
        <v>5</v>
      </c>
      <c r="V493" s="738">
        <f t="shared" si="291"/>
        <v>95260</v>
      </c>
      <c r="W493" s="738">
        <f t="shared" si="292"/>
        <v>476300</v>
      </c>
      <c r="X493" s="738">
        <f t="shared" si="293"/>
        <v>0</v>
      </c>
      <c r="Y493" s="464">
        <f t="shared" si="294"/>
        <v>5</v>
      </c>
      <c r="Z493" s="738">
        <f t="shared" si="295"/>
        <v>95260</v>
      </c>
      <c r="AA493" s="737">
        <f t="shared" si="296"/>
        <v>476300</v>
      </c>
      <c r="AB493" s="737">
        <f t="shared" si="297"/>
        <v>0</v>
      </c>
      <c r="AC493" s="47" t="b">
        <f t="shared" si="298"/>
        <v>1</v>
      </c>
    </row>
    <row r="494" spans="1:29" s="47" customFormat="1" ht="35.1" customHeight="1">
      <c r="A494" s="518" t="s">
        <v>690</v>
      </c>
      <c r="B494" s="384">
        <f t="shared" si="299"/>
        <v>403</v>
      </c>
      <c r="C494" s="246" t="s">
        <v>735</v>
      </c>
      <c r="D494" s="500" t="s">
        <v>845</v>
      </c>
      <c r="E494" s="601" t="s">
        <v>376</v>
      </c>
      <c r="F494" s="601" t="s">
        <v>883</v>
      </c>
      <c r="G494" s="601" t="s">
        <v>884</v>
      </c>
      <c r="H494" s="601" t="s">
        <v>192</v>
      </c>
      <c r="I494" s="468" t="s">
        <v>885</v>
      </c>
      <c r="J494" s="451">
        <v>1</v>
      </c>
      <c r="K494" s="601" t="s">
        <v>1134</v>
      </c>
      <c r="L494" s="760">
        <v>476300</v>
      </c>
      <c r="M494" s="601">
        <v>2012</v>
      </c>
      <c r="N494" s="601" t="s">
        <v>188</v>
      </c>
      <c r="O494" s="184">
        <v>476300</v>
      </c>
      <c r="P494" s="469" t="s">
        <v>98</v>
      </c>
      <c r="Q494" s="601"/>
      <c r="R494" s="601"/>
      <c r="S494" s="1084"/>
      <c r="T494" s="161">
        <v>5</v>
      </c>
      <c r="U494" s="162">
        <f t="shared" si="290"/>
        <v>5</v>
      </c>
      <c r="V494" s="738">
        <f t="shared" si="291"/>
        <v>95260</v>
      </c>
      <c r="W494" s="738">
        <f t="shared" si="292"/>
        <v>476300</v>
      </c>
      <c r="X494" s="738">
        <f t="shared" si="293"/>
        <v>0</v>
      </c>
      <c r="Y494" s="464">
        <f t="shared" si="294"/>
        <v>5</v>
      </c>
      <c r="Z494" s="738">
        <f t="shared" si="295"/>
        <v>95260</v>
      </c>
      <c r="AA494" s="737">
        <f t="shared" si="296"/>
        <v>476300</v>
      </c>
      <c r="AB494" s="737">
        <f t="shared" si="297"/>
        <v>0</v>
      </c>
      <c r="AC494" s="47" t="b">
        <f t="shared" si="298"/>
        <v>1</v>
      </c>
    </row>
    <row r="495" spans="1:29" s="47" customFormat="1" ht="35.1" customHeight="1">
      <c r="A495" s="518" t="s">
        <v>690</v>
      </c>
      <c r="B495" s="384">
        <f t="shared" si="299"/>
        <v>404</v>
      </c>
      <c r="C495" s="246" t="s">
        <v>735</v>
      </c>
      <c r="D495" s="500" t="s">
        <v>845</v>
      </c>
      <c r="E495" s="601" t="s">
        <v>376</v>
      </c>
      <c r="F495" s="601" t="s">
        <v>883</v>
      </c>
      <c r="G495" s="601" t="s">
        <v>884</v>
      </c>
      <c r="H495" s="601" t="s">
        <v>192</v>
      </c>
      <c r="I495" s="468" t="s">
        <v>885</v>
      </c>
      <c r="J495" s="451">
        <v>1</v>
      </c>
      <c r="K495" s="601" t="s">
        <v>1134</v>
      </c>
      <c r="L495" s="760">
        <v>476300</v>
      </c>
      <c r="M495" s="601">
        <v>2012</v>
      </c>
      <c r="N495" s="601" t="s">
        <v>188</v>
      </c>
      <c r="O495" s="184">
        <v>476300</v>
      </c>
      <c r="P495" s="469" t="s">
        <v>98</v>
      </c>
      <c r="Q495" s="601"/>
      <c r="R495" s="601"/>
      <c r="S495" s="1084"/>
      <c r="T495" s="161">
        <v>5</v>
      </c>
      <c r="U495" s="162">
        <f t="shared" si="290"/>
        <v>5</v>
      </c>
      <c r="V495" s="738">
        <f t="shared" si="291"/>
        <v>95260</v>
      </c>
      <c r="W495" s="738">
        <f t="shared" si="292"/>
        <v>476300</v>
      </c>
      <c r="X495" s="738">
        <f t="shared" si="293"/>
        <v>0</v>
      </c>
      <c r="Y495" s="464">
        <f t="shared" si="294"/>
        <v>5</v>
      </c>
      <c r="Z495" s="738">
        <f t="shared" si="295"/>
        <v>95260</v>
      </c>
      <c r="AA495" s="737">
        <f t="shared" si="296"/>
        <v>476300</v>
      </c>
      <c r="AB495" s="737">
        <f t="shared" si="297"/>
        <v>0</v>
      </c>
      <c r="AC495" s="47" t="b">
        <f t="shared" si="298"/>
        <v>1</v>
      </c>
    </row>
    <row r="496" spans="1:29" s="47" customFormat="1" ht="35.1" customHeight="1">
      <c r="A496" s="518" t="s">
        <v>690</v>
      </c>
      <c r="B496" s="384">
        <f t="shared" si="299"/>
        <v>405</v>
      </c>
      <c r="C496" s="246" t="s">
        <v>735</v>
      </c>
      <c r="D496" s="500" t="s">
        <v>845</v>
      </c>
      <c r="E496" s="601" t="s">
        <v>376</v>
      </c>
      <c r="F496" s="601" t="s">
        <v>883</v>
      </c>
      <c r="G496" s="601" t="s">
        <v>884</v>
      </c>
      <c r="H496" s="601" t="s">
        <v>192</v>
      </c>
      <c r="I496" s="468" t="s">
        <v>885</v>
      </c>
      <c r="J496" s="451">
        <v>1</v>
      </c>
      <c r="K496" s="601" t="s">
        <v>1134</v>
      </c>
      <c r="L496" s="760">
        <v>476300</v>
      </c>
      <c r="M496" s="601">
        <v>2012</v>
      </c>
      <c r="N496" s="601" t="s">
        <v>188</v>
      </c>
      <c r="O496" s="184">
        <v>476300</v>
      </c>
      <c r="P496" s="469" t="s">
        <v>98</v>
      </c>
      <c r="Q496" s="601"/>
      <c r="R496" s="601"/>
      <c r="S496" s="1084"/>
      <c r="T496" s="161">
        <v>5</v>
      </c>
      <c r="U496" s="162">
        <f t="shared" si="290"/>
        <v>5</v>
      </c>
      <c r="V496" s="738">
        <f t="shared" si="291"/>
        <v>95260</v>
      </c>
      <c r="W496" s="738">
        <f t="shared" si="292"/>
        <v>476300</v>
      </c>
      <c r="X496" s="738">
        <f t="shared" si="293"/>
        <v>0</v>
      </c>
      <c r="Y496" s="464">
        <f t="shared" si="294"/>
        <v>5</v>
      </c>
      <c r="Z496" s="738">
        <f t="shared" si="295"/>
        <v>95260</v>
      </c>
      <c r="AA496" s="737">
        <f t="shared" si="296"/>
        <v>476300</v>
      </c>
      <c r="AB496" s="737">
        <f t="shared" si="297"/>
        <v>0</v>
      </c>
      <c r="AC496" s="47" t="b">
        <f t="shared" si="298"/>
        <v>1</v>
      </c>
    </row>
    <row r="497" spans="1:29" s="47" customFormat="1" ht="35.1" customHeight="1">
      <c r="A497" s="518" t="s">
        <v>690</v>
      </c>
      <c r="B497" s="384">
        <f t="shared" si="299"/>
        <v>406</v>
      </c>
      <c r="C497" s="246" t="s">
        <v>735</v>
      </c>
      <c r="D497" s="500" t="s">
        <v>845</v>
      </c>
      <c r="E497" s="601" t="s">
        <v>376</v>
      </c>
      <c r="F497" s="601" t="s">
        <v>883</v>
      </c>
      <c r="G497" s="601" t="s">
        <v>884</v>
      </c>
      <c r="H497" s="601" t="s">
        <v>192</v>
      </c>
      <c r="I497" s="468" t="s">
        <v>885</v>
      </c>
      <c r="J497" s="451">
        <v>1</v>
      </c>
      <c r="K497" s="601" t="s">
        <v>1134</v>
      </c>
      <c r="L497" s="760">
        <v>476300</v>
      </c>
      <c r="M497" s="601">
        <v>2012</v>
      </c>
      <c r="N497" s="601" t="s">
        <v>188</v>
      </c>
      <c r="O497" s="184">
        <v>476300</v>
      </c>
      <c r="P497" s="469" t="s">
        <v>98</v>
      </c>
      <c r="Q497" s="601"/>
      <c r="R497" s="601"/>
      <c r="S497" s="1084"/>
      <c r="T497" s="161">
        <v>5</v>
      </c>
      <c r="U497" s="162">
        <f t="shared" si="290"/>
        <v>5</v>
      </c>
      <c r="V497" s="738">
        <f t="shared" si="291"/>
        <v>95260</v>
      </c>
      <c r="W497" s="738">
        <f t="shared" si="292"/>
        <v>476300</v>
      </c>
      <c r="X497" s="738">
        <f t="shared" si="293"/>
        <v>0</v>
      </c>
      <c r="Y497" s="464">
        <f t="shared" si="294"/>
        <v>5</v>
      </c>
      <c r="Z497" s="738">
        <f t="shared" si="295"/>
        <v>95260</v>
      </c>
      <c r="AA497" s="737">
        <f t="shared" si="296"/>
        <v>476300</v>
      </c>
      <c r="AB497" s="737">
        <f t="shared" si="297"/>
        <v>0</v>
      </c>
      <c r="AC497" s="47" t="b">
        <f t="shared" si="298"/>
        <v>1</v>
      </c>
    </row>
    <row r="498" spans="1:29" s="47" customFormat="1" ht="35.1" customHeight="1">
      <c r="A498" s="518" t="s">
        <v>690</v>
      </c>
      <c r="B498" s="384">
        <f t="shared" si="299"/>
        <v>407</v>
      </c>
      <c r="C498" s="246" t="s">
        <v>735</v>
      </c>
      <c r="D498" s="500" t="s">
        <v>845</v>
      </c>
      <c r="E498" s="601" t="s">
        <v>376</v>
      </c>
      <c r="F498" s="601" t="s">
        <v>883</v>
      </c>
      <c r="G498" s="601" t="s">
        <v>884</v>
      </c>
      <c r="H498" s="601" t="s">
        <v>192</v>
      </c>
      <c r="I498" s="468" t="s">
        <v>885</v>
      </c>
      <c r="J498" s="451">
        <v>1</v>
      </c>
      <c r="K498" s="601" t="s">
        <v>1134</v>
      </c>
      <c r="L498" s="760">
        <v>476300</v>
      </c>
      <c r="M498" s="601">
        <v>2012</v>
      </c>
      <c r="N498" s="601" t="s">
        <v>188</v>
      </c>
      <c r="O498" s="184">
        <v>476300</v>
      </c>
      <c r="P498" s="469" t="s">
        <v>98</v>
      </c>
      <c r="Q498" s="601"/>
      <c r="R498" s="601"/>
      <c r="S498" s="1084"/>
      <c r="T498" s="161">
        <v>5</v>
      </c>
      <c r="U498" s="162">
        <f t="shared" si="290"/>
        <v>5</v>
      </c>
      <c r="V498" s="738">
        <f t="shared" si="291"/>
        <v>95260</v>
      </c>
      <c r="W498" s="738">
        <f t="shared" si="292"/>
        <v>476300</v>
      </c>
      <c r="X498" s="738">
        <f t="shared" si="293"/>
        <v>0</v>
      </c>
      <c r="Y498" s="464">
        <f t="shared" si="294"/>
        <v>5</v>
      </c>
      <c r="Z498" s="738">
        <f t="shared" si="295"/>
        <v>95260</v>
      </c>
      <c r="AA498" s="737">
        <f t="shared" si="296"/>
        <v>476300</v>
      </c>
      <c r="AB498" s="737">
        <f t="shared" si="297"/>
        <v>0</v>
      </c>
      <c r="AC498" s="47" t="b">
        <f t="shared" si="298"/>
        <v>1</v>
      </c>
    </row>
    <row r="499" spans="1:29" s="47" customFormat="1" ht="35.1" customHeight="1">
      <c r="A499" s="518" t="s">
        <v>690</v>
      </c>
      <c r="B499" s="384">
        <f t="shared" si="299"/>
        <v>408</v>
      </c>
      <c r="C499" s="246" t="s">
        <v>735</v>
      </c>
      <c r="D499" s="500" t="s">
        <v>845</v>
      </c>
      <c r="E499" s="601" t="s">
        <v>376</v>
      </c>
      <c r="F499" s="601" t="s">
        <v>883</v>
      </c>
      <c r="G499" s="601" t="s">
        <v>884</v>
      </c>
      <c r="H499" s="601" t="s">
        <v>192</v>
      </c>
      <c r="I499" s="468" t="s">
        <v>885</v>
      </c>
      <c r="J499" s="451">
        <v>1</v>
      </c>
      <c r="K499" s="601" t="s">
        <v>1134</v>
      </c>
      <c r="L499" s="760">
        <v>476300</v>
      </c>
      <c r="M499" s="601">
        <v>2012</v>
      </c>
      <c r="N499" s="601" t="s">
        <v>188</v>
      </c>
      <c r="O499" s="184">
        <v>476300</v>
      </c>
      <c r="P499" s="469" t="s">
        <v>98</v>
      </c>
      <c r="Q499" s="601"/>
      <c r="R499" s="601"/>
      <c r="S499" s="1084"/>
      <c r="T499" s="161">
        <v>5</v>
      </c>
      <c r="U499" s="162">
        <f t="shared" si="290"/>
        <v>5</v>
      </c>
      <c r="V499" s="738">
        <f t="shared" si="291"/>
        <v>95260</v>
      </c>
      <c r="W499" s="738">
        <f t="shared" si="292"/>
        <v>476300</v>
      </c>
      <c r="X499" s="738">
        <f t="shared" si="293"/>
        <v>0</v>
      </c>
      <c r="Y499" s="464">
        <f t="shared" si="294"/>
        <v>5</v>
      </c>
      <c r="Z499" s="738">
        <f t="shared" si="295"/>
        <v>95260</v>
      </c>
      <c r="AA499" s="737">
        <f t="shared" si="296"/>
        <v>476300</v>
      </c>
      <c r="AB499" s="737">
        <f t="shared" si="297"/>
        <v>0</v>
      </c>
      <c r="AC499" s="47" t="b">
        <f t="shared" si="298"/>
        <v>1</v>
      </c>
    </row>
    <row r="500" spans="1:29" s="47" customFormat="1" ht="35.1" customHeight="1">
      <c r="A500" s="518" t="s">
        <v>690</v>
      </c>
      <c r="B500" s="384">
        <f t="shared" si="299"/>
        <v>409</v>
      </c>
      <c r="C500" s="246" t="s">
        <v>735</v>
      </c>
      <c r="D500" s="500" t="s">
        <v>845</v>
      </c>
      <c r="E500" s="601" t="s">
        <v>376</v>
      </c>
      <c r="F500" s="601" t="s">
        <v>883</v>
      </c>
      <c r="G500" s="601" t="s">
        <v>884</v>
      </c>
      <c r="H500" s="601" t="s">
        <v>192</v>
      </c>
      <c r="I500" s="468" t="s">
        <v>885</v>
      </c>
      <c r="J500" s="451">
        <v>1</v>
      </c>
      <c r="K500" s="601" t="s">
        <v>1134</v>
      </c>
      <c r="L500" s="760">
        <v>476300</v>
      </c>
      <c r="M500" s="601">
        <v>2012</v>
      </c>
      <c r="N500" s="601" t="s">
        <v>188</v>
      </c>
      <c r="O500" s="184">
        <v>476300</v>
      </c>
      <c r="P500" s="469" t="s">
        <v>98</v>
      </c>
      <c r="Q500" s="601"/>
      <c r="R500" s="601"/>
      <c r="S500" s="1084"/>
      <c r="T500" s="161">
        <v>5</v>
      </c>
      <c r="U500" s="162">
        <f t="shared" si="290"/>
        <v>5</v>
      </c>
      <c r="V500" s="738">
        <f t="shared" si="291"/>
        <v>95260</v>
      </c>
      <c r="W500" s="738">
        <f t="shared" si="292"/>
        <v>476300</v>
      </c>
      <c r="X500" s="738">
        <f t="shared" si="293"/>
        <v>0</v>
      </c>
      <c r="Y500" s="464">
        <f t="shared" si="294"/>
        <v>5</v>
      </c>
      <c r="Z500" s="738">
        <f t="shared" si="295"/>
        <v>95260</v>
      </c>
      <c r="AA500" s="737">
        <f t="shared" si="296"/>
        <v>476300</v>
      </c>
      <c r="AB500" s="737">
        <f t="shared" si="297"/>
        <v>0</v>
      </c>
      <c r="AC500" s="47" t="b">
        <f t="shared" si="298"/>
        <v>1</v>
      </c>
    </row>
    <row r="501" spans="1:29" s="47" customFormat="1" ht="35.1" customHeight="1">
      <c r="A501" s="518" t="s">
        <v>690</v>
      </c>
      <c r="B501" s="384">
        <f t="shared" si="299"/>
        <v>410</v>
      </c>
      <c r="C501" s="246" t="s">
        <v>735</v>
      </c>
      <c r="D501" s="500" t="s">
        <v>845</v>
      </c>
      <c r="E501" s="601" t="s">
        <v>376</v>
      </c>
      <c r="F501" s="601" t="s">
        <v>883</v>
      </c>
      <c r="G501" s="601" t="s">
        <v>884</v>
      </c>
      <c r="H501" s="601" t="s">
        <v>192</v>
      </c>
      <c r="I501" s="468" t="s">
        <v>885</v>
      </c>
      <c r="J501" s="451">
        <v>1</v>
      </c>
      <c r="K501" s="601" t="s">
        <v>1134</v>
      </c>
      <c r="L501" s="760">
        <v>476300</v>
      </c>
      <c r="M501" s="601">
        <v>2012</v>
      </c>
      <c r="N501" s="601" t="s">
        <v>188</v>
      </c>
      <c r="O501" s="184">
        <v>476300</v>
      </c>
      <c r="P501" s="469" t="s">
        <v>98</v>
      </c>
      <c r="Q501" s="601"/>
      <c r="R501" s="601"/>
      <c r="S501" s="1084"/>
      <c r="T501" s="161">
        <v>5</v>
      </c>
      <c r="U501" s="162">
        <f t="shared" si="290"/>
        <v>5</v>
      </c>
      <c r="V501" s="738">
        <f t="shared" si="291"/>
        <v>95260</v>
      </c>
      <c r="W501" s="738">
        <f t="shared" si="292"/>
        <v>476300</v>
      </c>
      <c r="X501" s="738">
        <f t="shared" si="293"/>
        <v>0</v>
      </c>
      <c r="Y501" s="464">
        <f t="shared" si="294"/>
        <v>5</v>
      </c>
      <c r="Z501" s="738">
        <f t="shared" si="295"/>
        <v>95260</v>
      </c>
      <c r="AA501" s="737">
        <f t="shared" si="296"/>
        <v>476300</v>
      </c>
      <c r="AB501" s="737">
        <f t="shared" si="297"/>
        <v>0</v>
      </c>
      <c r="AC501" s="47" t="b">
        <f t="shared" si="298"/>
        <v>1</v>
      </c>
    </row>
    <row r="502" spans="1:29" s="47" customFormat="1" ht="35.1" customHeight="1">
      <c r="A502" s="518" t="s">
        <v>690</v>
      </c>
      <c r="B502" s="384">
        <f t="shared" si="299"/>
        <v>411</v>
      </c>
      <c r="C502" s="246" t="s">
        <v>735</v>
      </c>
      <c r="D502" s="500" t="s">
        <v>845</v>
      </c>
      <c r="E502" s="601" t="s">
        <v>376</v>
      </c>
      <c r="F502" s="601" t="s">
        <v>883</v>
      </c>
      <c r="G502" s="601" t="s">
        <v>884</v>
      </c>
      <c r="H502" s="601" t="s">
        <v>192</v>
      </c>
      <c r="I502" s="468" t="s">
        <v>885</v>
      </c>
      <c r="J502" s="451">
        <v>1</v>
      </c>
      <c r="K502" s="601" t="s">
        <v>1134</v>
      </c>
      <c r="L502" s="760">
        <v>476300</v>
      </c>
      <c r="M502" s="601">
        <v>2012</v>
      </c>
      <c r="N502" s="601" t="s">
        <v>188</v>
      </c>
      <c r="O502" s="184">
        <v>476300</v>
      </c>
      <c r="P502" s="469" t="s">
        <v>98</v>
      </c>
      <c r="Q502" s="601"/>
      <c r="R502" s="601"/>
      <c r="S502" s="1084"/>
      <c r="T502" s="161">
        <v>5</v>
      </c>
      <c r="U502" s="162">
        <f t="shared" si="290"/>
        <v>5</v>
      </c>
      <c r="V502" s="738">
        <f t="shared" si="291"/>
        <v>95260</v>
      </c>
      <c r="W502" s="738">
        <f t="shared" si="292"/>
        <v>476300</v>
      </c>
      <c r="X502" s="738">
        <f t="shared" si="293"/>
        <v>0</v>
      </c>
      <c r="Y502" s="464">
        <f t="shared" si="294"/>
        <v>5</v>
      </c>
      <c r="Z502" s="738">
        <f t="shared" si="295"/>
        <v>95260</v>
      </c>
      <c r="AA502" s="737">
        <f t="shared" si="296"/>
        <v>476300</v>
      </c>
      <c r="AB502" s="737">
        <f t="shared" si="297"/>
        <v>0</v>
      </c>
      <c r="AC502" s="47" t="b">
        <f t="shared" si="298"/>
        <v>1</v>
      </c>
    </row>
    <row r="503" spans="1:29" s="47" customFormat="1" ht="35.1" customHeight="1">
      <c r="A503" s="518" t="s">
        <v>690</v>
      </c>
      <c r="B503" s="384">
        <f t="shared" si="299"/>
        <v>412</v>
      </c>
      <c r="C503" s="246" t="s">
        <v>735</v>
      </c>
      <c r="D503" s="500" t="s">
        <v>845</v>
      </c>
      <c r="E503" s="601" t="s">
        <v>376</v>
      </c>
      <c r="F503" s="601" t="s">
        <v>883</v>
      </c>
      <c r="G503" s="601" t="s">
        <v>884</v>
      </c>
      <c r="H503" s="601" t="s">
        <v>192</v>
      </c>
      <c r="I503" s="468" t="s">
        <v>885</v>
      </c>
      <c r="J503" s="451">
        <v>1</v>
      </c>
      <c r="K503" s="601" t="s">
        <v>1134</v>
      </c>
      <c r="L503" s="760">
        <v>476300</v>
      </c>
      <c r="M503" s="601">
        <v>2012</v>
      </c>
      <c r="N503" s="601" t="s">
        <v>188</v>
      </c>
      <c r="O503" s="184">
        <v>476300</v>
      </c>
      <c r="P503" s="469" t="s">
        <v>98</v>
      </c>
      <c r="Q503" s="601"/>
      <c r="R503" s="601"/>
      <c r="S503" s="1084"/>
      <c r="T503" s="161">
        <v>5</v>
      </c>
      <c r="U503" s="162">
        <f t="shared" si="290"/>
        <v>5</v>
      </c>
      <c r="V503" s="738">
        <f t="shared" si="291"/>
        <v>95260</v>
      </c>
      <c r="W503" s="738">
        <f t="shared" si="292"/>
        <v>476300</v>
      </c>
      <c r="X503" s="738">
        <f t="shared" si="293"/>
        <v>0</v>
      </c>
      <c r="Y503" s="464">
        <f t="shared" si="294"/>
        <v>5</v>
      </c>
      <c r="Z503" s="738">
        <f t="shared" si="295"/>
        <v>95260</v>
      </c>
      <c r="AA503" s="737">
        <f t="shared" si="296"/>
        <v>476300</v>
      </c>
      <c r="AB503" s="737">
        <f t="shared" si="297"/>
        <v>0</v>
      </c>
      <c r="AC503" s="47" t="b">
        <f t="shared" si="298"/>
        <v>1</v>
      </c>
    </row>
    <row r="504" spans="1:29" s="47" customFormat="1" ht="35.1" customHeight="1">
      <c r="A504" s="518" t="s">
        <v>690</v>
      </c>
      <c r="B504" s="384">
        <f t="shared" si="299"/>
        <v>413</v>
      </c>
      <c r="C504" s="246" t="s">
        <v>735</v>
      </c>
      <c r="D504" s="500" t="s">
        <v>845</v>
      </c>
      <c r="E504" s="601" t="s">
        <v>376</v>
      </c>
      <c r="F504" s="601" t="s">
        <v>883</v>
      </c>
      <c r="G504" s="601" t="s">
        <v>884</v>
      </c>
      <c r="H504" s="601" t="s">
        <v>192</v>
      </c>
      <c r="I504" s="468" t="s">
        <v>885</v>
      </c>
      <c r="J504" s="451">
        <v>1</v>
      </c>
      <c r="K504" s="601" t="s">
        <v>1134</v>
      </c>
      <c r="L504" s="760">
        <v>476300</v>
      </c>
      <c r="M504" s="601">
        <v>2012</v>
      </c>
      <c r="N504" s="601" t="s">
        <v>188</v>
      </c>
      <c r="O504" s="184">
        <v>476300</v>
      </c>
      <c r="P504" s="469" t="s">
        <v>98</v>
      </c>
      <c r="Q504" s="601"/>
      <c r="R504" s="601"/>
      <c r="S504" s="1084"/>
      <c r="T504" s="161">
        <v>5</v>
      </c>
      <c r="U504" s="162">
        <f t="shared" si="290"/>
        <v>5</v>
      </c>
      <c r="V504" s="738">
        <f t="shared" si="291"/>
        <v>95260</v>
      </c>
      <c r="W504" s="738">
        <f t="shared" si="292"/>
        <v>476300</v>
      </c>
      <c r="X504" s="738">
        <f t="shared" si="293"/>
        <v>0</v>
      </c>
      <c r="Y504" s="464">
        <f t="shared" si="294"/>
        <v>5</v>
      </c>
      <c r="Z504" s="738">
        <f t="shared" si="295"/>
        <v>95260</v>
      </c>
      <c r="AA504" s="737">
        <f t="shared" si="296"/>
        <v>476300</v>
      </c>
      <c r="AB504" s="737">
        <f t="shared" si="297"/>
        <v>0</v>
      </c>
      <c r="AC504" s="47" t="b">
        <f t="shared" si="298"/>
        <v>1</v>
      </c>
    </row>
    <row r="505" spans="1:29" s="47" customFormat="1" ht="35.1" customHeight="1">
      <c r="A505" s="518" t="s">
        <v>690</v>
      </c>
      <c r="B505" s="766">
        <f t="shared" si="299"/>
        <v>414</v>
      </c>
      <c r="C505" s="776" t="s">
        <v>735</v>
      </c>
      <c r="D505" s="501" t="s">
        <v>845</v>
      </c>
      <c r="E505" s="232" t="s">
        <v>376</v>
      </c>
      <c r="F505" s="232" t="s">
        <v>883</v>
      </c>
      <c r="G505" s="232" t="s">
        <v>884</v>
      </c>
      <c r="H505" s="232" t="s">
        <v>192</v>
      </c>
      <c r="I505" s="777" t="s">
        <v>885</v>
      </c>
      <c r="J505" s="477">
        <v>1</v>
      </c>
      <c r="K505" s="232" t="s">
        <v>1134</v>
      </c>
      <c r="L505" s="778">
        <v>476300</v>
      </c>
      <c r="M505" s="232">
        <v>2012</v>
      </c>
      <c r="N505" s="232" t="s">
        <v>188</v>
      </c>
      <c r="O505" s="632">
        <v>476300</v>
      </c>
      <c r="P505" s="779" t="s">
        <v>98</v>
      </c>
      <c r="Q505" s="232"/>
      <c r="R505" s="232"/>
      <c r="S505" s="1120"/>
      <c r="T505" s="161">
        <v>5</v>
      </c>
      <c r="U505" s="162">
        <f t="shared" si="290"/>
        <v>5</v>
      </c>
      <c r="V505" s="738">
        <f t="shared" si="291"/>
        <v>95260</v>
      </c>
      <c r="W505" s="738">
        <f t="shared" si="292"/>
        <v>476300</v>
      </c>
      <c r="X505" s="738">
        <f t="shared" si="293"/>
        <v>0</v>
      </c>
      <c r="Y505" s="464">
        <f t="shared" si="294"/>
        <v>5</v>
      </c>
      <c r="Z505" s="738">
        <f t="shared" si="295"/>
        <v>95260</v>
      </c>
      <c r="AA505" s="737">
        <f t="shared" si="296"/>
        <v>476300</v>
      </c>
      <c r="AB505" s="737">
        <f t="shared" si="297"/>
        <v>0</v>
      </c>
      <c r="AC505" s="47" t="b">
        <f t="shared" si="298"/>
        <v>1</v>
      </c>
    </row>
    <row r="506" spans="1:29" s="47" customFormat="1" ht="35.1" customHeight="1">
      <c r="A506" s="518" t="s">
        <v>690</v>
      </c>
      <c r="B506" s="763">
        <f t="shared" si="299"/>
        <v>415</v>
      </c>
      <c r="C506" s="699" t="s">
        <v>735</v>
      </c>
      <c r="D506" s="111" t="s">
        <v>845</v>
      </c>
      <c r="E506" s="624" t="s">
        <v>376</v>
      </c>
      <c r="F506" s="624" t="s">
        <v>883</v>
      </c>
      <c r="G506" s="624" t="s">
        <v>884</v>
      </c>
      <c r="H506" s="624" t="s">
        <v>192</v>
      </c>
      <c r="I506" s="773" t="s">
        <v>885</v>
      </c>
      <c r="J506" s="769">
        <v>1</v>
      </c>
      <c r="K506" s="624" t="s">
        <v>1134</v>
      </c>
      <c r="L506" s="774">
        <v>476300</v>
      </c>
      <c r="M506" s="624">
        <v>2012</v>
      </c>
      <c r="N506" s="624" t="s">
        <v>188</v>
      </c>
      <c r="O506" s="609">
        <v>476300</v>
      </c>
      <c r="P506" s="775" t="s">
        <v>98</v>
      </c>
      <c r="Q506" s="624"/>
      <c r="R506" s="624"/>
      <c r="S506" s="1084" t="s">
        <v>912</v>
      </c>
      <c r="T506" s="161">
        <v>5</v>
      </c>
      <c r="U506" s="162">
        <f t="shared" si="290"/>
        <v>5</v>
      </c>
      <c r="V506" s="738">
        <f t="shared" si="291"/>
        <v>95260</v>
      </c>
      <c r="W506" s="738">
        <f t="shared" si="292"/>
        <v>476300</v>
      </c>
      <c r="X506" s="738">
        <f t="shared" si="293"/>
        <v>0</v>
      </c>
      <c r="Y506" s="464">
        <f t="shared" si="294"/>
        <v>5</v>
      </c>
      <c r="Z506" s="738">
        <f t="shared" si="295"/>
        <v>95260</v>
      </c>
      <c r="AA506" s="737">
        <f t="shared" si="296"/>
        <v>476300</v>
      </c>
      <c r="AB506" s="737">
        <f t="shared" si="297"/>
        <v>0</v>
      </c>
      <c r="AC506" s="47" t="b">
        <f t="shared" si="298"/>
        <v>1</v>
      </c>
    </row>
    <row r="507" spans="1:29" s="47" customFormat="1" ht="35.1" customHeight="1">
      <c r="A507" s="518" t="s">
        <v>690</v>
      </c>
      <c r="B507" s="384">
        <f t="shared" si="299"/>
        <v>416</v>
      </c>
      <c r="C507" s="246" t="s">
        <v>735</v>
      </c>
      <c r="D507" s="500" t="s">
        <v>845</v>
      </c>
      <c r="E507" s="601" t="s">
        <v>376</v>
      </c>
      <c r="F507" s="601" t="s">
        <v>883</v>
      </c>
      <c r="G507" s="601" t="s">
        <v>884</v>
      </c>
      <c r="H507" s="601" t="s">
        <v>192</v>
      </c>
      <c r="I507" s="468" t="s">
        <v>885</v>
      </c>
      <c r="J507" s="451">
        <v>1</v>
      </c>
      <c r="K507" s="601" t="s">
        <v>1134</v>
      </c>
      <c r="L507" s="760">
        <v>476300</v>
      </c>
      <c r="M507" s="601">
        <v>2012</v>
      </c>
      <c r="N507" s="601" t="s">
        <v>188</v>
      </c>
      <c r="O507" s="184">
        <v>476300</v>
      </c>
      <c r="P507" s="469" t="s">
        <v>98</v>
      </c>
      <c r="Q507" s="601"/>
      <c r="R507" s="601"/>
      <c r="S507" s="1084"/>
      <c r="T507" s="161">
        <v>5</v>
      </c>
      <c r="U507" s="162">
        <f t="shared" si="290"/>
        <v>5</v>
      </c>
      <c r="V507" s="738">
        <f t="shared" si="291"/>
        <v>95260</v>
      </c>
      <c r="W507" s="738">
        <f t="shared" si="292"/>
        <v>476300</v>
      </c>
      <c r="X507" s="738">
        <f t="shared" si="293"/>
        <v>0</v>
      </c>
      <c r="Y507" s="464">
        <f t="shared" si="294"/>
        <v>5</v>
      </c>
      <c r="Z507" s="738">
        <f t="shared" si="295"/>
        <v>95260</v>
      </c>
      <c r="AA507" s="737">
        <f t="shared" si="296"/>
        <v>476300</v>
      </c>
      <c r="AB507" s="737">
        <f t="shared" si="297"/>
        <v>0</v>
      </c>
      <c r="AC507" s="47" t="b">
        <f t="shared" si="298"/>
        <v>1</v>
      </c>
    </row>
    <row r="508" spans="1:29" s="47" customFormat="1" ht="35.1" customHeight="1">
      <c r="A508" s="518" t="s">
        <v>690</v>
      </c>
      <c r="B508" s="384">
        <f t="shared" si="299"/>
        <v>417</v>
      </c>
      <c r="C508" s="246" t="s">
        <v>735</v>
      </c>
      <c r="D508" s="500" t="s">
        <v>845</v>
      </c>
      <c r="E508" s="601" t="s">
        <v>376</v>
      </c>
      <c r="F508" s="601" t="s">
        <v>883</v>
      </c>
      <c r="G508" s="601" t="s">
        <v>884</v>
      </c>
      <c r="H508" s="601" t="s">
        <v>192</v>
      </c>
      <c r="I508" s="468" t="s">
        <v>885</v>
      </c>
      <c r="J508" s="451">
        <v>1</v>
      </c>
      <c r="K508" s="601" t="s">
        <v>1134</v>
      </c>
      <c r="L508" s="760">
        <v>476300</v>
      </c>
      <c r="M508" s="601">
        <v>2012</v>
      </c>
      <c r="N508" s="601" t="s">
        <v>188</v>
      </c>
      <c r="O508" s="184">
        <v>476300</v>
      </c>
      <c r="P508" s="469" t="s">
        <v>98</v>
      </c>
      <c r="Q508" s="601"/>
      <c r="R508" s="601"/>
      <c r="S508" s="1018"/>
      <c r="T508" s="161">
        <v>5</v>
      </c>
      <c r="U508" s="162">
        <f t="shared" si="290"/>
        <v>5</v>
      </c>
      <c r="V508" s="738">
        <f t="shared" si="291"/>
        <v>95260</v>
      </c>
      <c r="W508" s="738">
        <f t="shared" si="292"/>
        <v>476300</v>
      </c>
      <c r="X508" s="738">
        <f t="shared" si="293"/>
        <v>0</v>
      </c>
      <c r="Y508" s="464">
        <f t="shared" si="294"/>
        <v>5</v>
      </c>
      <c r="Z508" s="738">
        <f t="shared" si="295"/>
        <v>95260</v>
      </c>
      <c r="AA508" s="737">
        <f t="shared" si="296"/>
        <v>476300</v>
      </c>
      <c r="AB508" s="737">
        <f t="shared" si="297"/>
        <v>0</v>
      </c>
      <c r="AC508" s="47" t="b">
        <f t="shared" si="298"/>
        <v>1</v>
      </c>
    </row>
    <row r="509" spans="1:29" s="47" customFormat="1" ht="35.1" customHeight="1">
      <c r="A509" s="518" t="s">
        <v>690</v>
      </c>
      <c r="B509" s="384">
        <f t="shared" si="299"/>
        <v>418</v>
      </c>
      <c r="C509" s="246" t="s">
        <v>239</v>
      </c>
      <c r="D509" s="500" t="s">
        <v>241</v>
      </c>
      <c r="E509" s="601" t="s">
        <v>376</v>
      </c>
      <c r="F509" s="601" t="s">
        <v>848</v>
      </c>
      <c r="G509" s="601" t="s">
        <v>1538</v>
      </c>
      <c r="H509" s="601" t="s">
        <v>1538</v>
      </c>
      <c r="I509" s="468" t="s">
        <v>190</v>
      </c>
      <c r="J509" s="451">
        <v>1</v>
      </c>
      <c r="K509" s="601" t="s">
        <v>215</v>
      </c>
      <c r="L509" s="760">
        <v>23500000</v>
      </c>
      <c r="M509" s="601">
        <v>2012</v>
      </c>
      <c r="N509" s="601" t="s">
        <v>188</v>
      </c>
      <c r="O509" s="184">
        <v>23500000</v>
      </c>
      <c r="P509" s="469" t="s">
        <v>98</v>
      </c>
      <c r="Q509" s="601"/>
      <c r="R509" s="601"/>
      <c r="S509" s="1083" t="s">
        <v>1539</v>
      </c>
      <c r="T509" s="161">
        <v>5</v>
      </c>
      <c r="U509" s="162">
        <f t="shared" si="75"/>
        <v>5</v>
      </c>
      <c r="V509" s="738">
        <f t="shared" si="69"/>
        <v>4700000</v>
      </c>
      <c r="W509" s="738">
        <f t="shared" si="70"/>
        <v>23500000</v>
      </c>
      <c r="X509" s="738">
        <f t="shared" si="71"/>
        <v>0</v>
      </c>
      <c r="Y509" s="464">
        <f t="shared" si="76"/>
        <v>5</v>
      </c>
      <c r="Z509" s="738">
        <f t="shared" si="72"/>
        <v>4700000</v>
      </c>
      <c r="AA509" s="737">
        <f t="shared" si="73"/>
        <v>23500000</v>
      </c>
      <c r="AB509" s="737">
        <f t="shared" si="74"/>
        <v>0</v>
      </c>
      <c r="AC509" s="47" t="b">
        <f t="shared" si="68"/>
        <v>1</v>
      </c>
    </row>
    <row r="510" spans="1:29" s="47" customFormat="1" ht="35.1" customHeight="1">
      <c r="A510" s="518" t="s">
        <v>690</v>
      </c>
      <c r="B510" s="384">
        <f t="shared" si="299"/>
        <v>419</v>
      </c>
      <c r="C510" s="246" t="s">
        <v>239</v>
      </c>
      <c r="D510" s="500" t="s">
        <v>241</v>
      </c>
      <c r="E510" s="601" t="s">
        <v>376</v>
      </c>
      <c r="F510" s="601" t="s">
        <v>848</v>
      </c>
      <c r="G510" s="601" t="s">
        <v>1538</v>
      </c>
      <c r="H510" s="601" t="s">
        <v>1538</v>
      </c>
      <c r="I510" s="468" t="s">
        <v>190</v>
      </c>
      <c r="J510" s="451">
        <v>1</v>
      </c>
      <c r="K510" s="601" t="s">
        <v>215</v>
      </c>
      <c r="L510" s="760">
        <v>23500000</v>
      </c>
      <c r="M510" s="601">
        <v>2012</v>
      </c>
      <c r="N510" s="601" t="s">
        <v>188</v>
      </c>
      <c r="O510" s="184">
        <v>23500000</v>
      </c>
      <c r="P510" s="469" t="s">
        <v>98</v>
      </c>
      <c r="Q510" s="601"/>
      <c r="R510" s="601"/>
      <c r="S510" s="1018"/>
      <c r="T510" s="161">
        <v>5</v>
      </c>
      <c r="U510" s="162">
        <f t="shared" ref="U510" si="300">2016-M510+1</f>
        <v>5</v>
      </c>
      <c r="V510" s="738">
        <f t="shared" ref="V510" si="301">O510/T510</f>
        <v>4700000</v>
      </c>
      <c r="W510" s="738">
        <f t="shared" ref="W510" si="302">U510*V510</f>
        <v>23500000</v>
      </c>
      <c r="X510" s="738">
        <f t="shared" ref="X510" si="303">O510-W510</f>
        <v>0</v>
      </c>
      <c r="Y510" s="464">
        <f t="shared" ref="Y510" si="304">2016-M510+1</f>
        <v>5</v>
      </c>
      <c r="Z510" s="738">
        <f t="shared" ref="Z510" si="305">O510/T510</f>
        <v>4700000</v>
      </c>
      <c r="AA510" s="737">
        <f t="shared" ref="AA510" si="306">Y510*Z510</f>
        <v>23500000</v>
      </c>
      <c r="AB510" s="737">
        <f t="shared" ref="AB510" si="307">O510-AA510</f>
        <v>0</v>
      </c>
      <c r="AC510" s="47" t="b">
        <f t="shared" ref="AC510" si="308">AA510+AB510=O510</f>
        <v>1</v>
      </c>
    </row>
    <row r="511" spans="1:29" s="47" customFormat="1" ht="35.1" customHeight="1">
      <c r="A511" s="518" t="s">
        <v>690</v>
      </c>
      <c r="B511" s="384">
        <f t="shared" si="299"/>
        <v>420</v>
      </c>
      <c r="C511" s="246" t="s">
        <v>259</v>
      </c>
      <c r="D511" s="500" t="s">
        <v>769</v>
      </c>
      <c r="E511" s="601" t="s">
        <v>376</v>
      </c>
      <c r="F511" s="601" t="s">
        <v>850</v>
      </c>
      <c r="G511" s="601" t="s">
        <v>886</v>
      </c>
      <c r="H511" s="601" t="s">
        <v>192</v>
      </c>
      <c r="I511" s="468" t="s">
        <v>190</v>
      </c>
      <c r="J511" s="451">
        <v>1</v>
      </c>
      <c r="K511" s="601" t="s">
        <v>892</v>
      </c>
      <c r="L511" s="760">
        <v>11550000</v>
      </c>
      <c r="M511" s="601">
        <v>2012</v>
      </c>
      <c r="N511" s="601" t="s">
        <v>188</v>
      </c>
      <c r="O511" s="184">
        <v>11550000</v>
      </c>
      <c r="P511" s="469" t="s">
        <v>98</v>
      </c>
      <c r="Q511" s="601"/>
      <c r="R511" s="601"/>
      <c r="S511" s="1083" t="s">
        <v>913</v>
      </c>
      <c r="T511" s="161">
        <v>5</v>
      </c>
      <c r="U511" s="162">
        <f t="shared" si="75"/>
        <v>5</v>
      </c>
      <c r="V511" s="738">
        <f t="shared" si="69"/>
        <v>2310000</v>
      </c>
      <c r="W511" s="738">
        <f t="shared" si="70"/>
        <v>11550000</v>
      </c>
      <c r="X511" s="738">
        <f t="shared" si="71"/>
        <v>0</v>
      </c>
      <c r="Y511" s="464">
        <f t="shared" si="76"/>
        <v>5</v>
      </c>
      <c r="Z511" s="738">
        <f t="shared" si="72"/>
        <v>2310000</v>
      </c>
      <c r="AA511" s="737">
        <f t="shared" si="73"/>
        <v>11550000</v>
      </c>
      <c r="AB511" s="737">
        <f t="shared" si="74"/>
        <v>0</v>
      </c>
      <c r="AC511" s="47" t="b">
        <f t="shared" si="68"/>
        <v>1</v>
      </c>
    </row>
    <row r="512" spans="1:29" s="47" customFormat="1" ht="35.1" customHeight="1">
      <c r="A512" s="518" t="s">
        <v>690</v>
      </c>
      <c r="B512" s="384">
        <f t="shared" si="299"/>
        <v>421</v>
      </c>
      <c r="C512" s="246" t="s">
        <v>259</v>
      </c>
      <c r="D512" s="500" t="s">
        <v>769</v>
      </c>
      <c r="E512" s="601" t="s">
        <v>376</v>
      </c>
      <c r="F512" s="601" t="s">
        <v>850</v>
      </c>
      <c r="G512" s="601" t="s">
        <v>886</v>
      </c>
      <c r="H512" s="601" t="s">
        <v>192</v>
      </c>
      <c r="I512" s="468" t="s">
        <v>190</v>
      </c>
      <c r="J512" s="451">
        <v>1</v>
      </c>
      <c r="K512" s="601" t="s">
        <v>892</v>
      </c>
      <c r="L512" s="760">
        <v>11550000</v>
      </c>
      <c r="M512" s="601">
        <v>2012</v>
      </c>
      <c r="N512" s="601" t="s">
        <v>188</v>
      </c>
      <c r="O512" s="184">
        <v>11550000</v>
      </c>
      <c r="P512" s="469" t="s">
        <v>98</v>
      </c>
      <c r="Q512" s="601"/>
      <c r="R512" s="601"/>
      <c r="S512" s="1084"/>
      <c r="T512" s="161">
        <v>5</v>
      </c>
      <c r="U512" s="162">
        <f t="shared" ref="U512:U520" si="309">2016-M512+1</f>
        <v>5</v>
      </c>
      <c r="V512" s="738">
        <f t="shared" ref="V512:V520" si="310">O512/T512</f>
        <v>2310000</v>
      </c>
      <c r="W512" s="738">
        <f t="shared" ref="W512:W520" si="311">U512*V512</f>
        <v>11550000</v>
      </c>
      <c r="X512" s="738">
        <f t="shared" ref="X512:X520" si="312">O512-W512</f>
        <v>0</v>
      </c>
      <c r="Y512" s="464">
        <f t="shared" ref="Y512:Y520" si="313">2016-M512+1</f>
        <v>5</v>
      </c>
      <c r="Z512" s="738">
        <f t="shared" ref="Z512:Z520" si="314">O512/T512</f>
        <v>2310000</v>
      </c>
      <c r="AA512" s="737">
        <f t="shared" ref="AA512:AA520" si="315">Y512*Z512</f>
        <v>11550000</v>
      </c>
      <c r="AB512" s="737">
        <f t="shared" ref="AB512:AB520" si="316">O512-AA512</f>
        <v>0</v>
      </c>
      <c r="AC512" s="47" t="b">
        <f t="shared" ref="AC512:AC520" si="317">AA512+AB512=O512</f>
        <v>1</v>
      </c>
    </row>
    <row r="513" spans="1:29" s="47" customFormat="1" ht="35.1" customHeight="1">
      <c r="A513" s="518" t="s">
        <v>690</v>
      </c>
      <c r="B513" s="384">
        <f t="shared" si="299"/>
        <v>422</v>
      </c>
      <c r="C513" s="246" t="s">
        <v>259</v>
      </c>
      <c r="D513" s="500" t="s">
        <v>769</v>
      </c>
      <c r="E513" s="601" t="s">
        <v>376</v>
      </c>
      <c r="F513" s="601" t="s">
        <v>850</v>
      </c>
      <c r="G513" s="601" t="s">
        <v>886</v>
      </c>
      <c r="H513" s="601" t="s">
        <v>192</v>
      </c>
      <c r="I513" s="468" t="s">
        <v>190</v>
      </c>
      <c r="J513" s="451">
        <v>1</v>
      </c>
      <c r="K513" s="601" t="s">
        <v>892</v>
      </c>
      <c r="L513" s="760">
        <v>11550000</v>
      </c>
      <c r="M513" s="601">
        <v>2012</v>
      </c>
      <c r="N513" s="601" t="s">
        <v>188</v>
      </c>
      <c r="O513" s="184">
        <v>11550000</v>
      </c>
      <c r="P513" s="469" t="s">
        <v>98</v>
      </c>
      <c r="Q513" s="601"/>
      <c r="R513" s="601"/>
      <c r="S513" s="1084"/>
      <c r="T513" s="161">
        <v>5</v>
      </c>
      <c r="U513" s="162">
        <f t="shared" si="309"/>
        <v>5</v>
      </c>
      <c r="V513" s="738">
        <f t="shared" si="310"/>
        <v>2310000</v>
      </c>
      <c r="W513" s="738">
        <f t="shared" si="311"/>
        <v>11550000</v>
      </c>
      <c r="X513" s="738">
        <f t="shared" si="312"/>
        <v>0</v>
      </c>
      <c r="Y513" s="464">
        <f t="shared" si="313"/>
        <v>5</v>
      </c>
      <c r="Z513" s="738">
        <f t="shared" si="314"/>
        <v>2310000</v>
      </c>
      <c r="AA513" s="737">
        <f t="shared" si="315"/>
        <v>11550000</v>
      </c>
      <c r="AB513" s="737">
        <f t="shared" si="316"/>
        <v>0</v>
      </c>
      <c r="AC513" s="47" t="b">
        <f t="shared" si="317"/>
        <v>1</v>
      </c>
    </row>
    <row r="514" spans="1:29" s="47" customFormat="1" ht="35.1" customHeight="1">
      <c r="A514" s="518" t="s">
        <v>690</v>
      </c>
      <c r="B514" s="384">
        <f t="shared" si="299"/>
        <v>423</v>
      </c>
      <c r="C514" s="246" t="s">
        <v>259</v>
      </c>
      <c r="D514" s="500" t="s">
        <v>769</v>
      </c>
      <c r="E514" s="601" t="s">
        <v>376</v>
      </c>
      <c r="F514" s="601" t="s">
        <v>850</v>
      </c>
      <c r="G514" s="601" t="s">
        <v>886</v>
      </c>
      <c r="H514" s="601" t="s">
        <v>192</v>
      </c>
      <c r="I514" s="468" t="s">
        <v>190</v>
      </c>
      <c r="J514" s="451">
        <v>1</v>
      </c>
      <c r="K514" s="601" t="s">
        <v>892</v>
      </c>
      <c r="L514" s="760">
        <v>11550000</v>
      </c>
      <c r="M514" s="601">
        <v>2012</v>
      </c>
      <c r="N514" s="601" t="s">
        <v>188</v>
      </c>
      <c r="O514" s="184">
        <v>11550000</v>
      </c>
      <c r="P514" s="469" t="s">
        <v>98</v>
      </c>
      <c r="Q514" s="601"/>
      <c r="R514" s="601"/>
      <c r="S514" s="1084"/>
      <c r="T514" s="161">
        <v>5</v>
      </c>
      <c r="U514" s="162">
        <f t="shared" si="309"/>
        <v>5</v>
      </c>
      <c r="V514" s="738">
        <f t="shared" si="310"/>
        <v>2310000</v>
      </c>
      <c r="W514" s="738">
        <f t="shared" si="311"/>
        <v>11550000</v>
      </c>
      <c r="X514" s="738">
        <f t="shared" si="312"/>
        <v>0</v>
      </c>
      <c r="Y514" s="464">
        <f t="shared" si="313"/>
        <v>5</v>
      </c>
      <c r="Z514" s="738">
        <f t="shared" si="314"/>
        <v>2310000</v>
      </c>
      <c r="AA514" s="737">
        <f t="shared" si="315"/>
        <v>11550000</v>
      </c>
      <c r="AB514" s="737">
        <f t="shared" si="316"/>
        <v>0</v>
      </c>
      <c r="AC514" s="47" t="b">
        <f t="shared" si="317"/>
        <v>1</v>
      </c>
    </row>
    <row r="515" spans="1:29" s="47" customFormat="1" ht="35.1" customHeight="1">
      <c r="A515" s="518" t="s">
        <v>690</v>
      </c>
      <c r="B515" s="384">
        <f t="shared" si="299"/>
        <v>424</v>
      </c>
      <c r="C515" s="246" t="s">
        <v>259</v>
      </c>
      <c r="D515" s="500" t="s">
        <v>769</v>
      </c>
      <c r="E515" s="601" t="s">
        <v>376</v>
      </c>
      <c r="F515" s="601" t="s">
        <v>850</v>
      </c>
      <c r="G515" s="601" t="s">
        <v>886</v>
      </c>
      <c r="H515" s="601" t="s">
        <v>192</v>
      </c>
      <c r="I515" s="468" t="s">
        <v>190</v>
      </c>
      <c r="J515" s="451">
        <v>1</v>
      </c>
      <c r="K515" s="601" t="s">
        <v>892</v>
      </c>
      <c r="L515" s="760">
        <v>11550000</v>
      </c>
      <c r="M515" s="601">
        <v>2012</v>
      </c>
      <c r="N515" s="601" t="s">
        <v>188</v>
      </c>
      <c r="O515" s="184">
        <v>11550000</v>
      </c>
      <c r="P515" s="469" t="s">
        <v>98</v>
      </c>
      <c r="Q515" s="601"/>
      <c r="R515" s="601"/>
      <c r="S515" s="1084"/>
      <c r="T515" s="161">
        <v>5</v>
      </c>
      <c r="U515" s="162">
        <f t="shared" si="309"/>
        <v>5</v>
      </c>
      <c r="V515" s="738">
        <f t="shared" si="310"/>
        <v>2310000</v>
      </c>
      <c r="W515" s="738">
        <f t="shared" si="311"/>
        <v>11550000</v>
      </c>
      <c r="X515" s="738">
        <f t="shared" si="312"/>
        <v>0</v>
      </c>
      <c r="Y515" s="464">
        <f t="shared" si="313"/>
        <v>5</v>
      </c>
      <c r="Z515" s="738">
        <f t="shared" si="314"/>
        <v>2310000</v>
      </c>
      <c r="AA515" s="737">
        <f t="shared" si="315"/>
        <v>11550000</v>
      </c>
      <c r="AB515" s="737">
        <f t="shared" si="316"/>
        <v>0</v>
      </c>
      <c r="AC515" s="47" t="b">
        <f t="shared" si="317"/>
        <v>1</v>
      </c>
    </row>
    <row r="516" spans="1:29" s="47" customFormat="1" ht="35.1" customHeight="1">
      <c r="A516" s="518" t="s">
        <v>690</v>
      </c>
      <c r="B516" s="384">
        <f t="shared" si="299"/>
        <v>425</v>
      </c>
      <c r="C516" s="246" t="s">
        <v>259</v>
      </c>
      <c r="D516" s="500" t="s">
        <v>769</v>
      </c>
      <c r="E516" s="601" t="s">
        <v>376</v>
      </c>
      <c r="F516" s="601" t="s">
        <v>850</v>
      </c>
      <c r="G516" s="601" t="s">
        <v>886</v>
      </c>
      <c r="H516" s="601" t="s">
        <v>192</v>
      </c>
      <c r="I516" s="468" t="s">
        <v>190</v>
      </c>
      <c r="J516" s="451">
        <v>1</v>
      </c>
      <c r="K516" s="601" t="s">
        <v>892</v>
      </c>
      <c r="L516" s="760">
        <v>11550000</v>
      </c>
      <c r="M516" s="601">
        <v>2012</v>
      </c>
      <c r="N516" s="601" t="s">
        <v>188</v>
      </c>
      <c r="O516" s="184">
        <v>11550000</v>
      </c>
      <c r="P516" s="469" t="s">
        <v>98</v>
      </c>
      <c r="Q516" s="601"/>
      <c r="R516" s="601"/>
      <c r="S516" s="1084"/>
      <c r="T516" s="161">
        <v>5</v>
      </c>
      <c r="U516" s="162">
        <f t="shared" si="309"/>
        <v>5</v>
      </c>
      <c r="V516" s="738">
        <f t="shared" si="310"/>
        <v>2310000</v>
      </c>
      <c r="W516" s="738">
        <f t="shared" si="311"/>
        <v>11550000</v>
      </c>
      <c r="X516" s="738">
        <f t="shared" si="312"/>
        <v>0</v>
      </c>
      <c r="Y516" s="464">
        <f t="shared" si="313"/>
        <v>5</v>
      </c>
      <c r="Z516" s="738">
        <f t="shared" si="314"/>
        <v>2310000</v>
      </c>
      <c r="AA516" s="737">
        <f t="shared" si="315"/>
        <v>11550000</v>
      </c>
      <c r="AB516" s="737">
        <f t="shared" si="316"/>
        <v>0</v>
      </c>
      <c r="AC516" s="47" t="b">
        <f t="shared" si="317"/>
        <v>1</v>
      </c>
    </row>
    <row r="517" spans="1:29" s="47" customFormat="1" ht="35.1" customHeight="1">
      <c r="A517" s="518" t="s">
        <v>690</v>
      </c>
      <c r="B517" s="384">
        <f t="shared" si="299"/>
        <v>426</v>
      </c>
      <c r="C517" s="246" t="s">
        <v>259</v>
      </c>
      <c r="D517" s="500" t="s">
        <v>769</v>
      </c>
      <c r="E517" s="601" t="s">
        <v>376</v>
      </c>
      <c r="F517" s="601" t="s">
        <v>850</v>
      </c>
      <c r="G517" s="601" t="s">
        <v>886</v>
      </c>
      <c r="H517" s="601" t="s">
        <v>192</v>
      </c>
      <c r="I517" s="468" t="s">
        <v>190</v>
      </c>
      <c r="J517" s="451">
        <v>1</v>
      </c>
      <c r="K517" s="601" t="s">
        <v>892</v>
      </c>
      <c r="L517" s="760">
        <v>11550000</v>
      </c>
      <c r="M517" s="601">
        <v>2012</v>
      </c>
      <c r="N517" s="601" t="s">
        <v>188</v>
      </c>
      <c r="O517" s="184">
        <v>11550000</v>
      </c>
      <c r="P517" s="469" t="s">
        <v>98</v>
      </c>
      <c r="Q517" s="601"/>
      <c r="R517" s="601"/>
      <c r="S517" s="1084"/>
      <c r="T517" s="161">
        <v>5</v>
      </c>
      <c r="U517" s="162">
        <f t="shared" si="309"/>
        <v>5</v>
      </c>
      <c r="V517" s="738">
        <f t="shared" si="310"/>
        <v>2310000</v>
      </c>
      <c r="W517" s="738">
        <f t="shared" si="311"/>
        <v>11550000</v>
      </c>
      <c r="X517" s="738">
        <f t="shared" si="312"/>
        <v>0</v>
      </c>
      <c r="Y517" s="464">
        <f t="shared" si="313"/>
        <v>5</v>
      </c>
      <c r="Z517" s="738">
        <f t="shared" si="314"/>
        <v>2310000</v>
      </c>
      <c r="AA517" s="737">
        <f t="shared" si="315"/>
        <v>11550000</v>
      </c>
      <c r="AB517" s="737">
        <f t="shared" si="316"/>
        <v>0</v>
      </c>
      <c r="AC517" s="47" t="b">
        <f t="shared" si="317"/>
        <v>1</v>
      </c>
    </row>
    <row r="518" spans="1:29" s="47" customFormat="1" ht="35.1" customHeight="1">
      <c r="A518" s="518" t="s">
        <v>690</v>
      </c>
      <c r="B518" s="384">
        <f t="shared" si="299"/>
        <v>427</v>
      </c>
      <c r="C518" s="246" t="s">
        <v>259</v>
      </c>
      <c r="D518" s="500" t="s">
        <v>769</v>
      </c>
      <c r="E518" s="601" t="s">
        <v>376</v>
      </c>
      <c r="F518" s="601" t="s">
        <v>850</v>
      </c>
      <c r="G518" s="601" t="s">
        <v>886</v>
      </c>
      <c r="H518" s="601" t="s">
        <v>192</v>
      </c>
      <c r="I518" s="468" t="s">
        <v>190</v>
      </c>
      <c r="J518" s="451">
        <v>1</v>
      </c>
      <c r="K518" s="601" t="s">
        <v>892</v>
      </c>
      <c r="L518" s="760">
        <v>11550000</v>
      </c>
      <c r="M518" s="601">
        <v>2012</v>
      </c>
      <c r="N518" s="601" t="s">
        <v>188</v>
      </c>
      <c r="O518" s="184">
        <v>11550000</v>
      </c>
      <c r="P518" s="469" t="s">
        <v>98</v>
      </c>
      <c r="Q518" s="601"/>
      <c r="R518" s="601"/>
      <c r="S518" s="1084"/>
      <c r="T518" s="161">
        <v>5</v>
      </c>
      <c r="U518" s="162">
        <f t="shared" si="309"/>
        <v>5</v>
      </c>
      <c r="V518" s="738">
        <f t="shared" si="310"/>
        <v>2310000</v>
      </c>
      <c r="W518" s="738">
        <f t="shared" si="311"/>
        <v>11550000</v>
      </c>
      <c r="X518" s="738">
        <f t="shared" si="312"/>
        <v>0</v>
      </c>
      <c r="Y518" s="464">
        <f t="shared" si="313"/>
        <v>5</v>
      </c>
      <c r="Z518" s="738">
        <f t="shared" si="314"/>
        <v>2310000</v>
      </c>
      <c r="AA518" s="737">
        <f t="shared" si="315"/>
        <v>11550000</v>
      </c>
      <c r="AB518" s="737">
        <f t="shared" si="316"/>
        <v>0</v>
      </c>
      <c r="AC518" s="47" t="b">
        <f t="shared" si="317"/>
        <v>1</v>
      </c>
    </row>
    <row r="519" spans="1:29" s="47" customFormat="1" ht="35.1" customHeight="1">
      <c r="A519" s="518" t="s">
        <v>690</v>
      </c>
      <c r="B519" s="384">
        <f t="shared" si="299"/>
        <v>428</v>
      </c>
      <c r="C519" s="246" t="s">
        <v>259</v>
      </c>
      <c r="D519" s="500" t="s">
        <v>769</v>
      </c>
      <c r="E519" s="601" t="s">
        <v>376</v>
      </c>
      <c r="F519" s="601" t="s">
        <v>850</v>
      </c>
      <c r="G519" s="601" t="s">
        <v>886</v>
      </c>
      <c r="H519" s="601" t="s">
        <v>192</v>
      </c>
      <c r="I519" s="468" t="s">
        <v>190</v>
      </c>
      <c r="J519" s="451">
        <v>1</v>
      </c>
      <c r="K519" s="601" t="s">
        <v>892</v>
      </c>
      <c r="L519" s="760">
        <v>11550000</v>
      </c>
      <c r="M519" s="601">
        <v>2012</v>
      </c>
      <c r="N519" s="601" t="s">
        <v>188</v>
      </c>
      <c r="O519" s="184">
        <v>11550000</v>
      </c>
      <c r="P519" s="469" t="s">
        <v>98</v>
      </c>
      <c r="Q519" s="601"/>
      <c r="R519" s="601"/>
      <c r="S519" s="1084"/>
      <c r="T519" s="161">
        <v>5</v>
      </c>
      <c r="U519" s="162">
        <f t="shared" si="309"/>
        <v>5</v>
      </c>
      <c r="V519" s="738">
        <f t="shared" si="310"/>
        <v>2310000</v>
      </c>
      <c r="W519" s="738">
        <f t="shared" si="311"/>
        <v>11550000</v>
      </c>
      <c r="X519" s="738">
        <f t="shared" si="312"/>
        <v>0</v>
      </c>
      <c r="Y519" s="464">
        <f t="shared" si="313"/>
        <v>5</v>
      </c>
      <c r="Z519" s="738">
        <f t="shared" si="314"/>
        <v>2310000</v>
      </c>
      <c r="AA519" s="737">
        <f t="shared" si="315"/>
        <v>11550000</v>
      </c>
      <c r="AB519" s="737">
        <f t="shared" si="316"/>
        <v>0</v>
      </c>
      <c r="AC519" s="47" t="b">
        <f t="shared" si="317"/>
        <v>1</v>
      </c>
    </row>
    <row r="520" spans="1:29" s="47" customFormat="1" ht="35.1" customHeight="1">
      <c r="A520" s="518" t="s">
        <v>690</v>
      </c>
      <c r="B520" s="384">
        <f t="shared" si="299"/>
        <v>429</v>
      </c>
      <c r="C520" s="246" t="s">
        <v>259</v>
      </c>
      <c r="D520" s="500" t="s">
        <v>769</v>
      </c>
      <c r="E520" s="601" t="s">
        <v>376</v>
      </c>
      <c r="F520" s="601" t="s">
        <v>850</v>
      </c>
      <c r="G520" s="601" t="s">
        <v>886</v>
      </c>
      <c r="H520" s="601" t="s">
        <v>192</v>
      </c>
      <c r="I520" s="468" t="s">
        <v>190</v>
      </c>
      <c r="J520" s="451">
        <v>1</v>
      </c>
      <c r="K520" s="601" t="s">
        <v>892</v>
      </c>
      <c r="L520" s="760">
        <v>11550000</v>
      </c>
      <c r="M520" s="601">
        <v>2012</v>
      </c>
      <c r="N520" s="601" t="s">
        <v>188</v>
      </c>
      <c r="O520" s="184">
        <v>11550000</v>
      </c>
      <c r="P520" s="469" t="s">
        <v>98</v>
      </c>
      <c r="Q520" s="601"/>
      <c r="R520" s="601"/>
      <c r="S520" s="1018"/>
      <c r="T520" s="161">
        <v>5</v>
      </c>
      <c r="U520" s="162">
        <f t="shared" si="309"/>
        <v>5</v>
      </c>
      <c r="V520" s="738">
        <f t="shared" si="310"/>
        <v>2310000</v>
      </c>
      <c r="W520" s="738">
        <f t="shared" si="311"/>
        <v>11550000</v>
      </c>
      <c r="X520" s="738">
        <f t="shared" si="312"/>
        <v>0</v>
      </c>
      <c r="Y520" s="464">
        <f t="shared" si="313"/>
        <v>5</v>
      </c>
      <c r="Z520" s="738">
        <f t="shared" si="314"/>
        <v>2310000</v>
      </c>
      <c r="AA520" s="737">
        <f t="shared" si="315"/>
        <v>11550000</v>
      </c>
      <c r="AB520" s="737">
        <f t="shared" si="316"/>
        <v>0</v>
      </c>
      <c r="AC520" s="47" t="b">
        <f t="shared" si="317"/>
        <v>1</v>
      </c>
    </row>
    <row r="521" spans="1:29" s="47" customFormat="1" ht="35.1" customHeight="1">
      <c r="A521" s="518" t="s">
        <v>690</v>
      </c>
      <c r="B521" s="384">
        <f t="shared" si="299"/>
        <v>430</v>
      </c>
      <c r="C521" s="246" t="s">
        <v>237</v>
      </c>
      <c r="D521" s="500" t="s">
        <v>212</v>
      </c>
      <c r="E521" s="601" t="s">
        <v>376</v>
      </c>
      <c r="F521" s="601" t="s">
        <v>887</v>
      </c>
      <c r="G521" s="601" t="s">
        <v>888</v>
      </c>
      <c r="H521" s="601" t="s">
        <v>192</v>
      </c>
      <c r="I521" s="468" t="s">
        <v>261</v>
      </c>
      <c r="J521" s="451">
        <v>1</v>
      </c>
      <c r="K521" s="601" t="s">
        <v>215</v>
      </c>
      <c r="L521" s="760">
        <v>15840000</v>
      </c>
      <c r="M521" s="601">
        <v>2012</v>
      </c>
      <c r="N521" s="601" t="s">
        <v>188</v>
      </c>
      <c r="O521" s="184">
        <v>15840000</v>
      </c>
      <c r="P521" s="469" t="s">
        <v>98</v>
      </c>
      <c r="Q521" s="601"/>
      <c r="R521" s="601"/>
      <c r="S521" s="1083" t="s">
        <v>914</v>
      </c>
      <c r="T521" s="161">
        <v>4</v>
      </c>
      <c r="U521" s="162">
        <f t="shared" ref="U521" si="318">2015-M521+1</f>
        <v>4</v>
      </c>
      <c r="V521" s="738">
        <f t="shared" si="69"/>
        <v>3960000</v>
      </c>
      <c r="W521" s="738">
        <f t="shared" si="70"/>
        <v>15840000</v>
      </c>
      <c r="X521" s="738">
        <f t="shared" si="71"/>
        <v>0</v>
      </c>
      <c r="Y521" s="464">
        <f>2015-M521+1</f>
        <v>4</v>
      </c>
      <c r="Z521" s="738">
        <f t="shared" si="72"/>
        <v>3960000</v>
      </c>
      <c r="AA521" s="737">
        <f t="shared" si="73"/>
        <v>15840000</v>
      </c>
      <c r="AB521" s="737">
        <f t="shared" si="74"/>
        <v>0</v>
      </c>
      <c r="AC521" s="47" t="b">
        <f t="shared" si="68"/>
        <v>1</v>
      </c>
    </row>
    <row r="522" spans="1:29" s="47" customFormat="1" ht="35.1" customHeight="1">
      <c r="A522" s="518" t="s">
        <v>690</v>
      </c>
      <c r="B522" s="766">
        <f t="shared" si="299"/>
        <v>431</v>
      </c>
      <c r="C522" s="776" t="s">
        <v>237</v>
      </c>
      <c r="D522" s="501" t="s">
        <v>212</v>
      </c>
      <c r="E522" s="232" t="s">
        <v>376</v>
      </c>
      <c r="F522" s="232" t="s">
        <v>887</v>
      </c>
      <c r="G522" s="232" t="s">
        <v>888</v>
      </c>
      <c r="H522" s="232" t="s">
        <v>192</v>
      </c>
      <c r="I522" s="777" t="s">
        <v>261</v>
      </c>
      <c r="J522" s="477">
        <v>1</v>
      </c>
      <c r="K522" s="232" t="s">
        <v>215</v>
      </c>
      <c r="L522" s="778">
        <v>15840000</v>
      </c>
      <c r="M522" s="232">
        <v>2012</v>
      </c>
      <c r="N522" s="232" t="s">
        <v>188</v>
      </c>
      <c r="O522" s="632">
        <v>15840000</v>
      </c>
      <c r="P522" s="779" t="s">
        <v>98</v>
      </c>
      <c r="Q522" s="232"/>
      <c r="R522" s="232"/>
      <c r="S522" s="1120"/>
      <c r="T522" s="161">
        <v>4</v>
      </c>
      <c r="U522" s="162">
        <f t="shared" ref="U522:U535" si="319">2015-M522+1</f>
        <v>4</v>
      </c>
      <c r="V522" s="738">
        <f t="shared" ref="V522:V535" si="320">O522/T522</f>
        <v>3960000</v>
      </c>
      <c r="W522" s="738">
        <f t="shared" ref="W522:W535" si="321">U522*V522</f>
        <v>15840000</v>
      </c>
      <c r="X522" s="738">
        <f t="shared" ref="X522:X535" si="322">O522-W522</f>
        <v>0</v>
      </c>
      <c r="Y522" s="464">
        <f t="shared" ref="Y522:Y535" si="323">2015-M522+1</f>
        <v>4</v>
      </c>
      <c r="Z522" s="738">
        <f t="shared" ref="Z522:Z535" si="324">O522/T522</f>
        <v>3960000</v>
      </c>
      <c r="AA522" s="737">
        <f t="shared" ref="AA522:AA535" si="325">Y522*Z522</f>
        <v>15840000</v>
      </c>
      <c r="AB522" s="737">
        <f t="shared" ref="AB522:AB535" si="326">O522-AA522</f>
        <v>0</v>
      </c>
      <c r="AC522" s="47" t="b">
        <f t="shared" ref="AC522:AC535" si="327">AA522+AB522=O522</f>
        <v>1</v>
      </c>
    </row>
    <row r="523" spans="1:29" s="47" customFormat="1" ht="35.1" customHeight="1">
      <c r="A523" s="518" t="s">
        <v>690</v>
      </c>
      <c r="B523" s="763">
        <f t="shared" si="299"/>
        <v>432</v>
      </c>
      <c r="C523" s="699" t="s">
        <v>237</v>
      </c>
      <c r="D523" s="111" t="s">
        <v>212</v>
      </c>
      <c r="E523" s="624" t="s">
        <v>376</v>
      </c>
      <c r="F523" s="624" t="s">
        <v>887</v>
      </c>
      <c r="G523" s="624" t="s">
        <v>888</v>
      </c>
      <c r="H523" s="624" t="s">
        <v>192</v>
      </c>
      <c r="I523" s="773" t="s">
        <v>261</v>
      </c>
      <c r="J523" s="769">
        <v>1</v>
      </c>
      <c r="K523" s="624" t="s">
        <v>215</v>
      </c>
      <c r="L523" s="774">
        <v>15840000</v>
      </c>
      <c r="M523" s="624">
        <v>2012</v>
      </c>
      <c r="N523" s="624" t="s">
        <v>188</v>
      </c>
      <c r="O523" s="609">
        <v>15840000</v>
      </c>
      <c r="P523" s="775" t="s">
        <v>98</v>
      </c>
      <c r="Q523" s="624"/>
      <c r="R523" s="624"/>
      <c r="S523" s="1084" t="s">
        <v>914</v>
      </c>
      <c r="T523" s="161">
        <v>4</v>
      </c>
      <c r="U523" s="162">
        <f t="shared" si="319"/>
        <v>4</v>
      </c>
      <c r="V523" s="738">
        <f t="shared" si="320"/>
        <v>3960000</v>
      </c>
      <c r="W523" s="738">
        <f t="shared" si="321"/>
        <v>15840000</v>
      </c>
      <c r="X523" s="738">
        <f t="shared" si="322"/>
        <v>0</v>
      </c>
      <c r="Y523" s="464">
        <f t="shared" si="323"/>
        <v>4</v>
      </c>
      <c r="Z523" s="738">
        <f t="shared" si="324"/>
        <v>3960000</v>
      </c>
      <c r="AA523" s="737">
        <f t="shared" si="325"/>
        <v>15840000</v>
      </c>
      <c r="AB523" s="737">
        <f t="shared" si="326"/>
        <v>0</v>
      </c>
      <c r="AC523" s="47" t="b">
        <f t="shared" si="327"/>
        <v>1</v>
      </c>
    </row>
    <row r="524" spans="1:29" s="47" customFormat="1" ht="35.1" customHeight="1">
      <c r="A524" s="518" t="s">
        <v>690</v>
      </c>
      <c r="B524" s="384">
        <f t="shared" si="299"/>
        <v>433</v>
      </c>
      <c r="C524" s="246" t="s">
        <v>237</v>
      </c>
      <c r="D524" s="500" t="s">
        <v>212</v>
      </c>
      <c r="E524" s="601" t="s">
        <v>376</v>
      </c>
      <c r="F524" s="601" t="s">
        <v>887</v>
      </c>
      <c r="G524" s="601" t="s">
        <v>888</v>
      </c>
      <c r="H524" s="601" t="s">
        <v>192</v>
      </c>
      <c r="I524" s="468" t="s">
        <v>261</v>
      </c>
      <c r="J524" s="451">
        <v>1</v>
      </c>
      <c r="K524" s="601" t="s">
        <v>215</v>
      </c>
      <c r="L524" s="760">
        <v>15840000</v>
      </c>
      <c r="M524" s="601">
        <v>2012</v>
      </c>
      <c r="N524" s="601" t="s">
        <v>188</v>
      </c>
      <c r="O524" s="184">
        <v>15840000</v>
      </c>
      <c r="P524" s="469" t="s">
        <v>98</v>
      </c>
      <c r="Q524" s="601"/>
      <c r="R524" s="601"/>
      <c r="S524" s="1084"/>
      <c r="T524" s="161">
        <v>4</v>
      </c>
      <c r="U524" s="162">
        <f t="shared" si="319"/>
        <v>4</v>
      </c>
      <c r="V524" s="738">
        <f t="shared" si="320"/>
        <v>3960000</v>
      </c>
      <c r="W524" s="738">
        <f t="shared" si="321"/>
        <v>15840000</v>
      </c>
      <c r="X524" s="738">
        <f t="shared" si="322"/>
        <v>0</v>
      </c>
      <c r="Y524" s="464">
        <f t="shared" si="323"/>
        <v>4</v>
      </c>
      <c r="Z524" s="738">
        <f t="shared" si="324"/>
        <v>3960000</v>
      </c>
      <c r="AA524" s="737">
        <f t="shared" si="325"/>
        <v>15840000</v>
      </c>
      <c r="AB524" s="737">
        <f t="shared" si="326"/>
        <v>0</v>
      </c>
      <c r="AC524" s="47" t="b">
        <f t="shared" si="327"/>
        <v>1</v>
      </c>
    </row>
    <row r="525" spans="1:29" s="47" customFormat="1" ht="35.1" customHeight="1">
      <c r="A525" s="518" t="s">
        <v>690</v>
      </c>
      <c r="B525" s="384">
        <f t="shared" si="299"/>
        <v>434</v>
      </c>
      <c r="C525" s="246" t="s">
        <v>237</v>
      </c>
      <c r="D525" s="500" t="s">
        <v>212</v>
      </c>
      <c r="E525" s="601" t="s">
        <v>376</v>
      </c>
      <c r="F525" s="601" t="s">
        <v>887</v>
      </c>
      <c r="G525" s="601" t="s">
        <v>888</v>
      </c>
      <c r="H525" s="601" t="s">
        <v>192</v>
      </c>
      <c r="I525" s="468" t="s">
        <v>261</v>
      </c>
      <c r="J525" s="451">
        <v>1</v>
      </c>
      <c r="K525" s="601" t="s">
        <v>215</v>
      </c>
      <c r="L525" s="760">
        <v>15840000</v>
      </c>
      <c r="M525" s="601">
        <v>2012</v>
      </c>
      <c r="N525" s="601" t="s">
        <v>188</v>
      </c>
      <c r="O525" s="184">
        <v>15840000</v>
      </c>
      <c r="P525" s="469" t="s">
        <v>98</v>
      </c>
      <c r="Q525" s="601"/>
      <c r="R525" s="601"/>
      <c r="S525" s="1084"/>
      <c r="T525" s="161">
        <v>4</v>
      </c>
      <c r="U525" s="162">
        <f t="shared" si="319"/>
        <v>4</v>
      </c>
      <c r="V525" s="738">
        <f t="shared" si="320"/>
        <v>3960000</v>
      </c>
      <c r="W525" s="738">
        <f t="shared" si="321"/>
        <v>15840000</v>
      </c>
      <c r="X525" s="738">
        <f t="shared" si="322"/>
        <v>0</v>
      </c>
      <c r="Y525" s="464">
        <f t="shared" si="323"/>
        <v>4</v>
      </c>
      <c r="Z525" s="738">
        <f t="shared" si="324"/>
        <v>3960000</v>
      </c>
      <c r="AA525" s="737">
        <f t="shared" si="325"/>
        <v>15840000</v>
      </c>
      <c r="AB525" s="737">
        <f t="shared" si="326"/>
        <v>0</v>
      </c>
      <c r="AC525" s="47" t="b">
        <f t="shared" si="327"/>
        <v>1</v>
      </c>
    </row>
    <row r="526" spans="1:29" s="47" customFormat="1" ht="35.1" customHeight="1">
      <c r="A526" s="518" t="s">
        <v>690</v>
      </c>
      <c r="B526" s="384">
        <f t="shared" si="299"/>
        <v>435</v>
      </c>
      <c r="C526" s="246" t="s">
        <v>237</v>
      </c>
      <c r="D526" s="500" t="s">
        <v>212</v>
      </c>
      <c r="E526" s="601" t="s">
        <v>376</v>
      </c>
      <c r="F526" s="601" t="s">
        <v>887</v>
      </c>
      <c r="G526" s="601" t="s">
        <v>888</v>
      </c>
      <c r="H526" s="601" t="s">
        <v>192</v>
      </c>
      <c r="I526" s="468" t="s">
        <v>261</v>
      </c>
      <c r="J526" s="451">
        <v>1</v>
      </c>
      <c r="K526" s="601" t="s">
        <v>215</v>
      </c>
      <c r="L526" s="760">
        <v>15840000</v>
      </c>
      <c r="M526" s="601">
        <v>2012</v>
      </c>
      <c r="N526" s="601" t="s">
        <v>188</v>
      </c>
      <c r="O526" s="184">
        <v>15840000</v>
      </c>
      <c r="P526" s="469" t="s">
        <v>98</v>
      </c>
      <c r="Q526" s="601"/>
      <c r="R526" s="601"/>
      <c r="S526" s="1084"/>
      <c r="T526" s="161">
        <v>4</v>
      </c>
      <c r="U526" s="162">
        <f t="shared" si="319"/>
        <v>4</v>
      </c>
      <c r="V526" s="738">
        <f t="shared" si="320"/>
        <v>3960000</v>
      </c>
      <c r="W526" s="738">
        <f t="shared" si="321"/>
        <v>15840000</v>
      </c>
      <c r="X526" s="738">
        <f t="shared" si="322"/>
        <v>0</v>
      </c>
      <c r="Y526" s="464">
        <f t="shared" si="323"/>
        <v>4</v>
      </c>
      <c r="Z526" s="738">
        <f t="shared" si="324"/>
        <v>3960000</v>
      </c>
      <c r="AA526" s="737">
        <f t="shared" si="325"/>
        <v>15840000</v>
      </c>
      <c r="AB526" s="737">
        <f t="shared" si="326"/>
        <v>0</v>
      </c>
      <c r="AC526" s="47" t="b">
        <f t="shared" si="327"/>
        <v>1</v>
      </c>
    </row>
    <row r="527" spans="1:29" s="47" customFormat="1" ht="35.1" customHeight="1">
      <c r="A527" s="518" t="s">
        <v>690</v>
      </c>
      <c r="B527" s="384">
        <f t="shared" si="299"/>
        <v>436</v>
      </c>
      <c r="C527" s="246" t="s">
        <v>237</v>
      </c>
      <c r="D527" s="500" t="s">
        <v>212</v>
      </c>
      <c r="E527" s="601" t="s">
        <v>376</v>
      </c>
      <c r="F527" s="601" t="s">
        <v>887</v>
      </c>
      <c r="G527" s="601" t="s">
        <v>888</v>
      </c>
      <c r="H527" s="601" t="s">
        <v>192</v>
      </c>
      <c r="I527" s="468" t="s">
        <v>261</v>
      </c>
      <c r="J527" s="451">
        <v>1</v>
      </c>
      <c r="K527" s="601" t="s">
        <v>215</v>
      </c>
      <c r="L527" s="760">
        <v>15840000</v>
      </c>
      <c r="M527" s="601">
        <v>2012</v>
      </c>
      <c r="N527" s="601" t="s">
        <v>188</v>
      </c>
      <c r="O527" s="184">
        <v>15840000</v>
      </c>
      <c r="P527" s="469" t="s">
        <v>98</v>
      </c>
      <c r="Q527" s="601"/>
      <c r="R527" s="601"/>
      <c r="S527" s="1084"/>
      <c r="T527" s="161">
        <v>4</v>
      </c>
      <c r="U527" s="162">
        <f t="shared" si="319"/>
        <v>4</v>
      </c>
      <c r="V527" s="738">
        <f t="shared" si="320"/>
        <v>3960000</v>
      </c>
      <c r="W527" s="738">
        <f t="shared" si="321"/>
        <v>15840000</v>
      </c>
      <c r="X527" s="738">
        <f t="shared" si="322"/>
        <v>0</v>
      </c>
      <c r="Y527" s="464">
        <f t="shared" si="323"/>
        <v>4</v>
      </c>
      <c r="Z527" s="738">
        <f t="shared" si="324"/>
        <v>3960000</v>
      </c>
      <c r="AA527" s="737">
        <f t="shared" si="325"/>
        <v>15840000</v>
      </c>
      <c r="AB527" s="737">
        <f t="shared" si="326"/>
        <v>0</v>
      </c>
      <c r="AC527" s="47" t="b">
        <f t="shared" si="327"/>
        <v>1</v>
      </c>
    </row>
    <row r="528" spans="1:29" s="47" customFormat="1" ht="35.1" customHeight="1">
      <c r="A528" s="518" t="s">
        <v>690</v>
      </c>
      <c r="B528" s="384">
        <f t="shared" si="299"/>
        <v>437</v>
      </c>
      <c r="C528" s="246" t="s">
        <v>237</v>
      </c>
      <c r="D528" s="500" t="s">
        <v>212</v>
      </c>
      <c r="E528" s="601" t="s">
        <v>376</v>
      </c>
      <c r="F528" s="601" t="s">
        <v>887</v>
      </c>
      <c r="G528" s="601" t="s">
        <v>888</v>
      </c>
      <c r="H528" s="601" t="s">
        <v>192</v>
      </c>
      <c r="I528" s="468" t="s">
        <v>261</v>
      </c>
      <c r="J528" s="451">
        <v>1</v>
      </c>
      <c r="K528" s="601" t="s">
        <v>215</v>
      </c>
      <c r="L528" s="760">
        <v>15840000</v>
      </c>
      <c r="M528" s="601">
        <v>2012</v>
      </c>
      <c r="N528" s="601" t="s">
        <v>188</v>
      </c>
      <c r="O528" s="184">
        <v>15840000</v>
      </c>
      <c r="P528" s="469" t="s">
        <v>98</v>
      </c>
      <c r="Q528" s="601"/>
      <c r="R528" s="601"/>
      <c r="S528" s="1084"/>
      <c r="T528" s="161">
        <v>4</v>
      </c>
      <c r="U528" s="162">
        <f t="shared" si="319"/>
        <v>4</v>
      </c>
      <c r="V528" s="738">
        <f t="shared" si="320"/>
        <v>3960000</v>
      </c>
      <c r="W528" s="738">
        <f t="shared" si="321"/>
        <v>15840000</v>
      </c>
      <c r="X528" s="738">
        <f t="shared" si="322"/>
        <v>0</v>
      </c>
      <c r="Y528" s="464">
        <f t="shared" si="323"/>
        <v>4</v>
      </c>
      <c r="Z528" s="738">
        <f t="shared" si="324"/>
        <v>3960000</v>
      </c>
      <c r="AA528" s="737">
        <f t="shared" si="325"/>
        <v>15840000</v>
      </c>
      <c r="AB528" s="737">
        <f t="shared" si="326"/>
        <v>0</v>
      </c>
      <c r="AC528" s="47" t="b">
        <f t="shared" si="327"/>
        <v>1</v>
      </c>
    </row>
    <row r="529" spans="1:29" s="47" customFormat="1" ht="35.1" customHeight="1">
      <c r="A529" s="518" t="s">
        <v>690</v>
      </c>
      <c r="B529" s="384">
        <f t="shared" si="299"/>
        <v>438</v>
      </c>
      <c r="C529" s="246" t="s">
        <v>237</v>
      </c>
      <c r="D529" s="500" t="s">
        <v>212</v>
      </c>
      <c r="E529" s="601" t="s">
        <v>376</v>
      </c>
      <c r="F529" s="601" t="s">
        <v>887</v>
      </c>
      <c r="G529" s="601" t="s">
        <v>888</v>
      </c>
      <c r="H529" s="601" t="s">
        <v>192</v>
      </c>
      <c r="I529" s="468" t="s">
        <v>261</v>
      </c>
      <c r="J529" s="451">
        <v>1</v>
      </c>
      <c r="K529" s="601" t="s">
        <v>215</v>
      </c>
      <c r="L529" s="760">
        <v>15840000</v>
      </c>
      <c r="M529" s="601">
        <v>2012</v>
      </c>
      <c r="N529" s="601" t="s">
        <v>188</v>
      </c>
      <c r="O529" s="184">
        <v>15840000</v>
      </c>
      <c r="P529" s="469" t="s">
        <v>98</v>
      </c>
      <c r="Q529" s="601"/>
      <c r="R529" s="601"/>
      <c r="S529" s="1084"/>
      <c r="T529" s="161">
        <v>4</v>
      </c>
      <c r="U529" s="162">
        <f t="shared" si="319"/>
        <v>4</v>
      </c>
      <c r="V529" s="738">
        <f t="shared" si="320"/>
        <v>3960000</v>
      </c>
      <c r="W529" s="738">
        <f t="shared" si="321"/>
        <v>15840000</v>
      </c>
      <c r="X529" s="738">
        <f t="shared" si="322"/>
        <v>0</v>
      </c>
      <c r="Y529" s="464">
        <f t="shared" si="323"/>
        <v>4</v>
      </c>
      <c r="Z529" s="738">
        <f t="shared" si="324"/>
        <v>3960000</v>
      </c>
      <c r="AA529" s="737">
        <f t="shared" si="325"/>
        <v>15840000</v>
      </c>
      <c r="AB529" s="737">
        <f t="shared" si="326"/>
        <v>0</v>
      </c>
      <c r="AC529" s="47" t="b">
        <f t="shared" si="327"/>
        <v>1</v>
      </c>
    </row>
    <row r="530" spans="1:29" s="47" customFormat="1" ht="35.1" customHeight="1">
      <c r="A530" s="518" t="s">
        <v>690</v>
      </c>
      <c r="B530" s="384">
        <f t="shared" si="299"/>
        <v>439</v>
      </c>
      <c r="C530" s="246" t="s">
        <v>237</v>
      </c>
      <c r="D530" s="500" t="s">
        <v>212</v>
      </c>
      <c r="E530" s="601" t="s">
        <v>376</v>
      </c>
      <c r="F530" s="601" t="s">
        <v>887</v>
      </c>
      <c r="G530" s="601" t="s">
        <v>888</v>
      </c>
      <c r="H530" s="601" t="s">
        <v>192</v>
      </c>
      <c r="I530" s="468" t="s">
        <v>261</v>
      </c>
      <c r="J530" s="451">
        <v>1</v>
      </c>
      <c r="K530" s="601" t="s">
        <v>215</v>
      </c>
      <c r="L530" s="760">
        <v>15840000</v>
      </c>
      <c r="M530" s="601">
        <v>2012</v>
      </c>
      <c r="N530" s="601" t="s">
        <v>188</v>
      </c>
      <c r="O530" s="184">
        <v>15840000</v>
      </c>
      <c r="P530" s="469" t="s">
        <v>98</v>
      </c>
      <c r="Q530" s="601"/>
      <c r="R530" s="601"/>
      <c r="S530" s="1084"/>
      <c r="T530" s="161">
        <v>4</v>
      </c>
      <c r="U530" s="162">
        <f t="shared" si="319"/>
        <v>4</v>
      </c>
      <c r="V530" s="738">
        <f t="shared" si="320"/>
        <v>3960000</v>
      </c>
      <c r="W530" s="738">
        <f t="shared" si="321"/>
        <v>15840000</v>
      </c>
      <c r="X530" s="738">
        <f t="shared" si="322"/>
        <v>0</v>
      </c>
      <c r="Y530" s="464">
        <f t="shared" si="323"/>
        <v>4</v>
      </c>
      <c r="Z530" s="738">
        <f t="shared" si="324"/>
        <v>3960000</v>
      </c>
      <c r="AA530" s="737">
        <f t="shared" si="325"/>
        <v>15840000</v>
      </c>
      <c r="AB530" s="737">
        <f t="shared" si="326"/>
        <v>0</v>
      </c>
      <c r="AC530" s="47" t="b">
        <f t="shared" si="327"/>
        <v>1</v>
      </c>
    </row>
    <row r="531" spans="1:29" s="47" customFormat="1" ht="35.1" customHeight="1">
      <c r="A531" s="518" t="s">
        <v>690</v>
      </c>
      <c r="B531" s="384">
        <f t="shared" si="299"/>
        <v>440</v>
      </c>
      <c r="C531" s="246" t="s">
        <v>237</v>
      </c>
      <c r="D531" s="500" t="s">
        <v>212</v>
      </c>
      <c r="E531" s="601" t="s">
        <v>376</v>
      </c>
      <c r="F531" s="601" t="s">
        <v>887</v>
      </c>
      <c r="G531" s="601" t="s">
        <v>888</v>
      </c>
      <c r="H531" s="601" t="s">
        <v>192</v>
      </c>
      <c r="I531" s="468" t="s">
        <v>261</v>
      </c>
      <c r="J531" s="451">
        <v>1</v>
      </c>
      <c r="K531" s="601" t="s">
        <v>215</v>
      </c>
      <c r="L531" s="760">
        <v>15840000</v>
      </c>
      <c r="M531" s="601">
        <v>2012</v>
      </c>
      <c r="N531" s="601" t="s">
        <v>188</v>
      </c>
      <c r="O531" s="184">
        <v>15840000</v>
      </c>
      <c r="P531" s="469" t="s">
        <v>98</v>
      </c>
      <c r="Q531" s="601"/>
      <c r="R531" s="601"/>
      <c r="S531" s="1084"/>
      <c r="T531" s="161">
        <v>4</v>
      </c>
      <c r="U531" s="162">
        <f t="shared" si="319"/>
        <v>4</v>
      </c>
      <c r="V531" s="738">
        <f t="shared" si="320"/>
        <v>3960000</v>
      </c>
      <c r="W531" s="738">
        <f t="shared" si="321"/>
        <v>15840000</v>
      </c>
      <c r="X531" s="738">
        <f t="shared" si="322"/>
        <v>0</v>
      </c>
      <c r="Y531" s="464">
        <f t="shared" si="323"/>
        <v>4</v>
      </c>
      <c r="Z531" s="738">
        <f t="shared" si="324"/>
        <v>3960000</v>
      </c>
      <c r="AA531" s="737">
        <f t="shared" si="325"/>
        <v>15840000</v>
      </c>
      <c r="AB531" s="737">
        <f t="shared" si="326"/>
        <v>0</v>
      </c>
      <c r="AC531" s="47" t="b">
        <f t="shared" si="327"/>
        <v>1</v>
      </c>
    </row>
    <row r="532" spans="1:29" s="47" customFormat="1" ht="35.1" customHeight="1">
      <c r="A532" s="518" t="s">
        <v>690</v>
      </c>
      <c r="B532" s="384">
        <f t="shared" si="299"/>
        <v>441</v>
      </c>
      <c r="C532" s="246" t="s">
        <v>237</v>
      </c>
      <c r="D532" s="500" t="s">
        <v>212</v>
      </c>
      <c r="E532" s="601" t="s">
        <v>376</v>
      </c>
      <c r="F532" s="601" t="s">
        <v>887</v>
      </c>
      <c r="G532" s="601" t="s">
        <v>888</v>
      </c>
      <c r="H532" s="601" t="s">
        <v>192</v>
      </c>
      <c r="I532" s="468" t="s">
        <v>261</v>
      </c>
      <c r="J532" s="451">
        <v>1</v>
      </c>
      <c r="K532" s="601" t="s">
        <v>215</v>
      </c>
      <c r="L532" s="760">
        <v>15840000</v>
      </c>
      <c r="M532" s="601">
        <v>2012</v>
      </c>
      <c r="N532" s="601" t="s">
        <v>188</v>
      </c>
      <c r="O532" s="184">
        <v>15840000</v>
      </c>
      <c r="P532" s="469" t="s">
        <v>98</v>
      </c>
      <c r="Q532" s="601"/>
      <c r="R532" s="601"/>
      <c r="S532" s="1084"/>
      <c r="T532" s="161">
        <v>4</v>
      </c>
      <c r="U532" s="162">
        <f t="shared" si="319"/>
        <v>4</v>
      </c>
      <c r="V532" s="738">
        <f t="shared" si="320"/>
        <v>3960000</v>
      </c>
      <c r="W532" s="738">
        <f t="shared" si="321"/>
        <v>15840000</v>
      </c>
      <c r="X532" s="738">
        <f t="shared" si="322"/>
        <v>0</v>
      </c>
      <c r="Y532" s="464">
        <f t="shared" si="323"/>
        <v>4</v>
      </c>
      <c r="Z532" s="738">
        <f t="shared" si="324"/>
        <v>3960000</v>
      </c>
      <c r="AA532" s="737">
        <f t="shared" si="325"/>
        <v>15840000</v>
      </c>
      <c r="AB532" s="737">
        <f t="shared" si="326"/>
        <v>0</v>
      </c>
      <c r="AC532" s="47" t="b">
        <f t="shared" si="327"/>
        <v>1</v>
      </c>
    </row>
    <row r="533" spans="1:29" s="47" customFormat="1" ht="35.1" customHeight="1">
      <c r="A533" s="518" t="s">
        <v>690</v>
      </c>
      <c r="B533" s="384">
        <f t="shared" si="299"/>
        <v>442</v>
      </c>
      <c r="C533" s="246" t="s">
        <v>237</v>
      </c>
      <c r="D533" s="500" t="s">
        <v>212</v>
      </c>
      <c r="E533" s="601" t="s">
        <v>376</v>
      </c>
      <c r="F533" s="601" t="s">
        <v>887</v>
      </c>
      <c r="G533" s="601" t="s">
        <v>888</v>
      </c>
      <c r="H533" s="601" t="s">
        <v>192</v>
      </c>
      <c r="I533" s="468" t="s">
        <v>261</v>
      </c>
      <c r="J533" s="451">
        <v>1</v>
      </c>
      <c r="K533" s="601" t="s">
        <v>215</v>
      </c>
      <c r="L533" s="760">
        <v>15840000</v>
      </c>
      <c r="M533" s="601">
        <v>2012</v>
      </c>
      <c r="N533" s="601" t="s">
        <v>188</v>
      </c>
      <c r="O533" s="184">
        <v>15840000</v>
      </c>
      <c r="P533" s="469" t="s">
        <v>98</v>
      </c>
      <c r="Q533" s="601"/>
      <c r="R533" s="601"/>
      <c r="S533" s="1084"/>
      <c r="T533" s="161">
        <v>4</v>
      </c>
      <c r="U533" s="162">
        <f t="shared" si="319"/>
        <v>4</v>
      </c>
      <c r="V533" s="738">
        <f t="shared" si="320"/>
        <v>3960000</v>
      </c>
      <c r="W533" s="738">
        <f t="shared" si="321"/>
        <v>15840000</v>
      </c>
      <c r="X533" s="738">
        <f t="shared" si="322"/>
        <v>0</v>
      </c>
      <c r="Y533" s="464">
        <f t="shared" si="323"/>
        <v>4</v>
      </c>
      <c r="Z533" s="738">
        <f t="shared" si="324"/>
        <v>3960000</v>
      </c>
      <c r="AA533" s="737">
        <f t="shared" si="325"/>
        <v>15840000</v>
      </c>
      <c r="AB533" s="737">
        <f t="shared" si="326"/>
        <v>0</v>
      </c>
      <c r="AC533" s="47" t="b">
        <f t="shared" si="327"/>
        <v>1</v>
      </c>
    </row>
    <row r="534" spans="1:29" s="47" customFormat="1" ht="35.1" customHeight="1">
      <c r="A534" s="518" t="s">
        <v>690</v>
      </c>
      <c r="B534" s="384">
        <f t="shared" si="299"/>
        <v>443</v>
      </c>
      <c r="C534" s="246" t="s">
        <v>237</v>
      </c>
      <c r="D534" s="500" t="s">
        <v>212</v>
      </c>
      <c r="E534" s="601" t="s">
        <v>376</v>
      </c>
      <c r="F534" s="601" t="s">
        <v>887</v>
      </c>
      <c r="G534" s="601" t="s">
        <v>888</v>
      </c>
      <c r="H534" s="601" t="s">
        <v>192</v>
      </c>
      <c r="I534" s="468" t="s">
        <v>261</v>
      </c>
      <c r="J534" s="451">
        <v>1</v>
      </c>
      <c r="K534" s="601" t="s">
        <v>215</v>
      </c>
      <c r="L534" s="760">
        <v>15840000</v>
      </c>
      <c r="M534" s="601">
        <v>2012</v>
      </c>
      <c r="N534" s="601" t="s">
        <v>188</v>
      </c>
      <c r="O534" s="184">
        <v>15840000</v>
      </c>
      <c r="P534" s="469" t="s">
        <v>98</v>
      </c>
      <c r="Q534" s="601"/>
      <c r="R534" s="601"/>
      <c r="S534" s="1084"/>
      <c r="T534" s="161">
        <v>4</v>
      </c>
      <c r="U534" s="162">
        <f t="shared" si="319"/>
        <v>4</v>
      </c>
      <c r="V534" s="738">
        <f t="shared" si="320"/>
        <v>3960000</v>
      </c>
      <c r="W534" s="738">
        <f t="shared" si="321"/>
        <v>15840000</v>
      </c>
      <c r="X534" s="738">
        <f t="shared" si="322"/>
        <v>0</v>
      </c>
      <c r="Y534" s="464">
        <f t="shared" si="323"/>
        <v>4</v>
      </c>
      <c r="Z534" s="738">
        <f t="shared" si="324"/>
        <v>3960000</v>
      </c>
      <c r="AA534" s="737">
        <f t="shared" si="325"/>
        <v>15840000</v>
      </c>
      <c r="AB534" s="737">
        <f t="shared" si="326"/>
        <v>0</v>
      </c>
      <c r="AC534" s="47" t="b">
        <f t="shared" si="327"/>
        <v>1</v>
      </c>
    </row>
    <row r="535" spans="1:29" s="47" customFormat="1" ht="35.1" customHeight="1">
      <c r="A535" s="518" t="s">
        <v>690</v>
      </c>
      <c r="B535" s="384">
        <f t="shared" si="299"/>
        <v>444</v>
      </c>
      <c r="C535" s="246" t="s">
        <v>237</v>
      </c>
      <c r="D535" s="500" t="s">
        <v>212</v>
      </c>
      <c r="E535" s="601" t="s">
        <v>376</v>
      </c>
      <c r="F535" s="601" t="s">
        <v>887</v>
      </c>
      <c r="G535" s="601" t="s">
        <v>888</v>
      </c>
      <c r="H535" s="601" t="s">
        <v>192</v>
      </c>
      <c r="I535" s="468" t="s">
        <v>261</v>
      </c>
      <c r="J535" s="451">
        <v>1</v>
      </c>
      <c r="K535" s="601" t="s">
        <v>215</v>
      </c>
      <c r="L535" s="760">
        <v>15840000</v>
      </c>
      <c r="M535" s="601">
        <v>2012</v>
      </c>
      <c r="N535" s="601" t="s">
        <v>188</v>
      </c>
      <c r="O535" s="184">
        <v>15840000</v>
      </c>
      <c r="P535" s="469" t="s">
        <v>98</v>
      </c>
      <c r="Q535" s="601"/>
      <c r="R535" s="601"/>
      <c r="S535" s="1018"/>
      <c r="T535" s="161">
        <v>4</v>
      </c>
      <c r="U535" s="162">
        <f t="shared" si="319"/>
        <v>4</v>
      </c>
      <c r="V535" s="738">
        <f t="shared" si="320"/>
        <v>3960000</v>
      </c>
      <c r="W535" s="738">
        <f t="shared" si="321"/>
        <v>15840000</v>
      </c>
      <c r="X535" s="738">
        <f t="shared" si="322"/>
        <v>0</v>
      </c>
      <c r="Y535" s="464">
        <f t="shared" si="323"/>
        <v>4</v>
      </c>
      <c r="Z535" s="738">
        <f t="shared" si="324"/>
        <v>3960000</v>
      </c>
      <c r="AA535" s="737">
        <f t="shared" si="325"/>
        <v>15840000</v>
      </c>
      <c r="AB535" s="737">
        <f t="shared" si="326"/>
        <v>0</v>
      </c>
      <c r="AC535" s="47" t="b">
        <f t="shared" si="327"/>
        <v>1</v>
      </c>
    </row>
    <row r="536" spans="1:29" s="47" customFormat="1" ht="35.1" customHeight="1">
      <c r="A536" s="518" t="s">
        <v>690</v>
      </c>
      <c r="B536" s="384">
        <f t="shared" si="299"/>
        <v>445</v>
      </c>
      <c r="C536" s="246" t="s">
        <v>824</v>
      </c>
      <c r="D536" s="500" t="s">
        <v>293</v>
      </c>
      <c r="E536" s="601" t="s">
        <v>760</v>
      </c>
      <c r="F536" s="109" t="s">
        <v>1540</v>
      </c>
      <c r="G536" s="601" t="s">
        <v>879</v>
      </c>
      <c r="H536" s="601" t="s">
        <v>192</v>
      </c>
      <c r="I536" s="468" t="s">
        <v>258</v>
      </c>
      <c r="J536" s="451">
        <v>1</v>
      </c>
      <c r="K536" s="601" t="s">
        <v>3886</v>
      </c>
      <c r="L536" s="760">
        <v>1090476</v>
      </c>
      <c r="M536" s="601">
        <v>2012</v>
      </c>
      <c r="N536" s="601" t="s">
        <v>188</v>
      </c>
      <c r="O536" s="184">
        <v>1090477</v>
      </c>
      <c r="P536" s="469" t="s">
        <v>98</v>
      </c>
      <c r="Q536" s="601"/>
      <c r="R536" s="601"/>
      <c r="S536" s="1083" t="s">
        <v>1541</v>
      </c>
      <c r="T536" s="161">
        <v>5</v>
      </c>
      <c r="U536" s="162">
        <f t="shared" ref="U536" si="328">2016-M536+1</f>
        <v>5</v>
      </c>
      <c r="V536" s="738">
        <f t="shared" ref="V536" si="329">O536/T536</f>
        <v>218095.4</v>
      </c>
      <c r="W536" s="738">
        <f t="shared" ref="W536" si="330">U536*V536</f>
        <v>1090477</v>
      </c>
      <c r="X536" s="738">
        <f t="shared" ref="X536" si="331">O536-W536</f>
        <v>0</v>
      </c>
      <c r="Y536" s="464">
        <f t="shared" ref="Y536" si="332">2016-M536+1</f>
        <v>5</v>
      </c>
      <c r="Z536" s="738">
        <f t="shared" ref="Z536" si="333">O536/T536</f>
        <v>218095.4</v>
      </c>
      <c r="AA536" s="737">
        <f t="shared" ref="AA536" si="334">Y536*Z536</f>
        <v>1090477</v>
      </c>
      <c r="AB536" s="737">
        <f t="shared" ref="AB536" si="335">O536-AA536</f>
        <v>0</v>
      </c>
      <c r="AC536" s="47" t="b">
        <f t="shared" ref="AC536" si="336">AA536+AB536=O536</f>
        <v>1</v>
      </c>
    </row>
    <row r="537" spans="1:29" s="47" customFormat="1" ht="35.1" customHeight="1">
      <c r="A537" s="518" t="s">
        <v>690</v>
      </c>
      <c r="B537" s="384">
        <f t="shared" si="299"/>
        <v>446</v>
      </c>
      <c r="C537" s="246" t="s">
        <v>824</v>
      </c>
      <c r="D537" s="500" t="s">
        <v>293</v>
      </c>
      <c r="E537" s="601" t="s">
        <v>760</v>
      </c>
      <c r="F537" s="109" t="s">
        <v>1540</v>
      </c>
      <c r="G537" s="601" t="s">
        <v>879</v>
      </c>
      <c r="H537" s="601" t="s">
        <v>192</v>
      </c>
      <c r="I537" s="468" t="s">
        <v>258</v>
      </c>
      <c r="J537" s="451">
        <v>1</v>
      </c>
      <c r="K537" s="601" t="s">
        <v>3886</v>
      </c>
      <c r="L537" s="760">
        <v>1090476</v>
      </c>
      <c r="M537" s="601">
        <v>2012</v>
      </c>
      <c r="N537" s="601" t="s">
        <v>188</v>
      </c>
      <c r="O537" s="184">
        <v>1090477</v>
      </c>
      <c r="P537" s="469" t="s">
        <v>98</v>
      </c>
      <c r="Q537" s="601"/>
      <c r="R537" s="601"/>
      <c r="S537" s="1084"/>
      <c r="T537" s="161">
        <v>5</v>
      </c>
      <c r="U537" s="162">
        <f t="shared" si="75"/>
        <v>5</v>
      </c>
      <c r="V537" s="738">
        <f t="shared" ref="V537" si="337">O537/T537</f>
        <v>218095.4</v>
      </c>
      <c r="W537" s="738">
        <f t="shared" ref="W537" si="338">U537*V537</f>
        <v>1090477</v>
      </c>
      <c r="X537" s="738">
        <f t="shared" ref="X537" si="339">O537-W537</f>
        <v>0</v>
      </c>
      <c r="Y537" s="464">
        <f t="shared" si="76"/>
        <v>5</v>
      </c>
      <c r="Z537" s="738">
        <f t="shared" si="72"/>
        <v>218095.4</v>
      </c>
      <c r="AA537" s="737">
        <f t="shared" si="73"/>
        <v>1090477</v>
      </c>
      <c r="AB537" s="737">
        <f t="shared" si="74"/>
        <v>0</v>
      </c>
      <c r="AC537" s="47" t="b">
        <f t="shared" si="68"/>
        <v>1</v>
      </c>
    </row>
    <row r="538" spans="1:29" s="47" customFormat="1" ht="35.1" customHeight="1">
      <c r="A538" s="518" t="s">
        <v>690</v>
      </c>
      <c r="B538" s="384">
        <f t="shared" si="299"/>
        <v>447</v>
      </c>
      <c r="C538" s="246" t="s">
        <v>824</v>
      </c>
      <c r="D538" s="500" t="s">
        <v>293</v>
      </c>
      <c r="E538" s="601" t="s">
        <v>760</v>
      </c>
      <c r="F538" s="109" t="s">
        <v>1540</v>
      </c>
      <c r="G538" s="601" t="s">
        <v>879</v>
      </c>
      <c r="H538" s="601" t="s">
        <v>192</v>
      </c>
      <c r="I538" s="468" t="s">
        <v>258</v>
      </c>
      <c r="J538" s="451">
        <v>1</v>
      </c>
      <c r="K538" s="601" t="s">
        <v>3886</v>
      </c>
      <c r="L538" s="760">
        <v>1090476</v>
      </c>
      <c r="M538" s="601">
        <v>2012</v>
      </c>
      <c r="N538" s="601" t="s">
        <v>188</v>
      </c>
      <c r="O538" s="184">
        <v>1090476</v>
      </c>
      <c r="P538" s="469" t="s">
        <v>98</v>
      </c>
      <c r="Q538" s="601"/>
      <c r="R538" s="601"/>
      <c r="S538" s="1084"/>
      <c r="T538" s="161">
        <v>5</v>
      </c>
      <c r="U538" s="162">
        <f t="shared" ref="U538:U556" si="340">2016-M538+1</f>
        <v>5</v>
      </c>
      <c r="V538" s="738">
        <f t="shared" ref="V538:V556" si="341">O538/T538</f>
        <v>218095.2</v>
      </c>
      <c r="W538" s="738">
        <f t="shared" ref="W538:W556" si="342">U538*V538</f>
        <v>1090476</v>
      </c>
      <c r="X538" s="738">
        <f t="shared" ref="X538:X556" si="343">O538-W538</f>
        <v>0</v>
      </c>
      <c r="Y538" s="464">
        <f t="shared" ref="Y538:Y556" si="344">2016-M538+1</f>
        <v>5</v>
      </c>
      <c r="Z538" s="738">
        <f t="shared" ref="Z538:Z556" si="345">O538/T538</f>
        <v>218095.2</v>
      </c>
      <c r="AA538" s="737">
        <f t="shared" ref="AA538:AA556" si="346">Y538*Z538</f>
        <v>1090476</v>
      </c>
      <c r="AB538" s="737">
        <f t="shared" ref="AB538:AB556" si="347">O538-AA538</f>
        <v>0</v>
      </c>
      <c r="AC538" s="47" t="b">
        <f t="shared" ref="AC538:AC556" si="348">AA538+AB538=O538</f>
        <v>1</v>
      </c>
    </row>
    <row r="539" spans="1:29" s="47" customFormat="1" ht="35.1" customHeight="1">
      <c r="A539" s="518" t="s">
        <v>690</v>
      </c>
      <c r="B539" s="766">
        <f t="shared" si="299"/>
        <v>448</v>
      </c>
      <c r="C539" s="776" t="s">
        <v>824</v>
      </c>
      <c r="D539" s="501" t="s">
        <v>293</v>
      </c>
      <c r="E539" s="232" t="s">
        <v>760</v>
      </c>
      <c r="F539" s="114" t="s">
        <v>1540</v>
      </c>
      <c r="G539" s="232" t="s">
        <v>879</v>
      </c>
      <c r="H539" s="232" t="s">
        <v>192</v>
      </c>
      <c r="I539" s="777" t="s">
        <v>258</v>
      </c>
      <c r="J539" s="477">
        <v>1</v>
      </c>
      <c r="K539" s="232" t="s">
        <v>3886</v>
      </c>
      <c r="L539" s="778">
        <v>1090476</v>
      </c>
      <c r="M539" s="232">
        <v>2012</v>
      </c>
      <c r="N539" s="232" t="s">
        <v>188</v>
      </c>
      <c r="O539" s="632">
        <v>1090476</v>
      </c>
      <c r="P539" s="779" t="s">
        <v>98</v>
      </c>
      <c r="Q539" s="232"/>
      <c r="R539" s="232"/>
      <c r="S539" s="1120"/>
      <c r="T539" s="161">
        <v>5</v>
      </c>
      <c r="U539" s="162">
        <f t="shared" si="340"/>
        <v>5</v>
      </c>
      <c r="V539" s="738">
        <f t="shared" si="341"/>
        <v>218095.2</v>
      </c>
      <c r="W539" s="738">
        <f t="shared" si="342"/>
        <v>1090476</v>
      </c>
      <c r="X539" s="738">
        <f t="shared" si="343"/>
        <v>0</v>
      </c>
      <c r="Y539" s="464">
        <f t="shared" si="344"/>
        <v>5</v>
      </c>
      <c r="Z539" s="738">
        <f t="shared" si="345"/>
        <v>218095.2</v>
      </c>
      <c r="AA539" s="737">
        <f t="shared" si="346"/>
        <v>1090476</v>
      </c>
      <c r="AB539" s="737">
        <f t="shared" si="347"/>
        <v>0</v>
      </c>
      <c r="AC539" s="47" t="b">
        <f t="shared" si="348"/>
        <v>1</v>
      </c>
    </row>
    <row r="540" spans="1:29" s="47" customFormat="1" ht="35.1" customHeight="1">
      <c r="A540" s="518" t="s">
        <v>690</v>
      </c>
      <c r="B540" s="763">
        <f t="shared" si="299"/>
        <v>449</v>
      </c>
      <c r="C540" s="699" t="s">
        <v>824</v>
      </c>
      <c r="D540" s="111" t="s">
        <v>293</v>
      </c>
      <c r="E540" s="624" t="s">
        <v>760</v>
      </c>
      <c r="F540" s="113" t="s">
        <v>1540</v>
      </c>
      <c r="G540" s="624" t="s">
        <v>879</v>
      </c>
      <c r="H540" s="624" t="s">
        <v>192</v>
      </c>
      <c r="I540" s="773" t="s">
        <v>258</v>
      </c>
      <c r="J540" s="769">
        <v>1</v>
      </c>
      <c r="K540" s="624" t="s">
        <v>3886</v>
      </c>
      <c r="L540" s="774">
        <v>1090476</v>
      </c>
      <c r="M540" s="624">
        <v>2012</v>
      </c>
      <c r="N540" s="624" t="s">
        <v>188</v>
      </c>
      <c r="O540" s="609">
        <v>1090476</v>
      </c>
      <c r="P540" s="775" t="s">
        <v>98</v>
      </c>
      <c r="Q540" s="624"/>
      <c r="R540" s="624"/>
      <c r="S540" s="1084" t="s">
        <v>1541</v>
      </c>
      <c r="T540" s="161">
        <v>5</v>
      </c>
      <c r="U540" s="162">
        <f t="shared" si="340"/>
        <v>5</v>
      </c>
      <c r="V540" s="738">
        <f t="shared" si="341"/>
        <v>218095.2</v>
      </c>
      <c r="W540" s="738">
        <f t="shared" si="342"/>
        <v>1090476</v>
      </c>
      <c r="X540" s="738">
        <f t="shared" si="343"/>
        <v>0</v>
      </c>
      <c r="Y540" s="464">
        <f t="shared" si="344"/>
        <v>5</v>
      </c>
      <c r="Z540" s="738">
        <f t="shared" si="345"/>
        <v>218095.2</v>
      </c>
      <c r="AA540" s="737">
        <f t="shared" si="346"/>
        <v>1090476</v>
      </c>
      <c r="AB540" s="737">
        <f t="shared" si="347"/>
        <v>0</v>
      </c>
      <c r="AC540" s="47" t="b">
        <f t="shared" si="348"/>
        <v>1</v>
      </c>
    </row>
    <row r="541" spans="1:29" s="47" customFormat="1" ht="35.1" customHeight="1">
      <c r="A541" s="518" t="s">
        <v>690</v>
      </c>
      <c r="B541" s="384">
        <f t="shared" si="299"/>
        <v>450</v>
      </c>
      <c r="C541" s="246" t="s">
        <v>824</v>
      </c>
      <c r="D541" s="500" t="s">
        <v>293</v>
      </c>
      <c r="E541" s="601" t="s">
        <v>760</v>
      </c>
      <c r="F541" s="109" t="s">
        <v>1540</v>
      </c>
      <c r="G541" s="601" t="s">
        <v>879</v>
      </c>
      <c r="H541" s="601" t="s">
        <v>192</v>
      </c>
      <c r="I541" s="468" t="s">
        <v>258</v>
      </c>
      <c r="J541" s="451">
        <v>1</v>
      </c>
      <c r="K541" s="601" t="s">
        <v>3886</v>
      </c>
      <c r="L541" s="760">
        <v>1090476</v>
      </c>
      <c r="M541" s="601">
        <v>2012</v>
      </c>
      <c r="N541" s="601" t="s">
        <v>188</v>
      </c>
      <c r="O541" s="184">
        <v>1090476</v>
      </c>
      <c r="P541" s="469" t="s">
        <v>98</v>
      </c>
      <c r="Q541" s="601"/>
      <c r="R541" s="601"/>
      <c r="S541" s="1084"/>
      <c r="T541" s="161">
        <v>5</v>
      </c>
      <c r="U541" s="162">
        <f t="shared" si="340"/>
        <v>5</v>
      </c>
      <c r="V541" s="738">
        <f t="shared" si="341"/>
        <v>218095.2</v>
      </c>
      <c r="W541" s="738">
        <f t="shared" si="342"/>
        <v>1090476</v>
      </c>
      <c r="X541" s="738">
        <f t="shared" si="343"/>
        <v>0</v>
      </c>
      <c r="Y541" s="464">
        <f t="shared" si="344"/>
        <v>5</v>
      </c>
      <c r="Z541" s="738">
        <f t="shared" si="345"/>
        <v>218095.2</v>
      </c>
      <c r="AA541" s="737">
        <f t="shared" si="346"/>
        <v>1090476</v>
      </c>
      <c r="AB541" s="737">
        <f t="shared" si="347"/>
        <v>0</v>
      </c>
      <c r="AC541" s="47" t="b">
        <f t="shared" si="348"/>
        <v>1</v>
      </c>
    </row>
    <row r="542" spans="1:29" s="47" customFormat="1" ht="35.1" customHeight="1">
      <c r="A542" s="518" t="s">
        <v>690</v>
      </c>
      <c r="B542" s="384">
        <f t="shared" si="299"/>
        <v>451</v>
      </c>
      <c r="C542" s="246" t="s">
        <v>824</v>
      </c>
      <c r="D542" s="500" t="s">
        <v>293</v>
      </c>
      <c r="E542" s="601" t="s">
        <v>760</v>
      </c>
      <c r="F542" s="109" t="s">
        <v>1540</v>
      </c>
      <c r="G542" s="601" t="s">
        <v>879</v>
      </c>
      <c r="H542" s="601" t="s">
        <v>192</v>
      </c>
      <c r="I542" s="468" t="s">
        <v>258</v>
      </c>
      <c r="J542" s="451">
        <v>1</v>
      </c>
      <c r="K542" s="601" t="s">
        <v>3886</v>
      </c>
      <c r="L542" s="760">
        <v>1090476</v>
      </c>
      <c r="M542" s="601">
        <v>2012</v>
      </c>
      <c r="N542" s="601" t="s">
        <v>188</v>
      </c>
      <c r="O542" s="184">
        <v>1090477</v>
      </c>
      <c r="P542" s="469" t="s">
        <v>98</v>
      </c>
      <c r="Q542" s="601"/>
      <c r="R542" s="601"/>
      <c r="S542" s="1084"/>
      <c r="T542" s="161">
        <v>5</v>
      </c>
      <c r="U542" s="162">
        <f t="shared" si="340"/>
        <v>5</v>
      </c>
      <c r="V542" s="738">
        <f t="shared" si="341"/>
        <v>218095.4</v>
      </c>
      <c r="W542" s="738">
        <f t="shared" si="342"/>
        <v>1090477</v>
      </c>
      <c r="X542" s="738">
        <f t="shared" si="343"/>
        <v>0</v>
      </c>
      <c r="Y542" s="464">
        <f t="shared" si="344"/>
        <v>5</v>
      </c>
      <c r="Z542" s="738">
        <f t="shared" si="345"/>
        <v>218095.4</v>
      </c>
      <c r="AA542" s="737">
        <f t="shared" si="346"/>
        <v>1090477</v>
      </c>
      <c r="AB542" s="737">
        <f t="shared" si="347"/>
        <v>0</v>
      </c>
      <c r="AC542" s="47" t="b">
        <f t="shared" si="348"/>
        <v>1</v>
      </c>
    </row>
    <row r="543" spans="1:29" s="47" customFormat="1" ht="35.1" customHeight="1">
      <c r="A543" s="518" t="s">
        <v>690</v>
      </c>
      <c r="B543" s="384">
        <f t="shared" si="299"/>
        <v>452</v>
      </c>
      <c r="C543" s="246" t="s">
        <v>824</v>
      </c>
      <c r="D543" s="500" t="s">
        <v>293</v>
      </c>
      <c r="E543" s="601" t="s">
        <v>760</v>
      </c>
      <c r="F543" s="109" t="s">
        <v>1540</v>
      </c>
      <c r="G543" s="601" t="s">
        <v>879</v>
      </c>
      <c r="H543" s="601" t="s">
        <v>192</v>
      </c>
      <c r="I543" s="468" t="s">
        <v>258</v>
      </c>
      <c r="J543" s="451">
        <v>1</v>
      </c>
      <c r="K543" s="601" t="s">
        <v>3886</v>
      </c>
      <c r="L543" s="760">
        <v>1090476</v>
      </c>
      <c r="M543" s="601">
        <v>2012</v>
      </c>
      <c r="N543" s="601" t="s">
        <v>188</v>
      </c>
      <c r="O543" s="184">
        <v>1090476</v>
      </c>
      <c r="P543" s="469" t="s">
        <v>98</v>
      </c>
      <c r="Q543" s="601"/>
      <c r="R543" s="601"/>
      <c r="S543" s="1084"/>
      <c r="T543" s="161">
        <v>5</v>
      </c>
      <c r="U543" s="162">
        <f t="shared" si="340"/>
        <v>5</v>
      </c>
      <c r="V543" s="738">
        <f t="shared" si="341"/>
        <v>218095.2</v>
      </c>
      <c r="W543" s="738">
        <f t="shared" si="342"/>
        <v>1090476</v>
      </c>
      <c r="X543" s="738">
        <f t="shared" si="343"/>
        <v>0</v>
      </c>
      <c r="Y543" s="464">
        <f t="shared" si="344"/>
        <v>5</v>
      </c>
      <c r="Z543" s="738">
        <f t="shared" si="345"/>
        <v>218095.2</v>
      </c>
      <c r="AA543" s="737">
        <f t="shared" si="346"/>
        <v>1090476</v>
      </c>
      <c r="AB543" s="737">
        <f t="shared" si="347"/>
        <v>0</v>
      </c>
      <c r="AC543" s="47" t="b">
        <f t="shared" si="348"/>
        <v>1</v>
      </c>
    </row>
    <row r="544" spans="1:29" s="47" customFormat="1" ht="35.1" customHeight="1">
      <c r="A544" s="518" t="s">
        <v>690</v>
      </c>
      <c r="B544" s="384">
        <f t="shared" ref="B544:B556" si="349">B543+1</f>
        <v>453</v>
      </c>
      <c r="C544" s="246" t="s">
        <v>824</v>
      </c>
      <c r="D544" s="500" t="s">
        <v>293</v>
      </c>
      <c r="E544" s="601" t="s">
        <v>760</v>
      </c>
      <c r="F544" s="109" t="s">
        <v>1540</v>
      </c>
      <c r="G544" s="601" t="s">
        <v>879</v>
      </c>
      <c r="H544" s="601" t="s">
        <v>192</v>
      </c>
      <c r="I544" s="468" t="s">
        <v>258</v>
      </c>
      <c r="J544" s="451">
        <v>1</v>
      </c>
      <c r="K544" s="601" t="s">
        <v>3886</v>
      </c>
      <c r="L544" s="760">
        <v>1090476</v>
      </c>
      <c r="M544" s="601">
        <v>2012</v>
      </c>
      <c r="N544" s="601" t="s">
        <v>188</v>
      </c>
      <c r="O544" s="184">
        <v>1090476</v>
      </c>
      <c r="P544" s="469" t="s">
        <v>98</v>
      </c>
      <c r="Q544" s="601"/>
      <c r="R544" s="601"/>
      <c r="S544" s="1084"/>
      <c r="T544" s="161">
        <v>5</v>
      </c>
      <c r="U544" s="162">
        <f t="shared" si="340"/>
        <v>5</v>
      </c>
      <c r="V544" s="738">
        <f t="shared" si="341"/>
        <v>218095.2</v>
      </c>
      <c r="W544" s="738">
        <f t="shared" si="342"/>
        <v>1090476</v>
      </c>
      <c r="X544" s="738">
        <f t="shared" si="343"/>
        <v>0</v>
      </c>
      <c r="Y544" s="464">
        <f t="shared" si="344"/>
        <v>5</v>
      </c>
      <c r="Z544" s="738">
        <f t="shared" si="345"/>
        <v>218095.2</v>
      </c>
      <c r="AA544" s="737">
        <f t="shared" si="346"/>
        <v>1090476</v>
      </c>
      <c r="AB544" s="737">
        <f t="shared" si="347"/>
        <v>0</v>
      </c>
      <c r="AC544" s="47" t="b">
        <f t="shared" si="348"/>
        <v>1</v>
      </c>
    </row>
    <row r="545" spans="1:29" s="47" customFormat="1" ht="35.1" customHeight="1">
      <c r="A545" s="518" t="s">
        <v>690</v>
      </c>
      <c r="B545" s="384">
        <f t="shared" si="349"/>
        <v>454</v>
      </c>
      <c r="C545" s="246" t="s">
        <v>824</v>
      </c>
      <c r="D545" s="500" t="s">
        <v>293</v>
      </c>
      <c r="E545" s="601" t="s">
        <v>760</v>
      </c>
      <c r="F545" s="109" t="s">
        <v>1540</v>
      </c>
      <c r="G545" s="601" t="s">
        <v>879</v>
      </c>
      <c r="H545" s="601" t="s">
        <v>192</v>
      </c>
      <c r="I545" s="468" t="s">
        <v>258</v>
      </c>
      <c r="J545" s="451">
        <v>1</v>
      </c>
      <c r="K545" s="601" t="s">
        <v>3886</v>
      </c>
      <c r="L545" s="760">
        <v>1090476</v>
      </c>
      <c r="M545" s="601">
        <v>2012</v>
      </c>
      <c r="N545" s="601" t="s">
        <v>188</v>
      </c>
      <c r="O545" s="184">
        <v>1090476</v>
      </c>
      <c r="P545" s="469" t="s">
        <v>98</v>
      </c>
      <c r="Q545" s="601"/>
      <c r="R545" s="601"/>
      <c r="S545" s="1084"/>
      <c r="T545" s="161">
        <v>5</v>
      </c>
      <c r="U545" s="162">
        <f t="shared" si="340"/>
        <v>5</v>
      </c>
      <c r="V545" s="738">
        <f t="shared" si="341"/>
        <v>218095.2</v>
      </c>
      <c r="W545" s="738">
        <f t="shared" si="342"/>
        <v>1090476</v>
      </c>
      <c r="X545" s="738">
        <f t="shared" si="343"/>
        <v>0</v>
      </c>
      <c r="Y545" s="464">
        <f t="shared" si="344"/>
        <v>5</v>
      </c>
      <c r="Z545" s="738">
        <f t="shared" si="345"/>
        <v>218095.2</v>
      </c>
      <c r="AA545" s="737">
        <f t="shared" si="346"/>
        <v>1090476</v>
      </c>
      <c r="AB545" s="737">
        <f t="shared" si="347"/>
        <v>0</v>
      </c>
      <c r="AC545" s="47" t="b">
        <f t="shared" si="348"/>
        <v>1</v>
      </c>
    </row>
    <row r="546" spans="1:29" s="47" customFormat="1" ht="35.1" customHeight="1">
      <c r="A546" s="518" t="s">
        <v>690</v>
      </c>
      <c r="B546" s="384">
        <f t="shared" si="349"/>
        <v>455</v>
      </c>
      <c r="C546" s="246" t="s">
        <v>824</v>
      </c>
      <c r="D546" s="500" t="s">
        <v>293</v>
      </c>
      <c r="E546" s="601" t="s">
        <v>760</v>
      </c>
      <c r="F546" s="109" t="s">
        <v>1540</v>
      </c>
      <c r="G546" s="601" t="s">
        <v>879</v>
      </c>
      <c r="H546" s="601" t="s">
        <v>192</v>
      </c>
      <c r="I546" s="468" t="s">
        <v>258</v>
      </c>
      <c r="J546" s="451">
        <v>1</v>
      </c>
      <c r="K546" s="601" t="s">
        <v>3886</v>
      </c>
      <c r="L546" s="760">
        <v>1090476</v>
      </c>
      <c r="M546" s="601">
        <v>2012</v>
      </c>
      <c r="N546" s="601" t="s">
        <v>188</v>
      </c>
      <c r="O546" s="184">
        <v>1090476</v>
      </c>
      <c r="P546" s="469" t="s">
        <v>98</v>
      </c>
      <c r="Q546" s="601"/>
      <c r="R546" s="601"/>
      <c r="S546" s="1084"/>
      <c r="T546" s="161">
        <v>5</v>
      </c>
      <c r="U546" s="162">
        <f t="shared" si="340"/>
        <v>5</v>
      </c>
      <c r="V546" s="738">
        <f t="shared" si="341"/>
        <v>218095.2</v>
      </c>
      <c r="W546" s="738">
        <f t="shared" si="342"/>
        <v>1090476</v>
      </c>
      <c r="X546" s="738">
        <f t="shared" si="343"/>
        <v>0</v>
      </c>
      <c r="Y546" s="464">
        <f t="shared" si="344"/>
        <v>5</v>
      </c>
      <c r="Z546" s="738">
        <f t="shared" si="345"/>
        <v>218095.2</v>
      </c>
      <c r="AA546" s="737">
        <f t="shared" si="346"/>
        <v>1090476</v>
      </c>
      <c r="AB546" s="737">
        <f t="shared" si="347"/>
        <v>0</v>
      </c>
      <c r="AC546" s="47" t="b">
        <f t="shared" si="348"/>
        <v>1</v>
      </c>
    </row>
    <row r="547" spans="1:29" s="47" customFormat="1" ht="35.1" customHeight="1">
      <c r="A547" s="518" t="s">
        <v>690</v>
      </c>
      <c r="B547" s="384">
        <f t="shared" si="349"/>
        <v>456</v>
      </c>
      <c r="C547" s="246" t="s">
        <v>824</v>
      </c>
      <c r="D547" s="500" t="s">
        <v>293</v>
      </c>
      <c r="E547" s="601" t="s">
        <v>760</v>
      </c>
      <c r="F547" s="109" t="s">
        <v>1540</v>
      </c>
      <c r="G547" s="601" t="s">
        <v>879</v>
      </c>
      <c r="H547" s="601" t="s">
        <v>192</v>
      </c>
      <c r="I547" s="468" t="s">
        <v>258</v>
      </c>
      <c r="J547" s="451">
        <v>1</v>
      </c>
      <c r="K547" s="601" t="s">
        <v>3886</v>
      </c>
      <c r="L547" s="760">
        <v>1090476</v>
      </c>
      <c r="M547" s="601">
        <v>2012</v>
      </c>
      <c r="N547" s="601" t="s">
        <v>188</v>
      </c>
      <c r="O547" s="184">
        <v>1090477</v>
      </c>
      <c r="P547" s="469" t="s">
        <v>98</v>
      </c>
      <c r="Q547" s="601"/>
      <c r="R547" s="601"/>
      <c r="S547" s="1084"/>
      <c r="T547" s="161">
        <v>5</v>
      </c>
      <c r="U547" s="162">
        <f t="shared" si="340"/>
        <v>5</v>
      </c>
      <c r="V547" s="738">
        <f t="shared" si="341"/>
        <v>218095.4</v>
      </c>
      <c r="W547" s="738">
        <f t="shared" si="342"/>
        <v>1090477</v>
      </c>
      <c r="X547" s="738">
        <f t="shared" si="343"/>
        <v>0</v>
      </c>
      <c r="Y547" s="464">
        <f t="shared" si="344"/>
        <v>5</v>
      </c>
      <c r="Z547" s="738">
        <f t="shared" si="345"/>
        <v>218095.4</v>
      </c>
      <c r="AA547" s="737">
        <f t="shared" si="346"/>
        <v>1090477</v>
      </c>
      <c r="AB547" s="737">
        <f t="shared" si="347"/>
        <v>0</v>
      </c>
      <c r="AC547" s="47" t="b">
        <f t="shared" si="348"/>
        <v>1</v>
      </c>
    </row>
    <row r="548" spans="1:29" s="47" customFormat="1" ht="35.1" customHeight="1">
      <c r="A548" s="518" t="s">
        <v>690</v>
      </c>
      <c r="B548" s="384">
        <f t="shared" si="349"/>
        <v>457</v>
      </c>
      <c r="C548" s="246" t="s">
        <v>824</v>
      </c>
      <c r="D548" s="500" t="s">
        <v>293</v>
      </c>
      <c r="E548" s="601" t="s">
        <v>760</v>
      </c>
      <c r="F548" s="109" t="s">
        <v>1540</v>
      </c>
      <c r="G548" s="601" t="s">
        <v>879</v>
      </c>
      <c r="H548" s="601" t="s">
        <v>192</v>
      </c>
      <c r="I548" s="468" t="s">
        <v>258</v>
      </c>
      <c r="J548" s="451">
        <v>1</v>
      </c>
      <c r="K548" s="601" t="s">
        <v>3886</v>
      </c>
      <c r="L548" s="760">
        <v>1090476</v>
      </c>
      <c r="M548" s="601">
        <v>2012</v>
      </c>
      <c r="N548" s="601" t="s">
        <v>188</v>
      </c>
      <c r="O548" s="184">
        <v>1090476</v>
      </c>
      <c r="P548" s="469" t="s">
        <v>98</v>
      </c>
      <c r="Q548" s="601"/>
      <c r="R548" s="601"/>
      <c r="S548" s="1084"/>
      <c r="T548" s="161">
        <v>5</v>
      </c>
      <c r="U548" s="162">
        <f t="shared" si="340"/>
        <v>5</v>
      </c>
      <c r="V548" s="738">
        <f t="shared" si="341"/>
        <v>218095.2</v>
      </c>
      <c r="W548" s="738">
        <f t="shared" si="342"/>
        <v>1090476</v>
      </c>
      <c r="X548" s="738">
        <f t="shared" si="343"/>
        <v>0</v>
      </c>
      <c r="Y548" s="464">
        <f t="shared" si="344"/>
        <v>5</v>
      </c>
      <c r="Z548" s="738">
        <f t="shared" si="345"/>
        <v>218095.2</v>
      </c>
      <c r="AA548" s="737">
        <f t="shared" si="346"/>
        <v>1090476</v>
      </c>
      <c r="AB548" s="737">
        <f t="shared" si="347"/>
        <v>0</v>
      </c>
      <c r="AC548" s="47" t="b">
        <f t="shared" si="348"/>
        <v>1</v>
      </c>
    </row>
    <row r="549" spans="1:29" s="47" customFormat="1" ht="35.1" customHeight="1">
      <c r="A549" s="518" t="s">
        <v>690</v>
      </c>
      <c r="B549" s="384">
        <f t="shared" si="349"/>
        <v>458</v>
      </c>
      <c r="C549" s="246" t="s">
        <v>824</v>
      </c>
      <c r="D549" s="500" t="s">
        <v>293</v>
      </c>
      <c r="E549" s="601" t="s">
        <v>760</v>
      </c>
      <c r="F549" s="109" t="s">
        <v>1540</v>
      </c>
      <c r="G549" s="601" t="s">
        <v>879</v>
      </c>
      <c r="H549" s="601" t="s">
        <v>192</v>
      </c>
      <c r="I549" s="468" t="s">
        <v>258</v>
      </c>
      <c r="J549" s="451">
        <v>1</v>
      </c>
      <c r="K549" s="601" t="s">
        <v>3886</v>
      </c>
      <c r="L549" s="760">
        <v>1090476</v>
      </c>
      <c r="M549" s="601">
        <v>2012</v>
      </c>
      <c r="N549" s="601" t="s">
        <v>188</v>
      </c>
      <c r="O549" s="184">
        <v>1090476</v>
      </c>
      <c r="P549" s="469" t="s">
        <v>98</v>
      </c>
      <c r="Q549" s="601"/>
      <c r="R549" s="601"/>
      <c r="S549" s="1084"/>
      <c r="T549" s="161">
        <v>5</v>
      </c>
      <c r="U549" s="162">
        <f t="shared" si="340"/>
        <v>5</v>
      </c>
      <c r="V549" s="738">
        <f t="shared" si="341"/>
        <v>218095.2</v>
      </c>
      <c r="W549" s="738">
        <f t="shared" si="342"/>
        <v>1090476</v>
      </c>
      <c r="X549" s="738">
        <f t="shared" si="343"/>
        <v>0</v>
      </c>
      <c r="Y549" s="464">
        <f t="shared" si="344"/>
        <v>5</v>
      </c>
      <c r="Z549" s="738">
        <f t="shared" si="345"/>
        <v>218095.2</v>
      </c>
      <c r="AA549" s="737">
        <f t="shared" si="346"/>
        <v>1090476</v>
      </c>
      <c r="AB549" s="737">
        <f t="shared" si="347"/>
        <v>0</v>
      </c>
      <c r="AC549" s="47" t="b">
        <f t="shared" si="348"/>
        <v>1</v>
      </c>
    </row>
    <row r="550" spans="1:29" s="47" customFormat="1" ht="35.1" customHeight="1">
      <c r="A550" s="518" t="s">
        <v>690</v>
      </c>
      <c r="B550" s="384">
        <f t="shared" si="349"/>
        <v>459</v>
      </c>
      <c r="C550" s="246" t="s">
        <v>824</v>
      </c>
      <c r="D550" s="500" t="s">
        <v>293</v>
      </c>
      <c r="E550" s="601" t="s">
        <v>760</v>
      </c>
      <c r="F550" s="109" t="s">
        <v>1540</v>
      </c>
      <c r="G550" s="601" t="s">
        <v>879</v>
      </c>
      <c r="H550" s="601" t="s">
        <v>192</v>
      </c>
      <c r="I550" s="468" t="s">
        <v>258</v>
      </c>
      <c r="J550" s="451">
        <v>1</v>
      </c>
      <c r="K550" s="601" t="s">
        <v>3886</v>
      </c>
      <c r="L550" s="760">
        <v>1090476</v>
      </c>
      <c r="M550" s="601">
        <v>2012</v>
      </c>
      <c r="N550" s="601" t="s">
        <v>188</v>
      </c>
      <c r="O550" s="184">
        <v>1090476</v>
      </c>
      <c r="P550" s="469" t="s">
        <v>98</v>
      </c>
      <c r="Q550" s="601"/>
      <c r="R550" s="601"/>
      <c r="S550" s="1084"/>
      <c r="T550" s="161">
        <v>5</v>
      </c>
      <c r="U550" s="162">
        <f t="shared" si="340"/>
        <v>5</v>
      </c>
      <c r="V550" s="738">
        <f t="shared" si="341"/>
        <v>218095.2</v>
      </c>
      <c r="W550" s="738">
        <f t="shared" si="342"/>
        <v>1090476</v>
      </c>
      <c r="X550" s="738">
        <f t="shared" si="343"/>
        <v>0</v>
      </c>
      <c r="Y550" s="464">
        <f t="shared" si="344"/>
        <v>5</v>
      </c>
      <c r="Z550" s="738">
        <f t="shared" si="345"/>
        <v>218095.2</v>
      </c>
      <c r="AA550" s="737">
        <f t="shared" si="346"/>
        <v>1090476</v>
      </c>
      <c r="AB550" s="737">
        <f t="shared" si="347"/>
        <v>0</v>
      </c>
      <c r="AC550" s="47" t="b">
        <f t="shared" si="348"/>
        <v>1</v>
      </c>
    </row>
    <row r="551" spans="1:29" s="47" customFormat="1" ht="35.1" customHeight="1">
      <c r="A551" s="518" t="s">
        <v>690</v>
      </c>
      <c r="B551" s="384">
        <f t="shared" si="349"/>
        <v>460</v>
      </c>
      <c r="C551" s="246" t="s">
        <v>824</v>
      </c>
      <c r="D551" s="500" t="s">
        <v>293</v>
      </c>
      <c r="E551" s="601" t="s">
        <v>760</v>
      </c>
      <c r="F551" s="109" t="s">
        <v>1540</v>
      </c>
      <c r="G551" s="601" t="s">
        <v>879</v>
      </c>
      <c r="H551" s="601" t="s">
        <v>192</v>
      </c>
      <c r="I551" s="468" t="s">
        <v>258</v>
      </c>
      <c r="J551" s="451">
        <v>1</v>
      </c>
      <c r="K551" s="601" t="s">
        <v>3886</v>
      </c>
      <c r="L551" s="760">
        <v>1090476</v>
      </c>
      <c r="M551" s="601">
        <v>2012</v>
      </c>
      <c r="N551" s="601" t="s">
        <v>188</v>
      </c>
      <c r="O551" s="184">
        <v>1090476</v>
      </c>
      <c r="P551" s="469" t="s">
        <v>98</v>
      </c>
      <c r="Q551" s="601"/>
      <c r="R551" s="601"/>
      <c r="S551" s="1084"/>
      <c r="T551" s="161">
        <v>5</v>
      </c>
      <c r="U551" s="162">
        <f t="shared" si="340"/>
        <v>5</v>
      </c>
      <c r="V551" s="738">
        <f t="shared" si="341"/>
        <v>218095.2</v>
      </c>
      <c r="W551" s="738">
        <f t="shared" si="342"/>
        <v>1090476</v>
      </c>
      <c r="X551" s="738">
        <f t="shared" si="343"/>
        <v>0</v>
      </c>
      <c r="Y551" s="464">
        <f t="shared" si="344"/>
        <v>5</v>
      </c>
      <c r="Z551" s="738">
        <f t="shared" si="345"/>
        <v>218095.2</v>
      </c>
      <c r="AA551" s="737">
        <f t="shared" si="346"/>
        <v>1090476</v>
      </c>
      <c r="AB551" s="737">
        <f t="shared" si="347"/>
        <v>0</v>
      </c>
      <c r="AC551" s="47" t="b">
        <f t="shared" si="348"/>
        <v>1</v>
      </c>
    </row>
    <row r="552" spans="1:29" s="47" customFormat="1" ht="35.1" customHeight="1">
      <c r="A552" s="518" t="s">
        <v>690</v>
      </c>
      <c r="B552" s="384">
        <f t="shared" si="349"/>
        <v>461</v>
      </c>
      <c r="C552" s="246" t="s">
        <v>824</v>
      </c>
      <c r="D552" s="500" t="s">
        <v>293</v>
      </c>
      <c r="E552" s="601" t="s">
        <v>760</v>
      </c>
      <c r="F552" s="109" t="s">
        <v>1540</v>
      </c>
      <c r="G552" s="601" t="s">
        <v>879</v>
      </c>
      <c r="H552" s="601" t="s">
        <v>192</v>
      </c>
      <c r="I552" s="468" t="s">
        <v>258</v>
      </c>
      <c r="J552" s="451">
        <v>1</v>
      </c>
      <c r="K552" s="601" t="s">
        <v>3886</v>
      </c>
      <c r="L552" s="760">
        <v>1090476</v>
      </c>
      <c r="M552" s="601">
        <v>2012</v>
      </c>
      <c r="N552" s="601" t="s">
        <v>188</v>
      </c>
      <c r="O552" s="184">
        <v>1090476</v>
      </c>
      <c r="P552" s="469" t="s">
        <v>98</v>
      </c>
      <c r="Q552" s="601"/>
      <c r="R552" s="601"/>
      <c r="S552" s="1084"/>
      <c r="T552" s="161">
        <v>5</v>
      </c>
      <c r="U552" s="162">
        <f t="shared" si="340"/>
        <v>5</v>
      </c>
      <c r="V552" s="738">
        <f t="shared" si="341"/>
        <v>218095.2</v>
      </c>
      <c r="W552" s="738">
        <f t="shared" si="342"/>
        <v>1090476</v>
      </c>
      <c r="X552" s="738">
        <f t="shared" si="343"/>
        <v>0</v>
      </c>
      <c r="Y552" s="464">
        <f t="shared" si="344"/>
        <v>5</v>
      </c>
      <c r="Z552" s="738">
        <f t="shared" si="345"/>
        <v>218095.2</v>
      </c>
      <c r="AA552" s="737">
        <f t="shared" si="346"/>
        <v>1090476</v>
      </c>
      <c r="AB552" s="737">
        <f t="shared" si="347"/>
        <v>0</v>
      </c>
      <c r="AC552" s="47" t="b">
        <f t="shared" si="348"/>
        <v>1</v>
      </c>
    </row>
    <row r="553" spans="1:29" s="47" customFormat="1" ht="35.1" customHeight="1">
      <c r="A553" s="518" t="s">
        <v>690</v>
      </c>
      <c r="B553" s="384">
        <f t="shared" si="349"/>
        <v>462</v>
      </c>
      <c r="C553" s="246" t="s">
        <v>824</v>
      </c>
      <c r="D553" s="500" t="s">
        <v>293</v>
      </c>
      <c r="E553" s="601" t="s">
        <v>760</v>
      </c>
      <c r="F553" s="109" t="s">
        <v>1540</v>
      </c>
      <c r="G553" s="601" t="s">
        <v>879</v>
      </c>
      <c r="H553" s="601" t="s">
        <v>192</v>
      </c>
      <c r="I553" s="468" t="s">
        <v>258</v>
      </c>
      <c r="J553" s="451">
        <v>1</v>
      </c>
      <c r="K553" s="601" t="s">
        <v>3886</v>
      </c>
      <c r="L553" s="760">
        <v>1090476</v>
      </c>
      <c r="M553" s="601">
        <v>2012</v>
      </c>
      <c r="N553" s="601" t="s">
        <v>188</v>
      </c>
      <c r="O553" s="184">
        <v>1090476</v>
      </c>
      <c r="P553" s="469" t="s">
        <v>98</v>
      </c>
      <c r="Q553" s="601"/>
      <c r="R553" s="601"/>
      <c r="S553" s="1084"/>
      <c r="T553" s="161">
        <v>5</v>
      </c>
      <c r="U553" s="162">
        <f t="shared" si="340"/>
        <v>5</v>
      </c>
      <c r="V553" s="738">
        <f t="shared" si="341"/>
        <v>218095.2</v>
      </c>
      <c r="W553" s="738">
        <f t="shared" si="342"/>
        <v>1090476</v>
      </c>
      <c r="X553" s="738">
        <f t="shared" si="343"/>
        <v>0</v>
      </c>
      <c r="Y553" s="464">
        <f t="shared" si="344"/>
        <v>5</v>
      </c>
      <c r="Z553" s="738">
        <f t="shared" si="345"/>
        <v>218095.2</v>
      </c>
      <c r="AA553" s="737">
        <f t="shared" si="346"/>
        <v>1090476</v>
      </c>
      <c r="AB553" s="737">
        <f t="shared" si="347"/>
        <v>0</v>
      </c>
      <c r="AC553" s="47" t="b">
        <f t="shared" si="348"/>
        <v>1</v>
      </c>
    </row>
    <row r="554" spans="1:29" s="47" customFormat="1" ht="35.1" customHeight="1">
      <c r="A554" s="518" t="s">
        <v>690</v>
      </c>
      <c r="B554" s="384">
        <f t="shared" si="349"/>
        <v>463</v>
      </c>
      <c r="C554" s="246" t="s">
        <v>824</v>
      </c>
      <c r="D554" s="500" t="s">
        <v>293</v>
      </c>
      <c r="E554" s="601" t="s">
        <v>760</v>
      </c>
      <c r="F554" s="109" t="s">
        <v>1540</v>
      </c>
      <c r="G554" s="601" t="s">
        <v>879</v>
      </c>
      <c r="H554" s="601" t="s">
        <v>192</v>
      </c>
      <c r="I554" s="468" t="s">
        <v>258</v>
      </c>
      <c r="J554" s="451">
        <v>1</v>
      </c>
      <c r="K554" s="601" t="s">
        <v>3886</v>
      </c>
      <c r="L554" s="760">
        <v>1090476</v>
      </c>
      <c r="M554" s="601">
        <v>2012</v>
      </c>
      <c r="N554" s="601" t="s">
        <v>188</v>
      </c>
      <c r="O554" s="184">
        <v>1090476</v>
      </c>
      <c r="P554" s="469" t="s">
        <v>98</v>
      </c>
      <c r="Q554" s="601"/>
      <c r="R554" s="601"/>
      <c r="S554" s="1084"/>
      <c r="T554" s="161">
        <v>5</v>
      </c>
      <c r="U554" s="162">
        <f t="shared" si="340"/>
        <v>5</v>
      </c>
      <c r="V554" s="738">
        <f t="shared" si="341"/>
        <v>218095.2</v>
      </c>
      <c r="W554" s="738">
        <f t="shared" si="342"/>
        <v>1090476</v>
      </c>
      <c r="X554" s="738">
        <f t="shared" si="343"/>
        <v>0</v>
      </c>
      <c r="Y554" s="464">
        <f t="shared" si="344"/>
        <v>5</v>
      </c>
      <c r="Z554" s="738">
        <f t="shared" si="345"/>
        <v>218095.2</v>
      </c>
      <c r="AA554" s="737">
        <f t="shared" si="346"/>
        <v>1090476</v>
      </c>
      <c r="AB554" s="737">
        <f t="shared" si="347"/>
        <v>0</v>
      </c>
      <c r="AC554" s="47" t="b">
        <f t="shared" si="348"/>
        <v>1</v>
      </c>
    </row>
    <row r="555" spans="1:29" s="47" customFormat="1" ht="35.1" customHeight="1">
      <c r="A555" s="518" t="s">
        <v>690</v>
      </c>
      <c r="B555" s="384">
        <f t="shared" si="349"/>
        <v>464</v>
      </c>
      <c r="C555" s="246" t="s">
        <v>824</v>
      </c>
      <c r="D555" s="500" t="s">
        <v>293</v>
      </c>
      <c r="E555" s="601" t="s">
        <v>760</v>
      </c>
      <c r="F555" s="109" t="s">
        <v>1540</v>
      </c>
      <c r="G555" s="601" t="s">
        <v>879</v>
      </c>
      <c r="H555" s="601" t="s">
        <v>192</v>
      </c>
      <c r="I555" s="468" t="s">
        <v>258</v>
      </c>
      <c r="J555" s="451">
        <v>1</v>
      </c>
      <c r="K555" s="601" t="s">
        <v>3886</v>
      </c>
      <c r="L555" s="760">
        <v>1090476</v>
      </c>
      <c r="M555" s="601">
        <v>2012</v>
      </c>
      <c r="N555" s="601" t="s">
        <v>188</v>
      </c>
      <c r="O555" s="184">
        <v>1090476</v>
      </c>
      <c r="P555" s="469" t="s">
        <v>98</v>
      </c>
      <c r="Q555" s="601"/>
      <c r="R555" s="601"/>
      <c r="S555" s="1084"/>
      <c r="T555" s="161">
        <v>5</v>
      </c>
      <c r="U555" s="162">
        <f t="shared" si="340"/>
        <v>5</v>
      </c>
      <c r="V555" s="738">
        <f t="shared" si="341"/>
        <v>218095.2</v>
      </c>
      <c r="W555" s="738">
        <f t="shared" si="342"/>
        <v>1090476</v>
      </c>
      <c r="X555" s="738">
        <f t="shared" si="343"/>
        <v>0</v>
      </c>
      <c r="Y555" s="464">
        <f t="shared" si="344"/>
        <v>5</v>
      </c>
      <c r="Z555" s="738">
        <f t="shared" si="345"/>
        <v>218095.2</v>
      </c>
      <c r="AA555" s="737">
        <f t="shared" si="346"/>
        <v>1090476</v>
      </c>
      <c r="AB555" s="737">
        <f t="shared" si="347"/>
        <v>0</v>
      </c>
      <c r="AC555" s="47" t="b">
        <f t="shared" si="348"/>
        <v>1</v>
      </c>
    </row>
    <row r="556" spans="1:29" s="47" customFormat="1" ht="35.1" customHeight="1">
      <c r="A556" s="518" t="s">
        <v>690</v>
      </c>
      <c r="B556" s="384">
        <f t="shared" si="349"/>
        <v>465</v>
      </c>
      <c r="C556" s="246" t="s">
        <v>824</v>
      </c>
      <c r="D556" s="500" t="s">
        <v>293</v>
      </c>
      <c r="E556" s="601" t="s">
        <v>760</v>
      </c>
      <c r="F556" s="109" t="s">
        <v>1540</v>
      </c>
      <c r="G556" s="601" t="s">
        <v>879</v>
      </c>
      <c r="H556" s="601" t="s">
        <v>192</v>
      </c>
      <c r="I556" s="468" t="s">
        <v>258</v>
      </c>
      <c r="J556" s="451">
        <v>1</v>
      </c>
      <c r="K556" s="601" t="s">
        <v>3886</v>
      </c>
      <c r="L556" s="760">
        <v>1090476</v>
      </c>
      <c r="M556" s="601">
        <v>2012</v>
      </c>
      <c r="N556" s="601" t="s">
        <v>188</v>
      </c>
      <c r="O556" s="184">
        <v>1090476</v>
      </c>
      <c r="P556" s="469" t="s">
        <v>98</v>
      </c>
      <c r="Q556" s="601"/>
      <c r="R556" s="601"/>
      <c r="S556" s="1018"/>
      <c r="T556" s="161">
        <v>5</v>
      </c>
      <c r="U556" s="162">
        <f t="shared" si="340"/>
        <v>5</v>
      </c>
      <c r="V556" s="738">
        <f t="shared" si="341"/>
        <v>218095.2</v>
      </c>
      <c r="W556" s="738">
        <f t="shared" si="342"/>
        <v>1090476</v>
      </c>
      <c r="X556" s="738">
        <f t="shared" si="343"/>
        <v>0</v>
      </c>
      <c r="Y556" s="464">
        <f t="shared" si="344"/>
        <v>5</v>
      </c>
      <c r="Z556" s="738">
        <f t="shared" si="345"/>
        <v>218095.2</v>
      </c>
      <c r="AA556" s="737">
        <f t="shared" si="346"/>
        <v>1090476</v>
      </c>
      <c r="AB556" s="737">
        <f t="shared" si="347"/>
        <v>0</v>
      </c>
      <c r="AC556" s="47" t="b">
        <f t="shared" si="348"/>
        <v>1</v>
      </c>
    </row>
    <row r="557" spans="1:29" s="47" customFormat="1" ht="35.1" customHeight="1">
      <c r="A557" s="518" t="s">
        <v>702</v>
      </c>
      <c r="B557" s="384">
        <v>1</v>
      </c>
      <c r="C557" s="219" t="s">
        <v>915</v>
      </c>
      <c r="D557" s="500" t="s">
        <v>930</v>
      </c>
      <c r="E557" s="601" t="s">
        <v>937</v>
      </c>
      <c r="F557" s="601" t="s">
        <v>943</v>
      </c>
      <c r="G557" s="601" t="s">
        <v>944</v>
      </c>
      <c r="H557" s="601" t="s">
        <v>945</v>
      </c>
      <c r="I557" s="468" t="s">
        <v>190</v>
      </c>
      <c r="J557" s="601">
        <v>1</v>
      </c>
      <c r="K557" s="601" t="s">
        <v>215</v>
      </c>
      <c r="L557" s="760">
        <v>4700850</v>
      </c>
      <c r="M557" s="601">
        <v>2013</v>
      </c>
      <c r="N557" s="601" t="s">
        <v>188</v>
      </c>
      <c r="O557" s="184">
        <v>4700850</v>
      </c>
      <c r="P557" s="469" t="s">
        <v>98</v>
      </c>
      <c r="Q557" s="601"/>
      <c r="R557" s="601"/>
      <c r="S557" s="1083" t="s">
        <v>982</v>
      </c>
      <c r="T557" s="161">
        <v>5</v>
      </c>
      <c r="U557" s="162">
        <f>2016-M557+1</f>
        <v>4</v>
      </c>
      <c r="V557" s="238">
        <f>O557/T557</f>
        <v>940170</v>
      </c>
      <c r="W557" s="238">
        <f>U557*V557</f>
        <v>3760680</v>
      </c>
      <c r="X557" s="238">
        <f>O557-W557</f>
        <v>940170</v>
      </c>
      <c r="Y557" s="162">
        <f>2017-M557+1</f>
        <v>5</v>
      </c>
      <c r="Z557" s="238">
        <f>O557/T557</f>
        <v>940170</v>
      </c>
      <c r="AA557" s="238">
        <f>Y557*Z557</f>
        <v>4700850</v>
      </c>
      <c r="AB557" s="238">
        <f>O557-AA557</f>
        <v>0</v>
      </c>
      <c r="AC557" s="47" t="b">
        <f t="shared" si="68"/>
        <v>1</v>
      </c>
    </row>
    <row r="558" spans="1:29" s="47" customFormat="1" ht="35.1" customHeight="1">
      <c r="A558" s="518" t="s">
        <v>702</v>
      </c>
      <c r="B558" s="384">
        <v>2</v>
      </c>
      <c r="C558" s="219" t="s">
        <v>915</v>
      </c>
      <c r="D558" s="500" t="s">
        <v>930</v>
      </c>
      <c r="E558" s="601" t="s">
        <v>937</v>
      </c>
      <c r="F558" s="601" t="s">
        <v>943</v>
      </c>
      <c r="G558" s="601" t="s">
        <v>944</v>
      </c>
      <c r="H558" s="601" t="s">
        <v>945</v>
      </c>
      <c r="I558" s="468" t="s">
        <v>190</v>
      </c>
      <c r="J558" s="601">
        <v>1</v>
      </c>
      <c r="K558" s="601" t="s">
        <v>215</v>
      </c>
      <c r="L558" s="760">
        <v>4700850</v>
      </c>
      <c r="M558" s="601">
        <v>2013</v>
      </c>
      <c r="N558" s="601" t="s">
        <v>188</v>
      </c>
      <c r="O558" s="184">
        <v>4700850</v>
      </c>
      <c r="P558" s="469" t="s">
        <v>98</v>
      </c>
      <c r="Q558" s="601"/>
      <c r="R558" s="601"/>
      <c r="S558" s="1084"/>
      <c r="T558" s="161">
        <v>5</v>
      </c>
      <c r="U558" s="162">
        <f t="shared" ref="U558:U615" si="350">2016-M558+1</f>
        <v>4</v>
      </c>
      <c r="V558" s="238">
        <f t="shared" ref="V558:V615" si="351">O558/T558</f>
        <v>940170</v>
      </c>
      <c r="W558" s="238">
        <f t="shared" ref="W558:W615" si="352">U558*V558</f>
        <v>3760680</v>
      </c>
      <c r="X558" s="238">
        <f t="shared" ref="X558:X615" si="353">O558-W558</f>
        <v>940170</v>
      </c>
      <c r="Y558" s="162">
        <f t="shared" ref="Y558:Y615" si="354">2017-M558+1</f>
        <v>5</v>
      </c>
      <c r="Z558" s="238">
        <f t="shared" ref="Z558:Z615" si="355">O558/T558</f>
        <v>940170</v>
      </c>
      <c r="AA558" s="238">
        <f t="shared" ref="AA558:AA615" si="356">Y558*Z558</f>
        <v>4700850</v>
      </c>
      <c r="AB558" s="238">
        <f t="shared" ref="AB558:AB615" si="357">O558-AA558</f>
        <v>0</v>
      </c>
      <c r="AC558" s="47" t="b">
        <f t="shared" ref="AC558:AC615" si="358">AA558+AB558=O558</f>
        <v>1</v>
      </c>
    </row>
    <row r="559" spans="1:29" s="47" customFormat="1" ht="35.1" customHeight="1">
      <c r="A559" s="518" t="s">
        <v>702</v>
      </c>
      <c r="B559" s="384">
        <v>3</v>
      </c>
      <c r="C559" s="219" t="s">
        <v>915</v>
      </c>
      <c r="D559" s="500" t="s">
        <v>930</v>
      </c>
      <c r="E559" s="601" t="s">
        <v>937</v>
      </c>
      <c r="F559" s="601" t="s">
        <v>943</v>
      </c>
      <c r="G559" s="601" t="s">
        <v>944</v>
      </c>
      <c r="H559" s="601" t="s">
        <v>945</v>
      </c>
      <c r="I559" s="468" t="s">
        <v>190</v>
      </c>
      <c r="J559" s="601">
        <v>1</v>
      </c>
      <c r="K559" s="601" t="s">
        <v>215</v>
      </c>
      <c r="L559" s="760">
        <v>4700850</v>
      </c>
      <c r="M559" s="601">
        <v>2013</v>
      </c>
      <c r="N559" s="601" t="s">
        <v>188</v>
      </c>
      <c r="O559" s="184">
        <v>4700850</v>
      </c>
      <c r="P559" s="469" t="s">
        <v>98</v>
      </c>
      <c r="Q559" s="601"/>
      <c r="R559" s="601"/>
      <c r="S559" s="1084"/>
      <c r="T559" s="161">
        <v>5</v>
      </c>
      <c r="U559" s="162">
        <f t="shared" si="350"/>
        <v>4</v>
      </c>
      <c r="V559" s="238">
        <f t="shared" si="351"/>
        <v>940170</v>
      </c>
      <c r="W559" s="238">
        <f t="shared" si="352"/>
        <v>3760680</v>
      </c>
      <c r="X559" s="238">
        <f t="shared" si="353"/>
        <v>940170</v>
      </c>
      <c r="Y559" s="162">
        <f t="shared" si="354"/>
        <v>5</v>
      </c>
      <c r="Z559" s="238">
        <f t="shared" si="355"/>
        <v>940170</v>
      </c>
      <c r="AA559" s="238">
        <f t="shared" si="356"/>
        <v>4700850</v>
      </c>
      <c r="AB559" s="238">
        <f t="shared" si="357"/>
        <v>0</v>
      </c>
      <c r="AC559" s="47" t="b">
        <f t="shared" si="358"/>
        <v>1</v>
      </c>
    </row>
    <row r="560" spans="1:29" s="47" customFormat="1" ht="35.1" customHeight="1">
      <c r="A560" s="518" t="s">
        <v>702</v>
      </c>
      <c r="B560" s="384">
        <f>B559+1</f>
        <v>4</v>
      </c>
      <c r="C560" s="219" t="s">
        <v>915</v>
      </c>
      <c r="D560" s="500" t="s">
        <v>930</v>
      </c>
      <c r="E560" s="601" t="s">
        <v>937</v>
      </c>
      <c r="F560" s="601" t="s">
        <v>943</v>
      </c>
      <c r="G560" s="601" t="s">
        <v>944</v>
      </c>
      <c r="H560" s="601" t="s">
        <v>945</v>
      </c>
      <c r="I560" s="468" t="s">
        <v>190</v>
      </c>
      <c r="J560" s="601">
        <v>1</v>
      </c>
      <c r="K560" s="601" t="s">
        <v>215</v>
      </c>
      <c r="L560" s="760">
        <v>4700850</v>
      </c>
      <c r="M560" s="601">
        <v>2013</v>
      </c>
      <c r="N560" s="601" t="s">
        <v>188</v>
      </c>
      <c r="O560" s="184">
        <v>4700850</v>
      </c>
      <c r="P560" s="469" t="s">
        <v>98</v>
      </c>
      <c r="Q560" s="601"/>
      <c r="R560" s="601"/>
      <c r="S560" s="1084"/>
      <c r="T560" s="161">
        <v>5</v>
      </c>
      <c r="U560" s="162">
        <f t="shared" si="350"/>
        <v>4</v>
      </c>
      <c r="V560" s="238">
        <f t="shared" si="351"/>
        <v>940170</v>
      </c>
      <c r="W560" s="238">
        <f t="shared" si="352"/>
        <v>3760680</v>
      </c>
      <c r="X560" s="238">
        <f t="shared" si="353"/>
        <v>940170</v>
      </c>
      <c r="Y560" s="162">
        <f t="shared" si="354"/>
        <v>5</v>
      </c>
      <c r="Z560" s="238">
        <f t="shared" si="355"/>
        <v>940170</v>
      </c>
      <c r="AA560" s="238">
        <f t="shared" si="356"/>
        <v>4700850</v>
      </c>
      <c r="AB560" s="238">
        <f t="shared" si="357"/>
        <v>0</v>
      </c>
      <c r="AC560" s="47" t="b">
        <f t="shared" si="358"/>
        <v>1</v>
      </c>
    </row>
    <row r="561" spans="1:29" s="47" customFormat="1" ht="35.1" customHeight="1">
      <c r="A561" s="518" t="s">
        <v>702</v>
      </c>
      <c r="B561" s="384">
        <f t="shared" ref="B561:B624" si="359">B560+1</f>
        <v>5</v>
      </c>
      <c r="C561" s="219" t="s">
        <v>915</v>
      </c>
      <c r="D561" s="500" t="s">
        <v>930</v>
      </c>
      <c r="E561" s="601" t="s">
        <v>937</v>
      </c>
      <c r="F561" s="601" t="s">
        <v>943</v>
      </c>
      <c r="G561" s="601" t="s">
        <v>944</v>
      </c>
      <c r="H561" s="601" t="s">
        <v>945</v>
      </c>
      <c r="I561" s="468" t="s">
        <v>190</v>
      </c>
      <c r="J561" s="601">
        <v>1</v>
      </c>
      <c r="K561" s="601" t="s">
        <v>215</v>
      </c>
      <c r="L561" s="760">
        <v>4700850</v>
      </c>
      <c r="M561" s="601">
        <v>2013</v>
      </c>
      <c r="N561" s="601" t="s">
        <v>188</v>
      </c>
      <c r="O561" s="184">
        <v>4700850</v>
      </c>
      <c r="P561" s="469" t="s">
        <v>98</v>
      </c>
      <c r="Q561" s="601"/>
      <c r="R561" s="601"/>
      <c r="S561" s="1084"/>
      <c r="T561" s="161">
        <v>5</v>
      </c>
      <c r="U561" s="162">
        <f t="shared" si="350"/>
        <v>4</v>
      </c>
      <c r="V561" s="238">
        <f t="shared" si="351"/>
        <v>940170</v>
      </c>
      <c r="W561" s="238">
        <f t="shared" si="352"/>
        <v>3760680</v>
      </c>
      <c r="X561" s="238">
        <f t="shared" si="353"/>
        <v>940170</v>
      </c>
      <c r="Y561" s="162">
        <f t="shared" si="354"/>
        <v>5</v>
      </c>
      <c r="Z561" s="238">
        <f t="shared" si="355"/>
        <v>940170</v>
      </c>
      <c r="AA561" s="238">
        <f t="shared" si="356"/>
        <v>4700850</v>
      </c>
      <c r="AB561" s="238">
        <f t="shared" si="357"/>
        <v>0</v>
      </c>
      <c r="AC561" s="47" t="b">
        <f t="shared" si="358"/>
        <v>1</v>
      </c>
    </row>
    <row r="562" spans="1:29" s="47" customFormat="1" ht="35.1" customHeight="1">
      <c r="A562" s="518" t="s">
        <v>702</v>
      </c>
      <c r="B562" s="384">
        <f t="shared" si="359"/>
        <v>6</v>
      </c>
      <c r="C562" s="219" t="s">
        <v>915</v>
      </c>
      <c r="D562" s="500" t="s">
        <v>930</v>
      </c>
      <c r="E562" s="601" t="s">
        <v>937</v>
      </c>
      <c r="F562" s="601" t="s">
        <v>943</v>
      </c>
      <c r="G562" s="601" t="s">
        <v>944</v>
      </c>
      <c r="H562" s="601" t="s">
        <v>945</v>
      </c>
      <c r="I562" s="468" t="s">
        <v>190</v>
      </c>
      <c r="J562" s="601">
        <v>1</v>
      </c>
      <c r="K562" s="601" t="s">
        <v>215</v>
      </c>
      <c r="L562" s="760">
        <v>4700850</v>
      </c>
      <c r="M562" s="601">
        <v>2013</v>
      </c>
      <c r="N562" s="601" t="s">
        <v>188</v>
      </c>
      <c r="O562" s="184">
        <v>4700850</v>
      </c>
      <c r="P562" s="469" t="s">
        <v>98</v>
      </c>
      <c r="Q562" s="601"/>
      <c r="R562" s="601"/>
      <c r="S562" s="1084"/>
      <c r="T562" s="161">
        <v>5</v>
      </c>
      <c r="U562" s="162">
        <f t="shared" si="350"/>
        <v>4</v>
      </c>
      <c r="V562" s="238">
        <f t="shared" si="351"/>
        <v>940170</v>
      </c>
      <c r="W562" s="238">
        <f t="shared" si="352"/>
        <v>3760680</v>
      </c>
      <c r="X562" s="238">
        <f t="shared" si="353"/>
        <v>940170</v>
      </c>
      <c r="Y562" s="162">
        <f t="shared" si="354"/>
        <v>5</v>
      </c>
      <c r="Z562" s="238">
        <f t="shared" si="355"/>
        <v>940170</v>
      </c>
      <c r="AA562" s="238">
        <f t="shared" si="356"/>
        <v>4700850</v>
      </c>
      <c r="AB562" s="238">
        <f t="shared" si="357"/>
        <v>0</v>
      </c>
      <c r="AC562" s="47" t="b">
        <f t="shared" si="358"/>
        <v>1</v>
      </c>
    </row>
    <row r="563" spans="1:29" s="47" customFormat="1" ht="35.1" customHeight="1">
      <c r="A563" s="518" t="s">
        <v>702</v>
      </c>
      <c r="B563" s="384">
        <f t="shared" si="359"/>
        <v>7</v>
      </c>
      <c r="C563" s="219" t="s">
        <v>915</v>
      </c>
      <c r="D563" s="500" t="s">
        <v>930</v>
      </c>
      <c r="E563" s="601" t="s">
        <v>937</v>
      </c>
      <c r="F563" s="601" t="s">
        <v>943</v>
      </c>
      <c r="G563" s="601" t="s">
        <v>944</v>
      </c>
      <c r="H563" s="601" t="s">
        <v>945</v>
      </c>
      <c r="I563" s="468" t="s">
        <v>190</v>
      </c>
      <c r="J563" s="601">
        <v>1</v>
      </c>
      <c r="K563" s="601" t="s">
        <v>215</v>
      </c>
      <c r="L563" s="760">
        <v>4700850</v>
      </c>
      <c r="M563" s="601">
        <v>2013</v>
      </c>
      <c r="N563" s="601" t="s">
        <v>188</v>
      </c>
      <c r="O563" s="184">
        <v>4700850</v>
      </c>
      <c r="P563" s="469" t="s">
        <v>98</v>
      </c>
      <c r="Q563" s="601"/>
      <c r="R563" s="601"/>
      <c r="S563" s="1084"/>
      <c r="T563" s="161">
        <v>5</v>
      </c>
      <c r="U563" s="162">
        <f t="shared" si="350"/>
        <v>4</v>
      </c>
      <c r="V563" s="238">
        <f t="shared" si="351"/>
        <v>940170</v>
      </c>
      <c r="W563" s="238">
        <f t="shared" si="352"/>
        <v>3760680</v>
      </c>
      <c r="X563" s="238">
        <f t="shared" si="353"/>
        <v>940170</v>
      </c>
      <c r="Y563" s="162">
        <f t="shared" si="354"/>
        <v>5</v>
      </c>
      <c r="Z563" s="238">
        <f t="shared" si="355"/>
        <v>940170</v>
      </c>
      <c r="AA563" s="238">
        <f t="shared" si="356"/>
        <v>4700850</v>
      </c>
      <c r="AB563" s="238">
        <f t="shared" si="357"/>
        <v>0</v>
      </c>
      <c r="AC563" s="47" t="b">
        <f t="shared" si="358"/>
        <v>1</v>
      </c>
    </row>
    <row r="564" spans="1:29" s="47" customFormat="1" ht="35.1" customHeight="1">
      <c r="A564" s="518" t="s">
        <v>702</v>
      </c>
      <c r="B564" s="384">
        <f t="shared" si="359"/>
        <v>8</v>
      </c>
      <c r="C564" s="219" t="s">
        <v>915</v>
      </c>
      <c r="D564" s="500" t="s">
        <v>930</v>
      </c>
      <c r="E564" s="601" t="s">
        <v>937</v>
      </c>
      <c r="F564" s="601" t="s">
        <v>943</v>
      </c>
      <c r="G564" s="601" t="s">
        <v>944</v>
      </c>
      <c r="H564" s="601" t="s">
        <v>945</v>
      </c>
      <c r="I564" s="468" t="s">
        <v>190</v>
      </c>
      <c r="J564" s="601">
        <v>1</v>
      </c>
      <c r="K564" s="601" t="s">
        <v>215</v>
      </c>
      <c r="L564" s="760">
        <v>4700850</v>
      </c>
      <c r="M564" s="601">
        <v>2013</v>
      </c>
      <c r="N564" s="601" t="s">
        <v>188</v>
      </c>
      <c r="O564" s="184">
        <v>4700850</v>
      </c>
      <c r="P564" s="469" t="s">
        <v>98</v>
      </c>
      <c r="Q564" s="601"/>
      <c r="R564" s="601"/>
      <c r="S564" s="1084"/>
      <c r="T564" s="161">
        <v>5</v>
      </c>
      <c r="U564" s="162">
        <f t="shared" si="350"/>
        <v>4</v>
      </c>
      <c r="V564" s="238">
        <f t="shared" si="351"/>
        <v>940170</v>
      </c>
      <c r="W564" s="238">
        <f t="shared" si="352"/>
        <v>3760680</v>
      </c>
      <c r="X564" s="238">
        <f t="shared" si="353"/>
        <v>940170</v>
      </c>
      <c r="Y564" s="162">
        <f t="shared" si="354"/>
        <v>5</v>
      </c>
      <c r="Z564" s="238">
        <f t="shared" si="355"/>
        <v>940170</v>
      </c>
      <c r="AA564" s="238">
        <f t="shared" si="356"/>
        <v>4700850</v>
      </c>
      <c r="AB564" s="238">
        <f t="shared" si="357"/>
        <v>0</v>
      </c>
      <c r="AC564" s="47" t="b">
        <f t="shared" si="358"/>
        <v>1</v>
      </c>
    </row>
    <row r="565" spans="1:29" s="47" customFormat="1" ht="35.1" customHeight="1">
      <c r="A565" s="518" t="s">
        <v>702</v>
      </c>
      <c r="B565" s="384">
        <f t="shared" si="359"/>
        <v>9</v>
      </c>
      <c r="C565" s="219" t="s">
        <v>915</v>
      </c>
      <c r="D565" s="500" t="s">
        <v>930</v>
      </c>
      <c r="E565" s="601" t="s">
        <v>937</v>
      </c>
      <c r="F565" s="601" t="s">
        <v>943</v>
      </c>
      <c r="G565" s="601" t="s">
        <v>944</v>
      </c>
      <c r="H565" s="601" t="s">
        <v>945</v>
      </c>
      <c r="I565" s="468" t="s">
        <v>190</v>
      </c>
      <c r="J565" s="601">
        <v>1</v>
      </c>
      <c r="K565" s="601" t="s">
        <v>215</v>
      </c>
      <c r="L565" s="760">
        <v>4700850</v>
      </c>
      <c r="M565" s="601">
        <v>2013</v>
      </c>
      <c r="N565" s="601" t="s">
        <v>188</v>
      </c>
      <c r="O565" s="184">
        <v>4700850</v>
      </c>
      <c r="P565" s="469" t="s">
        <v>98</v>
      </c>
      <c r="Q565" s="601"/>
      <c r="R565" s="601"/>
      <c r="S565" s="1084"/>
      <c r="T565" s="161">
        <v>5</v>
      </c>
      <c r="U565" s="162">
        <f t="shared" si="350"/>
        <v>4</v>
      </c>
      <c r="V565" s="238">
        <f t="shared" si="351"/>
        <v>940170</v>
      </c>
      <c r="W565" s="238">
        <f t="shared" si="352"/>
        <v>3760680</v>
      </c>
      <c r="X565" s="238">
        <f t="shared" si="353"/>
        <v>940170</v>
      </c>
      <c r="Y565" s="162">
        <f t="shared" si="354"/>
        <v>5</v>
      </c>
      <c r="Z565" s="238">
        <f t="shared" si="355"/>
        <v>940170</v>
      </c>
      <c r="AA565" s="238">
        <f t="shared" si="356"/>
        <v>4700850</v>
      </c>
      <c r="AB565" s="238">
        <f t="shared" si="357"/>
        <v>0</v>
      </c>
      <c r="AC565" s="47" t="b">
        <f t="shared" si="358"/>
        <v>1</v>
      </c>
    </row>
    <row r="566" spans="1:29" s="47" customFormat="1" ht="35.1" customHeight="1">
      <c r="A566" s="518" t="s">
        <v>702</v>
      </c>
      <c r="B566" s="384">
        <f t="shared" si="359"/>
        <v>10</v>
      </c>
      <c r="C566" s="219" t="s">
        <v>915</v>
      </c>
      <c r="D566" s="500" t="s">
        <v>930</v>
      </c>
      <c r="E566" s="601" t="s">
        <v>937</v>
      </c>
      <c r="F566" s="601" t="s">
        <v>943</v>
      </c>
      <c r="G566" s="601" t="s">
        <v>944</v>
      </c>
      <c r="H566" s="601" t="s">
        <v>945</v>
      </c>
      <c r="I566" s="468" t="s">
        <v>190</v>
      </c>
      <c r="J566" s="601">
        <v>1</v>
      </c>
      <c r="K566" s="601" t="s">
        <v>215</v>
      </c>
      <c r="L566" s="760">
        <v>4700850</v>
      </c>
      <c r="M566" s="601">
        <v>2013</v>
      </c>
      <c r="N566" s="601" t="s">
        <v>188</v>
      </c>
      <c r="O566" s="184">
        <v>4700850</v>
      </c>
      <c r="P566" s="469" t="s">
        <v>98</v>
      </c>
      <c r="Q566" s="601"/>
      <c r="R566" s="601"/>
      <c r="S566" s="1084"/>
      <c r="T566" s="161">
        <v>5</v>
      </c>
      <c r="U566" s="162">
        <f t="shared" si="350"/>
        <v>4</v>
      </c>
      <c r="V566" s="238">
        <f t="shared" si="351"/>
        <v>940170</v>
      </c>
      <c r="W566" s="238">
        <f t="shared" si="352"/>
        <v>3760680</v>
      </c>
      <c r="X566" s="238">
        <f t="shared" si="353"/>
        <v>940170</v>
      </c>
      <c r="Y566" s="162">
        <f t="shared" si="354"/>
        <v>5</v>
      </c>
      <c r="Z566" s="238">
        <f t="shared" si="355"/>
        <v>940170</v>
      </c>
      <c r="AA566" s="238">
        <f t="shared" si="356"/>
        <v>4700850</v>
      </c>
      <c r="AB566" s="238">
        <f t="shared" si="357"/>
        <v>0</v>
      </c>
      <c r="AC566" s="47" t="b">
        <f t="shared" si="358"/>
        <v>1</v>
      </c>
    </row>
    <row r="567" spans="1:29" s="47" customFormat="1" ht="35.1" customHeight="1">
      <c r="A567" s="518" t="s">
        <v>702</v>
      </c>
      <c r="B567" s="384">
        <f t="shared" si="359"/>
        <v>11</v>
      </c>
      <c r="C567" s="219" t="s">
        <v>915</v>
      </c>
      <c r="D567" s="500" t="s">
        <v>930</v>
      </c>
      <c r="E567" s="601" t="s">
        <v>937</v>
      </c>
      <c r="F567" s="601" t="s">
        <v>943</v>
      </c>
      <c r="G567" s="601" t="s">
        <v>944</v>
      </c>
      <c r="H567" s="601" t="s">
        <v>945</v>
      </c>
      <c r="I567" s="468" t="s">
        <v>190</v>
      </c>
      <c r="J567" s="601">
        <v>1</v>
      </c>
      <c r="K567" s="601" t="s">
        <v>215</v>
      </c>
      <c r="L567" s="760">
        <v>4700850</v>
      </c>
      <c r="M567" s="601">
        <v>2013</v>
      </c>
      <c r="N567" s="601" t="s">
        <v>188</v>
      </c>
      <c r="O567" s="184">
        <v>4700850</v>
      </c>
      <c r="P567" s="469" t="s">
        <v>98</v>
      </c>
      <c r="Q567" s="601"/>
      <c r="R567" s="601"/>
      <c r="S567" s="1084"/>
      <c r="T567" s="161">
        <v>5</v>
      </c>
      <c r="U567" s="162">
        <f t="shared" si="350"/>
        <v>4</v>
      </c>
      <c r="V567" s="238">
        <f t="shared" si="351"/>
        <v>940170</v>
      </c>
      <c r="W567" s="238">
        <f t="shared" si="352"/>
        <v>3760680</v>
      </c>
      <c r="X567" s="238">
        <f t="shared" si="353"/>
        <v>940170</v>
      </c>
      <c r="Y567" s="162">
        <f t="shared" si="354"/>
        <v>5</v>
      </c>
      <c r="Z567" s="238">
        <f t="shared" si="355"/>
        <v>940170</v>
      </c>
      <c r="AA567" s="238">
        <f t="shared" si="356"/>
        <v>4700850</v>
      </c>
      <c r="AB567" s="238">
        <f t="shared" si="357"/>
        <v>0</v>
      </c>
      <c r="AC567" s="47" t="b">
        <f t="shared" si="358"/>
        <v>1</v>
      </c>
    </row>
    <row r="568" spans="1:29" s="47" customFormat="1" ht="35.1" customHeight="1">
      <c r="A568" s="518" t="s">
        <v>702</v>
      </c>
      <c r="B568" s="766">
        <f t="shared" si="359"/>
        <v>12</v>
      </c>
      <c r="C568" s="230" t="s">
        <v>915</v>
      </c>
      <c r="D568" s="501" t="s">
        <v>930</v>
      </c>
      <c r="E568" s="232" t="s">
        <v>937</v>
      </c>
      <c r="F568" s="232" t="s">
        <v>943</v>
      </c>
      <c r="G568" s="232" t="s">
        <v>944</v>
      </c>
      <c r="H568" s="232" t="s">
        <v>945</v>
      </c>
      <c r="I568" s="777" t="s">
        <v>190</v>
      </c>
      <c r="J568" s="232">
        <v>1</v>
      </c>
      <c r="K568" s="232" t="s">
        <v>215</v>
      </c>
      <c r="L568" s="778">
        <v>4700850</v>
      </c>
      <c r="M568" s="232">
        <v>2013</v>
      </c>
      <c r="N568" s="232" t="s">
        <v>188</v>
      </c>
      <c r="O568" s="632">
        <v>4700850</v>
      </c>
      <c r="P568" s="779" t="s">
        <v>98</v>
      </c>
      <c r="Q568" s="232"/>
      <c r="R568" s="232"/>
      <c r="S568" s="1120"/>
      <c r="T568" s="161">
        <v>5</v>
      </c>
      <c r="U568" s="162">
        <f t="shared" si="350"/>
        <v>4</v>
      </c>
      <c r="V568" s="238">
        <f t="shared" si="351"/>
        <v>940170</v>
      </c>
      <c r="W568" s="238">
        <f t="shared" si="352"/>
        <v>3760680</v>
      </c>
      <c r="X568" s="238">
        <f t="shared" si="353"/>
        <v>940170</v>
      </c>
      <c r="Y568" s="162">
        <f t="shared" si="354"/>
        <v>5</v>
      </c>
      <c r="Z568" s="238">
        <f t="shared" si="355"/>
        <v>940170</v>
      </c>
      <c r="AA568" s="238">
        <f t="shared" si="356"/>
        <v>4700850</v>
      </c>
      <c r="AB568" s="238">
        <f t="shared" si="357"/>
        <v>0</v>
      </c>
      <c r="AC568" s="47" t="b">
        <f t="shared" si="358"/>
        <v>1</v>
      </c>
    </row>
    <row r="569" spans="1:29" s="47" customFormat="1" ht="35.1" customHeight="1">
      <c r="A569" s="518" t="s">
        <v>702</v>
      </c>
      <c r="B569" s="763">
        <f t="shared" si="359"/>
        <v>13</v>
      </c>
      <c r="C569" s="454" t="s">
        <v>915</v>
      </c>
      <c r="D569" s="111" t="s">
        <v>930</v>
      </c>
      <c r="E569" s="624" t="s">
        <v>937</v>
      </c>
      <c r="F569" s="624" t="s">
        <v>943</v>
      </c>
      <c r="G569" s="624" t="s">
        <v>944</v>
      </c>
      <c r="H569" s="624" t="s">
        <v>945</v>
      </c>
      <c r="I569" s="773" t="s">
        <v>190</v>
      </c>
      <c r="J569" s="624">
        <v>1</v>
      </c>
      <c r="K569" s="624" t="s">
        <v>215</v>
      </c>
      <c r="L569" s="774">
        <v>4700850</v>
      </c>
      <c r="M569" s="624">
        <v>2013</v>
      </c>
      <c r="N569" s="624" t="s">
        <v>188</v>
      </c>
      <c r="O569" s="609">
        <v>4700850</v>
      </c>
      <c r="P569" s="775" t="s">
        <v>98</v>
      </c>
      <c r="Q569" s="624"/>
      <c r="R569" s="624"/>
      <c r="S569" s="1084" t="s">
        <v>982</v>
      </c>
      <c r="T569" s="161">
        <v>5</v>
      </c>
      <c r="U569" s="162">
        <f t="shared" si="350"/>
        <v>4</v>
      </c>
      <c r="V569" s="238">
        <f t="shared" si="351"/>
        <v>940170</v>
      </c>
      <c r="W569" s="238">
        <f t="shared" si="352"/>
        <v>3760680</v>
      </c>
      <c r="X569" s="238">
        <f t="shared" si="353"/>
        <v>940170</v>
      </c>
      <c r="Y569" s="162">
        <f t="shared" si="354"/>
        <v>5</v>
      </c>
      <c r="Z569" s="238">
        <f t="shared" si="355"/>
        <v>940170</v>
      </c>
      <c r="AA569" s="238">
        <f t="shared" si="356"/>
        <v>4700850</v>
      </c>
      <c r="AB569" s="238">
        <f t="shared" si="357"/>
        <v>0</v>
      </c>
      <c r="AC569" s="47" t="b">
        <f t="shared" si="358"/>
        <v>1</v>
      </c>
    </row>
    <row r="570" spans="1:29" s="47" customFormat="1" ht="35.1" customHeight="1">
      <c r="A570" s="518" t="s">
        <v>702</v>
      </c>
      <c r="B570" s="384">
        <f t="shared" si="359"/>
        <v>14</v>
      </c>
      <c r="C570" s="219" t="s">
        <v>915</v>
      </c>
      <c r="D570" s="500" t="s">
        <v>930</v>
      </c>
      <c r="E570" s="601" t="s">
        <v>937</v>
      </c>
      <c r="F570" s="601" t="s">
        <v>943</v>
      </c>
      <c r="G570" s="601" t="s">
        <v>944</v>
      </c>
      <c r="H570" s="601" t="s">
        <v>945</v>
      </c>
      <c r="I570" s="468" t="s">
        <v>190</v>
      </c>
      <c r="J570" s="601">
        <v>1</v>
      </c>
      <c r="K570" s="601" t="s">
        <v>215</v>
      </c>
      <c r="L570" s="760">
        <v>4700850</v>
      </c>
      <c r="M570" s="601">
        <v>2013</v>
      </c>
      <c r="N570" s="601" t="s">
        <v>188</v>
      </c>
      <c r="O570" s="184">
        <v>4700850</v>
      </c>
      <c r="P570" s="469" t="s">
        <v>98</v>
      </c>
      <c r="Q570" s="601"/>
      <c r="R570" s="601"/>
      <c r="S570" s="1084"/>
      <c r="T570" s="161">
        <v>5</v>
      </c>
      <c r="U570" s="162">
        <f t="shared" si="350"/>
        <v>4</v>
      </c>
      <c r="V570" s="238">
        <f t="shared" si="351"/>
        <v>940170</v>
      </c>
      <c r="W570" s="238">
        <f t="shared" si="352"/>
        <v>3760680</v>
      </c>
      <c r="X570" s="238">
        <f t="shared" si="353"/>
        <v>940170</v>
      </c>
      <c r="Y570" s="162">
        <f t="shared" si="354"/>
        <v>5</v>
      </c>
      <c r="Z570" s="238">
        <f t="shared" si="355"/>
        <v>940170</v>
      </c>
      <c r="AA570" s="238">
        <f t="shared" si="356"/>
        <v>4700850</v>
      </c>
      <c r="AB570" s="238">
        <f t="shared" si="357"/>
        <v>0</v>
      </c>
      <c r="AC570" s="47" t="b">
        <f t="shared" si="358"/>
        <v>1</v>
      </c>
    </row>
    <row r="571" spans="1:29" s="47" customFormat="1" ht="35.1" customHeight="1">
      <c r="A571" s="518" t="s">
        <v>702</v>
      </c>
      <c r="B571" s="384">
        <f t="shared" si="359"/>
        <v>15</v>
      </c>
      <c r="C571" s="219" t="s">
        <v>915</v>
      </c>
      <c r="D571" s="500" t="s">
        <v>930</v>
      </c>
      <c r="E571" s="601" t="s">
        <v>937</v>
      </c>
      <c r="F571" s="601" t="s">
        <v>943</v>
      </c>
      <c r="G571" s="601" t="s">
        <v>944</v>
      </c>
      <c r="H571" s="601" t="s">
        <v>945</v>
      </c>
      <c r="I571" s="468" t="s">
        <v>190</v>
      </c>
      <c r="J571" s="601">
        <v>1</v>
      </c>
      <c r="K571" s="601" t="s">
        <v>215</v>
      </c>
      <c r="L571" s="760">
        <v>4700850</v>
      </c>
      <c r="M571" s="601">
        <v>2013</v>
      </c>
      <c r="N571" s="601" t="s">
        <v>188</v>
      </c>
      <c r="O571" s="184">
        <v>4700850</v>
      </c>
      <c r="P571" s="469" t="s">
        <v>98</v>
      </c>
      <c r="Q571" s="601"/>
      <c r="R571" s="601"/>
      <c r="S571" s="1084"/>
      <c r="T571" s="161">
        <v>5</v>
      </c>
      <c r="U571" s="162">
        <f t="shared" si="350"/>
        <v>4</v>
      </c>
      <c r="V571" s="238">
        <f t="shared" si="351"/>
        <v>940170</v>
      </c>
      <c r="W571" s="238">
        <f t="shared" si="352"/>
        <v>3760680</v>
      </c>
      <c r="X571" s="238">
        <f t="shared" si="353"/>
        <v>940170</v>
      </c>
      <c r="Y571" s="162">
        <f t="shared" si="354"/>
        <v>5</v>
      </c>
      <c r="Z571" s="238">
        <f t="shared" si="355"/>
        <v>940170</v>
      </c>
      <c r="AA571" s="238">
        <f t="shared" si="356"/>
        <v>4700850</v>
      </c>
      <c r="AB571" s="238">
        <f t="shared" si="357"/>
        <v>0</v>
      </c>
      <c r="AC571" s="47" t="b">
        <f t="shared" si="358"/>
        <v>1</v>
      </c>
    </row>
    <row r="572" spans="1:29" s="47" customFormat="1" ht="35.1" customHeight="1">
      <c r="A572" s="518" t="s">
        <v>702</v>
      </c>
      <c r="B572" s="384">
        <f t="shared" si="359"/>
        <v>16</v>
      </c>
      <c r="C572" s="219" t="s">
        <v>915</v>
      </c>
      <c r="D572" s="500" t="s">
        <v>930</v>
      </c>
      <c r="E572" s="601" t="s">
        <v>937</v>
      </c>
      <c r="F572" s="601" t="s">
        <v>943</v>
      </c>
      <c r="G572" s="601" t="s">
        <v>944</v>
      </c>
      <c r="H572" s="601" t="s">
        <v>945</v>
      </c>
      <c r="I572" s="468" t="s">
        <v>190</v>
      </c>
      <c r="J572" s="601">
        <v>1</v>
      </c>
      <c r="K572" s="601" t="s">
        <v>215</v>
      </c>
      <c r="L572" s="760">
        <v>4700850</v>
      </c>
      <c r="M572" s="601">
        <v>2013</v>
      </c>
      <c r="N572" s="601" t="s">
        <v>188</v>
      </c>
      <c r="O572" s="184">
        <v>4700850</v>
      </c>
      <c r="P572" s="469" t="s">
        <v>98</v>
      </c>
      <c r="Q572" s="601"/>
      <c r="R572" s="601"/>
      <c r="S572" s="1084"/>
      <c r="T572" s="161">
        <v>5</v>
      </c>
      <c r="U572" s="162">
        <f t="shared" si="350"/>
        <v>4</v>
      </c>
      <c r="V572" s="238">
        <f t="shared" si="351"/>
        <v>940170</v>
      </c>
      <c r="W572" s="238">
        <f t="shared" si="352"/>
        <v>3760680</v>
      </c>
      <c r="X572" s="238">
        <f t="shared" si="353"/>
        <v>940170</v>
      </c>
      <c r="Y572" s="162">
        <f t="shared" si="354"/>
        <v>5</v>
      </c>
      <c r="Z572" s="238">
        <f t="shared" si="355"/>
        <v>940170</v>
      </c>
      <c r="AA572" s="238">
        <f t="shared" si="356"/>
        <v>4700850</v>
      </c>
      <c r="AB572" s="238">
        <f t="shared" si="357"/>
        <v>0</v>
      </c>
      <c r="AC572" s="47" t="b">
        <f t="shared" si="358"/>
        <v>1</v>
      </c>
    </row>
    <row r="573" spans="1:29" s="47" customFormat="1" ht="35.1" customHeight="1">
      <c r="A573" s="518" t="s">
        <v>702</v>
      </c>
      <c r="B573" s="384">
        <f t="shared" si="359"/>
        <v>17</v>
      </c>
      <c r="C573" s="219" t="s">
        <v>915</v>
      </c>
      <c r="D573" s="500" t="s">
        <v>930</v>
      </c>
      <c r="E573" s="601" t="s">
        <v>937</v>
      </c>
      <c r="F573" s="601" t="s">
        <v>943</v>
      </c>
      <c r="G573" s="601" t="s">
        <v>944</v>
      </c>
      <c r="H573" s="601" t="s">
        <v>945</v>
      </c>
      <c r="I573" s="468" t="s">
        <v>190</v>
      </c>
      <c r="J573" s="601">
        <v>1</v>
      </c>
      <c r="K573" s="601" t="s">
        <v>215</v>
      </c>
      <c r="L573" s="760">
        <v>4700850</v>
      </c>
      <c r="M573" s="601">
        <v>2013</v>
      </c>
      <c r="N573" s="601" t="s">
        <v>188</v>
      </c>
      <c r="O573" s="184">
        <v>4700850</v>
      </c>
      <c r="P573" s="469" t="s">
        <v>98</v>
      </c>
      <c r="Q573" s="601"/>
      <c r="R573" s="601"/>
      <c r="S573" s="1084"/>
      <c r="T573" s="161">
        <v>5</v>
      </c>
      <c r="U573" s="162">
        <f t="shared" si="350"/>
        <v>4</v>
      </c>
      <c r="V573" s="238">
        <f t="shared" si="351"/>
        <v>940170</v>
      </c>
      <c r="W573" s="238">
        <f t="shared" si="352"/>
        <v>3760680</v>
      </c>
      <c r="X573" s="238">
        <f t="shared" si="353"/>
        <v>940170</v>
      </c>
      <c r="Y573" s="162">
        <f t="shared" si="354"/>
        <v>5</v>
      </c>
      <c r="Z573" s="238">
        <f t="shared" si="355"/>
        <v>940170</v>
      </c>
      <c r="AA573" s="238">
        <f t="shared" si="356"/>
        <v>4700850</v>
      </c>
      <c r="AB573" s="238">
        <f t="shared" si="357"/>
        <v>0</v>
      </c>
      <c r="AC573" s="47" t="b">
        <f t="shared" si="358"/>
        <v>1</v>
      </c>
    </row>
    <row r="574" spans="1:29" s="47" customFormat="1" ht="35.1" customHeight="1">
      <c r="A574" s="518" t="s">
        <v>702</v>
      </c>
      <c r="B574" s="384">
        <f t="shared" si="359"/>
        <v>18</v>
      </c>
      <c r="C574" s="219" t="s">
        <v>915</v>
      </c>
      <c r="D574" s="500" t="s">
        <v>930</v>
      </c>
      <c r="E574" s="601" t="s">
        <v>937</v>
      </c>
      <c r="F574" s="601" t="s">
        <v>943</v>
      </c>
      <c r="G574" s="601" t="s">
        <v>944</v>
      </c>
      <c r="H574" s="601" t="s">
        <v>945</v>
      </c>
      <c r="I574" s="468" t="s">
        <v>190</v>
      </c>
      <c r="J574" s="601">
        <v>1</v>
      </c>
      <c r="K574" s="601" t="s">
        <v>215</v>
      </c>
      <c r="L574" s="760">
        <v>4700850</v>
      </c>
      <c r="M574" s="601">
        <v>2013</v>
      </c>
      <c r="N574" s="601" t="s">
        <v>188</v>
      </c>
      <c r="O574" s="184">
        <v>4700850</v>
      </c>
      <c r="P574" s="469" t="s">
        <v>98</v>
      </c>
      <c r="Q574" s="601"/>
      <c r="R574" s="601"/>
      <c r="S574" s="1084"/>
      <c r="T574" s="161">
        <v>5</v>
      </c>
      <c r="U574" s="162">
        <f t="shared" si="350"/>
        <v>4</v>
      </c>
      <c r="V574" s="238">
        <f t="shared" si="351"/>
        <v>940170</v>
      </c>
      <c r="W574" s="238">
        <f t="shared" si="352"/>
        <v>3760680</v>
      </c>
      <c r="X574" s="238">
        <f t="shared" si="353"/>
        <v>940170</v>
      </c>
      <c r="Y574" s="162">
        <f t="shared" si="354"/>
        <v>5</v>
      </c>
      <c r="Z574" s="238">
        <f t="shared" si="355"/>
        <v>940170</v>
      </c>
      <c r="AA574" s="238">
        <f t="shared" si="356"/>
        <v>4700850</v>
      </c>
      <c r="AB574" s="238">
        <f t="shared" si="357"/>
        <v>0</v>
      </c>
      <c r="AC574" s="47" t="b">
        <f t="shared" si="358"/>
        <v>1</v>
      </c>
    </row>
    <row r="575" spans="1:29" s="47" customFormat="1" ht="35.1" customHeight="1">
      <c r="A575" s="518" t="s">
        <v>702</v>
      </c>
      <c r="B575" s="384">
        <f t="shared" si="359"/>
        <v>19</v>
      </c>
      <c r="C575" s="219" t="s">
        <v>915</v>
      </c>
      <c r="D575" s="500" t="s">
        <v>930</v>
      </c>
      <c r="E575" s="601" t="s">
        <v>937</v>
      </c>
      <c r="F575" s="601" t="s">
        <v>943</v>
      </c>
      <c r="G575" s="601" t="s">
        <v>944</v>
      </c>
      <c r="H575" s="601" t="s">
        <v>945</v>
      </c>
      <c r="I575" s="468" t="s">
        <v>190</v>
      </c>
      <c r="J575" s="601">
        <v>1</v>
      </c>
      <c r="K575" s="601" t="s">
        <v>215</v>
      </c>
      <c r="L575" s="760">
        <v>4700850</v>
      </c>
      <c r="M575" s="601">
        <v>2013</v>
      </c>
      <c r="N575" s="601" t="s">
        <v>188</v>
      </c>
      <c r="O575" s="184">
        <v>4700850</v>
      </c>
      <c r="P575" s="469" t="s">
        <v>98</v>
      </c>
      <c r="Q575" s="601"/>
      <c r="R575" s="601"/>
      <c r="S575" s="1084"/>
      <c r="T575" s="161">
        <v>5</v>
      </c>
      <c r="U575" s="162">
        <f t="shared" si="350"/>
        <v>4</v>
      </c>
      <c r="V575" s="238">
        <f t="shared" si="351"/>
        <v>940170</v>
      </c>
      <c r="W575" s="238">
        <f t="shared" si="352"/>
        <v>3760680</v>
      </c>
      <c r="X575" s="238">
        <f t="shared" si="353"/>
        <v>940170</v>
      </c>
      <c r="Y575" s="162">
        <f t="shared" si="354"/>
        <v>5</v>
      </c>
      <c r="Z575" s="238">
        <f t="shared" si="355"/>
        <v>940170</v>
      </c>
      <c r="AA575" s="238">
        <f t="shared" si="356"/>
        <v>4700850</v>
      </c>
      <c r="AB575" s="238">
        <f t="shared" si="357"/>
        <v>0</v>
      </c>
      <c r="AC575" s="47" t="b">
        <f t="shared" si="358"/>
        <v>1</v>
      </c>
    </row>
    <row r="576" spans="1:29" s="47" customFormat="1" ht="35.1" customHeight="1">
      <c r="A576" s="518" t="s">
        <v>702</v>
      </c>
      <c r="B576" s="384">
        <f t="shared" si="359"/>
        <v>20</v>
      </c>
      <c r="C576" s="219" t="s">
        <v>915</v>
      </c>
      <c r="D576" s="500" t="s">
        <v>930</v>
      </c>
      <c r="E576" s="601" t="s">
        <v>937</v>
      </c>
      <c r="F576" s="601" t="s">
        <v>943</v>
      </c>
      <c r="G576" s="601" t="s">
        <v>944</v>
      </c>
      <c r="H576" s="601" t="s">
        <v>945</v>
      </c>
      <c r="I576" s="468" t="s">
        <v>190</v>
      </c>
      <c r="J576" s="601">
        <v>1</v>
      </c>
      <c r="K576" s="601" t="s">
        <v>215</v>
      </c>
      <c r="L576" s="760">
        <v>4700850</v>
      </c>
      <c r="M576" s="601">
        <v>2013</v>
      </c>
      <c r="N576" s="601" t="s">
        <v>188</v>
      </c>
      <c r="O576" s="184">
        <v>4700850</v>
      </c>
      <c r="P576" s="469" t="s">
        <v>98</v>
      </c>
      <c r="Q576" s="601"/>
      <c r="R576" s="601"/>
      <c r="S576" s="1084"/>
      <c r="T576" s="161">
        <v>5</v>
      </c>
      <c r="U576" s="162">
        <f t="shared" si="350"/>
        <v>4</v>
      </c>
      <c r="V576" s="238">
        <f t="shared" si="351"/>
        <v>940170</v>
      </c>
      <c r="W576" s="238">
        <f t="shared" si="352"/>
        <v>3760680</v>
      </c>
      <c r="X576" s="238">
        <f t="shared" si="353"/>
        <v>940170</v>
      </c>
      <c r="Y576" s="162">
        <f t="shared" si="354"/>
        <v>5</v>
      </c>
      <c r="Z576" s="238">
        <f t="shared" si="355"/>
        <v>940170</v>
      </c>
      <c r="AA576" s="238">
        <f t="shared" si="356"/>
        <v>4700850</v>
      </c>
      <c r="AB576" s="238">
        <f t="shared" si="357"/>
        <v>0</v>
      </c>
      <c r="AC576" s="47" t="b">
        <f t="shared" si="358"/>
        <v>1</v>
      </c>
    </row>
    <row r="577" spans="1:29" s="47" customFormat="1" ht="35.1" customHeight="1">
      <c r="A577" s="518" t="s">
        <v>702</v>
      </c>
      <c r="B577" s="384">
        <f t="shared" si="359"/>
        <v>21</v>
      </c>
      <c r="C577" s="219" t="s">
        <v>915</v>
      </c>
      <c r="D577" s="500" t="s">
        <v>930</v>
      </c>
      <c r="E577" s="601" t="s">
        <v>937</v>
      </c>
      <c r="F577" s="601" t="s">
        <v>943</v>
      </c>
      <c r="G577" s="601" t="s">
        <v>944</v>
      </c>
      <c r="H577" s="601" t="s">
        <v>945</v>
      </c>
      <c r="I577" s="468" t="s">
        <v>190</v>
      </c>
      <c r="J577" s="601">
        <v>1</v>
      </c>
      <c r="K577" s="601" t="s">
        <v>215</v>
      </c>
      <c r="L577" s="760">
        <v>4700850</v>
      </c>
      <c r="M577" s="601">
        <v>2013</v>
      </c>
      <c r="N577" s="601" t="s">
        <v>188</v>
      </c>
      <c r="O577" s="184">
        <v>4700850</v>
      </c>
      <c r="P577" s="469" t="s">
        <v>98</v>
      </c>
      <c r="Q577" s="601"/>
      <c r="R577" s="601"/>
      <c r="S577" s="1084"/>
      <c r="T577" s="161">
        <v>5</v>
      </c>
      <c r="U577" s="162">
        <f t="shared" si="350"/>
        <v>4</v>
      </c>
      <c r="V577" s="238">
        <f t="shared" si="351"/>
        <v>940170</v>
      </c>
      <c r="W577" s="238">
        <f t="shared" si="352"/>
        <v>3760680</v>
      </c>
      <c r="X577" s="238">
        <f t="shared" si="353"/>
        <v>940170</v>
      </c>
      <c r="Y577" s="162">
        <f t="shared" si="354"/>
        <v>5</v>
      </c>
      <c r="Z577" s="238">
        <f t="shared" si="355"/>
        <v>940170</v>
      </c>
      <c r="AA577" s="238">
        <f t="shared" si="356"/>
        <v>4700850</v>
      </c>
      <c r="AB577" s="238">
        <f t="shared" si="357"/>
        <v>0</v>
      </c>
      <c r="AC577" s="47" t="b">
        <f t="shared" si="358"/>
        <v>1</v>
      </c>
    </row>
    <row r="578" spans="1:29" s="47" customFormat="1" ht="35.1" customHeight="1">
      <c r="A578" s="518" t="s">
        <v>702</v>
      </c>
      <c r="B578" s="384">
        <f t="shared" si="359"/>
        <v>22</v>
      </c>
      <c r="C578" s="219" t="s">
        <v>915</v>
      </c>
      <c r="D578" s="500" t="s">
        <v>930</v>
      </c>
      <c r="E578" s="601" t="s">
        <v>937</v>
      </c>
      <c r="F578" s="601" t="s">
        <v>943</v>
      </c>
      <c r="G578" s="601" t="s">
        <v>944</v>
      </c>
      <c r="H578" s="601" t="s">
        <v>945</v>
      </c>
      <c r="I578" s="468" t="s">
        <v>190</v>
      </c>
      <c r="J578" s="601">
        <v>1</v>
      </c>
      <c r="K578" s="601" t="s">
        <v>215</v>
      </c>
      <c r="L578" s="760">
        <v>4700850</v>
      </c>
      <c r="M578" s="601">
        <v>2013</v>
      </c>
      <c r="N578" s="601" t="s">
        <v>188</v>
      </c>
      <c r="O578" s="184">
        <v>4700850</v>
      </c>
      <c r="P578" s="469" t="s">
        <v>98</v>
      </c>
      <c r="Q578" s="601"/>
      <c r="R578" s="601"/>
      <c r="S578" s="1084"/>
      <c r="T578" s="161">
        <v>5</v>
      </c>
      <c r="U578" s="162">
        <f t="shared" si="350"/>
        <v>4</v>
      </c>
      <c r="V578" s="238">
        <f t="shared" si="351"/>
        <v>940170</v>
      </c>
      <c r="W578" s="238">
        <f t="shared" si="352"/>
        <v>3760680</v>
      </c>
      <c r="X578" s="238">
        <f t="shared" si="353"/>
        <v>940170</v>
      </c>
      <c r="Y578" s="162">
        <f t="shared" si="354"/>
        <v>5</v>
      </c>
      <c r="Z578" s="238">
        <f t="shared" si="355"/>
        <v>940170</v>
      </c>
      <c r="AA578" s="238">
        <f t="shared" si="356"/>
        <v>4700850</v>
      </c>
      <c r="AB578" s="238">
        <f t="shared" si="357"/>
        <v>0</v>
      </c>
      <c r="AC578" s="47" t="b">
        <f t="shared" si="358"/>
        <v>1</v>
      </c>
    </row>
    <row r="579" spans="1:29" s="47" customFormat="1" ht="35.1" customHeight="1">
      <c r="A579" s="518" t="s">
        <v>702</v>
      </c>
      <c r="B579" s="384">
        <f t="shared" si="359"/>
        <v>23</v>
      </c>
      <c r="C579" s="219" t="s">
        <v>915</v>
      </c>
      <c r="D579" s="500" t="s">
        <v>930</v>
      </c>
      <c r="E579" s="601" t="s">
        <v>937</v>
      </c>
      <c r="F579" s="601" t="s">
        <v>943</v>
      </c>
      <c r="G579" s="601" t="s">
        <v>944</v>
      </c>
      <c r="H579" s="601" t="s">
        <v>945</v>
      </c>
      <c r="I579" s="468" t="s">
        <v>190</v>
      </c>
      <c r="J579" s="601">
        <v>1</v>
      </c>
      <c r="K579" s="601" t="s">
        <v>215</v>
      </c>
      <c r="L579" s="760">
        <v>4700850</v>
      </c>
      <c r="M579" s="601">
        <v>2013</v>
      </c>
      <c r="N579" s="601" t="s">
        <v>188</v>
      </c>
      <c r="O579" s="184">
        <v>4700850</v>
      </c>
      <c r="P579" s="469" t="s">
        <v>98</v>
      </c>
      <c r="Q579" s="601"/>
      <c r="R579" s="601"/>
      <c r="S579" s="1084"/>
      <c r="T579" s="161">
        <v>5</v>
      </c>
      <c r="U579" s="162">
        <f t="shared" si="350"/>
        <v>4</v>
      </c>
      <c r="V579" s="238">
        <f t="shared" si="351"/>
        <v>940170</v>
      </c>
      <c r="W579" s="238">
        <f t="shared" si="352"/>
        <v>3760680</v>
      </c>
      <c r="X579" s="238">
        <f t="shared" si="353"/>
        <v>940170</v>
      </c>
      <c r="Y579" s="162">
        <f t="shared" si="354"/>
        <v>5</v>
      </c>
      <c r="Z579" s="238">
        <f t="shared" si="355"/>
        <v>940170</v>
      </c>
      <c r="AA579" s="238">
        <f t="shared" si="356"/>
        <v>4700850</v>
      </c>
      <c r="AB579" s="238">
        <f t="shared" si="357"/>
        <v>0</v>
      </c>
      <c r="AC579" s="47" t="b">
        <f t="shared" si="358"/>
        <v>1</v>
      </c>
    </row>
    <row r="580" spans="1:29" s="47" customFormat="1" ht="35.1" customHeight="1">
      <c r="A580" s="518" t="s">
        <v>702</v>
      </c>
      <c r="B580" s="384">
        <f t="shared" si="359"/>
        <v>24</v>
      </c>
      <c r="C580" s="219" t="s">
        <v>915</v>
      </c>
      <c r="D580" s="500" t="s">
        <v>930</v>
      </c>
      <c r="E580" s="601" t="s">
        <v>937</v>
      </c>
      <c r="F580" s="601" t="s">
        <v>943</v>
      </c>
      <c r="G580" s="601" t="s">
        <v>944</v>
      </c>
      <c r="H580" s="601" t="s">
        <v>945</v>
      </c>
      <c r="I580" s="468" t="s">
        <v>190</v>
      </c>
      <c r="J580" s="601">
        <v>1</v>
      </c>
      <c r="K580" s="601" t="s">
        <v>215</v>
      </c>
      <c r="L580" s="760">
        <v>4700850</v>
      </c>
      <c r="M580" s="601">
        <v>2013</v>
      </c>
      <c r="N580" s="601" t="s">
        <v>188</v>
      </c>
      <c r="O580" s="184">
        <v>4700850</v>
      </c>
      <c r="P580" s="469" t="s">
        <v>98</v>
      </c>
      <c r="Q580" s="601"/>
      <c r="R580" s="601"/>
      <c r="S580" s="1084"/>
      <c r="T580" s="161">
        <v>5</v>
      </c>
      <c r="U580" s="162">
        <f t="shared" si="350"/>
        <v>4</v>
      </c>
      <c r="V580" s="238">
        <f t="shared" si="351"/>
        <v>940170</v>
      </c>
      <c r="W580" s="238">
        <f t="shared" si="352"/>
        <v>3760680</v>
      </c>
      <c r="X580" s="238">
        <f t="shared" si="353"/>
        <v>940170</v>
      </c>
      <c r="Y580" s="162">
        <f t="shared" si="354"/>
        <v>5</v>
      </c>
      <c r="Z580" s="238">
        <f t="shared" si="355"/>
        <v>940170</v>
      </c>
      <c r="AA580" s="238">
        <f t="shared" si="356"/>
        <v>4700850</v>
      </c>
      <c r="AB580" s="238">
        <f t="shared" si="357"/>
        <v>0</v>
      </c>
      <c r="AC580" s="47" t="b">
        <f t="shared" si="358"/>
        <v>1</v>
      </c>
    </row>
    <row r="581" spans="1:29" s="47" customFormat="1" ht="35.1" customHeight="1">
      <c r="A581" s="518" t="s">
        <v>702</v>
      </c>
      <c r="B581" s="384">
        <f t="shared" si="359"/>
        <v>25</v>
      </c>
      <c r="C581" s="219" t="s">
        <v>915</v>
      </c>
      <c r="D581" s="500" t="s">
        <v>930</v>
      </c>
      <c r="E581" s="601" t="s">
        <v>937</v>
      </c>
      <c r="F581" s="601" t="s">
        <v>943</v>
      </c>
      <c r="G581" s="601" t="s">
        <v>944</v>
      </c>
      <c r="H581" s="601" t="s">
        <v>945</v>
      </c>
      <c r="I581" s="468" t="s">
        <v>190</v>
      </c>
      <c r="J581" s="601">
        <v>1</v>
      </c>
      <c r="K581" s="601" t="s">
        <v>215</v>
      </c>
      <c r="L581" s="760">
        <v>4700850</v>
      </c>
      <c r="M581" s="601">
        <v>2013</v>
      </c>
      <c r="N581" s="601" t="s">
        <v>188</v>
      </c>
      <c r="O581" s="184">
        <v>4700850</v>
      </c>
      <c r="P581" s="469" t="s">
        <v>98</v>
      </c>
      <c r="Q581" s="601"/>
      <c r="R581" s="601"/>
      <c r="S581" s="1084"/>
      <c r="T581" s="161">
        <v>5</v>
      </c>
      <c r="U581" s="162">
        <f t="shared" si="350"/>
        <v>4</v>
      </c>
      <c r="V581" s="238">
        <f t="shared" si="351"/>
        <v>940170</v>
      </c>
      <c r="W581" s="238">
        <f t="shared" si="352"/>
        <v>3760680</v>
      </c>
      <c r="X581" s="238">
        <f t="shared" si="353"/>
        <v>940170</v>
      </c>
      <c r="Y581" s="162">
        <f t="shared" si="354"/>
        <v>5</v>
      </c>
      <c r="Z581" s="238">
        <f t="shared" si="355"/>
        <v>940170</v>
      </c>
      <c r="AA581" s="238">
        <f t="shared" si="356"/>
        <v>4700850</v>
      </c>
      <c r="AB581" s="238">
        <f t="shared" si="357"/>
        <v>0</v>
      </c>
      <c r="AC581" s="47" t="b">
        <f t="shared" si="358"/>
        <v>1</v>
      </c>
    </row>
    <row r="582" spans="1:29" s="47" customFormat="1" ht="35.1" customHeight="1">
      <c r="A582" s="518" t="s">
        <v>702</v>
      </c>
      <c r="B582" s="384">
        <f t="shared" si="359"/>
        <v>26</v>
      </c>
      <c r="C582" s="219" t="s">
        <v>915</v>
      </c>
      <c r="D582" s="500" t="s">
        <v>930</v>
      </c>
      <c r="E582" s="601" t="s">
        <v>937</v>
      </c>
      <c r="F582" s="601" t="s">
        <v>943</v>
      </c>
      <c r="G582" s="601" t="s">
        <v>944</v>
      </c>
      <c r="H582" s="601" t="s">
        <v>945</v>
      </c>
      <c r="I582" s="468" t="s">
        <v>190</v>
      </c>
      <c r="J582" s="601">
        <v>1</v>
      </c>
      <c r="K582" s="601" t="s">
        <v>215</v>
      </c>
      <c r="L582" s="760">
        <v>4700850</v>
      </c>
      <c r="M582" s="601">
        <v>2013</v>
      </c>
      <c r="N582" s="601" t="s">
        <v>188</v>
      </c>
      <c r="O582" s="184">
        <v>4700850</v>
      </c>
      <c r="P582" s="469" t="s">
        <v>98</v>
      </c>
      <c r="Q582" s="601"/>
      <c r="R582" s="601"/>
      <c r="S582" s="1084"/>
      <c r="T582" s="161">
        <v>5</v>
      </c>
      <c r="U582" s="162">
        <f t="shared" si="350"/>
        <v>4</v>
      </c>
      <c r="V582" s="238">
        <f t="shared" si="351"/>
        <v>940170</v>
      </c>
      <c r="W582" s="238">
        <f t="shared" si="352"/>
        <v>3760680</v>
      </c>
      <c r="X582" s="238">
        <f t="shared" si="353"/>
        <v>940170</v>
      </c>
      <c r="Y582" s="162">
        <f t="shared" si="354"/>
        <v>5</v>
      </c>
      <c r="Z582" s="238">
        <f t="shared" si="355"/>
        <v>940170</v>
      </c>
      <c r="AA582" s="238">
        <f t="shared" si="356"/>
        <v>4700850</v>
      </c>
      <c r="AB582" s="238">
        <f t="shared" si="357"/>
        <v>0</v>
      </c>
      <c r="AC582" s="47" t="b">
        <f t="shared" si="358"/>
        <v>1</v>
      </c>
    </row>
    <row r="583" spans="1:29" s="47" customFormat="1" ht="35.1" customHeight="1">
      <c r="A583" s="518" t="s">
        <v>702</v>
      </c>
      <c r="B583" s="384">
        <f t="shared" si="359"/>
        <v>27</v>
      </c>
      <c r="C583" s="219" t="s">
        <v>915</v>
      </c>
      <c r="D583" s="500" t="s">
        <v>930</v>
      </c>
      <c r="E583" s="601" t="s">
        <v>937</v>
      </c>
      <c r="F583" s="601" t="s">
        <v>943</v>
      </c>
      <c r="G583" s="601" t="s">
        <v>944</v>
      </c>
      <c r="H583" s="601" t="s">
        <v>945</v>
      </c>
      <c r="I583" s="468" t="s">
        <v>190</v>
      </c>
      <c r="J583" s="601">
        <v>1</v>
      </c>
      <c r="K583" s="601" t="s">
        <v>215</v>
      </c>
      <c r="L583" s="760">
        <v>4700850</v>
      </c>
      <c r="M583" s="601">
        <v>2013</v>
      </c>
      <c r="N583" s="601" t="s">
        <v>188</v>
      </c>
      <c r="O583" s="184">
        <v>4700850</v>
      </c>
      <c r="P583" s="469" t="s">
        <v>98</v>
      </c>
      <c r="Q583" s="601"/>
      <c r="R583" s="601"/>
      <c r="S583" s="1084"/>
      <c r="T583" s="161">
        <v>5</v>
      </c>
      <c r="U583" s="162">
        <f t="shared" si="350"/>
        <v>4</v>
      </c>
      <c r="V583" s="238">
        <f t="shared" si="351"/>
        <v>940170</v>
      </c>
      <c r="W583" s="238">
        <f t="shared" si="352"/>
        <v>3760680</v>
      </c>
      <c r="X583" s="238">
        <f t="shared" si="353"/>
        <v>940170</v>
      </c>
      <c r="Y583" s="162">
        <f t="shared" si="354"/>
        <v>5</v>
      </c>
      <c r="Z583" s="238">
        <f t="shared" si="355"/>
        <v>940170</v>
      </c>
      <c r="AA583" s="238">
        <f t="shared" si="356"/>
        <v>4700850</v>
      </c>
      <c r="AB583" s="238">
        <f t="shared" si="357"/>
        <v>0</v>
      </c>
      <c r="AC583" s="47" t="b">
        <f t="shared" si="358"/>
        <v>1</v>
      </c>
    </row>
    <row r="584" spans="1:29" s="47" customFormat="1" ht="35.1" customHeight="1">
      <c r="A584" s="518" t="s">
        <v>702</v>
      </c>
      <c r="B584" s="384">
        <f t="shared" si="359"/>
        <v>28</v>
      </c>
      <c r="C584" s="219" t="s">
        <v>915</v>
      </c>
      <c r="D584" s="500" t="s">
        <v>930</v>
      </c>
      <c r="E584" s="601" t="s">
        <v>937</v>
      </c>
      <c r="F584" s="601" t="s">
        <v>943</v>
      </c>
      <c r="G584" s="601" t="s">
        <v>944</v>
      </c>
      <c r="H584" s="601" t="s">
        <v>945</v>
      </c>
      <c r="I584" s="468" t="s">
        <v>190</v>
      </c>
      <c r="J584" s="601">
        <v>1</v>
      </c>
      <c r="K584" s="601" t="s">
        <v>215</v>
      </c>
      <c r="L584" s="760">
        <v>4700850</v>
      </c>
      <c r="M584" s="601">
        <v>2013</v>
      </c>
      <c r="N584" s="601" t="s">
        <v>188</v>
      </c>
      <c r="O584" s="184">
        <v>4700850</v>
      </c>
      <c r="P584" s="469" t="s">
        <v>98</v>
      </c>
      <c r="Q584" s="601"/>
      <c r="R584" s="601"/>
      <c r="S584" s="1084"/>
      <c r="T584" s="161">
        <v>5</v>
      </c>
      <c r="U584" s="162">
        <f t="shared" si="350"/>
        <v>4</v>
      </c>
      <c r="V584" s="238">
        <f t="shared" si="351"/>
        <v>940170</v>
      </c>
      <c r="W584" s="238">
        <f t="shared" si="352"/>
        <v>3760680</v>
      </c>
      <c r="X584" s="238">
        <f t="shared" si="353"/>
        <v>940170</v>
      </c>
      <c r="Y584" s="162">
        <f t="shared" si="354"/>
        <v>5</v>
      </c>
      <c r="Z584" s="238">
        <f t="shared" si="355"/>
        <v>940170</v>
      </c>
      <c r="AA584" s="238">
        <f t="shared" si="356"/>
        <v>4700850</v>
      </c>
      <c r="AB584" s="238">
        <f t="shared" si="357"/>
        <v>0</v>
      </c>
      <c r="AC584" s="47" t="b">
        <f t="shared" si="358"/>
        <v>1</v>
      </c>
    </row>
    <row r="585" spans="1:29" s="47" customFormat="1" ht="35.1" customHeight="1">
      <c r="A585" s="518" t="s">
        <v>702</v>
      </c>
      <c r="B585" s="766">
        <f t="shared" si="359"/>
        <v>29</v>
      </c>
      <c r="C585" s="230" t="s">
        <v>915</v>
      </c>
      <c r="D585" s="501" t="s">
        <v>930</v>
      </c>
      <c r="E585" s="232" t="s">
        <v>937</v>
      </c>
      <c r="F585" s="232" t="s">
        <v>943</v>
      </c>
      <c r="G585" s="232" t="s">
        <v>944</v>
      </c>
      <c r="H585" s="232" t="s">
        <v>945</v>
      </c>
      <c r="I585" s="777" t="s">
        <v>190</v>
      </c>
      <c r="J585" s="232">
        <v>1</v>
      </c>
      <c r="K585" s="232" t="s">
        <v>215</v>
      </c>
      <c r="L585" s="778">
        <v>4700850</v>
      </c>
      <c r="M585" s="232">
        <v>2013</v>
      </c>
      <c r="N585" s="232" t="s">
        <v>188</v>
      </c>
      <c r="O585" s="632">
        <v>4700850</v>
      </c>
      <c r="P585" s="779" t="s">
        <v>98</v>
      </c>
      <c r="Q585" s="232"/>
      <c r="R585" s="232"/>
      <c r="S585" s="1120"/>
      <c r="T585" s="161">
        <v>5</v>
      </c>
      <c r="U585" s="162">
        <f t="shared" si="350"/>
        <v>4</v>
      </c>
      <c r="V585" s="238">
        <f t="shared" si="351"/>
        <v>940170</v>
      </c>
      <c r="W585" s="238">
        <f t="shared" si="352"/>
        <v>3760680</v>
      </c>
      <c r="X585" s="238">
        <f t="shared" si="353"/>
        <v>940170</v>
      </c>
      <c r="Y585" s="162">
        <f t="shared" si="354"/>
        <v>5</v>
      </c>
      <c r="Z585" s="238">
        <f t="shared" si="355"/>
        <v>940170</v>
      </c>
      <c r="AA585" s="238">
        <f t="shared" si="356"/>
        <v>4700850</v>
      </c>
      <c r="AB585" s="238">
        <f t="shared" si="357"/>
        <v>0</v>
      </c>
      <c r="AC585" s="47" t="b">
        <f t="shared" si="358"/>
        <v>1</v>
      </c>
    </row>
    <row r="586" spans="1:29" s="47" customFormat="1" ht="35.1" customHeight="1">
      <c r="A586" s="518" t="s">
        <v>702</v>
      </c>
      <c r="B586" s="763">
        <f t="shared" si="359"/>
        <v>30</v>
      </c>
      <c r="C586" s="454" t="s">
        <v>915</v>
      </c>
      <c r="D586" s="111" t="s">
        <v>930</v>
      </c>
      <c r="E586" s="624" t="s">
        <v>937</v>
      </c>
      <c r="F586" s="624" t="s">
        <v>943</v>
      </c>
      <c r="G586" s="624" t="s">
        <v>944</v>
      </c>
      <c r="H586" s="624" t="s">
        <v>945</v>
      </c>
      <c r="I586" s="773" t="s">
        <v>190</v>
      </c>
      <c r="J586" s="624">
        <v>1</v>
      </c>
      <c r="K586" s="624" t="s">
        <v>215</v>
      </c>
      <c r="L586" s="774">
        <v>4700850</v>
      </c>
      <c r="M586" s="624">
        <v>2013</v>
      </c>
      <c r="N586" s="624" t="s">
        <v>188</v>
      </c>
      <c r="O586" s="609">
        <v>4700850</v>
      </c>
      <c r="P586" s="775" t="s">
        <v>98</v>
      </c>
      <c r="Q586" s="624"/>
      <c r="R586" s="624"/>
      <c r="S586" s="1084" t="s">
        <v>982</v>
      </c>
      <c r="T586" s="161">
        <v>5</v>
      </c>
      <c r="U586" s="162">
        <f t="shared" si="350"/>
        <v>4</v>
      </c>
      <c r="V586" s="238">
        <f t="shared" si="351"/>
        <v>940170</v>
      </c>
      <c r="W586" s="238">
        <f t="shared" si="352"/>
        <v>3760680</v>
      </c>
      <c r="X586" s="238">
        <f t="shared" si="353"/>
        <v>940170</v>
      </c>
      <c r="Y586" s="162">
        <f t="shared" si="354"/>
        <v>5</v>
      </c>
      <c r="Z586" s="238">
        <f t="shared" si="355"/>
        <v>940170</v>
      </c>
      <c r="AA586" s="238">
        <f t="shared" si="356"/>
        <v>4700850</v>
      </c>
      <c r="AB586" s="238">
        <f t="shared" si="357"/>
        <v>0</v>
      </c>
      <c r="AC586" s="47" t="b">
        <f t="shared" si="358"/>
        <v>1</v>
      </c>
    </row>
    <row r="587" spans="1:29" s="47" customFormat="1" ht="35.1" customHeight="1">
      <c r="A587" s="518" t="s">
        <v>702</v>
      </c>
      <c r="B587" s="384">
        <f t="shared" si="359"/>
        <v>31</v>
      </c>
      <c r="C587" s="219" t="s">
        <v>915</v>
      </c>
      <c r="D587" s="500" t="s">
        <v>930</v>
      </c>
      <c r="E587" s="601" t="s">
        <v>937</v>
      </c>
      <c r="F587" s="601" t="s">
        <v>943</v>
      </c>
      <c r="G587" s="601" t="s">
        <v>944</v>
      </c>
      <c r="H587" s="601" t="s">
        <v>945</v>
      </c>
      <c r="I587" s="468" t="s">
        <v>190</v>
      </c>
      <c r="J587" s="601">
        <v>1</v>
      </c>
      <c r="K587" s="601" t="s">
        <v>215</v>
      </c>
      <c r="L587" s="760">
        <v>4700850</v>
      </c>
      <c r="M587" s="601">
        <v>2013</v>
      </c>
      <c r="N587" s="601" t="s">
        <v>188</v>
      </c>
      <c r="O587" s="184">
        <v>4700850</v>
      </c>
      <c r="P587" s="469" t="s">
        <v>98</v>
      </c>
      <c r="Q587" s="601"/>
      <c r="R587" s="601"/>
      <c r="S587" s="1084"/>
      <c r="T587" s="161">
        <v>5</v>
      </c>
      <c r="U587" s="162">
        <f t="shared" si="350"/>
        <v>4</v>
      </c>
      <c r="V587" s="238">
        <f t="shared" si="351"/>
        <v>940170</v>
      </c>
      <c r="W587" s="238">
        <f t="shared" si="352"/>
        <v>3760680</v>
      </c>
      <c r="X587" s="238">
        <f t="shared" si="353"/>
        <v>940170</v>
      </c>
      <c r="Y587" s="162">
        <f t="shared" si="354"/>
        <v>5</v>
      </c>
      <c r="Z587" s="238">
        <f t="shared" si="355"/>
        <v>940170</v>
      </c>
      <c r="AA587" s="238">
        <f t="shared" si="356"/>
        <v>4700850</v>
      </c>
      <c r="AB587" s="238">
        <f t="shared" si="357"/>
        <v>0</v>
      </c>
      <c r="AC587" s="47" t="b">
        <f t="shared" si="358"/>
        <v>1</v>
      </c>
    </row>
    <row r="588" spans="1:29" s="47" customFormat="1" ht="35.1" customHeight="1">
      <c r="A588" s="518" t="s">
        <v>702</v>
      </c>
      <c r="B588" s="384">
        <f t="shared" si="359"/>
        <v>32</v>
      </c>
      <c r="C588" s="219" t="s">
        <v>915</v>
      </c>
      <c r="D588" s="500" t="s">
        <v>930</v>
      </c>
      <c r="E588" s="601" t="s">
        <v>937</v>
      </c>
      <c r="F588" s="601" t="s">
        <v>943</v>
      </c>
      <c r="G588" s="601" t="s">
        <v>944</v>
      </c>
      <c r="H588" s="601" t="s">
        <v>945</v>
      </c>
      <c r="I588" s="468" t="s">
        <v>190</v>
      </c>
      <c r="J588" s="601">
        <v>1</v>
      </c>
      <c r="K588" s="601" t="s">
        <v>215</v>
      </c>
      <c r="L588" s="760">
        <v>4700850</v>
      </c>
      <c r="M588" s="601">
        <v>2013</v>
      </c>
      <c r="N588" s="601" t="s">
        <v>188</v>
      </c>
      <c r="O588" s="184">
        <v>4700850</v>
      </c>
      <c r="P588" s="469" t="s">
        <v>98</v>
      </c>
      <c r="Q588" s="601"/>
      <c r="R588" s="601"/>
      <c r="S588" s="1084"/>
      <c r="T588" s="161">
        <v>5</v>
      </c>
      <c r="U588" s="162">
        <f t="shared" si="350"/>
        <v>4</v>
      </c>
      <c r="V588" s="238">
        <f t="shared" si="351"/>
        <v>940170</v>
      </c>
      <c r="W588" s="238">
        <f t="shared" si="352"/>
        <v>3760680</v>
      </c>
      <c r="X588" s="238">
        <f t="shared" si="353"/>
        <v>940170</v>
      </c>
      <c r="Y588" s="162">
        <f t="shared" si="354"/>
        <v>5</v>
      </c>
      <c r="Z588" s="238">
        <f t="shared" si="355"/>
        <v>940170</v>
      </c>
      <c r="AA588" s="238">
        <f t="shared" si="356"/>
        <v>4700850</v>
      </c>
      <c r="AB588" s="238">
        <f t="shared" si="357"/>
        <v>0</v>
      </c>
      <c r="AC588" s="47" t="b">
        <f t="shared" si="358"/>
        <v>1</v>
      </c>
    </row>
    <row r="589" spans="1:29" s="47" customFormat="1" ht="35.1" customHeight="1">
      <c r="A589" s="518" t="s">
        <v>702</v>
      </c>
      <c r="B589" s="384">
        <f t="shared" si="359"/>
        <v>33</v>
      </c>
      <c r="C589" s="219" t="s">
        <v>915</v>
      </c>
      <c r="D589" s="500" t="s">
        <v>930</v>
      </c>
      <c r="E589" s="601" t="s">
        <v>937</v>
      </c>
      <c r="F589" s="601" t="s">
        <v>943</v>
      </c>
      <c r="G589" s="601" t="s">
        <v>944</v>
      </c>
      <c r="H589" s="601" t="s">
        <v>945</v>
      </c>
      <c r="I589" s="468" t="s">
        <v>190</v>
      </c>
      <c r="J589" s="601">
        <v>1</v>
      </c>
      <c r="K589" s="601" t="s">
        <v>215</v>
      </c>
      <c r="L589" s="760">
        <v>4700850</v>
      </c>
      <c r="M589" s="601">
        <v>2013</v>
      </c>
      <c r="N589" s="601" t="s">
        <v>188</v>
      </c>
      <c r="O589" s="184">
        <v>4700850</v>
      </c>
      <c r="P589" s="469" t="s">
        <v>98</v>
      </c>
      <c r="Q589" s="601"/>
      <c r="R589" s="601"/>
      <c r="S589" s="1084"/>
      <c r="T589" s="161">
        <v>5</v>
      </c>
      <c r="U589" s="162">
        <f t="shared" si="350"/>
        <v>4</v>
      </c>
      <c r="V589" s="238">
        <f t="shared" si="351"/>
        <v>940170</v>
      </c>
      <c r="W589" s="238">
        <f t="shared" si="352"/>
        <v>3760680</v>
      </c>
      <c r="X589" s="238">
        <f t="shared" si="353"/>
        <v>940170</v>
      </c>
      <c r="Y589" s="162">
        <f t="shared" si="354"/>
        <v>5</v>
      </c>
      <c r="Z589" s="238">
        <f t="shared" si="355"/>
        <v>940170</v>
      </c>
      <c r="AA589" s="238">
        <f t="shared" si="356"/>
        <v>4700850</v>
      </c>
      <c r="AB589" s="238">
        <f t="shared" si="357"/>
        <v>0</v>
      </c>
      <c r="AC589" s="47" t="b">
        <f t="shared" si="358"/>
        <v>1</v>
      </c>
    </row>
    <row r="590" spans="1:29" s="47" customFormat="1" ht="35.1" customHeight="1">
      <c r="A590" s="518" t="s">
        <v>702</v>
      </c>
      <c r="B590" s="384">
        <f t="shared" si="359"/>
        <v>34</v>
      </c>
      <c r="C590" s="219" t="s">
        <v>915</v>
      </c>
      <c r="D590" s="500" t="s">
        <v>930</v>
      </c>
      <c r="E590" s="601" t="s">
        <v>937</v>
      </c>
      <c r="F590" s="601" t="s">
        <v>943</v>
      </c>
      <c r="G590" s="601" t="s">
        <v>944</v>
      </c>
      <c r="H590" s="601" t="s">
        <v>945</v>
      </c>
      <c r="I590" s="468" t="s">
        <v>190</v>
      </c>
      <c r="J590" s="601">
        <v>1</v>
      </c>
      <c r="K590" s="601" t="s">
        <v>215</v>
      </c>
      <c r="L590" s="760">
        <v>4700850</v>
      </c>
      <c r="M590" s="601">
        <v>2013</v>
      </c>
      <c r="N590" s="601" t="s">
        <v>188</v>
      </c>
      <c r="O590" s="184">
        <v>4700850</v>
      </c>
      <c r="P590" s="469" t="s">
        <v>98</v>
      </c>
      <c r="Q590" s="601"/>
      <c r="R590" s="601"/>
      <c r="S590" s="1084"/>
      <c r="T590" s="161">
        <v>5</v>
      </c>
      <c r="U590" s="162">
        <f t="shared" si="350"/>
        <v>4</v>
      </c>
      <c r="V590" s="238">
        <f t="shared" si="351"/>
        <v>940170</v>
      </c>
      <c r="W590" s="238">
        <f t="shared" si="352"/>
        <v>3760680</v>
      </c>
      <c r="X590" s="238">
        <f t="shared" si="353"/>
        <v>940170</v>
      </c>
      <c r="Y590" s="162">
        <f t="shared" si="354"/>
        <v>5</v>
      </c>
      <c r="Z590" s="238">
        <f t="shared" si="355"/>
        <v>940170</v>
      </c>
      <c r="AA590" s="238">
        <f t="shared" si="356"/>
        <v>4700850</v>
      </c>
      <c r="AB590" s="238">
        <f t="shared" si="357"/>
        <v>0</v>
      </c>
      <c r="AC590" s="47" t="b">
        <f t="shared" si="358"/>
        <v>1</v>
      </c>
    </row>
    <row r="591" spans="1:29" s="47" customFormat="1" ht="35.1" customHeight="1">
      <c r="A591" s="518" t="s">
        <v>702</v>
      </c>
      <c r="B591" s="384">
        <f t="shared" si="359"/>
        <v>35</v>
      </c>
      <c r="C591" s="219" t="s">
        <v>915</v>
      </c>
      <c r="D591" s="500" t="s">
        <v>930</v>
      </c>
      <c r="E591" s="601" t="s">
        <v>937</v>
      </c>
      <c r="F591" s="601" t="s">
        <v>943</v>
      </c>
      <c r="G591" s="601" t="s">
        <v>944</v>
      </c>
      <c r="H591" s="601" t="s">
        <v>945</v>
      </c>
      <c r="I591" s="468" t="s">
        <v>190</v>
      </c>
      <c r="J591" s="601">
        <v>1</v>
      </c>
      <c r="K591" s="601" t="s">
        <v>215</v>
      </c>
      <c r="L591" s="760">
        <v>4700850</v>
      </c>
      <c r="M591" s="601">
        <v>2013</v>
      </c>
      <c r="N591" s="601" t="s">
        <v>188</v>
      </c>
      <c r="O591" s="184">
        <v>4700850</v>
      </c>
      <c r="P591" s="469" t="s">
        <v>98</v>
      </c>
      <c r="Q591" s="601"/>
      <c r="R591" s="601"/>
      <c r="S591" s="1084"/>
      <c r="T591" s="161">
        <v>5</v>
      </c>
      <c r="U591" s="162">
        <f t="shared" si="350"/>
        <v>4</v>
      </c>
      <c r="V591" s="238">
        <f t="shared" si="351"/>
        <v>940170</v>
      </c>
      <c r="W591" s="238">
        <f t="shared" si="352"/>
        <v>3760680</v>
      </c>
      <c r="X591" s="238">
        <f t="shared" si="353"/>
        <v>940170</v>
      </c>
      <c r="Y591" s="162">
        <f t="shared" si="354"/>
        <v>5</v>
      </c>
      <c r="Z591" s="238">
        <f t="shared" si="355"/>
        <v>940170</v>
      </c>
      <c r="AA591" s="238">
        <f t="shared" si="356"/>
        <v>4700850</v>
      </c>
      <c r="AB591" s="238">
        <f t="shared" si="357"/>
        <v>0</v>
      </c>
      <c r="AC591" s="47" t="b">
        <f t="shared" si="358"/>
        <v>1</v>
      </c>
    </row>
    <row r="592" spans="1:29" s="47" customFormat="1" ht="35.1" customHeight="1">
      <c r="A592" s="518" t="s">
        <v>702</v>
      </c>
      <c r="B592" s="384">
        <f t="shared" si="359"/>
        <v>36</v>
      </c>
      <c r="C592" s="219" t="s">
        <v>915</v>
      </c>
      <c r="D592" s="500" t="s">
        <v>930</v>
      </c>
      <c r="E592" s="601" t="s">
        <v>937</v>
      </c>
      <c r="F592" s="601" t="s">
        <v>943</v>
      </c>
      <c r="G592" s="601" t="s">
        <v>944</v>
      </c>
      <c r="H592" s="601" t="s">
        <v>945</v>
      </c>
      <c r="I592" s="468" t="s">
        <v>190</v>
      </c>
      <c r="J592" s="601">
        <v>1</v>
      </c>
      <c r="K592" s="601" t="s">
        <v>215</v>
      </c>
      <c r="L592" s="760">
        <v>4700850</v>
      </c>
      <c r="M592" s="601">
        <v>2013</v>
      </c>
      <c r="N592" s="601" t="s">
        <v>188</v>
      </c>
      <c r="O592" s="184">
        <v>4700850</v>
      </c>
      <c r="P592" s="469" t="s">
        <v>98</v>
      </c>
      <c r="Q592" s="601"/>
      <c r="R592" s="601"/>
      <c r="S592" s="1084"/>
      <c r="T592" s="161">
        <v>5</v>
      </c>
      <c r="U592" s="162">
        <f t="shared" si="350"/>
        <v>4</v>
      </c>
      <c r="V592" s="238">
        <f t="shared" si="351"/>
        <v>940170</v>
      </c>
      <c r="W592" s="238">
        <f t="shared" si="352"/>
        <v>3760680</v>
      </c>
      <c r="X592" s="238">
        <f t="shared" si="353"/>
        <v>940170</v>
      </c>
      <c r="Y592" s="162">
        <f t="shared" si="354"/>
        <v>5</v>
      </c>
      <c r="Z592" s="238">
        <f t="shared" si="355"/>
        <v>940170</v>
      </c>
      <c r="AA592" s="238">
        <f t="shared" si="356"/>
        <v>4700850</v>
      </c>
      <c r="AB592" s="238">
        <f t="shared" si="357"/>
        <v>0</v>
      </c>
      <c r="AC592" s="47" t="b">
        <f t="shared" si="358"/>
        <v>1</v>
      </c>
    </row>
    <row r="593" spans="1:29" s="47" customFormat="1" ht="35.1" customHeight="1">
      <c r="A593" s="518" t="s">
        <v>702</v>
      </c>
      <c r="B593" s="384">
        <f t="shared" si="359"/>
        <v>37</v>
      </c>
      <c r="C593" s="219" t="s">
        <v>915</v>
      </c>
      <c r="D593" s="500" t="s">
        <v>930</v>
      </c>
      <c r="E593" s="601" t="s">
        <v>937</v>
      </c>
      <c r="F593" s="601" t="s">
        <v>943</v>
      </c>
      <c r="G593" s="601" t="s">
        <v>944</v>
      </c>
      <c r="H593" s="601" t="s">
        <v>945</v>
      </c>
      <c r="I593" s="468" t="s">
        <v>190</v>
      </c>
      <c r="J593" s="601">
        <v>1</v>
      </c>
      <c r="K593" s="601" t="s">
        <v>215</v>
      </c>
      <c r="L593" s="760">
        <v>4700850</v>
      </c>
      <c r="M593" s="601">
        <v>2013</v>
      </c>
      <c r="N593" s="601" t="s">
        <v>188</v>
      </c>
      <c r="O593" s="184">
        <v>4700850</v>
      </c>
      <c r="P593" s="469" t="s">
        <v>98</v>
      </c>
      <c r="Q593" s="601"/>
      <c r="R593" s="601"/>
      <c r="S593" s="1084"/>
      <c r="T593" s="161">
        <v>5</v>
      </c>
      <c r="U593" s="162">
        <f t="shared" si="350"/>
        <v>4</v>
      </c>
      <c r="V593" s="238">
        <f t="shared" si="351"/>
        <v>940170</v>
      </c>
      <c r="W593" s="238">
        <f t="shared" si="352"/>
        <v>3760680</v>
      </c>
      <c r="X593" s="238">
        <f t="shared" si="353"/>
        <v>940170</v>
      </c>
      <c r="Y593" s="162">
        <f t="shared" si="354"/>
        <v>5</v>
      </c>
      <c r="Z593" s="238">
        <f t="shared" si="355"/>
        <v>940170</v>
      </c>
      <c r="AA593" s="238">
        <f t="shared" si="356"/>
        <v>4700850</v>
      </c>
      <c r="AB593" s="238">
        <f t="shared" si="357"/>
        <v>0</v>
      </c>
      <c r="AC593" s="47" t="b">
        <f t="shared" si="358"/>
        <v>1</v>
      </c>
    </row>
    <row r="594" spans="1:29" s="47" customFormat="1" ht="35.1" customHeight="1">
      <c r="A594" s="518" t="s">
        <v>702</v>
      </c>
      <c r="B594" s="384">
        <f t="shared" si="359"/>
        <v>38</v>
      </c>
      <c r="C594" s="219" t="s">
        <v>915</v>
      </c>
      <c r="D594" s="500" t="s">
        <v>930</v>
      </c>
      <c r="E594" s="601" t="s">
        <v>937</v>
      </c>
      <c r="F594" s="601" t="s">
        <v>943</v>
      </c>
      <c r="G594" s="601" t="s">
        <v>944</v>
      </c>
      <c r="H594" s="601" t="s">
        <v>945</v>
      </c>
      <c r="I594" s="468" t="s">
        <v>190</v>
      </c>
      <c r="J594" s="601">
        <v>1</v>
      </c>
      <c r="K594" s="601" t="s">
        <v>215</v>
      </c>
      <c r="L594" s="760">
        <v>4700850</v>
      </c>
      <c r="M594" s="601">
        <v>2013</v>
      </c>
      <c r="N594" s="601" t="s">
        <v>188</v>
      </c>
      <c r="O594" s="184">
        <v>4700850</v>
      </c>
      <c r="P594" s="469" t="s">
        <v>98</v>
      </c>
      <c r="Q594" s="601"/>
      <c r="R594" s="601"/>
      <c r="S594" s="1084"/>
      <c r="T594" s="161">
        <v>5</v>
      </c>
      <c r="U594" s="162">
        <f t="shared" si="350"/>
        <v>4</v>
      </c>
      <c r="V594" s="238">
        <f t="shared" si="351"/>
        <v>940170</v>
      </c>
      <c r="W594" s="238">
        <f t="shared" si="352"/>
        <v>3760680</v>
      </c>
      <c r="X594" s="238">
        <f t="shared" si="353"/>
        <v>940170</v>
      </c>
      <c r="Y594" s="162">
        <f t="shared" si="354"/>
        <v>5</v>
      </c>
      <c r="Z594" s="238">
        <f t="shared" si="355"/>
        <v>940170</v>
      </c>
      <c r="AA594" s="238">
        <f t="shared" si="356"/>
        <v>4700850</v>
      </c>
      <c r="AB594" s="238">
        <f t="shared" si="357"/>
        <v>0</v>
      </c>
      <c r="AC594" s="47" t="b">
        <f t="shared" si="358"/>
        <v>1</v>
      </c>
    </row>
    <row r="595" spans="1:29" s="47" customFormat="1" ht="35.1" customHeight="1">
      <c r="A595" s="518" t="s">
        <v>702</v>
      </c>
      <c r="B595" s="384">
        <f t="shared" si="359"/>
        <v>39</v>
      </c>
      <c r="C595" s="219" t="s">
        <v>915</v>
      </c>
      <c r="D595" s="500" t="s">
        <v>930</v>
      </c>
      <c r="E595" s="601" t="s">
        <v>937</v>
      </c>
      <c r="F595" s="601" t="s">
        <v>943</v>
      </c>
      <c r="G595" s="601" t="s">
        <v>944</v>
      </c>
      <c r="H595" s="601" t="s">
        <v>945</v>
      </c>
      <c r="I595" s="468" t="s">
        <v>190</v>
      </c>
      <c r="J595" s="601">
        <v>1</v>
      </c>
      <c r="K595" s="601" t="s">
        <v>215</v>
      </c>
      <c r="L595" s="760">
        <v>4700850</v>
      </c>
      <c r="M595" s="601">
        <v>2013</v>
      </c>
      <c r="N595" s="601" t="s">
        <v>188</v>
      </c>
      <c r="O595" s="184">
        <v>4700850</v>
      </c>
      <c r="P595" s="469" t="s">
        <v>98</v>
      </c>
      <c r="Q595" s="601"/>
      <c r="R595" s="601"/>
      <c r="S595" s="1084"/>
      <c r="T595" s="161">
        <v>5</v>
      </c>
      <c r="U595" s="162">
        <f t="shared" si="350"/>
        <v>4</v>
      </c>
      <c r="V595" s="238">
        <f t="shared" si="351"/>
        <v>940170</v>
      </c>
      <c r="W595" s="238">
        <f t="shared" si="352"/>
        <v>3760680</v>
      </c>
      <c r="X595" s="238">
        <f t="shared" si="353"/>
        <v>940170</v>
      </c>
      <c r="Y595" s="162">
        <f t="shared" si="354"/>
        <v>5</v>
      </c>
      <c r="Z595" s="238">
        <f t="shared" si="355"/>
        <v>940170</v>
      </c>
      <c r="AA595" s="238">
        <f t="shared" si="356"/>
        <v>4700850</v>
      </c>
      <c r="AB595" s="238">
        <f t="shared" si="357"/>
        <v>0</v>
      </c>
      <c r="AC595" s="47" t="b">
        <f t="shared" si="358"/>
        <v>1</v>
      </c>
    </row>
    <row r="596" spans="1:29" s="47" customFormat="1" ht="35.1" customHeight="1">
      <c r="A596" s="518" t="s">
        <v>702</v>
      </c>
      <c r="B596" s="384">
        <f t="shared" si="359"/>
        <v>40</v>
      </c>
      <c r="C596" s="219" t="s">
        <v>915</v>
      </c>
      <c r="D596" s="500" t="s">
        <v>930</v>
      </c>
      <c r="E596" s="601" t="s">
        <v>937</v>
      </c>
      <c r="F596" s="601" t="s">
        <v>943</v>
      </c>
      <c r="G596" s="601" t="s">
        <v>944</v>
      </c>
      <c r="H596" s="601" t="s">
        <v>945</v>
      </c>
      <c r="I596" s="468" t="s">
        <v>190</v>
      </c>
      <c r="J596" s="601">
        <v>1</v>
      </c>
      <c r="K596" s="601" t="s">
        <v>215</v>
      </c>
      <c r="L596" s="760">
        <v>4700850</v>
      </c>
      <c r="M596" s="601">
        <v>2013</v>
      </c>
      <c r="N596" s="601" t="s">
        <v>188</v>
      </c>
      <c r="O596" s="184">
        <v>4700850</v>
      </c>
      <c r="P596" s="469" t="s">
        <v>98</v>
      </c>
      <c r="Q596" s="601"/>
      <c r="R596" s="601"/>
      <c r="S596" s="1084"/>
      <c r="T596" s="161">
        <v>5</v>
      </c>
      <c r="U596" s="162">
        <f t="shared" si="350"/>
        <v>4</v>
      </c>
      <c r="V596" s="238">
        <f t="shared" si="351"/>
        <v>940170</v>
      </c>
      <c r="W596" s="238">
        <f t="shared" si="352"/>
        <v>3760680</v>
      </c>
      <c r="X596" s="238">
        <f t="shared" si="353"/>
        <v>940170</v>
      </c>
      <c r="Y596" s="162">
        <f t="shared" si="354"/>
        <v>5</v>
      </c>
      <c r="Z596" s="238">
        <f t="shared" si="355"/>
        <v>940170</v>
      </c>
      <c r="AA596" s="238">
        <f t="shared" si="356"/>
        <v>4700850</v>
      </c>
      <c r="AB596" s="238">
        <f t="shared" si="357"/>
        <v>0</v>
      </c>
      <c r="AC596" s="47" t="b">
        <f t="shared" si="358"/>
        <v>1</v>
      </c>
    </row>
    <row r="597" spans="1:29" s="47" customFormat="1" ht="35.1" customHeight="1">
      <c r="A597" s="518" t="s">
        <v>702</v>
      </c>
      <c r="B597" s="384">
        <f t="shared" si="359"/>
        <v>41</v>
      </c>
      <c r="C597" s="219" t="s">
        <v>915</v>
      </c>
      <c r="D597" s="500" t="s">
        <v>930</v>
      </c>
      <c r="E597" s="601" t="s">
        <v>937</v>
      </c>
      <c r="F597" s="601" t="s">
        <v>943</v>
      </c>
      <c r="G597" s="601" t="s">
        <v>944</v>
      </c>
      <c r="H597" s="601" t="s">
        <v>945</v>
      </c>
      <c r="I597" s="468" t="s">
        <v>190</v>
      </c>
      <c r="J597" s="601">
        <v>1</v>
      </c>
      <c r="K597" s="601" t="s">
        <v>215</v>
      </c>
      <c r="L597" s="760">
        <v>4700850</v>
      </c>
      <c r="M597" s="601">
        <v>2013</v>
      </c>
      <c r="N597" s="601" t="s">
        <v>188</v>
      </c>
      <c r="O597" s="184">
        <v>4700850</v>
      </c>
      <c r="P597" s="469" t="s">
        <v>98</v>
      </c>
      <c r="Q597" s="601"/>
      <c r="R597" s="601"/>
      <c r="S597" s="1084"/>
      <c r="T597" s="161">
        <v>5</v>
      </c>
      <c r="U597" s="162">
        <f t="shared" si="350"/>
        <v>4</v>
      </c>
      <c r="V597" s="238">
        <f t="shared" si="351"/>
        <v>940170</v>
      </c>
      <c r="W597" s="238">
        <f t="shared" si="352"/>
        <v>3760680</v>
      </c>
      <c r="X597" s="238">
        <f t="shared" si="353"/>
        <v>940170</v>
      </c>
      <c r="Y597" s="162">
        <f t="shared" si="354"/>
        <v>5</v>
      </c>
      <c r="Z597" s="238">
        <f t="shared" si="355"/>
        <v>940170</v>
      </c>
      <c r="AA597" s="238">
        <f t="shared" si="356"/>
        <v>4700850</v>
      </c>
      <c r="AB597" s="238">
        <f t="shared" si="357"/>
        <v>0</v>
      </c>
      <c r="AC597" s="47" t="b">
        <f t="shared" si="358"/>
        <v>1</v>
      </c>
    </row>
    <row r="598" spans="1:29" s="47" customFormat="1" ht="35.1" customHeight="1">
      <c r="A598" s="518" t="s">
        <v>702</v>
      </c>
      <c r="B598" s="384">
        <f t="shared" si="359"/>
        <v>42</v>
      </c>
      <c r="C598" s="219" t="s">
        <v>915</v>
      </c>
      <c r="D598" s="500" t="s">
        <v>930</v>
      </c>
      <c r="E598" s="601" t="s">
        <v>937</v>
      </c>
      <c r="F598" s="601" t="s">
        <v>943</v>
      </c>
      <c r="G598" s="601" t="s">
        <v>944</v>
      </c>
      <c r="H598" s="601" t="s">
        <v>945</v>
      </c>
      <c r="I598" s="468" t="s">
        <v>190</v>
      </c>
      <c r="J598" s="601">
        <v>1</v>
      </c>
      <c r="K598" s="601" t="s">
        <v>215</v>
      </c>
      <c r="L598" s="760">
        <v>4700850</v>
      </c>
      <c r="M598" s="601">
        <v>2013</v>
      </c>
      <c r="N598" s="601" t="s">
        <v>188</v>
      </c>
      <c r="O598" s="184">
        <v>4700850</v>
      </c>
      <c r="P598" s="469" t="s">
        <v>98</v>
      </c>
      <c r="Q598" s="601"/>
      <c r="R598" s="601"/>
      <c r="S598" s="1084"/>
      <c r="T598" s="161">
        <v>5</v>
      </c>
      <c r="U598" s="162">
        <f t="shared" si="350"/>
        <v>4</v>
      </c>
      <c r="V598" s="238">
        <f t="shared" si="351"/>
        <v>940170</v>
      </c>
      <c r="W598" s="238">
        <f t="shared" si="352"/>
        <v>3760680</v>
      </c>
      <c r="X598" s="238">
        <f t="shared" si="353"/>
        <v>940170</v>
      </c>
      <c r="Y598" s="162">
        <f t="shared" si="354"/>
        <v>5</v>
      </c>
      <c r="Z598" s="238">
        <f t="shared" si="355"/>
        <v>940170</v>
      </c>
      <c r="AA598" s="238">
        <f t="shared" si="356"/>
        <v>4700850</v>
      </c>
      <c r="AB598" s="238">
        <f t="shared" si="357"/>
        <v>0</v>
      </c>
      <c r="AC598" s="47" t="b">
        <f t="shared" si="358"/>
        <v>1</v>
      </c>
    </row>
    <row r="599" spans="1:29" s="47" customFormat="1" ht="35.1" customHeight="1">
      <c r="A599" s="518" t="s">
        <v>702</v>
      </c>
      <c r="B599" s="384">
        <f t="shared" si="359"/>
        <v>43</v>
      </c>
      <c r="C599" s="219" t="s">
        <v>915</v>
      </c>
      <c r="D599" s="500" t="s">
        <v>930</v>
      </c>
      <c r="E599" s="601" t="s">
        <v>937</v>
      </c>
      <c r="F599" s="601" t="s">
        <v>943</v>
      </c>
      <c r="G599" s="601" t="s">
        <v>944</v>
      </c>
      <c r="H599" s="601" t="s">
        <v>945</v>
      </c>
      <c r="I599" s="468" t="s">
        <v>190</v>
      </c>
      <c r="J599" s="601">
        <v>1</v>
      </c>
      <c r="K599" s="601" t="s">
        <v>215</v>
      </c>
      <c r="L599" s="760">
        <v>4700850</v>
      </c>
      <c r="M599" s="601">
        <v>2013</v>
      </c>
      <c r="N599" s="601" t="s">
        <v>188</v>
      </c>
      <c r="O599" s="184">
        <v>4700850</v>
      </c>
      <c r="P599" s="469" t="s">
        <v>98</v>
      </c>
      <c r="Q599" s="601"/>
      <c r="R599" s="601"/>
      <c r="S599" s="1084"/>
      <c r="T599" s="161">
        <v>5</v>
      </c>
      <c r="U599" s="162">
        <f t="shared" si="350"/>
        <v>4</v>
      </c>
      <c r="V599" s="238">
        <f t="shared" si="351"/>
        <v>940170</v>
      </c>
      <c r="W599" s="238">
        <f t="shared" si="352"/>
        <v>3760680</v>
      </c>
      <c r="X599" s="238">
        <f t="shared" si="353"/>
        <v>940170</v>
      </c>
      <c r="Y599" s="162">
        <f t="shared" si="354"/>
        <v>5</v>
      </c>
      <c r="Z599" s="238">
        <f t="shared" si="355"/>
        <v>940170</v>
      </c>
      <c r="AA599" s="238">
        <f t="shared" si="356"/>
        <v>4700850</v>
      </c>
      <c r="AB599" s="238">
        <f t="shared" si="357"/>
        <v>0</v>
      </c>
      <c r="AC599" s="47" t="b">
        <f t="shared" si="358"/>
        <v>1</v>
      </c>
    </row>
    <row r="600" spans="1:29" s="47" customFormat="1" ht="35.1" customHeight="1">
      <c r="A600" s="518" t="s">
        <v>702</v>
      </c>
      <c r="B600" s="384">
        <f t="shared" si="359"/>
        <v>44</v>
      </c>
      <c r="C600" s="219" t="s">
        <v>915</v>
      </c>
      <c r="D600" s="500" t="s">
        <v>930</v>
      </c>
      <c r="E600" s="601" t="s">
        <v>937</v>
      </c>
      <c r="F600" s="601" t="s">
        <v>943</v>
      </c>
      <c r="G600" s="601" t="s">
        <v>944</v>
      </c>
      <c r="H600" s="601" t="s">
        <v>945</v>
      </c>
      <c r="I600" s="468" t="s">
        <v>190</v>
      </c>
      <c r="J600" s="601">
        <v>1</v>
      </c>
      <c r="K600" s="601" t="s">
        <v>215</v>
      </c>
      <c r="L600" s="760">
        <v>4700850</v>
      </c>
      <c r="M600" s="601">
        <v>2013</v>
      </c>
      <c r="N600" s="601" t="s">
        <v>188</v>
      </c>
      <c r="O600" s="184">
        <v>4700850</v>
      </c>
      <c r="P600" s="469" t="s">
        <v>98</v>
      </c>
      <c r="Q600" s="601"/>
      <c r="R600" s="601"/>
      <c r="S600" s="1084"/>
      <c r="T600" s="161">
        <v>5</v>
      </c>
      <c r="U600" s="162">
        <f t="shared" si="350"/>
        <v>4</v>
      </c>
      <c r="V600" s="238">
        <f t="shared" si="351"/>
        <v>940170</v>
      </c>
      <c r="W600" s="238">
        <f t="shared" si="352"/>
        <v>3760680</v>
      </c>
      <c r="X600" s="238">
        <f t="shared" si="353"/>
        <v>940170</v>
      </c>
      <c r="Y600" s="162">
        <f t="shared" si="354"/>
        <v>5</v>
      </c>
      <c r="Z600" s="238">
        <f t="shared" si="355"/>
        <v>940170</v>
      </c>
      <c r="AA600" s="238">
        <f t="shared" si="356"/>
        <v>4700850</v>
      </c>
      <c r="AB600" s="238">
        <f t="shared" si="357"/>
        <v>0</v>
      </c>
      <c r="AC600" s="47" t="b">
        <f t="shared" si="358"/>
        <v>1</v>
      </c>
    </row>
    <row r="601" spans="1:29" s="47" customFormat="1" ht="35.1" customHeight="1">
      <c r="A601" s="518" t="s">
        <v>702</v>
      </c>
      <c r="B601" s="384">
        <f t="shared" si="359"/>
        <v>45</v>
      </c>
      <c r="C601" s="219" t="s">
        <v>915</v>
      </c>
      <c r="D601" s="500" t="s">
        <v>930</v>
      </c>
      <c r="E601" s="601" t="s">
        <v>937</v>
      </c>
      <c r="F601" s="601" t="s">
        <v>943</v>
      </c>
      <c r="G601" s="601" t="s">
        <v>944</v>
      </c>
      <c r="H601" s="601" t="s">
        <v>945</v>
      </c>
      <c r="I601" s="468" t="s">
        <v>190</v>
      </c>
      <c r="J601" s="601">
        <v>1</v>
      </c>
      <c r="K601" s="601" t="s">
        <v>215</v>
      </c>
      <c r="L601" s="760">
        <v>4700850</v>
      </c>
      <c r="M601" s="601">
        <v>2013</v>
      </c>
      <c r="N601" s="601" t="s">
        <v>188</v>
      </c>
      <c r="O601" s="184">
        <v>4700850</v>
      </c>
      <c r="P601" s="469" t="s">
        <v>98</v>
      </c>
      <c r="Q601" s="601"/>
      <c r="R601" s="601"/>
      <c r="S601" s="1084"/>
      <c r="T601" s="161">
        <v>5</v>
      </c>
      <c r="U601" s="162">
        <f t="shared" si="350"/>
        <v>4</v>
      </c>
      <c r="V601" s="238">
        <f t="shared" si="351"/>
        <v>940170</v>
      </c>
      <c r="W601" s="238">
        <f t="shared" si="352"/>
        <v>3760680</v>
      </c>
      <c r="X601" s="238">
        <f t="shared" si="353"/>
        <v>940170</v>
      </c>
      <c r="Y601" s="162">
        <f t="shared" si="354"/>
        <v>5</v>
      </c>
      <c r="Z601" s="238">
        <f t="shared" si="355"/>
        <v>940170</v>
      </c>
      <c r="AA601" s="238">
        <f t="shared" si="356"/>
        <v>4700850</v>
      </c>
      <c r="AB601" s="238">
        <f t="shared" si="357"/>
        <v>0</v>
      </c>
      <c r="AC601" s="47" t="b">
        <f t="shared" si="358"/>
        <v>1</v>
      </c>
    </row>
    <row r="602" spans="1:29" s="47" customFormat="1" ht="35.1" customHeight="1">
      <c r="A602" s="518" t="s">
        <v>702</v>
      </c>
      <c r="B602" s="766">
        <f t="shared" si="359"/>
        <v>46</v>
      </c>
      <c r="C602" s="230" t="s">
        <v>915</v>
      </c>
      <c r="D602" s="501" t="s">
        <v>930</v>
      </c>
      <c r="E602" s="232" t="s">
        <v>937</v>
      </c>
      <c r="F602" s="232" t="s">
        <v>943</v>
      </c>
      <c r="G602" s="232" t="s">
        <v>944</v>
      </c>
      <c r="H602" s="232" t="s">
        <v>945</v>
      </c>
      <c r="I602" s="777" t="s">
        <v>190</v>
      </c>
      <c r="J602" s="232">
        <v>1</v>
      </c>
      <c r="K602" s="232" t="s">
        <v>215</v>
      </c>
      <c r="L602" s="778">
        <v>4700850</v>
      </c>
      <c r="M602" s="232">
        <v>2013</v>
      </c>
      <c r="N602" s="232" t="s">
        <v>188</v>
      </c>
      <c r="O602" s="632">
        <v>4700850</v>
      </c>
      <c r="P602" s="779" t="s">
        <v>98</v>
      </c>
      <c r="Q602" s="232"/>
      <c r="R602" s="232"/>
      <c r="S602" s="1120"/>
      <c r="T602" s="161">
        <v>5</v>
      </c>
      <c r="U602" s="162">
        <f t="shared" si="350"/>
        <v>4</v>
      </c>
      <c r="V602" s="238">
        <f t="shared" si="351"/>
        <v>940170</v>
      </c>
      <c r="W602" s="238">
        <f t="shared" si="352"/>
        <v>3760680</v>
      </c>
      <c r="X602" s="238">
        <f t="shared" si="353"/>
        <v>940170</v>
      </c>
      <c r="Y602" s="162">
        <f t="shared" si="354"/>
        <v>5</v>
      </c>
      <c r="Z602" s="238">
        <f t="shared" si="355"/>
        <v>940170</v>
      </c>
      <c r="AA602" s="238">
        <f t="shared" si="356"/>
        <v>4700850</v>
      </c>
      <c r="AB602" s="238">
        <f t="shared" si="357"/>
        <v>0</v>
      </c>
      <c r="AC602" s="47" t="b">
        <f t="shared" si="358"/>
        <v>1</v>
      </c>
    </row>
    <row r="603" spans="1:29" s="47" customFormat="1" ht="35.1" customHeight="1">
      <c r="A603" s="518" t="s">
        <v>702</v>
      </c>
      <c r="B603" s="763">
        <f t="shared" si="359"/>
        <v>47</v>
      </c>
      <c r="C603" s="454" t="s">
        <v>915</v>
      </c>
      <c r="D603" s="111" t="s">
        <v>930</v>
      </c>
      <c r="E603" s="624" t="s">
        <v>937</v>
      </c>
      <c r="F603" s="624" t="s">
        <v>943</v>
      </c>
      <c r="G603" s="624" t="s">
        <v>944</v>
      </c>
      <c r="H603" s="624" t="s">
        <v>945</v>
      </c>
      <c r="I603" s="773" t="s">
        <v>190</v>
      </c>
      <c r="J603" s="624">
        <v>1</v>
      </c>
      <c r="K603" s="624" t="s">
        <v>215</v>
      </c>
      <c r="L603" s="774">
        <v>4700850</v>
      </c>
      <c r="M603" s="624">
        <v>2013</v>
      </c>
      <c r="N603" s="624" t="s">
        <v>188</v>
      </c>
      <c r="O603" s="609">
        <v>4700850</v>
      </c>
      <c r="P603" s="775" t="s">
        <v>98</v>
      </c>
      <c r="Q603" s="624"/>
      <c r="R603" s="624"/>
      <c r="S603" s="1084" t="s">
        <v>982</v>
      </c>
      <c r="T603" s="161">
        <v>5</v>
      </c>
      <c r="U603" s="162">
        <f t="shared" si="350"/>
        <v>4</v>
      </c>
      <c r="V603" s="238">
        <f t="shared" si="351"/>
        <v>940170</v>
      </c>
      <c r="W603" s="238">
        <f t="shared" si="352"/>
        <v>3760680</v>
      </c>
      <c r="X603" s="238">
        <f t="shared" si="353"/>
        <v>940170</v>
      </c>
      <c r="Y603" s="162">
        <f t="shared" si="354"/>
        <v>5</v>
      </c>
      <c r="Z603" s="238">
        <f t="shared" si="355"/>
        <v>940170</v>
      </c>
      <c r="AA603" s="238">
        <f t="shared" si="356"/>
        <v>4700850</v>
      </c>
      <c r="AB603" s="238">
        <f t="shared" si="357"/>
        <v>0</v>
      </c>
      <c r="AC603" s="47" t="b">
        <f t="shared" si="358"/>
        <v>1</v>
      </c>
    </row>
    <row r="604" spans="1:29" s="47" customFormat="1" ht="35.1" customHeight="1">
      <c r="A604" s="518" t="s">
        <v>702</v>
      </c>
      <c r="B604" s="384">
        <f t="shared" si="359"/>
        <v>48</v>
      </c>
      <c r="C604" s="219" t="s">
        <v>915</v>
      </c>
      <c r="D604" s="500" t="s">
        <v>930</v>
      </c>
      <c r="E604" s="601" t="s">
        <v>937</v>
      </c>
      <c r="F604" s="601" t="s">
        <v>943</v>
      </c>
      <c r="G604" s="601" t="s">
        <v>944</v>
      </c>
      <c r="H604" s="601" t="s">
        <v>945</v>
      </c>
      <c r="I604" s="468" t="s">
        <v>190</v>
      </c>
      <c r="J604" s="601">
        <v>1</v>
      </c>
      <c r="K604" s="601" t="s">
        <v>215</v>
      </c>
      <c r="L604" s="760">
        <v>4700850</v>
      </c>
      <c r="M604" s="601">
        <v>2013</v>
      </c>
      <c r="N604" s="601" t="s">
        <v>188</v>
      </c>
      <c r="O604" s="184">
        <v>4700850</v>
      </c>
      <c r="P604" s="469" t="s">
        <v>98</v>
      </c>
      <c r="Q604" s="601"/>
      <c r="R604" s="601"/>
      <c r="S604" s="1084"/>
      <c r="T604" s="161">
        <v>5</v>
      </c>
      <c r="U604" s="162">
        <f t="shared" si="350"/>
        <v>4</v>
      </c>
      <c r="V604" s="238">
        <f t="shared" si="351"/>
        <v>940170</v>
      </c>
      <c r="W604" s="238">
        <f t="shared" si="352"/>
        <v>3760680</v>
      </c>
      <c r="X604" s="238">
        <f t="shared" si="353"/>
        <v>940170</v>
      </c>
      <c r="Y604" s="162">
        <f t="shared" si="354"/>
        <v>5</v>
      </c>
      <c r="Z604" s="238">
        <f t="shared" si="355"/>
        <v>940170</v>
      </c>
      <c r="AA604" s="238">
        <f t="shared" si="356"/>
        <v>4700850</v>
      </c>
      <c r="AB604" s="238">
        <f t="shared" si="357"/>
        <v>0</v>
      </c>
      <c r="AC604" s="47" t="b">
        <f t="shared" si="358"/>
        <v>1</v>
      </c>
    </row>
    <row r="605" spans="1:29" s="47" customFormat="1" ht="35.1" customHeight="1">
      <c r="A605" s="518" t="s">
        <v>702</v>
      </c>
      <c r="B605" s="384">
        <f t="shared" si="359"/>
        <v>49</v>
      </c>
      <c r="C605" s="219" t="s">
        <v>915</v>
      </c>
      <c r="D605" s="500" t="s">
        <v>930</v>
      </c>
      <c r="E605" s="601" t="s">
        <v>937</v>
      </c>
      <c r="F605" s="601" t="s">
        <v>943</v>
      </c>
      <c r="G605" s="601" t="s">
        <v>944</v>
      </c>
      <c r="H605" s="601" t="s">
        <v>945</v>
      </c>
      <c r="I605" s="468" t="s">
        <v>190</v>
      </c>
      <c r="J605" s="601">
        <v>1</v>
      </c>
      <c r="K605" s="601" t="s">
        <v>215</v>
      </c>
      <c r="L605" s="760">
        <v>4700850</v>
      </c>
      <c r="M605" s="601">
        <v>2013</v>
      </c>
      <c r="N605" s="601" t="s">
        <v>188</v>
      </c>
      <c r="O605" s="184">
        <v>4700850</v>
      </c>
      <c r="P605" s="469" t="s">
        <v>98</v>
      </c>
      <c r="Q605" s="601"/>
      <c r="R605" s="601"/>
      <c r="S605" s="1084"/>
      <c r="T605" s="161">
        <v>5</v>
      </c>
      <c r="U605" s="162">
        <f t="shared" si="350"/>
        <v>4</v>
      </c>
      <c r="V605" s="238">
        <f t="shared" si="351"/>
        <v>940170</v>
      </c>
      <c r="W605" s="238">
        <f t="shared" si="352"/>
        <v>3760680</v>
      </c>
      <c r="X605" s="238">
        <f t="shared" si="353"/>
        <v>940170</v>
      </c>
      <c r="Y605" s="162">
        <f t="shared" si="354"/>
        <v>5</v>
      </c>
      <c r="Z605" s="238">
        <f t="shared" si="355"/>
        <v>940170</v>
      </c>
      <c r="AA605" s="238">
        <f t="shared" si="356"/>
        <v>4700850</v>
      </c>
      <c r="AB605" s="238">
        <f t="shared" si="357"/>
        <v>0</v>
      </c>
      <c r="AC605" s="47" t="b">
        <f t="shared" si="358"/>
        <v>1</v>
      </c>
    </row>
    <row r="606" spans="1:29" s="47" customFormat="1" ht="35.1" customHeight="1">
      <c r="A606" s="518" t="s">
        <v>702</v>
      </c>
      <c r="B606" s="384">
        <f t="shared" si="359"/>
        <v>50</v>
      </c>
      <c r="C606" s="219" t="s">
        <v>915</v>
      </c>
      <c r="D606" s="500" t="s">
        <v>930</v>
      </c>
      <c r="E606" s="601" t="s">
        <v>937</v>
      </c>
      <c r="F606" s="601" t="s">
        <v>943</v>
      </c>
      <c r="G606" s="601" t="s">
        <v>944</v>
      </c>
      <c r="H606" s="601" t="s">
        <v>945</v>
      </c>
      <c r="I606" s="468" t="s">
        <v>190</v>
      </c>
      <c r="J606" s="601">
        <v>1</v>
      </c>
      <c r="K606" s="601" t="s">
        <v>215</v>
      </c>
      <c r="L606" s="760">
        <v>4700850</v>
      </c>
      <c r="M606" s="601">
        <v>2013</v>
      </c>
      <c r="N606" s="601" t="s">
        <v>188</v>
      </c>
      <c r="O606" s="184">
        <v>4700850</v>
      </c>
      <c r="P606" s="469" t="s">
        <v>98</v>
      </c>
      <c r="Q606" s="601"/>
      <c r="R606" s="601"/>
      <c r="S606" s="1084"/>
      <c r="T606" s="161">
        <v>5</v>
      </c>
      <c r="U606" s="162">
        <f t="shared" si="350"/>
        <v>4</v>
      </c>
      <c r="V606" s="238">
        <f t="shared" si="351"/>
        <v>940170</v>
      </c>
      <c r="W606" s="238">
        <f t="shared" si="352"/>
        <v>3760680</v>
      </c>
      <c r="X606" s="238">
        <f t="shared" si="353"/>
        <v>940170</v>
      </c>
      <c r="Y606" s="162">
        <f t="shared" si="354"/>
        <v>5</v>
      </c>
      <c r="Z606" s="238">
        <f t="shared" si="355"/>
        <v>940170</v>
      </c>
      <c r="AA606" s="238">
        <f t="shared" si="356"/>
        <v>4700850</v>
      </c>
      <c r="AB606" s="238">
        <f t="shared" si="357"/>
        <v>0</v>
      </c>
      <c r="AC606" s="47" t="b">
        <f t="shared" si="358"/>
        <v>1</v>
      </c>
    </row>
    <row r="607" spans="1:29" s="47" customFormat="1" ht="35.1" customHeight="1">
      <c r="A607" s="518" t="s">
        <v>702</v>
      </c>
      <c r="B607" s="384">
        <f t="shared" si="359"/>
        <v>51</v>
      </c>
      <c r="C607" s="219" t="s">
        <v>915</v>
      </c>
      <c r="D607" s="500" t="s">
        <v>930</v>
      </c>
      <c r="E607" s="601" t="s">
        <v>937</v>
      </c>
      <c r="F607" s="601" t="s">
        <v>943</v>
      </c>
      <c r="G607" s="601" t="s">
        <v>944</v>
      </c>
      <c r="H607" s="601" t="s">
        <v>945</v>
      </c>
      <c r="I607" s="468" t="s">
        <v>190</v>
      </c>
      <c r="J607" s="601">
        <v>1</v>
      </c>
      <c r="K607" s="601" t="s">
        <v>215</v>
      </c>
      <c r="L607" s="760">
        <v>4700850</v>
      </c>
      <c r="M607" s="601">
        <v>2013</v>
      </c>
      <c r="N607" s="601" t="s">
        <v>188</v>
      </c>
      <c r="O607" s="184">
        <v>4700850</v>
      </c>
      <c r="P607" s="469" t="s">
        <v>98</v>
      </c>
      <c r="Q607" s="601"/>
      <c r="R607" s="601"/>
      <c r="S607" s="1084"/>
      <c r="T607" s="161">
        <v>5</v>
      </c>
      <c r="U607" s="162">
        <f t="shared" si="350"/>
        <v>4</v>
      </c>
      <c r="V607" s="238">
        <f t="shared" si="351"/>
        <v>940170</v>
      </c>
      <c r="W607" s="238">
        <f t="shared" si="352"/>
        <v>3760680</v>
      </c>
      <c r="X607" s="238">
        <f t="shared" si="353"/>
        <v>940170</v>
      </c>
      <c r="Y607" s="162">
        <f t="shared" si="354"/>
        <v>5</v>
      </c>
      <c r="Z607" s="238">
        <f t="shared" si="355"/>
        <v>940170</v>
      </c>
      <c r="AA607" s="238">
        <f t="shared" si="356"/>
        <v>4700850</v>
      </c>
      <c r="AB607" s="238">
        <f t="shared" si="357"/>
        <v>0</v>
      </c>
      <c r="AC607" s="47" t="b">
        <f t="shared" si="358"/>
        <v>1</v>
      </c>
    </row>
    <row r="608" spans="1:29" s="47" customFormat="1" ht="35.1" customHeight="1">
      <c r="A608" s="518" t="s">
        <v>702</v>
      </c>
      <c r="B608" s="384">
        <f t="shared" si="359"/>
        <v>52</v>
      </c>
      <c r="C608" s="219" t="s">
        <v>915</v>
      </c>
      <c r="D608" s="500" t="s">
        <v>930</v>
      </c>
      <c r="E608" s="601" t="s">
        <v>937</v>
      </c>
      <c r="F608" s="601" t="s">
        <v>943</v>
      </c>
      <c r="G608" s="601" t="s">
        <v>944</v>
      </c>
      <c r="H608" s="601" t="s">
        <v>945</v>
      </c>
      <c r="I608" s="468" t="s">
        <v>190</v>
      </c>
      <c r="J608" s="601">
        <v>1</v>
      </c>
      <c r="K608" s="601" t="s">
        <v>215</v>
      </c>
      <c r="L608" s="760">
        <v>4700850</v>
      </c>
      <c r="M608" s="601">
        <v>2013</v>
      </c>
      <c r="N608" s="601" t="s">
        <v>188</v>
      </c>
      <c r="O608" s="184">
        <v>4700850</v>
      </c>
      <c r="P608" s="469" t="s">
        <v>98</v>
      </c>
      <c r="Q608" s="601"/>
      <c r="R608" s="601"/>
      <c r="S608" s="1084"/>
      <c r="T608" s="161">
        <v>5</v>
      </c>
      <c r="U608" s="162">
        <f t="shared" si="350"/>
        <v>4</v>
      </c>
      <c r="V608" s="238">
        <f t="shared" si="351"/>
        <v>940170</v>
      </c>
      <c r="W608" s="238">
        <f t="shared" si="352"/>
        <v>3760680</v>
      </c>
      <c r="X608" s="238">
        <f t="shared" si="353"/>
        <v>940170</v>
      </c>
      <c r="Y608" s="162">
        <f t="shared" si="354"/>
        <v>5</v>
      </c>
      <c r="Z608" s="238">
        <f t="shared" si="355"/>
        <v>940170</v>
      </c>
      <c r="AA608" s="238">
        <f t="shared" si="356"/>
        <v>4700850</v>
      </c>
      <c r="AB608" s="238">
        <f t="shared" si="357"/>
        <v>0</v>
      </c>
      <c r="AC608" s="47" t="b">
        <f t="shared" si="358"/>
        <v>1</v>
      </c>
    </row>
    <row r="609" spans="1:29" s="47" customFormat="1" ht="35.1" customHeight="1">
      <c r="A609" s="518" t="s">
        <v>702</v>
      </c>
      <c r="B609" s="384">
        <f t="shared" si="359"/>
        <v>53</v>
      </c>
      <c r="C609" s="219" t="s">
        <v>915</v>
      </c>
      <c r="D609" s="500" t="s">
        <v>930</v>
      </c>
      <c r="E609" s="601" t="s">
        <v>937</v>
      </c>
      <c r="F609" s="601" t="s">
        <v>943</v>
      </c>
      <c r="G609" s="601" t="s">
        <v>944</v>
      </c>
      <c r="H609" s="601" t="s">
        <v>945</v>
      </c>
      <c r="I609" s="468" t="s">
        <v>190</v>
      </c>
      <c r="J609" s="601">
        <v>1</v>
      </c>
      <c r="K609" s="601" t="s">
        <v>215</v>
      </c>
      <c r="L609" s="760">
        <v>4700850</v>
      </c>
      <c r="M609" s="601">
        <v>2013</v>
      </c>
      <c r="N609" s="601" t="s">
        <v>188</v>
      </c>
      <c r="O609" s="184">
        <v>4700850</v>
      </c>
      <c r="P609" s="469" t="s">
        <v>98</v>
      </c>
      <c r="Q609" s="601"/>
      <c r="R609" s="601"/>
      <c r="S609" s="1084"/>
      <c r="T609" s="161">
        <v>5</v>
      </c>
      <c r="U609" s="162">
        <f t="shared" si="350"/>
        <v>4</v>
      </c>
      <c r="V609" s="238">
        <f t="shared" si="351"/>
        <v>940170</v>
      </c>
      <c r="W609" s="238">
        <f t="shared" si="352"/>
        <v>3760680</v>
      </c>
      <c r="X609" s="238">
        <f t="shared" si="353"/>
        <v>940170</v>
      </c>
      <c r="Y609" s="162">
        <f t="shared" si="354"/>
        <v>5</v>
      </c>
      <c r="Z609" s="238">
        <f t="shared" si="355"/>
        <v>940170</v>
      </c>
      <c r="AA609" s="238">
        <f t="shared" si="356"/>
        <v>4700850</v>
      </c>
      <c r="AB609" s="238">
        <f t="shared" si="357"/>
        <v>0</v>
      </c>
      <c r="AC609" s="47" t="b">
        <f t="shared" si="358"/>
        <v>1</v>
      </c>
    </row>
    <row r="610" spans="1:29" s="47" customFormat="1" ht="35.1" customHeight="1">
      <c r="A610" s="518" t="s">
        <v>702</v>
      </c>
      <c r="B610" s="384">
        <f t="shared" si="359"/>
        <v>54</v>
      </c>
      <c r="C610" s="219" t="s">
        <v>915</v>
      </c>
      <c r="D610" s="500" t="s">
        <v>930</v>
      </c>
      <c r="E610" s="601" t="s">
        <v>937</v>
      </c>
      <c r="F610" s="601" t="s">
        <v>943</v>
      </c>
      <c r="G610" s="601" t="s">
        <v>944</v>
      </c>
      <c r="H610" s="601" t="s">
        <v>945</v>
      </c>
      <c r="I610" s="468" t="s">
        <v>190</v>
      </c>
      <c r="J610" s="601">
        <v>1</v>
      </c>
      <c r="K610" s="601" t="s">
        <v>215</v>
      </c>
      <c r="L610" s="760">
        <v>4700850</v>
      </c>
      <c r="M610" s="601">
        <v>2013</v>
      </c>
      <c r="N610" s="601" t="s">
        <v>188</v>
      </c>
      <c r="O610" s="184">
        <v>4700850</v>
      </c>
      <c r="P610" s="469" t="s">
        <v>98</v>
      </c>
      <c r="Q610" s="601"/>
      <c r="R610" s="601"/>
      <c r="S610" s="1084"/>
      <c r="T610" s="161">
        <v>5</v>
      </c>
      <c r="U610" s="162">
        <f t="shared" si="350"/>
        <v>4</v>
      </c>
      <c r="V610" s="238">
        <f t="shared" si="351"/>
        <v>940170</v>
      </c>
      <c r="W610" s="238">
        <f t="shared" si="352"/>
        <v>3760680</v>
      </c>
      <c r="X610" s="238">
        <f t="shared" si="353"/>
        <v>940170</v>
      </c>
      <c r="Y610" s="162">
        <f t="shared" si="354"/>
        <v>5</v>
      </c>
      <c r="Z610" s="238">
        <f t="shared" si="355"/>
        <v>940170</v>
      </c>
      <c r="AA610" s="238">
        <f t="shared" si="356"/>
        <v>4700850</v>
      </c>
      <c r="AB610" s="238">
        <f t="shared" si="357"/>
        <v>0</v>
      </c>
      <c r="AC610" s="47" t="b">
        <f t="shared" si="358"/>
        <v>1</v>
      </c>
    </row>
    <row r="611" spans="1:29" s="47" customFormat="1" ht="35.1" customHeight="1">
      <c r="A611" s="518" t="s">
        <v>702</v>
      </c>
      <c r="B611" s="384">
        <f t="shared" si="359"/>
        <v>55</v>
      </c>
      <c r="C611" s="219" t="s">
        <v>915</v>
      </c>
      <c r="D611" s="500" t="s">
        <v>930</v>
      </c>
      <c r="E611" s="601" t="s">
        <v>937</v>
      </c>
      <c r="F611" s="601" t="s">
        <v>943</v>
      </c>
      <c r="G611" s="601" t="s">
        <v>944</v>
      </c>
      <c r="H611" s="601" t="s">
        <v>945</v>
      </c>
      <c r="I611" s="468" t="s">
        <v>190</v>
      </c>
      <c r="J611" s="601">
        <v>1</v>
      </c>
      <c r="K611" s="601" t="s">
        <v>215</v>
      </c>
      <c r="L611" s="760">
        <v>4700850</v>
      </c>
      <c r="M611" s="601">
        <v>2013</v>
      </c>
      <c r="N611" s="601" t="s">
        <v>188</v>
      </c>
      <c r="O611" s="184">
        <v>4700850</v>
      </c>
      <c r="P611" s="469" t="s">
        <v>98</v>
      </c>
      <c r="Q611" s="601"/>
      <c r="R611" s="601"/>
      <c r="S611" s="1084"/>
      <c r="T611" s="161">
        <v>5</v>
      </c>
      <c r="U611" s="162">
        <f t="shared" si="350"/>
        <v>4</v>
      </c>
      <c r="V611" s="238">
        <f t="shared" si="351"/>
        <v>940170</v>
      </c>
      <c r="W611" s="238">
        <f t="shared" si="352"/>
        <v>3760680</v>
      </c>
      <c r="X611" s="238">
        <f t="shared" si="353"/>
        <v>940170</v>
      </c>
      <c r="Y611" s="162">
        <f t="shared" si="354"/>
        <v>5</v>
      </c>
      <c r="Z611" s="238">
        <f t="shared" si="355"/>
        <v>940170</v>
      </c>
      <c r="AA611" s="238">
        <f t="shared" si="356"/>
        <v>4700850</v>
      </c>
      <c r="AB611" s="238">
        <f t="shared" si="357"/>
        <v>0</v>
      </c>
      <c r="AC611" s="47" t="b">
        <f t="shared" si="358"/>
        <v>1</v>
      </c>
    </row>
    <row r="612" spans="1:29" s="47" customFormat="1" ht="35.1" customHeight="1">
      <c r="A612" s="518" t="s">
        <v>702</v>
      </c>
      <c r="B612" s="384">
        <f t="shared" si="359"/>
        <v>56</v>
      </c>
      <c r="C612" s="219" t="s">
        <v>915</v>
      </c>
      <c r="D612" s="500" t="s">
        <v>930</v>
      </c>
      <c r="E612" s="601" t="s">
        <v>937</v>
      </c>
      <c r="F612" s="601" t="s">
        <v>943</v>
      </c>
      <c r="G612" s="601" t="s">
        <v>944</v>
      </c>
      <c r="H612" s="601" t="s">
        <v>945</v>
      </c>
      <c r="I612" s="468" t="s">
        <v>190</v>
      </c>
      <c r="J612" s="601">
        <v>1</v>
      </c>
      <c r="K612" s="601" t="s">
        <v>215</v>
      </c>
      <c r="L612" s="760">
        <v>4700850</v>
      </c>
      <c r="M612" s="601">
        <v>2013</v>
      </c>
      <c r="N612" s="601" t="s">
        <v>188</v>
      </c>
      <c r="O612" s="184">
        <v>4700850</v>
      </c>
      <c r="P612" s="469" t="s">
        <v>98</v>
      </c>
      <c r="Q612" s="601"/>
      <c r="R612" s="601"/>
      <c r="S612" s="1084"/>
      <c r="T612" s="161">
        <v>5</v>
      </c>
      <c r="U612" s="162">
        <f t="shared" si="350"/>
        <v>4</v>
      </c>
      <c r="V612" s="238">
        <f t="shared" si="351"/>
        <v>940170</v>
      </c>
      <c r="W612" s="238">
        <f t="shared" si="352"/>
        <v>3760680</v>
      </c>
      <c r="X612" s="238">
        <f t="shared" si="353"/>
        <v>940170</v>
      </c>
      <c r="Y612" s="162">
        <f t="shared" si="354"/>
        <v>5</v>
      </c>
      <c r="Z612" s="238">
        <f t="shared" si="355"/>
        <v>940170</v>
      </c>
      <c r="AA612" s="238">
        <f t="shared" si="356"/>
        <v>4700850</v>
      </c>
      <c r="AB612" s="238">
        <f t="shared" si="357"/>
        <v>0</v>
      </c>
      <c r="AC612" s="47" t="b">
        <f t="shared" si="358"/>
        <v>1</v>
      </c>
    </row>
    <row r="613" spans="1:29" s="47" customFormat="1" ht="35.1" customHeight="1">
      <c r="A613" s="518" t="s">
        <v>702</v>
      </c>
      <c r="B613" s="384">
        <f t="shared" si="359"/>
        <v>57</v>
      </c>
      <c r="C613" s="219" t="s">
        <v>915</v>
      </c>
      <c r="D613" s="500" t="s">
        <v>930</v>
      </c>
      <c r="E613" s="601" t="s">
        <v>937</v>
      </c>
      <c r="F613" s="601" t="s">
        <v>943</v>
      </c>
      <c r="G613" s="601" t="s">
        <v>944</v>
      </c>
      <c r="H613" s="601" t="s">
        <v>945</v>
      </c>
      <c r="I613" s="468" t="s">
        <v>190</v>
      </c>
      <c r="J613" s="601">
        <v>1</v>
      </c>
      <c r="K613" s="601" t="s">
        <v>215</v>
      </c>
      <c r="L613" s="760">
        <v>4700850</v>
      </c>
      <c r="M613" s="601">
        <v>2013</v>
      </c>
      <c r="N613" s="601" t="s">
        <v>188</v>
      </c>
      <c r="O613" s="184">
        <v>4700850</v>
      </c>
      <c r="P613" s="469" t="s">
        <v>98</v>
      </c>
      <c r="Q613" s="601"/>
      <c r="R613" s="601"/>
      <c r="S613" s="1084"/>
      <c r="T613" s="161">
        <v>5</v>
      </c>
      <c r="U613" s="162">
        <f t="shared" si="350"/>
        <v>4</v>
      </c>
      <c r="V613" s="238">
        <f t="shared" si="351"/>
        <v>940170</v>
      </c>
      <c r="W613" s="238">
        <f t="shared" si="352"/>
        <v>3760680</v>
      </c>
      <c r="X613" s="238">
        <f t="shared" si="353"/>
        <v>940170</v>
      </c>
      <c r="Y613" s="162">
        <f t="shared" si="354"/>
        <v>5</v>
      </c>
      <c r="Z613" s="238">
        <f t="shared" si="355"/>
        <v>940170</v>
      </c>
      <c r="AA613" s="238">
        <f t="shared" si="356"/>
        <v>4700850</v>
      </c>
      <c r="AB613" s="238">
        <f t="shared" si="357"/>
        <v>0</v>
      </c>
      <c r="AC613" s="47" t="b">
        <f t="shared" si="358"/>
        <v>1</v>
      </c>
    </row>
    <row r="614" spans="1:29" s="47" customFormat="1" ht="35.1" customHeight="1">
      <c r="A614" s="518" t="s">
        <v>702</v>
      </c>
      <c r="B614" s="384">
        <f t="shared" si="359"/>
        <v>58</v>
      </c>
      <c r="C614" s="219" t="s">
        <v>915</v>
      </c>
      <c r="D614" s="500" t="s">
        <v>930</v>
      </c>
      <c r="E614" s="601" t="s">
        <v>937</v>
      </c>
      <c r="F614" s="601" t="s">
        <v>943</v>
      </c>
      <c r="G614" s="601" t="s">
        <v>944</v>
      </c>
      <c r="H614" s="601" t="s">
        <v>945</v>
      </c>
      <c r="I614" s="468" t="s">
        <v>190</v>
      </c>
      <c r="J614" s="601">
        <v>1</v>
      </c>
      <c r="K614" s="601" t="s">
        <v>215</v>
      </c>
      <c r="L614" s="760">
        <v>4700850</v>
      </c>
      <c r="M614" s="601">
        <v>2013</v>
      </c>
      <c r="N614" s="601" t="s">
        <v>188</v>
      </c>
      <c r="O614" s="184">
        <v>4700850</v>
      </c>
      <c r="P614" s="469" t="s">
        <v>98</v>
      </c>
      <c r="Q614" s="601"/>
      <c r="R614" s="601"/>
      <c r="S614" s="1084"/>
      <c r="T614" s="161">
        <v>5</v>
      </c>
      <c r="U614" s="162">
        <f t="shared" si="350"/>
        <v>4</v>
      </c>
      <c r="V614" s="238">
        <f t="shared" si="351"/>
        <v>940170</v>
      </c>
      <c r="W614" s="238">
        <f t="shared" si="352"/>
        <v>3760680</v>
      </c>
      <c r="X614" s="238">
        <f t="shared" si="353"/>
        <v>940170</v>
      </c>
      <c r="Y614" s="162">
        <f t="shared" si="354"/>
        <v>5</v>
      </c>
      <c r="Z614" s="238">
        <f t="shared" si="355"/>
        <v>940170</v>
      </c>
      <c r="AA614" s="238">
        <f t="shared" si="356"/>
        <v>4700850</v>
      </c>
      <c r="AB614" s="238">
        <f t="shared" si="357"/>
        <v>0</v>
      </c>
      <c r="AC614" s="47" t="b">
        <f t="shared" si="358"/>
        <v>1</v>
      </c>
    </row>
    <row r="615" spans="1:29" s="47" customFormat="1" ht="35.1" customHeight="1">
      <c r="A615" s="518" t="s">
        <v>702</v>
      </c>
      <c r="B615" s="384">
        <f t="shared" si="359"/>
        <v>59</v>
      </c>
      <c r="C615" s="219" t="s">
        <v>915</v>
      </c>
      <c r="D615" s="500" t="s">
        <v>930</v>
      </c>
      <c r="E615" s="601" t="s">
        <v>937</v>
      </c>
      <c r="F615" s="601" t="s">
        <v>943</v>
      </c>
      <c r="G615" s="601" t="s">
        <v>944</v>
      </c>
      <c r="H615" s="601" t="s">
        <v>945</v>
      </c>
      <c r="I615" s="468" t="s">
        <v>190</v>
      </c>
      <c r="J615" s="601">
        <v>1</v>
      </c>
      <c r="K615" s="601" t="s">
        <v>215</v>
      </c>
      <c r="L615" s="760">
        <v>4700850</v>
      </c>
      <c r="M615" s="601">
        <v>2013</v>
      </c>
      <c r="N615" s="601" t="s">
        <v>188</v>
      </c>
      <c r="O615" s="184">
        <v>4700850</v>
      </c>
      <c r="P615" s="469" t="s">
        <v>98</v>
      </c>
      <c r="Q615" s="601"/>
      <c r="R615" s="601"/>
      <c r="S615" s="1018"/>
      <c r="T615" s="161">
        <v>5</v>
      </c>
      <c r="U615" s="162">
        <f t="shared" si="350"/>
        <v>4</v>
      </c>
      <c r="V615" s="238">
        <f t="shared" si="351"/>
        <v>940170</v>
      </c>
      <c r="W615" s="238">
        <f t="shared" si="352"/>
        <v>3760680</v>
      </c>
      <c r="X615" s="238">
        <f t="shared" si="353"/>
        <v>940170</v>
      </c>
      <c r="Y615" s="162">
        <f t="shared" si="354"/>
        <v>5</v>
      </c>
      <c r="Z615" s="238">
        <f t="shared" si="355"/>
        <v>940170</v>
      </c>
      <c r="AA615" s="238">
        <f t="shared" si="356"/>
        <v>4700850</v>
      </c>
      <c r="AB615" s="238">
        <f t="shared" si="357"/>
        <v>0</v>
      </c>
      <c r="AC615" s="47" t="b">
        <f t="shared" si="358"/>
        <v>1</v>
      </c>
    </row>
    <row r="616" spans="1:29" s="47" customFormat="1" ht="35.1" customHeight="1">
      <c r="A616" s="518" t="s">
        <v>702</v>
      </c>
      <c r="B616" s="384">
        <f t="shared" si="359"/>
        <v>60</v>
      </c>
      <c r="C616" s="219" t="s">
        <v>916</v>
      </c>
      <c r="D616" s="500" t="s">
        <v>256</v>
      </c>
      <c r="E616" s="601" t="s">
        <v>827</v>
      </c>
      <c r="F616" s="601" t="s">
        <v>246</v>
      </c>
      <c r="G616" s="601" t="s">
        <v>246</v>
      </c>
      <c r="H616" s="601" t="s">
        <v>257</v>
      </c>
      <c r="I616" s="468" t="s">
        <v>187</v>
      </c>
      <c r="J616" s="601">
        <v>1</v>
      </c>
      <c r="K616" s="601" t="s">
        <v>1134</v>
      </c>
      <c r="L616" s="760">
        <v>7500000</v>
      </c>
      <c r="M616" s="601">
        <v>2013</v>
      </c>
      <c r="N616" s="601" t="s">
        <v>188</v>
      </c>
      <c r="O616" s="610">
        <f>J616*L616</f>
        <v>7500000</v>
      </c>
      <c r="P616" s="469" t="s">
        <v>98</v>
      </c>
      <c r="Q616" s="601"/>
      <c r="R616" s="601"/>
      <c r="S616" s="601" t="s">
        <v>983</v>
      </c>
      <c r="T616" s="161">
        <v>5</v>
      </c>
      <c r="U616" s="162">
        <f t="shared" ref="U616:U978" si="360">2016-M616+1</f>
        <v>4</v>
      </c>
      <c r="V616" s="238">
        <f t="shared" ref="V616:V978" si="361">O616/T616</f>
        <v>1500000</v>
      </c>
      <c r="W616" s="238">
        <f t="shared" ref="W616:W978" si="362">U616*V616</f>
        <v>6000000</v>
      </c>
      <c r="X616" s="238">
        <f t="shared" ref="X616:X978" si="363">O616-W616</f>
        <v>1500000</v>
      </c>
      <c r="Y616" s="162">
        <f t="shared" ref="Y616:Y978" si="364">2017-M616+1</f>
        <v>5</v>
      </c>
      <c r="Z616" s="238">
        <f t="shared" ref="Z616:Z978" si="365">O616/T616</f>
        <v>1500000</v>
      </c>
      <c r="AA616" s="238">
        <f t="shared" ref="AA616:AA978" si="366">Y616*Z616</f>
        <v>7500000</v>
      </c>
      <c r="AB616" s="238">
        <f t="shared" ref="AB616:AB978" si="367">O616-AA616</f>
        <v>0</v>
      </c>
      <c r="AC616" s="47" t="b">
        <f t="shared" si="68"/>
        <v>1</v>
      </c>
    </row>
    <row r="617" spans="1:29" s="47" customFormat="1" ht="35.1" customHeight="1">
      <c r="A617" s="518" t="s">
        <v>702</v>
      </c>
      <c r="B617" s="384">
        <f t="shared" si="359"/>
        <v>61</v>
      </c>
      <c r="C617" s="689" t="s">
        <v>917</v>
      </c>
      <c r="D617" s="500" t="s">
        <v>931</v>
      </c>
      <c r="E617" s="601" t="s">
        <v>299</v>
      </c>
      <c r="F617" s="601" t="s">
        <v>246</v>
      </c>
      <c r="G617" s="601" t="s">
        <v>278</v>
      </c>
      <c r="H617" s="601" t="s">
        <v>946</v>
      </c>
      <c r="I617" s="468" t="s">
        <v>190</v>
      </c>
      <c r="J617" s="601">
        <v>1</v>
      </c>
      <c r="K617" s="601" t="s">
        <v>215</v>
      </c>
      <c r="L617" s="760">
        <v>5000000</v>
      </c>
      <c r="M617" s="601">
        <v>2013</v>
      </c>
      <c r="N617" s="601" t="s">
        <v>188</v>
      </c>
      <c r="O617" s="760">
        <v>5000000</v>
      </c>
      <c r="P617" s="469" t="s">
        <v>98</v>
      </c>
      <c r="Q617" s="601"/>
      <c r="R617" s="601"/>
      <c r="S617" s="1083" t="s">
        <v>984</v>
      </c>
      <c r="T617" s="161">
        <v>5</v>
      </c>
      <c r="U617" s="162">
        <f t="shared" si="360"/>
        <v>4</v>
      </c>
      <c r="V617" s="238">
        <f t="shared" si="361"/>
        <v>1000000</v>
      </c>
      <c r="W617" s="238">
        <f t="shared" si="362"/>
        <v>4000000</v>
      </c>
      <c r="X617" s="238">
        <f t="shared" si="363"/>
        <v>1000000</v>
      </c>
      <c r="Y617" s="162">
        <f t="shared" si="364"/>
        <v>5</v>
      </c>
      <c r="Z617" s="238">
        <f t="shared" si="365"/>
        <v>1000000</v>
      </c>
      <c r="AA617" s="238">
        <f t="shared" si="366"/>
        <v>5000000</v>
      </c>
      <c r="AB617" s="238">
        <f t="shared" si="367"/>
        <v>0</v>
      </c>
      <c r="AC617" s="47" t="b">
        <f t="shared" si="68"/>
        <v>1</v>
      </c>
    </row>
    <row r="618" spans="1:29" s="47" customFormat="1" ht="35.1" customHeight="1">
      <c r="A618" s="518" t="s">
        <v>702</v>
      </c>
      <c r="B618" s="384">
        <f t="shared" si="359"/>
        <v>62</v>
      </c>
      <c r="C618" s="689" t="s">
        <v>917</v>
      </c>
      <c r="D618" s="500" t="s">
        <v>931</v>
      </c>
      <c r="E618" s="601" t="s">
        <v>299</v>
      </c>
      <c r="F618" s="601" t="s">
        <v>246</v>
      </c>
      <c r="G618" s="601" t="s">
        <v>278</v>
      </c>
      <c r="H618" s="601" t="s">
        <v>946</v>
      </c>
      <c r="I618" s="468" t="s">
        <v>190</v>
      </c>
      <c r="J618" s="601">
        <v>1</v>
      </c>
      <c r="K618" s="601" t="s">
        <v>215</v>
      </c>
      <c r="L618" s="760">
        <v>5000000</v>
      </c>
      <c r="M618" s="601">
        <v>2013</v>
      </c>
      <c r="N618" s="601" t="s">
        <v>188</v>
      </c>
      <c r="O618" s="760">
        <v>5000000</v>
      </c>
      <c r="P618" s="469" t="s">
        <v>98</v>
      </c>
      <c r="Q618" s="601"/>
      <c r="R618" s="601"/>
      <c r="S618" s="1084"/>
      <c r="T618" s="161">
        <v>5</v>
      </c>
      <c r="U618" s="162">
        <f t="shared" ref="U618:U620" si="368">2016-M618+1</f>
        <v>4</v>
      </c>
      <c r="V618" s="238">
        <f t="shared" ref="V618:V620" si="369">O618/T618</f>
        <v>1000000</v>
      </c>
      <c r="W618" s="238">
        <f t="shared" ref="W618:W620" si="370">U618*V618</f>
        <v>4000000</v>
      </c>
      <c r="X618" s="238">
        <f t="shared" ref="X618:X620" si="371">O618-W618</f>
        <v>1000000</v>
      </c>
      <c r="Y618" s="162">
        <f t="shared" ref="Y618:Y620" si="372">2017-M618+1</f>
        <v>5</v>
      </c>
      <c r="Z618" s="238">
        <f t="shared" ref="Z618:Z620" si="373">O618/T618</f>
        <v>1000000</v>
      </c>
      <c r="AA618" s="238">
        <f t="shared" ref="AA618:AA620" si="374">Y618*Z618</f>
        <v>5000000</v>
      </c>
      <c r="AB618" s="238">
        <f t="shared" ref="AB618:AB620" si="375">O618-AA618</f>
        <v>0</v>
      </c>
      <c r="AC618" s="47" t="b">
        <f t="shared" ref="AC618:AC620" si="376">AA618+AB618=O618</f>
        <v>1</v>
      </c>
    </row>
    <row r="619" spans="1:29" s="47" customFormat="1" ht="35.1" customHeight="1">
      <c r="A619" s="518" t="s">
        <v>702</v>
      </c>
      <c r="B619" s="766">
        <f t="shared" si="359"/>
        <v>63</v>
      </c>
      <c r="C619" s="787" t="s">
        <v>917</v>
      </c>
      <c r="D619" s="501" t="s">
        <v>931</v>
      </c>
      <c r="E619" s="232" t="s">
        <v>299</v>
      </c>
      <c r="F619" s="232" t="s">
        <v>246</v>
      </c>
      <c r="G619" s="232" t="s">
        <v>278</v>
      </c>
      <c r="H619" s="232" t="s">
        <v>946</v>
      </c>
      <c r="I619" s="777" t="s">
        <v>190</v>
      </c>
      <c r="J619" s="232">
        <v>1</v>
      </c>
      <c r="K619" s="232" t="s">
        <v>215</v>
      </c>
      <c r="L619" s="778">
        <v>5000000</v>
      </c>
      <c r="M619" s="232">
        <v>2013</v>
      </c>
      <c r="N619" s="232" t="s">
        <v>188</v>
      </c>
      <c r="O619" s="778">
        <v>5000000</v>
      </c>
      <c r="P619" s="779" t="s">
        <v>98</v>
      </c>
      <c r="Q619" s="232"/>
      <c r="R619" s="232"/>
      <c r="S619" s="1120"/>
      <c r="T619" s="161">
        <v>5</v>
      </c>
      <c r="U619" s="162">
        <f t="shared" si="368"/>
        <v>4</v>
      </c>
      <c r="V619" s="238">
        <f t="shared" si="369"/>
        <v>1000000</v>
      </c>
      <c r="W619" s="238">
        <f t="shared" si="370"/>
        <v>4000000</v>
      </c>
      <c r="X619" s="238">
        <f t="shared" si="371"/>
        <v>1000000</v>
      </c>
      <c r="Y619" s="162">
        <f t="shared" si="372"/>
        <v>5</v>
      </c>
      <c r="Z619" s="238">
        <f t="shared" si="373"/>
        <v>1000000</v>
      </c>
      <c r="AA619" s="238">
        <f t="shared" si="374"/>
        <v>5000000</v>
      </c>
      <c r="AB619" s="238">
        <f t="shared" si="375"/>
        <v>0</v>
      </c>
      <c r="AC619" s="47" t="b">
        <f t="shared" si="376"/>
        <v>1</v>
      </c>
    </row>
    <row r="620" spans="1:29" s="47" customFormat="1" ht="35.1" customHeight="1">
      <c r="A620" s="518" t="s">
        <v>702</v>
      </c>
      <c r="B620" s="763">
        <f t="shared" si="359"/>
        <v>64</v>
      </c>
      <c r="C620" s="788" t="s">
        <v>917</v>
      </c>
      <c r="D620" s="111" t="s">
        <v>931</v>
      </c>
      <c r="E620" s="624" t="s">
        <v>299</v>
      </c>
      <c r="F620" s="624" t="s">
        <v>246</v>
      </c>
      <c r="G620" s="624" t="s">
        <v>278</v>
      </c>
      <c r="H620" s="624" t="s">
        <v>946</v>
      </c>
      <c r="I620" s="773" t="s">
        <v>190</v>
      </c>
      <c r="J620" s="624">
        <v>1</v>
      </c>
      <c r="K620" s="624" t="s">
        <v>215</v>
      </c>
      <c r="L620" s="774">
        <v>5000000</v>
      </c>
      <c r="M620" s="624">
        <v>2013</v>
      </c>
      <c r="N620" s="624" t="s">
        <v>188</v>
      </c>
      <c r="O620" s="774">
        <v>5000000</v>
      </c>
      <c r="P620" s="775" t="s">
        <v>98</v>
      </c>
      <c r="Q620" s="624"/>
      <c r="R620" s="624"/>
      <c r="S620" s="1084" t="s">
        <v>984</v>
      </c>
      <c r="T620" s="161">
        <v>5</v>
      </c>
      <c r="U620" s="162">
        <f t="shared" si="368"/>
        <v>4</v>
      </c>
      <c r="V620" s="238">
        <f t="shared" si="369"/>
        <v>1000000</v>
      </c>
      <c r="W620" s="238">
        <f t="shared" si="370"/>
        <v>4000000</v>
      </c>
      <c r="X620" s="238">
        <f t="shared" si="371"/>
        <v>1000000</v>
      </c>
      <c r="Y620" s="162">
        <f t="shared" si="372"/>
        <v>5</v>
      </c>
      <c r="Z620" s="238">
        <f t="shared" si="373"/>
        <v>1000000</v>
      </c>
      <c r="AA620" s="238">
        <f t="shared" si="374"/>
        <v>5000000</v>
      </c>
      <c r="AB620" s="238">
        <f t="shared" si="375"/>
        <v>0</v>
      </c>
      <c r="AC620" s="47" t="b">
        <f t="shared" si="376"/>
        <v>1</v>
      </c>
    </row>
    <row r="621" spans="1:29" s="47" customFormat="1" ht="35.1" customHeight="1">
      <c r="A621" s="518" t="s">
        <v>702</v>
      </c>
      <c r="B621" s="384">
        <f t="shared" si="359"/>
        <v>65</v>
      </c>
      <c r="C621" s="689" t="s">
        <v>917</v>
      </c>
      <c r="D621" s="500" t="s">
        <v>931</v>
      </c>
      <c r="E621" s="601" t="s">
        <v>299</v>
      </c>
      <c r="F621" s="601" t="s">
        <v>246</v>
      </c>
      <c r="G621" s="601" t="s">
        <v>278</v>
      </c>
      <c r="H621" s="601" t="s">
        <v>946</v>
      </c>
      <c r="I621" s="468" t="s">
        <v>190</v>
      </c>
      <c r="J621" s="601">
        <v>1</v>
      </c>
      <c r="K621" s="601" t="s">
        <v>215</v>
      </c>
      <c r="L621" s="760">
        <v>5000000</v>
      </c>
      <c r="M621" s="601">
        <v>2013</v>
      </c>
      <c r="N621" s="601" t="s">
        <v>188</v>
      </c>
      <c r="O621" s="760">
        <v>5000000</v>
      </c>
      <c r="P621" s="469" t="s">
        <v>98</v>
      </c>
      <c r="Q621" s="601"/>
      <c r="R621" s="601"/>
      <c r="S621" s="1084"/>
      <c r="T621" s="161">
        <v>5</v>
      </c>
      <c r="U621" s="162">
        <f t="shared" ref="U621:U626" si="377">2016-M621+1</f>
        <v>4</v>
      </c>
      <c r="V621" s="238">
        <f t="shared" ref="V621:V626" si="378">O621/T621</f>
        <v>1000000</v>
      </c>
      <c r="W621" s="238">
        <f t="shared" ref="W621:W626" si="379">U621*V621</f>
        <v>4000000</v>
      </c>
      <c r="X621" s="238">
        <f t="shared" ref="X621:X626" si="380">O621-W621</f>
        <v>1000000</v>
      </c>
      <c r="Y621" s="162">
        <f t="shared" ref="Y621:Y626" si="381">2017-M621+1</f>
        <v>5</v>
      </c>
      <c r="Z621" s="238">
        <f t="shared" ref="Z621:Z626" si="382">O621/T621</f>
        <v>1000000</v>
      </c>
      <c r="AA621" s="238">
        <f t="shared" ref="AA621:AA626" si="383">Y621*Z621</f>
        <v>5000000</v>
      </c>
      <c r="AB621" s="238">
        <f t="shared" ref="AB621:AB626" si="384">O621-AA621</f>
        <v>0</v>
      </c>
      <c r="AC621" s="47" t="b">
        <f t="shared" ref="AC621:AC626" si="385">AA621+AB621=O621</f>
        <v>1</v>
      </c>
    </row>
    <row r="622" spans="1:29" s="47" customFormat="1" ht="35.1" customHeight="1">
      <c r="A622" s="518" t="s">
        <v>702</v>
      </c>
      <c r="B622" s="384">
        <f t="shared" si="359"/>
        <v>66</v>
      </c>
      <c r="C622" s="689" t="s">
        <v>917</v>
      </c>
      <c r="D622" s="500" t="s">
        <v>931</v>
      </c>
      <c r="E622" s="601" t="s">
        <v>299</v>
      </c>
      <c r="F622" s="601" t="s">
        <v>246</v>
      </c>
      <c r="G622" s="601" t="s">
        <v>278</v>
      </c>
      <c r="H622" s="601" t="s">
        <v>946</v>
      </c>
      <c r="I622" s="468" t="s">
        <v>190</v>
      </c>
      <c r="J622" s="601">
        <v>1</v>
      </c>
      <c r="K622" s="601" t="s">
        <v>215</v>
      </c>
      <c r="L622" s="760">
        <v>5000000</v>
      </c>
      <c r="M622" s="601">
        <v>2013</v>
      </c>
      <c r="N622" s="601" t="s">
        <v>188</v>
      </c>
      <c r="O622" s="760">
        <v>5000000</v>
      </c>
      <c r="P622" s="469" t="s">
        <v>98</v>
      </c>
      <c r="Q622" s="601"/>
      <c r="R622" s="601"/>
      <c r="S622" s="1084"/>
      <c r="T622" s="161">
        <v>5</v>
      </c>
      <c r="U622" s="162">
        <f t="shared" si="377"/>
        <v>4</v>
      </c>
      <c r="V622" s="238">
        <f t="shared" si="378"/>
        <v>1000000</v>
      </c>
      <c r="W622" s="238">
        <f t="shared" si="379"/>
        <v>4000000</v>
      </c>
      <c r="X622" s="238">
        <f t="shared" si="380"/>
        <v>1000000</v>
      </c>
      <c r="Y622" s="162">
        <f t="shared" si="381"/>
        <v>5</v>
      </c>
      <c r="Z622" s="238">
        <f t="shared" si="382"/>
        <v>1000000</v>
      </c>
      <c r="AA622" s="238">
        <f t="shared" si="383"/>
        <v>5000000</v>
      </c>
      <c r="AB622" s="238">
        <f t="shared" si="384"/>
        <v>0</v>
      </c>
      <c r="AC622" s="47" t="b">
        <f t="shared" si="385"/>
        <v>1</v>
      </c>
    </row>
    <row r="623" spans="1:29" s="47" customFormat="1" ht="35.1" customHeight="1">
      <c r="A623" s="518" t="s">
        <v>702</v>
      </c>
      <c r="B623" s="384">
        <f t="shared" si="359"/>
        <v>67</v>
      </c>
      <c r="C623" s="689" t="s">
        <v>917</v>
      </c>
      <c r="D623" s="500" t="s">
        <v>931</v>
      </c>
      <c r="E623" s="601" t="s">
        <v>299</v>
      </c>
      <c r="F623" s="601" t="s">
        <v>246</v>
      </c>
      <c r="G623" s="601" t="s">
        <v>278</v>
      </c>
      <c r="H623" s="601" t="s">
        <v>946</v>
      </c>
      <c r="I623" s="468" t="s">
        <v>190</v>
      </c>
      <c r="J623" s="601">
        <v>1</v>
      </c>
      <c r="K623" s="601" t="s">
        <v>215</v>
      </c>
      <c r="L623" s="760">
        <v>5000000</v>
      </c>
      <c r="M623" s="601">
        <v>2013</v>
      </c>
      <c r="N623" s="601" t="s">
        <v>188</v>
      </c>
      <c r="O623" s="760">
        <v>5000000</v>
      </c>
      <c r="P623" s="469" t="s">
        <v>98</v>
      </c>
      <c r="Q623" s="601"/>
      <c r="R623" s="601"/>
      <c r="S623" s="1084"/>
      <c r="T623" s="161">
        <v>5</v>
      </c>
      <c r="U623" s="162">
        <f t="shared" si="377"/>
        <v>4</v>
      </c>
      <c r="V623" s="238">
        <f t="shared" si="378"/>
        <v>1000000</v>
      </c>
      <c r="W623" s="238">
        <f t="shared" si="379"/>
        <v>4000000</v>
      </c>
      <c r="X623" s="238">
        <f t="shared" si="380"/>
        <v>1000000</v>
      </c>
      <c r="Y623" s="162">
        <f t="shared" si="381"/>
        <v>5</v>
      </c>
      <c r="Z623" s="238">
        <f t="shared" si="382"/>
        <v>1000000</v>
      </c>
      <c r="AA623" s="238">
        <f t="shared" si="383"/>
        <v>5000000</v>
      </c>
      <c r="AB623" s="238">
        <f t="shared" si="384"/>
        <v>0</v>
      </c>
      <c r="AC623" s="47" t="b">
        <f t="shared" si="385"/>
        <v>1</v>
      </c>
    </row>
    <row r="624" spans="1:29" s="47" customFormat="1" ht="35.1" customHeight="1">
      <c r="A624" s="518" t="s">
        <v>702</v>
      </c>
      <c r="B624" s="384">
        <f t="shared" si="359"/>
        <v>68</v>
      </c>
      <c r="C624" s="689" t="s">
        <v>917</v>
      </c>
      <c r="D624" s="500" t="s">
        <v>931</v>
      </c>
      <c r="E624" s="601" t="s">
        <v>299</v>
      </c>
      <c r="F624" s="601" t="s">
        <v>246</v>
      </c>
      <c r="G624" s="601" t="s">
        <v>278</v>
      </c>
      <c r="H624" s="601" t="s">
        <v>946</v>
      </c>
      <c r="I624" s="468" t="s">
        <v>190</v>
      </c>
      <c r="J624" s="601">
        <v>1</v>
      </c>
      <c r="K624" s="601" t="s">
        <v>215</v>
      </c>
      <c r="L624" s="760">
        <v>5000000</v>
      </c>
      <c r="M624" s="601">
        <v>2013</v>
      </c>
      <c r="N624" s="601" t="s">
        <v>188</v>
      </c>
      <c r="O624" s="760">
        <v>5000000</v>
      </c>
      <c r="P624" s="469" t="s">
        <v>98</v>
      </c>
      <c r="Q624" s="601"/>
      <c r="R624" s="601"/>
      <c r="S624" s="1084"/>
      <c r="T624" s="161">
        <v>5</v>
      </c>
      <c r="U624" s="162">
        <f t="shared" si="377"/>
        <v>4</v>
      </c>
      <c r="V624" s="238">
        <f t="shared" si="378"/>
        <v>1000000</v>
      </c>
      <c r="W624" s="238">
        <f t="shared" si="379"/>
        <v>4000000</v>
      </c>
      <c r="X624" s="238">
        <f t="shared" si="380"/>
        <v>1000000</v>
      </c>
      <c r="Y624" s="162">
        <f t="shared" si="381"/>
        <v>5</v>
      </c>
      <c r="Z624" s="238">
        <f t="shared" si="382"/>
        <v>1000000</v>
      </c>
      <c r="AA624" s="238">
        <f t="shared" si="383"/>
        <v>5000000</v>
      </c>
      <c r="AB624" s="238">
        <f t="shared" si="384"/>
        <v>0</v>
      </c>
      <c r="AC624" s="47" t="b">
        <f t="shared" si="385"/>
        <v>1</v>
      </c>
    </row>
    <row r="625" spans="1:29" s="47" customFormat="1" ht="35.1" customHeight="1">
      <c r="A625" s="518" t="s">
        <v>702</v>
      </c>
      <c r="B625" s="384">
        <f t="shared" ref="B625:B688" si="386">B624+1</f>
        <v>69</v>
      </c>
      <c r="C625" s="689" t="s">
        <v>917</v>
      </c>
      <c r="D625" s="500" t="s">
        <v>931</v>
      </c>
      <c r="E625" s="601" t="s">
        <v>299</v>
      </c>
      <c r="F625" s="601" t="s">
        <v>246</v>
      </c>
      <c r="G625" s="601" t="s">
        <v>278</v>
      </c>
      <c r="H625" s="601" t="s">
        <v>946</v>
      </c>
      <c r="I625" s="468" t="s">
        <v>190</v>
      </c>
      <c r="J625" s="601">
        <v>1</v>
      </c>
      <c r="K625" s="601" t="s">
        <v>215</v>
      </c>
      <c r="L625" s="760">
        <v>5000000</v>
      </c>
      <c r="M625" s="601">
        <v>2013</v>
      </c>
      <c r="N625" s="601" t="s">
        <v>188</v>
      </c>
      <c r="O625" s="760">
        <v>5000000</v>
      </c>
      <c r="P625" s="469" t="s">
        <v>98</v>
      </c>
      <c r="Q625" s="601"/>
      <c r="R625" s="601"/>
      <c r="S625" s="1084"/>
      <c r="T625" s="161">
        <v>5</v>
      </c>
      <c r="U625" s="162">
        <f t="shared" si="377"/>
        <v>4</v>
      </c>
      <c r="V625" s="238">
        <f t="shared" si="378"/>
        <v>1000000</v>
      </c>
      <c r="W625" s="238">
        <f t="shared" si="379"/>
        <v>4000000</v>
      </c>
      <c r="X625" s="238">
        <f t="shared" si="380"/>
        <v>1000000</v>
      </c>
      <c r="Y625" s="162">
        <f t="shared" si="381"/>
        <v>5</v>
      </c>
      <c r="Z625" s="238">
        <f t="shared" si="382"/>
        <v>1000000</v>
      </c>
      <c r="AA625" s="238">
        <f t="shared" si="383"/>
        <v>5000000</v>
      </c>
      <c r="AB625" s="238">
        <f t="shared" si="384"/>
        <v>0</v>
      </c>
      <c r="AC625" s="47" t="b">
        <f t="shared" si="385"/>
        <v>1</v>
      </c>
    </row>
    <row r="626" spans="1:29" s="47" customFormat="1" ht="35.1" customHeight="1">
      <c r="A626" s="518" t="s">
        <v>702</v>
      </c>
      <c r="B626" s="384">
        <f t="shared" si="386"/>
        <v>70</v>
      </c>
      <c r="C626" s="689" t="s">
        <v>917</v>
      </c>
      <c r="D626" s="500" t="s">
        <v>931</v>
      </c>
      <c r="E626" s="601" t="s">
        <v>299</v>
      </c>
      <c r="F626" s="601" t="s">
        <v>246</v>
      </c>
      <c r="G626" s="601" t="s">
        <v>278</v>
      </c>
      <c r="H626" s="601" t="s">
        <v>946</v>
      </c>
      <c r="I626" s="468" t="s">
        <v>190</v>
      </c>
      <c r="J626" s="601">
        <v>1</v>
      </c>
      <c r="K626" s="601" t="s">
        <v>215</v>
      </c>
      <c r="L626" s="760">
        <v>5000000</v>
      </c>
      <c r="M626" s="601">
        <v>2013</v>
      </c>
      <c r="N626" s="601" t="s">
        <v>188</v>
      </c>
      <c r="O626" s="760">
        <v>5000000</v>
      </c>
      <c r="P626" s="469" t="s">
        <v>98</v>
      </c>
      <c r="Q626" s="601"/>
      <c r="R626" s="601"/>
      <c r="S626" s="1084"/>
      <c r="T626" s="161">
        <v>5</v>
      </c>
      <c r="U626" s="162">
        <f t="shared" si="377"/>
        <v>4</v>
      </c>
      <c r="V626" s="238">
        <f t="shared" si="378"/>
        <v>1000000</v>
      </c>
      <c r="W626" s="238">
        <f t="shared" si="379"/>
        <v>4000000</v>
      </c>
      <c r="X626" s="238">
        <f t="shared" si="380"/>
        <v>1000000</v>
      </c>
      <c r="Y626" s="162">
        <f t="shared" si="381"/>
        <v>5</v>
      </c>
      <c r="Z626" s="238">
        <f t="shared" si="382"/>
        <v>1000000</v>
      </c>
      <c r="AA626" s="238">
        <f t="shared" si="383"/>
        <v>5000000</v>
      </c>
      <c r="AB626" s="238">
        <f t="shared" si="384"/>
        <v>0</v>
      </c>
      <c r="AC626" s="47" t="b">
        <f t="shared" si="385"/>
        <v>1</v>
      </c>
    </row>
    <row r="627" spans="1:29" s="47" customFormat="1" ht="35.1" customHeight="1">
      <c r="A627" s="518" t="s">
        <v>702</v>
      </c>
      <c r="B627" s="384">
        <f t="shared" si="386"/>
        <v>71</v>
      </c>
      <c r="C627" s="689" t="s">
        <v>917</v>
      </c>
      <c r="D627" s="500" t="s">
        <v>931</v>
      </c>
      <c r="E627" s="601" t="s">
        <v>299</v>
      </c>
      <c r="F627" s="601" t="s">
        <v>246</v>
      </c>
      <c r="G627" s="601" t="s">
        <v>278</v>
      </c>
      <c r="H627" s="601" t="s">
        <v>946</v>
      </c>
      <c r="I627" s="468" t="s">
        <v>190</v>
      </c>
      <c r="J627" s="601">
        <v>1</v>
      </c>
      <c r="K627" s="601" t="s">
        <v>215</v>
      </c>
      <c r="L627" s="760">
        <v>5000000</v>
      </c>
      <c r="M627" s="601">
        <v>2013</v>
      </c>
      <c r="N627" s="601" t="s">
        <v>188</v>
      </c>
      <c r="O627" s="760">
        <v>5000000</v>
      </c>
      <c r="P627" s="469" t="s">
        <v>98</v>
      </c>
      <c r="Q627" s="601"/>
      <c r="R627" s="601"/>
      <c r="S627" s="1084"/>
      <c r="T627" s="161">
        <v>5</v>
      </c>
      <c r="U627" s="162">
        <f t="shared" ref="U627:U636" si="387">2016-M627+1</f>
        <v>4</v>
      </c>
      <c r="V627" s="238">
        <f t="shared" ref="V627:V636" si="388">O627/T627</f>
        <v>1000000</v>
      </c>
      <c r="W627" s="238">
        <f t="shared" ref="W627:W636" si="389">U627*V627</f>
        <v>4000000</v>
      </c>
      <c r="X627" s="238">
        <f t="shared" ref="X627:X636" si="390">O627-W627</f>
        <v>1000000</v>
      </c>
      <c r="Y627" s="162">
        <f t="shared" ref="Y627:Y636" si="391">2017-M627+1</f>
        <v>5</v>
      </c>
      <c r="Z627" s="238">
        <f t="shared" ref="Z627:Z636" si="392">O627/T627</f>
        <v>1000000</v>
      </c>
      <c r="AA627" s="238">
        <f t="shared" ref="AA627:AA636" si="393">Y627*Z627</f>
        <v>5000000</v>
      </c>
      <c r="AB627" s="238">
        <f t="shared" ref="AB627:AB636" si="394">O627-AA627</f>
        <v>0</v>
      </c>
      <c r="AC627" s="47" t="b">
        <f t="shared" ref="AC627:AC636" si="395">AA627+AB627=O627</f>
        <v>1</v>
      </c>
    </row>
    <row r="628" spans="1:29" s="47" customFormat="1" ht="35.1" customHeight="1">
      <c r="A628" s="518" t="s">
        <v>702</v>
      </c>
      <c r="B628" s="384">
        <f t="shared" si="386"/>
        <v>72</v>
      </c>
      <c r="C628" s="689" t="s">
        <v>917</v>
      </c>
      <c r="D628" s="500" t="s">
        <v>931</v>
      </c>
      <c r="E628" s="601" t="s">
        <v>299</v>
      </c>
      <c r="F628" s="601" t="s">
        <v>246</v>
      </c>
      <c r="G628" s="601" t="s">
        <v>278</v>
      </c>
      <c r="H628" s="601" t="s">
        <v>946</v>
      </c>
      <c r="I628" s="468" t="s">
        <v>190</v>
      </c>
      <c r="J628" s="601">
        <v>1</v>
      </c>
      <c r="K628" s="601" t="s">
        <v>215</v>
      </c>
      <c r="L628" s="760">
        <v>5000000</v>
      </c>
      <c r="M628" s="601">
        <v>2013</v>
      </c>
      <c r="N628" s="601" t="s">
        <v>188</v>
      </c>
      <c r="O628" s="760">
        <v>5000000</v>
      </c>
      <c r="P628" s="469" t="s">
        <v>98</v>
      </c>
      <c r="Q628" s="601"/>
      <c r="R628" s="601"/>
      <c r="S628" s="1084"/>
      <c r="T628" s="161">
        <v>5</v>
      </c>
      <c r="U628" s="162">
        <f t="shared" si="387"/>
        <v>4</v>
      </c>
      <c r="V628" s="238">
        <f t="shared" si="388"/>
        <v>1000000</v>
      </c>
      <c r="W628" s="238">
        <f t="shared" si="389"/>
        <v>4000000</v>
      </c>
      <c r="X628" s="238">
        <f t="shared" si="390"/>
        <v>1000000</v>
      </c>
      <c r="Y628" s="162">
        <f t="shared" si="391"/>
        <v>5</v>
      </c>
      <c r="Z628" s="238">
        <f t="shared" si="392"/>
        <v>1000000</v>
      </c>
      <c r="AA628" s="238">
        <f t="shared" si="393"/>
        <v>5000000</v>
      </c>
      <c r="AB628" s="238">
        <f t="shared" si="394"/>
        <v>0</v>
      </c>
      <c r="AC628" s="47" t="b">
        <f t="shared" si="395"/>
        <v>1</v>
      </c>
    </row>
    <row r="629" spans="1:29" s="47" customFormat="1" ht="35.1" customHeight="1">
      <c r="A629" s="518" t="s">
        <v>702</v>
      </c>
      <c r="B629" s="384">
        <f t="shared" si="386"/>
        <v>73</v>
      </c>
      <c r="C629" s="689" t="s">
        <v>917</v>
      </c>
      <c r="D629" s="500" t="s">
        <v>931</v>
      </c>
      <c r="E629" s="601" t="s">
        <v>299</v>
      </c>
      <c r="F629" s="601" t="s">
        <v>246</v>
      </c>
      <c r="G629" s="601" t="s">
        <v>278</v>
      </c>
      <c r="H629" s="601" t="s">
        <v>946</v>
      </c>
      <c r="I629" s="468" t="s">
        <v>190</v>
      </c>
      <c r="J629" s="601">
        <v>1</v>
      </c>
      <c r="K629" s="601" t="s">
        <v>215</v>
      </c>
      <c r="L629" s="760">
        <v>5000000</v>
      </c>
      <c r="M629" s="601">
        <v>2013</v>
      </c>
      <c r="N629" s="601" t="s">
        <v>188</v>
      </c>
      <c r="O629" s="760">
        <v>5000000</v>
      </c>
      <c r="P629" s="469" t="s">
        <v>98</v>
      </c>
      <c r="Q629" s="601"/>
      <c r="R629" s="601"/>
      <c r="S629" s="1084"/>
      <c r="T629" s="161">
        <v>5</v>
      </c>
      <c r="U629" s="162">
        <f t="shared" si="387"/>
        <v>4</v>
      </c>
      <c r="V629" s="238">
        <f t="shared" si="388"/>
        <v>1000000</v>
      </c>
      <c r="W629" s="238">
        <f t="shared" si="389"/>
        <v>4000000</v>
      </c>
      <c r="X629" s="238">
        <f t="shared" si="390"/>
        <v>1000000</v>
      </c>
      <c r="Y629" s="162">
        <f t="shared" si="391"/>
        <v>5</v>
      </c>
      <c r="Z629" s="238">
        <f t="shared" si="392"/>
        <v>1000000</v>
      </c>
      <c r="AA629" s="238">
        <f t="shared" si="393"/>
        <v>5000000</v>
      </c>
      <c r="AB629" s="238">
        <f t="shared" si="394"/>
        <v>0</v>
      </c>
      <c r="AC629" s="47" t="b">
        <f t="shared" si="395"/>
        <v>1</v>
      </c>
    </row>
    <row r="630" spans="1:29" s="47" customFormat="1" ht="35.1" customHeight="1">
      <c r="A630" s="518" t="s">
        <v>702</v>
      </c>
      <c r="B630" s="384">
        <f t="shared" si="386"/>
        <v>74</v>
      </c>
      <c r="C630" s="689" t="s">
        <v>917</v>
      </c>
      <c r="D630" s="500" t="s">
        <v>931</v>
      </c>
      <c r="E630" s="601" t="s">
        <v>299</v>
      </c>
      <c r="F630" s="601" t="s">
        <v>246</v>
      </c>
      <c r="G630" s="601" t="s">
        <v>278</v>
      </c>
      <c r="H630" s="601" t="s">
        <v>946</v>
      </c>
      <c r="I630" s="468" t="s">
        <v>190</v>
      </c>
      <c r="J630" s="601">
        <v>1</v>
      </c>
      <c r="K630" s="601" t="s">
        <v>215</v>
      </c>
      <c r="L630" s="760">
        <v>5000000</v>
      </c>
      <c r="M630" s="601">
        <v>2013</v>
      </c>
      <c r="N630" s="601" t="s">
        <v>188</v>
      </c>
      <c r="O630" s="760">
        <v>5000000</v>
      </c>
      <c r="P630" s="469" t="s">
        <v>98</v>
      </c>
      <c r="Q630" s="601"/>
      <c r="R630" s="601"/>
      <c r="S630" s="1084"/>
      <c r="T630" s="161">
        <v>5</v>
      </c>
      <c r="U630" s="162">
        <f t="shared" si="387"/>
        <v>4</v>
      </c>
      <c r="V630" s="238">
        <f t="shared" si="388"/>
        <v>1000000</v>
      </c>
      <c r="W630" s="238">
        <f t="shared" si="389"/>
        <v>4000000</v>
      </c>
      <c r="X630" s="238">
        <f t="shared" si="390"/>
        <v>1000000</v>
      </c>
      <c r="Y630" s="162">
        <f t="shared" si="391"/>
        <v>5</v>
      </c>
      <c r="Z630" s="238">
        <f t="shared" si="392"/>
        <v>1000000</v>
      </c>
      <c r="AA630" s="238">
        <f t="shared" si="393"/>
        <v>5000000</v>
      </c>
      <c r="AB630" s="238">
        <f t="shared" si="394"/>
        <v>0</v>
      </c>
      <c r="AC630" s="47" t="b">
        <f t="shared" si="395"/>
        <v>1</v>
      </c>
    </row>
    <row r="631" spans="1:29" s="47" customFormat="1" ht="35.1" customHeight="1">
      <c r="A631" s="518" t="s">
        <v>702</v>
      </c>
      <c r="B631" s="384">
        <f t="shared" si="386"/>
        <v>75</v>
      </c>
      <c r="C631" s="689" t="s">
        <v>917</v>
      </c>
      <c r="D631" s="500" t="s">
        <v>931</v>
      </c>
      <c r="E631" s="601" t="s">
        <v>299</v>
      </c>
      <c r="F631" s="601" t="s">
        <v>246</v>
      </c>
      <c r="G631" s="601" t="s">
        <v>278</v>
      </c>
      <c r="H631" s="601" t="s">
        <v>946</v>
      </c>
      <c r="I631" s="468" t="s">
        <v>190</v>
      </c>
      <c r="J631" s="601">
        <v>1</v>
      </c>
      <c r="K631" s="601" t="s">
        <v>215</v>
      </c>
      <c r="L631" s="760">
        <v>5000000</v>
      </c>
      <c r="M631" s="601">
        <v>2013</v>
      </c>
      <c r="N631" s="601" t="s">
        <v>188</v>
      </c>
      <c r="O631" s="760">
        <v>5000000</v>
      </c>
      <c r="P631" s="469" t="s">
        <v>98</v>
      </c>
      <c r="Q631" s="601"/>
      <c r="R631" s="601"/>
      <c r="S631" s="1084"/>
      <c r="T631" s="161">
        <v>5</v>
      </c>
      <c r="U631" s="162">
        <f t="shared" si="387"/>
        <v>4</v>
      </c>
      <c r="V631" s="238">
        <f t="shared" si="388"/>
        <v>1000000</v>
      </c>
      <c r="W631" s="238">
        <f t="shared" si="389"/>
        <v>4000000</v>
      </c>
      <c r="X631" s="238">
        <f t="shared" si="390"/>
        <v>1000000</v>
      </c>
      <c r="Y631" s="162">
        <f t="shared" si="391"/>
        <v>5</v>
      </c>
      <c r="Z631" s="238">
        <f t="shared" si="392"/>
        <v>1000000</v>
      </c>
      <c r="AA631" s="238">
        <f t="shared" si="393"/>
        <v>5000000</v>
      </c>
      <c r="AB631" s="238">
        <f t="shared" si="394"/>
        <v>0</v>
      </c>
      <c r="AC631" s="47" t="b">
        <f t="shared" si="395"/>
        <v>1</v>
      </c>
    </row>
    <row r="632" spans="1:29" s="47" customFormat="1" ht="35.1" customHeight="1">
      <c r="A632" s="518" t="s">
        <v>702</v>
      </c>
      <c r="B632" s="384">
        <f t="shared" si="386"/>
        <v>76</v>
      </c>
      <c r="C632" s="689" t="s">
        <v>917</v>
      </c>
      <c r="D632" s="500" t="s">
        <v>931</v>
      </c>
      <c r="E632" s="601" t="s">
        <v>299</v>
      </c>
      <c r="F632" s="601" t="s">
        <v>246</v>
      </c>
      <c r="G632" s="601" t="s">
        <v>278</v>
      </c>
      <c r="H632" s="601" t="s">
        <v>946</v>
      </c>
      <c r="I632" s="468" t="s">
        <v>190</v>
      </c>
      <c r="J632" s="601">
        <v>1</v>
      </c>
      <c r="K632" s="601" t="s">
        <v>215</v>
      </c>
      <c r="L632" s="760">
        <v>5000000</v>
      </c>
      <c r="M632" s="601">
        <v>2013</v>
      </c>
      <c r="N632" s="601" t="s">
        <v>188</v>
      </c>
      <c r="O632" s="760">
        <v>5000000</v>
      </c>
      <c r="P632" s="469" t="s">
        <v>98</v>
      </c>
      <c r="Q632" s="601"/>
      <c r="R632" s="601"/>
      <c r="S632" s="1084"/>
      <c r="T632" s="161">
        <v>5</v>
      </c>
      <c r="U632" s="162">
        <f t="shared" si="387"/>
        <v>4</v>
      </c>
      <c r="V632" s="238">
        <f t="shared" si="388"/>
        <v>1000000</v>
      </c>
      <c r="W632" s="238">
        <f t="shared" si="389"/>
        <v>4000000</v>
      </c>
      <c r="X632" s="238">
        <f t="shared" si="390"/>
        <v>1000000</v>
      </c>
      <c r="Y632" s="162">
        <f t="shared" si="391"/>
        <v>5</v>
      </c>
      <c r="Z632" s="238">
        <f t="shared" si="392"/>
        <v>1000000</v>
      </c>
      <c r="AA632" s="238">
        <f t="shared" si="393"/>
        <v>5000000</v>
      </c>
      <c r="AB632" s="238">
        <f t="shared" si="394"/>
        <v>0</v>
      </c>
      <c r="AC632" s="47" t="b">
        <f t="shared" si="395"/>
        <v>1</v>
      </c>
    </row>
    <row r="633" spans="1:29" s="47" customFormat="1" ht="35.1" customHeight="1">
      <c r="A633" s="518" t="s">
        <v>702</v>
      </c>
      <c r="B633" s="384">
        <f t="shared" si="386"/>
        <v>77</v>
      </c>
      <c r="C633" s="689" t="s">
        <v>917</v>
      </c>
      <c r="D633" s="500" t="s">
        <v>931</v>
      </c>
      <c r="E633" s="601" t="s">
        <v>299</v>
      </c>
      <c r="F633" s="601" t="s">
        <v>246</v>
      </c>
      <c r="G633" s="601" t="s">
        <v>278</v>
      </c>
      <c r="H633" s="601" t="s">
        <v>946</v>
      </c>
      <c r="I633" s="468" t="s">
        <v>190</v>
      </c>
      <c r="J633" s="601">
        <v>1</v>
      </c>
      <c r="K633" s="601" t="s">
        <v>215</v>
      </c>
      <c r="L633" s="760">
        <v>5000000</v>
      </c>
      <c r="M633" s="601">
        <v>2013</v>
      </c>
      <c r="N633" s="601" t="s">
        <v>188</v>
      </c>
      <c r="O633" s="760">
        <v>5000000</v>
      </c>
      <c r="P633" s="469" t="s">
        <v>98</v>
      </c>
      <c r="Q633" s="601"/>
      <c r="R633" s="601"/>
      <c r="S633" s="1084"/>
      <c r="T633" s="161">
        <v>5</v>
      </c>
      <c r="U633" s="162">
        <f t="shared" si="387"/>
        <v>4</v>
      </c>
      <c r="V633" s="238">
        <f t="shared" si="388"/>
        <v>1000000</v>
      </c>
      <c r="W633" s="238">
        <f t="shared" si="389"/>
        <v>4000000</v>
      </c>
      <c r="X633" s="238">
        <f t="shared" si="390"/>
        <v>1000000</v>
      </c>
      <c r="Y633" s="162">
        <f t="shared" si="391"/>
        <v>5</v>
      </c>
      <c r="Z633" s="238">
        <f t="shared" si="392"/>
        <v>1000000</v>
      </c>
      <c r="AA633" s="238">
        <f t="shared" si="393"/>
        <v>5000000</v>
      </c>
      <c r="AB633" s="238">
        <f t="shared" si="394"/>
        <v>0</v>
      </c>
      <c r="AC633" s="47" t="b">
        <f t="shared" si="395"/>
        <v>1</v>
      </c>
    </row>
    <row r="634" spans="1:29" s="47" customFormat="1" ht="35.1" customHeight="1">
      <c r="A634" s="518" t="s">
        <v>702</v>
      </c>
      <c r="B634" s="384">
        <f t="shared" si="386"/>
        <v>78</v>
      </c>
      <c r="C634" s="689" t="s">
        <v>917</v>
      </c>
      <c r="D634" s="500" t="s">
        <v>931</v>
      </c>
      <c r="E634" s="601" t="s">
        <v>299</v>
      </c>
      <c r="F634" s="601" t="s">
        <v>246</v>
      </c>
      <c r="G634" s="601" t="s">
        <v>278</v>
      </c>
      <c r="H634" s="601" t="s">
        <v>946</v>
      </c>
      <c r="I634" s="468" t="s">
        <v>190</v>
      </c>
      <c r="J634" s="601">
        <v>1</v>
      </c>
      <c r="K634" s="601" t="s">
        <v>215</v>
      </c>
      <c r="L634" s="760">
        <v>5000000</v>
      </c>
      <c r="M634" s="601">
        <v>2013</v>
      </c>
      <c r="N634" s="601" t="s">
        <v>188</v>
      </c>
      <c r="O634" s="760">
        <v>5000000</v>
      </c>
      <c r="P634" s="469" t="s">
        <v>98</v>
      </c>
      <c r="Q634" s="601"/>
      <c r="R634" s="601"/>
      <c r="S634" s="1084"/>
      <c r="T634" s="161">
        <v>5</v>
      </c>
      <c r="U634" s="162">
        <f t="shared" si="387"/>
        <v>4</v>
      </c>
      <c r="V634" s="238">
        <f t="shared" si="388"/>
        <v>1000000</v>
      </c>
      <c r="W634" s="238">
        <f t="shared" si="389"/>
        <v>4000000</v>
      </c>
      <c r="X634" s="238">
        <f t="shared" si="390"/>
        <v>1000000</v>
      </c>
      <c r="Y634" s="162">
        <f t="shared" si="391"/>
        <v>5</v>
      </c>
      <c r="Z634" s="238">
        <f t="shared" si="392"/>
        <v>1000000</v>
      </c>
      <c r="AA634" s="238">
        <f t="shared" si="393"/>
        <v>5000000</v>
      </c>
      <c r="AB634" s="238">
        <f t="shared" si="394"/>
        <v>0</v>
      </c>
      <c r="AC634" s="47" t="b">
        <f t="shared" si="395"/>
        <v>1</v>
      </c>
    </row>
    <row r="635" spans="1:29" s="47" customFormat="1" ht="35.1" customHeight="1">
      <c r="A635" s="518" t="s">
        <v>702</v>
      </c>
      <c r="B635" s="384">
        <f t="shared" si="386"/>
        <v>79</v>
      </c>
      <c r="C635" s="689" t="s">
        <v>917</v>
      </c>
      <c r="D635" s="500" t="s">
        <v>931</v>
      </c>
      <c r="E635" s="601" t="s">
        <v>299</v>
      </c>
      <c r="F635" s="601" t="s">
        <v>246</v>
      </c>
      <c r="G635" s="601" t="s">
        <v>278</v>
      </c>
      <c r="H635" s="601" t="s">
        <v>946</v>
      </c>
      <c r="I635" s="468" t="s">
        <v>190</v>
      </c>
      <c r="J635" s="601">
        <v>1</v>
      </c>
      <c r="K635" s="601" t="s">
        <v>215</v>
      </c>
      <c r="L635" s="760">
        <v>5000000</v>
      </c>
      <c r="M635" s="601">
        <v>2013</v>
      </c>
      <c r="N635" s="601" t="s">
        <v>188</v>
      </c>
      <c r="O635" s="760">
        <v>5000000</v>
      </c>
      <c r="P635" s="469" t="s">
        <v>98</v>
      </c>
      <c r="Q635" s="601"/>
      <c r="R635" s="601"/>
      <c r="S635" s="1084"/>
      <c r="T635" s="161">
        <v>5</v>
      </c>
      <c r="U635" s="162">
        <f t="shared" si="387"/>
        <v>4</v>
      </c>
      <c r="V635" s="238">
        <f t="shared" si="388"/>
        <v>1000000</v>
      </c>
      <c r="W635" s="238">
        <f t="shared" si="389"/>
        <v>4000000</v>
      </c>
      <c r="X635" s="238">
        <f t="shared" si="390"/>
        <v>1000000</v>
      </c>
      <c r="Y635" s="162">
        <f t="shared" si="391"/>
        <v>5</v>
      </c>
      <c r="Z635" s="238">
        <f t="shared" si="392"/>
        <v>1000000</v>
      </c>
      <c r="AA635" s="238">
        <f t="shared" si="393"/>
        <v>5000000</v>
      </c>
      <c r="AB635" s="238">
        <f t="shared" si="394"/>
        <v>0</v>
      </c>
      <c r="AC635" s="47" t="b">
        <f t="shared" si="395"/>
        <v>1</v>
      </c>
    </row>
    <row r="636" spans="1:29" s="47" customFormat="1" ht="35.1" customHeight="1">
      <c r="A636" s="518" t="s">
        <v>702</v>
      </c>
      <c r="B636" s="766">
        <f t="shared" si="386"/>
        <v>80</v>
      </c>
      <c r="C636" s="787" t="s">
        <v>917</v>
      </c>
      <c r="D636" s="501" t="s">
        <v>931</v>
      </c>
      <c r="E636" s="232" t="s">
        <v>299</v>
      </c>
      <c r="F636" s="232" t="s">
        <v>246</v>
      </c>
      <c r="G636" s="232" t="s">
        <v>278</v>
      </c>
      <c r="H636" s="232" t="s">
        <v>946</v>
      </c>
      <c r="I636" s="777" t="s">
        <v>190</v>
      </c>
      <c r="J636" s="232">
        <v>1</v>
      </c>
      <c r="K636" s="232" t="s">
        <v>215</v>
      </c>
      <c r="L636" s="778">
        <v>5000000</v>
      </c>
      <c r="M636" s="232">
        <v>2013</v>
      </c>
      <c r="N636" s="232" t="s">
        <v>188</v>
      </c>
      <c r="O636" s="778">
        <v>5000000</v>
      </c>
      <c r="P636" s="779" t="s">
        <v>98</v>
      </c>
      <c r="Q636" s="232"/>
      <c r="R636" s="232"/>
      <c r="S636" s="1018"/>
      <c r="T636" s="161">
        <v>5</v>
      </c>
      <c r="U636" s="162">
        <f t="shared" si="387"/>
        <v>4</v>
      </c>
      <c r="V636" s="238">
        <f t="shared" si="388"/>
        <v>1000000</v>
      </c>
      <c r="W636" s="238">
        <f t="shared" si="389"/>
        <v>4000000</v>
      </c>
      <c r="X636" s="238">
        <f t="shared" si="390"/>
        <v>1000000</v>
      </c>
      <c r="Y636" s="162">
        <f t="shared" si="391"/>
        <v>5</v>
      </c>
      <c r="Z636" s="238">
        <f t="shared" si="392"/>
        <v>1000000</v>
      </c>
      <c r="AA636" s="238">
        <f t="shared" si="393"/>
        <v>5000000</v>
      </c>
      <c r="AB636" s="238">
        <f t="shared" si="394"/>
        <v>0</v>
      </c>
      <c r="AC636" s="47" t="b">
        <f t="shared" si="395"/>
        <v>1</v>
      </c>
    </row>
    <row r="637" spans="1:29" s="47" customFormat="1" ht="35.1" customHeight="1">
      <c r="A637" s="518" t="s">
        <v>702</v>
      </c>
      <c r="B637" s="763">
        <f t="shared" si="386"/>
        <v>81</v>
      </c>
      <c r="C637" s="454" t="s">
        <v>205</v>
      </c>
      <c r="D637" s="111" t="s">
        <v>213</v>
      </c>
      <c r="E637" s="624" t="s">
        <v>938</v>
      </c>
      <c r="F637" s="624" t="s">
        <v>211</v>
      </c>
      <c r="G637" s="624" t="s">
        <v>947</v>
      </c>
      <c r="H637" s="624" t="s">
        <v>192</v>
      </c>
      <c r="I637" s="773" t="s">
        <v>261</v>
      </c>
      <c r="J637" s="624">
        <v>1</v>
      </c>
      <c r="K637" s="624" t="s">
        <v>215</v>
      </c>
      <c r="L637" s="774">
        <v>3527778</v>
      </c>
      <c r="M637" s="624">
        <v>2013</v>
      </c>
      <c r="N637" s="624" t="s">
        <v>188</v>
      </c>
      <c r="O637" s="609">
        <v>3527778</v>
      </c>
      <c r="P637" s="775" t="s">
        <v>98</v>
      </c>
      <c r="Q637" s="624"/>
      <c r="R637" s="624"/>
      <c r="S637" s="1083" t="s">
        <v>985</v>
      </c>
      <c r="T637" s="161">
        <v>4</v>
      </c>
      <c r="U637" s="162">
        <f t="shared" si="360"/>
        <v>4</v>
      </c>
      <c r="V637" s="238">
        <f t="shared" si="361"/>
        <v>881944.5</v>
      </c>
      <c r="W637" s="238">
        <f t="shared" si="362"/>
        <v>3527778</v>
      </c>
      <c r="X637" s="238">
        <f t="shared" si="363"/>
        <v>0</v>
      </c>
      <c r="Y637" s="162">
        <v>4</v>
      </c>
      <c r="Z637" s="238">
        <f t="shared" si="365"/>
        <v>881944.5</v>
      </c>
      <c r="AA637" s="238">
        <f t="shared" si="366"/>
        <v>3527778</v>
      </c>
      <c r="AB637" s="238">
        <f t="shared" si="367"/>
        <v>0</v>
      </c>
      <c r="AC637" s="47" t="b">
        <f t="shared" si="68"/>
        <v>1</v>
      </c>
    </row>
    <row r="638" spans="1:29" s="47" customFormat="1" ht="35.1" customHeight="1">
      <c r="A638" s="518" t="s">
        <v>702</v>
      </c>
      <c r="B638" s="384">
        <f t="shared" si="386"/>
        <v>82</v>
      </c>
      <c r="C638" s="219" t="s">
        <v>205</v>
      </c>
      <c r="D638" s="500" t="s">
        <v>213</v>
      </c>
      <c r="E638" s="601" t="s">
        <v>938</v>
      </c>
      <c r="F638" s="601" t="s">
        <v>211</v>
      </c>
      <c r="G638" s="601" t="s">
        <v>947</v>
      </c>
      <c r="H638" s="601" t="s">
        <v>192</v>
      </c>
      <c r="I638" s="468" t="s">
        <v>261</v>
      </c>
      <c r="J638" s="601">
        <v>1</v>
      </c>
      <c r="K638" s="601" t="s">
        <v>215</v>
      </c>
      <c r="L638" s="760">
        <v>3527778</v>
      </c>
      <c r="M638" s="601">
        <v>2013</v>
      </c>
      <c r="N638" s="601" t="s">
        <v>188</v>
      </c>
      <c r="O638" s="184">
        <v>3527778</v>
      </c>
      <c r="P638" s="469" t="s">
        <v>98</v>
      </c>
      <c r="Q638" s="601"/>
      <c r="R638" s="601"/>
      <c r="S638" s="1084"/>
      <c r="T638" s="161">
        <v>4</v>
      </c>
      <c r="U638" s="162">
        <f t="shared" ref="U638:U677" si="396">2016-M638+1</f>
        <v>4</v>
      </c>
      <c r="V638" s="238">
        <f t="shared" ref="V638:V677" si="397">O638/T638</f>
        <v>881944.5</v>
      </c>
      <c r="W638" s="238">
        <f t="shared" ref="W638:W677" si="398">U638*V638</f>
        <v>3527778</v>
      </c>
      <c r="X638" s="238">
        <f t="shared" ref="X638:X677" si="399">O638-W638</f>
        <v>0</v>
      </c>
      <c r="Y638" s="162">
        <v>4</v>
      </c>
      <c r="Z638" s="238">
        <f t="shared" ref="Z638:Z677" si="400">O638/T638</f>
        <v>881944.5</v>
      </c>
      <c r="AA638" s="238">
        <f t="shared" ref="AA638:AA677" si="401">Y638*Z638</f>
        <v>3527778</v>
      </c>
      <c r="AB638" s="238">
        <f t="shared" ref="AB638:AB677" si="402">O638-AA638</f>
        <v>0</v>
      </c>
      <c r="AC638" s="47" t="b">
        <f t="shared" ref="AC638:AC677" si="403">AA638+AB638=O638</f>
        <v>1</v>
      </c>
    </row>
    <row r="639" spans="1:29" s="47" customFormat="1" ht="35.1" customHeight="1">
      <c r="A639" s="518" t="s">
        <v>702</v>
      </c>
      <c r="B639" s="384">
        <f t="shared" si="386"/>
        <v>83</v>
      </c>
      <c r="C639" s="219" t="s">
        <v>205</v>
      </c>
      <c r="D639" s="500" t="s">
        <v>213</v>
      </c>
      <c r="E639" s="601" t="s">
        <v>938</v>
      </c>
      <c r="F639" s="601" t="s">
        <v>211</v>
      </c>
      <c r="G639" s="601" t="s">
        <v>947</v>
      </c>
      <c r="H639" s="601" t="s">
        <v>192</v>
      </c>
      <c r="I639" s="468" t="s">
        <v>261</v>
      </c>
      <c r="J639" s="601">
        <v>1</v>
      </c>
      <c r="K639" s="601" t="s">
        <v>215</v>
      </c>
      <c r="L639" s="760">
        <v>3527778</v>
      </c>
      <c r="M639" s="601">
        <v>2013</v>
      </c>
      <c r="N639" s="601" t="s">
        <v>188</v>
      </c>
      <c r="O639" s="184">
        <v>3527778</v>
      </c>
      <c r="P639" s="469" t="s">
        <v>98</v>
      </c>
      <c r="Q639" s="601"/>
      <c r="R639" s="601"/>
      <c r="S639" s="1084"/>
      <c r="T639" s="161">
        <v>4</v>
      </c>
      <c r="U639" s="162">
        <f t="shared" si="396"/>
        <v>4</v>
      </c>
      <c r="V639" s="238">
        <f t="shared" si="397"/>
        <v>881944.5</v>
      </c>
      <c r="W639" s="238">
        <f t="shared" si="398"/>
        <v>3527778</v>
      </c>
      <c r="X639" s="238">
        <f t="shared" si="399"/>
        <v>0</v>
      </c>
      <c r="Y639" s="162">
        <v>4</v>
      </c>
      <c r="Z639" s="238">
        <f t="shared" si="400"/>
        <v>881944.5</v>
      </c>
      <c r="AA639" s="238">
        <f t="shared" si="401"/>
        <v>3527778</v>
      </c>
      <c r="AB639" s="238">
        <f t="shared" si="402"/>
        <v>0</v>
      </c>
      <c r="AC639" s="47" t="b">
        <f t="shared" si="403"/>
        <v>1</v>
      </c>
    </row>
    <row r="640" spans="1:29" s="47" customFormat="1" ht="35.1" customHeight="1">
      <c r="A640" s="518" t="s">
        <v>702</v>
      </c>
      <c r="B640" s="384">
        <f t="shared" si="386"/>
        <v>84</v>
      </c>
      <c r="C640" s="219" t="s">
        <v>205</v>
      </c>
      <c r="D640" s="500" t="s">
        <v>213</v>
      </c>
      <c r="E640" s="601" t="s">
        <v>938</v>
      </c>
      <c r="F640" s="601" t="s">
        <v>211</v>
      </c>
      <c r="G640" s="601" t="s">
        <v>947</v>
      </c>
      <c r="H640" s="601" t="s">
        <v>192</v>
      </c>
      <c r="I640" s="468" t="s">
        <v>261</v>
      </c>
      <c r="J640" s="601">
        <v>1</v>
      </c>
      <c r="K640" s="601" t="s">
        <v>215</v>
      </c>
      <c r="L640" s="760">
        <v>3527778</v>
      </c>
      <c r="M640" s="601">
        <v>2013</v>
      </c>
      <c r="N640" s="601" t="s">
        <v>188</v>
      </c>
      <c r="O640" s="184">
        <v>3527778</v>
      </c>
      <c r="P640" s="469" t="s">
        <v>98</v>
      </c>
      <c r="Q640" s="601"/>
      <c r="R640" s="601"/>
      <c r="S640" s="1084"/>
      <c r="T640" s="161">
        <v>4</v>
      </c>
      <c r="U640" s="162">
        <f t="shared" si="396"/>
        <v>4</v>
      </c>
      <c r="V640" s="238">
        <f t="shared" si="397"/>
        <v>881944.5</v>
      </c>
      <c r="W640" s="238">
        <f t="shared" si="398"/>
        <v>3527778</v>
      </c>
      <c r="X640" s="238">
        <f t="shared" si="399"/>
        <v>0</v>
      </c>
      <c r="Y640" s="162">
        <v>4</v>
      </c>
      <c r="Z640" s="238">
        <f t="shared" si="400"/>
        <v>881944.5</v>
      </c>
      <c r="AA640" s="238">
        <f t="shared" si="401"/>
        <v>3527778</v>
      </c>
      <c r="AB640" s="238">
        <f t="shared" si="402"/>
        <v>0</v>
      </c>
      <c r="AC640" s="47" t="b">
        <f t="shared" si="403"/>
        <v>1</v>
      </c>
    </row>
    <row r="641" spans="1:29" s="47" customFormat="1" ht="35.1" customHeight="1">
      <c r="A641" s="518" t="s">
        <v>702</v>
      </c>
      <c r="B641" s="384">
        <f t="shared" si="386"/>
        <v>85</v>
      </c>
      <c r="C641" s="219" t="s">
        <v>205</v>
      </c>
      <c r="D641" s="500" t="s">
        <v>213</v>
      </c>
      <c r="E641" s="601" t="s">
        <v>938</v>
      </c>
      <c r="F641" s="601" t="s">
        <v>211</v>
      </c>
      <c r="G641" s="601" t="s">
        <v>947</v>
      </c>
      <c r="H641" s="601" t="s">
        <v>192</v>
      </c>
      <c r="I641" s="468" t="s">
        <v>261</v>
      </c>
      <c r="J641" s="601">
        <v>1</v>
      </c>
      <c r="K641" s="601" t="s">
        <v>215</v>
      </c>
      <c r="L641" s="760">
        <v>3527778</v>
      </c>
      <c r="M641" s="601">
        <v>2013</v>
      </c>
      <c r="N641" s="601" t="s">
        <v>188</v>
      </c>
      <c r="O641" s="184">
        <v>3527778</v>
      </c>
      <c r="P641" s="469" t="s">
        <v>98</v>
      </c>
      <c r="Q641" s="601"/>
      <c r="R641" s="601"/>
      <c r="S641" s="1084"/>
      <c r="T641" s="161">
        <v>4</v>
      </c>
      <c r="U641" s="162">
        <f t="shared" si="396"/>
        <v>4</v>
      </c>
      <c r="V641" s="238">
        <f t="shared" si="397"/>
        <v>881944.5</v>
      </c>
      <c r="W641" s="238">
        <f t="shared" si="398"/>
        <v>3527778</v>
      </c>
      <c r="X641" s="238">
        <f t="shared" si="399"/>
        <v>0</v>
      </c>
      <c r="Y641" s="162">
        <v>4</v>
      </c>
      <c r="Z641" s="238">
        <f t="shared" si="400"/>
        <v>881944.5</v>
      </c>
      <c r="AA641" s="238">
        <f t="shared" si="401"/>
        <v>3527778</v>
      </c>
      <c r="AB641" s="238">
        <f t="shared" si="402"/>
        <v>0</v>
      </c>
      <c r="AC641" s="47" t="b">
        <f t="shared" si="403"/>
        <v>1</v>
      </c>
    </row>
    <row r="642" spans="1:29" s="47" customFormat="1" ht="35.1" customHeight="1">
      <c r="A642" s="518" t="s">
        <v>702</v>
      </c>
      <c r="B642" s="384">
        <f t="shared" si="386"/>
        <v>86</v>
      </c>
      <c r="C642" s="219" t="s">
        <v>205</v>
      </c>
      <c r="D642" s="500" t="s">
        <v>213</v>
      </c>
      <c r="E642" s="601" t="s">
        <v>938</v>
      </c>
      <c r="F642" s="601" t="s">
        <v>211</v>
      </c>
      <c r="G642" s="601" t="s">
        <v>947</v>
      </c>
      <c r="H642" s="601" t="s">
        <v>192</v>
      </c>
      <c r="I642" s="468" t="s">
        <v>261</v>
      </c>
      <c r="J642" s="601">
        <v>1</v>
      </c>
      <c r="K642" s="601" t="s">
        <v>215</v>
      </c>
      <c r="L642" s="760">
        <v>3527778</v>
      </c>
      <c r="M642" s="601">
        <v>2013</v>
      </c>
      <c r="N642" s="601" t="s">
        <v>188</v>
      </c>
      <c r="O642" s="184">
        <v>3527778</v>
      </c>
      <c r="P642" s="469" t="s">
        <v>98</v>
      </c>
      <c r="Q642" s="601"/>
      <c r="R642" s="601"/>
      <c r="S642" s="1084"/>
      <c r="T642" s="161">
        <v>4</v>
      </c>
      <c r="U642" s="162">
        <f t="shared" si="396"/>
        <v>4</v>
      </c>
      <c r="V642" s="238">
        <f t="shared" si="397"/>
        <v>881944.5</v>
      </c>
      <c r="W642" s="238">
        <f t="shared" si="398"/>
        <v>3527778</v>
      </c>
      <c r="X642" s="238">
        <f t="shared" si="399"/>
        <v>0</v>
      </c>
      <c r="Y642" s="162">
        <v>4</v>
      </c>
      <c r="Z642" s="238">
        <f t="shared" si="400"/>
        <v>881944.5</v>
      </c>
      <c r="AA642" s="238">
        <f t="shared" si="401"/>
        <v>3527778</v>
      </c>
      <c r="AB642" s="238">
        <f t="shared" si="402"/>
        <v>0</v>
      </c>
      <c r="AC642" s="47" t="b">
        <f t="shared" si="403"/>
        <v>1</v>
      </c>
    </row>
    <row r="643" spans="1:29" s="47" customFormat="1" ht="35.1" customHeight="1">
      <c r="A643" s="518" t="s">
        <v>702</v>
      </c>
      <c r="B643" s="384">
        <f t="shared" si="386"/>
        <v>87</v>
      </c>
      <c r="C643" s="219" t="s">
        <v>205</v>
      </c>
      <c r="D643" s="500" t="s">
        <v>213</v>
      </c>
      <c r="E643" s="601" t="s">
        <v>938</v>
      </c>
      <c r="F643" s="601" t="s">
        <v>211</v>
      </c>
      <c r="G643" s="601" t="s">
        <v>947</v>
      </c>
      <c r="H643" s="601" t="s">
        <v>192</v>
      </c>
      <c r="I643" s="468" t="s">
        <v>261</v>
      </c>
      <c r="J643" s="601">
        <v>1</v>
      </c>
      <c r="K643" s="601" t="s">
        <v>215</v>
      </c>
      <c r="L643" s="760">
        <v>3527778</v>
      </c>
      <c r="M643" s="601">
        <v>2013</v>
      </c>
      <c r="N643" s="601" t="s">
        <v>188</v>
      </c>
      <c r="O643" s="184">
        <v>3527778</v>
      </c>
      <c r="P643" s="469" t="s">
        <v>98</v>
      </c>
      <c r="Q643" s="601"/>
      <c r="R643" s="601"/>
      <c r="S643" s="1084"/>
      <c r="T643" s="161">
        <v>4</v>
      </c>
      <c r="U643" s="162">
        <f t="shared" si="396"/>
        <v>4</v>
      </c>
      <c r="V643" s="238">
        <f t="shared" si="397"/>
        <v>881944.5</v>
      </c>
      <c r="W643" s="238">
        <f t="shared" si="398"/>
        <v>3527778</v>
      </c>
      <c r="X643" s="238">
        <f t="shared" si="399"/>
        <v>0</v>
      </c>
      <c r="Y643" s="162">
        <v>4</v>
      </c>
      <c r="Z643" s="238">
        <f t="shared" si="400"/>
        <v>881944.5</v>
      </c>
      <c r="AA643" s="238">
        <f t="shared" si="401"/>
        <v>3527778</v>
      </c>
      <c r="AB643" s="238">
        <f t="shared" si="402"/>
        <v>0</v>
      </c>
      <c r="AC643" s="47" t="b">
        <f t="shared" si="403"/>
        <v>1</v>
      </c>
    </row>
    <row r="644" spans="1:29" s="47" customFormat="1" ht="35.1" customHeight="1">
      <c r="A644" s="518" t="s">
        <v>702</v>
      </c>
      <c r="B644" s="384">
        <f t="shared" si="386"/>
        <v>88</v>
      </c>
      <c r="C644" s="219" t="s">
        <v>205</v>
      </c>
      <c r="D644" s="500" t="s">
        <v>213</v>
      </c>
      <c r="E644" s="601" t="s">
        <v>938</v>
      </c>
      <c r="F644" s="601" t="s">
        <v>211</v>
      </c>
      <c r="G644" s="601" t="s">
        <v>947</v>
      </c>
      <c r="H644" s="601" t="s">
        <v>192</v>
      </c>
      <c r="I644" s="468" t="s">
        <v>261</v>
      </c>
      <c r="J644" s="601">
        <v>1</v>
      </c>
      <c r="K644" s="601" t="s">
        <v>215</v>
      </c>
      <c r="L644" s="760">
        <v>3527778</v>
      </c>
      <c r="M644" s="601">
        <v>2013</v>
      </c>
      <c r="N644" s="601" t="s">
        <v>188</v>
      </c>
      <c r="O644" s="184">
        <v>3527777</v>
      </c>
      <c r="P644" s="469" t="s">
        <v>98</v>
      </c>
      <c r="Q644" s="601"/>
      <c r="R644" s="601"/>
      <c r="S644" s="1084"/>
      <c r="T644" s="161">
        <v>4</v>
      </c>
      <c r="U644" s="162">
        <f t="shared" si="396"/>
        <v>4</v>
      </c>
      <c r="V644" s="238">
        <f t="shared" si="397"/>
        <v>881944.25</v>
      </c>
      <c r="W644" s="238">
        <f t="shared" si="398"/>
        <v>3527777</v>
      </c>
      <c r="X644" s="238">
        <f t="shared" si="399"/>
        <v>0</v>
      </c>
      <c r="Y644" s="162">
        <v>4</v>
      </c>
      <c r="Z644" s="238">
        <f t="shared" si="400"/>
        <v>881944.25</v>
      </c>
      <c r="AA644" s="238">
        <f t="shared" si="401"/>
        <v>3527777</v>
      </c>
      <c r="AB644" s="238">
        <f t="shared" si="402"/>
        <v>0</v>
      </c>
      <c r="AC644" s="47" t="b">
        <f t="shared" si="403"/>
        <v>1</v>
      </c>
    </row>
    <row r="645" spans="1:29" s="47" customFormat="1" ht="35.1" customHeight="1">
      <c r="A645" s="518" t="s">
        <v>702</v>
      </c>
      <c r="B645" s="384">
        <f t="shared" si="386"/>
        <v>89</v>
      </c>
      <c r="C645" s="219" t="s">
        <v>205</v>
      </c>
      <c r="D645" s="500" t="s">
        <v>213</v>
      </c>
      <c r="E645" s="601" t="s">
        <v>938</v>
      </c>
      <c r="F645" s="601" t="s">
        <v>211</v>
      </c>
      <c r="G645" s="601" t="s">
        <v>947</v>
      </c>
      <c r="H645" s="601" t="s">
        <v>192</v>
      </c>
      <c r="I645" s="468" t="s">
        <v>261</v>
      </c>
      <c r="J645" s="601">
        <v>1</v>
      </c>
      <c r="K645" s="601" t="s">
        <v>215</v>
      </c>
      <c r="L645" s="760">
        <v>3527778</v>
      </c>
      <c r="M645" s="601">
        <v>2013</v>
      </c>
      <c r="N645" s="601" t="s">
        <v>188</v>
      </c>
      <c r="O645" s="184">
        <v>3527778</v>
      </c>
      <c r="P645" s="469" t="s">
        <v>98</v>
      </c>
      <c r="Q645" s="601"/>
      <c r="R645" s="601"/>
      <c r="S645" s="1084"/>
      <c r="T645" s="161">
        <v>4</v>
      </c>
      <c r="U645" s="162">
        <f t="shared" si="396"/>
        <v>4</v>
      </c>
      <c r="V645" s="238">
        <f t="shared" si="397"/>
        <v>881944.5</v>
      </c>
      <c r="W645" s="238">
        <f t="shared" si="398"/>
        <v>3527778</v>
      </c>
      <c r="X645" s="238">
        <f t="shared" si="399"/>
        <v>0</v>
      </c>
      <c r="Y645" s="162">
        <v>4</v>
      </c>
      <c r="Z645" s="238">
        <f t="shared" si="400"/>
        <v>881944.5</v>
      </c>
      <c r="AA645" s="238">
        <f t="shared" si="401"/>
        <v>3527778</v>
      </c>
      <c r="AB645" s="238">
        <f t="shared" si="402"/>
        <v>0</v>
      </c>
      <c r="AC645" s="47" t="b">
        <f t="shared" si="403"/>
        <v>1</v>
      </c>
    </row>
    <row r="646" spans="1:29" s="47" customFormat="1" ht="35.1" customHeight="1">
      <c r="A646" s="518" t="s">
        <v>702</v>
      </c>
      <c r="B646" s="384">
        <f t="shared" si="386"/>
        <v>90</v>
      </c>
      <c r="C646" s="219" t="s">
        <v>205</v>
      </c>
      <c r="D646" s="500" t="s">
        <v>213</v>
      </c>
      <c r="E646" s="601" t="s">
        <v>938</v>
      </c>
      <c r="F646" s="601" t="s">
        <v>211</v>
      </c>
      <c r="G646" s="601" t="s">
        <v>947</v>
      </c>
      <c r="H646" s="601" t="s">
        <v>192</v>
      </c>
      <c r="I646" s="468" t="s">
        <v>261</v>
      </c>
      <c r="J646" s="601">
        <v>1</v>
      </c>
      <c r="K646" s="601" t="s">
        <v>215</v>
      </c>
      <c r="L646" s="760">
        <v>3527778</v>
      </c>
      <c r="M646" s="601">
        <v>2013</v>
      </c>
      <c r="N646" s="601" t="s">
        <v>188</v>
      </c>
      <c r="O646" s="184">
        <v>3527778</v>
      </c>
      <c r="P646" s="469" t="s">
        <v>98</v>
      </c>
      <c r="Q646" s="601"/>
      <c r="R646" s="601"/>
      <c r="S646" s="1084"/>
      <c r="T646" s="161">
        <v>4</v>
      </c>
      <c r="U646" s="162">
        <f t="shared" si="396"/>
        <v>4</v>
      </c>
      <c r="V646" s="238">
        <f t="shared" si="397"/>
        <v>881944.5</v>
      </c>
      <c r="W646" s="238">
        <f t="shared" si="398"/>
        <v>3527778</v>
      </c>
      <c r="X646" s="238">
        <f t="shared" si="399"/>
        <v>0</v>
      </c>
      <c r="Y646" s="162">
        <v>4</v>
      </c>
      <c r="Z646" s="238">
        <f t="shared" si="400"/>
        <v>881944.5</v>
      </c>
      <c r="AA646" s="238">
        <f t="shared" si="401"/>
        <v>3527778</v>
      </c>
      <c r="AB646" s="238">
        <f t="shared" si="402"/>
        <v>0</v>
      </c>
      <c r="AC646" s="47" t="b">
        <f t="shared" si="403"/>
        <v>1</v>
      </c>
    </row>
    <row r="647" spans="1:29" s="47" customFormat="1" ht="35.1" customHeight="1">
      <c r="A647" s="518" t="s">
        <v>702</v>
      </c>
      <c r="B647" s="384">
        <f t="shared" si="386"/>
        <v>91</v>
      </c>
      <c r="C647" s="219" t="s">
        <v>205</v>
      </c>
      <c r="D647" s="500" t="s">
        <v>213</v>
      </c>
      <c r="E647" s="601" t="s">
        <v>938</v>
      </c>
      <c r="F647" s="601" t="s">
        <v>211</v>
      </c>
      <c r="G647" s="601" t="s">
        <v>947</v>
      </c>
      <c r="H647" s="601" t="s">
        <v>192</v>
      </c>
      <c r="I647" s="468" t="s">
        <v>261</v>
      </c>
      <c r="J647" s="601">
        <v>1</v>
      </c>
      <c r="K647" s="601" t="s">
        <v>215</v>
      </c>
      <c r="L647" s="760">
        <v>3527778</v>
      </c>
      <c r="M647" s="601">
        <v>2013</v>
      </c>
      <c r="N647" s="601" t="s">
        <v>188</v>
      </c>
      <c r="O647" s="184">
        <v>3527778</v>
      </c>
      <c r="P647" s="469" t="s">
        <v>98</v>
      </c>
      <c r="Q647" s="601"/>
      <c r="R647" s="601"/>
      <c r="S647" s="1084"/>
      <c r="T647" s="161">
        <v>4</v>
      </c>
      <c r="U647" s="162">
        <f t="shared" si="396"/>
        <v>4</v>
      </c>
      <c r="V647" s="238">
        <f t="shared" si="397"/>
        <v>881944.5</v>
      </c>
      <c r="W647" s="238">
        <f t="shared" si="398"/>
        <v>3527778</v>
      </c>
      <c r="X647" s="238">
        <f t="shared" si="399"/>
        <v>0</v>
      </c>
      <c r="Y647" s="162">
        <v>4</v>
      </c>
      <c r="Z647" s="238">
        <f t="shared" si="400"/>
        <v>881944.5</v>
      </c>
      <c r="AA647" s="238">
        <f t="shared" si="401"/>
        <v>3527778</v>
      </c>
      <c r="AB647" s="238">
        <f t="shared" si="402"/>
        <v>0</v>
      </c>
      <c r="AC647" s="47" t="b">
        <f t="shared" si="403"/>
        <v>1</v>
      </c>
    </row>
    <row r="648" spans="1:29" s="47" customFormat="1" ht="35.1" customHeight="1">
      <c r="A648" s="518" t="s">
        <v>702</v>
      </c>
      <c r="B648" s="384">
        <f t="shared" si="386"/>
        <v>92</v>
      </c>
      <c r="C648" s="219" t="s">
        <v>205</v>
      </c>
      <c r="D648" s="500" t="s">
        <v>213</v>
      </c>
      <c r="E648" s="601" t="s">
        <v>938</v>
      </c>
      <c r="F648" s="601" t="s">
        <v>211</v>
      </c>
      <c r="G648" s="601" t="s">
        <v>947</v>
      </c>
      <c r="H648" s="601" t="s">
        <v>192</v>
      </c>
      <c r="I648" s="468" t="s">
        <v>261</v>
      </c>
      <c r="J648" s="601">
        <v>1</v>
      </c>
      <c r="K648" s="601" t="s">
        <v>215</v>
      </c>
      <c r="L648" s="760">
        <v>3527778</v>
      </c>
      <c r="M648" s="601">
        <v>2013</v>
      </c>
      <c r="N648" s="601" t="s">
        <v>188</v>
      </c>
      <c r="O648" s="184">
        <v>3527778</v>
      </c>
      <c r="P648" s="469" t="s">
        <v>98</v>
      </c>
      <c r="Q648" s="601"/>
      <c r="R648" s="601"/>
      <c r="S648" s="1084"/>
      <c r="T648" s="161">
        <v>4</v>
      </c>
      <c r="U648" s="162">
        <f t="shared" si="396"/>
        <v>4</v>
      </c>
      <c r="V648" s="238">
        <f t="shared" si="397"/>
        <v>881944.5</v>
      </c>
      <c r="W648" s="238">
        <f t="shared" si="398"/>
        <v>3527778</v>
      </c>
      <c r="X648" s="238">
        <f t="shared" si="399"/>
        <v>0</v>
      </c>
      <c r="Y648" s="162">
        <v>4</v>
      </c>
      <c r="Z648" s="238">
        <f t="shared" si="400"/>
        <v>881944.5</v>
      </c>
      <c r="AA648" s="238">
        <f t="shared" si="401"/>
        <v>3527778</v>
      </c>
      <c r="AB648" s="238">
        <f t="shared" si="402"/>
        <v>0</v>
      </c>
      <c r="AC648" s="47" t="b">
        <f t="shared" si="403"/>
        <v>1</v>
      </c>
    </row>
    <row r="649" spans="1:29" s="47" customFormat="1" ht="35.1" customHeight="1">
      <c r="A649" s="518" t="s">
        <v>702</v>
      </c>
      <c r="B649" s="384">
        <f t="shared" si="386"/>
        <v>93</v>
      </c>
      <c r="C649" s="219" t="s">
        <v>205</v>
      </c>
      <c r="D649" s="500" t="s">
        <v>213</v>
      </c>
      <c r="E649" s="601" t="s">
        <v>938</v>
      </c>
      <c r="F649" s="601" t="s">
        <v>211</v>
      </c>
      <c r="G649" s="601" t="s">
        <v>947</v>
      </c>
      <c r="H649" s="601" t="s">
        <v>192</v>
      </c>
      <c r="I649" s="468" t="s">
        <v>261</v>
      </c>
      <c r="J649" s="601">
        <v>1</v>
      </c>
      <c r="K649" s="601" t="s">
        <v>215</v>
      </c>
      <c r="L649" s="760">
        <v>3527778</v>
      </c>
      <c r="M649" s="601">
        <v>2013</v>
      </c>
      <c r="N649" s="601" t="s">
        <v>188</v>
      </c>
      <c r="O649" s="184">
        <v>3527778</v>
      </c>
      <c r="P649" s="469" t="s">
        <v>98</v>
      </c>
      <c r="Q649" s="601"/>
      <c r="R649" s="601"/>
      <c r="S649" s="1084"/>
      <c r="T649" s="161">
        <v>4</v>
      </c>
      <c r="U649" s="162">
        <f t="shared" si="396"/>
        <v>4</v>
      </c>
      <c r="V649" s="238">
        <f t="shared" si="397"/>
        <v>881944.5</v>
      </c>
      <c r="W649" s="238">
        <f t="shared" si="398"/>
        <v>3527778</v>
      </c>
      <c r="X649" s="238">
        <f t="shared" si="399"/>
        <v>0</v>
      </c>
      <c r="Y649" s="162">
        <v>4</v>
      </c>
      <c r="Z649" s="238">
        <f t="shared" si="400"/>
        <v>881944.5</v>
      </c>
      <c r="AA649" s="238">
        <f t="shared" si="401"/>
        <v>3527778</v>
      </c>
      <c r="AB649" s="238">
        <f t="shared" si="402"/>
        <v>0</v>
      </c>
      <c r="AC649" s="47" t="b">
        <f t="shared" si="403"/>
        <v>1</v>
      </c>
    </row>
    <row r="650" spans="1:29" s="47" customFormat="1" ht="35.1" customHeight="1">
      <c r="A650" s="518" t="s">
        <v>702</v>
      </c>
      <c r="B650" s="384">
        <f t="shared" si="386"/>
        <v>94</v>
      </c>
      <c r="C650" s="219" t="s">
        <v>205</v>
      </c>
      <c r="D650" s="500" t="s">
        <v>213</v>
      </c>
      <c r="E650" s="601" t="s">
        <v>938</v>
      </c>
      <c r="F650" s="601" t="s">
        <v>211</v>
      </c>
      <c r="G650" s="601" t="s">
        <v>947</v>
      </c>
      <c r="H650" s="601" t="s">
        <v>192</v>
      </c>
      <c r="I650" s="468" t="s">
        <v>261</v>
      </c>
      <c r="J650" s="601">
        <v>1</v>
      </c>
      <c r="K650" s="601" t="s">
        <v>215</v>
      </c>
      <c r="L650" s="760">
        <v>3527778</v>
      </c>
      <c r="M650" s="601">
        <v>2013</v>
      </c>
      <c r="N650" s="601" t="s">
        <v>188</v>
      </c>
      <c r="O650" s="184">
        <v>3527777</v>
      </c>
      <c r="P650" s="469" t="s">
        <v>98</v>
      </c>
      <c r="Q650" s="601"/>
      <c r="R650" s="601"/>
      <c r="S650" s="1084"/>
      <c r="T650" s="161">
        <v>4</v>
      </c>
      <c r="U650" s="162">
        <f t="shared" si="396"/>
        <v>4</v>
      </c>
      <c r="V650" s="238">
        <f t="shared" si="397"/>
        <v>881944.25</v>
      </c>
      <c r="W650" s="238">
        <f t="shared" si="398"/>
        <v>3527777</v>
      </c>
      <c r="X650" s="238">
        <f t="shared" si="399"/>
        <v>0</v>
      </c>
      <c r="Y650" s="162">
        <v>4</v>
      </c>
      <c r="Z650" s="238">
        <f t="shared" si="400"/>
        <v>881944.25</v>
      </c>
      <c r="AA650" s="238">
        <f t="shared" si="401"/>
        <v>3527777</v>
      </c>
      <c r="AB650" s="238">
        <f t="shared" si="402"/>
        <v>0</v>
      </c>
      <c r="AC650" s="47" t="b">
        <f t="shared" si="403"/>
        <v>1</v>
      </c>
    </row>
    <row r="651" spans="1:29" s="47" customFormat="1" ht="35.1" customHeight="1">
      <c r="A651" s="518" t="s">
        <v>702</v>
      </c>
      <c r="B651" s="384">
        <f t="shared" si="386"/>
        <v>95</v>
      </c>
      <c r="C651" s="219" t="s">
        <v>205</v>
      </c>
      <c r="D651" s="500" t="s">
        <v>213</v>
      </c>
      <c r="E651" s="601" t="s">
        <v>938</v>
      </c>
      <c r="F651" s="601" t="s">
        <v>211</v>
      </c>
      <c r="G651" s="601" t="s">
        <v>947</v>
      </c>
      <c r="H651" s="601" t="s">
        <v>192</v>
      </c>
      <c r="I651" s="468" t="s">
        <v>261</v>
      </c>
      <c r="J651" s="601">
        <v>1</v>
      </c>
      <c r="K651" s="601" t="s">
        <v>215</v>
      </c>
      <c r="L651" s="760">
        <v>3527778</v>
      </c>
      <c r="M651" s="601">
        <v>2013</v>
      </c>
      <c r="N651" s="601" t="s">
        <v>188</v>
      </c>
      <c r="O651" s="184">
        <v>3527778</v>
      </c>
      <c r="P651" s="469" t="s">
        <v>98</v>
      </c>
      <c r="Q651" s="601"/>
      <c r="R651" s="601"/>
      <c r="S651" s="1084"/>
      <c r="T651" s="161">
        <v>4</v>
      </c>
      <c r="U651" s="162">
        <f t="shared" si="396"/>
        <v>4</v>
      </c>
      <c r="V651" s="238">
        <f t="shared" si="397"/>
        <v>881944.5</v>
      </c>
      <c r="W651" s="238">
        <f t="shared" si="398"/>
        <v>3527778</v>
      </c>
      <c r="X651" s="238">
        <f t="shared" si="399"/>
        <v>0</v>
      </c>
      <c r="Y651" s="162">
        <v>4</v>
      </c>
      <c r="Z651" s="238">
        <f t="shared" si="400"/>
        <v>881944.5</v>
      </c>
      <c r="AA651" s="238">
        <f t="shared" si="401"/>
        <v>3527778</v>
      </c>
      <c r="AB651" s="238">
        <f t="shared" si="402"/>
        <v>0</v>
      </c>
      <c r="AC651" s="47" t="b">
        <f t="shared" si="403"/>
        <v>1</v>
      </c>
    </row>
    <row r="652" spans="1:29" s="47" customFormat="1" ht="35.1" customHeight="1">
      <c r="A652" s="518" t="s">
        <v>702</v>
      </c>
      <c r="B652" s="384">
        <f t="shared" si="386"/>
        <v>96</v>
      </c>
      <c r="C652" s="219" t="s">
        <v>205</v>
      </c>
      <c r="D652" s="500" t="s">
        <v>213</v>
      </c>
      <c r="E652" s="601" t="s">
        <v>938</v>
      </c>
      <c r="F652" s="601" t="s">
        <v>211</v>
      </c>
      <c r="G652" s="601" t="s">
        <v>947</v>
      </c>
      <c r="H652" s="601" t="s">
        <v>192</v>
      </c>
      <c r="I652" s="468" t="s">
        <v>261</v>
      </c>
      <c r="J652" s="601">
        <v>1</v>
      </c>
      <c r="K652" s="601" t="s">
        <v>215</v>
      </c>
      <c r="L652" s="760">
        <v>3527778</v>
      </c>
      <c r="M652" s="601">
        <v>2013</v>
      </c>
      <c r="N652" s="601" t="s">
        <v>188</v>
      </c>
      <c r="O652" s="184">
        <v>3527778</v>
      </c>
      <c r="P652" s="469" t="s">
        <v>98</v>
      </c>
      <c r="Q652" s="601"/>
      <c r="R652" s="601"/>
      <c r="S652" s="1084"/>
      <c r="T652" s="161">
        <v>4</v>
      </c>
      <c r="U652" s="162">
        <f t="shared" si="396"/>
        <v>4</v>
      </c>
      <c r="V652" s="238">
        <f t="shared" si="397"/>
        <v>881944.5</v>
      </c>
      <c r="W652" s="238">
        <f t="shared" si="398"/>
        <v>3527778</v>
      </c>
      <c r="X652" s="238">
        <f t="shared" si="399"/>
        <v>0</v>
      </c>
      <c r="Y652" s="162">
        <v>4</v>
      </c>
      <c r="Z652" s="238">
        <f t="shared" si="400"/>
        <v>881944.5</v>
      </c>
      <c r="AA652" s="238">
        <f t="shared" si="401"/>
        <v>3527778</v>
      </c>
      <c r="AB652" s="238">
        <f t="shared" si="402"/>
        <v>0</v>
      </c>
      <c r="AC652" s="47" t="b">
        <f t="shared" si="403"/>
        <v>1</v>
      </c>
    </row>
    <row r="653" spans="1:29" s="47" customFormat="1" ht="35.1" customHeight="1">
      <c r="A653" s="518" t="s">
        <v>702</v>
      </c>
      <c r="B653" s="766">
        <f t="shared" si="386"/>
        <v>97</v>
      </c>
      <c r="C653" s="230" t="s">
        <v>205</v>
      </c>
      <c r="D653" s="501" t="s">
        <v>213</v>
      </c>
      <c r="E653" s="232" t="s">
        <v>938</v>
      </c>
      <c r="F653" s="232" t="s">
        <v>211</v>
      </c>
      <c r="G653" s="232" t="s">
        <v>947</v>
      </c>
      <c r="H653" s="232" t="s">
        <v>192</v>
      </c>
      <c r="I653" s="777" t="s">
        <v>261</v>
      </c>
      <c r="J653" s="232">
        <v>1</v>
      </c>
      <c r="K653" s="232" t="s">
        <v>215</v>
      </c>
      <c r="L653" s="778">
        <v>3527778</v>
      </c>
      <c r="M653" s="232">
        <v>2013</v>
      </c>
      <c r="N653" s="232" t="s">
        <v>188</v>
      </c>
      <c r="O653" s="632">
        <v>3527778</v>
      </c>
      <c r="P653" s="779" t="s">
        <v>98</v>
      </c>
      <c r="Q653" s="232"/>
      <c r="R653" s="232"/>
      <c r="S653" s="1120"/>
      <c r="T653" s="161">
        <v>4</v>
      </c>
      <c r="U653" s="162">
        <f t="shared" si="396"/>
        <v>4</v>
      </c>
      <c r="V653" s="238">
        <f t="shared" si="397"/>
        <v>881944.5</v>
      </c>
      <c r="W653" s="238">
        <f t="shared" si="398"/>
        <v>3527778</v>
      </c>
      <c r="X653" s="238">
        <f t="shared" si="399"/>
        <v>0</v>
      </c>
      <c r="Y653" s="162">
        <v>4</v>
      </c>
      <c r="Z653" s="238">
        <f t="shared" si="400"/>
        <v>881944.5</v>
      </c>
      <c r="AA653" s="238">
        <f t="shared" si="401"/>
        <v>3527778</v>
      </c>
      <c r="AB653" s="238">
        <f t="shared" si="402"/>
        <v>0</v>
      </c>
      <c r="AC653" s="47" t="b">
        <f t="shared" si="403"/>
        <v>1</v>
      </c>
    </row>
    <row r="654" spans="1:29" s="47" customFormat="1" ht="35.1" customHeight="1">
      <c r="A654" s="518" t="s">
        <v>702</v>
      </c>
      <c r="B654" s="763">
        <f t="shared" si="386"/>
        <v>98</v>
      </c>
      <c r="C654" s="454" t="s">
        <v>205</v>
      </c>
      <c r="D654" s="111" t="s">
        <v>213</v>
      </c>
      <c r="E654" s="624" t="s">
        <v>938</v>
      </c>
      <c r="F654" s="624" t="s">
        <v>211</v>
      </c>
      <c r="G654" s="624" t="s">
        <v>947</v>
      </c>
      <c r="H654" s="624" t="s">
        <v>192</v>
      </c>
      <c r="I654" s="773" t="s">
        <v>261</v>
      </c>
      <c r="J654" s="624">
        <v>1</v>
      </c>
      <c r="K654" s="624" t="s">
        <v>215</v>
      </c>
      <c r="L654" s="774">
        <v>3527778</v>
      </c>
      <c r="M654" s="624">
        <v>2013</v>
      </c>
      <c r="N654" s="624" t="s">
        <v>188</v>
      </c>
      <c r="O654" s="609">
        <v>3527778</v>
      </c>
      <c r="P654" s="775" t="s">
        <v>98</v>
      </c>
      <c r="Q654" s="624"/>
      <c r="R654" s="624"/>
      <c r="S654" s="1084" t="s">
        <v>985</v>
      </c>
      <c r="T654" s="161">
        <v>4</v>
      </c>
      <c r="U654" s="162">
        <f t="shared" si="396"/>
        <v>4</v>
      </c>
      <c r="V654" s="238">
        <f t="shared" si="397"/>
        <v>881944.5</v>
      </c>
      <c r="W654" s="238">
        <f t="shared" si="398"/>
        <v>3527778</v>
      </c>
      <c r="X654" s="238">
        <f t="shared" si="399"/>
        <v>0</v>
      </c>
      <c r="Y654" s="162">
        <v>4</v>
      </c>
      <c r="Z654" s="238">
        <f t="shared" si="400"/>
        <v>881944.5</v>
      </c>
      <c r="AA654" s="238">
        <f t="shared" si="401"/>
        <v>3527778</v>
      </c>
      <c r="AB654" s="238">
        <f t="shared" si="402"/>
        <v>0</v>
      </c>
      <c r="AC654" s="47" t="b">
        <f t="shared" si="403"/>
        <v>1</v>
      </c>
    </row>
    <row r="655" spans="1:29" s="47" customFormat="1" ht="35.1" customHeight="1">
      <c r="A655" s="518" t="s">
        <v>702</v>
      </c>
      <c r="B655" s="384">
        <f t="shared" si="386"/>
        <v>99</v>
      </c>
      <c r="C655" s="219" t="s">
        <v>205</v>
      </c>
      <c r="D655" s="500" t="s">
        <v>213</v>
      </c>
      <c r="E655" s="601" t="s">
        <v>938</v>
      </c>
      <c r="F655" s="601" t="s">
        <v>211</v>
      </c>
      <c r="G655" s="601" t="s">
        <v>947</v>
      </c>
      <c r="H655" s="601" t="s">
        <v>192</v>
      </c>
      <c r="I655" s="468" t="s">
        <v>261</v>
      </c>
      <c r="J655" s="601">
        <v>1</v>
      </c>
      <c r="K655" s="601" t="s">
        <v>215</v>
      </c>
      <c r="L655" s="760">
        <v>3527778</v>
      </c>
      <c r="M655" s="601">
        <v>2013</v>
      </c>
      <c r="N655" s="601" t="s">
        <v>188</v>
      </c>
      <c r="O655" s="184">
        <v>3527778</v>
      </c>
      <c r="P655" s="469" t="s">
        <v>98</v>
      </c>
      <c r="Q655" s="601"/>
      <c r="R655" s="601"/>
      <c r="S655" s="1084"/>
      <c r="T655" s="161">
        <v>4</v>
      </c>
      <c r="U655" s="162">
        <f t="shared" si="396"/>
        <v>4</v>
      </c>
      <c r="V655" s="238">
        <f t="shared" si="397"/>
        <v>881944.5</v>
      </c>
      <c r="W655" s="238">
        <f t="shared" si="398"/>
        <v>3527778</v>
      </c>
      <c r="X655" s="238">
        <f t="shared" si="399"/>
        <v>0</v>
      </c>
      <c r="Y655" s="162">
        <v>4</v>
      </c>
      <c r="Z655" s="238">
        <f t="shared" si="400"/>
        <v>881944.5</v>
      </c>
      <c r="AA655" s="238">
        <f t="shared" si="401"/>
        <v>3527778</v>
      </c>
      <c r="AB655" s="238">
        <f t="shared" si="402"/>
        <v>0</v>
      </c>
      <c r="AC655" s="47" t="b">
        <f t="shared" si="403"/>
        <v>1</v>
      </c>
    </row>
    <row r="656" spans="1:29" s="47" customFormat="1" ht="35.1" customHeight="1">
      <c r="A656" s="518" t="s">
        <v>702</v>
      </c>
      <c r="B656" s="384">
        <f t="shared" si="386"/>
        <v>100</v>
      </c>
      <c r="C656" s="219" t="s">
        <v>205</v>
      </c>
      <c r="D656" s="500" t="s">
        <v>213</v>
      </c>
      <c r="E656" s="601" t="s">
        <v>938</v>
      </c>
      <c r="F656" s="601" t="s">
        <v>211</v>
      </c>
      <c r="G656" s="601" t="s">
        <v>947</v>
      </c>
      <c r="H656" s="601" t="s">
        <v>192</v>
      </c>
      <c r="I656" s="468" t="s">
        <v>261</v>
      </c>
      <c r="J656" s="601">
        <v>1</v>
      </c>
      <c r="K656" s="601" t="s">
        <v>215</v>
      </c>
      <c r="L656" s="760">
        <v>3527778</v>
      </c>
      <c r="M656" s="601">
        <v>2013</v>
      </c>
      <c r="N656" s="601" t="s">
        <v>188</v>
      </c>
      <c r="O656" s="184">
        <v>3527778</v>
      </c>
      <c r="P656" s="469" t="s">
        <v>98</v>
      </c>
      <c r="Q656" s="601"/>
      <c r="R656" s="601"/>
      <c r="S656" s="1084"/>
      <c r="T656" s="161">
        <v>4</v>
      </c>
      <c r="U656" s="162">
        <f t="shared" si="396"/>
        <v>4</v>
      </c>
      <c r="V656" s="238">
        <f t="shared" si="397"/>
        <v>881944.5</v>
      </c>
      <c r="W656" s="238">
        <f t="shared" si="398"/>
        <v>3527778</v>
      </c>
      <c r="X656" s="238">
        <f t="shared" si="399"/>
        <v>0</v>
      </c>
      <c r="Y656" s="162">
        <v>4</v>
      </c>
      <c r="Z656" s="238">
        <f t="shared" si="400"/>
        <v>881944.5</v>
      </c>
      <c r="AA656" s="238">
        <f t="shared" si="401"/>
        <v>3527778</v>
      </c>
      <c r="AB656" s="238">
        <f t="shared" si="402"/>
        <v>0</v>
      </c>
      <c r="AC656" s="47" t="b">
        <f t="shared" si="403"/>
        <v>1</v>
      </c>
    </row>
    <row r="657" spans="1:29" s="47" customFormat="1" ht="35.1" customHeight="1">
      <c r="A657" s="518" t="s">
        <v>702</v>
      </c>
      <c r="B657" s="384">
        <f t="shared" si="386"/>
        <v>101</v>
      </c>
      <c r="C657" s="219" t="s">
        <v>205</v>
      </c>
      <c r="D657" s="500" t="s">
        <v>213</v>
      </c>
      <c r="E657" s="601" t="s">
        <v>938</v>
      </c>
      <c r="F657" s="601" t="s">
        <v>211</v>
      </c>
      <c r="G657" s="601" t="s">
        <v>947</v>
      </c>
      <c r="H657" s="601" t="s">
        <v>192</v>
      </c>
      <c r="I657" s="468" t="s">
        <v>261</v>
      </c>
      <c r="J657" s="601">
        <v>1</v>
      </c>
      <c r="K657" s="601" t="s">
        <v>215</v>
      </c>
      <c r="L657" s="760">
        <v>3527778</v>
      </c>
      <c r="M657" s="601">
        <v>2013</v>
      </c>
      <c r="N657" s="601" t="s">
        <v>188</v>
      </c>
      <c r="O657" s="184">
        <v>3527778</v>
      </c>
      <c r="P657" s="469" t="s">
        <v>98</v>
      </c>
      <c r="Q657" s="601"/>
      <c r="R657" s="601"/>
      <c r="S657" s="1084"/>
      <c r="T657" s="161">
        <v>4</v>
      </c>
      <c r="U657" s="162">
        <f t="shared" si="396"/>
        <v>4</v>
      </c>
      <c r="V657" s="238">
        <f t="shared" si="397"/>
        <v>881944.5</v>
      </c>
      <c r="W657" s="238">
        <f t="shared" si="398"/>
        <v>3527778</v>
      </c>
      <c r="X657" s="238">
        <f t="shared" si="399"/>
        <v>0</v>
      </c>
      <c r="Y657" s="162">
        <v>4</v>
      </c>
      <c r="Z657" s="238">
        <f t="shared" si="400"/>
        <v>881944.5</v>
      </c>
      <c r="AA657" s="238">
        <f t="shared" si="401"/>
        <v>3527778</v>
      </c>
      <c r="AB657" s="238">
        <f t="shared" si="402"/>
        <v>0</v>
      </c>
      <c r="AC657" s="47" t="b">
        <f t="shared" si="403"/>
        <v>1</v>
      </c>
    </row>
    <row r="658" spans="1:29" s="47" customFormat="1" ht="35.1" customHeight="1">
      <c r="A658" s="518" t="s">
        <v>702</v>
      </c>
      <c r="B658" s="384">
        <f t="shared" si="386"/>
        <v>102</v>
      </c>
      <c r="C658" s="219" t="s">
        <v>205</v>
      </c>
      <c r="D658" s="500" t="s">
        <v>213</v>
      </c>
      <c r="E658" s="601" t="s">
        <v>938</v>
      </c>
      <c r="F658" s="601" t="s">
        <v>211</v>
      </c>
      <c r="G658" s="601" t="s">
        <v>947</v>
      </c>
      <c r="H658" s="601" t="s">
        <v>192</v>
      </c>
      <c r="I658" s="468" t="s">
        <v>261</v>
      </c>
      <c r="J658" s="601">
        <v>1</v>
      </c>
      <c r="K658" s="601" t="s">
        <v>215</v>
      </c>
      <c r="L658" s="760">
        <v>3527777</v>
      </c>
      <c r="M658" s="601">
        <v>2013</v>
      </c>
      <c r="N658" s="601" t="s">
        <v>188</v>
      </c>
      <c r="O658" s="184">
        <f>J658*L658</f>
        <v>3527777</v>
      </c>
      <c r="P658" s="469" t="s">
        <v>98</v>
      </c>
      <c r="Q658" s="601"/>
      <c r="R658" s="601"/>
      <c r="S658" s="1084"/>
      <c r="T658" s="161">
        <v>4</v>
      </c>
      <c r="U658" s="162">
        <f t="shared" si="396"/>
        <v>4</v>
      </c>
      <c r="V658" s="238">
        <f t="shared" si="397"/>
        <v>881944.25</v>
      </c>
      <c r="W658" s="238">
        <f t="shared" si="398"/>
        <v>3527777</v>
      </c>
      <c r="X658" s="238">
        <f t="shared" si="399"/>
        <v>0</v>
      </c>
      <c r="Y658" s="162">
        <v>4</v>
      </c>
      <c r="Z658" s="238">
        <f t="shared" si="400"/>
        <v>881944.25</v>
      </c>
      <c r="AA658" s="238">
        <f t="shared" si="401"/>
        <v>3527777</v>
      </c>
      <c r="AB658" s="238">
        <f t="shared" si="402"/>
        <v>0</v>
      </c>
      <c r="AC658" s="47" t="b">
        <f t="shared" si="403"/>
        <v>1</v>
      </c>
    </row>
    <row r="659" spans="1:29" s="47" customFormat="1" ht="35.1" customHeight="1">
      <c r="A659" s="518" t="s">
        <v>702</v>
      </c>
      <c r="B659" s="384">
        <f t="shared" si="386"/>
        <v>103</v>
      </c>
      <c r="C659" s="219" t="s">
        <v>205</v>
      </c>
      <c r="D659" s="500" t="s">
        <v>213</v>
      </c>
      <c r="E659" s="601" t="s">
        <v>938</v>
      </c>
      <c r="F659" s="601" t="s">
        <v>211</v>
      </c>
      <c r="G659" s="601" t="s">
        <v>947</v>
      </c>
      <c r="H659" s="601" t="s">
        <v>192</v>
      </c>
      <c r="I659" s="468" t="s">
        <v>261</v>
      </c>
      <c r="J659" s="601">
        <v>1</v>
      </c>
      <c r="K659" s="601" t="s">
        <v>215</v>
      </c>
      <c r="L659" s="760">
        <v>3527778</v>
      </c>
      <c r="M659" s="601">
        <v>2013</v>
      </c>
      <c r="N659" s="601" t="s">
        <v>188</v>
      </c>
      <c r="O659" s="184">
        <v>3527778</v>
      </c>
      <c r="P659" s="469" t="s">
        <v>98</v>
      </c>
      <c r="Q659" s="601"/>
      <c r="R659" s="601"/>
      <c r="S659" s="1084"/>
      <c r="T659" s="161">
        <v>4</v>
      </c>
      <c r="U659" s="162">
        <f t="shared" si="396"/>
        <v>4</v>
      </c>
      <c r="V659" s="238">
        <f t="shared" si="397"/>
        <v>881944.5</v>
      </c>
      <c r="W659" s="238">
        <f t="shared" si="398"/>
        <v>3527778</v>
      </c>
      <c r="X659" s="238">
        <f t="shared" si="399"/>
        <v>0</v>
      </c>
      <c r="Y659" s="162">
        <v>4</v>
      </c>
      <c r="Z659" s="238">
        <f t="shared" si="400"/>
        <v>881944.5</v>
      </c>
      <c r="AA659" s="238">
        <f t="shared" si="401"/>
        <v>3527778</v>
      </c>
      <c r="AB659" s="238">
        <f t="shared" si="402"/>
        <v>0</v>
      </c>
      <c r="AC659" s="47" t="b">
        <f t="shared" si="403"/>
        <v>1</v>
      </c>
    </row>
    <row r="660" spans="1:29" s="47" customFormat="1" ht="35.1" customHeight="1">
      <c r="A660" s="518" t="s">
        <v>702</v>
      </c>
      <c r="B660" s="384">
        <f t="shared" si="386"/>
        <v>104</v>
      </c>
      <c r="C660" s="219" t="s">
        <v>205</v>
      </c>
      <c r="D660" s="500" t="s">
        <v>213</v>
      </c>
      <c r="E660" s="601" t="s">
        <v>938</v>
      </c>
      <c r="F660" s="601" t="s">
        <v>211</v>
      </c>
      <c r="G660" s="601" t="s">
        <v>947</v>
      </c>
      <c r="H660" s="601" t="s">
        <v>192</v>
      </c>
      <c r="I660" s="468" t="s">
        <v>261</v>
      </c>
      <c r="J660" s="601">
        <v>1</v>
      </c>
      <c r="K660" s="601" t="s">
        <v>215</v>
      </c>
      <c r="L660" s="760">
        <v>3527778</v>
      </c>
      <c r="M660" s="601">
        <v>2013</v>
      </c>
      <c r="N660" s="601" t="s">
        <v>188</v>
      </c>
      <c r="O660" s="184">
        <v>3527778</v>
      </c>
      <c r="P660" s="469" t="s">
        <v>98</v>
      </c>
      <c r="Q660" s="601"/>
      <c r="R660" s="601"/>
      <c r="S660" s="1084"/>
      <c r="T660" s="161">
        <v>4</v>
      </c>
      <c r="U660" s="162">
        <f t="shared" si="396"/>
        <v>4</v>
      </c>
      <c r="V660" s="238">
        <f t="shared" si="397"/>
        <v>881944.5</v>
      </c>
      <c r="W660" s="238">
        <f t="shared" si="398"/>
        <v>3527778</v>
      </c>
      <c r="X660" s="238">
        <f t="shared" si="399"/>
        <v>0</v>
      </c>
      <c r="Y660" s="162">
        <v>4</v>
      </c>
      <c r="Z660" s="238">
        <f t="shared" si="400"/>
        <v>881944.5</v>
      </c>
      <c r="AA660" s="238">
        <f t="shared" si="401"/>
        <v>3527778</v>
      </c>
      <c r="AB660" s="238">
        <f t="shared" si="402"/>
        <v>0</v>
      </c>
      <c r="AC660" s="47" t="b">
        <f t="shared" si="403"/>
        <v>1</v>
      </c>
    </row>
    <row r="661" spans="1:29" s="47" customFormat="1" ht="35.1" customHeight="1">
      <c r="A661" s="518" t="s">
        <v>702</v>
      </c>
      <c r="B661" s="384">
        <f t="shared" si="386"/>
        <v>105</v>
      </c>
      <c r="C661" s="219" t="s">
        <v>205</v>
      </c>
      <c r="D661" s="500" t="s">
        <v>213</v>
      </c>
      <c r="E661" s="601" t="s">
        <v>938</v>
      </c>
      <c r="F661" s="601" t="s">
        <v>211</v>
      </c>
      <c r="G661" s="601" t="s">
        <v>947</v>
      </c>
      <c r="H661" s="601" t="s">
        <v>192</v>
      </c>
      <c r="I661" s="468" t="s">
        <v>261</v>
      </c>
      <c r="J661" s="601">
        <v>1</v>
      </c>
      <c r="K661" s="601" t="s">
        <v>215</v>
      </c>
      <c r="L661" s="760">
        <v>3527778</v>
      </c>
      <c r="M661" s="601">
        <v>2013</v>
      </c>
      <c r="N661" s="601" t="s">
        <v>188</v>
      </c>
      <c r="O661" s="184">
        <v>3527778</v>
      </c>
      <c r="P661" s="469" t="s">
        <v>98</v>
      </c>
      <c r="Q661" s="601"/>
      <c r="R661" s="601"/>
      <c r="S661" s="1084"/>
      <c r="T661" s="161">
        <v>4</v>
      </c>
      <c r="U661" s="162">
        <f t="shared" si="396"/>
        <v>4</v>
      </c>
      <c r="V661" s="238">
        <f t="shared" si="397"/>
        <v>881944.5</v>
      </c>
      <c r="W661" s="238">
        <f t="shared" si="398"/>
        <v>3527778</v>
      </c>
      <c r="X661" s="238">
        <f t="shared" si="399"/>
        <v>0</v>
      </c>
      <c r="Y661" s="162">
        <v>4</v>
      </c>
      <c r="Z661" s="238">
        <f t="shared" si="400"/>
        <v>881944.5</v>
      </c>
      <c r="AA661" s="238">
        <f t="shared" si="401"/>
        <v>3527778</v>
      </c>
      <c r="AB661" s="238">
        <f t="shared" si="402"/>
        <v>0</v>
      </c>
      <c r="AC661" s="47" t="b">
        <f t="shared" si="403"/>
        <v>1</v>
      </c>
    </row>
    <row r="662" spans="1:29" s="47" customFormat="1" ht="35.1" customHeight="1">
      <c r="A662" s="518" t="s">
        <v>702</v>
      </c>
      <c r="B662" s="384">
        <f t="shared" si="386"/>
        <v>106</v>
      </c>
      <c r="C662" s="219" t="s">
        <v>205</v>
      </c>
      <c r="D662" s="500" t="s">
        <v>213</v>
      </c>
      <c r="E662" s="601" t="s">
        <v>938</v>
      </c>
      <c r="F662" s="601" t="s">
        <v>211</v>
      </c>
      <c r="G662" s="601" t="s">
        <v>947</v>
      </c>
      <c r="H662" s="601" t="s">
        <v>192</v>
      </c>
      <c r="I662" s="468" t="s">
        <v>261</v>
      </c>
      <c r="J662" s="601">
        <v>1</v>
      </c>
      <c r="K662" s="601" t="s">
        <v>215</v>
      </c>
      <c r="L662" s="760">
        <v>3527778</v>
      </c>
      <c r="M662" s="601">
        <v>2013</v>
      </c>
      <c r="N662" s="601" t="s">
        <v>188</v>
      </c>
      <c r="O662" s="184">
        <v>3527778</v>
      </c>
      <c r="P662" s="469" t="s">
        <v>98</v>
      </c>
      <c r="Q662" s="601"/>
      <c r="R662" s="601"/>
      <c r="S662" s="1084"/>
      <c r="T662" s="161">
        <v>4</v>
      </c>
      <c r="U662" s="162">
        <f t="shared" si="396"/>
        <v>4</v>
      </c>
      <c r="V662" s="238">
        <f t="shared" si="397"/>
        <v>881944.5</v>
      </c>
      <c r="W662" s="238">
        <f t="shared" si="398"/>
        <v>3527778</v>
      </c>
      <c r="X662" s="238">
        <f t="shared" si="399"/>
        <v>0</v>
      </c>
      <c r="Y662" s="162">
        <v>4</v>
      </c>
      <c r="Z662" s="238">
        <f t="shared" si="400"/>
        <v>881944.5</v>
      </c>
      <c r="AA662" s="238">
        <f t="shared" si="401"/>
        <v>3527778</v>
      </c>
      <c r="AB662" s="238">
        <f t="shared" si="402"/>
        <v>0</v>
      </c>
      <c r="AC662" s="47" t="b">
        <f t="shared" si="403"/>
        <v>1</v>
      </c>
    </row>
    <row r="663" spans="1:29" s="47" customFormat="1" ht="35.1" customHeight="1">
      <c r="A663" s="518" t="s">
        <v>702</v>
      </c>
      <c r="B663" s="384">
        <f t="shared" si="386"/>
        <v>107</v>
      </c>
      <c r="C663" s="219" t="s">
        <v>205</v>
      </c>
      <c r="D663" s="500" t="s">
        <v>213</v>
      </c>
      <c r="E663" s="601" t="s">
        <v>938</v>
      </c>
      <c r="F663" s="601" t="s">
        <v>211</v>
      </c>
      <c r="G663" s="601" t="s">
        <v>947</v>
      </c>
      <c r="H663" s="601" t="s">
        <v>192</v>
      </c>
      <c r="I663" s="468" t="s">
        <v>261</v>
      </c>
      <c r="J663" s="601">
        <v>1</v>
      </c>
      <c r="K663" s="601" t="s">
        <v>215</v>
      </c>
      <c r="L663" s="760">
        <v>3527778</v>
      </c>
      <c r="M663" s="601">
        <v>2013</v>
      </c>
      <c r="N663" s="601" t="s">
        <v>188</v>
      </c>
      <c r="O663" s="184">
        <v>3527778</v>
      </c>
      <c r="P663" s="469" t="s">
        <v>98</v>
      </c>
      <c r="Q663" s="601"/>
      <c r="R663" s="601"/>
      <c r="S663" s="1084"/>
      <c r="T663" s="161">
        <v>4</v>
      </c>
      <c r="U663" s="162">
        <f t="shared" si="396"/>
        <v>4</v>
      </c>
      <c r="V663" s="238">
        <f t="shared" si="397"/>
        <v>881944.5</v>
      </c>
      <c r="W663" s="238">
        <f t="shared" si="398"/>
        <v>3527778</v>
      </c>
      <c r="X663" s="238">
        <f t="shared" si="399"/>
        <v>0</v>
      </c>
      <c r="Y663" s="162">
        <v>4</v>
      </c>
      <c r="Z663" s="238">
        <f t="shared" si="400"/>
        <v>881944.5</v>
      </c>
      <c r="AA663" s="238">
        <f t="shared" si="401"/>
        <v>3527778</v>
      </c>
      <c r="AB663" s="238">
        <f t="shared" si="402"/>
        <v>0</v>
      </c>
      <c r="AC663" s="47" t="b">
        <f t="shared" si="403"/>
        <v>1</v>
      </c>
    </row>
    <row r="664" spans="1:29" s="47" customFormat="1" ht="35.1" customHeight="1">
      <c r="A664" s="518" t="s">
        <v>702</v>
      </c>
      <c r="B664" s="384">
        <f t="shared" si="386"/>
        <v>108</v>
      </c>
      <c r="C664" s="219" t="s">
        <v>205</v>
      </c>
      <c r="D664" s="500" t="s">
        <v>213</v>
      </c>
      <c r="E664" s="601" t="s">
        <v>938</v>
      </c>
      <c r="F664" s="601" t="s">
        <v>211</v>
      </c>
      <c r="G664" s="601" t="s">
        <v>947</v>
      </c>
      <c r="H664" s="601" t="s">
        <v>192</v>
      </c>
      <c r="I664" s="468" t="s">
        <v>261</v>
      </c>
      <c r="J664" s="601">
        <v>1</v>
      </c>
      <c r="K664" s="601" t="s">
        <v>215</v>
      </c>
      <c r="L664" s="760">
        <v>3527778</v>
      </c>
      <c r="M664" s="601">
        <v>2013</v>
      </c>
      <c r="N664" s="601" t="s">
        <v>188</v>
      </c>
      <c r="O664" s="184">
        <v>3527778</v>
      </c>
      <c r="P664" s="469" t="s">
        <v>98</v>
      </c>
      <c r="Q664" s="601"/>
      <c r="R664" s="601"/>
      <c r="S664" s="1084"/>
      <c r="T664" s="161">
        <v>4</v>
      </c>
      <c r="U664" s="162">
        <f t="shared" si="396"/>
        <v>4</v>
      </c>
      <c r="V664" s="238">
        <f t="shared" si="397"/>
        <v>881944.5</v>
      </c>
      <c r="W664" s="238">
        <f t="shared" si="398"/>
        <v>3527778</v>
      </c>
      <c r="X664" s="238">
        <f t="shared" si="399"/>
        <v>0</v>
      </c>
      <c r="Y664" s="162">
        <v>4</v>
      </c>
      <c r="Z664" s="238">
        <f t="shared" si="400"/>
        <v>881944.5</v>
      </c>
      <c r="AA664" s="238">
        <f t="shared" si="401"/>
        <v>3527778</v>
      </c>
      <c r="AB664" s="238">
        <f t="shared" si="402"/>
        <v>0</v>
      </c>
      <c r="AC664" s="47" t="b">
        <f t="shared" si="403"/>
        <v>1</v>
      </c>
    </row>
    <row r="665" spans="1:29" s="47" customFormat="1" ht="35.1" customHeight="1">
      <c r="A665" s="518" t="s">
        <v>702</v>
      </c>
      <c r="B665" s="384">
        <f t="shared" si="386"/>
        <v>109</v>
      </c>
      <c r="C665" s="219" t="s">
        <v>205</v>
      </c>
      <c r="D665" s="500" t="s">
        <v>213</v>
      </c>
      <c r="E665" s="601" t="s">
        <v>938</v>
      </c>
      <c r="F665" s="601" t="s">
        <v>211</v>
      </c>
      <c r="G665" s="601" t="s">
        <v>947</v>
      </c>
      <c r="H665" s="601" t="s">
        <v>192</v>
      </c>
      <c r="I665" s="468" t="s">
        <v>261</v>
      </c>
      <c r="J665" s="601">
        <v>1</v>
      </c>
      <c r="K665" s="601" t="s">
        <v>215</v>
      </c>
      <c r="L665" s="760">
        <v>3527778</v>
      </c>
      <c r="M665" s="601">
        <v>2013</v>
      </c>
      <c r="N665" s="601" t="s">
        <v>188</v>
      </c>
      <c r="O665" s="184">
        <v>3527778</v>
      </c>
      <c r="P665" s="469" t="s">
        <v>98</v>
      </c>
      <c r="Q665" s="601"/>
      <c r="R665" s="601"/>
      <c r="S665" s="1084"/>
      <c r="T665" s="161">
        <v>4</v>
      </c>
      <c r="U665" s="162">
        <f t="shared" si="396"/>
        <v>4</v>
      </c>
      <c r="V665" s="238">
        <f t="shared" si="397"/>
        <v>881944.5</v>
      </c>
      <c r="W665" s="238">
        <f t="shared" si="398"/>
        <v>3527778</v>
      </c>
      <c r="X665" s="238">
        <f t="shared" si="399"/>
        <v>0</v>
      </c>
      <c r="Y665" s="162">
        <v>4</v>
      </c>
      <c r="Z665" s="238">
        <f t="shared" si="400"/>
        <v>881944.5</v>
      </c>
      <c r="AA665" s="238">
        <f t="shared" si="401"/>
        <v>3527778</v>
      </c>
      <c r="AB665" s="238">
        <f t="shared" si="402"/>
        <v>0</v>
      </c>
      <c r="AC665" s="47" t="b">
        <f t="shared" si="403"/>
        <v>1</v>
      </c>
    </row>
    <row r="666" spans="1:29" s="47" customFormat="1" ht="35.1" customHeight="1">
      <c r="A666" s="518" t="s">
        <v>702</v>
      </c>
      <c r="B666" s="384">
        <f t="shared" si="386"/>
        <v>110</v>
      </c>
      <c r="C666" s="219" t="s">
        <v>205</v>
      </c>
      <c r="D666" s="500" t="s">
        <v>213</v>
      </c>
      <c r="E666" s="601" t="s">
        <v>938</v>
      </c>
      <c r="F666" s="601" t="s">
        <v>211</v>
      </c>
      <c r="G666" s="601" t="s">
        <v>947</v>
      </c>
      <c r="H666" s="601" t="s">
        <v>192</v>
      </c>
      <c r="I666" s="468" t="s">
        <v>261</v>
      </c>
      <c r="J666" s="601">
        <v>1</v>
      </c>
      <c r="K666" s="601" t="s">
        <v>215</v>
      </c>
      <c r="L666" s="760">
        <v>3527778</v>
      </c>
      <c r="M666" s="601">
        <v>2013</v>
      </c>
      <c r="N666" s="601" t="s">
        <v>188</v>
      </c>
      <c r="O666" s="184">
        <v>3527778</v>
      </c>
      <c r="P666" s="469" t="s">
        <v>98</v>
      </c>
      <c r="Q666" s="601"/>
      <c r="R666" s="601"/>
      <c r="S666" s="1084"/>
      <c r="T666" s="161">
        <v>4</v>
      </c>
      <c r="U666" s="162">
        <f t="shared" si="396"/>
        <v>4</v>
      </c>
      <c r="V666" s="238">
        <f t="shared" si="397"/>
        <v>881944.5</v>
      </c>
      <c r="W666" s="238">
        <f t="shared" si="398"/>
        <v>3527778</v>
      </c>
      <c r="X666" s="238">
        <f t="shared" si="399"/>
        <v>0</v>
      </c>
      <c r="Y666" s="162">
        <v>4</v>
      </c>
      <c r="Z666" s="238">
        <f t="shared" si="400"/>
        <v>881944.5</v>
      </c>
      <c r="AA666" s="238">
        <f t="shared" si="401"/>
        <v>3527778</v>
      </c>
      <c r="AB666" s="238">
        <f t="shared" si="402"/>
        <v>0</v>
      </c>
      <c r="AC666" s="47" t="b">
        <f t="shared" si="403"/>
        <v>1</v>
      </c>
    </row>
    <row r="667" spans="1:29" s="47" customFormat="1" ht="35.1" customHeight="1">
      <c r="A667" s="518" t="s">
        <v>702</v>
      </c>
      <c r="B667" s="384">
        <f t="shared" si="386"/>
        <v>111</v>
      </c>
      <c r="C667" s="219" t="s">
        <v>205</v>
      </c>
      <c r="D667" s="500" t="s">
        <v>213</v>
      </c>
      <c r="E667" s="601" t="s">
        <v>938</v>
      </c>
      <c r="F667" s="601" t="s">
        <v>211</v>
      </c>
      <c r="G667" s="601" t="s">
        <v>947</v>
      </c>
      <c r="H667" s="601" t="s">
        <v>192</v>
      </c>
      <c r="I667" s="468" t="s">
        <v>261</v>
      </c>
      <c r="J667" s="601">
        <v>1</v>
      </c>
      <c r="K667" s="601" t="s">
        <v>215</v>
      </c>
      <c r="L667" s="760">
        <v>3527778</v>
      </c>
      <c r="M667" s="601">
        <v>2013</v>
      </c>
      <c r="N667" s="601" t="s">
        <v>188</v>
      </c>
      <c r="O667" s="184">
        <v>3527778</v>
      </c>
      <c r="P667" s="469" t="s">
        <v>98</v>
      </c>
      <c r="Q667" s="601"/>
      <c r="R667" s="601"/>
      <c r="S667" s="1084"/>
      <c r="T667" s="161">
        <v>4</v>
      </c>
      <c r="U667" s="162">
        <f t="shared" si="396"/>
        <v>4</v>
      </c>
      <c r="V667" s="238">
        <f t="shared" si="397"/>
        <v>881944.5</v>
      </c>
      <c r="W667" s="238">
        <f t="shared" si="398"/>
        <v>3527778</v>
      </c>
      <c r="X667" s="238">
        <f t="shared" si="399"/>
        <v>0</v>
      </c>
      <c r="Y667" s="162">
        <v>4</v>
      </c>
      <c r="Z667" s="238">
        <f t="shared" si="400"/>
        <v>881944.5</v>
      </c>
      <c r="AA667" s="238">
        <f t="shared" si="401"/>
        <v>3527778</v>
      </c>
      <c r="AB667" s="238">
        <f t="shared" si="402"/>
        <v>0</v>
      </c>
      <c r="AC667" s="47" t="b">
        <f t="shared" si="403"/>
        <v>1</v>
      </c>
    </row>
    <row r="668" spans="1:29" s="47" customFormat="1" ht="35.1" customHeight="1">
      <c r="A668" s="518" t="s">
        <v>702</v>
      </c>
      <c r="B668" s="384">
        <f t="shared" si="386"/>
        <v>112</v>
      </c>
      <c r="C668" s="219" t="s">
        <v>205</v>
      </c>
      <c r="D668" s="500" t="s">
        <v>213</v>
      </c>
      <c r="E668" s="601" t="s">
        <v>938</v>
      </c>
      <c r="F668" s="601" t="s">
        <v>211</v>
      </c>
      <c r="G668" s="601" t="s">
        <v>947</v>
      </c>
      <c r="H668" s="601" t="s">
        <v>192</v>
      </c>
      <c r="I668" s="468" t="s">
        <v>261</v>
      </c>
      <c r="J668" s="601">
        <v>1</v>
      </c>
      <c r="K668" s="601" t="s">
        <v>215</v>
      </c>
      <c r="L668" s="760">
        <v>3527778</v>
      </c>
      <c r="M668" s="601">
        <v>2013</v>
      </c>
      <c r="N668" s="601" t="s">
        <v>188</v>
      </c>
      <c r="O668" s="184">
        <v>3527778</v>
      </c>
      <c r="P668" s="469" t="s">
        <v>98</v>
      </c>
      <c r="Q668" s="601"/>
      <c r="R668" s="601"/>
      <c r="S668" s="1084"/>
      <c r="T668" s="161">
        <v>4</v>
      </c>
      <c r="U668" s="162">
        <f t="shared" si="396"/>
        <v>4</v>
      </c>
      <c r="V668" s="238">
        <f t="shared" si="397"/>
        <v>881944.5</v>
      </c>
      <c r="W668" s="238">
        <f t="shared" si="398"/>
        <v>3527778</v>
      </c>
      <c r="X668" s="238">
        <f t="shared" si="399"/>
        <v>0</v>
      </c>
      <c r="Y668" s="162">
        <v>4</v>
      </c>
      <c r="Z668" s="238">
        <f t="shared" si="400"/>
        <v>881944.5</v>
      </c>
      <c r="AA668" s="238">
        <f t="shared" si="401"/>
        <v>3527778</v>
      </c>
      <c r="AB668" s="238">
        <f t="shared" si="402"/>
        <v>0</v>
      </c>
      <c r="AC668" s="47" t="b">
        <f t="shared" si="403"/>
        <v>1</v>
      </c>
    </row>
    <row r="669" spans="1:29" s="47" customFormat="1" ht="35.1" customHeight="1">
      <c r="A669" s="518" t="s">
        <v>702</v>
      </c>
      <c r="B669" s="384">
        <f t="shared" si="386"/>
        <v>113</v>
      </c>
      <c r="C669" s="219" t="s">
        <v>205</v>
      </c>
      <c r="D669" s="500" t="s">
        <v>213</v>
      </c>
      <c r="E669" s="601" t="s">
        <v>938</v>
      </c>
      <c r="F669" s="601" t="s">
        <v>211</v>
      </c>
      <c r="G669" s="601" t="s">
        <v>947</v>
      </c>
      <c r="H669" s="601" t="s">
        <v>192</v>
      </c>
      <c r="I669" s="468" t="s">
        <v>261</v>
      </c>
      <c r="J669" s="601">
        <v>1</v>
      </c>
      <c r="K669" s="601" t="s">
        <v>215</v>
      </c>
      <c r="L669" s="760">
        <v>3527778</v>
      </c>
      <c r="M669" s="601">
        <v>2013</v>
      </c>
      <c r="N669" s="601" t="s">
        <v>188</v>
      </c>
      <c r="O669" s="184">
        <v>3527778</v>
      </c>
      <c r="P669" s="469" t="s">
        <v>98</v>
      </c>
      <c r="Q669" s="601"/>
      <c r="R669" s="601"/>
      <c r="S669" s="1084"/>
      <c r="T669" s="161">
        <v>4</v>
      </c>
      <c r="U669" s="162">
        <f t="shared" si="396"/>
        <v>4</v>
      </c>
      <c r="V669" s="238">
        <f t="shared" si="397"/>
        <v>881944.5</v>
      </c>
      <c r="W669" s="238">
        <f t="shared" si="398"/>
        <v>3527778</v>
      </c>
      <c r="X669" s="238">
        <f t="shared" si="399"/>
        <v>0</v>
      </c>
      <c r="Y669" s="162">
        <v>4</v>
      </c>
      <c r="Z669" s="238">
        <f t="shared" si="400"/>
        <v>881944.5</v>
      </c>
      <c r="AA669" s="238">
        <f t="shared" si="401"/>
        <v>3527778</v>
      </c>
      <c r="AB669" s="238">
        <f t="shared" si="402"/>
        <v>0</v>
      </c>
      <c r="AC669" s="47" t="b">
        <f t="shared" si="403"/>
        <v>1</v>
      </c>
    </row>
    <row r="670" spans="1:29" s="47" customFormat="1" ht="35.1" customHeight="1">
      <c r="A670" s="518" t="s">
        <v>702</v>
      </c>
      <c r="B670" s="766">
        <f t="shared" si="386"/>
        <v>114</v>
      </c>
      <c r="C670" s="230" t="s">
        <v>205</v>
      </c>
      <c r="D670" s="501" t="s">
        <v>213</v>
      </c>
      <c r="E670" s="232" t="s">
        <v>938</v>
      </c>
      <c r="F670" s="232" t="s">
        <v>211</v>
      </c>
      <c r="G670" s="232" t="s">
        <v>947</v>
      </c>
      <c r="H670" s="232" t="s">
        <v>192</v>
      </c>
      <c r="I670" s="777" t="s">
        <v>261</v>
      </c>
      <c r="J670" s="232">
        <v>1</v>
      </c>
      <c r="K670" s="232" t="s">
        <v>215</v>
      </c>
      <c r="L670" s="778">
        <v>3527778</v>
      </c>
      <c r="M670" s="232">
        <v>2013</v>
      </c>
      <c r="N670" s="232" t="s">
        <v>188</v>
      </c>
      <c r="O670" s="632">
        <v>3527778</v>
      </c>
      <c r="P670" s="779" t="s">
        <v>98</v>
      </c>
      <c r="Q670" s="232"/>
      <c r="R670" s="232"/>
      <c r="S670" s="1120"/>
      <c r="T670" s="161">
        <v>4</v>
      </c>
      <c r="U670" s="162">
        <f t="shared" si="396"/>
        <v>4</v>
      </c>
      <c r="V670" s="238">
        <f t="shared" si="397"/>
        <v>881944.5</v>
      </c>
      <c r="W670" s="238">
        <f t="shared" si="398"/>
        <v>3527778</v>
      </c>
      <c r="X670" s="238">
        <f t="shared" si="399"/>
        <v>0</v>
      </c>
      <c r="Y670" s="162">
        <v>4</v>
      </c>
      <c r="Z670" s="238">
        <f t="shared" si="400"/>
        <v>881944.5</v>
      </c>
      <c r="AA670" s="238">
        <f t="shared" si="401"/>
        <v>3527778</v>
      </c>
      <c r="AB670" s="238">
        <f t="shared" si="402"/>
        <v>0</v>
      </c>
      <c r="AC670" s="47" t="b">
        <f t="shared" si="403"/>
        <v>1</v>
      </c>
    </row>
    <row r="671" spans="1:29" s="47" customFormat="1" ht="35.1" customHeight="1">
      <c r="A671" s="518" t="s">
        <v>702</v>
      </c>
      <c r="B671" s="763">
        <f t="shared" si="386"/>
        <v>115</v>
      </c>
      <c r="C671" s="454" t="s">
        <v>205</v>
      </c>
      <c r="D671" s="111" t="s">
        <v>213</v>
      </c>
      <c r="E671" s="624" t="s">
        <v>938</v>
      </c>
      <c r="F671" s="624" t="s">
        <v>211</v>
      </c>
      <c r="G671" s="624" t="s">
        <v>947</v>
      </c>
      <c r="H671" s="624" t="s">
        <v>192</v>
      </c>
      <c r="I671" s="773" t="s">
        <v>261</v>
      </c>
      <c r="J671" s="624">
        <v>1</v>
      </c>
      <c r="K671" s="624" t="s">
        <v>215</v>
      </c>
      <c r="L671" s="774">
        <v>3527778</v>
      </c>
      <c r="M671" s="624">
        <v>2013</v>
      </c>
      <c r="N671" s="624" t="s">
        <v>188</v>
      </c>
      <c r="O671" s="609">
        <v>3527778</v>
      </c>
      <c r="P671" s="775" t="s">
        <v>98</v>
      </c>
      <c r="Q671" s="624"/>
      <c r="R671" s="624"/>
      <c r="S671" s="1084" t="s">
        <v>985</v>
      </c>
      <c r="T671" s="161">
        <v>4</v>
      </c>
      <c r="U671" s="162">
        <f t="shared" si="396"/>
        <v>4</v>
      </c>
      <c r="V671" s="238">
        <f t="shared" si="397"/>
        <v>881944.5</v>
      </c>
      <c r="W671" s="238">
        <f t="shared" si="398"/>
        <v>3527778</v>
      </c>
      <c r="X671" s="238">
        <f t="shared" si="399"/>
        <v>0</v>
      </c>
      <c r="Y671" s="162">
        <v>4</v>
      </c>
      <c r="Z671" s="238">
        <f t="shared" si="400"/>
        <v>881944.5</v>
      </c>
      <c r="AA671" s="238">
        <f t="shared" si="401"/>
        <v>3527778</v>
      </c>
      <c r="AB671" s="238">
        <f t="shared" si="402"/>
        <v>0</v>
      </c>
      <c r="AC671" s="47" t="b">
        <f t="shared" si="403"/>
        <v>1</v>
      </c>
    </row>
    <row r="672" spans="1:29" s="47" customFormat="1" ht="35.1" customHeight="1">
      <c r="A672" s="518" t="s">
        <v>702</v>
      </c>
      <c r="B672" s="384">
        <f t="shared" si="386"/>
        <v>116</v>
      </c>
      <c r="C672" s="219" t="s">
        <v>205</v>
      </c>
      <c r="D672" s="500" t="s">
        <v>213</v>
      </c>
      <c r="E672" s="601" t="s">
        <v>938</v>
      </c>
      <c r="F672" s="601" t="s">
        <v>211</v>
      </c>
      <c r="G672" s="601" t="s">
        <v>947</v>
      </c>
      <c r="H672" s="601" t="s">
        <v>192</v>
      </c>
      <c r="I672" s="468" t="s">
        <v>261</v>
      </c>
      <c r="J672" s="601">
        <v>1</v>
      </c>
      <c r="K672" s="601" t="s">
        <v>215</v>
      </c>
      <c r="L672" s="760">
        <v>3527778</v>
      </c>
      <c r="M672" s="601">
        <v>2013</v>
      </c>
      <c r="N672" s="601" t="s">
        <v>188</v>
      </c>
      <c r="O672" s="184">
        <v>3527778</v>
      </c>
      <c r="P672" s="469" t="s">
        <v>98</v>
      </c>
      <c r="Q672" s="601"/>
      <c r="R672" s="601"/>
      <c r="S672" s="1084"/>
      <c r="T672" s="161">
        <v>4</v>
      </c>
      <c r="U672" s="162">
        <f t="shared" si="396"/>
        <v>4</v>
      </c>
      <c r="V672" s="238">
        <f t="shared" si="397"/>
        <v>881944.5</v>
      </c>
      <c r="W672" s="238">
        <f t="shared" si="398"/>
        <v>3527778</v>
      </c>
      <c r="X672" s="238">
        <f t="shared" si="399"/>
        <v>0</v>
      </c>
      <c r="Y672" s="162">
        <v>4</v>
      </c>
      <c r="Z672" s="238">
        <f t="shared" si="400"/>
        <v>881944.5</v>
      </c>
      <c r="AA672" s="238">
        <f t="shared" si="401"/>
        <v>3527778</v>
      </c>
      <c r="AB672" s="238">
        <f t="shared" si="402"/>
        <v>0</v>
      </c>
      <c r="AC672" s="47" t="b">
        <f t="shared" si="403"/>
        <v>1</v>
      </c>
    </row>
    <row r="673" spans="1:29" s="47" customFormat="1" ht="35.1" customHeight="1">
      <c r="A673" s="518" t="s">
        <v>702</v>
      </c>
      <c r="B673" s="384">
        <f t="shared" si="386"/>
        <v>117</v>
      </c>
      <c r="C673" s="219" t="s">
        <v>205</v>
      </c>
      <c r="D673" s="500" t="s">
        <v>213</v>
      </c>
      <c r="E673" s="601" t="s">
        <v>938</v>
      </c>
      <c r="F673" s="601" t="s">
        <v>211</v>
      </c>
      <c r="G673" s="601" t="s">
        <v>947</v>
      </c>
      <c r="H673" s="601" t="s">
        <v>192</v>
      </c>
      <c r="I673" s="468" t="s">
        <v>261</v>
      </c>
      <c r="J673" s="601">
        <v>1</v>
      </c>
      <c r="K673" s="601" t="s">
        <v>215</v>
      </c>
      <c r="L673" s="760">
        <v>3527778</v>
      </c>
      <c r="M673" s="601">
        <v>2013</v>
      </c>
      <c r="N673" s="601" t="s">
        <v>188</v>
      </c>
      <c r="O673" s="184">
        <v>3527778</v>
      </c>
      <c r="P673" s="469" t="s">
        <v>98</v>
      </c>
      <c r="Q673" s="601"/>
      <c r="R673" s="601"/>
      <c r="S673" s="1084"/>
      <c r="T673" s="161">
        <v>4</v>
      </c>
      <c r="U673" s="162">
        <f t="shared" si="396"/>
        <v>4</v>
      </c>
      <c r="V673" s="238">
        <f t="shared" si="397"/>
        <v>881944.5</v>
      </c>
      <c r="W673" s="238">
        <f t="shared" si="398"/>
        <v>3527778</v>
      </c>
      <c r="X673" s="238">
        <f t="shared" si="399"/>
        <v>0</v>
      </c>
      <c r="Y673" s="162">
        <v>4</v>
      </c>
      <c r="Z673" s="238">
        <f t="shared" si="400"/>
        <v>881944.5</v>
      </c>
      <c r="AA673" s="238">
        <f t="shared" si="401"/>
        <v>3527778</v>
      </c>
      <c r="AB673" s="238">
        <f t="shared" si="402"/>
        <v>0</v>
      </c>
      <c r="AC673" s="47" t="b">
        <f t="shared" si="403"/>
        <v>1</v>
      </c>
    </row>
    <row r="674" spans="1:29" s="47" customFormat="1" ht="35.1" customHeight="1">
      <c r="A674" s="518" t="s">
        <v>702</v>
      </c>
      <c r="B674" s="384">
        <f t="shared" si="386"/>
        <v>118</v>
      </c>
      <c r="C674" s="219" t="s">
        <v>205</v>
      </c>
      <c r="D674" s="500" t="s">
        <v>213</v>
      </c>
      <c r="E674" s="601" t="s">
        <v>938</v>
      </c>
      <c r="F674" s="601" t="s">
        <v>211</v>
      </c>
      <c r="G674" s="601" t="s">
        <v>947</v>
      </c>
      <c r="H674" s="601" t="s">
        <v>192</v>
      </c>
      <c r="I674" s="468" t="s">
        <v>261</v>
      </c>
      <c r="J674" s="601">
        <v>1</v>
      </c>
      <c r="K674" s="601" t="s">
        <v>215</v>
      </c>
      <c r="L674" s="760">
        <v>3527778</v>
      </c>
      <c r="M674" s="601">
        <v>2013</v>
      </c>
      <c r="N674" s="601" t="s">
        <v>188</v>
      </c>
      <c r="O674" s="184">
        <v>3527778</v>
      </c>
      <c r="P674" s="469" t="s">
        <v>98</v>
      </c>
      <c r="Q674" s="601"/>
      <c r="R674" s="601"/>
      <c r="S674" s="1084"/>
      <c r="T674" s="161">
        <v>4</v>
      </c>
      <c r="U674" s="162">
        <f t="shared" si="396"/>
        <v>4</v>
      </c>
      <c r="V674" s="238">
        <f t="shared" si="397"/>
        <v>881944.5</v>
      </c>
      <c r="W674" s="238">
        <f t="shared" si="398"/>
        <v>3527778</v>
      </c>
      <c r="X674" s="238">
        <f t="shared" si="399"/>
        <v>0</v>
      </c>
      <c r="Y674" s="162">
        <v>4</v>
      </c>
      <c r="Z674" s="238">
        <f t="shared" si="400"/>
        <v>881944.5</v>
      </c>
      <c r="AA674" s="238">
        <f t="shared" si="401"/>
        <v>3527778</v>
      </c>
      <c r="AB674" s="238">
        <f t="shared" si="402"/>
        <v>0</v>
      </c>
      <c r="AC674" s="47" t="b">
        <f t="shared" si="403"/>
        <v>1</v>
      </c>
    </row>
    <row r="675" spans="1:29" s="47" customFormat="1" ht="35.1" customHeight="1">
      <c r="A675" s="518" t="s">
        <v>702</v>
      </c>
      <c r="B675" s="384">
        <f t="shared" si="386"/>
        <v>119</v>
      </c>
      <c r="C675" s="219" t="s">
        <v>205</v>
      </c>
      <c r="D675" s="500" t="s">
        <v>213</v>
      </c>
      <c r="E675" s="601" t="s">
        <v>938</v>
      </c>
      <c r="F675" s="601" t="s">
        <v>211</v>
      </c>
      <c r="G675" s="601" t="s">
        <v>947</v>
      </c>
      <c r="H675" s="601" t="s">
        <v>192</v>
      </c>
      <c r="I675" s="468" t="s">
        <v>261</v>
      </c>
      <c r="J675" s="601">
        <v>1</v>
      </c>
      <c r="K675" s="601" t="s">
        <v>215</v>
      </c>
      <c r="L675" s="760">
        <v>3527778</v>
      </c>
      <c r="M675" s="601">
        <v>2013</v>
      </c>
      <c r="N675" s="601" t="s">
        <v>188</v>
      </c>
      <c r="O675" s="184">
        <v>3527778</v>
      </c>
      <c r="P675" s="469" t="s">
        <v>98</v>
      </c>
      <c r="Q675" s="601"/>
      <c r="R675" s="601"/>
      <c r="S675" s="1084"/>
      <c r="T675" s="161">
        <v>4</v>
      </c>
      <c r="U675" s="162">
        <f t="shared" si="396"/>
        <v>4</v>
      </c>
      <c r="V675" s="238">
        <f t="shared" si="397"/>
        <v>881944.5</v>
      </c>
      <c r="W675" s="238">
        <f t="shared" si="398"/>
        <v>3527778</v>
      </c>
      <c r="X675" s="238">
        <f t="shared" si="399"/>
        <v>0</v>
      </c>
      <c r="Y675" s="162">
        <v>4</v>
      </c>
      <c r="Z675" s="238">
        <f t="shared" si="400"/>
        <v>881944.5</v>
      </c>
      <c r="AA675" s="238">
        <f t="shared" si="401"/>
        <v>3527778</v>
      </c>
      <c r="AB675" s="238">
        <f t="shared" si="402"/>
        <v>0</v>
      </c>
      <c r="AC675" s="47" t="b">
        <f t="shared" si="403"/>
        <v>1</v>
      </c>
    </row>
    <row r="676" spans="1:29" s="47" customFormat="1" ht="35.1" customHeight="1">
      <c r="A676" s="518" t="s">
        <v>702</v>
      </c>
      <c r="B676" s="384">
        <f t="shared" si="386"/>
        <v>120</v>
      </c>
      <c r="C676" s="219" t="s">
        <v>205</v>
      </c>
      <c r="D676" s="500" t="s">
        <v>213</v>
      </c>
      <c r="E676" s="601" t="s">
        <v>938</v>
      </c>
      <c r="F676" s="601" t="s">
        <v>211</v>
      </c>
      <c r="G676" s="601" t="s">
        <v>947</v>
      </c>
      <c r="H676" s="601" t="s">
        <v>192</v>
      </c>
      <c r="I676" s="468" t="s">
        <v>261</v>
      </c>
      <c r="J676" s="601">
        <v>1</v>
      </c>
      <c r="K676" s="601" t="s">
        <v>215</v>
      </c>
      <c r="L676" s="760">
        <v>3527778</v>
      </c>
      <c r="M676" s="601">
        <v>2013</v>
      </c>
      <c r="N676" s="601" t="s">
        <v>188</v>
      </c>
      <c r="O676" s="184">
        <v>3527778</v>
      </c>
      <c r="P676" s="469" t="s">
        <v>98</v>
      </c>
      <c r="Q676" s="601"/>
      <c r="R676" s="601"/>
      <c r="S676" s="1084"/>
      <c r="T676" s="161">
        <v>4</v>
      </c>
      <c r="U676" s="162">
        <f t="shared" si="396"/>
        <v>4</v>
      </c>
      <c r="V676" s="238">
        <f t="shared" si="397"/>
        <v>881944.5</v>
      </c>
      <c r="W676" s="238">
        <f t="shared" si="398"/>
        <v>3527778</v>
      </c>
      <c r="X676" s="238">
        <f t="shared" si="399"/>
        <v>0</v>
      </c>
      <c r="Y676" s="162">
        <v>4</v>
      </c>
      <c r="Z676" s="238">
        <f t="shared" si="400"/>
        <v>881944.5</v>
      </c>
      <c r="AA676" s="238">
        <f t="shared" si="401"/>
        <v>3527778</v>
      </c>
      <c r="AB676" s="238">
        <f t="shared" si="402"/>
        <v>0</v>
      </c>
      <c r="AC676" s="47" t="b">
        <f t="shared" si="403"/>
        <v>1</v>
      </c>
    </row>
    <row r="677" spans="1:29" s="47" customFormat="1" ht="35.1" customHeight="1">
      <c r="A677" s="518" t="s">
        <v>702</v>
      </c>
      <c r="B677" s="384">
        <f t="shared" si="386"/>
        <v>121</v>
      </c>
      <c r="C677" s="219" t="s">
        <v>205</v>
      </c>
      <c r="D677" s="500" t="s">
        <v>213</v>
      </c>
      <c r="E677" s="601" t="s">
        <v>938</v>
      </c>
      <c r="F677" s="601" t="s">
        <v>211</v>
      </c>
      <c r="G677" s="601" t="s">
        <v>947</v>
      </c>
      <c r="H677" s="601" t="s">
        <v>192</v>
      </c>
      <c r="I677" s="468" t="s">
        <v>261</v>
      </c>
      <c r="J677" s="601">
        <v>1</v>
      </c>
      <c r="K677" s="601" t="s">
        <v>215</v>
      </c>
      <c r="L677" s="760">
        <v>3527778</v>
      </c>
      <c r="M677" s="601">
        <v>2013</v>
      </c>
      <c r="N677" s="601" t="s">
        <v>188</v>
      </c>
      <c r="O677" s="184">
        <v>3527778</v>
      </c>
      <c r="P677" s="469" t="s">
        <v>98</v>
      </c>
      <c r="Q677" s="601"/>
      <c r="R677" s="601"/>
      <c r="S677" s="1084"/>
      <c r="T677" s="161">
        <v>4</v>
      </c>
      <c r="U677" s="162">
        <f t="shared" si="396"/>
        <v>4</v>
      </c>
      <c r="V677" s="238">
        <f t="shared" si="397"/>
        <v>881944.5</v>
      </c>
      <c r="W677" s="238">
        <f t="shared" si="398"/>
        <v>3527778</v>
      </c>
      <c r="X677" s="238">
        <f t="shared" si="399"/>
        <v>0</v>
      </c>
      <c r="Y677" s="162">
        <v>4</v>
      </c>
      <c r="Z677" s="238">
        <f t="shared" si="400"/>
        <v>881944.5</v>
      </c>
      <c r="AA677" s="238">
        <f t="shared" si="401"/>
        <v>3527778</v>
      </c>
      <c r="AB677" s="238">
        <f t="shared" si="402"/>
        <v>0</v>
      </c>
      <c r="AC677" s="47" t="b">
        <f t="shared" si="403"/>
        <v>1</v>
      </c>
    </row>
    <row r="678" spans="1:29" s="47" customFormat="1" ht="35.1" customHeight="1">
      <c r="A678" s="518" t="s">
        <v>702</v>
      </c>
      <c r="B678" s="384">
        <f t="shared" si="386"/>
        <v>122</v>
      </c>
      <c r="C678" s="219" t="s">
        <v>205</v>
      </c>
      <c r="D678" s="500" t="s">
        <v>213</v>
      </c>
      <c r="E678" s="601" t="s">
        <v>836</v>
      </c>
      <c r="F678" s="601" t="s">
        <v>211</v>
      </c>
      <c r="G678" s="601" t="s">
        <v>948</v>
      </c>
      <c r="H678" s="601" t="s">
        <v>192</v>
      </c>
      <c r="I678" s="468" t="s">
        <v>261</v>
      </c>
      <c r="J678" s="601">
        <v>1</v>
      </c>
      <c r="K678" s="601" t="s">
        <v>215</v>
      </c>
      <c r="L678" s="760">
        <v>14142857</v>
      </c>
      <c r="M678" s="601">
        <v>2013</v>
      </c>
      <c r="N678" s="601" t="s">
        <v>188</v>
      </c>
      <c r="O678" s="184">
        <v>14142857</v>
      </c>
      <c r="P678" s="469" t="s">
        <v>98</v>
      </c>
      <c r="Q678" s="601"/>
      <c r="R678" s="601"/>
      <c r="S678" s="1084"/>
      <c r="T678" s="161">
        <v>4</v>
      </c>
      <c r="U678" s="162">
        <f t="shared" si="360"/>
        <v>4</v>
      </c>
      <c r="V678" s="238">
        <f t="shared" si="361"/>
        <v>3535714.25</v>
      </c>
      <c r="W678" s="238">
        <f t="shared" si="362"/>
        <v>14142857</v>
      </c>
      <c r="X678" s="238">
        <f t="shared" si="363"/>
        <v>0</v>
      </c>
      <c r="Y678" s="162">
        <v>4</v>
      </c>
      <c r="Z678" s="238">
        <f t="shared" si="365"/>
        <v>3535714.25</v>
      </c>
      <c r="AA678" s="238">
        <f t="shared" si="366"/>
        <v>14142857</v>
      </c>
      <c r="AB678" s="238">
        <f t="shared" si="367"/>
        <v>0</v>
      </c>
      <c r="AC678" s="47" t="b">
        <f t="shared" si="68"/>
        <v>1</v>
      </c>
    </row>
    <row r="679" spans="1:29" s="47" customFormat="1" ht="35.1" customHeight="1">
      <c r="A679" s="518" t="s">
        <v>702</v>
      </c>
      <c r="B679" s="384">
        <f t="shared" si="386"/>
        <v>123</v>
      </c>
      <c r="C679" s="219" t="s">
        <v>205</v>
      </c>
      <c r="D679" s="500" t="s">
        <v>213</v>
      </c>
      <c r="E679" s="601" t="s">
        <v>836</v>
      </c>
      <c r="F679" s="601" t="s">
        <v>211</v>
      </c>
      <c r="G679" s="601" t="s">
        <v>948</v>
      </c>
      <c r="H679" s="601" t="s">
        <v>192</v>
      </c>
      <c r="I679" s="468" t="s">
        <v>261</v>
      </c>
      <c r="J679" s="601">
        <v>1</v>
      </c>
      <c r="K679" s="601" t="s">
        <v>215</v>
      </c>
      <c r="L679" s="760">
        <v>14142857</v>
      </c>
      <c r="M679" s="601">
        <v>2013</v>
      </c>
      <c r="N679" s="601" t="s">
        <v>188</v>
      </c>
      <c r="O679" s="184">
        <v>14142857</v>
      </c>
      <c r="P679" s="469" t="s">
        <v>98</v>
      </c>
      <c r="Q679" s="601"/>
      <c r="R679" s="601"/>
      <c r="S679" s="1084"/>
      <c r="T679" s="161">
        <v>4</v>
      </c>
      <c r="U679" s="162">
        <f t="shared" ref="U679:U687" si="404">2016-M679+1</f>
        <v>4</v>
      </c>
      <c r="V679" s="238">
        <f t="shared" ref="V679:V687" si="405">O679/T679</f>
        <v>3535714.25</v>
      </c>
      <c r="W679" s="238">
        <f t="shared" ref="W679:W687" si="406">U679*V679</f>
        <v>14142857</v>
      </c>
      <c r="X679" s="238">
        <f t="shared" ref="X679:X687" si="407">O679-W679</f>
        <v>0</v>
      </c>
      <c r="Y679" s="162">
        <v>4</v>
      </c>
      <c r="Z679" s="238">
        <f t="shared" ref="Z679:Z687" si="408">O679/T679</f>
        <v>3535714.25</v>
      </c>
      <c r="AA679" s="238">
        <f t="shared" ref="AA679:AA687" si="409">Y679*Z679</f>
        <v>14142857</v>
      </c>
      <c r="AB679" s="238">
        <f t="shared" ref="AB679:AB687" si="410">O679-AA679</f>
        <v>0</v>
      </c>
      <c r="AC679" s="47" t="b">
        <f t="shared" ref="AC679:AC687" si="411">AA679+AB679=O679</f>
        <v>1</v>
      </c>
    </row>
    <row r="680" spans="1:29" s="47" customFormat="1" ht="35.1" customHeight="1">
      <c r="A680" s="518" t="s">
        <v>702</v>
      </c>
      <c r="B680" s="384">
        <f t="shared" si="386"/>
        <v>124</v>
      </c>
      <c r="C680" s="219" t="s">
        <v>205</v>
      </c>
      <c r="D680" s="500" t="s">
        <v>213</v>
      </c>
      <c r="E680" s="601" t="s">
        <v>836</v>
      </c>
      <c r="F680" s="601" t="s">
        <v>211</v>
      </c>
      <c r="G680" s="601" t="s">
        <v>948</v>
      </c>
      <c r="H680" s="601" t="s">
        <v>192</v>
      </c>
      <c r="I680" s="468" t="s">
        <v>261</v>
      </c>
      <c r="J680" s="601">
        <v>1</v>
      </c>
      <c r="K680" s="601" t="s">
        <v>215</v>
      </c>
      <c r="L680" s="760">
        <v>14142857</v>
      </c>
      <c r="M680" s="601">
        <v>2013</v>
      </c>
      <c r="N680" s="601" t="s">
        <v>188</v>
      </c>
      <c r="O680" s="184">
        <v>14142857</v>
      </c>
      <c r="P680" s="469" t="s">
        <v>98</v>
      </c>
      <c r="Q680" s="601"/>
      <c r="R680" s="601"/>
      <c r="S680" s="1084"/>
      <c r="T680" s="161">
        <v>4</v>
      </c>
      <c r="U680" s="162">
        <f t="shared" si="404"/>
        <v>4</v>
      </c>
      <c r="V680" s="238">
        <f t="shared" si="405"/>
        <v>3535714.25</v>
      </c>
      <c r="W680" s="238">
        <f t="shared" si="406"/>
        <v>14142857</v>
      </c>
      <c r="X680" s="238">
        <f t="shared" si="407"/>
        <v>0</v>
      </c>
      <c r="Y680" s="162">
        <v>4</v>
      </c>
      <c r="Z680" s="238">
        <f t="shared" si="408"/>
        <v>3535714.25</v>
      </c>
      <c r="AA680" s="238">
        <f t="shared" si="409"/>
        <v>14142857</v>
      </c>
      <c r="AB680" s="238">
        <f t="shared" si="410"/>
        <v>0</v>
      </c>
      <c r="AC680" s="47" t="b">
        <f t="shared" si="411"/>
        <v>1</v>
      </c>
    </row>
    <row r="681" spans="1:29" s="47" customFormat="1" ht="35.1" customHeight="1">
      <c r="A681" s="518" t="s">
        <v>702</v>
      </c>
      <c r="B681" s="384">
        <f t="shared" si="386"/>
        <v>125</v>
      </c>
      <c r="C681" s="219" t="s">
        <v>205</v>
      </c>
      <c r="D681" s="500" t="s">
        <v>213</v>
      </c>
      <c r="E681" s="601" t="s">
        <v>836</v>
      </c>
      <c r="F681" s="601" t="s">
        <v>211</v>
      </c>
      <c r="G681" s="601" t="s">
        <v>948</v>
      </c>
      <c r="H681" s="601" t="s">
        <v>192</v>
      </c>
      <c r="I681" s="468" t="s">
        <v>261</v>
      </c>
      <c r="J681" s="601">
        <v>1</v>
      </c>
      <c r="K681" s="601" t="s">
        <v>215</v>
      </c>
      <c r="L681" s="760">
        <v>14142857</v>
      </c>
      <c r="M681" s="601">
        <v>2013</v>
      </c>
      <c r="N681" s="601" t="s">
        <v>188</v>
      </c>
      <c r="O681" s="184">
        <v>14142857</v>
      </c>
      <c r="P681" s="469" t="s">
        <v>98</v>
      </c>
      <c r="Q681" s="601"/>
      <c r="R681" s="601"/>
      <c r="S681" s="1084"/>
      <c r="T681" s="161">
        <v>4</v>
      </c>
      <c r="U681" s="162">
        <f t="shared" si="404"/>
        <v>4</v>
      </c>
      <c r="V681" s="238">
        <f t="shared" si="405"/>
        <v>3535714.25</v>
      </c>
      <c r="W681" s="238">
        <f t="shared" si="406"/>
        <v>14142857</v>
      </c>
      <c r="X681" s="238">
        <f t="shared" si="407"/>
        <v>0</v>
      </c>
      <c r="Y681" s="162">
        <v>4</v>
      </c>
      <c r="Z681" s="238">
        <f t="shared" si="408"/>
        <v>3535714.25</v>
      </c>
      <c r="AA681" s="238">
        <f t="shared" si="409"/>
        <v>14142857</v>
      </c>
      <c r="AB681" s="238">
        <f t="shared" si="410"/>
        <v>0</v>
      </c>
      <c r="AC681" s="47" t="b">
        <f t="shared" si="411"/>
        <v>1</v>
      </c>
    </row>
    <row r="682" spans="1:29" s="47" customFormat="1" ht="35.1" customHeight="1">
      <c r="A682" s="518" t="s">
        <v>702</v>
      </c>
      <c r="B682" s="384">
        <f t="shared" si="386"/>
        <v>126</v>
      </c>
      <c r="C682" s="219" t="s">
        <v>205</v>
      </c>
      <c r="D682" s="500" t="s">
        <v>213</v>
      </c>
      <c r="E682" s="601" t="s">
        <v>836</v>
      </c>
      <c r="F682" s="601" t="s">
        <v>211</v>
      </c>
      <c r="G682" s="601" t="s">
        <v>948</v>
      </c>
      <c r="H682" s="601" t="s">
        <v>192</v>
      </c>
      <c r="I682" s="468" t="s">
        <v>261</v>
      </c>
      <c r="J682" s="601">
        <v>1</v>
      </c>
      <c r="K682" s="601" t="s">
        <v>215</v>
      </c>
      <c r="L682" s="760">
        <v>14142857</v>
      </c>
      <c r="M682" s="601">
        <v>2013</v>
      </c>
      <c r="N682" s="601" t="s">
        <v>188</v>
      </c>
      <c r="O682" s="184">
        <v>14142857</v>
      </c>
      <c r="P682" s="469" t="s">
        <v>98</v>
      </c>
      <c r="Q682" s="601"/>
      <c r="R682" s="601"/>
      <c r="S682" s="1084"/>
      <c r="T682" s="161">
        <v>4</v>
      </c>
      <c r="U682" s="162">
        <f t="shared" si="404"/>
        <v>4</v>
      </c>
      <c r="V682" s="238">
        <f t="shared" si="405"/>
        <v>3535714.25</v>
      </c>
      <c r="W682" s="238">
        <f t="shared" si="406"/>
        <v>14142857</v>
      </c>
      <c r="X682" s="238">
        <f t="shared" si="407"/>
        <v>0</v>
      </c>
      <c r="Y682" s="162">
        <v>4</v>
      </c>
      <c r="Z682" s="238">
        <f t="shared" si="408"/>
        <v>3535714.25</v>
      </c>
      <c r="AA682" s="238">
        <f t="shared" si="409"/>
        <v>14142857</v>
      </c>
      <c r="AB682" s="238">
        <f t="shared" si="410"/>
        <v>0</v>
      </c>
      <c r="AC682" s="47" t="b">
        <f t="shared" si="411"/>
        <v>1</v>
      </c>
    </row>
    <row r="683" spans="1:29" s="47" customFormat="1" ht="35.1" customHeight="1">
      <c r="A683" s="518" t="s">
        <v>702</v>
      </c>
      <c r="B683" s="384">
        <f t="shared" si="386"/>
        <v>127</v>
      </c>
      <c r="C683" s="219" t="s">
        <v>205</v>
      </c>
      <c r="D683" s="500" t="s">
        <v>213</v>
      </c>
      <c r="E683" s="601" t="s">
        <v>836</v>
      </c>
      <c r="F683" s="601" t="s">
        <v>211</v>
      </c>
      <c r="G683" s="601" t="s">
        <v>948</v>
      </c>
      <c r="H683" s="601" t="s">
        <v>192</v>
      </c>
      <c r="I683" s="468" t="s">
        <v>261</v>
      </c>
      <c r="J683" s="601">
        <v>1</v>
      </c>
      <c r="K683" s="601" t="s">
        <v>215</v>
      </c>
      <c r="L683" s="760">
        <v>14142857</v>
      </c>
      <c r="M683" s="601">
        <v>2013</v>
      </c>
      <c r="N683" s="601" t="s">
        <v>188</v>
      </c>
      <c r="O683" s="184">
        <v>14142857</v>
      </c>
      <c r="P683" s="469" t="s">
        <v>98</v>
      </c>
      <c r="Q683" s="601"/>
      <c r="R683" s="601"/>
      <c r="S683" s="1084"/>
      <c r="T683" s="161">
        <v>4</v>
      </c>
      <c r="U683" s="162">
        <f t="shared" si="404"/>
        <v>4</v>
      </c>
      <c r="V683" s="238">
        <f t="shared" si="405"/>
        <v>3535714.25</v>
      </c>
      <c r="W683" s="238">
        <f t="shared" si="406"/>
        <v>14142857</v>
      </c>
      <c r="X683" s="238">
        <f t="shared" si="407"/>
        <v>0</v>
      </c>
      <c r="Y683" s="162">
        <v>4</v>
      </c>
      <c r="Z683" s="238">
        <f t="shared" si="408"/>
        <v>3535714.25</v>
      </c>
      <c r="AA683" s="238">
        <f t="shared" si="409"/>
        <v>14142857</v>
      </c>
      <c r="AB683" s="238">
        <f t="shared" si="410"/>
        <v>0</v>
      </c>
      <c r="AC683" s="47" t="b">
        <f t="shared" si="411"/>
        <v>1</v>
      </c>
    </row>
    <row r="684" spans="1:29" s="47" customFormat="1" ht="35.1" customHeight="1">
      <c r="A684" s="518" t="s">
        <v>702</v>
      </c>
      <c r="B684" s="384">
        <f t="shared" si="386"/>
        <v>128</v>
      </c>
      <c r="C684" s="219" t="s">
        <v>205</v>
      </c>
      <c r="D684" s="500" t="s">
        <v>213</v>
      </c>
      <c r="E684" s="601" t="s">
        <v>836</v>
      </c>
      <c r="F684" s="601" t="s">
        <v>211</v>
      </c>
      <c r="G684" s="601" t="s">
        <v>948</v>
      </c>
      <c r="H684" s="601" t="s">
        <v>192</v>
      </c>
      <c r="I684" s="468" t="s">
        <v>261</v>
      </c>
      <c r="J684" s="601">
        <v>1</v>
      </c>
      <c r="K684" s="601" t="s">
        <v>215</v>
      </c>
      <c r="L684" s="760">
        <v>14142857</v>
      </c>
      <c r="M684" s="601">
        <v>2013</v>
      </c>
      <c r="N684" s="601" t="s">
        <v>188</v>
      </c>
      <c r="O684" s="184">
        <v>14142857</v>
      </c>
      <c r="P684" s="469" t="s">
        <v>98</v>
      </c>
      <c r="Q684" s="601"/>
      <c r="R684" s="601"/>
      <c r="S684" s="1084"/>
      <c r="T684" s="161">
        <v>4</v>
      </c>
      <c r="U684" s="162">
        <f t="shared" si="404"/>
        <v>4</v>
      </c>
      <c r="V684" s="238">
        <f t="shared" si="405"/>
        <v>3535714.25</v>
      </c>
      <c r="W684" s="238">
        <f t="shared" si="406"/>
        <v>14142857</v>
      </c>
      <c r="X684" s="238">
        <f t="shared" si="407"/>
        <v>0</v>
      </c>
      <c r="Y684" s="162">
        <v>4</v>
      </c>
      <c r="Z684" s="238">
        <f t="shared" si="408"/>
        <v>3535714.25</v>
      </c>
      <c r="AA684" s="238">
        <f t="shared" si="409"/>
        <v>14142857</v>
      </c>
      <c r="AB684" s="238">
        <f t="shared" si="410"/>
        <v>0</v>
      </c>
      <c r="AC684" s="47" t="b">
        <f t="shared" si="411"/>
        <v>1</v>
      </c>
    </row>
    <row r="685" spans="1:29" s="47" customFormat="1" ht="35.1" customHeight="1">
      <c r="A685" s="518" t="s">
        <v>702</v>
      </c>
      <c r="B685" s="384">
        <f t="shared" si="386"/>
        <v>129</v>
      </c>
      <c r="C685" s="219" t="s">
        <v>205</v>
      </c>
      <c r="D685" s="500" t="s">
        <v>213</v>
      </c>
      <c r="E685" s="601" t="s">
        <v>836</v>
      </c>
      <c r="F685" s="601" t="s">
        <v>211</v>
      </c>
      <c r="G685" s="601" t="s">
        <v>948</v>
      </c>
      <c r="H685" s="601" t="s">
        <v>192</v>
      </c>
      <c r="I685" s="468" t="s">
        <v>261</v>
      </c>
      <c r="J685" s="601">
        <v>1</v>
      </c>
      <c r="K685" s="601" t="s">
        <v>215</v>
      </c>
      <c r="L685" s="760">
        <v>14142857</v>
      </c>
      <c r="M685" s="601">
        <v>2013</v>
      </c>
      <c r="N685" s="601" t="s">
        <v>188</v>
      </c>
      <c r="O685" s="184">
        <v>14142857</v>
      </c>
      <c r="P685" s="469" t="s">
        <v>98</v>
      </c>
      <c r="Q685" s="601"/>
      <c r="R685" s="601"/>
      <c r="S685" s="1084"/>
      <c r="T685" s="161">
        <v>4</v>
      </c>
      <c r="U685" s="162">
        <f t="shared" si="404"/>
        <v>4</v>
      </c>
      <c r="V685" s="238">
        <f t="shared" si="405"/>
        <v>3535714.25</v>
      </c>
      <c r="W685" s="238">
        <f t="shared" si="406"/>
        <v>14142857</v>
      </c>
      <c r="X685" s="238">
        <f t="shared" si="407"/>
        <v>0</v>
      </c>
      <c r="Y685" s="162">
        <v>4</v>
      </c>
      <c r="Z685" s="238">
        <f t="shared" si="408"/>
        <v>3535714.25</v>
      </c>
      <c r="AA685" s="238">
        <f t="shared" si="409"/>
        <v>14142857</v>
      </c>
      <c r="AB685" s="238">
        <f t="shared" si="410"/>
        <v>0</v>
      </c>
      <c r="AC685" s="47" t="b">
        <f t="shared" si="411"/>
        <v>1</v>
      </c>
    </row>
    <row r="686" spans="1:29" s="47" customFormat="1" ht="35.1" customHeight="1">
      <c r="A686" s="518" t="s">
        <v>702</v>
      </c>
      <c r="B686" s="384">
        <f t="shared" si="386"/>
        <v>130</v>
      </c>
      <c r="C686" s="219" t="s">
        <v>205</v>
      </c>
      <c r="D686" s="500" t="s">
        <v>213</v>
      </c>
      <c r="E686" s="601" t="s">
        <v>836</v>
      </c>
      <c r="F686" s="601" t="s">
        <v>211</v>
      </c>
      <c r="G686" s="601" t="s">
        <v>948</v>
      </c>
      <c r="H686" s="601" t="s">
        <v>192</v>
      </c>
      <c r="I686" s="468" t="s">
        <v>261</v>
      </c>
      <c r="J686" s="601">
        <v>1</v>
      </c>
      <c r="K686" s="601" t="s">
        <v>215</v>
      </c>
      <c r="L686" s="760">
        <v>14142857</v>
      </c>
      <c r="M686" s="601">
        <v>2013</v>
      </c>
      <c r="N686" s="601" t="s">
        <v>188</v>
      </c>
      <c r="O686" s="184">
        <v>14142857</v>
      </c>
      <c r="P686" s="469" t="s">
        <v>98</v>
      </c>
      <c r="Q686" s="601"/>
      <c r="R686" s="601"/>
      <c r="S686" s="1084"/>
      <c r="T686" s="161">
        <v>4</v>
      </c>
      <c r="U686" s="162">
        <f t="shared" si="404"/>
        <v>4</v>
      </c>
      <c r="V686" s="238">
        <f t="shared" si="405"/>
        <v>3535714.25</v>
      </c>
      <c r="W686" s="238">
        <f t="shared" si="406"/>
        <v>14142857</v>
      </c>
      <c r="X686" s="238">
        <f t="shared" si="407"/>
        <v>0</v>
      </c>
      <c r="Y686" s="162">
        <v>4</v>
      </c>
      <c r="Z686" s="238">
        <f t="shared" si="408"/>
        <v>3535714.25</v>
      </c>
      <c r="AA686" s="238">
        <f t="shared" si="409"/>
        <v>14142857</v>
      </c>
      <c r="AB686" s="238">
        <f t="shared" si="410"/>
        <v>0</v>
      </c>
      <c r="AC686" s="47" t="b">
        <f t="shared" si="411"/>
        <v>1</v>
      </c>
    </row>
    <row r="687" spans="1:29" s="47" customFormat="1" ht="35.1" customHeight="1">
      <c r="A687" s="518" t="s">
        <v>702</v>
      </c>
      <c r="B687" s="766">
        <f t="shared" si="386"/>
        <v>131</v>
      </c>
      <c r="C687" s="230" t="s">
        <v>205</v>
      </c>
      <c r="D687" s="501" t="s">
        <v>213</v>
      </c>
      <c r="E687" s="232" t="s">
        <v>836</v>
      </c>
      <c r="F687" s="232" t="s">
        <v>211</v>
      </c>
      <c r="G687" s="232" t="s">
        <v>948</v>
      </c>
      <c r="H687" s="232" t="s">
        <v>192</v>
      </c>
      <c r="I687" s="777" t="s">
        <v>261</v>
      </c>
      <c r="J687" s="232">
        <v>1</v>
      </c>
      <c r="K687" s="232" t="s">
        <v>215</v>
      </c>
      <c r="L687" s="778">
        <v>14142857</v>
      </c>
      <c r="M687" s="232">
        <v>2013</v>
      </c>
      <c r="N687" s="232" t="s">
        <v>188</v>
      </c>
      <c r="O687" s="632">
        <v>14142857</v>
      </c>
      <c r="P687" s="779" t="s">
        <v>98</v>
      </c>
      <c r="Q687" s="232"/>
      <c r="R687" s="232"/>
      <c r="S687" s="1120"/>
      <c r="T687" s="161">
        <v>4</v>
      </c>
      <c r="U687" s="162">
        <f t="shared" si="404"/>
        <v>4</v>
      </c>
      <c r="V687" s="238">
        <f t="shared" si="405"/>
        <v>3535714.25</v>
      </c>
      <c r="W687" s="238">
        <f t="shared" si="406"/>
        <v>14142857</v>
      </c>
      <c r="X687" s="238">
        <f t="shared" si="407"/>
        <v>0</v>
      </c>
      <c r="Y687" s="162">
        <v>4</v>
      </c>
      <c r="Z687" s="238">
        <f t="shared" si="408"/>
        <v>3535714.25</v>
      </c>
      <c r="AA687" s="238">
        <f t="shared" si="409"/>
        <v>14142857</v>
      </c>
      <c r="AB687" s="238">
        <f t="shared" si="410"/>
        <v>0</v>
      </c>
      <c r="AC687" s="47" t="b">
        <f t="shared" si="411"/>
        <v>1</v>
      </c>
    </row>
    <row r="688" spans="1:29" s="47" customFormat="1" ht="35.1" customHeight="1">
      <c r="A688" s="518" t="s">
        <v>702</v>
      </c>
      <c r="B688" s="763">
        <f t="shared" si="386"/>
        <v>132</v>
      </c>
      <c r="C688" s="454" t="s">
        <v>918</v>
      </c>
      <c r="D688" s="111" t="s">
        <v>757</v>
      </c>
      <c r="E688" s="624" t="s">
        <v>831</v>
      </c>
      <c r="F688" s="624" t="s">
        <v>246</v>
      </c>
      <c r="G688" s="624" t="s">
        <v>246</v>
      </c>
      <c r="H688" s="624" t="s">
        <v>950</v>
      </c>
      <c r="I688" s="773" t="s">
        <v>187</v>
      </c>
      <c r="J688" s="624">
        <v>1</v>
      </c>
      <c r="K688" s="624" t="s">
        <v>215</v>
      </c>
      <c r="L688" s="774">
        <v>6666666.666666667</v>
      </c>
      <c r="M688" s="624">
        <v>2013</v>
      </c>
      <c r="N688" s="624" t="s">
        <v>188</v>
      </c>
      <c r="O688" s="609">
        <v>6666667</v>
      </c>
      <c r="P688" s="775" t="s">
        <v>98</v>
      </c>
      <c r="Q688" s="624"/>
      <c r="R688" s="624"/>
      <c r="S688" s="1084" t="s">
        <v>986</v>
      </c>
      <c r="T688" s="161">
        <v>5</v>
      </c>
      <c r="U688" s="162">
        <f t="shared" si="360"/>
        <v>4</v>
      </c>
      <c r="V688" s="238">
        <f t="shared" si="361"/>
        <v>1333333.3999999999</v>
      </c>
      <c r="W688" s="238">
        <f t="shared" si="362"/>
        <v>5333333.5999999996</v>
      </c>
      <c r="X688" s="238">
        <f t="shared" si="363"/>
        <v>1333333.4000000004</v>
      </c>
      <c r="Y688" s="162">
        <f t="shared" si="364"/>
        <v>5</v>
      </c>
      <c r="Z688" s="238">
        <f t="shared" si="365"/>
        <v>1333333.3999999999</v>
      </c>
      <c r="AA688" s="238">
        <f t="shared" si="366"/>
        <v>6666667</v>
      </c>
      <c r="AB688" s="238">
        <f t="shared" si="367"/>
        <v>0</v>
      </c>
      <c r="AC688" s="47" t="b">
        <f t="shared" si="68"/>
        <v>1</v>
      </c>
    </row>
    <row r="689" spans="1:29" s="47" customFormat="1" ht="35.1" customHeight="1">
      <c r="A689" s="518" t="s">
        <v>702</v>
      </c>
      <c r="B689" s="384">
        <f t="shared" ref="B689:B752" si="412">B688+1</f>
        <v>133</v>
      </c>
      <c r="C689" s="219" t="s">
        <v>918</v>
      </c>
      <c r="D689" s="500" t="s">
        <v>757</v>
      </c>
      <c r="E689" s="601" t="s">
        <v>831</v>
      </c>
      <c r="F689" s="601" t="s">
        <v>246</v>
      </c>
      <c r="G689" s="601" t="s">
        <v>246</v>
      </c>
      <c r="H689" s="601" t="s">
        <v>950</v>
      </c>
      <c r="I689" s="468" t="s">
        <v>187</v>
      </c>
      <c r="J689" s="601">
        <v>1</v>
      </c>
      <c r="K689" s="601" t="s">
        <v>215</v>
      </c>
      <c r="L689" s="760">
        <v>6666666.666666667</v>
      </c>
      <c r="M689" s="601">
        <v>2013</v>
      </c>
      <c r="N689" s="601" t="s">
        <v>188</v>
      </c>
      <c r="O689" s="184">
        <v>6666667</v>
      </c>
      <c r="P689" s="469" t="s">
        <v>98</v>
      </c>
      <c r="Q689" s="601"/>
      <c r="R689" s="601"/>
      <c r="S689" s="1084"/>
      <c r="T689" s="161">
        <v>5</v>
      </c>
      <c r="U689" s="162">
        <f t="shared" ref="U689:U690" si="413">2016-M689+1</f>
        <v>4</v>
      </c>
      <c r="V689" s="238">
        <f t="shared" ref="V689:V690" si="414">O689/T689</f>
        <v>1333333.3999999999</v>
      </c>
      <c r="W689" s="238">
        <f t="shared" ref="W689:W690" si="415">U689*V689</f>
        <v>5333333.5999999996</v>
      </c>
      <c r="X689" s="238">
        <f t="shared" ref="X689:X690" si="416">O689-W689</f>
        <v>1333333.4000000004</v>
      </c>
      <c r="Y689" s="162">
        <f t="shared" ref="Y689:Y690" si="417">2017-M689+1</f>
        <v>5</v>
      </c>
      <c r="Z689" s="238">
        <f t="shared" ref="Z689:Z690" si="418">O689/T689</f>
        <v>1333333.3999999999</v>
      </c>
      <c r="AA689" s="238">
        <f t="shared" ref="AA689:AA690" si="419">Y689*Z689</f>
        <v>6666667</v>
      </c>
      <c r="AB689" s="238">
        <f t="shared" ref="AB689:AB690" si="420">O689-AA689</f>
        <v>0</v>
      </c>
      <c r="AC689" s="47" t="b">
        <f t="shared" ref="AC689:AC690" si="421">AA689+AB689=O689</f>
        <v>1</v>
      </c>
    </row>
    <row r="690" spans="1:29" s="47" customFormat="1" ht="35.1" customHeight="1">
      <c r="A690" s="518" t="s">
        <v>702</v>
      </c>
      <c r="B690" s="384">
        <f t="shared" si="412"/>
        <v>134</v>
      </c>
      <c r="C690" s="219" t="s">
        <v>918</v>
      </c>
      <c r="D690" s="500" t="s">
        <v>757</v>
      </c>
      <c r="E690" s="601" t="s">
        <v>831</v>
      </c>
      <c r="F690" s="601" t="s">
        <v>246</v>
      </c>
      <c r="G690" s="601" t="s">
        <v>246</v>
      </c>
      <c r="H690" s="601" t="s">
        <v>950</v>
      </c>
      <c r="I690" s="468" t="s">
        <v>187</v>
      </c>
      <c r="J690" s="601">
        <v>1</v>
      </c>
      <c r="K690" s="601" t="s">
        <v>215</v>
      </c>
      <c r="L690" s="760">
        <v>6666666.666666667</v>
      </c>
      <c r="M690" s="601">
        <v>2013</v>
      </c>
      <c r="N690" s="601" t="s">
        <v>188</v>
      </c>
      <c r="O690" s="184">
        <v>6666667</v>
      </c>
      <c r="P690" s="469" t="s">
        <v>98</v>
      </c>
      <c r="Q690" s="601"/>
      <c r="R690" s="601"/>
      <c r="S690" s="1018"/>
      <c r="T690" s="161">
        <v>5</v>
      </c>
      <c r="U690" s="162">
        <f t="shared" si="413"/>
        <v>4</v>
      </c>
      <c r="V690" s="238">
        <f t="shared" si="414"/>
        <v>1333333.3999999999</v>
      </c>
      <c r="W690" s="238">
        <f t="shared" si="415"/>
        <v>5333333.5999999996</v>
      </c>
      <c r="X690" s="238">
        <f t="shared" si="416"/>
        <v>1333333.4000000004</v>
      </c>
      <c r="Y690" s="162">
        <f t="shared" si="417"/>
        <v>5</v>
      </c>
      <c r="Z690" s="238">
        <f t="shared" si="418"/>
        <v>1333333.3999999999</v>
      </c>
      <c r="AA690" s="238">
        <f t="shared" si="419"/>
        <v>6666667</v>
      </c>
      <c r="AB690" s="238">
        <f t="shared" si="420"/>
        <v>0</v>
      </c>
      <c r="AC690" s="47" t="b">
        <f t="shared" si="421"/>
        <v>1</v>
      </c>
    </row>
    <row r="691" spans="1:29" s="47" customFormat="1" ht="35.1" customHeight="1">
      <c r="A691" s="518" t="s">
        <v>702</v>
      </c>
      <c r="B691" s="384">
        <f t="shared" si="412"/>
        <v>135</v>
      </c>
      <c r="C691" s="219" t="s">
        <v>919</v>
      </c>
      <c r="D691" s="500" t="s">
        <v>249</v>
      </c>
      <c r="E691" s="601" t="s">
        <v>834</v>
      </c>
      <c r="F691" s="601" t="s">
        <v>246</v>
      </c>
      <c r="G691" s="601" t="s">
        <v>246</v>
      </c>
      <c r="H691" s="601" t="s">
        <v>949</v>
      </c>
      <c r="I691" s="468" t="s">
        <v>187</v>
      </c>
      <c r="J691" s="451">
        <v>1</v>
      </c>
      <c r="K691" s="601" t="s">
        <v>1134</v>
      </c>
      <c r="L691" s="760">
        <v>3500000</v>
      </c>
      <c r="M691" s="601">
        <v>2013</v>
      </c>
      <c r="N691" s="601" t="s">
        <v>188</v>
      </c>
      <c r="O691" s="184">
        <v>3500000</v>
      </c>
      <c r="P691" s="469" t="s">
        <v>98</v>
      </c>
      <c r="Q691" s="601"/>
      <c r="R691" s="601"/>
      <c r="S691" s="1083" t="s">
        <v>987</v>
      </c>
      <c r="T691" s="161">
        <v>5</v>
      </c>
      <c r="U691" s="162">
        <f t="shared" si="360"/>
        <v>4</v>
      </c>
      <c r="V691" s="238">
        <f t="shared" si="361"/>
        <v>700000</v>
      </c>
      <c r="W691" s="238">
        <f t="shared" si="362"/>
        <v>2800000</v>
      </c>
      <c r="X691" s="238">
        <f t="shared" si="363"/>
        <v>700000</v>
      </c>
      <c r="Y691" s="162">
        <f t="shared" si="364"/>
        <v>5</v>
      </c>
      <c r="Z691" s="238">
        <f t="shared" si="365"/>
        <v>700000</v>
      </c>
      <c r="AA691" s="238">
        <f t="shared" si="366"/>
        <v>3500000</v>
      </c>
      <c r="AB691" s="238">
        <f t="shared" si="367"/>
        <v>0</v>
      </c>
      <c r="AC691" s="47" t="b">
        <f t="shared" si="68"/>
        <v>1</v>
      </c>
    </row>
    <row r="692" spans="1:29" s="47" customFormat="1" ht="35.1" customHeight="1">
      <c r="A692" s="518" t="s">
        <v>702</v>
      </c>
      <c r="B692" s="384">
        <f t="shared" si="412"/>
        <v>136</v>
      </c>
      <c r="C692" s="219" t="s">
        <v>919</v>
      </c>
      <c r="D692" s="500" t="s">
        <v>249</v>
      </c>
      <c r="E692" s="601" t="s">
        <v>834</v>
      </c>
      <c r="F692" s="601" t="s">
        <v>246</v>
      </c>
      <c r="G692" s="601" t="s">
        <v>246</v>
      </c>
      <c r="H692" s="601" t="s">
        <v>949</v>
      </c>
      <c r="I692" s="468" t="s">
        <v>187</v>
      </c>
      <c r="J692" s="451">
        <v>1</v>
      </c>
      <c r="K692" s="601" t="s">
        <v>1134</v>
      </c>
      <c r="L692" s="760">
        <v>3500000</v>
      </c>
      <c r="M692" s="601">
        <v>2013</v>
      </c>
      <c r="N692" s="601" t="s">
        <v>188</v>
      </c>
      <c r="O692" s="184">
        <v>3500000</v>
      </c>
      <c r="P692" s="469" t="s">
        <v>98</v>
      </c>
      <c r="Q692" s="601"/>
      <c r="R692" s="601"/>
      <c r="S692" s="1018"/>
      <c r="T692" s="161">
        <v>5</v>
      </c>
      <c r="U692" s="162">
        <f t="shared" ref="U692" si="422">2016-M692+1</f>
        <v>4</v>
      </c>
      <c r="V692" s="238">
        <f t="shared" ref="V692" si="423">O692/T692</f>
        <v>700000</v>
      </c>
      <c r="W692" s="238">
        <f t="shared" ref="W692" si="424">U692*V692</f>
        <v>2800000</v>
      </c>
      <c r="X692" s="238">
        <f t="shared" ref="X692" si="425">O692-W692</f>
        <v>700000</v>
      </c>
      <c r="Y692" s="162">
        <f t="shared" ref="Y692" si="426">2017-M692+1</f>
        <v>5</v>
      </c>
      <c r="Z692" s="238">
        <f t="shared" ref="Z692" si="427">O692/T692</f>
        <v>700000</v>
      </c>
      <c r="AA692" s="238">
        <f t="shared" ref="AA692" si="428">Y692*Z692</f>
        <v>3500000</v>
      </c>
      <c r="AB692" s="238">
        <f t="shared" ref="AB692" si="429">O692-AA692</f>
        <v>0</v>
      </c>
      <c r="AC692" s="47" t="b">
        <f t="shared" ref="AC692" si="430">AA692+AB692=O692</f>
        <v>1</v>
      </c>
    </row>
    <row r="693" spans="1:29" s="47" customFormat="1" ht="35.1" customHeight="1">
      <c r="A693" s="518" t="s">
        <v>702</v>
      </c>
      <c r="B693" s="384">
        <f t="shared" si="412"/>
        <v>137</v>
      </c>
      <c r="C693" s="219" t="s">
        <v>242</v>
      </c>
      <c r="D693" s="500" t="s">
        <v>932</v>
      </c>
      <c r="E693" s="601" t="s">
        <v>827</v>
      </c>
      <c r="F693" s="601" t="s">
        <v>951</v>
      </c>
      <c r="G693" s="601" t="s">
        <v>192</v>
      </c>
      <c r="H693" s="601" t="s">
        <v>192</v>
      </c>
      <c r="I693" s="468" t="s">
        <v>190</v>
      </c>
      <c r="J693" s="451">
        <v>1</v>
      </c>
      <c r="K693" s="601" t="s">
        <v>215</v>
      </c>
      <c r="L693" s="760">
        <v>13500000</v>
      </c>
      <c r="M693" s="601">
        <v>2013</v>
      </c>
      <c r="N693" s="601" t="s">
        <v>188</v>
      </c>
      <c r="O693" s="184">
        <v>13500000</v>
      </c>
      <c r="P693" s="469" t="s">
        <v>98</v>
      </c>
      <c r="Q693" s="601"/>
      <c r="R693" s="601"/>
      <c r="S693" s="1083" t="s">
        <v>988</v>
      </c>
      <c r="T693" s="161">
        <v>5</v>
      </c>
      <c r="U693" s="162">
        <f t="shared" si="360"/>
        <v>4</v>
      </c>
      <c r="V693" s="238">
        <f t="shared" si="361"/>
        <v>2700000</v>
      </c>
      <c r="W693" s="238">
        <f t="shared" si="362"/>
        <v>10800000</v>
      </c>
      <c r="X693" s="238">
        <f t="shared" si="363"/>
        <v>2700000</v>
      </c>
      <c r="Y693" s="162">
        <f t="shared" si="364"/>
        <v>5</v>
      </c>
      <c r="Z693" s="238">
        <f t="shared" si="365"/>
        <v>2700000</v>
      </c>
      <c r="AA693" s="238">
        <f t="shared" si="366"/>
        <v>13500000</v>
      </c>
      <c r="AB693" s="238">
        <f t="shared" si="367"/>
        <v>0</v>
      </c>
      <c r="AC693" s="47" t="b">
        <f t="shared" si="68"/>
        <v>1</v>
      </c>
    </row>
    <row r="694" spans="1:29" s="47" customFormat="1" ht="35.1" customHeight="1">
      <c r="A694" s="518" t="s">
        <v>702</v>
      </c>
      <c r="B694" s="384">
        <f t="shared" si="412"/>
        <v>138</v>
      </c>
      <c r="C694" s="219" t="s">
        <v>242</v>
      </c>
      <c r="D694" s="500" t="s">
        <v>932</v>
      </c>
      <c r="E694" s="601" t="s">
        <v>827</v>
      </c>
      <c r="F694" s="601" t="s">
        <v>951</v>
      </c>
      <c r="G694" s="601" t="s">
        <v>192</v>
      </c>
      <c r="H694" s="601" t="s">
        <v>192</v>
      </c>
      <c r="I694" s="468" t="s">
        <v>190</v>
      </c>
      <c r="J694" s="451">
        <v>1</v>
      </c>
      <c r="K694" s="601" t="s">
        <v>215</v>
      </c>
      <c r="L694" s="760">
        <v>13500000</v>
      </c>
      <c r="M694" s="601">
        <v>2013</v>
      </c>
      <c r="N694" s="601" t="s">
        <v>188</v>
      </c>
      <c r="O694" s="184">
        <v>13500000</v>
      </c>
      <c r="P694" s="469" t="s">
        <v>98</v>
      </c>
      <c r="Q694" s="601"/>
      <c r="R694" s="601"/>
      <c r="S694" s="1084"/>
      <c r="T694" s="161">
        <v>5</v>
      </c>
      <c r="U694" s="162">
        <f t="shared" ref="U694" si="431">2016-M694+1</f>
        <v>4</v>
      </c>
      <c r="V694" s="238">
        <f t="shared" ref="V694" si="432">O694/T694</f>
        <v>2700000</v>
      </c>
      <c r="W694" s="238">
        <f t="shared" ref="W694" si="433">U694*V694</f>
        <v>10800000</v>
      </c>
      <c r="X694" s="238">
        <f t="shared" ref="X694" si="434">O694-W694</f>
        <v>2700000</v>
      </c>
      <c r="Y694" s="162">
        <f t="shared" ref="Y694" si="435">2017-M694+1</f>
        <v>5</v>
      </c>
      <c r="Z694" s="238">
        <f t="shared" ref="Z694" si="436">O694/T694</f>
        <v>2700000</v>
      </c>
      <c r="AA694" s="238">
        <f t="shared" ref="AA694" si="437">Y694*Z694</f>
        <v>13500000</v>
      </c>
      <c r="AB694" s="238">
        <f t="shared" ref="AB694" si="438">O694-AA694</f>
        <v>0</v>
      </c>
      <c r="AC694" s="47" t="b">
        <f t="shared" ref="AC694" si="439">AA694+AB694=O694</f>
        <v>1</v>
      </c>
    </row>
    <row r="695" spans="1:29" s="47" customFormat="1" ht="35.1" customHeight="1">
      <c r="A695" s="518" t="s">
        <v>702</v>
      </c>
      <c r="B695" s="384">
        <f t="shared" si="412"/>
        <v>139</v>
      </c>
      <c r="C695" s="219" t="s">
        <v>242</v>
      </c>
      <c r="D695" s="500" t="s">
        <v>932</v>
      </c>
      <c r="E695" s="601" t="s">
        <v>299</v>
      </c>
      <c r="F695" s="601" t="s">
        <v>952</v>
      </c>
      <c r="G695" s="601" t="s">
        <v>192</v>
      </c>
      <c r="H695" s="601" t="s">
        <v>192</v>
      </c>
      <c r="I695" s="468" t="s">
        <v>190</v>
      </c>
      <c r="J695" s="601">
        <v>1</v>
      </c>
      <c r="K695" s="601" t="s">
        <v>215</v>
      </c>
      <c r="L695" s="760">
        <v>72000000</v>
      </c>
      <c r="M695" s="601">
        <v>2013</v>
      </c>
      <c r="N695" s="601" t="s">
        <v>188</v>
      </c>
      <c r="O695" s="610">
        <v>72000000</v>
      </c>
      <c r="P695" s="469" t="s">
        <v>98</v>
      </c>
      <c r="Q695" s="601"/>
      <c r="R695" s="601"/>
      <c r="S695" s="1084"/>
      <c r="T695" s="161">
        <v>5</v>
      </c>
      <c r="U695" s="162">
        <f t="shared" si="360"/>
        <v>4</v>
      </c>
      <c r="V695" s="238">
        <f t="shared" si="361"/>
        <v>14400000</v>
      </c>
      <c r="W695" s="238">
        <f t="shared" si="362"/>
        <v>57600000</v>
      </c>
      <c r="X695" s="238">
        <f t="shared" si="363"/>
        <v>14400000</v>
      </c>
      <c r="Y695" s="162">
        <f t="shared" si="364"/>
        <v>5</v>
      </c>
      <c r="Z695" s="238">
        <f t="shared" si="365"/>
        <v>14400000</v>
      </c>
      <c r="AA695" s="238">
        <f t="shared" si="366"/>
        <v>72000000</v>
      </c>
      <c r="AB695" s="238">
        <f t="shared" si="367"/>
        <v>0</v>
      </c>
      <c r="AC695" s="47" t="b">
        <f t="shared" si="68"/>
        <v>1</v>
      </c>
    </row>
    <row r="696" spans="1:29" s="47" customFormat="1" ht="35.1" customHeight="1">
      <c r="A696" s="518" t="s">
        <v>702</v>
      </c>
      <c r="B696" s="384">
        <f t="shared" si="412"/>
        <v>140</v>
      </c>
      <c r="C696" s="219" t="s">
        <v>242</v>
      </c>
      <c r="D696" s="500" t="s">
        <v>932</v>
      </c>
      <c r="E696" s="601" t="s">
        <v>831</v>
      </c>
      <c r="F696" s="601" t="s">
        <v>951</v>
      </c>
      <c r="G696" s="601" t="s">
        <v>192</v>
      </c>
      <c r="H696" s="601" t="s">
        <v>192</v>
      </c>
      <c r="I696" s="468" t="s">
        <v>190</v>
      </c>
      <c r="J696" s="601">
        <v>1</v>
      </c>
      <c r="K696" s="601" t="s">
        <v>215</v>
      </c>
      <c r="L696" s="760">
        <v>6000000</v>
      </c>
      <c r="M696" s="601">
        <v>2013</v>
      </c>
      <c r="N696" s="601" t="s">
        <v>188</v>
      </c>
      <c r="O696" s="184">
        <v>6000000</v>
      </c>
      <c r="P696" s="469" t="s">
        <v>98</v>
      </c>
      <c r="Q696" s="601"/>
      <c r="R696" s="601"/>
      <c r="S696" s="1084"/>
      <c r="T696" s="161">
        <v>5</v>
      </c>
      <c r="U696" s="162">
        <f t="shared" si="360"/>
        <v>4</v>
      </c>
      <c r="V696" s="238">
        <f t="shared" si="361"/>
        <v>1200000</v>
      </c>
      <c r="W696" s="238">
        <f t="shared" si="362"/>
        <v>4800000</v>
      </c>
      <c r="X696" s="238">
        <f t="shared" si="363"/>
        <v>1200000</v>
      </c>
      <c r="Y696" s="162">
        <f t="shared" si="364"/>
        <v>5</v>
      </c>
      <c r="Z696" s="238">
        <f t="shared" si="365"/>
        <v>1200000</v>
      </c>
      <c r="AA696" s="238">
        <f t="shared" si="366"/>
        <v>6000000</v>
      </c>
      <c r="AB696" s="238">
        <f t="shared" si="367"/>
        <v>0</v>
      </c>
      <c r="AC696" s="47" t="b">
        <f t="shared" si="68"/>
        <v>1</v>
      </c>
    </row>
    <row r="697" spans="1:29" s="47" customFormat="1" ht="35.1" customHeight="1">
      <c r="A697" s="518" t="s">
        <v>702</v>
      </c>
      <c r="B697" s="384">
        <f t="shared" si="412"/>
        <v>141</v>
      </c>
      <c r="C697" s="219" t="s">
        <v>242</v>
      </c>
      <c r="D697" s="500" t="s">
        <v>932</v>
      </c>
      <c r="E697" s="601" t="s">
        <v>831</v>
      </c>
      <c r="F697" s="601" t="s">
        <v>951</v>
      </c>
      <c r="G697" s="601" t="s">
        <v>192</v>
      </c>
      <c r="H697" s="601" t="s">
        <v>192</v>
      </c>
      <c r="I697" s="468" t="s">
        <v>190</v>
      </c>
      <c r="J697" s="601">
        <v>1</v>
      </c>
      <c r="K697" s="601" t="s">
        <v>215</v>
      </c>
      <c r="L697" s="760">
        <v>6000000</v>
      </c>
      <c r="M697" s="601">
        <v>2013</v>
      </c>
      <c r="N697" s="601" t="s">
        <v>188</v>
      </c>
      <c r="O697" s="184">
        <v>6000000</v>
      </c>
      <c r="P697" s="469" t="s">
        <v>98</v>
      </c>
      <c r="Q697" s="601"/>
      <c r="R697" s="601"/>
      <c r="S697" s="1084"/>
      <c r="T697" s="161">
        <v>5</v>
      </c>
      <c r="U697" s="162">
        <f t="shared" ref="U697:U698" si="440">2016-M697+1</f>
        <v>4</v>
      </c>
      <c r="V697" s="238">
        <f t="shared" ref="V697:V698" si="441">O697/T697</f>
        <v>1200000</v>
      </c>
      <c r="W697" s="238">
        <f t="shared" ref="W697:W698" si="442">U697*V697</f>
        <v>4800000</v>
      </c>
      <c r="X697" s="238">
        <f t="shared" ref="X697:X698" si="443">O697-W697</f>
        <v>1200000</v>
      </c>
      <c r="Y697" s="162">
        <f t="shared" ref="Y697:Y698" si="444">2017-M697+1</f>
        <v>5</v>
      </c>
      <c r="Z697" s="238">
        <f t="shared" ref="Z697:Z698" si="445">O697/T697</f>
        <v>1200000</v>
      </c>
      <c r="AA697" s="238">
        <f t="shared" ref="AA697:AA698" si="446">Y697*Z697</f>
        <v>6000000</v>
      </c>
      <c r="AB697" s="238">
        <f t="shared" ref="AB697:AB698" si="447">O697-AA697</f>
        <v>0</v>
      </c>
      <c r="AC697" s="47" t="b">
        <f t="shared" ref="AC697:AC698" si="448">AA697+AB697=O697</f>
        <v>1</v>
      </c>
    </row>
    <row r="698" spans="1:29" s="47" customFormat="1" ht="35.1" customHeight="1">
      <c r="A698" s="518" t="s">
        <v>702</v>
      </c>
      <c r="B698" s="384">
        <f t="shared" si="412"/>
        <v>142</v>
      </c>
      <c r="C698" s="219" t="s">
        <v>242</v>
      </c>
      <c r="D698" s="500" t="s">
        <v>932</v>
      </c>
      <c r="E698" s="601" t="s">
        <v>831</v>
      </c>
      <c r="F698" s="601" t="s">
        <v>951</v>
      </c>
      <c r="G698" s="601" t="s">
        <v>192</v>
      </c>
      <c r="H698" s="601" t="s">
        <v>192</v>
      </c>
      <c r="I698" s="468" t="s">
        <v>190</v>
      </c>
      <c r="J698" s="601">
        <v>1</v>
      </c>
      <c r="K698" s="601" t="s">
        <v>215</v>
      </c>
      <c r="L698" s="760">
        <v>6000000</v>
      </c>
      <c r="M698" s="601">
        <v>2013</v>
      </c>
      <c r="N698" s="601" t="s">
        <v>188</v>
      </c>
      <c r="O698" s="184">
        <v>6000000</v>
      </c>
      <c r="P698" s="469" t="s">
        <v>98</v>
      </c>
      <c r="Q698" s="601"/>
      <c r="R698" s="601"/>
      <c r="S698" s="1018"/>
      <c r="T698" s="161">
        <v>5</v>
      </c>
      <c r="U698" s="162">
        <f t="shared" si="440"/>
        <v>4</v>
      </c>
      <c r="V698" s="238">
        <f t="shared" si="441"/>
        <v>1200000</v>
      </c>
      <c r="W698" s="238">
        <f t="shared" si="442"/>
        <v>4800000</v>
      </c>
      <c r="X698" s="238">
        <f t="shared" si="443"/>
        <v>1200000</v>
      </c>
      <c r="Y698" s="162">
        <f t="shared" si="444"/>
        <v>5</v>
      </c>
      <c r="Z698" s="238">
        <f t="shared" si="445"/>
        <v>1200000</v>
      </c>
      <c r="AA698" s="238">
        <f t="shared" si="446"/>
        <v>6000000</v>
      </c>
      <c r="AB698" s="238">
        <f t="shared" si="447"/>
        <v>0</v>
      </c>
      <c r="AC698" s="47" t="b">
        <f t="shared" si="448"/>
        <v>1</v>
      </c>
    </row>
    <row r="699" spans="1:29" s="47" customFormat="1" ht="35.1" customHeight="1">
      <c r="A699" s="518" t="s">
        <v>702</v>
      </c>
      <c r="B699" s="384">
        <f t="shared" si="412"/>
        <v>143</v>
      </c>
      <c r="C699" s="219" t="s">
        <v>920</v>
      </c>
      <c r="D699" s="500" t="s">
        <v>293</v>
      </c>
      <c r="E699" s="601" t="s">
        <v>299</v>
      </c>
      <c r="F699" s="601" t="s">
        <v>246</v>
      </c>
      <c r="G699" s="601" t="s">
        <v>192</v>
      </c>
      <c r="H699" s="601" t="s">
        <v>953</v>
      </c>
      <c r="I699" s="468" t="s">
        <v>258</v>
      </c>
      <c r="J699" s="601">
        <v>1</v>
      </c>
      <c r="K699" s="601" t="s">
        <v>3886</v>
      </c>
      <c r="L699" s="760">
        <v>1500000</v>
      </c>
      <c r="M699" s="601">
        <v>2013</v>
      </c>
      <c r="N699" s="601" t="s">
        <v>188</v>
      </c>
      <c r="O699" s="760">
        <v>1500000</v>
      </c>
      <c r="P699" s="469" t="s">
        <v>98</v>
      </c>
      <c r="Q699" s="601"/>
      <c r="R699" s="601"/>
      <c r="S699" s="1083" t="s">
        <v>989</v>
      </c>
      <c r="T699" s="161">
        <v>5</v>
      </c>
      <c r="U699" s="162">
        <f t="shared" si="360"/>
        <v>4</v>
      </c>
      <c r="V699" s="238">
        <f t="shared" si="361"/>
        <v>300000</v>
      </c>
      <c r="W699" s="238">
        <f t="shared" si="362"/>
        <v>1200000</v>
      </c>
      <c r="X699" s="238">
        <f t="shared" si="363"/>
        <v>300000</v>
      </c>
      <c r="Y699" s="162">
        <f t="shared" si="364"/>
        <v>5</v>
      </c>
      <c r="Z699" s="238">
        <f t="shared" si="365"/>
        <v>300000</v>
      </c>
      <c r="AA699" s="238">
        <f t="shared" si="366"/>
        <v>1500000</v>
      </c>
      <c r="AB699" s="238">
        <f t="shared" si="367"/>
        <v>0</v>
      </c>
      <c r="AC699" s="47" t="b">
        <f t="shared" si="68"/>
        <v>1</v>
      </c>
    </row>
    <row r="700" spans="1:29" s="47" customFormat="1" ht="35.1" customHeight="1">
      <c r="A700" s="518" t="s">
        <v>702</v>
      </c>
      <c r="B700" s="384">
        <f t="shared" si="412"/>
        <v>144</v>
      </c>
      <c r="C700" s="219" t="s">
        <v>920</v>
      </c>
      <c r="D700" s="500" t="s">
        <v>293</v>
      </c>
      <c r="E700" s="601" t="s">
        <v>299</v>
      </c>
      <c r="F700" s="601" t="s">
        <v>246</v>
      </c>
      <c r="G700" s="601" t="s">
        <v>192</v>
      </c>
      <c r="H700" s="601" t="s">
        <v>953</v>
      </c>
      <c r="I700" s="468" t="s">
        <v>258</v>
      </c>
      <c r="J700" s="601">
        <v>1</v>
      </c>
      <c r="K700" s="601" t="s">
        <v>3886</v>
      </c>
      <c r="L700" s="760">
        <v>1500000</v>
      </c>
      <c r="M700" s="601">
        <v>2013</v>
      </c>
      <c r="N700" s="601" t="s">
        <v>188</v>
      </c>
      <c r="O700" s="760">
        <v>1500000</v>
      </c>
      <c r="P700" s="469" t="s">
        <v>98</v>
      </c>
      <c r="Q700" s="601"/>
      <c r="R700" s="601"/>
      <c r="S700" s="1084"/>
      <c r="T700" s="161">
        <v>5</v>
      </c>
      <c r="U700" s="162">
        <f t="shared" ref="U700:U701" si="449">2016-M700+1</f>
        <v>4</v>
      </c>
      <c r="V700" s="238">
        <f t="shared" ref="V700:V701" si="450">O700/T700</f>
        <v>300000</v>
      </c>
      <c r="W700" s="238">
        <f t="shared" ref="W700:W701" si="451">U700*V700</f>
        <v>1200000</v>
      </c>
      <c r="X700" s="238">
        <f t="shared" ref="X700:X701" si="452">O700-W700</f>
        <v>300000</v>
      </c>
      <c r="Y700" s="162">
        <f t="shared" ref="Y700:Y701" si="453">2017-M700+1</f>
        <v>5</v>
      </c>
      <c r="Z700" s="238">
        <f t="shared" ref="Z700:Z701" si="454">O700/T700</f>
        <v>300000</v>
      </c>
      <c r="AA700" s="238">
        <f t="shared" ref="AA700:AA701" si="455">Y700*Z700</f>
        <v>1500000</v>
      </c>
      <c r="AB700" s="238">
        <f t="shared" ref="AB700:AB701" si="456">O700-AA700</f>
        <v>0</v>
      </c>
      <c r="AC700" s="47" t="b">
        <f t="shared" ref="AC700:AC701" si="457">AA700+AB700=O700</f>
        <v>1</v>
      </c>
    </row>
    <row r="701" spans="1:29" s="47" customFormat="1" ht="35.1" customHeight="1">
      <c r="A701" s="518" t="s">
        <v>702</v>
      </c>
      <c r="B701" s="384">
        <f t="shared" si="412"/>
        <v>145</v>
      </c>
      <c r="C701" s="219" t="s">
        <v>920</v>
      </c>
      <c r="D701" s="500" t="s">
        <v>293</v>
      </c>
      <c r="E701" s="601" t="s">
        <v>299</v>
      </c>
      <c r="F701" s="601" t="s">
        <v>246</v>
      </c>
      <c r="G701" s="601" t="s">
        <v>192</v>
      </c>
      <c r="H701" s="601" t="s">
        <v>953</v>
      </c>
      <c r="I701" s="468" t="s">
        <v>258</v>
      </c>
      <c r="J701" s="601">
        <v>1</v>
      </c>
      <c r="K701" s="601" t="s">
        <v>3886</v>
      </c>
      <c r="L701" s="760">
        <v>1500000</v>
      </c>
      <c r="M701" s="601">
        <v>2013</v>
      </c>
      <c r="N701" s="601" t="s">
        <v>188</v>
      </c>
      <c r="O701" s="760">
        <v>1500000</v>
      </c>
      <c r="P701" s="469" t="s">
        <v>98</v>
      </c>
      <c r="Q701" s="601"/>
      <c r="R701" s="601"/>
      <c r="S701" s="1084"/>
      <c r="T701" s="161">
        <v>5</v>
      </c>
      <c r="U701" s="162">
        <f t="shared" si="449"/>
        <v>4</v>
      </c>
      <c r="V701" s="238">
        <f t="shared" si="450"/>
        <v>300000</v>
      </c>
      <c r="W701" s="238">
        <f t="shared" si="451"/>
        <v>1200000</v>
      </c>
      <c r="X701" s="238">
        <f t="shared" si="452"/>
        <v>300000</v>
      </c>
      <c r="Y701" s="162">
        <f t="shared" si="453"/>
        <v>5</v>
      </c>
      <c r="Z701" s="238">
        <f t="shared" si="454"/>
        <v>300000</v>
      </c>
      <c r="AA701" s="238">
        <f t="shared" si="455"/>
        <v>1500000</v>
      </c>
      <c r="AB701" s="238">
        <f t="shared" si="456"/>
        <v>0</v>
      </c>
      <c r="AC701" s="47" t="b">
        <f t="shared" si="457"/>
        <v>1</v>
      </c>
    </row>
    <row r="702" spans="1:29" s="47" customFormat="1" ht="35.1" customHeight="1">
      <c r="A702" s="518" t="s">
        <v>702</v>
      </c>
      <c r="B702" s="384">
        <f t="shared" si="412"/>
        <v>146</v>
      </c>
      <c r="C702" s="219" t="s">
        <v>920</v>
      </c>
      <c r="D702" s="500" t="s">
        <v>293</v>
      </c>
      <c r="E702" s="601" t="s">
        <v>299</v>
      </c>
      <c r="F702" s="601" t="s">
        <v>246</v>
      </c>
      <c r="G702" s="601" t="s">
        <v>192</v>
      </c>
      <c r="H702" s="601" t="s">
        <v>953</v>
      </c>
      <c r="I702" s="468" t="s">
        <v>258</v>
      </c>
      <c r="J702" s="601">
        <v>1</v>
      </c>
      <c r="K702" s="601" t="s">
        <v>3886</v>
      </c>
      <c r="L702" s="760">
        <v>1500000</v>
      </c>
      <c r="M702" s="601">
        <v>2013</v>
      </c>
      <c r="N702" s="601" t="s">
        <v>188</v>
      </c>
      <c r="O702" s="760">
        <v>1500000</v>
      </c>
      <c r="P702" s="469" t="s">
        <v>98</v>
      </c>
      <c r="Q702" s="601"/>
      <c r="R702" s="601"/>
      <c r="S702" s="1084"/>
      <c r="T702" s="161">
        <v>5</v>
      </c>
      <c r="U702" s="162">
        <f t="shared" ref="U702:U705" si="458">2016-M702+1</f>
        <v>4</v>
      </c>
      <c r="V702" s="238">
        <f t="shared" ref="V702:V705" si="459">O702/T702</f>
        <v>300000</v>
      </c>
      <c r="W702" s="238">
        <f t="shared" ref="W702:W705" si="460">U702*V702</f>
        <v>1200000</v>
      </c>
      <c r="X702" s="238">
        <f t="shared" ref="X702:X705" si="461">O702-W702</f>
        <v>300000</v>
      </c>
      <c r="Y702" s="162">
        <f t="shared" ref="Y702:Y705" si="462">2017-M702+1</f>
        <v>5</v>
      </c>
      <c r="Z702" s="238">
        <f t="shared" ref="Z702:Z705" si="463">O702/T702</f>
        <v>300000</v>
      </c>
      <c r="AA702" s="238">
        <f t="shared" ref="AA702:AA705" si="464">Y702*Z702</f>
        <v>1500000</v>
      </c>
      <c r="AB702" s="238">
        <f t="shared" ref="AB702:AB705" si="465">O702-AA702</f>
        <v>0</v>
      </c>
      <c r="AC702" s="47" t="b">
        <f t="shared" ref="AC702:AC705" si="466">AA702+AB702=O702</f>
        <v>1</v>
      </c>
    </row>
    <row r="703" spans="1:29" s="47" customFormat="1" ht="35.1" customHeight="1">
      <c r="A703" s="518" t="s">
        <v>702</v>
      </c>
      <c r="B703" s="384">
        <f t="shared" si="412"/>
        <v>147</v>
      </c>
      <c r="C703" s="219" t="s">
        <v>920</v>
      </c>
      <c r="D703" s="500" t="s">
        <v>293</v>
      </c>
      <c r="E703" s="601" t="s">
        <v>299</v>
      </c>
      <c r="F703" s="601" t="s">
        <v>246</v>
      </c>
      <c r="G703" s="601" t="s">
        <v>192</v>
      </c>
      <c r="H703" s="601" t="s">
        <v>953</v>
      </c>
      <c r="I703" s="468" t="s">
        <v>258</v>
      </c>
      <c r="J703" s="601">
        <v>1</v>
      </c>
      <c r="K703" s="601" t="s">
        <v>3886</v>
      </c>
      <c r="L703" s="760">
        <v>1500000</v>
      </c>
      <c r="M703" s="601">
        <v>2013</v>
      </c>
      <c r="N703" s="601" t="s">
        <v>188</v>
      </c>
      <c r="O703" s="760">
        <v>1500000</v>
      </c>
      <c r="P703" s="469" t="s">
        <v>98</v>
      </c>
      <c r="Q703" s="601"/>
      <c r="R703" s="601"/>
      <c r="S703" s="1084"/>
      <c r="T703" s="161">
        <v>5</v>
      </c>
      <c r="U703" s="162">
        <f t="shared" si="458"/>
        <v>4</v>
      </c>
      <c r="V703" s="238">
        <f t="shared" si="459"/>
        <v>300000</v>
      </c>
      <c r="W703" s="238">
        <f t="shared" si="460"/>
        <v>1200000</v>
      </c>
      <c r="X703" s="238">
        <f t="shared" si="461"/>
        <v>300000</v>
      </c>
      <c r="Y703" s="162">
        <f t="shared" si="462"/>
        <v>5</v>
      </c>
      <c r="Z703" s="238">
        <f t="shared" si="463"/>
        <v>300000</v>
      </c>
      <c r="AA703" s="238">
        <f t="shared" si="464"/>
        <v>1500000</v>
      </c>
      <c r="AB703" s="238">
        <f t="shared" si="465"/>
        <v>0</v>
      </c>
      <c r="AC703" s="47" t="b">
        <f t="shared" si="466"/>
        <v>1</v>
      </c>
    </row>
    <row r="704" spans="1:29" s="47" customFormat="1" ht="35.1" customHeight="1">
      <c r="A704" s="518" t="s">
        <v>702</v>
      </c>
      <c r="B704" s="766">
        <f t="shared" si="412"/>
        <v>148</v>
      </c>
      <c r="C704" s="230" t="s">
        <v>920</v>
      </c>
      <c r="D704" s="501" t="s">
        <v>293</v>
      </c>
      <c r="E704" s="232" t="s">
        <v>299</v>
      </c>
      <c r="F704" s="232" t="s">
        <v>246</v>
      </c>
      <c r="G704" s="232" t="s">
        <v>192</v>
      </c>
      <c r="H704" s="232" t="s">
        <v>953</v>
      </c>
      <c r="I704" s="777" t="s">
        <v>258</v>
      </c>
      <c r="J704" s="232">
        <v>1</v>
      </c>
      <c r="K704" s="232" t="s">
        <v>3886</v>
      </c>
      <c r="L704" s="778">
        <v>1500000</v>
      </c>
      <c r="M704" s="232">
        <v>2013</v>
      </c>
      <c r="N704" s="232" t="s">
        <v>188</v>
      </c>
      <c r="O704" s="778">
        <v>1500000</v>
      </c>
      <c r="P704" s="779" t="s">
        <v>98</v>
      </c>
      <c r="Q704" s="232"/>
      <c r="R704" s="232"/>
      <c r="S704" s="1120"/>
      <c r="T704" s="161">
        <v>5</v>
      </c>
      <c r="U704" s="162">
        <f t="shared" si="458"/>
        <v>4</v>
      </c>
      <c r="V704" s="238">
        <f t="shared" si="459"/>
        <v>300000</v>
      </c>
      <c r="W704" s="238">
        <f t="shared" si="460"/>
        <v>1200000</v>
      </c>
      <c r="X704" s="238">
        <f t="shared" si="461"/>
        <v>300000</v>
      </c>
      <c r="Y704" s="162">
        <f t="shared" si="462"/>
        <v>5</v>
      </c>
      <c r="Z704" s="238">
        <f t="shared" si="463"/>
        <v>300000</v>
      </c>
      <c r="AA704" s="238">
        <f t="shared" si="464"/>
        <v>1500000</v>
      </c>
      <c r="AB704" s="238">
        <f t="shared" si="465"/>
        <v>0</v>
      </c>
      <c r="AC704" s="47" t="b">
        <f t="shared" si="466"/>
        <v>1</v>
      </c>
    </row>
    <row r="705" spans="1:29" s="47" customFormat="1" ht="35.1" customHeight="1">
      <c r="A705" s="518" t="s">
        <v>702</v>
      </c>
      <c r="B705" s="763">
        <f t="shared" si="412"/>
        <v>149</v>
      </c>
      <c r="C705" s="454" t="s">
        <v>920</v>
      </c>
      <c r="D705" s="111" t="s">
        <v>293</v>
      </c>
      <c r="E705" s="624" t="s">
        <v>299</v>
      </c>
      <c r="F705" s="624" t="s">
        <v>246</v>
      </c>
      <c r="G705" s="624" t="s">
        <v>192</v>
      </c>
      <c r="H705" s="624" t="s">
        <v>953</v>
      </c>
      <c r="I705" s="773" t="s">
        <v>258</v>
      </c>
      <c r="J705" s="624">
        <v>1</v>
      </c>
      <c r="K705" s="624" t="s">
        <v>3886</v>
      </c>
      <c r="L705" s="774">
        <v>1500000</v>
      </c>
      <c r="M705" s="624">
        <v>2013</v>
      </c>
      <c r="N705" s="624" t="s">
        <v>188</v>
      </c>
      <c r="O705" s="774">
        <v>1500000</v>
      </c>
      <c r="P705" s="775" t="s">
        <v>98</v>
      </c>
      <c r="Q705" s="624"/>
      <c r="R705" s="624"/>
      <c r="S705" s="1084" t="s">
        <v>989</v>
      </c>
      <c r="T705" s="161">
        <v>5</v>
      </c>
      <c r="U705" s="162">
        <f t="shared" si="458"/>
        <v>4</v>
      </c>
      <c r="V705" s="238">
        <f t="shared" si="459"/>
        <v>300000</v>
      </c>
      <c r="W705" s="238">
        <f t="shared" si="460"/>
        <v>1200000</v>
      </c>
      <c r="X705" s="238">
        <f t="shared" si="461"/>
        <v>300000</v>
      </c>
      <c r="Y705" s="162">
        <f t="shared" si="462"/>
        <v>5</v>
      </c>
      <c r="Z705" s="238">
        <f t="shared" si="463"/>
        <v>300000</v>
      </c>
      <c r="AA705" s="238">
        <f t="shared" si="464"/>
        <v>1500000</v>
      </c>
      <c r="AB705" s="238">
        <f t="shared" si="465"/>
        <v>0</v>
      </c>
      <c r="AC705" s="47" t="b">
        <f t="shared" si="466"/>
        <v>1</v>
      </c>
    </row>
    <row r="706" spans="1:29" s="47" customFormat="1" ht="35.1" customHeight="1">
      <c r="A706" s="518" t="s">
        <v>702</v>
      </c>
      <c r="B706" s="384">
        <f t="shared" si="412"/>
        <v>150</v>
      </c>
      <c r="C706" s="219" t="s">
        <v>920</v>
      </c>
      <c r="D706" s="500" t="s">
        <v>293</v>
      </c>
      <c r="E706" s="601" t="s">
        <v>299</v>
      </c>
      <c r="F706" s="601" t="s">
        <v>246</v>
      </c>
      <c r="G706" s="601" t="s">
        <v>192</v>
      </c>
      <c r="H706" s="601" t="s">
        <v>953</v>
      </c>
      <c r="I706" s="468" t="s">
        <v>258</v>
      </c>
      <c r="J706" s="601">
        <v>1</v>
      </c>
      <c r="K706" s="601" t="s">
        <v>3886</v>
      </c>
      <c r="L706" s="760">
        <v>1500000</v>
      </c>
      <c r="M706" s="601">
        <v>2013</v>
      </c>
      <c r="N706" s="601" t="s">
        <v>188</v>
      </c>
      <c r="O706" s="760">
        <v>1500000</v>
      </c>
      <c r="P706" s="469" t="s">
        <v>98</v>
      </c>
      <c r="Q706" s="601"/>
      <c r="R706" s="601"/>
      <c r="S706" s="1084"/>
      <c r="T706" s="161">
        <v>5</v>
      </c>
      <c r="U706" s="162">
        <f t="shared" ref="U706:U707" si="467">2016-M706+1</f>
        <v>4</v>
      </c>
      <c r="V706" s="238">
        <f t="shared" ref="V706:V707" si="468">O706/T706</f>
        <v>300000</v>
      </c>
      <c r="W706" s="238">
        <f t="shared" ref="W706:W707" si="469">U706*V706</f>
        <v>1200000</v>
      </c>
      <c r="X706" s="238">
        <f t="shared" ref="X706:X707" si="470">O706-W706</f>
        <v>300000</v>
      </c>
      <c r="Y706" s="162">
        <f t="shared" ref="Y706:Y707" si="471">2017-M706+1</f>
        <v>5</v>
      </c>
      <c r="Z706" s="238">
        <f t="shared" ref="Z706:Z707" si="472">O706/T706</f>
        <v>300000</v>
      </c>
      <c r="AA706" s="238">
        <f t="shared" ref="AA706:AA707" si="473">Y706*Z706</f>
        <v>1500000</v>
      </c>
      <c r="AB706" s="238">
        <f t="shared" ref="AB706:AB707" si="474">O706-AA706</f>
        <v>0</v>
      </c>
      <c r="AC706" s="47" t="b">
        <f t="shared" ref="AC706:AC707" si="475">AA706+AB706=O706</f>
        <v>1</v>
      </c>
    </row>
    <row r="707" spans="1:29" s="47" customFormat="1" ht="35.1" customHeight="1">
      <c r="A707" s="518" t="s">
        <v>702</v>
      </c>
      <c r="B707" s="384">
        <f t="shared" si="412"/>
        <v>151</v>
      </c>
      <c r="C707" s="219" t="s">
        <v>920</v>
      </c>
      <c r="D707" s="500" t="s">
        <v>293</v>
      </c>
      <c r="E707" s="601" t="s">
        <v>299</v>
      </c>
      <c r="F707" s="601" t="s">
        <v>246</v>
      </c>
      <c r="G707" s="601" t="s">
        <v>192</v>
      </c>
      <c r="H707" s="601" t="s">
        <v>953</v>
      </c>
      <c r="I707" s="468" t="s">
        <v>258</v>
      </c>
      <c r="J707" s="601">
        <v>1</v>
      </c>
      <c r="K707" s="601" t="s">
        <v>3886</v>
      </c>
      <c r="L707" s="760">
        <v>1500000</v>
      </c>
      <c r="M707" s="601">
        <v>2013</v>
      </c>
      <c r="N707" s="601" t="s">
        <v>188</v>
      </c>
      <c r="O707" s="760">
        <v>1500000</v>
      </c>
      <c r="P707" s="469" t="s">
        <v>98</v>
      </c>
      <c r="Q707" s="601"/>
      <c r="R707" s="601"/>
      <c r="S707" s="1084"/>
      <c r="T707" s="161">
        <v>5</v>
      </c>
      <c r="U707" s="162">
        <f t="shared" si="467"/>
        <v>4</v>
      </c>
      <c r="V707" s="238">
        <f t="shared" si="468"/>
        <v>300000</v>
      </c>
      <c r="W707" s="238">
        <f t="shared" si="469"/>
        <v>1200000</v>
      </c>
      <c r="X707" s="238">
        <f t="shared" si="470"/>
        <v>300000</v>
      </c>
      <c r="Y707" s="162">
        <f t="shared" si="471"/>
        <v>5</v>
      </c>
      <c r="Z707" s="238">
        <f t="shared" si="472"/>
        <v>300000</v>
      </c>
      <c r="AA707" s="238">
        <f t="shared" si="473"/>
        <v>1500000</v>
      </c>
      <c r="AB707" s="238">
        <f t="shared" si="474"/>
        <v>0</v>
      </c>
      <c r="AC707" s="47" t="b">
        <f t="shared" si="475"/>
        <v>1</v>
      </c>
    </row>
    <row r="708" spans="1:29" s="47" customFormat="1" ht="35.1" customHeight="1">
      <c r="A708" s="518" t="s">
        <v>702</v>
      </c>
      <c r="B708" s="384">
        <f t="shared" si="412"/>
        <v>152</v>
      </c>
      <c r="C708" s="219" t="s">
        <v>920</v>
      </c>
      <c r="D708" s="500" t="s">
        <v>293</v>
      </c>
      <c r="E708" s="601" t="s">
        <v>299</v>
      </c>
      <c r="F708" s="601" t="s">
        <v>246</v>
      </c>
      <c r="G708" s="601" t="s">
        <v>192</v>
      </c>
      <c r="H708" s="601" t="s">
        <v>953</v>
      </c>
      <c r="I708" s="468" t="s">
        <v>258</v>
      </c>
      <c r="J708" s="601">
        <v>1</v>
      </c>
      <c r="K708" s="601" t="s">
        <v>3886</v>
      </c>
      <c r="L708" s="760">
        <v>1500000</v>
      </c>
      <c r="M708" s="601">
        <v>2013</v>
      </c>
      <c r="N708" s="601" t="s">
        <v>188</v>
      </c>
      <c r="O708" s="760">
        <v>1500000</v>
      </c>
      <c r="P708" s="469" t="s">
        <v>98</v>
      </c>
      <c r="Q708" s="601"/>
      <c r="R708" s="601"/>
      <c r="S708" s="1084"/>
      <c r="T708" s="161">
        <v>5</v>
      </c>
      <c r="U708" s="162">
        <f t="shared" ref="U708:U717" si="476">2016-M708+1</f>
        <v>4</v>
      </c>
      <c r="V708" s="238">
        <f t="shared" ref="V708:V717" si="477">O708/T708</f>
        <v>300000</v>
      </c>
      <c r="W708" s="238">
        <f t="shared" ref="W708:W717" si="478">U708*V708</f>
        <v>1200000</v>
      </c>
      <c r="X708" s="238">
        <f t="shared" ref="X708:X717" si="479">O708-W708</f>
        <v>300000</v>
      </c>
      <c r="Y708" s="162">
        <f t="shared" ref="Y708:Y717" si="480">2017-M708+1</f>
        <v>5</v>
      </c>
      <c r="Z708" s="238">
        <f t="shared" ref="Z708:Z717" si="481">O708/T708</f>
        <v>300000</v>
      </c>
      <c r="AA708" s="238">
        <f t="shared" ref="AA708:AA717" si="482">Y708*Z708</f>
        <v>1500000</v>
      </c>
      <c r="AB708" s="238">
        <f t="shared" ref="AB708:AB717" si="483">O708-AA708</f>
        <v>0</v>
      </c>
      <c r="AC708" s="47" t="b">
        <f t="shared" ref="AC708:AC717" si="484">AA708+AB708=O708</f>
        <v>1</v>
      </c>
    </row>
    <row r="709" spans="1:29" s="47" customFormat="1" ht="35.1" customHeight="1">
      <c r="A709" s="518" t="s">
        <v>702</v>
      </c>
      <c r="B709" s="384">
        <f t="shared" si="412"/>
        <v>153</v>
      </c>
      <c r="C709" s="219" t="s">
        <v>920</v>
      </c>
      <c r="D709" s="500" t="s">
        <v>293</v>
      </c>
      <c r="E709" s="601" t="s">
        <v>299</v>
      </c>
      <c r="F709" s="601" t="s">
        <v>246</v>
      </c>
      <c r="G709" s="601" t="s">
        <v>192</v>
      </c>
      <c r="H709" s="601" t="s">
        <v>953</v>
      </c>
      <c r="I709" s="468" t="s">
        <v>258</v>
      </c>
      <c r="J709" s="601">
        <v>1</v>
      </c>
      <c r="K709" s="601" t="s">
        <v>3886</v>
      </c>
      <c r="L709" s="760">
        <v>1500000</v>
      </c>
      <c r="M709" s="601">
        <v>2013</v>
      </c>
      <c r="N709" s="601" t="s">
        <v>188</v>
      </c>
      <c r="O709" s="760">
        <v>1500000</v>
      </c>
      <c r="P709" s="469" t="s">
        <v>98</v>
      </c>
      <c r="Q709" s="601"/>
      <c r="R709" s="601"/>
      <c r="S709" s="1084"/>
      <c r="T709" s="161">
        <v>5</v>
      </c>
      <c r="U709" s="162">
        <f t="shared" si="476"/>
        <v>4</v>
      </c>
      <c r="V709" s="238">
        <f t="shared" si="477"/>
        <v>300000</v>
      </c>
      <c r="W709" s="238">
        <f t="shared" si="478"/>
        <v>1200000</v>
      </c>
      <c r="X709" s="238">
        <f t="shared" si="479"/>
        <v>300000</v>
      </c>
      <c r="Y709" s="162">
        <f t="shared" si="480"/>
        <v>5</v>
      </c>
      <c r="Z709" s="238">
        <f t="shared" si="481"/>
        <v>300000</v>
      </c>
      <c r="AA709" s="238">
        <f t="shared" si="482"/>
        <v>1500000</v>
      </c>
      <c r="AB709" s="238">
        <f t="shared" si="483"/>
        <v>0</v>
      </c>
      <c r="AC709" s="47" t="b">
        <f t="shared" si="484"/>
        <v>1</v>
      </c>
    </row>
    <row r="710" spans="1:29" s="47" customFormat="1" ht="35.1" customHeight="1">
      <c r="A710" s="518" t="s">
        <v>702</v>
      </c>
      <c r="B710" s="384">
        <f t="shared" si="412"/>
        <v>154</v>
      </c>
      <c r="C710" s="219" t="s">
        <v>920</v>
      </c>
      <c r="D710" s="500" t="s">
        <v>293</v>
      </c>
      <c r="E710" s="601" t="s">
        <v>299</v>
      </c>
      <c r="F710" s="601" t="s">
        <v>246</v>
      </c>
      <c r="G710" s="601" t="s">
        <v>192</v>
      </c>
      <c r="H710" s="601" t="s">
        <v>953</v>
      </c>
      <c r="I710" s="468" t="s">
        <v>258</v>
      </c>
      <c r="J710" s="601">
        <v>1</v>
      </c>
      <c r="K710" s="601" t="s">
        <v>3886</v>
      </c>
      <c r="L710" s="760">
        <v>1500000</v>
      </c>
      <c r="M710" s="601">
        <v>2013</v>
      </c>
      <c r="N710" s="601" t="s">
        <v>188</v>
      </c>
      <c r="O710" s="760">
        <v>1500000</v>
      </c>
      <c r="P710" s="469" t="s">
        <v>98</v>
      </c>
      <c r="Q710" s="601"/>
      <c r="R710" s="601"/>
      <c r="S710" s="1084"/>
      <c r="T710" s="161">
        <v>5</v>
      </c>
      <c r="U710" s="162">
        <f t="shared" si="476"/>
        <v>4</v>
      </c>
      <c r="V710" s="238">
        <f t="shared" si="477"/>
        <v>300000</v>
      </c>
      <c r="W710" s="238">
        <f t="shared" si="478"/>
        <v>1200000</v>
      </c>
      <c r="X710" s="238">
        <f t="shared" si="479"/>
        <v>300000</v>
      </c>
      <c r="Y710" s="162">
        <f t="shared" si="480"/>
        <v>5</v>
      </c>
      <c r="Z710" s="238">
        <f t="shared" si="481"/>
        <v>300000</v>
      </c>
      <c r="AA710" s="238">
        <f t="shared" si="482"/>
        <v>1500000</v>
      </c>
      <c r="AB710" s="238">
        <f t="shared" si="483"/>
        <v>0</v>
      </c>
      <c r="AC710" s="47" t="b">
        <f t="shared" si="484"/>
        <v>1</v>
      </c>
    </row>
    <row r="711" spans="1:29" s="47" customFormat="1" ht="35.1" customHeight="1">
      <c r="A711" s="518" t="s">
        <v>702</v>
      </c>
      <c r="B711" s="384">
        <f t="shared" si="412"/>
        <v>155</v>
      </c>
      <c r="C711" s="219" t="s">
        <v>920</v>
      </c>
      <c r="D711" s="500" t="s">
        <v>293</v>
      </c>
      <c r="E711" s="601" t="s">
        <v>299</v>
      </c>
      <c r="F711" s="601" t="s">
        <v>246</v>
      </c>
      <c r="G711" s="601" t="s">
        <v>192</v>
      </c>
      <c r="H711" s="601" t="s">
        <v>953</v>
      </c>
      <c r="I711" s="468" t="s">
        <v>258</v>
      </c>
      <c r="J711" s="601">
        <v>1</v>
      </c>
      <c r="K711" s="601" t="s">
        <v>3886</v>
      </c>
      <c r="L711" s="760">
        <v>1500000</v>
      </c>
      <c r="M711" s="601">
        <v>2013</v>
      </c>
      <c r="N711" s="601" t="s">
        <v>188</v>
      </c>
      <c r="O711" s="760">
        <v>1500000</v>
      </c>
      <c r="P711" s="469" t="s">
        <v>98</v>
      </c>
      <c r="Q711" s="601"/>
      <c r="R711" s="601"/>
      <c r="S711" s="1084"/>
      <c r="T711" s="161">
        <v>5</v>
      </c>
      <c r="U711" s="162">
        <f t="shared" si="476"/>
        <v>4</v>
      </c>
      <c r="V711" s="238">
        <f t="shared" si="477"/>
        <v>300000</v>
      </c>
      <c r="W711" s="238">
        <f t="shared" si="478"/>
        <v>1200000</v>
      </c>
      <c r="X711" s="238">
        <f t="shared" si="479"/>
        <v>300000</v>
      </c>
      <c r="Y711" s="162">
        <f t="shared" si="480"/>
        <v>5</v>
      </c>
      <c r="Z711" s="238">
        <f t="shared" si="481"/>
        <v>300000</v>
      </c>
      <c r="AA711" s="238">
        <f t="shared" si="482"/>
        <v>1500000</v>
      </c>
      <c r="AB711" s="238">
        <f t="shared" si="483"/>
        <v>0</v>
      </c>
      <c r="AC711" s="47" t="b">
        <f t="shared" si="484"/>
        <v>1</v>
      </c>
    </row>
    <row r="712" spans="1:29" s="47" customFormat="1" ht="35.1" customHeight="1">
      <c r="A712" s="518" t="s">
        <v>702</v>
      </c>
      <c r="B712" s="384">
        <f t="shared" si="412"/>
        <v>156</v>
      </c>
      <c r="C712" s="219" t="s">
        <v>920</v>
      </c>
      <c r="D712" s="500" t="s">
        <v>293</v>
      </c>
      <c r="E712" s="601" t="s">
        <v>299</v>
      </c>
      <c r="F712" s="601" t="s">
        <v>246</v>
      </c>
      <c r="G712" s="601" t="s">
        <v>192</v>
      </c>
      <c r="H712" s="601" t="s">
        <v>953</v>
      </c>
      <c r="I712" s="468" t="s">
        <v>258</v>
      </c>
      <c r="J712" s="601">
        <v>1</v>
      </c>
      <c r="K712" s="601" t="s">
        <v>3886</v>
      </c>
      <c r="L712" s="760">
        <v>1500000</v>
      </c>
      <c r="M712" s="601">
        <v>2013</v>
      </c>
      <c r="N712" s="601" t="s">
        <v>188</v>
      </c>
      <c r="O712" s="760">
        <v>1500000</v>
      </c>
      <c r="P712" s="469" t="s">
        <v>98</v>
      </c>
      <c r="Q712" s="601"/>
      <c r="R712" s="601"/>
      <c r="S712" s="1084"/>
      <c r="T712" s="161">
        <v>5</v>
      </c>
      <c r="U712" s="162">
        <f t="shared" si="476"/>
        <v>4</v>
      </c>
      <c r="V712" s="238">
        <f t="shared" si="477"/>
        <v>300000</v>
      </c>
      <c r="W712" s="238">
        <f t="shared" si="478"/>
        <v>1200000</v>
      </c>
      <c r="X712" s="238">
        <f t="shared" si="479"/>
        <v>300000</v>
      </c>
      <c r="Y712" s="162">
        <f t="shared" si="480"/>
        <v>5</v>
      </c>
      <c r="Z712" s="238">
        <f t="shared" si="481"/>
        <v>300000</v>
      </c>
      <c r="AA712" s="238">
        <f t="shared" si="482"/>
        <v>1500000</v>
      </c>
      <c r="AB712" s="238">
        <f t="shared" si="483"/>
        <v>0</v>
      </c>
      <c r="AC712" s="47" t="b">
        <f t="shared" si="484"/>
        <v>1</v>
      </c>
    </row>
    <row r="713" spans="1:29" s="47" customFormat="1" ht="35.1" customHeight="1">
      <c r="A713" s="518" t="s">
        <v>702</v>
      </c>
      <c r="B713" s="384">
        <f t="shared" si="412"/>
        <v>157</v>
      </c>
      <c r="C713" s="219" t="s">
        <v>920</v>
      </c>
      <c r="D713" s="500" t="s">
        <v>293</v>
      </c>
      <c r="E713" s="601" t="s">
        <v>299</v>
      </c>
      <c r="F713" s="601" t="s">
        <v>246</v>
      </c>
      <c r="G713" s="601" t="s">
        <v>192</v>
      </c>
      <c r="H713" s="601" t="s">
        <v>953</v>
      </c>
      <c r="I713" s="468" t="s">
        <v>258</v>
      </c>
      <c r="J713" s="601">
        <v>1</v>
      </c>
      <c r="K713" s="601" t="s">
        <v>3886</v>
      </c>
      <c r="L713" s="760">
        <v>1500000</v>
      </c>
      <c r="M713" s="601">
        <v>2013</v>
      </c>
      <c r="N713" s="601" t="s">
        <v>188</v>
      </c>
      <c r="O713" s="760">
        <v>1500000</v>
      </c>
      <c r="P713" s="469" t="s">
        <v>98</v>
      </c>
      <c r="Q713" s="601"/>
      <c r="R713" s="601"/>
      <c r="S713" s="1084"/>
      <c r="T713" s="161">
        <v>5</v>
      </c>
      <c r="U713" s="162">
        <f t="shared" si="476"/>
        <v>4</v>
      </c>
      <c r="V713" s="238">
        <f t="shared" si="477"/>
        <v>300000</v>
      </c>
      <c r="W713" s="238">
        <f t="shared" si="478"/>
        <v>1200000</v>
      </c>
      <c r="X713" s="238">
        <f t="shared" si="479"/>
        <v>300000</v>
      </c>
      <c r="Y713" s="162">
        <f t="shared" si="480"/>
        <v>5</v>
      </c>
      <c r="Z713" s="238">
        <f t="shared" si="481"/>
        <v>300000</v>
      </c>
      <c r="AA713" s="238">
        <f t="shared" si="482"/>
        <v>1500000</v>
      </c>
      <c r="AB713" s="238">
        <f t="shared" si="483"/>
        <v>0</v>
      </c>
      <c r="AC713" s="47" t="b">
        <f t="shared" si="484"/>
        <v>1</v>
      </c>
    </row>
    <row r="714" spans="1:29" s="47" customFormat="1" ht="35.1" customHeight="1">
      <c r="A714" s="518" t="s">
        <v>702</v>
      </c>
      <c r="B714" s="384">
        <f t="shared" si="412"/>
        <v>158</v>
      </c>
      <c r="C714" s="219" t="s">
        <v>920</v>
      </c>
      <c r="D714" s="500" t="s">
        <v>293</v>
      </c>
      <c r="E714" s="601" t="s">
        <v>299</v>
      </c>
      <c r="F714" s="601" t="s">
        <v>246</v>
      </c>
      <c r="G714" s="601" t="s">
        <v>192</v>
      </c>
      <c r="H714" s="601" t="s">
        <v>953</v>
      </c>
      <c r="I714" s="468" t="s">
        <v>258</v>
      </c>
      <c r="J714" s="601">
        <v>1</v>
      </c>
      <c r="K714" s="601" t="s">
        <v>3886</v>
      </c>
      <c r="L714" s="760">
        <v>1500000</v>
      </c>
      <c r="M714" s="601">
        <v>2013</v>
      </c>
      <c r="N714" s="601" t="s">
        <v>188</v>
      </c>
      <c r="O714" s="760">
        <v>1500000</v>
      </c>
      <c r="P714" s="469" t="s">
        <v>98</v>
      </c>
      <c r="Q714" s="601"/>
      <c r="R714" s="601"/>
      <c r="S714" s="1084"/>
      <c r="T714" s="161">
        <v>5</v>
      </c>
      <c r="U714" s="162">
        <f t="shared" si="476"/>
        <v>4</v>
      </c>
      <c r="V714" s="238">
        <f t="shared" si="477"/>
        <v>300000</v>
      </c>
      <c r="W714" s="238">
        <f t="shared" si="478"/>
        <v>1200000</v>
      </c>
      <c r="X714" s="238">
        <f t="shared" si="479"/>
        <v>300000</v>
      </c>
      <c r="Y714" s="162">
        <f t="shared" si="480"/>
        <v>5</v>
      </c>
      <c r="Z714" s="238">
        <f t="shared" si="481"/>
        <v>300000</v>
      </c>
      <c r="AA714" s="238">
        <f t="shared" si="482"/>
        <v>1500000</v>
      </c>
      <c r="AB714" s="238">
        <f t="shared" si="483"/>
        <v>0</v>
      </c>
      <c r="AC714" s="47" t="b">
        <f t="shared" si="484"/>
        <v>1</v>
      </c>
    </row>
    <row r="715" spans="1:29" s="47" customFormat="1" ht="35.1" customHeight="1">
      <c r="A715" s="518" t="s">
        <v>702</v>
      </c>
      <c r="B715" s="384">
        <f t="shared" si="412"/>
        <v>159</v>
      </c>
      <c r="C715" s="219" t="s">
        <v>920</v>
      </c>
      <c r="D715" s="500" t="s">
        <v>293</v>
      </c>
      <c r="E715" s="601" t="s">
        <v>299</v>
      </c>
      <c r="F715" s="601" t="s">
        <v>246</v>
      </c>
      <c r="G715" s="601" t="s">
        <v>192</v>
      </c>
      <c r="H715" s="601" t="s">
        <v>953</v>
      </c>
      <c r="I715" s="468" t="s">
        <v>258</v>
      </c>
      <c r="J715" s="601">
        <v>1</v>
      </c>
      <c r="K715" s="601" t="s">
        <v>3886</v>
      </c>
      <c r="L715" s="760">
        <v>1500000</v>
      </c>
      <c r="M715" s="601">
        <v>2013</v>
      </c>
      <c r="N715" s="601" t="s">
        <v>188</v>
      </c>
      <c r="O715" s="760">
        <v>1500000</v>
      </c>
      <c r="P715" s="469" t="s">
        <v>98</v>
      </c>
      <c r="Q715" s="601"/>
      <c r="R715" s="601"/>
      <c r="S715" s="1084"/>
      <c r="T715" s="161">
        <v>5</v>
      </c>
      <c r="U715" s="162">
        <f t="shared" si="476"/>
        <v>4</v>
      </c>
      <c r="V715" s="238">
        <f t="shared" si="477"/>
        <v>300000</v>
      </c>
      <c r="W715" s="238">
        <f t="shared" si="478"/>
        <v>1200000</v>
      </c>
      <c r="X715" s="238">
        <f t="shared" si="479"/>
        <v>300000</v>
      </c>
      <c r="Y715" s="162">
        <f t="shared" si="480"/>
        <v>5</v>
      </c>
      <c r="Z715" s="238">
        <f t="shared" si="481"/>
        <v>300000</v>
      </c>
      <c r="AA715" s="238">
        <f t="shared" si="482"/>
        <v>1500000</v>
      </c>
      <c r="AB715" s="238">
        <f t="shared" si="483"/>
        <v>0</v>
      </c>
      <c r="AC715" s="47" t="b">
        <f t="shared" si="484"/>
        <v>1</v>
      </c>
    </row>
    <row r="716" spans="1:29" s="47" customFormat="1" ht="35.1" customHeight="1">
      <c r="A716" s="518" t="s">
        <v>702</v>
      </c>
      <c r="B716" s="384">
        <f t="shared" si="412"/>
        <v>160</v>
      </c>
      <c r="C716" s="219" t="s">
        <v>920</v>
      </c>
      <c r="D716" s="500" t="s">
        <v>293</v>
      </c>
      <c r="E716" s="601" t="s">
        <v>299</v>
      </c>
      <c r="F716" s="601" t="s">
        <v>246</v>
      </c>
      <c r="G716" s="601" t="s">
        <v>192</v>
      </c>
      <c r="H716" s="601" t="s">
        <v>953</v>
      </c>
      <c r="I716" s="468" t="s">
        <v>258</v>
      </c>
      <c r="J716" s="601">
        <v>1</v>
      </c>
      <c r="K716" s="601" t="s">
        <v>3886</v>
      </c>
      <c r="L716" s="760">
        <v>1500000</v>
      </c>
      <c r="M716" s="601">
        <v>2013</v>
      </c>
      <c r="N716" s="601" t="s">
        <v>188</v>
      </c>
      <c r="O716" s="760">
        <v>1500000</v>
      </c>
      <c r="P716" s="469" t="s">
        <v>98</v>
      </c>
      <c r="Q716" s="601"/>
      <c r="R716" s="601"/>
      <c r="S716" s="1084"/>
      <c r="T716" s="161">
        <v>5</v>
      </c>
      <c r="U716" s="162">
        <f t="shared" si="476"/>
        <v>4</v>
      </c>
      <c r="V716" s="238">
        <f t="shared" si="477"/>
        <v>300000</v>
      </c>
      <c r="W716" s="238">
        <f t="shared" si="478"/>
        <v>1200000</v>
      </c>
      <c r="X716" s="238">
        <f t="shared" si="479"/>
        <v>300000</v>
      </c>
      <c r="Y716" s="162">
        <f t="shared" si="480"/>
        <v>5</v>
      </c>
      <c r="Z716" s="238">
        <f t="shared" si="481"/>
        <v>300000</v>
      </c>
      <c r="AA716" s="238">
        <f t="shared" si="482"/>
        <v>1500000</v>
      </c>
      <c r="AB716" s="238">
        <f t="shared" si="483"/>
        <v>0</v>
      </c>
      <c r="AC716" s="47" t="b">
        <f t="shared" si="484"/>
        <v>1</v>
      </c>
    </row>
    <row r="717" spans="1:29" s="47" customFormat="1" ht="35.1" customHeight="1">
      <c r="A717" s="518" t="s">
        <v>702</v>
      </c>
      <c r="B717" s="384">
        <f t="shared" si="412"/>
        <v>161</v>
      </c>
      <c r="C717" s="219" t="s">
        <v>920</v>
      </c>
      <c r="D717" s="500" t="s">
        <v>293</v>
      </c>
      <c r="E717" s="601" t="s">
        <v>299</v>
      </c>
      <c r="F717" s="601" t="s">
        <v>246</v>
      </c>
      <c r="G717" s="601" t="s">
        <v>192</v>
      </c>
      <c r="H717" s="601" t="s">
        <v>953</v>
      </c>
      <c r="I717" s="468" t="s">
        <v>258</v>
      </c>
      <c r="J717" s="601">
        <v>1</v>
      </c>
      <c r="K717" s="601" t="s">
        <v>3886</v>
      </c>
      <c r="L717" s="760">
        <v>1500000</v>
      </c>
      <c r="M717" s="601">
        <v>2013</v>
      </c>
      <c r="N717" s="601" t="s">
        <v>188</v>
      </c>
      <c r="O717" s="760">
        <v>1500000</v>
      </c>
      <c r="P717" s="469" t="s">
        <v>98</v>
      </c>
      <c r="Q717" s="601"/>
      <c r="R717" s="601"/>
      <c r="S717" s="1084"/>
      <c r="T717" s="161">
        <v>5</v>
      </c>
      <c r="U717" s="162">
        <f t="shared" si="476"/>
        <v>4</v>
      </c>
      <c r="V717" s="238">
        <f t="shared" si="477"/>
        <v>300000</v>
      </c>
      <c r="W717" s="238">
        <f t="shared" si="478"/>
        <v>1200000</v>
      </c>
      <c r="X717" s="238">
        <f t="shared" si="479"/>
        <v>300000</v>
      </c>
      <c r="Y717" s="162">
        <f t="shared" si="480"/>
        <v>5</v>
      </c>
      <c r="Z717" s="238">
        <f t="shared" si="481"/>
        <v>300000</v>
      </c>
      <c r="AA717" s="238">
        <f t="shared" si="482"/>
        <v>1500000</v>
      </c>
      <c r="AB717" s="238">
        <f t="shared" si="483"/>
        <v>0</v>
      </c>
      <c r="AC717" s="47" t="b">
        <f t="shared" si="484"/>
        <v>1</v>
      </c>
    </row>
    <row r="718" spans="1:29" s="47" customFormat="1" ht="35.1" customHeight="1">
      <c r="A718" s="518" t="s">
        <v>702</v>
      </c>
      <c r="B718" s="384">
        <f t="shared" si="412"/>
        <v>162</v>
      </c>
      <c r="C718" s="219" t="s">
        <v>920</v>
      </c>
      <c r="D718" s="500" t="s">
        <v>293</v>
      </c>
      <c r="E718" s="601" t="s">
        <v>299</v>
      </c>
      <c r="F718" s="601" t="s">
        <v>246</v>
      </c>
      <c r="G718" s="601" t="s">
        <v>192</v>
      </c>
      <c r="H718" s="601" t="s">
        <v>953</v>
      </c>
      <c r="I718" s="468" t="s">
        <v>258</v>
      </c>
      <c r="J718" s="601">
        <v>1</v>
      </c>
      <c r="K718" s="601" t="s">
        <v>3886</v>
      </c>
      <c r="L718" s="760">
        <v>1500000</v>
      </c>
      <c r="M718" s="601">
        <v>2013</v>
      </c>
      <c r="N718" s="601" t="s">
        <v>188</v>
      </c>
      <c r="O718" s="760">
        <v>1500000</v>
      </c>
      <c r="P718" s="469" t="s">
        <v>98</v>
      </c>
      <c r="Q718" s="601"/>
      <c r="R718" s="601"/>
      <c r="S718" s="1018"/>
      <c r="T718" s="161">
        <v>5</v>
      </c>
      <c r="U718" s="162">
        <f t="shared" ref="U718" si="485">2016-M718+1</f>
        <v>4</v>
      </c>
      <c r="V718" s="238">
        <f t="shared" ref="V718" si="486">O718/T718</f>
        <v>300000</v>
      </c>
      <c r="W718" s="238">
        <f t="shared" ref="W718" si="487">U718*V718</f>
        <v>1200000</v>
      </c>
      <c r="X718" s="238">
        <f t="shared" ref="X718" si="488">O718-W718</f>
        <v>300000</v>
      </c>
      <c r="Y718" s="162">
        <f t="shared" ref="Y718" si="489">2017-M718+1</f>
        <v>5</v>
      </c>
      <c r="Z718" s="238">
        <f t="shared" ref="Z718" si="490">O718/T718</f>
        <v>300000</v>
      </c>
      <c r="AA718" s="238">
        <f t="shared" ref="AA718" si="491">Y718*Z718</f>
        <v>1500000</v>
      </c>
      <c r="AB718" s="238">
        <f t="shared" ref="AB718" si="492">O718-AA718</f>
        <v>0</v>
      </c>
      <c r="AC718" s="47" t="b">
        <f t="shared" ref="AC718" si="493">AA718+AB718=O718</f>
        <v>1</v>
      </c>
    </row>
    <row r="719" spans="1:29" s="47" customFormat="1" ht="35.1" customHeight="1">
      <c r="A719" s="518" t="s">
        <v>702</v>
      </c>
      <c r="B719" s="384">
        <f t="shared" si="412"/>
        <v>163</v>
      </c>
      <c r="C719" s="219" t="s">
        <v>204</v>
      </c>
      <c r="D719" s="500" t="s">
        <v>207</v>
      </c>
      <c r="E719" s="601" t="s">
        <v>939</v>
      </c>
      <c r="F719" s="601" t="s">
        <v>281</v>
      </c>
      <c r="G719" s="601" t="s">
        <v>282</v>
      </c>
      <c r="H719" s="601" t="s">
        <v>192</v>
      </c>
      <c r="I719" s="468" t="s">
        <v>954</v>
      </c>
      <c r="J719" s="601">
        <v>1</v>
      </c>
      <c r="K719" s="601" t="s">
        <v>215</v>
      </c>
      <c r="L719" s="760">
        <v>3750000</v>
      </c>
      <c r="M719" s="601">
        <v>2013</v>
      </c>
      <c r="N719" s="601" t="s">
        <v>188</v>
      </c>
      <c r="O719" s="184">
        <v>3750000</v>
      </c>
      <c r="P719" s="469" t="s">
        <v>98</v>
      </c>
      <c r="Q719" s="601"/>
      <c r="R719" s="601"/>
      <c r="S719" s="1083" t="s">
        <v>990</v>
      </c>
      <c r="T719" s="161">
        <v>5</v>
      </c>
      <c r="U719" s="162">
        <f t="shared" si="360"/>
        <v>4</v>
      </c>
      <c r="V719" s="238">
        <f t="shared" si="361"/>
        <v>750000</v>
      </c>
      <c r="W719" s="238">
        <f t="shared" si="362"/>
        <v>3000000</v>
      </c>
      <c r="X719" s="238">
        <f t="shared" si="363"/>
        <v>750000</v>
      </c>
      <c r="Y719" s="162">
        <f t="shared" si="364"/>
        <v>5</v>
      </c>
      <c r="Z719" s="238">
        <f t="shared" si="365"/>
        <v>750000</v>
      </c>
      <c r="AA719" s="238">
        <f t="shared" si="366"/>
        <v>3750000</v>
      </c>
      <c r="AB719" s="238">
        <f t="shared" si="367"/>
        <v>0</v>
      </c>
      <c r="AC719" s="47" t="b">
        <f t="shared" si="68"/>
        <v>1</v>
      </c>
    </row>
    <row r="720" spans="1:29" s="47" customFormat="1" ht="35.1" customHeight="1">
      <c r="A720" s="518" t="s">
        <v>702</v>
      </c>
      <c r="B720" s="384">
        <f t="shared" si="412"/>
        <v>164</v>
      </c>
      <c r="C720" s="219" t="s">
        <v>204</v>
      </c>
      <c r="D720" s="500" t="s">
        <v>207</v>
      </c>
      <c r="E720" s="601" t="s">
        <v>939</v>
      </c>
      <c r="F720" s="601" t="s">
        <v>281</v>
      </c>
      <c r="G720" s="601" t="s">
        <v>282</v>
      </c>
      <c r="H720" s="601" t="s">
        <v>192</v>
      </c>
      <c r="I720" s="468" t="s">
        <v>954</v>
      </c>
      <c r="J720" s="601">
        <v>1</v>
      </c>
      <c r="K720" s="601" t="s">
        <v>215</v>
      </c>
      <c r="L720" s="760">
        <v>3750000</v>
      </c>
      <c r="M720" s="601">
        <v>2013</v>
      </c>
      <c r="N720" s="601" t="s">
        <v>188</v>
      </c>
      <c r="O720" s="184">
        <v>3750000</v>
      </c>
      <c r="P720" s="469" t="s">
        <v>98</v>
      </c>
      <c r="Q720" s="601"/>
      <c r="R720" s="601"/>
      <c r="S720" s="1084"/>
      <c r="T720" s="161">
        <v>5</v>
      </c>
      <c r="U720" s="162">
        <f t="shared" ref="U720:U728" si="494">2016-M720+1</f>
        <v>4</v>
      </c>
      <c r="V720" s="238">
        <f t="shared" ref="V720:V728" si="495">O720/T720</f>
        <v>750000</v>
      </c>
      <c r="W720" s="238">
        <f t="shared" ref="W720:W728" si="496">U720*V720</f>
        <v>3000000</v>
      </c>
      <c r="X720" s="238">
        <f t="shared" ref="X720:X728" si="497">O720-W720</f>
        <v>750000</v>
      </c>
      <c r="Y720" s="162">
        <f t="shared" ref="Y720:Y728" si="498">2017-M720+1</f>
        <v>5</v>
      </c>
      <c r="Z720" s="238">
        <f t="shared" ref="Z720:Z728" si="499">O720/T720</f>
        <v>750000</v>
      </c>
      <c r="AA720" s="238">
        <f t="shared" ref="AA720:AA728" si="500">Y720*Z720</f>
        <v>3750000</v>
      </c>
      <c r="AB720" s="238">
        <f t="shared" ref="AB720:AB728" si="501">O720-AA720</f>
        <v>0</v>
      </c>
      <c r="AC720" s="47" t="b">
        <f t="shared" ref="AC720:AC728" si="502">AA720+AB720=O720</f>
        <v>1</v>
      </c>
    </row>
    <row r="721" spans="1:16384" s="47" customFormat="1" ht="35.1" customHeight="1">
      <c r="A721" s="518" t="s">
        <v>702</v>
      </c>
      <c r="B721" s="766">
        <f t="shared" si="412"/>
        <v>165</v>
      </c>
      <c r="C721" s="230" t="s">
        <v>204</v>
      </c>
      <c r="D721" s="501" t="s">
        <v>207</v>
      </c>
      <c r="E721" s="232" t="s">
        <v>939</v>
      </c>
      <c r="F721" s="232" t="s">
        <v>281</v>
      </c>
      <c r="G721" s="232" t="s">
        <v>282</v>
      </c>
      <c r="H721" s="232" t="s">
        <v>192</v>
      </c>
      <c r="I721" s="777" t="s">
        <v>954</v>
      </c>
      <c r="J721" s="232">
        <v>1</v>
      </c>
      <c r="K721" s="232" t="s">
        <v>215</v>
      </c>
      <c r="L721" s="778">
        <v>3750000</v>
      </c>
      <c r="M721" s="232">
        <v>2013</v>
      </c>
      <c r="N721" s="232" t="s">
        <v>188</v>
      </c>
      <c r="O721" s="632">
        <v>3750000</v>
      </c>
      <c r="P721" s="779" t="s">
        <v>98</v>
      </c>
      <c r="Q721" s="232"/>
      <c r="R721" s="232"/>
      <c r="S721" s="1120"/>
      <c r="T721" s="161">
        <v>5</v>
      </c>
      <c r="U721" s="162">
        <f t="shared" si="494"/>
        <v>4</v>
      </c>
      <c r="V721" s="238">
        <f t="shared" si="495"/>
        <v>750000</v>
      </c>
      <c r="W721" s="238">
        <f t="shared" si="496"/>
        <v>3000000</v>
      </c>
      <c r="X721" s="238">
        <f t="shared" si="497"/>
        <v>750000</v>
      </c>
      <c r="Y721" s="162">
        <f t="shared" si="498"/>
        <v>5</v>
      </c>
      <c r="Z721" s="238">
        <f t="shared" si="499"/>
        <v>750000</v>
      </c>
      <c r="AA721" s="238">
        <f t="shared" si="500"/>
        <v>3750000</v>
      </c>
      <c r="AB721" s="238">
        <f t="shared" si="501"/>
        <v>0</v>
      </c>
      <c r="AC721" s="47" t="b">
        <f t="shared" si="502"/>
        <v>1</v>
      </c>
    </row>
    <row r="722" spans="1:16384" s="47" customFormat="1" ht="35.1" customHeight="1">
      <c r="A722" s="518" t="s">
        <v>702</v>
      </c>
      <c r="B722" s="763">
        <f t="shared" si="412"/>
        <v>166</v>
      </c>
      <c r="C722" s="454" t="s">
        <v>204</v>
      </c>
      <c r="D722" s="111" t="s">
        <v>207</v>
      </c>
      <c r="E722" s="624" t="s">
        <v>939</v>
      </c>
      <c r="F722" s="624" t="s">
        <v>281</v>
      </c>
      <c r="G722" s="624" t="s">
        <v>282</v>
      </c>
      <c r="H722" s="624" t="s">
        <v>192</v>
      </c>
      <c r="I722" s="773" t="s">
        <v>954</v>
      </c>
      <c r="J722" s="624">
        <v>1</v>
      </c>
      <c r="K722" s="624" t="s">
        <v>215</v>
      </c>
      <c r="L722" s="774">
        <v>3750000</v>
      </c>
      <c r="M722" s="624">
        <v>2013</v>
      </c>
      <c r="N722" s="624" t="s">
        <v>188</v>
      </c>
      <c r="O722" s="609">
        <v>3750000</v>
      </c>
      <c r="P722" s="775" t="s">
        <v>98</v>
      </c>
      <c r="Q722" s="624"/>
      <c r="R722" s="624"/>
      <c r="S722" s="1084" t="s">
        <v>990</v>
      </c>
      <c r="T722" s="161">
        <v>5</v>
      </c>
      <c r="U722" s="162">
        <f t="shared" si="494"/>
        <v>4</v>
      </c>
      <c r="V722" s="238">
        <f t="shared" si="495"/>
        <v>750000</v>
      </c>
      <c r="W722" s="238">
        <f t="shared" si="496"/>
        <v>3000000</v>
      </c>
      <c r="X722" s="238">
        <f t="shared" si="497"/>
        <v>750000</v>
      </c>
      <c r="Y722" s="162">
        <f t="shared" si="498"/>
        <v>5</v>
      </c>
      <c r="Z722" s="238">
        <f t="shared" si="499"/>
        <v>750000</v>
      </c>
      <c r="AA722" s="238">
        <f t="shared" si="500"/>
        <v>3750000</v>
      </c>
      <c r="AB722" s="238">
        <f t="shared" si="501"/>
        <v>0</v>
      </c>
      <c r="AC722" s="47" t="b">
        <f t="shared" si="502"/>
        <v>1</v>
      </c>
    </row>
    <row r="723" spans="1:16384" s="47" customFormat="1" ht="35.1" customHeight="1">
      <c r="A723" s="518" t="s">
        <v>702</v>
      </c>
      <c r="B723" s="384">
        <f t="shared" si="412"/>
        <v>167</v>
      </c>
      <c r="C723" s="219" t="s">
        <v>204</v>
      </c>
      <c r="D723" s="500" t="s">
        <v>207</v>
      </c>
      <c r="E723" s="601" t="s">
        <v>939</v>
      </c>
      <c r="F723" s="601" t="s">
        <v>281</v>
      </c>
      <c r="G723" s="601" t="s">
        <v>282</v>
      </c>
      <c r="H723" s="601" t="s">
        <v>192</v>
      </c>
      <c r="I723" s="468" t="s">
        <v>954</v>
      </c>
      <c r="J723" s="601">
        <v>1</v>
      </c>
      <c r="K723" s="601" t="s">
        <v>215</v>
      </c>
      <c r="L723" s="760">
        <v>3750000</v>
      </c>
      <c r="M723" s="601">
        <v>2013</v>
      </c>
      <c r="N723" s="601" t="s">
        <v>188</v>
      </c>
      <c r="O723" s="184">
        <v>3750000</v>
      </c>
      <c r="P723" s="469" t="s">
        <v>98</v>
      </c>
      <c r="Q723" s="601"/>
      <c r="R723" s="601"/>
      <c r="S723" s="1084"/>
      <c r="T723" s="161">
        <v>5</v>
      </c>
      <c r="U723" s="162">
        <f t="shared" si="494"/>
        <v>4</v>
      </c>
      <c r="V723" s="238">
        <f t="shared" si="495"/>
        <v>750000</v>
      </c>
      <c r="W723" s="238">
        <f t="shared" si="496"/>
        <v>3000000</v>
      </c>
      <c r="X723" s="238">
        <f t="shared" si="497"/>
        <v>750000</v>
      </c>
      <c r="Y723" s="162">
        <f t="shared" si="498"/>
        <v>5</v>
      </c>
      <c r="Z723" s="238">
        <f t="shared" si="499"/>
        <v>750000</v>
      </c>
      <c r="AA723" s="238">
        <f t="shared" si="500"/>
        <v>3750000</v>
      </c>
      <c r="AB723" s="238">
        <f t="shared" si="501"/>
        <v>0</v>
      </c>
      <c r="AC723" s="47" t="b">
        <f t="shared" si="502"/>
        <v>1</v>
      </c>
    </row>
    <row r="724" spans="1:16384" s="47" customFormat="1" ht="35.1" customHeight="1">
      <c r="A724" s="518" t="s">
        <v>702</v>
      </c>
      <c r="B724" s="384">
        <f t="shared" si="412"/>
        <v>168</v>
      </c>
      <c r="C724" s="219" t="s">
        <v>204</v>
      </c>
      <c r="D724" s="500" t="s">
        <v>207</v>
      </c>
      <c r="E724" s="601" t="s">
        <v>939</v>
      </c>
      <c r="F724" s="601" t="s">
        <v>281</v>
      </c>
      <c r="G724" s="601" t="s">
        <v>282</v>
      </c>
      <c r="H724" s="601" t="s">
        <v>192</v>
      </c>
      <c r="I724" s="468" t="s">
        <v>954</v>
      </c>
      <c r="J724" s="601">
        <v>1</v>
      </c>
      <c r="K724" s="601" t="s">
        <v>215</v>
      </c>
      <c r="L724" s="760">
        <v>3750000</v>
      </c>
      <c r="M724" s="601">
        <v>2013</v>
      </c>
      <c r="N724" s="601" t="s">
        <v>188</v>
      </c>
      <c r="O724" s="184">
        <v>3750000</v>
      </c>
      <c r="P724" s="469" t="s">
        <v>98</v>
      </c>
      <c r="Q724" s="601"/>
      <c r="R724" s="601"/>
      <c r="S724" s="1084"/>
      <c r="T724" s="161">
        <v>5</v>
      </c>
      <c r="U724" s="162">
        <f t="shared" si="494"/>
        <v>4</v>
      </c>
      <c r="V724" s="238">
        <f t="shared" si="495"/>
        <v>750000</v>
      </c>
      <c r="W724" s="238">
        <f t="shared" si="496"/>
        <v>3000000</v>
      </c>
      <c r="X724" s="238">
        <f t="shared" si="497"/>
        <v>750000</v>
      </c>
      <c r="Y724" s="162">
        <f t="shared" si="498"/>
        <v>5</v>
      </c>
      <c r="Z724" s="238">
        <f t="shared" si="499"/>
        <v>750000</v>
      </c>
      <c r="AA724" s="238">
        <f t="shared" si="500"/>
        <v>3750000</v>
      </c>
      <c r="AB724" s="238">
        <f t="shared" si="501"/>
        <v>0</v>
      </c>
      <c r="AC724" s="47" t="b">
        <f t="shared" si="502"/>
        <v>1</v>
      </c>
    </row>
    <row r="725" spans="1:16384" s="47" customFormat="1" ht="35.1" customHeight="1">
      <c r="A725" s="518" t="s">
        <v>702</v>
      </c>
      <c r="B725" s="384">
        <f t="shared" si="412"/>
        <v>169</v>
      </c>
      <c r="C725" s="219" t="s">
        <v>204</v>
      </c>
      <c r="D725" s="500" t="s">
        <v>207</v>
      </c>
      <c r="E725" s="601" t="s">
        <v>939</v>
      </c>
      <c r="F725" s="601" t="s">
        <v>281</v>
      </c>
      <c r="G725" s="601" t="s">
        <v>282</v>
      </c>
      <c r="H725" s="601" t="s">
        <v>192</v>
      </c>
      <c r="I725" s="468" t="s">
        <v>954</v>
      </c>
      <c r="J725" s="601">
        <v>1</v>
      </c>
      <c r="K725" s="601" t="s">
        <v>215</v>
      </c>
      <c r="L725" s="760">
        <v>3750000</v>
      </c>
      <c r="M725" s="601">
        <v>2013</v>
      </c>
      <c r="N725" s="601" t="s">
        <v>188</v>
      </c>
      <c r="O725" s="184">
        <v>3750000</v>
      </c>
      <c r="P725" s="469" t="s">
        <v>98</v>
      </c>
      <c r="Q725" s="601"/>
      <c r="R725" s="601"/>
      <c r="S725" s="1084"/>
      <c r="T725" s="161">
        <v>5</v>
      </c>
      <c r="U725" s="162">
        <f t="shared" si="494"/>
        <v>4</v>
      </c>
      <c r="V725" s="238">
        <f t="shared" si="495"/>
        <v>750000</v>
      </c>
      <c r="W725" s="238">
        <f t="shared" si="496"/>
        <v>3000000</v>
      </c>
      <c r="X725" s="238">
        <f t="shared" si="497"/>
        <v>750000</v>
      </c>
      <c r="Y725" s="162">
        <f t="shared" si="498"/>
        <v>5</v>
      </c>
      <c r="Z725" s="238">
        <f t="shared" si="499"/>
        <v>750000</v>
      </c>
      <c r="AA725" s="238">
        <f t="shared" si="500"/>
        <v>3750000</v>
      </c>
      <c r="AB725" s="238">
        <f t="shared" si="501"/>
        <v>0</v>
      </c>
      <c r="AC725" s="47" t="b">
        <f t="shared" si="502"/>
        <v>1</v>
      </c>
    </row>
    <row r="726" spans="1:16384" s="47" customFormat="1" ht="35.1" customHeight="1">
      <c r="A726" s="518" t="s">
        <v>702</v>
      </c>
      <c r="B726" s="384">
        <f t="shared" si="412"/>
        <v>170</v>
      </c>
      <c r="C726" s="219" t="s">
        <v>204</v>
      </c>
      <c r="D726" s="500" t="s">
        <v>207</v>
      </c>
      <c r="E726" s="601" t="s">
        <v>939</v>
      </c>
      <c r="F726" s="601" t="s">
        <v>281</v>
      </c>
      <c r="G726" s="601" t="s">
        <v>282</v>
      </c>
      <c r="H726" s="601" t="s">
        <v>192</v>
      </c>
      <c r="I726" s="468" t="s">
        <v>954</v>
      </c>
      <c r="J726" s="601">
        <v>1</v>
      </c>
      <c r="K726" s="601" t="s">
        <v>215</v>
      </c>
      <c r="L726" s="760">
        <v>3750000</v>
      </c>
      <c r="M726" s="601">
        <v>2013</v>
      </c>
      <c r="N726" s="601" t="s">
        <v>188</v>
      </c>
      <c r="O726" s="184">
        <v>3750000</v>
      </c>
      <c r="P726" s="469" t="s">
        <v>98</v>
      </c>
      <c r="Q726" s="601"/>
      <c r="R726" s="601"/>
      <c r="S726" s="1084"/>
      <c r="T726" s="161">
        <v>5</v>
      </c>
      <c r="U726" s="162">
        <f t="shared" si="494"/>
        <v>4</v>
      </c>
      <c r="V726" s="238">
        <f t="shared" si="495"/>
        <v>750000</v>
      </c>
      <c r="W726" s="238">
        <f t="shared" si="496"/>
        <v>3000000</v>
      </c>
      <c r="X726" s="238">
        <f t="shared" si="497"/>
        <v>750000</v>
      </c>
      <c r="Y726" s="162">
        <f t="shared" si="498"/>
        <v>5</v>
      </c>
      <c r="Z726" s="238">
        <f t="shared" si="499"/>
        <v>750000</v>
      </c>
      <c r="AA726" s="238">
        <f t="shared" si="500"/>
        <v>3750000</v>
      </c>
      <c r="AB726" s="238">
        <f t="shared" si="501"/>
        <v>0</v>
      </c>
      <c r="AC726" s="47" t="b">
        <f t="shared" si="502"/>
        <v>1</v>
      </c>
    </row>
    <row r="727" spans="1:16384" s="47" customFormat="1" ht="35.1" customHeight="1">
      <c r="A727" s="518" t="s">
        <v>702</v>
      </c>
      <c r="B727" s="384">
        <f t="shared" si="412"/>
        <v>171</v>
      </c>
      <c r="C727" s="219" t="s">
        <v>204</v>
      </c>
      <c r="D727" s="500" t="s">
        <v>207</v>
      </c>
      <c r="E727" s="601" t="s">
        <v>939</v>
      </c>
      <c r="F727" s="601" t="s">
        <v>281</v>
      </c>
      <c r="G727" s="601" t="s">
        <v>282</v>
      </c>
      <c r="H727" s="601" t="s">
        <v>192</v>
      </c>
      <c r="I727" s="468" t="s">
        <v>954</v>
      </c>
      <c r="J727" s="601">
        <v>1</v>
      </c>
      <c r="K727" s="601" t="s">
        <v>215</v>
      </c>
      <c r="L727" s="760">
        <v>3750000</v>
      </c>
      <c r="M727" s="601">
        <v>2013</v>
      </c>
      <c r="N727" s="601" t="s">
        <v>188</v>
      </c>
      <c r="O727" s="184">
        <v>3750000</v>
      </c>
      <c r="P727" s="469" t="s">
        <v>98</v>
      </c>
      <c r="Q727" s="601"/>
      <c r="R727" s="601"/>
      <c r="S727" s="1084"/>
      <c r="T727" s="161">
        <v>5</v>
      </c>
      <c r="U727" s="162">
        <f t="shared" si="494"/>
        <v>4</v>
      </c>
      <c r="V727" s="238">
        <f t="shared" si="495"/>
        <v>750000</v>
      </c>
      <c r="W727" s="238">
        <f t="shared" si="496"/>
        <v>3000000</v>
      </c>
      <c r="X727" s="238">
        <f t="shared" si="497"/>
        <v>750000</v>
      </c>
      <c r="Y727" s="162">
        <f t="shared" si="498"/>
        <v>5</v>
      </c>
      <c r="Z727" s="238">
        <f t="shared" si="499"/>
        <v>750000</v>
      </c>
      <c r="AA727" s="238">
        <f t="shared" si="500"/>
        <v>3750000</v>
      </c>
      <c r="AB727" s="238">
        <f t="shared" si="501"/>
        <v>0</v>
      </c>
      <c r="AC727" s="47" t="b">
        <f t="shared" si="502"/>
        <v>1</v>
      </c>
    </row>
    <row r="728" spans="1:16384" s="47" customFormat="1" ht="35.1" customHeight="1">
      <c r="A728" s="518" t="s">
        <v>702</v>
      </c>
      <c r="B728" s="384">
        <f t="shared" si="412"/>
        <v>172</v>
      </c>
      <c r="C728" s="219" t="s">
        <v>204</v>
      </c>
      <c r="D728" s="500" t="s">
        <v>207</v>
      </c>
      <c r="E728" s="601" t="s">
        <v>939</v>
      </c>
      <c r="F728" s="601" t="s">
        <v>281</v>
      </c>
      <c r="G728" s="601" t="s">
        <v>282</v>
      </c>
      <c r="H728" s="601" t="s">
        <v>192</v>
      </c>
      <c r="I728" s="468" t="s">
        <v>954</v>
      </c>
      <c r="J728" s="601">
        <v>1</v>
      </c>
      <c r="K728" s="601" t="s">
        <v>215</v>
      </c>
      <c r="L728" s="760">
        <v>3750000</v>
      </c>
      <c r="M728" s="601">
        <v>2013</v>
      </c>
      <c r="N728" s="601" t="s">
        <v>188</v>
      </c>
      <c r="O728" s="184">
        <v>3750000</v>
      </c>
      <c r="P728" s="469" t="s">
        <v>98</v>
      </c>
      <c r="Q728" s="601"/>
      <c r="R728" s="601"/>
      <c r="S728" s="1018"/>
      <c r="T728" s="161">
        <v>5</v>
      </c>
      <c r="U728" s="162">
        <f t="shared" si="494"/>
        <v>4</v>
      </c>
      <c r="V728" s="238">
        <f t="shared" si="495"/>
        <v>750000</v>
      </c>
      <c r="W728" s="238">
        <f t="shared" si="496"/>
        <v>3000000</v>
      </c>
      <c r="X728" s="238">
        <f t="shared" si="497"/>
        <v>750000</v>
      </c>
      <c r="Y728" s="162">
        <f t="shared" si="498"/>
        <v>5</v>
      </c>
      <c r="Z728" s="238">
        <f t="shared" si="499"/>
        <v>750000</v>
      </c>
      <c r="AA728" s="238">
        <f t="shared" si="500"/>
        <v>3750000</v>
      </c>
      <c r="AB728" s="238">
        <f t="shared" si="501"/>
        <v>0</v>
      </c>
      <c r="AC728" s="47" t="b">
        <f t="shared" si="502"/>
        <v>1</v>
      </c>
    </row>
    <row r="729" spans="1:16384" s="47" customFormat="1" ht="35.1" customHeight="1">
      <c r="A729" s="518" t="s">
        <v>702</v>
      </c>
      <c r="B729" s="384">
        <f t="shared" si="412"/>
        <v>173</v>
      </c>
      <c r="C729" s="219" t="s">
        <v>259</v>
      </c>
      <c r="D729" s="500" t="s">
        <v>260</v>
      </c>
      <c r="E729" s="601" t="s">
        <v>940</v>
      </c>
      <c r="F729" s="453" t="s">
        <v>209</v>
      </c>
      <c r="G729" s="453" t="s">
        <v>955</v>
      </c>
      <c r="H729" s="601" t="s">
        <v>192</v>
      </c>
      <c r="I729" s="468" t="s">
        <v>261</v>
      </c>
      <c r="J729" s="601">
        <v>1</v>
      </c>
      <c r="K729" s="601" t="s">
        <v>215</v>
      </c>
      <c r="L729" s="760">
        <v>6775400</v>
      </c>
      <c r="M729" s="601">
        <v>2013</v>
      </c>
      <c r="N729" s="601" t="s">
        <v>188</v>
      </c>
      <c r="O729" s="184">
        <v>6775400</v>
      </c>
      <c r="P729" s="469" t="s">
        <v>98</v>
      </c>
      <c r="Q729" s="601"/>
      <c r="R729" s="601"/>
      <c r="S729" s="1083" t="s">
        <v>991</v>
      </c>
      <c r="T729" s="161">
        <v>5</v>
      </c>
      <c r="U729" s="162">
        <f t="shared" si="360"/>
        <v>4</v>
      </c>
      <c r="V729" s="238">
        <f t="shared" si="361"/>
        <v>1355080</v>
      </c>
      <c r="W729" s="238">
        <f t="shared" si="362"/>
        <v>5420320</v>
      </c>
      <c r="X729" s="238">
        <f t="shared" si="363"/>
        <v>1355080</v>
      </c>
      <c r="Y729" s="162">
        <f t="shared" si="364"/>
        <v>5</v>
      </c>
      <c r="Z729" s="238">
        <f t="shared" si="365"/>
        <v>1355080</v>
      </c>
      <c r="AA729" s="238">
        <f t="shared" si="366"/>
        <v>6775400</v>
      </c>
      <c r="AB729" s="238">
        <f t="shared" si="367"/>
        <v>0</v>
      </c>
      <c r="AC729" s="47" t="b">
        <f t="shared" si="68"/>
        <v>1</v>
      </c>
    </row>
    <row r="730" spans="1:16384" s="47" customFormat="1" ht="35.1" customHeight="1">
      <c r="A730" s="518" t="s">
        <v>702</v>
      </c>
      <c r="B730" s="384">
        <f t="shared" si="412"/>
        <v>174</v>
      </c>
      <c r="C730" s="219" t="s">
        <v>259</v>
      </c>
      <c r="D730" s="500" t="s">
        <v>260</v>
      </c>
      <c r="E730" s="601" t="s">
        <v>940</v>
      </c>
      <c r="F730" s="453" t="s">
        <v>209</v>
      </c>
      <c r="G730" s="453" t="s">
        <v>955</v>
      </c>
      <c r="H730" s="601" t="s">
        <v>192</v>
      </c>
      <c r="I730" s="468" t="s">
        <v>261</v>
      </c>
      <c r="J730" s="601">
        <v>1</v>
      </c>
      <c r="K730" s="601" t="s">
        <v>215</v>
      </c>
      <c r="L730" s="760">
        <v>6775400</v>
      </c>
      <c r="M730" s="601">
        <v>2013</v>
      </c>
      <c r="N730" s="601" t="s">
        <v>188</v>
      </c>
      <c r="O730" s="184">
        <v>6775400</v>
      </c>
      <c r="P730" s="469" t="s">
        <v>98</v>
      </c>
      <c r="Q730" s="601"/>
      <c r="R730" s="601"/>
      <c r="S730" s="1084"/>
      <c r="T730" s="161">
        <v>5</v>
      </c>
      <c r="U730" s="162">
        <f t="shared" ref="U730:U737" si="503">2016-M730+1</f>
        <v>4</v>
      </c>
      <c r="V730" s="238">
        <f t="shared" ref="V730:V737" si="504">O730/T730</f>
        <v>1355080</v>
      </c>
      <c r="W730" s="238">
        <f t="shared" ref="W730:W737" si="505">U730*V730</f>
        <v>5420320</v>
      </c>
      <c r="X730" s="238">
        <f t="shared" ref="X730:X737" si="506">O730-W730</f>
        <v>1355080</v>
      </c>
      <c r="Y730" s="162">
        <f t="shared" ref="Y730:Y737" si="507">2017-M730+1</f>
        <v>5</v>
      </c>
      <c r="Z730" s="238">
        <f t="shared" ref="Z730:Z737" si="508">O730/T730</f>
        <v>1355080</v>
      </c>
      <c r="AA730" s="238">
        <f t="shared" ref="AA730:AA737" si="509">Y730*Z730</f>
        <v>6775400</v>
      </c>
      <c r="AB730" s="238">
        <f t="shared" ref="AB730:AB737" si="510">O730-AA730</f>
        <v>0</v>
      </c>
      <c r="AC730" s="47" t="b">
        <f t="shared" ref="AC730:AC737" si="511">AA730+AB730=O730</f>
        <v>1</v>
      </c>
    </row>
    <row r="731" spans="1:16384" s="47" customFormat="1" ht="35.1" customHeight="1">
      <c r="A731" s="518" t="s">
        <v>702</v>
      </c>
      <c r="B731" s="384">
        <f t="shared" si="412"/>
        <v>175</v>
      </c>
      <c r="C731" s="219" t="s">
        <v>259</v>
      </c>
      <c r="D731" s="500" t="s">
        <v>260</v>
      </c>
      <c r="E731" s="601" t="s">
        <v>940</v>
      </c>
      <c r="F731" s="453" t="s">
        <v>209</v>
      </c>
      <c r="G731" s="453" t="s">
        <v>955</v>
      </c>
      <c r="H731" s="601" t="s">
        <v>192</v>
      </c>
      <c r="I731" s="468" t="s">
        <v>261</v>
      </c>
      <c r="J731" s="601">
        <v>1</v>
      </c>
      <c r="K731" s="601" t="s">
        <v>215</v>
      </c>
      <c r="L731" s="760">
        <v>6775400</v>
      </c>
      <c r="M731" s="601">
        <v>2013</v>
      </c>
      <c r="N731" s="601" t="s">
        <v>188</v>
      </c>
      <c r="O731" s="184">
        <v>6775400</v>
      </c>
      <c r="P731" s="469" t="s">
        <v>98</v>
      </c>
      <c r="Q731" s="601"/>
      <c r="R731" s="601"/>
      <c r="S731" s="1084"/>
      <c r="T731" s="161">
        <v>5</v>
      </c>
      <c r="U731" s="162">
        <f t="shared" si="503"/>
        <v>4</v>
      </c>
      <c r="V731" s="238">
        <f t="shared" si="504"/>
        <v>1355080</v>
      </c>
      <c r="W731" s="238">
        <f t="shared" si="505"/>
        <v>5420320</v>
      </c>
      <c r="X731" s="238">
        <f t="shared" si="506"/>
        <v>1355080</v>
      </c>
      <c r="Y731" s="162">
        <f t="shared" si="507"/>
        <v>5</v>
      </c>
      <c r="Z731" s="238">
        <f t="shared" si="508"/>
        <v>1355080</v>
      </c>
      <c r="AA731" s="238">
        <f t="shared" si="509"/>
        <v>6775400</v>
      </c>
      <c r="AB731" s="238">
        <f t="shared" si="510"/>
        <v>0</v>
      </c>
      <c r="AC731" s="47" t="b">
        <f t="shared" si="511"/>
        <v>1</v>
      </c>
    </row>
    <row r="732" spans="1:16384" s="47" customFormat="1" ht="35.1" customHeight="1">
      <c r="A732" s="518" t="s">
        <v>702</v>
      </c>
      <c r="B732" s="384">
        <f t="shared" si="412"/>
        <v>176</v>
      </c>
      <c r="C732" s="219" t="s">
        <v>259</v>
      </c>
      <c r="D732" s="500" t="s">
        <v>260</v>
      </c>
      <c r="E732" s="601" t="s">
        <v>940</v>
      </c>
      <c r="F732" s="453" t="s">
        <v>209</v>
      </c>
      <c r="G732" s="453" t="s">
        <v>955</v>
      </c>
      <c r="H732" s="601" t="s">
        <v>192</v>
      </c>
      <c r="I732" s="468" t="s">
        <v>261</v>
      </c>
      <c r="J732" s="601">
        <v>1</v>
      </c>
      <c r="K732" s="601" t="s">
        <v>215</v>
      </c>
      <c r="L732" s="760">
        <v>6775400</v>
      </c>
      <c r="M732" s="601">
        <v>2013</v>
      </c>
      <c r="N732" s="601" t="s">
        <v>188</v>
      </c>
      <c r="O732" s="184">
        <v>6775400</v>
      </c>
      <c r="P732" s="469" t="s">
        <v>98</v>
      </c>
      <c r="Q732" s="601"/>
      <c r="R732" s="601"/>
      <c r="S732" s="1084"/>
      <c r="T732" s="161">
        <v>5</v>
      </c>
      <c r="U732" s="162">
        <f t="shared" si="503"/>
        <v>4</v>
      </c>
      <c r="V732" s="238">
        <f t="shared" si="504"/>
        <v>1355080</v>
      </c>
      <c r="W732" s="238">
        <f t="shared" si="505"/>
        <v>5420320</v>
      </c>
      <c r="X732" s="238">
        <f t="shared" si="506"/>
        <v>1355080</v>
      </c>
      <c r="Y732" s="162">
        <f t="shared" si="507"/>
        <v>5</v>
      </c>
      <c r="Z732" s="238">
        <f t="shared" si="508"/>
        <v>1355080</v>
      </c>
      <c r="AA732" s="238">
        <f t="shared" si="509"/>
        <v>6775400</v>
      </c>
      <c r="AB732" s="238">
        <f t="shared" si="510"/>
        <v>0</v>
      </c>
      <c r="AC732" s="47" t="b">
        <f t="shared" si="511"/>
        <v>1</v>
      </c>
    </row>
    <row r="733" spans="1:16384" s="47" customFormat="1" ht="35.1" customHeight="1">
      <c r="A733" s="518" t="s">
        <v>702</v>
      </c>
      <c r="B733" s="384">
        <f t="shared" si="412"/>
        <v>177</v>
      </c>
      <c r="C733" s="219" t="s">
        <v>259</v>
      </c>
      <c r="D733" s="500" t="s">
        <v>260</v>
      </c>
      <c r="E733" s="601" t="s">
        <v>940</v>
      </c>
      <c r="F733" s="453" t="s">
        <v>209</v>
      </c>
      <c r="G733" s="453" t="s">
        <v>955</v>
      </c>
      <c r="H733" s="601" t="s">
        <v>192</v>
      </c>
      <c r="I733" s="468" t="s">
        <v>261</v>
      </c>
      <c r="J733" s="601">
        <v>1</v>
      </c>
      <c r="K733" s="601" t="s">
        <v>215</v>
      </c>
      <c r="L733" s="760">
        <v>6775400</v>
      </c>
      <c r="M733" s="601">
        <v>2013</v>
      </c>
      <c r="N733" s="601" t="s">
        <v>188</v>
      </c>
      <c r="O733" s="184">
        <v>6775400</v>
      </c>
      <c r="P733" s="469" t="s">
        <v>98</v>
      </c>
      <c r="Q733" s="601"/>
      <c r="R733" s="601"/>
      <c r="S733" s="1084"/>
      <c r="T733" s="161">
        <v>5</v>
      </c>
      <c r="U733" s="162">
        <f t="shared" si="503"/>
        <v>4</v>
      </c>
      <c r="V733" s="238">
        <f t="shared" si="504"/>
        <v>1355080</v>
      </c>
      <c r="W733" s="238">
        <f t="shared" si="505"/>
        <v>5420320</v>
      </c>
      <c r="X733" s="238">
        <f t="shared" si="506"/>
        <v>1355080</v>
      </c>
      <c r="Y733" s="162">
        <f t="shared" si="507"/>
        <v>5</v>
      </c>
      <c r="Z733" s="238">
        <f t="shared" si="508"/>
        <v>1355080</v>
      </c>
      <c r="AA733" s="238">
        <f t="shared" si="509"/>
        <v>6775400</v>
      </c>
      <c r="AB733" s="238">
        <f t="shared" si="510"/>
        <v>0</v>
      </c>
      <c r="AC733" s="47" t="b">
        <f t="shared" si="511"/>
        <v>1</v>
      </c>
    </row>
    <row r="734" spans="1:16384" s="47" customFormat="1" ht="35.1" customHeight="1">
      <c r="A734" s="518" t="s">
        <v>702</v>
      </c>
      <c r="B734" s="384">
        <f t="shared" si="412"/>
        <v>178</v>
      </c>
      <c r="C734" s="219" t="s">
        <v>259</v>
      </c>
      <c r="D734" s="500" t="s">
        <v>260</v>
      </c>
      <c r="E734" s="601" t="s">
        <v>940</v>
      </c>
      <c r="F734" s="453" t="s">
        <v>209</v>
      </c>
      <c r="G734" s="453" t="s">
        <v>955</v>
      </c>
      <c r="H734" s="601" t="s">
        <v>192</v>
      </c>
      <c r="I734" s="468" t="s">
        <v>261</v>
      </c>
      <c r="J734" s="601">
        <v>1</v>
      </c>
      <c r="K734" s="601" t="s">
        <v>215</v>
      </c>
      <c r="L734" s="760">
        <v>6775400</v>
      </c>
      <c r="M734" s="601">
        <v>2013</v>
      </c>
      <c r="N734" s="601" t="s">
        <v>188</v>
      </c>
      <c r="O734" s="184">
        <v>6775400</v>
      </c>
      <c r="P734" s="469" t="s">
        <v>98</v>
      </c>
      <c r="Q734" s="601"/>
      <c r="R734" s="601"/>
      <c r="S734" s="1084"/>
      <c r="T734" s="161">
        <v>5</v>
      </c>
      <c r="U734" s="162">
        <f t="shared" si="503"/>
        <v>4</v>
      </c>
      <c r="V734" s="238">
        <f t="shared" si="504"/>
        <v>1355080</v>
      </c>
      <c r="W734" s="238">
        <f t="shared" si="505"/>
        <v>5420320</v>
      </c>
      <c r="X734" s="238">
        <f t="shared" si="506"/>
        <v>1355080</v>
      </c>
      <c r="Y734" s="162">
        <f t="shared" si="507"/>
        <v>5</v>
      </c>
      <c r="Z734" s="238">
        <f t="shared" si="508"/>
        <v>1355080</v>
      </c>
      <c r="AA734" s="238">
        <f t="shared" si="509"/>
        <v>6775400</v>
      </c>
      <c r="AB734" s="238">
        <f t="shared" si="510"/>
        <v>0</v>
      </c>
      <c r="AC734" s="47" t="b">
        <f t="shared" si="511"/>
        <v>1</v>
      </c>
    </row>
    <row r="735" spans="1:16384" s="47" customFormat="1" ht="35.1" customHeight="1">
      <c r="A735" s="518" t="s">
        <v>702</v>
      </c>
      <c r="B735" s="384">
        <f t="shared" si="412"/>
        <v>179</v>
      </c>
      <c r="C735" s="219" t="s">
        <v>259</v>
      </c>
      <c r="D735" s="500" t="s">
        <v>260</v>
      </c>
      <c r="E735" s="601" t="s">
        <v>940</v>
      </c>
      <c r="F735" s="453" t="s">
        <v>209</v>
      </c>
      <c r="G735" s="453" t="s">
        <v>955</v>
      </c>
      <c r="H735" s="601" t="s">
        <v>192</v>
      </c>
      <c r="I735" s="468" t="s">
        <v>261</v>
      </c>
      <c r="J735" s="601">
        <v>1</v>
      </c>
      <c r="K735" s="601" t="s">
        <v>215</v>
      </c>
      <c r="L735" s="760">
        <v>6775400</v>
      </c>
      <c r="M735" s="601">
        <v>2013</v>
      </c>
      <c r="N735" s="601" t="s">
        <v>188</v>
      </c>
      <c r="O735" s="184">
        <v>6775400</v>
      </c>
      <c r="P735" s="469" t="s">
        <v>98</v>
      </c>
      <c r="Q735" s="601"/>
      <c r="R735" s="601"/>
      <c r="S735" s="1084"/>
      <c r="T735" s="161">
        <v>5</v>
      </c>
      <c r="U735" s="162">
        <f t="shared" si="503"/>
        <v>4</v>
      </c>
      <c r="V735" s="238">
        <f t="shared" si="504"/>
        <v>1355080</v>
      </c>
      <c r="W735" s="238">
        <f t="shared" si="505"/>
        <v>5420320</v>
      </c>
      <c r="X735" s="238">
        <f t="shared" si="506"/>
        <v>1355080</v>
      </c>
      <c r="Y735" s="162">
        <f t="shared" si="507"/>
        <v>5</v>
      </c>
      <c r="Z735" s="238">
        <f t="shared" si="508"/>
        <v>1355080</v>
      </c>
      <c r="AA735" s="238">
        <f t="shared" si="509"/>
        <v>6775400</v>
      </c>
      <c r="AB735" s="238">
        <f t="shared" si="510"/>
        <v>0</v>
      </c>
      <c r="AC735" s="47" t="b">
        <f t="shared" si="511"/>
        <v>1</v>
      </c>
    </row>
    <row r="736" spans="1:16384" s="47" customFormat="1" ht="35.1" customHeight="1">
      <c r="A736" s="518" t="s">
        <v>702</v>
      </c>
      <c r="B736" s="384">
        <f t="shared" si="412"/>
        <v>180</v>
      </c>
      <c r="C736" s="219" t="s">
        <v>259</v>
      </c>
      <c r="D736" s="500" t="s">
        <v>260</v>
      </c>
      <c r="E736" s="601" t="s">
        <v>940</v>
      </c>
      <c r="F736" s="453" t="s">
        <v>209</v>
      </c>
      <c r="G736" s="453" t="s">
        <v>955</v>
      </c>
      <c r="H736" s="601" t="s">
        <v>192</v>
      </c>
      <c r="I736" s="468" t="s">
        <v>261</v>
      </c>
      <c r="J736" s="601">
        <v>1</v>
      </c>
      <c r="K736" s="601" t="s">
        <v>215</v>
      </c>
      <c r="L736" s="760">
        <v>6775400</v>
      </c>
      <c r="M736" s="601">
        <v>2013</v>
      </c>
      <c r="N736" s="601" t="s">
        <v>188</v>
      </c>
      <c r="O736" s="184">
        <v>6775400</v>
      </c>
      <c r="P736" s="469" t="s">
        <v>98</v>
      </c>
      <c r="Q736" s="601"/>
      <c r="R736" s="601"/>
      <c r="S736" s="1084"/>
      <c r="T736" s="161">
        <v>5</v>
      </c>
      <c r="U736" s="162">
        <f t="shared" si="503"/>
        <v>4</v>
      </c>
      <c r="V736" s="238">
        <f t="shared" si="504"/>
        <v>1355080</v>
      </c>
      <c r="W736" s="238">
        <f t="shared" si="505"/>
        <v>5420320</v>
      </c>
      <c r="X736" s="238">
        <f t="shared" si="506"/>
        <v>1355080</v>
      </c>
      <c r="Y736" s="162">
        <f t="shared" si="507"/>
        <v>5</v>
      </c>
      <c r="Z736" s="238">
        <f t="shared" si="508"/>
        <v>1355080</v>
      </c>
      <c r="AA736" s="238">
        <f t="shared" si="509"/>
        <v>6775400</v>
      </c>
      <c r="AB736" s="238">
        <f t="shared" si="510"/>
        <v>0</v>
      </c>
      <c r="AC736" s="47" t="b">
        <f t="shared" si="511"/>
        <v>1</v>
      </c>
      <c r="AD736" s="357"/>
      <c r="AE736" s="357"/>
      <c r="AF736" s="357"/>
      <c r="AG736" s="357"/>
      <c r="AH736" s="357"/>
      <c r="AI736" s="357"/>
      <c r="AJ736" s="357"/>
      <c r="AK736" s="357"/>
      <c r="AL736" s="357"/>
      <c r="AM736" s="357"/>
      <c r="AN736" s="357"/>
      <c r="AO736" s="357"/>
      <c r="AP736" s="357"/>
      <c r="AQ736" s="357"/>
      <c r="AR736" s="357"/>
      <c r="AS736" s="357"/>
      <c r="AT736" s="357"/>
      <c r="AU736" s="357"/>
      <c r="AV736" s="357"/>
      <c r="AW736" s="357"/>
      <c r="AX736" s="357"/>
      <c r="AY736" s="357"/>
      <c r="AZ736" s="357"/>
      <c r="BA736" s="357"/>
      <c r="BB736" s="357"/>
      <c r="BC736" s="357"/>
      <c r="BD736" s="357"/>
      <c r="BE736" s="357"/>
      <c r="BF736" s="357"/>
      <c r="BG736" s="357"/>
      <c r="BH736" s="357"/>
      <c r="BI736" s="357"/>
      <c r="BJ736" s="357"/>
      <c r="BK736" s="357"/>
      <c r="BL736" s="357"/>
      <c r="BM736" s="357"/>
      <c r="BN736" s="357"/>
      <c r="BO736" s="357"/>
      <c r="BP736" s="357"/>
      <c r="BQ736" s="357"/>
      <c r="BR736" s="357"/>
      <c r="BS736" s="357"/>
      <c r="BT736" s="357"/>
      <c r="BU736" s="357"/>
      <c r="BV736" s="357"/>
      <c r="BW736" s="357"/>
      <c r="BX736" s="357"/>
      <c r="BY736" s="357"/>
      <c r="BZ736" s="357"/>
      <c r="CA736" s="357"/>
      <c r="CB736" s="357"/>
      <c r="CC736" s="357"/>
      <c r="CD736" s="357"/>
      <c r="CE736" s="357"/>
      <c r="CF736" s="357"/>
      <c r="CG736" s="357"/>
      <c r="CH736" s="357"/>
      <c r="CI736" s="357"/>
      <c r="CJ736" s="357"/>
      <c r="CK736" s="357"/>
      <c r="CL736" s="357"/>
      <c r="CM736" s="357"/>
      <c r="CN736" s="357"/>
      <c r="CO736" s="357"/>
      <c r="CP736" s="357"/>
      <c r="CQ736" s="357"/>
      <c r="CR736" s="357"/>
      <c r="CS736" s="357"/>
      <c r="CT736" s="357"/>
      <c r="CU736" s="357"/>
      <c r="CV736" s="357"/>
      <c r="CW736" s="357"/>
      <c r="CX736" s="357"/>
      <c r="CY736" s="357"/>
      <c r="CZ736" s="357"/>
      <c r="DA736" s="357"/>
      <c r="DB736" s="357"/>
      <c r="DC736" s="357"/>
      <c r="DD736" s="357"/>
      <c r="DE736" s="357"/>
      <c r="DF736" s="357"/>
      <c r="DG736" s="357"/>
      <c r="DH736" s="357"/>
      <c r="DI736" s="357"/>
      <c r="DJ736" s="357"/>
      <c r="DK736" s="357"/>
      <c r="DL736" s="357"/>
      <c r="DM736" s="357"/>
      <c r="DN736" s="357"/>
      <c r="DO736" s="357"/>
      <c r="DP736" s="357"/>
      <c r="DQ736" s="357"/>
      <c r="DR736" s="357"/>
      <c r="DS736" s="357"/>
      <c r="DT736" s="357"/>
      <c r="DU736" s="357"/>
      <c r="DV736" s="357"/>
      <c r="DW736" s="357"/>
      <c r="DX736" s="357"/>
      <c r="DY736" s="357"/>
      <c r="DZ736" s="357"/>
      <c r="EA736" s="357"/>
      <c r="EB736" s="357"/>
      <c r="EC736" s="357"/>
      <c r="ED736" s="357"/>
      <c r="EE736" s="357"/>
      <c r="EF736" s="357"/>
      <c r="EG736" s="357"/>
      <c r="EH736" s="357"/>
      <c r="EI736" s="357"/>
      <c r="EJ736" s="357"/>
      <c r="EK736" s="357"/>
      <c r="EL736" s="357"/>
      <c r="EM736" s="357"/>
      <c r="EN736" s="357"/>
      <c r="EO736" s="357"/>
      <c r="EP736" s="357"/>
      <c r="EQ736" s="357"/>
      <c r="ER736" s="357"/>
      <c r="ES736" s="357"/>
      <c r="ET736" s="357"/>
      <c r="EU736" s="357"/>
      <c r="EV736" s="357"/>
      <c r="EW736" s="357"/>
      <c r="EX736" s="357"/>
      <c r="EY736" s="357"/>
      <c r="EZ736" s="357"/>
      <c r="FA736" s="357"/>
      <c r="FB736" s="357"/>
      <c r="FC736" s="357"/>
      <c r="FD736" s="357"/>
      <c r="FE736" s="357"/>
      <c r="FF736" s="357"/>
      <c r="FG736" s="357"/>
      <c r="FH736" s="357"/>
      <c r="FI736" s="357"/>
      <c r="FJ736" s="357"/>
      <c r="FK736" s="357"/>
      <c r="FL736" s="357"/>
      <c r="FM736" s="357"/>
      <c r="FN736" s="357"/>
      <c r="FO736" s="357"/>
      <c r="FP736" s="357"/>
      <c r="FQ736" s="357"/>
      <c r="FR736" s="357"/>
      <c r="FS736" s="357"/>
      <c r="FT736" s="357"/>
      <c r="FU736" s="357"/>
      <c r="FV736" s="357"/>
      <c r="FW736" s="357"/>
      <c r="FX736" s="357"/>
      <c r="FY736" s="357"/>
      <c r="FZ736" s="357"/>
      <c r="GA736" s="357"/>
      <c r="GB736" s="357"/>
      <c r="GC736" s="357"/>
      <c r="GD736" s="357"/>
      <c r="GE736" s="357"/>
      <c r="GF736" s="357"/>
      <c r="GG736" s="357"/>
      <c r="GH736" s="357"/>
      <c r="GI736" s="357"/>
      <c r="GJ736" s="357"/>
      <c r="GK736" s="357"/>
      <c r="GL736" s="357"/>
      <c r="GM736" s="357"/>
      <c r="GN736" s="357"/>
      <c r="GO736" s="357"/>
      <c r="GP736" s="357"/>
      <c r="GQ736" s="357"/>
      <c r="GR736" s="357"/>
      <c r="GS736" s="357"/>
      <c r="GT736" s="357"/>
      <c r="GU736" s="357"/>
      <c r="GV736" s="357"/>
      <c r="GW736" s="357"/>
      <c r="GX736" s="357"/>
      <c r="GY736" s="357"/>
      <c r="GZ736" s="357"/>
      <c r="HA736" s="357"/>
      <c r="HB736" s="357"/>
      <c r="HC736" s="357"/>
      <c r="HD736" s="357"/>
      <c r="HE736" s="357"/>
      <c r="HF736" s="357"/>
      <c r="HG736" s="357"/>
      <c r="HH736" s="357"/>
      <c r="HI736" s="357"/>
      <c r="HJ736" s="357"/>
      <c r="HK736" s="357"/>
      <c r="HL736" s="357"/>
      <c r="HM736" s="357"/>
      <c r="HN736" s="357"/>
      <c r="HO736" s="357"/>
      <c r="HP736" s="357"/>
      <c r="HQ736" s="357"/>
      <c r="HR736" s="357"/>
      <c r="HS736" s="357"/>
      <c r="HT736" s="357"/>
      <c r="HU736" s="357"/>
      <c r="HV736" s="357"/>
      <c r="HW736" s="357"/>
      <c r="HX736" s="357"/>
      <c r="HY736" s="357"/>
      <c r="HZ736" s="357"/>
      <c r="IA736" s="357"/>
      <c r="IB736" s="357"/>
      <c r="IC736" s="357"/>
      <c r="ID736" s="357"/>
      <c r="IE736" s="357"/>
      <c r="IF736" s="357"/>
      <c r="IG736" s="357"/>
      <c r="IH736" s="357"/>
      <c r="II736" s="357"/>
      <c r="IJ736" s="357"/>
      <c r="IK736" s="357"/>
      <c r="IL736" s="357"/>
      <c r="IM736" s="357"/>
      <c r="IN736" s="357"/>
      <c r="IO736" s="357"/>
      <c r="IP736" s="357"/>
      <c r="IQ736" s="357"/>
      <c r="IR736" s="357"/>
      <c r="IS736" s="357"/>
      <c r="IT736" s="357"/>
      <c r="IU736" s="357"/>
      <c r="IV736" s="357"/>
      <c r="IW736" s="357"/>
      <c r="IX736" s="357"/>
      <c r="IY736" s="357"/>
      <c r="IZ736" s="357"/>
      <c r="JA736" s="357"/>
      <c r="JB736" s="357"/>
      <c r="JC736" s="357"/>
      <c r="JD736" s="357"/>
      <c r="JE736" s="357"/>
      <c r="JF736" s="357"/>
      <c r="JG736" s="357"/>
      <c r="JH736" s="357"/>
      <c r="JI736" s="357"/>
      <c r="JJ736" s="357"/>
      <c r="JK736" s="357"/>
      <c r="JL736" s="357"/>
      <c r="JM736" s="357"/>
      <c r="JN736" s="357"/>
      <c r="JO736" s="357"/>
      <c r="JP736" s="357"/>
      <c r="JQ736" s="357"/>
      <c r="JR736" s="357"/>
      <c r="JS736" s="357"/>
      <c r="JT736" s="357"/>
      <c r="JU736" s="357"/>
      <c r="JV736" s="357"/>
      <c r="JW736" s="357"/>
      <c r="JX736" s="357"/>
      <c r="JY736" s="357"/>
      <c r="JZ736" s="357"/>
      <c r="KA736" s="357"/>
      <c r="KB736" s="357"/>
      <c r="KC736" s="357"/>
      <c r="KD736" s="357"/>
      <c r="KE736" s="357"/>
      <c r="KF736" s="357"/>
      <c r="KG736" s="357"/>
      <c r="KH736" s="357"/>
      <c r="KI736" s="357"/>
      <c r="KJ736" s="357"/>
      <c r="KK736" s="357"/>
      <c r="KL736" s="357"/>
      <c r="KM736" s="357"/>
      <c r="KN736" s="357"/>
      <c r="KO736" s="357"/>
      <c r="KP736" s="357"/>
      <c r="KQ736" s="357"/>
      <c r="KR736" s="357"/>
      <c r="KS736" s="357"/>
      <c r="KT736" s="357"/>
      <c r="KU736" s="357"/>
      <c r="KV736" s="357"/>
      <c r="KW736" s="357"/>
      <c r="KX736" s="357"/>
      <c r="KY736" s="357"/>
      <c r="KZ736" s="357"/>
      <c r="LA736" s="357"/>
      <c r="LB736" s="357"/>
      <c r="LC736" s="357"/>
      <c r="LD736" s="357"/>
      <c r="LE736" s="357"/>
      <c r="LF736" s="357"/>
      <c r="LG736" s="357"/>
      <c r="LH736" s="357"/>
      <c r="LI736" s="357"/>
      <c r="LJ736" s="357"/>
      <c r="LK736" s="357"/>
      <c r="LL736" s="357"/>
      <c r="LM736" s="357"/>
      <c r="LN736" s="357"/>
      <c r="LO736" s="357"/>
      <c r="LP736" s="357"/>
      <c r="LQ736" s="357"/>
      <c r="LR736" s="357"/>
      <c r="LS736" s="357"/>
      <c r="LT736" s="357"/>
      <c r="LU736" s="357"/>
      <c r="LV736" s="357"/>
      <c r="LW736" s="357"/>
      <c r="LX736" s="357"/>
      <c r="LY736" s="357"/>
      <c r="LZ736" s="357"/>
      <c r="MA736" s="357"/>
      <c r="MB736" s="357"/>
      <c r="MC736" s="357"/>
      <c r="MD736" s="357"/>
      <c r="ME736" s="357"/>
      <c r="MF736" s="357"/>
      <c r="MG736" s="357"/>
      <c r="MH736" s="357"/>
      <c r="MI736" s="357"/>
      <c r="MJ736" s="357"/>
      <c r="MK736" s="357"/>
      <c r="ML736" s="357"/>
      <c r="MM736" s="357"/>
      <c r="MN736" s="357"/>
      <c r="MO736" s="357"/>
      <c r="MP736" s="357"/>
      <c r="MQ736" s="357"/>
      <c r="MR736" s="357"/>
      <c r="MS736" s="357"/>
      <c r="MT736" s="357"/>
      <c r="MU736" s="357"/>
      <c r="MV736" s="357"/>
      <c r="MW736" s="357"/>
      <c r="MX736" s="357"/>
      <c r="MY736" s="357"/>
      <c r="MZ736" s="357"/>
      <c r="NA736" s="357"/>
      <c r="NB736" s="357"/>
      <c r="NC736" s="357"/>
      <c r="ND736" s="357"/>
      <c r="NE736" s="357"/>
      <c r="NF736" s="357"/>
      <c r="NG736" s="357"/>
      <c r="NH736" s="357"/>
      <c r="NI736" s="357"/>
      <c r="NJ736" s="357"/>
      <c r="NK736" s="357"/>
      <c r="NL736" s="357"/>
      <c r="NM736" s="357"/>
      <c r="NN736" s="357"/>
      <c r="NO736" s="357"/>
      <c r="NP736" s="357"/>
      <c r="NQ736" s="357"/>
      <c r="NR736" s="357"/>
      <c r="NS736" s="357"/>
      <c r="NT736" s="357"/>
      <c r="NU736" s="357"/>
      <c r="NV736" s="357"/>
      <c r="NW736" s="357"/>
      <c r="NX736" s="357"/>
      <c r="NY736" s="357"/>
      <c r="NZ736" s="357"/>
      <c r="OA736" s="357"/>
      <c r="OB736" s="357"/>
      <c r="OC736" s="357"/>
      <c r="OD736" s="357"/>
      <c r="OE736" s="357"/>
      <c r="OF736" s="357"/>
      <c r="OG736" s="357"/>
      <c r="OH736" s="357"/>
      <c r="OI736" s="357"/>
      <c r="OJ736" s="357"/>
      <c r="OK736" s="357"/>
      <c r="OL736" s="357"/>
      <c r="OM736" s="357"/>
      <c r="ON736" s="357"/>
      <c r="OO736" s="357"/>
      <c r="OP736" s="357"/>
      <c r="OQ736" s="357"/>
      <c r="OR736" s="357"/>
      <c r="OS736" s="357"/>
      <c r="OT736" s="357"/>
      <c r="OU736" s="357"/>
      <c r="OV736" s="357"/>
      <c r="OW736" s="357"/>
      <c r="OX736" s="357"/>
      <c r="OY736" s="357"/>
      <c r="OZ736" s="357"/>
      <c r="PA736" s="357"/>
      <c r="PB736" s="357"/>
      <c r="PC736" s="357"/>
      <c r="PD736" s="357"/>
      <c r="PE736" s="357"/>
      <c r="PF736" s="357"/>
      <c r="PG736" s="357"/>
      <c r="PH736" s="357"/>
      <c r="PI736" s="357"/>
      <c r="PJ736" s="357"/>
      <c r="PK736" s="357"/>
      <c r="PL736" s="357"/>
      <c r="PM736" s="357"/>
      <c r="PN736" s="357"/>
      <c r="PO736" s="357"/>
      <c r="PP736" s="357"/>
      <c r="PQ736" s="357"/>
      <c r="PR736" s="357"/>
      <c r="PS736" s="357"/>
      <c r="PT736" s="357"/>
      <c r="PU736" s="357"/>
      <c r="PV736" s="357"/>
      <c r="PW736" s="357"/>
      <c r="PX736" s="357"/>
      <c r="PY736" s="357"/>
      <c r="PZ736" s="357"/>
      <c r="QA736" s="357"/>
      <c r="QB736" s="357"/>
      <c r="QC736" s="357"/>
      <c r="QD736" s="357"/>
      <c r="QE736" s="357"/>
      <c r="QF736" s="357"/>
      <c r="QG736" s="357"/>
      <c r="QH736" s="357"/>
      <c r="QI736" s="357"/>
      <c r="QJ736" s="357"/>
      <c r="QK736" s="357"/>
      <c r="QL736" s="357"/>
      <c r="QM736" s="357"/>
      <c r="QN736" s="357"/>
      <c r="QO736" s="357"/>
      <c r="QP736" s="357"/>
      <c r="QQ736" s="357"/>
      <c r="QR736" s="357"/>
      <c r="QS736" s="357"/>
      <c r="QT736" s="357"/>
      <c r="QU736" s="357"/>
      <c r="QV736" s="357"/>
      <c r="QW736" s="357"/>
      <c r="QX736" s="357"/>
      <c r="QY736" s="357"/>
      <c r="QZ736" s="357"/>
      <c r="RA736" s="357"/>
      <c r="RB736" s="357"/>
      <c r="RC736" s="357"/>
      <c r="RD736" s="357"/>
      <c r="RE736" s="357"/>
      <c r="RF736" s="357"/>
      <c r="RG736" s="357"/>
      <c r="RH736" s="357"/>
      <c r="RI736" s="357"/>
      <c r="RJ736" s="357"/>
      <c r="RK736" s="357"/>
      <c r="RL736" s="357"/>
      <c r="RM736" s="357"/>
      <c r="RN736" s="357"/>
      <c r="RO736" s="357"/>
      <c r="RP736" s="357"/>
      <c r="RQ736" s="357"/>
      <c r="RR736" s="357"/>
      <c r="RS736" s="357"/>
      <c r="RT736" s="357"/>
      <c r="RU736" s="357"/>
      <c r="RV736" s="357"/>
      <c r="RW736" s="357"/>
      <c r="RX736" s="357"/>
      <c r="RY736" s="357"/>
      <c r="RZ736" s="357"/>
      <c r="SA736" s="357"/>
      <c r="SB736" s="357"/>
      <c r="SC736" s="357"/>
      <c r="SD736" s="357"/>
      <c r="SE736" s="357"/>
      <c r="SF736" s="357"/>
      <c r="SG736" s="357"/>
      <c r="SH736" s="357"/>
      <c r="SI736" s="357"/>
      <c r="SJ736" s="357"/>
      <c r="SK736" s="357"/>
      <c r="SL736" s="357"/>
      <c r="SM736" s="357"/>
      <c r="SN736" s="357"/>
      <c r="SO736" s="357"/>
      <c r="SP736" s="357"/>
      <c r="SQ736" s="357"/>
      <c r="SR736" s="357"/>
      <c r="SS736" s="357"/>
      <c r="ST736" s="357"/>
      <c r="SU736" s="357"/>
      <c r="SV736" s="357"/>
      <c r="SW736" s="357"/>
      <c r="SX736" s="357"/>
      <c r="SY736" s="357"/>
      <c r="SZ736" s="357"/>
      <c r="TA736" s="357"/>
      <c r="TB736" s="357"/>
      <c r="TC736" s="357"/>
      <c r="TD736" s="357"/>
      <c r="TE736" s="357"/>
      <c r="TF736" s="357"/>
      <c r="TG736" s="357"/>
      <c r="TH736" s="357"/>
      <c r="TI736" s="357"/>
      <c r="TJ736" s="357"/>
      <c r="TK736" s="357"/>
      <c r="TL736" s="357"/>
      <c r="TM736" s="357"/>
      <c r="TN736" s="357"/>
      <c r="TO736" s="357"/>
      <c r="TP736" s="357"/>
      <c r="TQ736" s="357"/>
      <c r="TR736" s="357"/>
      <c r="TS736" s="357"/>
      <c r="TT736" s="357"/>
      <c r="TU736" s="357"/>
      <c r="TV736" s="357"/>
      <c r="TW736" s="357"/>
      <c r="TX736" s="357"/>
      <c r="TY736" s="357"/>
      <c r="TZ736" s="357"/>
      <c r="UA736" s="357"/>
      <c r="UB736" s="357"/>
      <c r="UC736" s="357"/>
      <c r="UD736" s="357"/>
      <c r="UE736" s="357"/>
      <c r="UF736" s="357"/>
      <c r="UG736" s="357"/>
      <c r="UH736" s="357"/>
      <c r="UI736" s="357"/>
      <c r="UJ736" s="357"/>
      <c r="UK736" s="357"/>
      <c r="UL736" s="357"/>
      <c r="UM736" s="357"/>
      <c r="UN736" s="357"/>
      <c r="UO736" s="357"/>
      <c r="UP736" s="357"/>
      <c r="UQ736" s="357"/>
      <c r="UR736" s="357"/>
      <c r="US736" s="357"/>
      <c r="UT736" s="357"/>
      <c r="UU736" s="357"/>
      <c r="UV736" s="357"/>
      <c r="UW736" s="357"/>
      <c r="UX736" s="357"/>
      <c r="UY736" s="357"/>
      <c r="UZ736" s="357"/>
      <c r="VA736" s="357"/>
      <c r="VB736" s="357"/>
      <c r="VC736" s="357"/>
      <c r="VD736" s="357"/>
      <c r="VE736" s="357"/>
      <c r="VF736" s="357"/>
      <c r="VG736" s="357"/>
      <c r="VH736" s="357"/>
      <c r="VI736" s="357"/>
      <c r="VJ736" s="357"/>
      <c r="VK736" s="357"/>
      <c r="VL736" s="357"/>
      <c r="VM736" s="357"/>
      <c r="VN736" s="357"/>
      <c r="VO736" s="357"/>
      <c r="VP736" s="357"/>
      <c r="VQ736" s="357"/>
      <c r="VR736" s="357"/>
      <c r="VS736" s="357"/>
      <c r="VT736" s="357"/>
      <c r="VU736" s="357"/>
      <c r="VV736" s="357"/>
      <c r="VW736" s="357"/>
      <c r="VX736" s="357"/>
      <c r="VY736" s="357"/>
      <c r="VZ736" s="357"/>
      <c r="WA736" s="357"/>
      <c r="WB736" s="357"/>
      <c r="WC736" s="357"/>
      <c r="WD736" s="357"/>
      <c r="WE736" s="357"/>
      <c r="WF736" s="357"/>
      <c r="WG736" s="357"/>
      <c r="WH736" s="357"/>
      <c r="WI736" s="357"/>
      <c r="WJ736" s="357"/>
      <c r="WK736" s="357"/>
      <c r="WL736" s="357"/>
      <c r="WM736" s="357"/>
      <c r="WN736" s="357"/>
      <c r="WO736" s="357"/>
      <c r="WP736" s="357"/>
      <c r="WQ736" s="357"/>
      <c r="WR736" s="357"/>
      <c r="WS736" s="357"/>
      <c r="WT736" s="357"/>
      <c r="WU736" s="357"/>
      <c r="WV736" s="357"/>
      <c r="WW736" s="357"/>
      <c r="WX736" s="357"/>
      <c r="WY736" s="357"/>
      <c r="WZ736" s="357"/>
      <c r="XA736" s="357"/>
      <c r="XB736" s="357"/>
      <c r="XC736" s="357"/>
      <c r="XD736" s="357"/>
      <c r="XE736" s="357"/>
      <c r="XF736" s="357"/>
      <c r="XG736" s="357"/>
      <c r="XH736" s="357"/>
      <c r="XI736" s="357"/>
      <c r="XJ736" s="357"/>
      <c r="XK736" s="357"/>
      <c r="XL736" s="357"/>
      <c r="XM736" s="357"/>
      <c r="XN736" s="357"/>
      <c r="XO736" s="357"/>
      <c r="XP736" s="357"/>
      <c r="XQ736" s="357"/>
      <c r="XR736" s="357"/>
      <c r="XS736" s="357"/>
      <c r="XT736" s="357"/>
      <c r="XU736" s="357"/>
      <c r="XV736" s="357"/>
      <c r="XW736" s="357"/>
      <c r="XX736" s="357"/>
      <c r="XY736" s="357"/>
      <c r="XZ736" s="357"/>
      <c r="YA736" s="357"/>
      <c r="YB736" s="357"/>
      <c r="YC736" s="357"/>
      <c r="YD736" s="357"/>
      <c r="YE736" s="357"/>
      <c r="YF736" s="357"/>
      <c r="YG736" s="357"/>
      <c r="YH736" s="357"/>
      <c r="YI736" s="357"/>
      <c r="YJ736" s="357"/>
      <c r="YK736" s="357"/>
      <c r="YL736" s="357"/>
      <c r="YM736" s="357"/>
      <c r="YN736" s="357"/>
      <c r="YO736" s="357"/>
      <c r="YP736" s="357"/>
      <c r="YQ736" s="357"/>
      <c r="YR736" s="357"/>
      <c r="YS736" s="357"/>
      <c r="YT736" s="357"/>
      <c r="YU736" s="357"/>
      <c r="YV736" s="357"/>
      <c r="YW736" s="357"/>
      <c r="YX736" s="357"/>
      <c r="YY736" s="357"/>
      <c r="YZ736" s="357"/>
      <c r="ZA736" s="357"/>
      <c r="ZB736" s="357"/>
      <c r="ZC736" s="357"/>
      <c r="ZD736" s="357"/>
      <c r="ZE736" s="357"/>
      <c r="ZF736" s="357"/>
      <c r="ZG736" s="357"/>
      <c r="ZH736" s="357"/>
      <c r="ZI736" s="357"/>
      <c r="ZJ736" s="357"/>
      <c r="ZK736" s="357"/>
      <c r="ZL736" s="357"/>
      <c r="ZM736" s="357"/>
      <c r="ZN736" s="357"/>
      <c r="ZO736" s="357"/>
      <c r="ZP736" s="357"/>
      <c r="ZQ736" s="357"/>
      <c r="ZR736" s="357"/>
      <c r="ZS736" s="357"/>
      <c r="ZT736" s="357"/>
      <c r="ZU736" s="357"/>
      <c r="ZV736" s="357"/>
      <c r="ZW736" s="357"/>
      <c r="ZX736" s="357"/>
      <c r="ZY736" s="357"/>
      <c r="ZZ736" s="357"/>
      <c r="AAA736" s="357"/>
      <c r="AAB736" s="357"/>
      <c r="AAC736" s="357"/>
      <c r="AAD736" s="357"/>
      <c r="AAE736" s="357"/>
      <c r="AAF736" s="357"/>
      <c r="AAG736" s="357"/>
      <c r="AAH736" s="357"/>
      <c r="AAI736" s="357"/>
      <c r="AAJ736" s="357"/>
      <c r="AAK736" s="357"/>
      <c r="AAL736" s="357"/>
      <c r="AAM736" s="357"/>
      <c r="AAN736" s="357"/>
      <c r="AAO736" s="357"/>
      <c r="AAP736" s="357"/>
      <c r="AAQ736" s="357"/>
      <c r="AAR736" s="357"/>
      <c r="AAS736" s="357"/>
      <c r="AAT736" s="357"/>
      <c r="AAU736" s="357"/>
      <c r="AAV736" s="357"/>
      <c r="AAW736" s="357"/>
      <c r="AAX736" s="357"/>
      <c r="AAY736" s="357"/>
      <c r="AAZ736" s="357"/>
      <c r="ABA736" s="357"/>
      <c r="ABB736" s="357"/>
      <c r="ABC736" s="357"/>
      <c r="ABD736" s="357"/>
      <c r="ABE736" s="357"/>
      <c r="ABF736" s="357"/>
      <c r="ABG736" s="357"/>
      <c r="ABH736" s="357"/>
      <c r="ABI736" s="357"/>
      <c r="ABJ736" s="357"/>
      <c r="ABK736" s="357"/>
      <c r="ABL736" s="357"/>
      <c r="ABM736" s="357"/>
      <c r="ABN736" s="357"/>
      <c r="ABO736" s="357"/>
      <c r="ABP736" s="357"/>
      <c r="ABQ736" s="357"/>
      <c r="ABR736" s="357"/>
      <c r="ABS736" s="357"/>
      <c r="ABT736" s="357"/>
      <c r="ABU736" s="357"/>
      <c r="ABV736" s="357"/>
      <c r="ABW736" s="357"/>
      <c r="ABX736" s="357"/>
      <c r="ABY736" s="357"/>
      <c r="ABZ736" s="357"/>
      <c r="ACA736" s="357"/>
      <c r="ACB736" s="357"/>
      <c r="ACC736" s="357"/>
      <c r="ACD736" s="357"/>
      <c r="ACE736" s="357"/>
      <c r="ACF736" s="357"/>
      <c r="ACG736" s="357"/>
      <c r="ACH736" s="357"/>
      <c r="ACI736" s="357"/>
      <c r="ACJ736" s="357"/>
      <c r="ACK736" s="357"/>
      <c r="ACL736" s="357"/>
      <c r="ACM736" s="357"/>
      <c r="ACN736" s="357"/>
      <c r="ACO736" s="357"/>
      <c r="ACP736" s="357"/>
      <c r="ACQ736" s="357"/>
      <c r="ACR736" s="357"/>
      <c r="ACS736" s="357"/>
      <c r="ACT736" s="357"/>
      <c r="ACU736" s="357"/>
      <c r="ACV736" s="357"/>
      <c r="ACW736" s="357"/>
      <c r="ACX736" s="357"/>
      <c r="ACY736" s="357"/>
      <c r="ACZ736" s="357"/>
      <c r="ADA736" s="357"/>
      <c r="ADB736" s="357"/>
      <c r="ADC736" s="357"/>
      <c r="ADD736" s="357"/>
      <c r="ADE736" s="357"/>
      <c r="ADF736" s="357"/>
      <c r="ADG736" s="357"/>
      <c r="ADH736" s="357"/>
      <c r="ADI736" s="357"/>
      <c r="ADJ736" s="357"/>
      <c r="ADK736" s="357"/>
      <c r="ADL736" s="357"/>
      <c r="ADM736" s="357"/>
      <c r="ADN736" s="357"/>
      <c r="ADO736" s="357"/>
      <c r="ADP736" s="357"/>
      <c r="ADQ736" s="357"/>
      <c r="ADR736" s="357"/>
      <c r="ADS736" s="357"/>
      <c r="ADT736" s="357"/>
      <c r="ADU736" s="357"/>
      <c r="ADV736" s="357"/>
      <c r="ADW736" s="357"/>
      <c r="ADX736" s="357"/>
      <c r="ADY736" s="357"/>
      <c r="ADZ736" s="357"/>
      <c r="AEA736" s="357"/>
      <c r="AEB736" s="357"/>
      <c r="AEC736" s="357"/>
      <c r="AED736" s="357"/>
      <c r="AEE736" s="357"/>
      <c r="AEF736" s="357"/>
      <c r="AEG736" s="357"/>
      <c r="AEH736" s="357"/>
      <c r="AEI736" s="357"/>
      <c r="AEJ736" s="357"/>
      <c r="AEK736" s="357"/>
      <c r="AEL736" s="357"/>
      <c r="AEM736" s="357"/>
      <c r="AEN736" s="357"/>
      <c r="AEO736" s="357"/>
      <c r="AEP736" s="357"/>
      <c r="AEQ736" s="357"/>
      <c r="AER736" s="357"/>
      <c r="AES736" s="357"/>
      <c r="AET736" s="357"/>
      <c r="AEU736" s="357"/>
      <c r="AEV736" s="357"/>
      <c r="AEW736" s="357"/>
      <c r="AEX736" s="357"/>
      <c r="AEY736" s="357"/>
      <c r="AEZ736" s="357"/>
      <c r="AFA736" s="357"/>
      <c r="AFB736" s="357"/>
      <c r="AFC736" s="357"/>
      <c r="AFD736" s="357"/>
      <c r="AFE736" s="357"/>
      <c r="AFF736" s="357"/>
      <c r="AFG736" s="357"/>
      <c r="AFH736" s="357"/>
      <c r="AFI736" s="357"/>
      <c r="AFJ736" s="357"/>
      <c r="AFK736" s="357"/>
      <c r="AFL736" s="357"/>
      <c r="AFM736" s="357"/>
      <c r="AFN736" s="357"/>
      <c r="AFO736" s="357"/>
      <c r="AFP736" s="357"/>
      <c r="AFQ736" s="357"/>
      <c r="AFR736" s="357"/>
      <c r="AFS736" s="357"/>
      <c r="AFT736" s="357"/>
      <c r="AFU736" s="357"/>
      <c r="AFV736" s="357"/>
      <c r="AFW736" s="357"/>
      <c r="AFX736" s="357"/>
      <c r="AFY736" s="357"/>
      <c r="AFZ736" s="357"/>
      <c r="AGA736" s="357"/>
      <c r="AGB736" s="357"/>
      <c r="AGC736" s="357"/>
      <c r="AGD736" s="357"/>
      <c r="AGE736" s="357"/>
      <c r="AGF736" s="357"/>
      <c r="AGG736" s="357"/>
      <c r="AGH736" s="357"/>
      <c r="AGI736" s="357"/>
      <c r="AGJ736" s="357"/>
      <c r="AGK736" s="357"/>
      <c r="AGL736" s="357"/>
      <c r="AGM736" s="357"/>
      <c r="AGN736" s="357"/>
      <c r="AGO736" s="357"/>
      <c r="AGP736" s="357"/>
      <c r="AGQ736" s="357"/>
      <c r="AGR736" s="357"/>
      <c r="AGS736" s="357"/>
      <c r="AGT736" s="357"/>
      <c r="AGU736" s="357"/>
      <c r="AGV736" s="357"/>
      <c r="AGW736" s="357"/>
      <c r="AGX736" s="357"/>
      <c r="AGY736" s="357"/>
      <c r="AGZ736" s="357"/>
      <c r="AHA736" s="357"/>
      <c r="AHB736" s="357"/>
      <c r="AHC736" s="357"/>
      <c r="AHD736" s="357"/>
      <c r="AHE736" s="357"/>
      <c r="AHF736" s="357"/>
      <c r="AHG736" s="357"/>
      <c r="AHH736" s="357"/>
      <c r="AHI736" s="357"/>
      <c r="AHJ736" s="357"/>
      <c r="AHK736" s="357"/>
      <c r="AHL736" s="357"/>
      <c r="AHM736" s="357"/>
      <c r="AHN736" s="357"/>
      <c r="AHO736" s="357"/>
      <c r="AHP736" s="357"/>
      <c r="AHQ736" s="357"/>
      <c r="AHR736" s="357"/>
      <c r="AHS736" s="357"/>
      <c r="AHT736" s="357"/>
      <c r="AHU736" s="357"/>
      <c r="AHV736" s="357"/>
      <c r="AHW736" s="357"/>
      <c r="AHX736" s="357"/>
      <c r="AHY736" s="357"/>
      <c r="AHZ736" s="357"/>
      <c r="AIA736" s="357"/>
      <c r="AIB736" s="357"/>
      <c r="AIC736" s="357"/>
      <c r="AID736" s="357"/>
      <c r="AIE736" s="357"/>
      <c r="AIF736" s="357"/>
      <c r="AIG736" s="357"/>
      <c r="AIH736" s="357"/>
      <c r="AII736" s="357"/>
      <c r="AIJ736" s="357"/>
      <c r="AIK736" s="357"/>
      <c r="AIL736" s="357"/>
      <c r="AIM736" s="357"/>
      <c r="AIN736" s="357"/>
      <c r="AIO736" s="357"/>
      <c r="AIP736" s="357"/>
      <c r="AIQ736" s="357"/>
      <c r="AIR736" s="357"/>
      <c r="AIS736" s="357"/>
      <c r="AIT736" s="357"/>
      <c r="AIU736" s="357"/>
      <c r="AIV736" s="357"/>
      <c r="AIW736" s="357"/>
      <c r="AIX736" s="357"/>
      <c r="AIY736" s="357"/>
      <c r="AIZ736" s="357"/>
      <c r="AJA736" s="357"/>
      <c r="AJB736" s="357"/>
      <c r="AJC736" s="357"/>
      <c r="AJD736" s="357"/>
      <c r="AJE736" s="357"/>
      <c r="AJF736" s="357"/>
      <c r="AJG736" s="357"/>
      <c r="AJH736" s="357"/>
      <c r="AJI736" s="357"/>
      <c r="AJJ736" s="357"/>
      <c r="AJK736" s="357"/>
      <c r="AJL736" s="357"/>
      <c r="AJM736" s="357"/>
      <c r="AJN736" s="357"/>
      <c r="AJO736" s="357"/>
      <c r="AJP736" s="357"/>
      <c r="AJQ736" s="357"/>
      <c r="AJR736" s="357"/>
      <c r="AJS736" s="357"/>
      <c r="AJT736" s="357"/>
      <c r="AJU736" s="357"/>
      <c r="AJV736" s="357"/>
      <c r="AJW736" s="357"/>
      <c r="AJX736" s="357"/>
      <c r="AJY736" s="357"/>
      <c r="AJZ736" s="357"/>
      <c r="AKA736" s="357"/>
      <c r="AKB736" s="357"/>
      <c r="AKC736" s="357"/>
      <c r="AKD736" s="357"/>
      <c r="AKE736" s="357"/>
      <c r="AKF736" s="357"/>
      <c r="AKG736" s="357"/>
      <c r="AKH736" s="357"/>
      <c r="AKI736" s="357"/>
      <c r="AKJ736" s="357"/>
      <c r="AKK736" s="357"/>
      <c r="AKL736" s="357"/>
      <c r="AKM736" s="357"/>
      <c r="AKN736" s="357"/>
      <c r="AKO736" s="357"/>
      <c r="AKP736" s="357"/>
      <c r="AKQ736" s="357"/>
      <c r="AKR736" s="357"/>
      <c r="AKS736" s="357"/>
      <c r="AKT736" s="357"/>
      <c r="AKU736" s="357"/>
      <c r="AKV736" s="357"/>
      <c r="AKW736" s="357"/>
      <c r="AKX736" s="357"/>
      <c r="AKY736" s="357"/>
      <c r="AKZ736" s="357"/>
      <c r="ALA736" s="357"/>
      <c r="ALB736" s="357"/>
      <c r="ALC736" s="357"/>
      <c r="ALD736" s="357"/>
      <c r="ALE736" s="357"/>
      <c r="ALF736" s="357"/>
      <c r="ALG736" s="357"/>
      <c r="ALH736" s="357"/>
      <c r="ALI736" s="357"/>
      <c r="ALJ736" s="357"/>
      <c r="ALK736" s="357"/>
      <c r="ALL736" s="357"/>
      <c r="ALM736" s="357"/>
      <c r="ALN736" s="357"/>
      <c r="ALO736" s="357"/>
      <c r="ALP736" s="357"/>
      <c r="ALQ736" s="357"/>
      <c r="ALR736" s="357"/>
      <c r="ALS736" s="357"/>
      <c r="ALT736" s="357"/>
      <c r="ALU736" s="357"/>
      <c r="ALV736" s="357"/>
      <c r="ALW736" s="357"/>
      <c r="ALX736" s="357"/>
      <c r="ALY736" s="357"/>
      <c r="ALZ736" s="357"/>
      <c r="AMA736" s="357"/>
      <c r="AMB736" s="357"/>
      <c r="AMC736" s="357"/>
      <c r="AMD736" s="357"/>
      <c r="AME736" s="357"/>
      <c r="AMF736" s="357"/>
      <c r="AMG736" s="357"/>
      <c r="AMH736" s="357"/>
      <c r="AMI736" s="357"/>
      <c r="AMJ736" s="357"/>
      <c r="AMK736" s="357"/>
      <c r="AML736" s="357"/>
      <c r="AMM736" s="357"/>
      <c r="AMN736" s="357"/>
      <c r="AMO736" s="357"/>
      <c r="AMP736" s="357"/>
      <c r="AMQ736" s="357"/>
      <c r="AMR736" s="357"/>
      <c r="AMS736" s="357"/>
      <c r="AMT736" s="357"/>
      <c r="AMU736" s="357"/>
      <c r="AMV736" s="357"/>
      <c r="AMW736" s="357"/>
      <c r="AMX736" s="357"/>
      <c r="AMY736" s="357"/>
      <c r="AMZ736" s="357"/>
      <c r="ANA736" s="357"/>
      <c r="ANB736" s="357"/>
      <c r="ANC736" s="357"/>
      <c r="AND736" s="357"/>
      <c r="ANE736" s="357"/>
      <c r="ANF736" s="357"/>
      <c r="ANG736" s="357"/>
      <c r="ANH736" s="357"/>
      <c r="ANI736" s="357"/>
      <c r="ANJ736" s="357"/>
      <c r="ANK736" s="357"/>
      <c r="ANL736" s="357"/>
      <c r="ANM736" s="357"/>
      <c r="ANN736" s="357"/>
      <c r="ANO736" s="357"/>
      <c r="ANP736" s="357"/>
      <c r="ANQ736" s="357"/>
      <c r="ANR736" s="357"/>
      <c r="ANS736" s="357"/>
      <c r="ANT736" s="357"/>
      <c r="ANU736" s="357"/>
      <c r="ANV736" s="357"/>
      <c r="ANW736" s="357"/>
      <c r="ANX736" s="357"/>
      <c r="ANY736" s="357"/>
      <c r="ANZ736" s="357"/>
      <c r="AOA736" s="357"/>
      <c r="AOB736" s="357"/>
      <c r="AOC736" s="357"/>
      <c r="AOD736" s="357"/>
      <c r="AOE736" s="357"/>
      <c r="AOF736" s="357"/>
      <c r="AOG736" s="357"/>
      <c r="AOH736" s="357"/>
      <c r="AOI736" s="357"/>
      <c r="AOJ736" s="357"/>
      <c r="AOK736" s="357"/>
      <c r="AOL736" s="357"/>
      <c r="AOM736" s="357"/>
      <c r="AON736" s="357"/>
      <c r="AOO736" s="357"/>
      <c r="AOP736" s="357"/>
      <c r="AOQ736" s="357"/>
      <c r="AOR736" s="357"/>
      <c r="AOS736" s="357"/>
      <c r="AOT736" s="357"/>
      <c r="AOU736" s="357"/>
      <c r="AOV736" s="357"/>
      <c r="AOW736" s="357"/>
      <c r="AOX736" s="357"/>
      <c r="AOY736" s="357"/>
      <c r="AOZ736" s="357"/>
      <c r="APA736" s="357"/>
      <c r="APB736" s="357"/>
      <c r="APC736" s="357"/>
      <c r="APD736" s="357"/>
      <c r="APE736" s="357"/>
      <c r="APF736" s="357"/>
      <c r="APG736" s="357"/>
      <c r="APH736" s="357"/>
      <c r="API736" s="357"/>
      <c r="APJ736" s="357"/>
      <c r="APK736" s="357"/>
      <c r="APL736" s="357"/>
      <c r="APM736" s="357"/>
      <c r="APN736" s="357"/>
      <c r="APO736" s="357"/>
      <c r="APP736" s="357"/>
      <c r="APQ736" s="357"/>
      <c r="APR736" s="357"/>
      <c r="APS736" s="357"/>
      <c r="APT736" s="357"/>
      <c r="APU736" s="357"/>
      <c r="APV736" s="357"/>
      <c r="APW736" s="357"/>
      <c r="APX736" s="357"/>
      <c r="APY736" s="357"/>
      <c r="APZ736" s="357"/>
      <c r="AQA736" s="357"/>
      <c r="AQB736" s="357"/>
      <c r="AQC736" s="357"/>
      <c r="AQD736" s="357"/>
      <c r="AQE736" s="357"/>
      <c r="AQF736" s="357"/>
      <c r="AQG736" s="357"/>
      <c r="AQH736" s="357"/>
      <c r="AQI736" s="357"/>
      <c r="AQJ736" s="357"/>
      <c r="AQK736" s="357"/>
      <c r="AQL736" s="357"/>
      <c r="AQM736" s="357"/>
      <c r="AQN736" s="357"/>
      <c r="AQO736" s="357"/>
      <c r="AQP736" s="357"/>
      <c r="AQQ736" s="357"/>
      <c r="AQR736" s="357"/>
      <c r="AQS736" s="357"/>
      <c r="AQT736" s="357"/>
      <c r="AQU736" s="357"/>
      <c r="AQV736" s="357"/>
      <c r="AQW736" s="357"/>
      <c r="AQX736" s="357"/>
      <c r="AQY736" s="357"/>
      <c r="AQZ736" s="357"/>
      <c r="ARA736" s="357"/>
      <c r="ARB736" s="357"/>
      <c r="ARC736" s="357"/>
      <c r="ARD736" s="357"/>
      <c r="ARE736" s="357"/>
      <c r="ARF736" s="357"/>
      <c r="ARG736" s="357"/>
      <c r="ARH736" s="357"/>
      <c r="ARI736" s="357"/>
      <c r="ARJ736" s="357"/>
      <c r="ARK736" s="357"/>
      <c r="ARL736" s="357"/>
      <c r="ARM736" s="357"/>
      <c r="ARN736" s="357"/>
      <c r="ARO736" s="357"/>
      <c r="ARP736" s="357"/>
      <c r="ARQ736" s="357"/>
      <c r="ARR736" s="357"/>
      <c r="ARS736" s="357"/>
      <c r="ART736" s="357"/>
      <c r="ARU736" s="357"/>
      <c r="ARV736" s="357"/>
      <c r="ARW736" s="357"/>
      <c r="ARX736" s="357"/>
      <c r="ARY736" s="357"/>
      <c r="ARZ736" s="357"/>
      <c r="ASA736" s="357"/>
      <c r="ASB736" s="357"/>
      <c r="ASC736" s="357"/>
      <c r="ASD736" s="357"/>
      <c r="ASE736" s="357"/>
      <c r="ASF736" s="357"/>
      <c r="ASG736" s="357"/>
      <c r="ASH736" s="357"/>
      <c r="ASI736" s="357"/>
      <c r="ASJ736" s="357"/>
      <c r="ASK736" s="357"/>
      <c r="ASL736" s="357"/>
      <c r="ASM736" s="357"/>
      <c r="ASN736" s="357"/>
      <c r="ASO736" s="357"/>
      <c r="ASP736" s="357"/>
      <c r="ASQ736" s="357"/>
      <c r="ASR736" s="357"/>
      <c r="ASS736" s="357"/>
      <c r="AST736" s="357"/>
      <c r="ASU736" s="357"/>
      <c r="ASV736" s="357"/>
      <c r="ASW736" s="357"/>
      <c r="ASX736" s="357"/>
      <c r="ASY736" s="357"/>
      <c r="ASZ736" s="357"/>
      <c r="ATA736" s="357"/>
      <c r="ATB736" s="357"/>
      <c r="ATC736" s="357"/>
      <c r="ATD736" s="357"/>
      <c r="ATE736" s="357"/>
      <c r="ATF736" s="357"/>
      <c r="ATG736" s="357"/>
      <c r="ATH736" s="357"/>
      <c r="ATI736" s="357"/>
      <c r="ATJ736" s="357"/>
      <c r="ATK736" s="357"/>
      <c r="ATL736" s="357"/>
      <c r="ATM736" s="357"/>
      <c r="ATN736" s="357"/>
      <c r="ATO736" s="357"/>
      <c r="ATP736" s="357"/>
      <c r="ATQ736" s="357"/>
      <c r="ATR736" s="357"/>
      <c r="ATS736" s="357"/>
      <c r="ATT736" s="357"/>
      <c r="ATU736" s="357"/>
      <c r="ATV736" s="357"/>
      <c r="ATW736" s="357"/>
      <c r="ATX736" s="357"/>
      <c r="ATY736" s="357"/>
      <c r="ATZ736" s="357"/>
      <c r="AUA736" s="357"/>
      <c r="AUB736" s="357"/>
      <c r="AUC736" s="357"/>
      <c r="AUD736" s="357"/>
      <c r="AUE736" s="357"/>
      <c r="AUF736" s="357"/>
      <c r="AUG736" s="357"/>
      <c r="AUH736" s="357"/>
      <c r="AUI736" s="357"/>
      <c r="AUJ736" s="357"/>
      <c r="AUK736" s="357"/>
      <c r="AUL736" s="357"/>
      <c r="AUM736" s="357"/>
      <c r="AUN736" s="357"/>
      <c r="AUO736" s="357"/>
      <c r="AUP736" s="357"/>
      <c r="AUQ736" s="357"/>
      <c r="AUR736" s="357"/>
      <c r="AUS736" s="357"/>
      <c r="AUT736" s="357"/>
      <c r="AUU736" s="357"/>
      <c r="AUV736" s="357"/>
      <c r="AUW736" s="357"/>
      <c r="AUX736" s="357"/>
      <c r="AUY736" s="357"/>
      <c r="AUZ736" s="357"/>
      <c r="AVA736" s="357"/>
      <c r="AVB736" s="357"/>
      <c r="AVC736" s="357"/>
      <c r="AVD736" s="357"/>
      <c r="AVE736" s="357"/>
      <c r="AVF736" s="357"/>
      <c r="AVG736" s="357"/>
      <c r="AVH736" s="357"/>
      <c r="AVI736" s="357"/>
      <c r="AVJ736" s="357"/>
      <c r="AVK736" s="357"/>
      <c r="AVL736" s="357"/>
      <c r="AVM736" s="357"/>
      <c r="AVN736" s="357"/>
      <c r="AVO736" s="357"/>
      <c r="AVP736" s="357"/>
      <c r="AVQ736" s="357"/>
      <c r="AVR736" s="357"/>
      <c r="AVS736" s="357"/>
      <c r="AVT736" s="357"/>
      <c r="AVU736" s="357"/>
      <c r="AVV736" s="357"/>
      <c r="AVW736" s="357"/>
      <c r="AVX736" s="357"/>
      <c r="AVY736" s="357"/>
      <c r="AVZ736" s="357"/>
      <c r="AWA736" s="357"/>
      <c r="AWB736" s="357"/>
      <c r="AWC736" s="357"/>
      <c r="AWD736" s="357"/>
      <c r="AWE736" s="357"/>
      <c r="AWF736" s="357"/>
      <c r="AWG736" s="357"/>
      <c r="AWH736" s="357"/>
      <c r="AWI736" s="357"/>
      <c r="AWJ736" s="357"/>
      <c r="AWK736" s="357"/>
      <c r="AWL736" s="357"/>
      <c r="AWM736" s="357"/>
      <c r="AWN736" s="357"/>
      <c r="AWO736" s="357"/>
      <c r="AWP736" s="357"/>
      <c r="AWQ736" s="357"/>
      <c r="AWR736" s="357"/>
      <c r="AWS736" s="357"/>
      <c r="AWT736" s="357"/>
      <c r="AWU736" s="357"/>
      <c r="AWV736" s="357"/>
      <c r="AWW736" s="357"/>
      <c r="AWX736" s="357"/>
      <c r="AWY736" s="357"/>
      <c r="AWZ736" s="357"/>
      <c r="AXA736" s="357"/>
      <c r="AXB736" s="357"/>
      <c r="AXC736" s="357"/>
      <c r="AXD736" s="357"/>
      <c r="AXE736" s="357"/>
      <c r="AXF736" s="357"/>
      <c r="AXG736" s="357"/>
      <c r="AXH736" s="357"/>
      <c r="AXI736" s="357"/>
      <c r="AXJ736" s="357"/>
      <c r="AXK736" s="357"/>
      <c r="AXL736" s="357"/>
      <c r="AXM736" s="357"/>
      <c r="AXN736" s="357"/>
      <c r="AXO736" s="357"/>
      <c r="AXP736" s="357"/>
      <c r="AXQ736" s="357"/>
      <c r="AXR736" s="357"/>
      <c r="AXS736" s="357"/>
      <c r="AXT736" s="357"/>
      <c r="AXU736" s="357"/>
      <c r="AXV736" s="357"/>
      <c r="AXW736" s="357"/>
      <c r="AXX736" s="357"/>
      <c r="AXY736" s="357"/>
      <c r="AXZ736" s="357"/>
      <c r="AYA736" s="357"/>
      <c r="AYB736" s="357"/>
      <c r="AYC736" s="357"/>
      <c r="AYD736" s="357"/>
      <c r="AYE736" s="357"/>
      <c r="AYF736" s="357"/>
      <c r="AYG736" s="357"/>
      <c r="AYH736" s="357"/>
      <c r="AYI736" s="357"/>
      <c r="AYJ736" s="357"/>
      <c r="AYK736" s="357"/>
      <c r="AYL736" s="357"/>
      <c r="AYM736" s="357"/>
      <c r="AYN736" s="357"/>
      <c r="AYO736" s="357"/>
      <c r="AYP736" s="357"/>
      <c r="AYQ736" s="357"/>
      <c r="AYR736" s="357"/>
      <c r="AYS736" s="357"/>
      <c r="AYT736" s="357"/>
      <c r="AYU736" s="357"/>
      <c r="AYV736" s="357"/>
      <c r="AYW736" s="357"/>
      <c r="AYX736" s="357"/>
      <c r="AYY736" s="357"/>
      <c r="AYZ736" s="357"/>
      <c r="AZA736" s="357"/>
      <c r="AZB736" s="357"/>
      <c r="AZC736" s="357"/>
      <c r="AZD736" s="357"/>
      <c r="AZE736" s="357"/>
      <c r="AZF736" s="357"/>
      <c r="AZG736" s="357"/>
      <c r="AZH736" s="357"/>
      <c r="AZI736" s="357"/>
      <c r="AZJ736" s="357"/>
      <c r="AZK736" s="357"/>
      <c r="AZL736" s="357"/>
      <c r="AZM736" s="357"/>
      <c r="AZN736" s="357"/>
      <c r="AZO736" s="357"/>
      <c r="AZP736" s="357"/>
      <c r="AZQ736" s="357"/>
      <c r="AZR736" s="357"/>
      <c r="AZS736" s="357"/>
      <c r="AZT736" s="357"/>
      <c r="AZU736" s="357"/>
      <c r="AZV736" s="357"/>
      <c r="AZW736" s="357"/>
      <c r="AZX736" s="357"/>
      <c r="AZY736" s="357"/>
      <c r="AZZ736" s="357"/>
      <c r="BAA736" s="357"/>
      <c r="BAB736" s="357"/>
      <c r="BAC736" s="357"/>
      <c r="BAD736" s="357"/>
      <c r="BAE736" s="357"/>
      <c r="BAF736" s="357"/>
      <c r="BAG736" s="357"/>
      <c r="BAH736" s="357"/>
      <c r="BAI736" s="357"/>
      <c r="BAJ736" s="357"/>
      <c r="BAK736" s="357"/>
      <c r="BAL736" s="357"/>
      <c r="BAM736" s="357"/>
      <c r="BAN736" s="357"/>
      <c r="BAO736" s="357"/>
      <c r="BAP736" s="357"/>
      <c r="BAQ736" s="357"/>
      <c r="BAR736" s="357"/>
      <c r="BAS736" s="357"/>
      <c r="BAT736" s="357"/>
      <c r="BAU736" s="357"/>
      <c r="BAV736" s="357"/>
      <c r="BAW736" s="357"/>
      <c r="BAX736" s="357"/>
      <c r="BAY736" s="357"/>
      <c r="BAZ736" s="357"/>
      <c r="BBA736" s="357"/>
      <c r="BBB736" s="357"/>
      <c r="BBC736" s="357"/>
      <c r="BBD736" s="357"/>
      <c r="BBE736" s="357"/>
      <c r="BBF736" s="357"/>
      <c r="BBG736" s="357"/>
      <c r="BBH736" s="357"/>
      <c r="BBI736" s="357"/>
      <c r="BBJ736" s="357"/>
      <c r="BBK736" s="357"/>
      <c r="BBL736" s="357"/>
      <c r="BBM736" s="357"/>
      <c r="BBN736" s="357"/>
      <c r="BBO736" s="357"/>
      <c r="BBP736" s="357"/>
      <c r="BBQ736" s="357"/>
      <c r="BBR736" s="357"/>
      <c r="BBS736" s="357"/>
      <c r="BBT736" s="357"/>
      <c r="BBU736" s="357"/>
      <c r="BBV736" s="357"/>
      <c r="BBW736" s="357"/>
      <c r="BBX736" s="357"/>
      <c r="BBY736" s="357"/>
      <c r="BBZ736" s="357"/>
      <c r="BCA736" s="357"/>
      <c r="BCB736" s="357"/>
      <c r="BCC736" s="357"/>
      <c r="BCD736" s="357"/>
      <c r="BCE736" s="357"/>
      <c r="BCF736" s="357"/>
      <c r="BCG736" s="357"/>
      <c r="BCH736" s="357"/>
      <c r="BCI736" s="357"/>
      <c r="BCJ736" s="357"/>
      <c r="BCK736" s="357"/>
      <c r="BCL736" s="357"/>
      <c r="BCM736" s="357"/>
      <c r="BCN736" s="357"/>
      <c r="BCO736" s="357"/>
      <c r="BCP736" s="357"/>
      <c r="BCQ736" s="357"/>
      <c r="BCR736" s="357"/>
      <c r="BCS736" s="357"/>
      <c r="BCT736" s="357"/>
      <c r="BCU736" s="357"/>
      <c r="BCV736" s="357"/>
      <c r="BCW736" s="357"/>
      <c r="BCX736" s="357"/>
      <c r="BCY736" s="357"/>
      <c r="BCZ736" s="357"/>
      <c r="BDA736" s="357"/>
      <c r="BDB736" s="357"/>
      <c r="BDC736" s="357"/>
      <c r="BDD736" s="357"/>
      <c r="BDE736" s="357"/>
      <c r="BDF736" s="357"/>
      <c r="BDG736" s="357"/>
      <c r="BDH736" s="357"/>
      <c r="BDI736" s="357"/>
      <c r="BDJ736" s="357"/>
      <c r="BDK736" s="357"/>
      <c r="BDL736" s="357"/>
      <c r="BDM736" s="357"/>
      <c r="BDN736" s="357"/>
      <c r="BDO736" s="357"/>
      <c r="BDP736" s="357"/>
      <c r="BDQ736" s="357"/>
      <c r="BDR736" s="357"/>
      <c r="BDS736" s="357"/>
      <c r="BDT736" s="357"/>
      <c r="BDU736" s="357"/>
      <c r="BDV736" s="357"/>
      <c r="BDW736" s="357"/>
      <c r="BDX736" s="357"/>
      <c r="BDY736" s="357"/>
      <c r="BDZ736" s="357"/>
      <c r="BEA736" s="357"/>
      <c r="BEB736" s="357"/>
      <c r="BEC736" s="357"/>
      <c r="BED736" s="357"/>
      <c r="BEE736" s="357"/>
      <c r="BEF736" s="357"/>
      <c r="BEG736" s="357"/>
      <c r="BEH736" s="357"/>
      <c r="BEI736" s="357"/>
      <c r="BEJ736" s="357"/>
      <c r="BEK736" s="357"/>
      <c r="BEL736" s="357"/>
      <c r="BEM736" s="357"/>
      <c r="BEN736" s="357"/>
      <c r="BEO736" s="357"/>
      <c r="BEP736" s="357"/>
      <c r="BEQ736" s="357"/>
      <c r="BER736" s="357"/>
      <c r="BES736" s="357"/>
      <c r="BET736" s="357"/>
      <c r="BEU736" s="357"/>
      <c r="BEV736" s="357"/>
      <c r="BEW736" s="357"/>
      <c r="BEX736" s="357"/>
      <c r="BEY736" s="357"/>
      <c r="BEZ736" s="357"/>
      <c r="BFA736" s="357"/>
      <c r="BFB736" s="357"/>
      <c r="BFC736" s="357"/>
      <c r="BFD736" s="357"/>
      <c r="BFE736" s="357"/>
      <c r="BFF736" s="357"/>
      <c r="BFG736" s="357"/>
      <c r="BFH736" s="357"/>
      <c r="BFI736" s="357"/>
      <c r="BFJ736" s="357"/>
      <c r="BFK736" s="357"/>
      <c r="BFL736" s="357"/>
      <c r="BFM736" s="357"/>
      <c r="BFN736" s="357"/>
      <c r="BFO736" s="357"/>
      <c r="BFP736" s="357"/>
      <c r="BFQ736" s="357"/>
      <c r="BFR736" s="357"/>
      <c r="BFS736" s="357"/>
      <c r="BFT736" s="357"/>
      <c r="BFU736" s="357"/>
      <c r="BFV736" s="357"/>
      <c r="BFW736" s="357"/>
      <c r="BFX736" s="357"/>
      <c r="BFY736" s="357"/>
      <c r="BFZ736" s="357"/>
      <c r="BGA736" s="357"/>
      <c r="BGB736" s="357"/>
      <c r="BGC736" s="357"/>
      <c r="BGD736" s="357"/>
      <c r="BGE736" s="357"/>
      <c r="BGF736" s="357"/>
      <c r="BGG736" s="357"/>
      <c r="BGH736" s="357"/>
      <c r="BGI736" s="357"/>
      <c r="BGJ736" s="357"/>
      <c r="BGK736" s="357"/>
      <c r="BGL736" s="357"/>
      <c r="BGM736" s="357"/>
      <c r="BGN736" s="357"/>
      <c r="BGO736" s="357"/>
      <c r="BGP736" s="357"/>
      <c r="BGQ736" s="357"/>
      <c r="BGR736" s="357"/>
      <c r="BGS736" s="357"/>
      <c r="BGT736" s="357"/>
      <c r="BGU736" s="357"/>
      <c r="BGV736" s="357"/>
      <c r="BGW736" s="357"/>
      <c r="BGX736" s="357"/>
      <c r="BGY736" s="357"/>
      <c r="BGZ736" s="357"/>
      <c r="BHA736" s="357"/>
      <c r="BHB736" s="357"/>
      <c r="BHC736" s="357"/>
      <c r="BHD736" s="357"/>
      <c r="BHE736" s="357"/>
      <c r="BHF736" s="357"/>
      <c r="BHG736" s="357"/>
      <c r="BHH736" s="357"/>
      <c r="BHI736" s="357"/>
      <c r="BHJ736" s="357"/>
      <c r="BHK736" s="357"/>
      <c r="BHL736" s="357"/>
      <c r="BHM736" s="357"/>
      <c r="BHN736" s="357"/>
      <c r="BHO736" s="357"/>
      <c r="BHP736" s="357"/>
      <c r="BHQ736" s="357"/>
      <c r="BHR736" s="357"/>
      <c r="BHS736" s="357"/>
      <c r="BHT736" s="357"/>
      <c r="BHU736" s="357"/>
      <c r="BHV736" s="357"/>
      <c r="BHW736" s="357"/>
      <c r="BHX736" s="357"/>
      <c r="BHY736" s="357"/>
      <c r="BHZ736" s="357"/>
      <c r="BIA736" s="357"/>
      <c r="BIB736" s="357"/>
      <c r="BIC736" s="357"/>
      <c r="BID736" s="357"/>
      <c r="BIE736" s="357"/>
      <c r="BIF736" s="357"/>
      <c r="BIG736" s="357"/>
      <c r="BIH736" s="357"/>
      <c r="BII736" s="357"/>
      <c r="BIJ736" s="357"/>
      <c r="BIK736" s="357"/>
      <c r="BIL736" s="357"/>
      <c r="BIM736" s="357"/>
      <c r="BIN736" s="357"/>
      <c r="BIO736" s="357"/>
      <c r="BIP736" s="357"/>
      <c r="BIQ736" s="357"/>
      <c r="BIR736" s="357"/>
      <c r="BIS736" s="357"/>
      <c r="BIT736" s="357"/>
      <c r="BIU736" s="357"/>
      <c r="BIV736" s="357"/>
      <c r="BIW736" s="357"/>
      <c r="BIX736" s="357"/>
      <c r="BIY736" s="357"/>
      <c r="BIZ736" s="357"/>
      <c r="BJA736" s="357"/>
      <c r="BJB736" s="357"/>
      <c r="BJC736" s="357"/>
      <c r="BJD736" s="357"/>
      <c r="BJE736" s="357"/>
      <c r="BJF736" s="357"/>
      <c r="BJG736" s="357"/>
      <c r="BJH736" s="357"/>
      <c r="BJI736" s="357"/>
      <c r="BJJ736" s="357"/>
      <c r="BJK736" s="357"/>
      <c r="BJL736" s="357"/>
      <c r="BJM736" s="357"/>
      <c r="BJN736" s="357"/>
      <c r="BJO736" s="357"/>
      <c r="BJP736" s="357"/>
      <c r="BJQ736" s="357"/>
      <c r="BJR736" s="357"/>
      <c r="BJS736" s="357"/>
      <c r="BJT736" s="357"/>
      <c r="BJU736" s="357"/>
      <c r="BJV736" s="357"/>
      <c r="BJW736" s="357"/>
      <c r="BJX736" s="357"/>
      <c r="BJY736" s="357"/>
      <c r="BJZ736" s="357"/>
      <c r="BKA736" s="357"/>
      <c r="BKB736" s="357"/>
      <c r="BKC736" s="357"/>
      <c r="BKD736" s="357"/>
      <c r="BKE736" s="357"/>
      <c r="BKF736" s="357"/>
      <c r="BKG736" s="357"/>
      <c r="BKH736" s="357"/>
      <c r="BKI736" s="357"/>
      <c r="BKJ736" s="357"/>
      <c r="BKK736" s="357"/>
      <c r="BKL736" s="357"/>
      <c r="BKM736" s="357"/>
      <c r="BKN736" s="357"/>
      <c r="BKO736" s="357"/>
      <c r="BKP736" s="357"/>
      <c r="BKQ736" s="357"/>
      <c r="BKR736" s="357"/>
      <c r="BKS736" s="357"/>
      <c r="BKT736" s="357"/>
      <c r="BKU736" s="357"/>
      <c r="BKV736" s="357"/>
      <c r="BKW736" s="357"/>
      <c r="BKX736" s="357"/>
      <c r="BKY736" s="357"/>
      <c r="BKZ736" s="357"/>
      <c r="BLA736" s="357"/>
      <c r="BLB736" s="357"/>
      <c r="BLC736" s="357"/>
      <c r="BLD736" s="357"/>
      <c r="BLE736" s="357"/>
      <c r="BLF736" s="357"/>
      <c r="BLG736" s="357"/>
      <c r="BLH736" s="357"/>
      <c r="BLI736" s="357"/>
      <c r="BLJ736" s="357"/>
      <c r="BLK736" s="357"/>
      <c r="BLL736" s="357"/>
      <c r="BLM736" s="357"/>
      <c r="BLN736" s="357"/>
      <c r="BLO736" s="357"/>
      <c r="BLP736" s="357"/>
      <c r="BLQ736" s="357"/>
      <c r="BLR736" s="357"/>
      <c r="BLS736" s="357"/>
      <c r="BLT736" s="357"/>
      <c r="BLU736" s="357"/>
      <c r="BLV736" s="357"/>
      <c r="BLW736" s="357"/>
      <c r="BLX736" s="357"/>
      <c r="BLY736" s="357"/>
      <c r="BLZ736" s="357"/>
      <c r="BMA736" s="357"/>
      <c r="BMB736" s="357"/>
      <c r="BMC736" s="357"/>
      <c r="BMD736" s="357"/>
      <c r="BME736" s="357"/>
      <c r="BMF736" s="357"/>
      <c r="BMG736" s="357"/>
      <c r="BMH736" s="357"/>
      <c r="BMI736" s="357"/>
      <c r="BMJ736" s="357"/>
      <c r="BMK736" s="357"/>
      <c r="BML736" s="357"/>
      <c r="BMM736" s="357"/>
      <c r="BMN736" s="357"/>
      <c r="BMO736" s="357"/>
      <c r="BMP736" s="357"/>
      <c r="BMQ736" s="357"/>
      <c r="BMR736" s="357"/>
      <c r="BMS736" s="357"/>
      <c r="BMT736" s="357"/>
      <c r="BMU736" s="357"/>
      <c r="BMV736" s="357"/>
      <c r="BMW736" s="357"/>
      <c r="BMX736" s="357"/>
      <c r="BMY736" s="357"/>
      <c r="BMZ736" s="357"/>
      <c r="BNA736" s="357"/>
      <c r="BNB736" s="357"/>
      <c r="BNC736" s="357"/>
      <c r="BND736" s="357"/>
      <c r="BNE736" s="357"/>
      <c r="BNF736" s="357"/>
      <c r="BNG736" s="357"/>
      <c r="BNH736" s="357"/>
      <c r="BNI736" s="357"/>
      <c r="BNJ736" s="357"/>
      <c r="BNK736" s="357"/>
      <c r="BNL736" s="357"/>
      <c r="BNM736" s="357"/>
      <c r="BNN736" s="357"/>
      <c r="BNO736" s="357"/>
      <c r="BNP736" s="357"/>
      <c r="BNQ736" s="357"/>
      <c r="BNR736" s="357"/>
      <c r="BNS736" s="357"/>
      <c r="BNT736" s="357"/>
      <c r="BNU736" s="357"/>
      <c r="BNV736" s="357"/>
      <c r="BNW736" s="357"/>
      <c r="BNX736" s="357"/>
      <c r="BNY736" s="357"/>
      <c r="BNZ736" s="357"/>
      <c r="BOA736" s="357"/>
      <c r="BOB736" s="357"/>
      <c r="BOC736" s="357"/>
      <c r="BOD736" s="357"/>
      <c r="BOE736" s="357"/>
      <c r="BOF736" s="357"/>
      <c r="BOG736" s="357"/>
      <c r="BOH736" s="357"/>
      <c r="BOI736" s="357"/>
      <c r="BOJ736" s="357"/>
      <c r="BOK736" s="357"/>
      <c r="BOL736" s="357"/>
      <c r="BOM736" s="357"/>
      <c r="BON736" s="357"/>
      <c r="BOO736" s="357"/>
      <c r="BOP736" s="357"/>
      <c r="BOQ736" s="357"/>
      <c r="BOR736" s="357"/>
      <c r="BOS736" s="357"/>
      <c r="BOT736" s="357"/>
      <c r="BOU736" s="357"/>
      <c r="BOV736" s="357"/>
      <c r="BOW736" s="357"/>
      <c r="BOX736" s="357"/>
      <c r="BOY736" s="357"/>
      <c r="BOZ736" s="357"/>
      <c r="BPA736" s="357"/>
      <c r="BPB736" s="357"/>
      <c r="BPC736" s="357"/>
      <c r="BPD736" s="357"/>
      <c r="BPE736" s="357"/>
      <c r="BPF736" s="357"/>
      <c r="BPG736" s="357"/>
      <c r="BPH736" s="357"/>
      <c r="BPI736" s="357"/>
      <c r="BPJ736" s="357"/>
      <c r="BPK736" s="357"/>
      <c r="BPL736" s="357"/>
      <c r="BPM736" s="357"/>
      <c r="BPN736" s="357"/>
      <c r="BPO736" s="357"/>
      <c r="BPP736" s="357"/>
      <c r="BPQ736" s="357"/>
      <c r="BPR736" s="357"/>
      <c r="BPS736" s="357"/>
      <c r="BPT736" s="357"/>
      <c r="BPU736" s="357"/>
      <c r="BPV736" s="357"/>
      <c r="BPW736" s="357"/>
      <c r="BPX736" s="357"/>
      <c r="BPY736" s="357"/>
      <c r="BPZ736" s="357"/>
      <c r="BQA736" s="357"/>
      <c r="BQB736" s="357"/>
      <c r="BQC736" s="357"/>
      <c r="BQD736" s="357"/>
      <c r="BQE736" s="357"/>
      <c r="BQF736" s="357"/>
      <c r="BQG736" s="357"/>
      <c r="BQH736" s="357"/>
      <c r="BQI736" s="357"/>
      <c r="BQJ736" s="357"/>
      <c r="BQK736" s="357"/>
      <c r="BQL736" s="357"/>
      <c r="BQM736" s="357"/>
      <c r="BQN736" s="357"/>
      <c r="BQO736" s="357"/>
      <c r="BQP736" s="357"/>
      <c r="BQQ736" s="357"/>
      <c r="BQR736" s="357"/>
      <c r="BQS736" s="357"/>
      <c r="BQT736" s="357"/>
      <c r="BQU736" s="357"/>
      <c r="BQV736" s="357"/>
      <c r="BQW736" s="357"/>
      <c r="BQX736" s="357"/>
      <c r="BQY736" s="357"/>
      <c r="BQZ736" s="357"/>
      <c r="BRA736" s="357"/>
      <c r="BRB736" s="357"/>
      <c r="BRC736" s="357"/>
      <c r="BRD736" s="357"/>
      <c r="BRE736" s="357"/>
      <c r="BRF736" s="357"/>
      <c r="BRG736" s="357"/>
      <c r="BRH736" s="357"/>
      <c r="BRI736" s="357"/>
      <c r="BRJ736" s="357"/>
      <c r="BRK736" s="357"/>
      <c r="BRL736" s="357"/>
      <c r="BRM736" s="357"/>
      <c r="BRN736" s="357"/>
      <c r="BRO736" s="357"/>
      <c r="BRP736" s="357"/>
      <c r="BRQ736" s="357"/>
      <c r="BRR736" s="357"/>
      <c r="BRS736" s="357"/>
      <c r="BRT736" s="357"/>
      <c r="BRU736" s="357"/>
      <c r="BRV736" s="357"/>
      <c r="BRW736" s="357"/>
      <c r="BRX736" s="357"/>
      <c r="BRY736" s="357"/>
      <c r="BRZ736" s="357"/>
      <c r="BSA736" s="357"/>
      <c r="BSB736" s="357"/>
      <c r="BSC736" s="357"/>
      <c r="BSD736" s="357"/>
      <c r="BSE736" s="357"/>
      <c r="BSF736" s="357"/>
      <c r="BSG736" s="357"/>
      <c r="BSH736" s="357"/>
      <c r="BSI736" s="357"/>
      <c r="BSJ736" s="357"/>
      <c r="BSK736" s="357"/>
      <c r="BSL736" s="357"/>
      <c r="BSM736" s="357"/>
      <c r="BSN736" s="357"/>
      <c r="BSO736" s="357"/>
      <c r="BSP736" s="357"/>
      <c r="BSQ736" s="357"/>
      <c r="BSR736" s="357"/>
      <c r="BSS736" s="357"/>
      <c r="BST736" s="357"/>
      <c r="BSU736" s="357"/>
      <c r="BSV736" s="357"/>
      <c r="BSW736" s="357"/>
      <c r="BSX736" s="357"/>
      <c r="BSY736" s="357"/>
      <c r="BSZ736" s="357"/>
      <c r="BTA736" s="357"/>
      <c r="BTB736" s="357"/>
      <c r="BTC736" s="357"/>
      <c r="BTD736" s="357"/>
      <c r="BTE736" s="357"/>
      <c r="BTF736" s="357"/>
      <c r="BTG736" s="357"/>
      <c r="BTH736" s="357"/>
      <c r="BTI736" s="357"/>
      <c r="BTJ736" s="357"/>
      <c r="BTK736" s="357"/>
      <c r="BTL736" s="357"/>
      <c r="BTM736" s="357"/>
      <c r="BTN736" s="357"/>
      <c r="BTO736" s="357"/>
      <c r="BTP736" s="357"/>
      <c r="BTQ736" s="357"/>
      <c r="BTR736" s="357"/>
      <c r="BTS736" s="357"/>
      <c r="BTT736" s="357"/>
      <c r="BTU736" s="357"/>
      <c r="BTV736" s="357"/>
      <c r="BTW736" s="357"/>
      <c r="BTX736" s="357"/>
      <c r="BTY736" s="357"/>
      <c r="BTZ736" s="357"/>
      <c r="BUA736" s="357"/>
      <c r="BUB736" s="357"/>
      <c r="BUC736" s="357"/>
      <c r="BUD736" s="357"/>
      <c r="BUE736" s="357"/>
      <c r="BUF736" s="357"/>
      <c r="BUG736" s="357"/>
      <c r="BUH736" s="357"/>
      <c r="BUI736" s="357"/>
      <c r="BUJ736" s="357"/>
      <c r="BUK736" s="357"/>
      <c r="BUL736" s="357"/>
      <c r="BUM736" s="357"/>
      <c r="BUN736" s="357"/>
      <c r="BUO736" s="357"/>
      <c r="BUP736" s="357"/>
      <c r="BUQ736" s="357"/>
      <c r="BUR736" s="357"/>
      <c r="BUS736" s="357"/>
      <c r="BUT736" s="357"/>
      <c r="BUU736" s="357"/>
      <c r="BUV736" s="357"/>
      <c r="BUW736" s="357"/>
      <c r="BUX736" s="357"/>
      <c r="BUY736" s="357"/>
      <c r="BUZ736" s="357"/>
      <c r="BVA736" s="357"/>
      <c r="BVB736" s="357"/>
      <c r="BVC736" s="357"/>
      <c r="BVD736" s="357"/>
      <c r="BVE736" s="357"/>
      <c r="BVF736" s="357"/>
      <c r="BVG736" s="357"/>
      <c r="BVH736" s="357"/>
      <c r="BVI736" s="357"/>
      <c r="BVJ736" s="357"/>
      <c r="BVK736" s="357"/>
      <c r="BVL736" s="357"/>
      <c r="BVM736" s="357"/>
      <c r="BVN736" s="357"/>
      <c r="BVO736" s="357"/>
      <c r="BVP736" s="357"/>
      <c r="BVQ736" s="357"/>
      <c r="BVR736" s="357"/>
      <c r="BVS736" s="357"/>
      <c r="BVT736" s="357"/>
      <c r="BVU736" s="357"/>
      <c r="BVV736" s="357"/>
      <c r="BVW736" s="357"/>
      <c r="BVX736" s="357"/>
      <c r="BVY736" s="357"/>
      <c r="BVZ736" s="357"/>
      <c r="BWA736" s="357"/>
      <c r="BWB736" s="357"/>
      <c r="BWC736" s="357"/>
      <c r="BWD736" s="357"/>
      <c r="BWE736" s="357"/>
      <c r="BWF736" s="357"/>
      <c r="BWG736" s="357"/>
      <c r="BWH736" s="357"/>
      <c r="BWI736" s="357"/>
      <c r="BWJ736" s="357"/>
      <c r="BWK736" s="357"/>
      <c r="BWL736" s="357"/>
      <c r="BWM736" s="357"/>
      <c r="BWN736" s="357"/>
      <c r="BWO736" s="357"/>
      <c r="BWP736" s="357"/>
      <c r="BWQ736" s="357"/>
      <c r="BWR736" s="357"/>
      <c r="BWS736" s="357"/>
      <c r="BWT736" s="357"/>
      <c r="BWU736" s="357"/>
      <c r="BWV736" s="357"/>
      <c r="BWW736" s="357"/>
      <c r="BWX736" s="357"/>
      <c r="BWY736" s="357"/>
      <c r="BWZ736" s="357"/>
      <c r="BXA736" s="357"/>
      <c r="BXB736" s="357"/>
      <c r="BXC736" s="357"/>
      <c r="BXD736" s="357"/>
      <c r="BXE736" s="357"/>
      <c r="BXF736" s="357"/>
      <c r="BXG736" s="357"/>
      <c r="BXH736" s="357"/>
      <c r="BXI736" s="357"/>
      <c r="BXJ736" s="357"/>
      <c r="BXK736" s="357"/>
      <c r="BXL736" s="357"/>
      <c r="BXM736" s="357"/>
      <c r="BXN736" s="357"/>
      <c r="BXO736" s="357"/>
      <c r="BXP736" s="357"/>
      <c r="BXQ736" s="357"/>
      <c r="BXR736" s="357"/>
      <c r="BXS736" s="357"/>
      <c r="BXT736" s="357"/>
      <c r="BXU736" s="357"/>
      <c r="BXV736" s="357"/>
      <c r="BXW736" s="357"/>
      <c r="BXX736" s="357"/>
      <c r="BXY736" s="357"/>
      <c r="BXZ736" s="357"/>
      <c r="BYA736" s="357"/>
      <c r="BYB736" s="357"/>
      <c r="BYC736" s="357"/>
      <c r="BYD736" s="357"/>
      <c r="BYE736" s="357"/>
      <c r="BYF736" s="357"/>
      <c r="BYG736" s="357"/>
      <c r="BYH736" s="357"/>
      <c r="BYI736" s="357"/>
      <c r="BYJ736" s="357"/>
      <c r="BYK736" s="357"/>
      <c r="BYL736" s="357"/>
      <c r="BYM736" s="357"/>
      <c r="BYN736" s="357"/>
      <c r="BYO736" s="357"/>
      <c r="BYP736" s="357"/>
      <c r="BYQ736" s="357"/>
      <c r="BYR736" s="357"/>
      <c r="BYS736" s="357"/>
      <c r="BYT736" s="357"/>
      <c r="BYU736" s="357"/>
      <c r="BYV736" s="357"/>
      <c r="BYW736" s="357"/>
      <c r="BYX736" s="357"/>
      <c r="BYY736" s="357"/>
      <c r="BYZ736" s="357"/>
      <c r="BZA736" s="357"/>
      <c r="BZB736" s="357"/>
      <c r="BZC736" s="357"/>
      <c r="BZD736" s="357"/>
      <c r="BZE736" s="357"/>
      <c r="BZF736" s="357"/>
      <c r="BZG736" s="357"/>
      <c r="BZH736" s="357"/>
      <c r="BZI736" s="357"/>
      <c r="BZJ736" s="357"/>
      <c r="BZK736" s="357"/>
      <c r="BZL736" s="357"/>
      <c r="BZM736" s="357"/>
      <c r="BZN736" s="357"/>
      <c r="BZO736" s="357"/>
      <c r="BZP736" s="357"/>
      <c r="BZQ736" s="357"/>
      <c r="BZR736" s="357"/>
      <c r="BZS736" s="357"/>
      <c r="BZT736" s="357"/>
      <c r="BZU736" s="357"/>
      <c r="BZV736" s="357"/>
      <c r="BZW736" s="357"/>
      <c r="BZX736" s="357"/>
      <c r="BZY736" s="357"/>
      <c r="BZZ736" s="357"/>
      <c r="CAA736" s="357"/>
      <c r="CAB736" s="357"/>
      <c r="CAC736" s="357"/>
      <c r="CAD736" s="357"/>
      <c r="CAE736" s="357"/>
      <c r="CAF736" s="357"/>
      <c r="CAG736" s="357"/>
      <c r="CAH736" s="357"/>
      <c r="CAI736" s="357"/>
      <c r="CAJ736" s="357"/>
      <c r="CAK736" s="357"/>
      <c r="CAL736" s="357"/>
      <c r="CAM736" s="357"/>
      <c r="CAN736" s="357"/>
      <c r="CAO736" s="357"/>
      <c r="CAP736" s="357"/>
      <c r="CAQ736" s="357"/>
      <c r="CAR736" s="357"/>
      <c r="CAS736" s="357"/>
      <c r="CAT736" s="357"/>
      <c r="CAU736" s="357"/>
      <c r="CAV736" s="357"/>
      <c r="CAW736" s="357"/>
      <c r="CAX736" s="357"/>
      <c r="CAY736" s="357"/>
      <c r="CAZ736" s="357"/>
      <c r="CBA736" s="357"/>
      <c r="CBB736" s="357"/>
      <c r="CBC736" s="357"/>
      <c r="CBD736" s="357"/>
      <c r="CBE736" s="357"/>
      <c r="CBF736" s="357"/>
      <c r="CBG736" s="357"/>
      <c r="CBH736" s="357"/>
      <c r="CBI736" s="357"/>
      <c r="CBJ736" s="357"/>
      <c r="CBK736" s="357"/>
      <c r="CBL736" s="357"/>
      <c r="CBM736" s="357"/>
      <c r="CBN736" s="357"/>
      <c r="CBO736" s="357"/>
      <c r="CBP736" s="357"/>
      <c r="CBQ736" s="357"/>
      <c r="CBR736" s="357"/>
      <c r="CBS736" s="357"/>
      <c r="CBT736" s="357"/>
      <c r="CBU736" s="357"/>
      <c r="CBV736" s="357"/>
      <c r="CBW736" s="357"/>
      <c r="CBX736" s="357"/>
      <c r="CBY736" s="357"/>
      <c r="CBZ736" s="357"/>
      <c r="CCA736" s="357"/>
      <c r="CCB736" s="357"/>
      <c r="CCC736" s="357"/>
      <c r="CCD736" s="357"/>
      <c r="CCE736" s="357"/>
      <c r="CCF736" s="357"/>
      <c r="CCG736" s="357"/>
      <c r="CCH736" s="357"/>
      <c r="CCI736" s="357"/>
      <c r="CCJ736" s="357"/>
      <c r="CCK736" s="357"/>
      <c r="CCL736" s="357"/>
      <c r="CCM736" s="357"/>
      <c r="CCN736" s="357"/>
      <c r="CCO736" s="357"/>
      <c r="CCP736" s="357"/>
      <c r="CCQ736" s="357"/>
      <c r="CCR736" s="357"/>
      <c r="CCS736" s="357"/>
      <c r="CCT736" s="357"/>
      <c r="CCU736" s="357"/>
      <c r="CCV736" s="357"/>
      <c r="CCW736" s="357"/>
      <c r="CCX736" s="357"/>
      <c r="CCY736" s="357"/>
      <c r="CCZ736" s="357"/>
      <c r="CDA736" s="357"/>
      <c r="CDB736" s="357"/>
      <c r="CDC736" s="357"/>
      <c r="CDD736" s="357"/>
      <c r="CDE736" s="357"/>
      <c r="CDF736" s="357"/>
      <c r="CDG736" s="357"/>
      <c r="CDH736" s="357"/>
      <c r="CDI736" s="357"/>
      <c r="CDJ736" s="357"/>
      <c r="CDK736" s="357"/>
      <c r="CDL736" s="357"/>
      <c r="CDM736" s="357"/>
      <c r="CDN736" s="357"/>
      <c r="CDO736" s="357"/>
      <c r="CDP736" s="357"/>
      <c r="CDQ736" s="357"/>
      <c r="CDR736" s="357"/>
      <c r="CDS736" s="357"/>
      <c r="CDT736" s="357"/>
      <c r="CDU736" s="357"/>
      <c r="CDV736" s="357"/>
      <c r="CDW736" s="357"/>
      <c r="CDX736" s="357"/>
      <c r="CDY736" s="357"/>
      <c r="CDZ736" s="357"/>
      <c r="CEA736" s="357"/>
      <c r="CEB736" s="357"/>
      <c r="CEC736" s="357"/>
      <c r="CED736" s="357"/>
      <c r="CEE736" s="357"/>
      <c r="CEF736" s="357"/>
      <c r="CEG736" s="357"/>
      <c r="CEH736" s="357"/>
      <c r="CEI736" s="357"/>
      <c r="CEJ736" s="357"/>
      <c r="CEK736" s="357"/>
      <c r="CEL736" s="357"/>
      <c r="CEM736" s="357"/>
      <c r="CEN736" s="357"/>
      <c r="CEO736" s="357"/>
      <c r="CEP736" s="357"/>
      <c r="CEQ736" s="357"/>
      <c r="CER736" s="357"/>
      <c r="CES736" s="357"/>
      <c r="CET736" s="357"/>
      <c r="CEU736" s="357"/>
      <c r="CEV736" s="357"/>
      <c r="CEW736" s="357"/>
      <c r="CEX736" s="357"/>
      <c r="CEY736" s="357"/>
      <c r="CEZ736" s="357"/>
      <c r="CFA736" s="357"/>
      <c r="CFB736" s="357"/>
      <c r="CFC736" s="357"/>
      <c r="CFD736" s="357"/>
      <c r="CFE736" s="357"/>
      <c r="CFF736" s="357"/>
      <c r="CFG736" s="357"/>
      <c r="CFH736" s="357"/>
      <c r="CFI736" s="357"/>
      <c r="CFJ736" s="357"/>
      <c r="CFK736" s="357"/>
      <c r="CFL736" s="357"/>
      <c r="CFM736" s="357"/>
      <c r="CFN736" s="357"/>
      <c r="CFO736" s="357"/>
      <c r="CFP736" s="357"/>
      <c r="CFQ736" s="357"/>
      <c r="CFR736" s="357"/>
      <c r="CFS736" s="357"/>
      <c r="CFT736" s="357"/>
      <c r="CFU736" s="357"/>
      <c r="CFV736" s="357"/>
      <c r="CFW736" s="357"/>
      <c r="CFX736" s="357"/>
      <c r="CFY736" s="357"/>
      <c r="CFZ736" s="357"/>
      <c r="CGA736" s="357"/>
      <c r="CGB736" s="357"/>
      <c r="CGC736" s="357"/>
      <c r="CGD736" s="357"/>
      <c r="CGE736" s="357"/>
      <c r="CGF736" s="357"/>
      <c r="CGG736" s="357"/>
      <c r="CGH736" s="357"/>
      <c r="CGI736" s="357"/>
      <c r="CGJ736" s="357"/>
      <c r="CGK736" s="357"/>
      <c r="CGL736" s="357"/>
      <c r="CGM736" s="357"/>
      <c r="CGN736" s="357"/>
      <c r="CGO736" s="357"/>
      <c r="CGP736" s="357"/>
      <c r="CGQ736" s="357"/>
      <c r="CGR736" s="357"/>
      <c r="CGS736" s="357"/>
      <c r="CGT736" s="357"/>
      <c r="CGU736" s="357"/>
      <c r="CGV736" s="357"/>
      <c r="CGW736" s="357"/>
      <c r="CGX736" s="357"/>
      <c r="CGY736" s="357"/>
      <c r="CGZ736" s="357"/>
      <c r="CHA736" s="357"/>
      <c r="CHB736" s="357"/>
      <c r="CHC736" s="357"/>
      <c r="CHD736" s="357"/>
      <c r="CHE736" s="357"/>
      <c r="CHF736" s="357"/>
      <c r="CHG736" s="357"/>
      <c r="CHH736" s="357"/>
      <c r="CHI736" s="357"/>
      <c r="CHJ736" s="357"/>
      <c r="CHK736" s="357"/>
      <c r="CHL736" s="357"/>
      <c r="CHM736" s="357"/>
      <c r="CHN736" s="357"/>
      <c r="CHO736" s="357"/>
      <c r="CHP736" s="357"/>
      <c r="CHQ736" s="357"/>
      <c r="CHR736" s="357"/>
      <c r="CHS736" s="357"/>
      <c r="CHT736" s="357"/>
      <c r="CHU736" s="357"/>
      <c r="CHV736" s="357"/>
      <c r="CHW736" s="357"/>
      <c r="CHX736" s="357"/>
      <c r="CHY736" s="357"/>
      <c r="CHZ736" s="357"/>
      <c r="CIA736" s="357"/>
      <c r="CIB736" s="357"/>
      <c r="CIC736" s="357"/>
      <c r="CID736" s="357"/>
      <c r="CIE736" s="357"/>
      <c r="CIF736" s="357"/>
      <c r="CIG736" s="357"/>
      <c r="CIH736" s="357"/>
      <c r="CII736" s="357"/>
      <c r="CIJ736" s="357"/>
      <c r="CIK736" s="357"/>
      <c r="CIL736" s="357"/>
      <c r="CIM736" s="357"/>
      <c r="CIN736" s="357"/>
      <c r="CIO736" s="357"/>
      <c r="CIP736" s="357"/>
      <c r="CIQ736" s="357"/>
      <c r="CIR736" s="357"/>
      <c r="CIS736" s="357"/>
      <c r="CIT736" s="357"/>
      <c r="CIU736" s="357"/>
      <c r="CIV736" s="357"/>
      <c r="CIW736" s="357"/>
      <c r="CIX736" s="357"/>
      <c r="CIY736" s="357"/>
      <c r="CIZ736" s="357"/>
      <c r="CJA736" s="357"/>
      <c r="CJB736" s="357"/>
      <c r="CJC736" s="357"/>
      <c r="CJD736" s="357"/>
      <c r="CJE736" s="357"/>
      <c r="CJF736" s="357"/>
      <c r="CJG736" s="357"/>
      <c r="CJH736" s="357"/>
      <c r="CJI736" s="357"/>
      <c r="CJJ736" s="357"/>
      <c r="CJK736" s="357"/>
      <c r="CJL736" s="357"/>
      <c r="CJM736" s="357"/>
      <c r="CJN736" s="357"/>
      <c r="CJO736" s="357"/>
      <c r="CJP736" s="357"/>
      <c r="CJQ736" s="357"/>
      <c r="CJR736" s="357"/>
      <c r="CJS736" s="357"/>
      <c r="CJT736" s="357"/>
      <c r="CJU736" s="357"/>
      <c r="CJV736" s="357"/>
      <c r="CJW736" s="357"/>
      <c r="CJX736" s="357"/>
      <c r="CJY736" s="357"/>
      <c r="CJZ736" s="357"/>
      <c r="CKA736" s="357"/>
      <c r="CKB736" s="357"/>
      <c r="CKC736" s="357"/>
      <c r="CKD736" s="357"/>
      <c r="CKE736" s="357"/>
      <c r="CKF736" s="357"/>
      <c r="CKG736" s="357"/>
      <c r="CKH736" s="357"/>
      <c r="CKI736" s="357"/>
      <c r="CKJ736" s="357"/>
      <c r="CKK736" s="357"/>
      <c r="CKL736" s="357"/>
      <c r="CKM736" s="357"/>
      <c r="CKN736" s="357"/>
      <c r="CKO736" s="357"/>
      <c r="CKP736" s="357"/>
      <c r="CKQ736" s="357"/>
      <c r="CKR736" s="357"/>
      <c r="CKS736" s="357"/>
      <c r="CKT736" s="357"/>
      <c r="CKU736" s="357"/>
      <c r="CKV736" s="357"/>
      <c r="CKW736" s="357"/>
      <c r="CKX736" s="357"/>
      <c r="CKY736" s="357"/>
      <c r="CKZ736" s="357"/>
      <c r="CLA736" s="357"/>
      <c r="CLB736" s="357"/>
      <c r="CLC736" s="357"/>
      <c r="CLD736" s="357"/>
      <c r="CLE736" s="357"/>
      <c r="CLF736" s="357"/>
      <c r="CLG736" s="357"/>
      <c r="CLH736" s="357"/>
      <c r="CLI736" s="357"/>
      <c r="CLJ736" s="357"/>
      <c r="CLK736" s="357"/>
      <c r="CLL736" s="357"/>
      <c r="CLM736" s="357"/>
      <c r="CLN736" s="357"/>
      <c r="CLO736" s="357"/>
      <c r="CLP736" s="357"/>
      <c r="CLQ736" s="357"/>
      <c r="CLR736" s="357"/>
      <c r="CLS736" s="357"/>
      <c r="CLT736" s="357"/>
      <c r="CLU736" s="357"/>
      <c r="CLV736" s="357"/>
      <c r="CLW736" s="357"/>
      <c r="CLX736" s="357"/>
      <c r="CLY736" s="357"/>
      <c r="CLZ736" s="357"/>
      <c r="CMA736" s="357"/>
      <c r="CMB736" s="357"/>
      <c r="CMC736" s="357"/>
      <c r="CMD736" s="357"/>
      <c r="CME736" s="357"/>
      <c r="CMF736" s="357"/>
      <c r="CMG736" s="357"/>
      <c r="CMH736" s="357"/>
      <c r="CMI736" s="357"/>
      <c r="CMJ736" s="357"/>
      <c r="CMK736" s="357"/>
      <c r="CML736" s="357"/>
      <c r="CMM736" s="357"/>
      <c r="CMN736" s="357"/>
      <c r="CMO736" s="357"/>
      <c r="CMP736" s="357"/>
      <c r="CMQ736" s="357"/>
      <c r="CMR736" s="357"/>
      <c r="CMS736" s="357"/>
      <c r="CMT736" s="357"/>
      <c r="CMU736" s="357"/>
      <c r="CMV736" s="357"/>
      <c r="CMW736" s="357"/>
      <c r="CMX736" s="357"/>
      <c r="CMY736" s="357"/>
      <c r="CMZ736" s="357"/>
      <c r="CNA736" s="357"/>
      <c r="CNB736" s="357"/>
      <c r="CNC736" s="357"/>
      <c r="CND736" s="357"/>
      <c r="CNE736" s="357"/>
      <c r="CNF736" s="357"/>
      <c r="CNG736" s="357"/>
      <c r="CNH736" s="357"/>
      <c r="CNI736" s="357"/>
      <c r="CNJ736" s="357"/>
      <c r="CNK736" s="357"/>
      <c r="CNL736" s="357"/>
      <c r="CNM736" s="357"/>
      <c r="CNN736" s="357"/>
      <c r="CNO736" s="357"/>
      <c r="CNP736" s="357"/>
      <c r="CNQ736" s="357"/>
      <c r="CNR736" s="357"/>
      <c r="CNS736" s="357"/>
      <c r="CNT736" s="357"/>
      <c r="CNU736" s="357"/>
      <c r="CNV736" s="357"/>
      <c r="CNW736" s="357"/>
      <c r="CNX736" s="357"/>
      <c r="CNY736" s="357"/>
      <c r="CNZ736" s="357"/>
      <c r="COA736" s="357"/>
      <c r="COB736" s="357"/>
      <c r="COC736" s="357"/>
      <c r="COD736" s="357"/>
      <c r="COE736" s="357"/>
      <c r="COF736" s="357"/>
      <c r="COG736" s="357"/>
      <c r="COH736" s="357"/>
      <c r="COI736" s="357"/>
      <c r="COJ736" s="357"/>
      <c r="COK736" s="357"/>
      <c r="COL736" s="357"/>
      <c r="COM736" s="357"/>
      <c r="CON736" s="357"/>
      <c r="COO736" s="357"/>
      <c r="COP736" s="357"/>
      <c r="COQ736" s="357"/>
      <c r="COR736" s="357"/>
      <c r="COS736" s="357"/>
      <c r="COT736" s="357"/>
      <c r="COU736" s="357"/>
      <c r="COV736" s="357"/>
      <c r="COW736" s="357"/>
      <c r="COX736" s="357"/>
      <c r="COY736" s="357"/>
      <c r="COZ736" s="357"/>
      <c r="CPA736" s="357"/>
      <c r="CPB736" s="357"/>
      <c r="CPC736" s="357"/>
      <c r="CPD736" s="357"/>
      <c r="CPE736" s="357"/>
      <c r="CPF736" s="357"/>
      <c r="CPG736" s="357"/>
      <c r="CPH736" s="357"/>
      <c r="CPI736" s="357"/>
      <c r="CPJ736" s="357"/>
      <c r="CPK736" s="357"/>
      <c r="CPL736" s="357"/>
      <c r="CPM736" s="357"/>
      <c r="CPN736" s="357"/>
      <c r="CPO736" s="357"/>
      <c r="CPP736" s="357"/>
      <c r="CPQ736" s="357"/>
      <c r="CPR736" s="357"/>
      <c r="CPS736" s="357"/>
      <c r="CPT736" s="357"/>
      <c r="CPU736" s="357"/>
      <c r="CPV736" s="357"/>
      <c r="CPW736" s="357"/>
      <c r="CPX736" s="357"/>
      <c r="CPY736" s="357"/>
      <c r="CPZ736" s="357"/>
      <c r="CQA736" s="357"/>
      <c r="CQB736" s="357"/>
      <c r="CQC736" s="357"/>
      <c r="CQD736" s="357"/>
      <c r="CQE736" s="357"/>
      <c r="CQF736" s="357"/>
      <c r="CQG736" s="357"/>
      <c r="CQH736" s="357"/>
      <c r="CQI736" s="357"/>
      <c r="CQJ736" s="357"/>
      <c r="CQK736" s="357"/>
      <c r="CQL736" s="357"/>
      <c r="CQM736" s="357"/>
      <c r="CQN736" s="357"/>
      <c r="CQO736" s="357"/>
      <c r="CQP736" s="357"/>
      <c r="CQQ736" s="357"/>
      <c r="CQR736" s="357"/>
      <c r="CQS736" s="357"/>
      <c r="CQT736" s="357"/>
      <c r="CQU736" s="357"/>
      <c r="CQV736" s="357"/>
      <c r="CQW736" s="357"/>
      <c r="CQX736" s="357"/>
      <c r="CQY736" s="357"/>
      <c r="CQZ736" s="357"/>
      <c r="CRA736" s="357"/>
      <c r="CRB736" s="357"/>
      <c r="CRC736" s="357"/>
      <c r="CRD736" s="357"/>
      <c r="CRE736" s="357"/>
      <c r="CRF736" s="357"/>
      <c r="CRG736" s="357"/>
      <c r="CRH736" s="357"/>
      <c r="CRI736" s="357"/>
      <c r="CRJ736" s="357"/>
      <c r="CRK736" s="357"/>
      <c r="CRL736" s="357"/>
      <c r="CRM736" s="357"/>
      <c r="CRN736" s="357"/>
      <c r="CRO736" s="357"/>
      <c r="CRP736" s="357"/>
      <c r="CRQ736" s="357"/>
      <c r="CRR736" s="357"/>
      <c r="CRS736" s="357"/>
      <c r="CRT736" s="357"/>
      <c r="CRU736" s="357"/>
      <c r="CRV736" s="357"/>
      <c r="CRW736" s="357"/>
      <c r="CRX736" s="357"/>
      <c r="CRY736" s="357"/>
      <c r="CRZ736" s="357"/>
      <c r="CSA736" s="357"/>
      <c r="CSB736" s="357"/>
      <c r="CSC736" s="357"/>
      <c r="CSD736" s="357"/>
      <c r="CSE736" s="357"/>
      <c r="CSF736" s="357"/>
      <c r="CSG736" s="357"/>
      <c r="CSH736" s="357"/>
      <c r="CSI736" s="357"/>
      <c r="CSJ736" s="357"/>
      <c r="CSK736" s="357"/>
      <c r="CSL736" s="357"/>
      <c r="CSM736" s="357"/>
      <c r="CSN736" s="357"/>
      <c r="CSO736" s="357"/>
      <c r="CSP736" s="357"/>
      <c r="CSQ736" s="357"/>
      <c r="CSR736" s="357"/>
      <c r="CSS736" s="357"/>
      <c r="CST736" s="357"/>
      <c r="CSU736" s="357"/>
      <c r="CSV736" s="357"/>
      <c r="CSW736" s="357"/>
      <c r="CSX736" s="357"/>
      <c r="CSY736" s="357"/>
      <c r="CSZ736" s="357"/>
      <c r="CTA736" s="357"/>
      <c r="CTB736" s="357"/>
      <c r="CTC736" s="357"/>
      <c r="CTD736" s="357"/>
      <c r="CTE736" s="357"/>
      <c r="CTF736" s="357"/>
      <c r="CTG736" s="357"/>
      <c r="CTH736" s="357"/>
      <c r="CTI736" s="357"/>
      <c r="CTJ736" s="357"/>
      <c r="CTK736" s="357"/>
      <c r="CTL736" s="357"/>
      <c r="CTM736" s="357"/>
      <c r="CTN736" s="357"/>
      <c r="CTO736" s="357"/>
      <c r="CTP736" s="357"/>
      <c r="CTQ736" s="357"/>
      <c r="CTR736" s="357"/>
      <c r="CTS736" s="357"/>
      <c r="CTT736" s="357"/>
      <c r="CTU736" s="357"/>
      <c r="CTV736" s="357"/>
      <c r="CTW736" s="357"/>
      <c r="CTX736" s="357"/>
      <c r="CTY736" s="357"/>
      <c r="CTZ736" s="357"/>
      <c r="CUA736" s="357"/>
      <c r="CUB736" s="357"/>
      <c r="CUC736" s="357"/>
      <c r="CUD736" s="357"/>
      <c r="CUE736" s="357"/>
      <c r="CUF736" s="357"/>
      <c r="CUG736" s="357"/>
      <c r="CUH736" s="357"/>
      <c r="CUI736" s="357"/>
      <c r="CUJ736" s="357"/>
      <c r="CUK736" s="357"/>
      <c r="CUL736" s="357"/>
      <c r="CUM736" s="357"/>
      <c r="CUN736" s="357"/>
      <c r="CUO736" s="357"/>
      <c r="CUP736" s="357"/>
      <c r="CUQ736" s="357"/>
      <c r="CUR736" s="357"/>
      <c r="CUS736" s="357"/>
      <c r="CUT736" s="357"/>
      <c r="CUU736" s="357"/>
      <c r="CUV736" s="357"/>
      <c r="CUW736" s="357"/>
      <c r="CUX736" s="357"/>
      <c r="CUY736" s="357"/>
      <c r="CUZ736" s="357"/>
      <c r="CVA736" s="357"/>
      <c r="CVB736" s="357"/>
      <c r="CVC736" s="357"/>
      <c r="CVD736" s="357"/>
      <c r="CVE736" s="357"/>
      <c r="CVF736" s="357"/>
      <c r="CVG736" s="357"/>
      <c r="CVH736" s="357"/>
      <c r="CVI736" s="357"/>
      <c r="CVJ736" s="357"/>
      <c r="CVK736" s="357"/>
      <c r="CVL736" s="357"/>
      <c r="CVM736" s="357"/>
      <c r="CVN736" s="357"/>
      <c r="CVO736" s="357"/>
      <c r="CVP736" s="357"/>
      <c r="CVQ736" s="357"/>
      <c r="CVR736" s="357"/>
      <c r="CVS736" s="357"/>
      <c r="CVT736" s="357"/>
      <c r="CVU736" s="357"/>
      <c r="CVV736" s="357"/>
      <c r="CVW736" s="357"/>
      <c r="CVX736" s="357"/>
      <c r="CVY736" s="357"/>
      <c r="CVZ736" s="357"/>
      <c r="CWA736" s="357"/>
      <c r="CWB736" s="357"/>
      <c r="CWC736" s="357"/>
      <c r="CWD736" s="357"/>
      <c r="CWE736" s="357"/>
      <c r="CWF736" s="357"/>
      <c r="CWG736" s="357"/>
      <c r="CWH736" s="357"/>
      <c r="CWI736" s="357"/>
      <c r="CWJ736" s="357"/>
      <c r="CWK736" s="357"/>
      <c r="CWL736" s="357"/>
      <c r="CWM736" s="357"/>
      <c r="CWN736" s="357"/>
      <c r="CWO736" s="357"/>
      <c r="CWP736" s="357"/>
      <c r="CWQ736" s="357"/>
      <c r="CWR736" s="357"/>
      <c r="CWS736" s="357"/>
      <c r="CWT736" s="357"/>
      <c r="CWU736" s="357"/>
      <c r="CWV736" s="357"/>
      <c r="CWW736" s="357"/>
      <c r="CWX736" s="357"/>
      <c r="CWY736" s="357"/>
      <c r="CWZ736" s="357"/>
      <c r="CXA736" s="357"/>
      <c r="CXB736" s="357"/>
      <c r="CXC736" s="357"/>
      <c r="CXD736" s="357"/>
      <c r="CXE736" s="357"/>
      <c r="CXF736" s="357"/>
      <c r="CXG736" s="357"/>
      <c r="CXH736" s="357"/>
      <c r="CXI736" s="357"/>
      <c r="CXJ736" s="357"/>
      <c r="CXK736" s="357"/>
      <c r="CXL736" s="357"/>
      <c r="CXM736" s="357"/>
      <c r="CXN736" s="357"/>
      <c r="CXO736" s="357"/>
      <c r="CXP736" s="357"/>
      <c r="CXQ736" s="357"/>
      <c r="CXR736" s="357"/>
      <c r="CXS736" s="357"/>
      <c r="CXT736" s="357"/>
      <c r="CXU736" s="357"/>
      <c r="CXV736" s="357"/>
      <c r="CXW736" s="357"/>
      <c r="CXX736" s="357"/>
      <c r="CXY736" s="357"/>
      <c r="CXZ736" s="357"/>
      <c r="CYA736" s="357"/>
      <c r="CYB736" s="357"/>
      <c r="CYC736" s="357"/>
      <c r="CYD736" s="357"/>
      <c r="CYE736" s="357"/>
      <c r="CYF736" s="357"/>
      <c r="CYG736" s="357"/>
      <c r="CYH736" s="357"/>
      <c r="CYI736" s="357"/>
      <c r="CYJ736" s="357"/>
      <c r="CYK736" s="357"/>
      <c r="CYL736" s="357"/>
      <c r="CYM736" s="357"/>
      <c r="CYN736" s="357"/>
      <c r="CYO736" s="357"/>
      <c r="CYP736" s="357"/>
      <c r="CYQ736" s="357"/>
      <c r="CYR736" s="357"/>
      <c r="CYS736" s="357"/>
      <c r="CYT736" s="357"/>
      <c r="CYU736" s="357"/>
      <c r="CYV736" s="357"/>
      <c r="CYW736" s="357"/>
      <c r="CYX736" s="357"/>
      <c r="CYY736" s="357"/>
      <c r="CYZ736" s="357"/>
      <c r="CZA736" s="357"/>
      <c r="CZB736" s="357"/>
      <c r="CZC736" s="357"/>
      <c r="CZD736" s="357"/>
      <c r="CZE736" s="357"/>
      <c r="CZF736" s="357"/>
      <c r="CZG736" s="357"/>
      <c r="CZH736" s="357"/>
      <c r="CZI736" s="357"/>
      <c r="CZJ736" s="357"/>
      <c r="CZK736" s="357"/>
      <c r="CZL736" s="357"/>
      <c r="CZM736" s="357"/>
      <c r="CZN736" s="357"/>
      <c r="CZO736" s="357"/>
      <c r="CZP736" s="357"/>
      <c r="CZQ736" s="357"/>
      <c r="CZR736" s="357"/>
      <c r="CZS736" s="357"/>
      <c r="CZT736" s="357"/>
      <c r="CZU736" s="357"/>
      <c r="CZV736" s="357"/>
      <c r="CZW736" s="357"/>
      <c r="CZX736" s="357"/>
      <c r="CZY736" s="357"/>
      <c r="CZZ736" s="357"/>
      <c r="DAA736" s="357"/>
      <c r="DAB736" s="357"/>
      <c r="DAC736" s="357"/>
      <c r="DAD736" s="357"/>
      <c r="DAE736" s="357"/>
      <c r="DAF736" s="357"/>
      <c r="DAG736" s="357"/>
      <c r="DAH736" s="357"/>
      <c r="DAI736" s="357"/>
      <c r="DAJ736" s="357"/>
      <c r="DAK736" s="357"/>
      <c r="DAL736" s="357"/>
      <c r="DAM736" s="357"/>
      <c r="DAN736" s="357"/>
      <c r="DAO736" s="357"/>
      <c r="DAP736" s="357"/>
      <c r="DAQ736" s="357"/>
      <c r="DAR736" s="357"/>
      <c r="DAS736" s="357"/>
      <c r="DAT736" s="357"/>
      <c r="DAU736" s="357"/>
      <c r="DAV736" s="357"/>
      <c r="DAW736" s="357"/>
      <c r="DAX736" s="357"/>
      <c r="DAY736" s="357"/>
      <c r="DAZ736" s="357"/>
      <c r="DBA736" s="357"/>
      <c r="DBB736" s="357"/>
      <c r="DBC736" s="357"/>
      <c r="DBD736" s="357"/>
      <c r="DBE736" s="357"/>
      <c r="DBF736" s="357"/>
      <c r="DBG736" s="357"/>
      <c r="DBH736" s="357"/>
      <c r="DBI736" s="357"/>
      <c r="DBJ736" s="357"/>
      <c r="DBK736" s="357"/>
      <c r="DBL736" s="357"/>
      <c r="DBM736" s="357"/>
      <c r="DBN736" s="357"/>
      <c r="DBO736" s="357"/>
      <c r="DBP736" s="357"/>
      <c r="DBQ736" s="357"/>
      <c r="DBR736" s="357"/>
      <c r="DBS736" s="357"/>
      <c r="DBT736" s="357"/>
      <c r="DBU736" s="357"/>
      <c r="DBV736" s="357"/>
      <c r="DBW736" s="357"/>
      <c r="DBX736" s="357"/>
      <c r="DBY736" s="357"/>
      <c r="DBZ736" s="357"/>
      <c r="DCA736" s="357"/>
      <c r="DCB736" s="357"/>
      <c r="DCC736" s="357"/>
      <c r="DCD736" s="357"/>
      <c r="DCE736" s="357"/>
      <c r="DCF736" s="357"/>
      <c r="DCG736" s="357"/>
      <c r="DCH736" s="357"/>
      <c r="DCI736" s="357"/>
      <c r="DCJ736" s="357"/>
      <c r="DCK736" s="357"/>
      <c r="DCL736" s="357"/>
      <c r="DCM736" s="357"/>
      <c r="DCN736" s="357"/>
      <c r="DCO736" s="357"/>
      <c r="DCP736" s="357"/>
      <c r="DCQ736" s="357"/>
      <c r="DCR736" s="357"/>
      <c r="DCS736" s="357"/>
      <c r="DCT736" s="357"/>
      <c r="DCU736" s="357"/>
      <c r="DCV736" s="357"/>
      <c r="DCW736" s="357"/>
      <c r="DCX736" s="357"/>
      <c r="DCY736" s="357"/>
      <c r="DCZ736" s="357"/>
      <c r="DDA736" s="357"/>
      <c r="DDB736" s="357"/>
      <c r="DDC736" s="357"/>
      <c r="DDD736" s="357"/>
      <c r="DDE736" s="357"/>
      <c r="DDF736" s="357"/>
      <c r="DDG736" s="357"/>
      <c r="DDH736" s="357"/>
      <c r="DDI736" s="357"/>
      <c r="DDJ736" s="357"/>
      <c r="DDK736" s="357"/>
      <c r="DDL736" s="357"/>
      <c r="DDM736" s="357"/>
      <c r="DDN736" s="357"/>
      <c r="DDO736" s="357"/>
      <c r="DDP736" s="357"/>
      <c r="DDQ736" s="357"/>
      <c r="DDR736" s="357"/>
      <c r="DDS736" s="357"/>
      <c r="DDT736" s="357"/>
      <c r="DDU736" s="357"/>
      <c r="DDV736" s="357"/>
      <c r="DDW736" s="357"/>
      <c r="DDX736" s="357"/>
      <c r="DDY736" s="357"/>
      <c r="DDZ736" s="357"/>
      <c r="DEA736" s="357"/>
      <c r="DEB736" s="357"/>
      <c r="DEC736" s="357"/>
      <c r="DED736" s="357"/>
      <c r="DEE736" s="357"/>
      <c r="DEF736" s="357"/>
      <c r="DEG736" s="357"/>
      <c r="DEH736" s="357"/>
      <c r="DEI736" s="357"/>
      <c r="DEJ736" s="357"/>
      <c r="DEK736" s="357"/>
      <c r="DEL736" s="357"/>
      <c r="DEM736" s="357"/>
      <c r="DEN736" s="357"/>
      <c r="DEO736" s="357"/>
      <c r="DEP736" s="357"/>
      <c r="DEQ736" s="357"/>
      <c r="DER736" s="357"/>
      <c r="DES736" s="357"/>
      <c r="DET736" s="357"/>
      <c r="DEU736" s="357"/>
      <c r="DEV736" s="357"/>
      <c r="DEW736" s="357"/>
      <c r="DEX736" s="357"/>
      <c r="DEY736" s="357"/>
      <c r="DEZ736" s="357"/>
      <c r="DFA736" s="357"/>
      <c r="DFB736" s="357"/>
      <c r="DFC736" s="357"/>
      <c r="DFD736" s="357"/>
      <c r="DFE736" s="357"/>
      <c r="DFF736" s="357"/>
      <c r="DFG736" s="357"/>
      <c r="DFH736" s="357"/>
      <c r="DFI736" s="357"/>
      <c r="DFJ736" s="357"/>
      <c r="DFK736" s="357"/>
      <c r="DFL736" s="357"/>
      <c r="DFM736" s="357"/>
      <c r="DFN736" s="357"/>
      <c r="DFO736" s="357"/>
      <c r="DFP736" s="357"/>
      <c r="DFQ736" s="357"/>
      <c r="DFR736" s="357"/>
      <c r="DFS736" s="357"/>
      <c r="DFT736" s="357"/>
      <c r="DFU736" s="357"/>
      <c r="DFV736" s="357"/>
      <c r="DFW736" s="357"/>
      <c r="DFX736" s="357"/>
      <c r="DFY736" s="357"/>
      <c r="DFZ736" s="357"/>
      <c r="DGA736" s="357"/>
      <c r="DGB736" s="357"/>
      <c r="DGC736" s="357"/>
      <c r="DGD736" s="357"/>
      <c r="DGE736" s="357"/>
      <c r="DGF736" s="357"/>
      <c r="DGG736" s="357"/>
      <c r="DGH736" s="357"/>
      <c r="DGI736" s="357"/>
      <c r="DGJ736" s="357"/>
      <c r="DGK736" s="357"/>
      <c r="DGL736" s="357"/>
      <c r="DGM736" s="357"/>
      <c r="DGN736" s="357"/>
      <c r="DGO736" s="357"/>
      <c r="DGP736" s="357"/>
      <c r="DGQ736" s="357"/>
      <c r="DGR736" s="357"/>
      <c r="DGS736" s="357"/>
      <c r="DGT736" s="357"/>
      <c r="DGU736" s="357"/>
      <c r="DGV736" s="357"/>
      <c r="DGW736" s="357"/>
      <c r="DGX736" s="357"/>
      <c r="DGY736" s="357"/>
      <c r="DGZ736" s="357"/>
      <c r="DHA736" s="357"/>
      <c r="DHB736" s="357"/>
      <c r="DHC736" s="357"/>
      <c r="DHD736" s="357"/>
      <c r="DHE736" s="357"/>
      <c r="DHF736" s="357"/>
      <c r="DHG736" s="357"/>
      <c r="DHH736" s="357"/>
      <c r="DHI736" s="357"/>
      <c r="DHJ736" s="357"/>
      <c r="DHK736" s="357"/>
      <c r="DHL736" s="357"/>
      <c r="DHM736" s="357"/>
      <c r="DHN736" s="357"/>
      <c r="DHO736" s="357"/>
      <c r="DHP736" s="357"/>
      <c r="DHQ736" s="357"/>
      <c r="DHR736" s="357"/>
      <c r="DHS736" s="357"/>
      <c r="DHT736" s="357"/>
      <c r="DHU736" s="357"/>
      <c r="DHV736" s="357"/>
      <c r="DHW736" s="357"/>
      <c r="DHX736" s="357"/>
      <c r="DHY736" s="357"/>
      <c r="DHZ736" s="357"/>
      <c r="DIA736" s="357"/>
      <c r="DIB736" s="357"/>
      <c r="DIC736" s="357"/>
      <c r="DID736" s="357"/>
      <c r="DIE736" s="357"/>
      <c r="DIF736" s="357"/>
      <c r="DIG736" s="357"/>
      <c r="DIH736" s="357"/>
      <c r="DII736" s="357"/>
      <c r="DIJ736" s="357"/>
      <c r="DIK736" s="357"/>
      <c r="DIL736" s="357"/>
      <c r="DIM736" s="357"/>
      <c r="DIN736" s="357"/>
      <c r="DIO736" s="357"/>
      <c r="DIP736" s="357"/>
      <c r="DIQ736" s="357"/>
      <c r="DIR736" s="357"/>
      <c r="DIS736" s="357"/>
      <c r="DIT736" s="357"/>
      <c r="DIU736" s="357"/>
      <c r="DIV736" s="357"/>
      <c r="DIW736" s="357"/>
      <c r="DIX736" s="357"/>
      <c r="DIY736" s="357"/>
      <c r="DIZ736" s="357"/>
      <c r="DJA736" s="357"/>
      <c r="DJB736" s="357"/>
      <c r="DJC736" s="357"/>
      <c r="DJD736" s="357"/>
      <c r="DJE736" s="357"/>
      <c r="DJF736" s="357"/>
      <c r="DJG736" s="357"/>
      <c r="DJH736" s="357"/>
      <c r="DJI736" s="357"/>
      <c r="DJJ736" s="357"/>
      <c r="DJK736" s="357"/>
      <c r="DJL736" s="357"/>
      <c r="DJM736" s="357"/>
      <c r="DJN736" s="357"/>
      <c r="DJO736" s="357"/>
      <c r="DJP736" s="357"/>
      <c r="DJQ736" s="357"/>
      <c r="DJR736" s="357"/>
      <c r="DJS736" s="357"/>
      <c r="DJT736" s="357"/>
      <c r="DJU736" s="357"/>
      <c r="DJV736" s="357"/>
      <c r="DJW736" s="357"/>
      <c r="DJX736" s="357"/>
      <c r="DJY736" s="357"/>
      <c r="DJZ736" s="357"/>
      <c r="DKA736" s="357"/>
      <c r="DKB736" s="357"/>
      <c r="DKC736" s="357"/>
      <c r="DKD736" s="357"/>
      <c r="DKE736" s="357"/>
      <c r="DKF736" s="357"/>
      <c r="DKG736" s="357"/>
      <c r="DKH736" s="357"/>
      <c r="DKI736" s="357"/>
      <c r="DKJ736" s="357"/>
      <c r="DKK736" s="357"/>
      <c r="DKL736" s="357"/>
      <c r="DKM736" s="357"/>
      <c r="DKN736" s="357"/>
      <c r="DKO736" s="357"/>
      <c r="DKP736" s="357"/>
      <c r="DKQ736" s="357"/>
      <c r="DKR736" s="357"/>
      <c r="DKS736" s="357"/>
      <c r="DKT736" s="357"/>
      <c r="DKU736" s="357"/>
      <c r="DKV736" s="357"/>
      <c r="DKW736" s="357"/>
      <c r="DKX736" s="357"/>
      <c r="DKY736" s="357"/>
      <c r="DKZ736" s="357"/>
      <c r="DLA736" s="357"/>
      <c r="DLB736" s="357"/>
      <c r="DLC736" s="357"/>
      <c r="DLD736" s="357"/>
      <c r="DLE736" s="357"/>
      <c r="DLF736" s="357"/>
      <c r="DLG736" s="357"/>
      <c r="DLH736" s="357"/>
      <c r="DLI736" s="357"/>
      <c r="DLJ736" s="357"/>
      <c r="DLK736" s="357"/>
      <c r="DLL736" s="357"/>
      <c r="DLM736" s="357"/>
      <c r="DLN736" s="357"/>
      <c r="DLO736" s="357"/>
      <c r="DLP736" s="357"/>
      <c r="DLQ736" s="357"/>
      <c r="DLR736" s="357"/>
      <c r="DLS736" s="357"/>
      <c r="DLT736" s="357"/>
      <c r="DLU736" s="357"/>
      <c r="DLV736" s="357"/>
      <c r="DLW736" s="357"/>
      <c r="DLX736" s="357"/>
      <c r="DLY736" s="357"/>
      <c r="DLZ736" s="357"/>
      <c r="DMA736" s="357"/>
      <c r="DMB736" s="357"/>
      <c r="DMC736" s="357"/>
      <c r="DMD736" s="357"/>
      <c r="DME736" s="357"/>
      <c r="DMF736" s="357"/>
      <c r="DMG736" s="357"/>
      <c r="DMH736" s="357"/>
      <c r="DMI736" s="357"/>
      <c r="DMJ736" s="357"/>
      <c r="DMK736" s="357"/>
      <c r="DML736" s="357"/>
      <c r="DMM736" s="357"/>
      <c r="DMN736" s="357"/>
      <c r="DMO736" s="357"/>
      <c r="DMP736" s="357"/>
      <c r="DMQ736" s="357"/>
      <c r="DMR736" s="357"/>
      <c r="DMS736" s="357"/>
      <c r="DMT736" s="357"/>
      <c r="DMU736" s="357"/>
      <c r="DMV736" s="357"/>
      <c r="DMW736" s="357"/>
      <c r="DMX736" s="357"/>
      <c r="DMY736" s="357"/>
      <c r="DMZ736" s="357"/>
      <c r="DNA736" s="357"/>
      <c r="DNB736" s="357"/>
      <c r="DNC736" s="357"/>
      <c r="DND736" s="357"/>
      <c r="DNE736" s="357"/>
      <c r="DNF736" s="357"/>
      <c r="DNG736" s="357"/>
      <c r="DNH736" s="357"/>
      <c r="DNI736" s="357"/>
      <c r="DNJ736" s="357"/>
      <c r="DNK736" s="357"/>
      <c r="DNL736" s="357"/>
      <c r="DNM736" s="357"/>
      <c r="DNN736" s="357"/>
      <c r="DNO736" s="357"/>
      <c r="DNP736" s="357"/>
      <c r="DNQ736" s="357"/>
      <c r="DNR736" s="357"/>
      <c r="DNS736" s="357"/>
      <c r="DNT736" s="357"/>
      <c r="DNU736" s="357"/>
      <c r="DNV736" s="357"/>
      <c r="DNW736" s="357"/>
      <c r="DNX736" s="357"/>
      <c r="DNY736" s="357"/>
      <c r="DNZ736" s="357"/>
      <c r="DOA736" s="357"/>
      <c r="DOB736" s="357"/>
      <c r="DOC736" s="357"/>
      <c r="DOD736" s="357"/>
      <c r="DOE736" s="357"/>
      <c r="DOF736" s="357"/>
      <c r="DOG736" s="357"/>
      <c r="DOH736" s="357"/>
      <c r="DOI736" s="357"/>
      <c r="DOJ736" s="357"/>
      <c r="DOK736" s="357"/>
      <c r="DOL736" s="357"/>
      <c r="DOM736" s="357"/>
      <c r="DON736" s="357"/>
      <c r="DOO736" s="357"/>
      <c r="DOP736" s="357"/>
      <c r="DOQ736" s="357"/>
      <c r="DOR736" s="357"/>
      <c r="DOS736" s="357"/>
      <c r="DOT736" s="357"/>
      <c r="DOU736" s="357"/>
      <c r="DOV736" s="357"/>
      <c r="DOW736" s="357"/>
      <c r="DOX736" s="357"/>
      <c r="DOY736" s="357"/>
      <c r="DOZ736" s="357"/>
      <c r="DPA736" s="357"/>
      <c r="DPB736" s="357"/>
      <c r="DPC736" s="357"/>
      <c r="DPD736" s="357"/>
      <c r="DPE736" s="357"/>
      <c r="DPF736" s="357"/>
      <c r="DPG736" s="357"/>
      <c r="DPH736" s="357"/>
      <c r="DPI736" s="357"/>
      <c r="DPJ736" s="357"/>
      <c r="DPK736" s="357"/>
      <c r="DPL736" s="357"/>
      <c r="DPM736" s="357"/>
      <c r="DPN736" s="357"/>
      <c r="DPO736" s="357"/>
      <c r="DPP736" s="357"/>
      <c r="DPQ736" s="357"/>
      <c r="DPR736" s="357"/>
      <c r="DPS736" s="357"/>
      <c r="DPT736" s="357"/>
      <c r="DPU736" s="357"/>
      <c r="DPV736" s="357"/>
      <c r="DPW736" s="357"/>
      <c r="DPX736" s="357"/>
      <c r="DPY736" s="357"/>
      <c r="DPZ736" s="357"/>
      <c r="DQA736" s="357"/>
      <c r="DQB736" s="357"/>
      <c r="DQC736" s="357"/>
      <c r="DQD736" s="357"/>
      <c r="DQE736" s="357"/>
      <c r="DQF736" s="357"/>
      <c r="DQG736" s="357"/>
      <c r="DQH736" s="357"/>
      <c r="DQI736" s="357"/>
      <c r="DQJ736" s="357"/>
      <c r="DQK736" s="357"/>
      <c r="DQL736" s="357"/>
      <c r="DQM736" s="357"/>
      <c r="DQN736" s="357"/>
      <c r="DQO736" s="357"/>
      <c r="DQP736" s="357"/>
      <c r="DQQ736" s="357"/>
      <c r="DQR736" s="357"/>
      <c r="DQS736" s="357"/>
      <c r="DQT736" s="357"/>
      <c r="DQU736" s="357"/>
      <c r="DQV736" s="357"/>
      <c r="DQW736" s="357"/>
      <c r="DQX736" s="357"/>
      <c r="DQY736" s="357"/>
      <c r="DQZ736" s="357"/>
      <c r="DRA736" s="357"/>
      <c r="DRB736" s="357"/>
      <c r="DRC736" s="357"/>
      <c r="DRD736" s="357"/>
      <c r="DRE736" s="357"/>
      <c r="DRF736" s="357"/>
      <c r="DRG736" s="357"/>
      <c r="DRH736" s="357"/>
      <c r="DRI736" s="357"/>
      <c r="DRJ736" s="357"/>
      <c r="DRK736" s="357"/>
      <c r="DRL736" s="357"/>
      <c r="DRM736" s="357"/>
      <c r="DRN736" s="357"/>
      <c r="DRO736" s="357"/>
      <c r="DRP736" s="357"/>
      <c r="DRQ736" s="357"/>
      <c r="DRR736" s="357"/>
      <c r="DRS736" s="357"/>
      <c r="DRT736" s="357"/>
      <c r="DRU736" s="357"/>
      <c r="DRV736" s="357"/>
      <c r="DRW736" s="357"/>
      <c r="DRX736" s="357"/>
      <c r="DRY736" s="357"/>
      <c r="DRZ736" s="357"/>
      <c r="DSA736" s="357"/>
      <c r="DSB736" s="357"/>
      <c r="DSC736" s="357"/>
      <c r="DSD736" s="357"/>
      <c r="DSE736" s="357"/>
      <c r="DSF736" s="357"/>
      <c r="DSG736" s="357"/>
      <c r="DSH736" s="357"/>
      <c r="DSI736" s="357"/>
      <c r="DSJ736" s="357"/>
      <c r="DSK736" s="357"/>
      <c r="DSL736" s="357"/>
      <c r="DSM736" s="357"/>
      <c r="DSN736" s="357"/>
      <c r="DSO736" s="357"/>
      <c r="DSP736" s="357"/>
      <c r="DSQ736" s="357"/>
      <c r="DSR736" s="357"/>
      <c r="DSS736" s="357"/>
      <c r="DST736" s="357"/>
      <c r="DSU736" s="357"/>
      <c r="DSV736" s="357"/>
      <c r="DSW736" s="357"/>
      <c r="DSX736" s="357"/>
      <c r="DSY736" s="357"/>
      <c r="DSZ736" s="357"/>
      <c r="DTA736" s="357"/>
      <c r="DTB736" s="357"/>
      <c r="DTC736" s="357"/>
      <c r="DTD736" s="357"/>
      <c r="DTE736" s="357"/>
      <c r="DTF736" s="357"/>
      <c r="DTG736" s="357"/>
      <c r="DTH736" s="357"/>
      <c r="DTI736" s="357"/>
      <c r="DTJ736" s="357"/>
      <c r="DTK736" s="357"/>
      <c r="DTL736" s="357"/>
      <c r="DTM736" s="357"/>
      <c r="DTN736" s="357"/>
      <c r="DTO736" s="357"/>
      <c r="DTP736" s="357"/>
      <c r="DTQ736" s="357"/>
      <c r="DTR736" s="357"/>
      <c r="DTS736" s="357"/>
      <c r="DTT736" s="357"/>
      <c r="DTU736" s="357"/>
      <c r="DTV736" s="357"/>
      <c r="DTW736" s="357"/>
      <c r="DTX736" s="357"/>
      <c r="DTY736" s="357"/>
      <c r="DTZ736" s="357"/>
      <c r="DUA736" s="357"/>
      <c r="DUB736" s="357"/>
      <c r="DUC736" s="357"/>
      <c r="DUD736" s="357"/>
      <c r="DUE736" s="357"/>
      <c r="DUF736" s="357"/>
      <c r="DUG736" s="357"/>
      <c r="DUH736" s="357"/>
      <c r="DUI736" s="357"/>
      <c r="DUJ736" s="357"/>
      <c r="DUK736" s="357"/>
      <c r="DUL736" s="357"/>
      <c r="DUM736" s="357"/>
      <c r="DUN736" s="357"/>
      <c r="DUO736" s="357"/>
      <c r="DUP736" s="357"/>
      <c r="DUQ736" s="357"/>
      <c r="DUR736" s="357"/>
      <c r="DUS736" s="357"/>
      <c r="DUT736" s="357"/>
      <c r="DUU736" s="357"/>
      <c r="DUV736" s="357"/>
      <c r="DUW736" s="357"/>
      <c r="DUX736" s="357"/>
      <c r="DUY736" s="357"/>
      <c r="DUZ736" s="357"/>
      <c r="DVA736" s="357"/>
      <c r="DVB736" s="357"/>
      <c r="DVC736" s="357"/>
      <c r="DVD736" s="357"/>
      <c r="DVE736" s="357"/>
      <c r="DVF736" s="357"/>
      <c r="DVG736" s="357"/>
      <c r="DVH736" s="357"/>
      <c r="DVI736" s="357"/>
      <c r="DVJ736" s="357"/>
      <c r="DVK736" s="357"/>
      <c r="DVL736" s="357"/>
      <c r="DVM736" s="357"/>
      <c r="DVN736" s="357"/>
      <c r="DVO736" s="357"/>
      <c r="DVP736" s="357"/>
      <c r="DVQ736" s="357"/>
      <c r="DVR736" s="357"/>
      <c r="DVS736" s="357"/>
      <c r="DVT736" s="357"/>
      <c r="DVU736" s="357"/>
      <c r="DVV736" s="357"/>
      <c r="DVW736" s="357"/>
      <c r="DVX736" s="357"/>
      <c r="DVY736" s="357"/>
      <c r="DVZ736" s="357"/>
      <c r="DWA736" s="357"/>
      <c r="DWB736" s="357"/>
      <c r="DWC736" s="357"/>
      <c r="DWD736" s="357"/>
      <c r="DWE736" s="357"/>
      <c r="DWF736" s="357"/>
      <c r="DWG736" s="357"/>
      <c r="DWH736" s="357"/>
      <c r="DWI736" s="357"/>
      <c r="DWJ736" s="357"/>
      <c r="DWK736" s="357"/>
      <c r="DWL736" s="357"/>
      <c r="DWM736" s="357"/>
      <c r="DWN736" s="357"/>
      <c r="DWO736" s="357"/>
      <c r="DWP736" s="357"/>
      <c r="DWQ736" s="357"/>
      <c r="DWR736" s="357"/>
      <c r="DWS736" s="357"/>
      <c r="DWT736" s="357"/>
      <c r="DWU736" s="357"/>
      <c r="DWV736" s="357"/>
      <c r="DWW736" s="357"/>
      <c r="DWX736" s="357"/>
      <c r="DWY736" s="357"/>
      <c r="DWZ736" s="357"/>
      <c r="DXA736" s="357"/>
      <c r="DXB736" s="357"/>
      <c r="DXC736" s="357"/>
      <c r="DXD736" s="357"/>
      <c r="DXE736" s="357"/>
      <c r="DXF736" s="357"/>
      <c r="DXG736" s="357"/>
      <c r="DXH736" s="357"/>
      <c r="DXI736" s="357"/>
      <c r="DXJ736" s="357"/>
      <c r="DXK736" s="357"/>
      <c r="DXL736" s="357"/>
      <c r="DXM736" s="357"/>
      <c r="DXN736" s="357"/>
      <c r="DXO736" s="357"/>
      <c r="DXP736" s="357"/>
      <c r="DXQ736" s="357"/>
      <c r="DXR736" s="357"/>
      <c r="DXS736" s="357"/>
      <c r="DXT736" s="357"/>
      <c r="DXU736" s="357"/>
      <c r="DXV736" s="357"/>
      <c r="DXW736" s="357"/>
      <c r="DXX736" s="357"/>
      <c r="DXY736" s="357"/>
      <c r="DXZ736" s="357"/>
      <c r="DYA736" s="357"/>
      <c r="DYB736" s="357"/>
      <c r="DYC736" s="357"/>
      <c r="DYD736" s="357"/>
      <c r="DYE736" s="357"/>
      <c r="DYF736" s="357"/>
      <c r="DYG736" s="357"/>
      <c r="DYH736" s="357"/>
      <c r="DYI736" s="357"/>
      <c r="DYJ736" s="357"/>
      <c r="DYK736" s="357"/>
      <c r="DYL736" s="357"/>
      <c r="DYM736" s="357"/>
      <c r="DYN736" s="357"/>
      <c r="DYO736" s="357"/>
      <c r="DYP736" s="357"/>
      <c r="DYQ736" s="357"/>
      <c r="DYR736" s="357"/>
      <c r="DYS736" s="357"/>
      <c r="DYT736" s="357"/>
      <c r="DYU736" s="357"/>
      <c r="DYV736" s="357"/>
      <c r="DYW736" s="357"/>
      <c r="DYX736" s="357"/>
      <c r="DYY736" s="357"/>
      <c r="DYZ736" s="357"/>
      <c r="DZA736" s="357"/>
      <c r="DZB736" s="357"/>
      <c r="DZC736" s="357"/>
      <c r="DZD736" s="357"/>
      <c r="DZE736" s="357"/>
      <c r="DZF736" s="357"/>
      <c r="DZG736" s="357"/>
      <c r="DZH736" s="357"/>
      <c r="DZI736" s="357"/>
      <c r="DZJ736" s="357"/>
      <c r="DZK736" s="357"/>
      <c r="DZL736" s="357"/>
      <c r="DZM736" s="357"/>
      <c r="DZN736" s="357"/>
      <c r="DZO736" s="357"/>
      <c r="DZP736" s="357"/>
      <c r="DZQ736" s="357"/>
      <c r="DZR736" s="357"/>
      <c r="DZS736" s="357"/>
      <c r="DZT736" s="357"/>
      <c r="DZU736" s="357"/>
      <c r="DZV736" s="357"/>
      <c r="DZW736" s="357"/>
      <c r="DZX736" s="357"/>
      <c r="DZY736" s="357"/>
      <c r="DZZ736" s="357"/>
      <c r="EAA736" s="357"/>
      <c r="EAB736" s="357"/>
      <c r="EAC736" s="357"/>
      <c r="EAD736" s="357"/>
      <c r="EAE736" s="357"/>
      <c r="EAF736" s="357"/>
      <c r="EAG736" s="357"/>
      <c r="EAH736" s="357"/>
      <c r="EAI736" s="357"/>
      <c r="EAJ736" s="357"/>
      <c r="EAK736" s="357"/>
      <c r="EAL736" s="357"/>
      <c r="EAM736" s="357"/>
      <c r="EAN736" s="357"/>
      <c r="EAO736" s="357"/>
      <c r="EAP736" s="357"/>
      <c r="EAQ736" s="357"/>
      <c r="EAR736" s="357"/>
      <c r="EAS736" s="357"/>
      <c r="EAT736" s="357"/>
      <c r="EAU736" s="357"/>
      <c r="EAV736" s="357"/>
      <c r="EAW736" s="357"/>
      <c r="EAX736" s="357"/>
      <c r="EAY736" s="357"/>
      <c r="EAZ736" s="357"/>
      <c r="EBA736" s="357"/>
      <c r="EBB736" s="357"/>
      <c r="EBC736" s="357"/>
      <c r="EBD736" s="357"/>
      <c r="EBE736" s="357"/>
      <c r="EBF736" s="357"/>
      <c r="EBG736" s="357"/>
      <c r="EBH736" s="357"/>
      <c r="EBI736" s="357"/>
      <c r="EBJ736" s="357"/>
      <c r="EBK736" s="357"/>
      <c r="EBL736" s="357"/>
      <c r="EBM736" s="357"/>
      <c r="EBN736" s="357"/>
      <c r="EBO736" s="357"/>
      <c r="EBP736" s="357"/>
      <c r="EBQ736" s="357"/>
      <c r="EBR736" s="357"/>
      <c r="EBS736" s="357"/>
      <c r="EBT736" s="357"/>
      <c r="EBU736" s="357"/>
      <c r="EBV736" s="357"/>
      <c r="EBW736" s="357"/>
      <c r="EBX736" s="357"/>
      <c r="EBY736" s="357"/>
      <c r="EBZ736" s="357"/>
      <c r="ECA736" s="357"/>
      <c r="ECB736" s="357"/>
      <c r="ECC736" s="357"/>
      <c r="ECD736" s="357"/>
      <c r="ECE736" s="357"/>
      <c r="ECF736" s="357"/>
      <c r="ECG736" s="357"/>
      <c r="ECH736" s="357"/>
      <c r="ECI736" s="357"/>
      <c r="ECJ736" s="357"/>
      <c r="ECK736" s="357"/>
      <c r="ECL736" s="357"/>
      <c r="ECM736" s="357"/>
      <c r="ECN736" s="357"/>
      <c r="ECO736" s="357"/>
      <c r="ECP736" s="357"/>
      <c r="ECQ736" s="357"/>
      <c r="ECR736" s="357"/>
      <c r="ECS736" s="357"/>
      <c r="ECT736" s="357"/>
      <c r="ECU736" s="357"/>
      <c r="ECV736" s="357"/>
      <c r="ECW736" s="357"/>
      <c r="ECX736" s="357"/>
      <c r="ECY736" s="357"/>
      <c r="ECZ736" s="357"/>
      <c r="EDA736" s="357"/>
      <c r="EDB736" s="357"/>
      <c r="EDC736" s="357"/>
      <c r="EDD736" s="357"/>
      <c r="EDE736" s="357"/>
      <c r="EDF736" s="357"/>
      <c r="EDG736" s="357"/>
      <c r="EDH736" s="357"/>
      <c r="EDI736" s="357"/>
      <c r="EDJ736" s="357"/>
      <c r="EDK736" s="357"/>
      <c r="EDL736" s="357"/>
      <c r="EDM736" s="357"/>
      <c r="EDN736" s="357"/>
      <c r="EDO736" s="357"/>
      <c r="EDP736" s="357"/>
      <c r="EDQ736" s="357"/>
      <c r="EDR736" s="357"/>
      <c r="EDS736" s="357"/>
      <c r="EDT736" s="357"/>
      <c r="EDU736" s="357"/>
      <c r="EDV736" s="357"/>
      <c r="EDW736" s="357"/>
      <c r="EDX736" s="357"/>
      <c r="EDY736" s="357"/>
      <c r="EDZ736" s="357"/>
      <c r="EEA736" s="357"/>
      <c r="EEB736" s="357"/>
      <c r="EEC736" s="357"/>
      <c r="EED736" s="357"/>
      <c r="EEE736" s="357"/>
      <c r="EEF736" s="357"/>
      <c r="EEG736" s="357"/>
      <c r="EEH736" s="357"/>
      <c r="EEI736" s="357"/>
      <c r="EEJ736" s="357"/>
      <c r="EEK736" s="357"/>
      <c r="EEL736" s="357"/>
      <c r="EEM736" s="357"/>
      <c r="EEN736" s="357"/>
      <c r="EEO736" s="357"/>
      <c r="EEP736" s="357"/>
      <c r="EEQ736" s="357"/>
      <c r="EER736" s="357"/>
      <c r="EES736" s="357"/>
      <c r="EET736" s="357"/>
      <c r="EEU736" s="357"/>
      <c r="EEV736" s="357"/>
      <c r="EEW736" s="357"/>
      <c r="EEX736" s="357"/>
      <c r="EEY736" s="357"/>
      <c r="EEZ736" s="357"/>
      <c r="EFA736" s="357"/>
      <c r="EFB736" s="357"/>
      <c r="EFC736" s="357"/>
      <c r="EFD736" s="357"/>
      <c r="EFE736" s="357"/>
      <c r="EFF736" s="357"/>
      <c r="EFG736" s="357"/>
      <c r="EFH736" s="357"/>
      <c r="EFI736" s="357"/>
      <c r="EFJ736" s="357"/>
      <c r="EFK736" s="357"/>
      <c r="EFL736" s="357"/>
      <c r="EFM736" s="357"/>
      <c r="EFN736" s="357"/>
      <c r="EFO736" s="357"/>
      <c r="EFP736" s="357"/>
      <c r="EFQ736" s="357"/>
      <c r="EFR736" s="357"/>
      <c r="EFS736" s="357"/>
      <c r="EFT736" s="357"/>
      <c r="EFU736" s="357"/>
      <c r="EFV736" s="357"/>
      <c r="EFW736" s="357"/>
      <c r="EFX736" s="357"/>
      <c r="EFY736" s="357"/>
      <c r="EFZ736" s="357"/>
      <c r="EGA736" s="357"/>
      <c r="EGB736" s="357"/>
      <c r="EGC736" s="357"/>
      <c r="EGD736" s="357"/>
      <c r="EGE736" s="357"/>
      <c r="EGF736" s="357"/>
      <c r="EGG736" s="357"/>
      <c r="EGH736" s="357"/>
      <c r="EGI736" s="357"/>
      <c r="EGJ736" s="357"/>
      <c r="EGK736" s="357"/>
      <c r="EGL736" s="357"/>
      <c r="EGM736" s="357"/>
      <c r="EGN736" s="357"/>
      <c r="EGO736" s="357"/>
      <c r="EGP736" s="357"/>
      <c r="EGQ736" s="357"/>
      <c r="EGR736" s="357"/>
      <c r="EGS736" s="357"/>
      <c r="EGT736" s="357"/>
      <c r="EGU736" s="357"/>
      <c r="EGV736" s="357"/>
      <c r="EGW736" s="357"/>
      <c r="EGX736" s="357"/>
      <c r="EGY736" s="357"/>
      <c r="EGZ736" s="357"/>
      <c r="EHA736" s="357"/>
      <c r="EHB736" s="357"/>
      <c r="EHC736" s="357"/>
      <c r="EHD736" s="357"/>
      <c r="EHE736" s="357"/>
      <c r="EHF736" s="357"/>
      <c r="EHG736" s="357"/>
      <c r="EHH736" s="357"/>
      <c r="EHI736" s="357"/>
      <c r="EHJ736" s="357"/>
      <c r="EHK736" s="357"/>
      <c r="EHL736" s="357"/>
      <c r="EHM736" s="357"/>
      <c r="EHN736" s="357"/>
      <c r="EHO736" s="357"/>
      <c r="EHP736" s="357"/>
      <c r="EHQ736" s="357"/>
      <c r="EHR736" s="357"/>
      <c r="EHS736" s="357"/>
      <c r="EHT736" s="357"/>
      <c r="EHU736" s="357"/>
      <c r="EHV736" s="357"/>
      <c r="EHW736" s="357"/>
      <c r="EHX736" s="357"/>
      <c r="EHY736" s="357"/>
      <c r="EHZ736" s="357"/>
      <c r="EIA736" s="357"/>
      <c r="EIB736" s="357"/>
      <c r="EIC736" s="357"/>
      <c r="EID736" s="357"/>
      <c r="EIE736" s="357"/>
      <c r="EIF736" s="357"/>
      <c r="EIG736" s="357"/>
      <c r="EIH736" s="357"/>
      <c r="EII736" s="357"/>
      <c r="EIJ736" s="357"/>
      <c r="EIK736" s="357"/>
      <c r="EIL736" s="357"/>
      <c r="EIM736" s="357"/>
      <c r="EIN736" s="357"/>
      <c r="EIO736" s="357"/>
      <c r="EIP736" s="357"/>
      <c r="EIQ736" s="357"/>
      <c r="EIR736" s="357"/>
      <c r="EIS736" s="357"/>
      <c r="EIT736" s="357"/>
      <c r="EIU736" s="357"/>
      <c r="EIV736" s="357"/>
      <c r="EIW736" s="357"/>
      <c r="EIX736" s="357"/>
      <c r="EIY736" s="357"/>
      <c r="EIZ736" s="357"/>
      <c r="EJA736" s="357"/>
      <c r="EJB736" s="357"/>
      <c r="EJC736" s="357"/>
      <c r="EJD736" s="357"/>
      <c r="EJE736" s="357"/>
      <c r="EJF736" s="357"/>
      <c r="EJG736" s="357"/>
      <c r="EJH736" s="357"/>
      <c r="EJI736" s="357"/>
      <c r="EJJ736" s="357"/>
      <c r="EJK736" s="357"/>
      <c r="EJL736" s="357"/>
      <c r="EJM736" s="357"/>
      <c r="EJN736" s="357"/>
      <c r="EJO736" s="357"/>
      <c r="EJP736" s="357"/>
      <c r="EJQ736" s="357"/>
      <c r="EJR736" s="357"/>
      <c r="EJS736" s="357"/>
      <c r="EJT736" s="357"/>
      <c r="EJU736" s="357"/>
      <c r="EJV736" s="357"/>
      <c r="EJW736" s="357"/>
      <c r="EJX736" s="357"/>
      <c r="EJY736" s="357"/>
      <c r="EJZ736" s="357"/>
      <c r="EKA736" s="357"/>
      <c r="EKB736" s="357"/>
      <c r="EKC736" s="357"/>
      <c r="EKD736" s="357"/>
      <c r="EKE736" s="357"/>
      <c r="EKF736" s="357"/>
      <c r="EKG736" s="357"/>
      <c r="EKH736" s="357"/>
      <c r="EKI736" s="357"/>
      <c r="EKJ736" s="357"/>
      <c r="EKK736" s="357"/>
      <c r="EKL736" s="357"/>
      <c r="EKM736" s="357"/>
      <c r="EKN736" s="357"/>
      <c r="EKO736" s="357"/>
      <c r="EKP736" s="357"/>
      <c r="EKQ736" s="357"/>
      <c r="EKR736" s="357"/>
      <c r="EKS736" s="357"/>
      <c r="EKT736" s="357"/>
      <c r="EKU736" s="357"/>
      <c r="EKV736" s="357"/>
      <c r="EKW736" s="357"/>
      <c r="EKX736" s="357"/>
      <c r="EKY736" s="357"/>
      <c r="EKZ736" s="357"/>
      <c r="ELA736" s="357"/>
      <c r="ELB736" s="357"/>
      <c r="ELC736" s="357"/>
      <c r="ELD736" s="357"/>
      <c r="ELE736" s="357"/>
      <c r="ELF736" s="357"/>
      <c r="ELG736" s="357"/>
      <c r="ELH736" s="357"/>
      <c r="ELI736" s="357"/>
      <c r="ELJ736" s="357"/>
      <c r="ELK736" s="357"/>
      <c r="ELL736" s="357"/>
      <c r="ELM736" s="357"/>
      <c r="ELN736" s="357"/>
      <c r="ELO736" s="357"/>
      <c r="ELP736" s="357"/>
      <c r="ELQ736" s="357"/>
      <c r="ELR736" s="357"/>
      <c r="ELS736" s="357"/>
      <c r="ELT736" s="357"/>
      <c r="ELU736" s="357"/>
      <c r="ELV736" s="357"/>
      <c r="ELW736" s="357"/>
      <c r="ELX736" s="357"/>
      <c r="ELY736" s="357"/>
      <c r="ELZ736" s="357"/>
      <c r="EMA736" s="357"/>
      <c r="EMB736" s="357"/>
      <c r="EMC736" s="357"/>
      <c r="EMD736" s="357"/>
      <c r="EME736" s="357"/>
      <c r="EMF736" s="357"/>
      <c r="EMG736" s="357"/>
      <c r="EMH736" s="357"/>
      <c r="EMI736" s="357"/>
      <c r="EMJ736" s="357"/>
      <c r="EMK736" s="357"/>
      <c r="EML736" s="357"/>
      <c r="EMM736" s="357"/>
      <c r="EMN736" s="357"/>
      <c r="EMO736" s="357"/>
      <c r="EMP736" s="357"/>
      <c r="EMQ736" s="357"/>
      <c r="EMR736" s="357"/>
      <c r="EMS736" s="357"/>
      <c r="EMT736" s="357"/>
      <c r="EMU736" s="357"/>
      <c r="EMV736" s="357"/>
      <c r="EMW736" s="357"/>
      <c r="EMX736" s="357"/>
      <c r="EMY736" s="357"/>
      <c r="EMZ736" s="357"/>
      <c r="ENA736" s="357"/>
      <c r="ENB736" s="357"/>
      <c r="ENC736" s="357"/>
      <c r="END736" s="357"/>
      <c r="ENE736" s="357"/>
      <c r="ENF736" s="357"/>
      <c r="ENG736" s="357"/>
      <c r="ENH736" s="357"/>
      <c r="ENI736" s="357"/>
      <c r="ENJ736" s="357"/>
      <c r="ENK736" s="357"/>
      <c r="ENL736" s="357"/>
      <c r="ENM736" s="357"/>
      <c r="ENN736" s="357"/>
      <c r="ENO736" s="357"/>
      <c r="ENP736" s="357"/>
      <c r="ENQ736" s="357"/>
      <c r="ENR736" s="357"/>
      <c r="ENS736" s="357"/>
      <c r="ENT736" s="357"/>
      <c r="ENU736" s="357"/>
      <c r="ENV736" s="357"/>
      <c r="ENW736" s="357"/>
      <c r="ENX736" s="357"/>
      <c r="ENY736" s="357"/>
      <c r="ENZ736" s="357"/>
      <c r="EOA736" s="357"/>
      <c r="EOB736" s="357"/>
      <c r="EOC736" s="357"/>
      <c r="EOD736" s="357"/>
      <c r="EOE736" s="357"/>
      <c r="EOF736" s="357"/>
      <c r="EOG736" s="357"/>
      <c r="EOH736" s="357"/>
      <c r="EOI736" s="357"/>
      <c r="EOJ736" s="357"/>
      <c r="EOK736" s="357"/>
      <c r="EOL736" s="357"/>
      <c r="EOM736" s="357"/>
      <c r="EON736" s="357"/>
      <c r="EOO736" s="357"/>
      <c r="EOP736" s="357"/>
      <c r="EOQ736" s="357"/>
      <c r="EOR736" s="357"/>
      <c r="EOS736" s="357"/>
      <c r="EOT736" s="357"/>
      <c r="EOU736" s="357"/>
      <c r="EOV736" s="357"/>
      <c r="EOW736" s="357"/>
      <c r="EOX736" s="357"/>
      <c r="EOY736" s="357"/>
      <c r="EOZ736" s="357"/>
      <c r="EPA736" s="357"/>
      <c r="EPB736" s="357"/>
      <c r="EPC736" s="357"/>
      <c r="EPD736" s="357"/>
      <c r="EPE736" s="357"/>
      <c r="EPF736" s="357"/>
      <c r="EPG736" s="357"/>
      <c r="EPH736" s="357"/>
      <c r="EPI736" s="357"/>
      <c r="EPJ736" s="357"/>
      <c r="EPK736" s="357"/>
      <c r="EPL736" s="357"/>
      <c r="EPM736" s="357"/>
      <c r="EPN736" s="357"/>
      <c r="EPO736" s="357"/>
      <c r="EPP736" s="357"/>
      <c r="EPQ736" s="357"/>
      <c r="EPR736" s="357"/>
      <c r="EPS736" s="357"/>
      <c r="EPT736" s="357"/>
      <c r="EPU736" s="357"/>
      <c r="EPV736" s="357"/>
      <c r="EPW736" s="357"/>
      <c r="EPX736" s="357"/>
      <c r="EPY736" s="357"/>
      <c r="EPZ736" s="357"/>
      <c r="EQA736" s="357"/>
      <c r="EQB736" s="357"/>
      <c r="EQC736" s="357"/>
      <c r="EQD736" s="357"/>
      <c r="EQE736" s="357"/>
      <c r="EQF736" s="357"/>
      <c r="EQG736" s="357"/>
      <c r="EQH736" s="357"/>
      <c r="EQI736" s="357"/>
      <c r="EQJ736" s="357"/>
      <c r="EQK736" s="357"/>
      <c r="EQL736" s="357"/>
      <c r="EQM736" s="357"/>
      <c r="EQN736" s="357"/>
      <c r="EQO736" s="357"/>
      <c r="EQP736" s="357"/>
      <c r="EQQ736" s="357"/>
      <c r="EQR736" s="357"/>
      <c r="EQS736" s="357"/>
      <c r="EQT736" s="357"/>
      <c r="EQU736" s="357"/>
      <c r="EQV736" s="357"/>
      <c r="EQW736" s="357"/>
      <c r="EQX736" s="357"/>
      <c r="EQY736" s="357"/>
      <c r="EQZ736" s="357"/>
      <c r="ERA736" s="357"/>
      <c r="ERB736" s="357"/>
      <c r="ERC736" s="357"/>
      <c r="ERD736" s="357"/>
      <c r="ERE736" s="357"/>
      <c r="ERF736" s="357"/>
      <c r="ERG736" s="357"/>
      <c r="ERH736" s="357"/>
      <c r="ERI736" s="357"/>
      <c r="ERJ736" s="357"/>
      <c r="ERK736" s="357"/>
      <c r="ERL736" s="357"/>
      <c r="ERM736" s="357"/>
      <c r="ERN736" s="357"/>
      <c r="ERO736" s="357"/>
      <c r="ERP736" s="357"/>
      <c r="ERQ736" s="357"/>
      <c r="ERR736" s="357"/>
      <c r="ERS736" s="357"/>
      <c r="ERT736" s="357"/>
      <c r="ERU736" s="357"/>
      <c r="ERV736" s="357"/>
      <c r="ERW736" s="357"/>
      <c r="ERX736" s="357"/>
      <c r="ERY736" s="357"/>
      <c r="ERZ736" s="357"/>
      <c r="ESA736" s="357"/>
      <c r="ESB736" s="357"/>
      <c r="ESC736" s="357"/>
      <c r="ESD736" s="357"/>
      <c r="ESE736" s="357"/>
      <c r="ESF736" s="357"/>
      <c r="ESG736" s="357"/>
      <c r="ESH736" s="357"/>
      <c r="ESI736" s="357"/>
      <c r="ESJ736" s="357"/>
      <c r="ESK736" s="357"/>
      <c r="ESL736" s="357"/>
      <c r="ESM736" s="357"/>
      <c r="ESN736" s="357"/>
      <c r="ESO736" s="357"/>
      <c r="ESP736" s="357"/>
      <c r="ESQ736" s="357"/>
      <c r="ESR736" s="357"/>
      <c r="ESS736" s="357"/>
      <c r="EST736" s="357"/>
      <c r="ESU736" s="357"/>
      <c r="ESV736" s="357"/>
      <c r="ESW736" s="357"/>
      <c r="ESX736" s="357"/>
      <c r="ESY736" s="357"/>
      <c r="ESZ736" s="357"/>
      <c r="ETA736" s="357"/>
      <c r="ETB736" s="357"/>
      <c r="ETC736" s="357"/>
      <c r="ETD736" s="357"/>
      <c r="ETE736" s="357"/>
      <c r="ETF736" s="357"/>
      <c r="ETG736" s="357"/>
      <c r="ETH736" s="357"/>
      <c r="ETI736" s="357"/>
      <c r="ETJ736" s="357"/>
      <c r="ETK736" s="357"/>
      <c r="ETL736" s="357"/>
      <c r="ETM736" s="357"/>
      <c r="ETN736" s="357"/>
      <c r="ETO736" s="357"/>
      <c r="ETP736" s="357"/>
      <c r="ETQ736" s="357"/>
      <c r="ETR736" s="357"/>
      <c r="ETS736" s="357"/>
      <c r="ETT736" s="357"/>
      <c r="ETU736" s="357"/>
      <c r="ETV736" s="357"/>
      <c r="ETW736" s="357"/>
      <c r="ETX736" s="357"/>
      <c r="ETY736" s="357"/>
      <c r="ETZ736" s="357"/>
      <c r="EUA736" s="357"/>
      <c r="EUB736" s="357"/>
      <c r="EUC736" s="357"/>
      <c r="EUD736" s="357"/>
      <c r="EUE736" s="357"/>
      <c r="EUF736" s="357"/>
      <c r="EUG736" s="357"/>
      <c r="EUH736" s="357"/>
      <c r="EUI736" s="357"/>
      <c r="EUJ736" s="357"/>
      <c r="EUK736" s="357"/>
      <c r="EUL736" s="357"/>
      <c r="EUM736" s="357"/>
      <c r="EUN736" s="357"/>
      <c r="EUO736" s="357"/>
      <c r="EUP736" s="357"/>
      <c r="EUQ736" s="357"/>
      <c r="EUR736" s="357"/>
      <c r="EUS736" s="357"/>
      <c r="EUT736" s="357"/>
      <c r="EUU736" s="357"/>
      <c r="EUV736" s="357"/>
      <c r="EUW736" s="357"/>
      <c r="EUX736" s="357"/>
      <c r="EUY736" s="357"/>
      <c r="EUZ736" s="357"/>
      <c r="EVA736" s="357"/>
      <c r="EVB736" s="357"/>
      <c r="EVC736" s="357"/>
      <c r="EVD736" s="357"/>
      <c r="EVE736" s="357"/>
      <c r="EVF736" s="357"/>
      <c r="EVG736" s="357"/>
      <c r="EVH736" s="357"/>
      <c r="EVI736" s="357"/>
      <c r="EVJ736" s="357"/>
      <c r="EVK736" s="357"/>
      <c r="EVL736" s="357"/>
      <c r="EVM736" s="357"/>
      <c r="EVN736" s="357"/>
      <c r="EVO736" s="357"/>
      <c r="EVP736" s="357"/>
      <c r="EVQ736" s="357"/>
      <c r="EVR736" s="357"/>
      <c r="EVS736" s="357"/>
      <c r="EVT736" s="357"/>
      <c r="EVU736" s="357"/>
      <c r="EVV736" s="357"/>
      <c r="EVW736" s="357"/>
      <c r="EVX736" s="357"/>
      <c r="EVY736" s="357"/>
      <c r="EVZ736" s="357"/>
      <c r="EWA736" s="357"/>
      <c r="EWB736" s="357"/>
      <c r="EWC736" s="357"/>
      <c r="EWD736" s="357"/>
      <c r="EWE736" s="357"/>
      <c r="EWF736" s="357"/>
      <c r="EWG736" s="357"/>
      <c r="EWH736" s="357"/>
      <c r="EWI736" s="357"/>
      <c r="EWJ736" s="357"/>
      <c r="EWK736" s="357"/>
      <c r="EWL736" s="357"/>
      <c r="EWM736" s="357"/>
      <c r="EWN736" s="357"/>
      <c r="EWO736" s="357"/>
      <c r="EWP736" s="357"/>
      <c r="EWQ736" s="357"/>
      <c r="EWR736" s="357"/>
      <c r="EWS736" s="357"/>
      <c r="EWT736" s="357"/>
      <c r="EWU736" s="357"/>
      <c r="EWV736" s="357"/>
      <c r="EWW736" s="357"/>
      <c r="EWX736" s="357"/>
      <c r="EWY736" s="357"/>
      <c r="EWZ736" s="357"/>
      <c r="EXA736" s="357"/>
      <c r="EXB736" s="357"/>
      <c r="EXC736" s="357"/>
      <c r="EXD736" s="357"/>
      <c r="EXE736" s="357"/>
      <c r="EXF736" s="357"/>
      <c r="EXG736" s="357"/>
      <c r="EXH736" s="357"/>
      <c r="EXI736" s="357"/>
      <c r="EXJ736" s="357"/>
      <c r="EXK736" s="357"/>
      <c r="EXL736" s="357"/>
      <c r="EXM736" s="357"/>
      <c r="EXN736" s="357"/>
      <c r="EXO736" s="357"/>
      <c r="EXP736" s="357"/>
      <c r="EXQ736" s="357"/>
      <c r="EXR736" s="357"/>
      <c r="EXS736" s="357"/>
      <c r="EXT736" s="357"/>
      <c r="EXU736" s="357"/>
      <c r="EXV736" s="357"/>
      <c r="EXW736" s="357"/>
      <c r="EXX736" s="357"/>
      <c r="EXY736" s="357"/>
      <c r="EXZ736" s="357"/>
      <c r="EYA736" s="357"/>
      <c r="EYB736" s="357"/>
      <c r="EYC736" s="357"/>
      <c r="EYD736" s="357"/>
      <c r="EYE736" s="357"/>
      <c r="EYF736" s="357"/>
      <c r="EYG736" s="357"/>
      <c r="EYH736" s="357"/>
      <c r="EYI736" s="357"/>
      <c r="EYJ736" s="357"/>
      <c r="EYK736" s="357"/>
      <c r="EYL736" s="357"/>
      <c r="EYM736" s="357"/>
      <c r="EYN736" s="357"/>
      <c r="EYO736" s="357"/>
      <c r="EYP736" s="357"/>
      <c r="EYQ736" s="357"/>
      <c r="EYR736" s="357"/>
      <c r="EYS736" s="357"/>
      <c r="EYT736" s="357"/>
      <c r="EYU736" s="357"/>
      <c r="EYV736" s="357"/>
      <c r="EYW736" s="357"/>
      <c r="EYX736" s="357"/>
      <c r="EYY736" s="357"/>
      <c r="EYZ736" s="357"/>
      <c r="EZA736" s="357"/>
      <c r="EZB736" s="357"/>
      <c r="EZC736" s="357"/>
      <c r="EZD736" s="357"/>
      <c r="EZE736" s="357"/>
      <c r="EZF736" s="357"/>
      <c r="EZG736" s="357"/>
      <c r="EZH736" s="357"/>
      <c r="EZI736" s="357"/>
      <c r="EZJ736" s="357"/>
      <c r="EZK736" s="357"/>
      <c r="EZL736" s="357"/>
      <c r="EZM736" s="357"/>
      <c r="EZN736" s="357"/>
      <c r="EZO736" s="357"/>
      <c r="EZP736" s="357"/>
      <c r="EZQ736" s="357"/>
      <c r="EZR736" s="357"/>
      <c r="EZS736" s="357"/>
      <c r="EZT736" s="357"/>
      <c r="EZU736" s="357"/>
      <c r="EZV736" s="357"/>
      <c r="EZW736" s="357"/>
      <c r="EZX736" s="357"/>
      <c r="EZY736" s="357"/>
      <c r="EZZ736" s="357"/>
      <c r="FAA736" s="357"/>
      <c r="FAB736" s="357"/>
      <c r="FAC736" s="357"/>
      <c r="FAD736" s="357"/>
      <c r="FAE736" s="357"/>
      <c r="FAF736" s="357"/>
      <c r="FAG736" s="357"/>
      <c r="FAH736" s="357"/>
      <c r="FAI736" s="357"/>
      <c r="FAJ736" s="357"/>
      <c r="FAK736" s="357"/>
      <c r="FAL736" s="357"/>
      <c r="FAM736" s="357"/>
      <c r="FAN736" s="357"/>
      <c r="FAO736" s="357"/>
      <c r="FAP736" s="357"/>
      <c r="FAQ736" s="357"/>
      <c r="FAR736" s="357"/>
      <c r="FAS736" s="357"/>
      <c r="FAT736" s="357"/>
      <c r="FAU736" s="357"/>
      <c r="FAV736" s="357"/>
      <c r="FAW736" s="357"/>
      <c r="FAX736" s="357"/>
      <c r="FAY736" s="357"/>
      <c r="FAZ736" s="357"/>
      <c r="FBA736" s="357"/>
      <c r="FBB736" s="357"/>
      <c r="FBC736" s="357"/>
      <c r="FBD736" s="357"/>
      <c r="FBE736" s="357"/>
      <c r="FBF736" s="357"/>
      <c r="FBG736" s="357"/>
      <c r="FBH736" s="357"/>
      <c r="FBI736" s="357"/>
      <c r="FBJ736" s="357"/>
      <c r="FBK736" s="357"/>
      <c r="FBL736" s="357"/>
      <c r="FBM736" s="357"/>
      <c r="FBN736" s="357"/>
      <c r="FBO736" s="357"/>
      <c r="FBP736" s="357"/>
      <c r="FBQ736" s="357"/>
      <c r="FBR736" s="357"/>
      <c r="FBS736" s="357"/>
      <c r="FBT736" s="357"/>
      <c r="FBU736" s="357"/>
      <c r="FBV736" s="357"/>
      <c r="FBW736" s="357"/>
      <c r="FBX736" s="357"/>
      <c r="FBY736" s="357"/>
      <c r="FBZ736" s="357"/>
      <c r="FCA736" s="357"/>
      <c r="FCB736" s="357"/>
      <c r="FCC736" s="357"/>
      <c r="FCD736" s="357"/>
      <c r="FCE736" s="357"/>
      <c r="FCF736" s="357"/>
      <c r="FCG736" s="357"/>
      <c r="FCH736" s="357"/>
      <c r="FCI736" s="357"/>
      <c r="FCJ736" s="357"/>
      <c r="FCK736" s="357"/>
      <c r="FCL736" s="357"/>
      <c r="FCM736" s="357"/>
      <c r="FCN736" s="357"/>
      <c r="FCO736" s="357"/>
      <c r="FCP736" s="357"/>
      <c r="FCQ736" s="357"/>
      <c r="FCR736" s="357"/>
      <c r="FCS736" s="357"/>
      <c r="FCT736" s="357"/>
      <c r="FCU736" s="357"/>
      <c r="FCV736" s="357"/>
      <c r="FCW736" s="357"/>
      <c r="FCX736" s="357"/>
      <c r="FCY736" s="357"/>
      <c r="FCZ736" s="357"/>
      <c r="FDA736" s="357"/>
      <c r="FDB736" s="357"/>
      <c r="FDC736" s="357"/>
      <c r="FDD736" s="357"/>
      <c r="FDE736" s="357"/>
      <c r="FDF736" s="357"/>
      <c r="FDG736" s="357"/>
      <c r="FDH736" s="357"/>
      <c r="FDI736" s="357"/>
      <c r="FDJ736" s="357"/>
      <c r="FDK736" s="357"/>
      <c r="FDL736" s="357"/>
      <c r="FDM736" s="357"/>
      <c r="FDN736" s="357"/>
      <c r="FDO736" s="357"/>
      <c r="FDP736" s="357"/>
      <c r="FDQ736" s="357"/>
      <c r="FDR736" s="357"/>
      <c r="FDS736" s="357"/>
      <c r="FDT736" s="357"/>
      <c r="FDU736" s="357"/>
      <c r="FDV736" s="357"/>
      <c r="FDW736" s="357"/>
      <c r="FDX736" s="357"/>
      <c r="FDY736" s="357"/>
      <c r="FDZ736" s="357"/>
      <c r="FEA736" s="357"/>
      <c r="FEB736" s="357"/>
      <c r="FEC736" s="357"/>
      <c r="FED736" s="357"/>
      <c r="FEE736" s="357"/>
      <c r="FEF736" s="357"/>
      <c r="FEG736" s="357"/>
      <c r="FEH736" s="357"/>
      <c r="FEI736" s="357"/>
      <c r="FEJ736" s="357"/>
      <c r="FEK736" s="357"/>
      <c r="FEL736" s="357"/>
      <c r="FEM736" s="357"/>
      <c r="FEN736" s="357"/>
      <c r="FEO736" s="357"/>
      <c r="FEP736" s="357"/>
      <c r="FEQ736" s="357"/>
      <c r="FER736" s="357"/>
      <c r="FES736" s="357"/>
      <c r="FET736" s="357"/>
      <c r="FEU736" s="357"/>
      <c r="FEV736" s="357"/>
      <c r="FEW736" s="357"/>
      <c r="FEX736" s="357"/>
      <c r="FEY736" s="357"/>
      <c r="FEZ736" s="357"/>
      <c r="FFA736" s="357"/>
      <c r="FFB736" s="357"/>
      <c r="FFC736" s="357"/>
      <c r="FFD736" s="357"/>
      <c r="FFE736" s="357"/>
      <c r="FFF736" s="357"/>
      <c r="FFG736" s="357"/>
      <c r="FFH736" s="357"/>
      <c r="FFI736" s="357"/>
      <c r="FFJ736" s="357"/>
      <c r="FFK736" s="357"/>
      <c r="FFL736" s="357"/>
      <c r="FFM736" s="357"/>
      <c r="FFN736" s="357"/>
      <c r="FFO736" s="357"/>
      <c r="FFP736" s="357"/>
      <c r="FFQ736" s="357"/>
      <c r="FFR736" s="357"/>
      <c r="FFS736" s="357"/>
      <c r="FFT736" s="357"/>
      <c r="FFU736" s="357"/>
      <c r="FFV736" s="357"/>
      <c r="FFW736" s="357"/>
      <c r="FFX736" s="357"/>
      <c r="FFY736" s="357"/>
      <c r="FFZ736" s="357"/>
      <c r="FGA736" s="357"/>
      <c r="FGB736" s="357"/>
      <c r="FGC736" s="357"/>
      <c r="FGD736" s="357"/>
      <c r="FGE736" s="357"/>
      <c r="FGF736" s="357"/>
      <c r="FGG736" s="357"/>
      <c r="FGH736" s="357"/>
      <c r="FGI736" s="357"/>
      <c r="FGJ736" s="357"/>
      <c r="FGK736" s="357"/>
      <c r="FGL736" s="357"/>
      <c r="FGM736" s="357"/>
      <c r="FGN736" s="357"/>
      <c r="FGO736" s="357"/>
      <c r="FGP736" s="357"/>
      <c r="FGQ736" s="357"/>
      <c r="FGR736" s="357"/>
      <c r="FGS736" s="357"/>
      <c r="FGT736" s="357"/>
      <c r="FGU736" s="357"/>
      <c r="FGV736" s="357"/>
      <c r="FGW736" s="357"/>
      <c r="FGX736" s="357"/>
      <c r="FGY736" s="357"/>
      <c r="FGZ736" s="357"/>
      <c r="FHA736" s="357"/>
      <c r="FHB736" s="357"/>
      <c r="FHC736" s="357"/>
      <c r="FHD736" s="357"/>
      <c r="FHE736" s="357"/>
      <c r="FHF736" s="357"/>
      <c r="FHG736" s="357"/>
      <c r="FHH736" s="357"/>
      <c r="FHI736" s="357"/>
      <c r="FHJ736" s="357"/>
      <c r="FHK736" s="357"/>
      <c r="FHL736" s="357"/>
      <c r="FHM736" s="357"/>
      <c r="FHN736" s="357"/>
      <c r="FHO736" s="357"/>
      <c r="FHP736" s="357"/>
      <c r="FHQ736" s="357"/>
      <c r="FHR736" s="357"/>
      <c r="FHS736" s="357"/>
      <c r="FHT736" s="357"/>
      <c r="FHU736" s="357"/>
      <c r="FHV736" s="357"/>
      <c r="FHW736" s="357"/>
      <c r="FHX736" s="357"/>
      <c r="FHY736" s="357"/>
      <c r="FHZ736" s="357"/>
      <c r="FIA736" s="357"/>
      <c r="FIB736" s="357"/>
      <c r="FIC736" s="357"/>
      <c r="FID736" s="357"/>
      <c r="FIE736" s="357"/>
      <c r="FIF736" s="357"/>
      <c r="FIG736" s="357"/>
      <c r="FIH736" s="357"/>
      <c r="FII736" s="357"/>
      <c r="FIJ736" s="357"/>
      <c r="FIK736" s="357"/>
      <c r="FIL736" s="357"/>
      <c r="FIM736" s="357"/>
      <c r="FIN736" s="357"/>
      <c r="FIO736" s="357"/>
      <c r="FIP736" s="357"/>
      <c r="FIQ736" s="357"/>
      <c r="FIR736" s="357"/>
      <c r="FIS736" s="357"/>
      <c r="FIT736" s="357"/>
      <c r="FIU736" s="357"/>
      <c r="FIV736" s="357"/>
      <c r="FIW736" s="357"/>
      <c r="FIX736" s="357"/>
      <c r="FIY736" s="357"/>
      <c r="FIZ736" s="357"/>
      <c r="FJA736" s="357"/>
      <c r="FJB736" s="357"/>
      <c r="FJC736" s="357"/>
      <c r="FJD736" s="357"/>
      <c r="FJE736" s="357"/>
      <c r="FJF736" s="357"/>
      <c r="FJG736" s="357"/>
      <c r="FJH736" s="357"/>
      <c r="FJI736" s="357"/>
      <c r="FJJ736" s="357"/>
      <c r="FJK736" s="357"/>
      <c r="FJL736" s="357"/>
      <c r="FJM736" s="357"/>
      <c r="FJN736" s="357"/>
      <c r="FJO736" s="357"/>
      <c r="FJP736" s="357"/>
      <c r="FJQ736" s="357"/>
      <c r="FJR736" s="357"/>
      <c r="FJS736" s="357"/>
      <c r="FJT736" s="357"/>
      <c r="FJU736" s="357"/>
      <c r="FJV736" s="357"/>
      <c r="FJW736" s="357"/>
      <c r="FJX736" s="357"/>
      <c r="FJY736" s="357"/>
      <c r="FJZ736" s="357"/>
      <c r="FKA736" s="357"/>
      <c r="FKB736" s="357"/>
      <c r="FKC736" s="357"/>
      <c r="FKD736" s="357"/>
      <c r="FKE736" s="357"/>
      <c r="FKF736" s="357"/>
      <c r="FKG736" s="357"/>
      <c r="FKH736" s="357"/>
      <c r="FKI736" s="357"/>
      <c r="FKJ736" s="357"/>
      <c r="FKK736" s="357"/>
      <c r="FKL736" s="357"/>
      <c r="FKM736" s="357"/>
      <c r="FKN736" s="357"/>
      <c r="FKO736" s="357"/>
      <c r="FKP736" s="357"/>
      <c r="FKQ736" s="357"/>
      <c r="FKR736" s="357"/>
      <c r="FKS736" s="357"/>
      <c r="FKT736" s="357"/>
      <c r="FKU736" s="357"/>
      <c r="FKV736" s="357"/>
      <c r="FKW736" s="357"/>
      <c r="FKX736" s="357"/>
      <c r="FKY736" s="357"/>
      <c r="FKZ736" s="357"/>
      <c r="FLA736" s="357"/>
      <c r="FLB736" s="357"/>
      <c r="FLC736" s="357"/>
      <c r="FLD736" s="357"/>
      <c r="FLE736" s="357"/>
      <c r="FLF736" s="357"/>
      <c r="FLG736" s="357"/>
      <c r="FLH736" s="357"/>
      <c r="FLI736" s="357"/>
      <c r="FLJ736" s="357"/>
      <c r="FLK736" s="357"/>
      <c r="FLL736" s="357"/>
      <c r="FLM736" s="357"/>
      <c r="FLN736" s="357"/>
      <c r="FLO736" s="357"/>
      <c r="FLP736" s="357"/>
      <c r="FLQ736" s="357"/>
      <c r="FLR736" s="357"/>
      <c r="FLS736" s="357"/>
      <c r="FLT736" s="357"/>
      <c r="FLU736" s="357"/>
      <c r="FLV736" s="357"/>
      <c r="FLW736" s="357"/>
      <c r="FLX736" s="357"/>
      <c r="FLY736" s="357"/>
      <c r="FLZ736" s="357"/>
      <c r="FMA736" s="357"/>
      <c r="FMB736" s="357"/>
      <c r="FMC736" s="357"/>
      <c r="FMD736" s="357"/>
      <c r="FME736" s="357"/>
      <c r="FMF736" s="357"/>
      <c r="FMG736" s="357"/>
      <c r="FMH736" s="357"/>
      <c r="FMI736" s="357"/>
      <c r="FMJ736" s="357"/>
      <c r="FMK736" s="357"/>
      <c r="FML736" s="357"/>
      <c r="FMM736" s="357"/>
      <c r="FMN736" s="357"/>
      <c r="FMO736" s="357"/>
      <c r="FMP736" s="357"/>
      <c r="FMQ736" s="357"/>
      <c r="FMR736" s="357"/>
      <c r="FMS736" s="357"/>
      <c r="FMT736" s="357"/>
      <c r="FMU736" s="357"/>
      <c r="FMV736" s="357"/>
      <c r="FMW736" s="357"/>
      <c r="FMX736" s="357"/>
      <c r="FMY736" s="357"/>
      <c r="FMZ736" s="357"/>
      <c r="FNA736" s="357"/>
      <c r="FNB736" s="357"/>
      <c r="FNC736" s="357"/>
      <c r="FND736" s="357"/>
      <c r="FNE736" s="357"/>
      <c r="FNF736" s="357"/>
      <c r="FNG736" s="357"/>
      <c r="FNH736" s="357"/>
      <c r="FNI736" s="357"/>
      <c r="FNJ736" s="357"/>
      <c r="FNK736" s="357"/>
      <c r="FNL736" s="357"/>
      <c r="FNM736" s="357"/>
      <c r="FNN736" s="357"/>
      <c r="FNO736" s="357"/>
      <c r="FNP736" s="357"/>
      <c r="FNQ736" s="357"/>
      <c r="FNR736" s="357"/>
      <c r="FNS736" s="357"/>
      <c r="FNT736" s="357"/>
      <c r="FNU736" s="357"/>
      <c r="FNV736" s="357"/>
      <c r="FNW736" s="357"/>
      <c r="FNX736" s="357"/>
      <c r="FNY736" s="357"/>
      <c r="FNZ736" s="357"/>
      <c r="FOA736" s="357"/>
      <c r="FOB736" s="357"/>
      <c r="FOC736" s="357"/>
      <c r="FOD736" s="357"/>
      <c r="FOE736" s="357"/>
      <c r="FOF736" s="357"/>
      <c r="FOG736" s="357"/>
      <c r="FOH736" s="357"/>
      <c r="FOI736" s="357"/>
      <c r="FOJ736" s="357"/>
      <c r="FOK736" s="357"/>
      <c r="FOL736" s="357"/>
      <c r="FOM736" s="357"/>
      <c r="FON736" s="357"/>
      <c r="FOO736" s="357"/>
      <c r="FOP736" s="357"/>
      <c r="FOQ736" s="357"/>
      <c r="FOR736" s="357"/>
      <c r="FOS736" s="357"/>
      <c r="FOT736" s="357"/>
      <c r="FOU736" s="357"/>
      <c r="FOV736" s="357"/>
      <c r="FOW736" s="357"/>
      <c r="FOX736" s="357"/>
      <c r="FOY736" s="357"/>
      <c r="FOZ736" s="357"/>
      <c r="FPA736" s="357"/>
      <c r="FPB736" s="357"/>
      <c r="FPC736" s="357"/>
      <c r="FPD736" s="357"/>
      <c r="FPE736" s="357"/>
      <c r="FPF736" s="357"/>
      <c r="FPG736" s="357"/>
      <c r="FPH736" s="357"/>
      <c r="FPI736" s="357"/>
      <c r="FPJ736" s="357"/>
      <c r="FPK736" s="357"/>
      <c r="FPL736" s="357"/>
      <c r="FPM736" s="357"/>
      <c r="FPN736" s="357"/>
      <c r="FPO736" s="357"/>
      <c r="FPP736" s="357"/>
      <c r="FPQ736" s="357"/>
      <c r="FPR736" s="357"/>
      <c r="FPS736" s="357"/>
      <c r="FPT736" s="357"/>
      <c r="FPU736" s="357"/>
      <c r="FPV736" s="357"/>
      <c r="FPW736" s="357"/>
      <c r="FPX736" s="357"/>
      <c r="FPY736" s="357"/>
      <c r="FPZ736" s="357"/>
      <c r="FQA736" s="357"/>
      <c r="FQB736" s="357"/>
      <c r="FQC736" s="357"/>
      <c r="FQD736" s="357"/>
      <c r="FQE736" s="357"/>
      <c r="FQF736" s="357"/>
      <c r="FQG736" s="357"/>
      <c r="FQH736" s="357"/>
      <c r="FQI736" s="357"/>
      <c r="FQJ736" s="357"/>
      <c r="FQK736" s="357"/>
      <c r="FQL736" s="357"/>
      <c r="FQM736" s="357"/>
      <c r="FQN736" s="357"/>
      <c r="FQO736" s="357"/>
      <c r="FQP736" s="357"/>
      <c r="FQQ736" s="357"/>
      <c r="FQR736" s="357"/>
      <c r="FQS736" s="357"/>
      <c r="FQT736" s="357"/>
      <c r="FQU736" s="357"/>
      <c r="FQV736" s="357"/>
      <c r="FQW736" s="357"/>
      <c r="FQX736" s="357"/>
      <c r="FQY736" s="357"/>
      <c r="FQZ736" s="357"/>
      <c r="FRA736" s="357"/>
      <c r="FRB736" s="357"/>
      <c r="FRC736" s="357"/>
      <c r="FRD736" s="357"/>
      <c r="FRE736" s="357"/>
      <c r="FRF736" s="357"/>
      <c r="FRG736" s="357"/>
      <c r="FRH736" s="357"/>
      <c r="FRI736" s="357"/>
      <c r="FRJ736" s="357"/>
      <c r="FRK736" s="357"/>
      <c r="FRL736" s="357"/>
      <c r="FRM736" s="357"/>
      <c r="FRN736" s="357"/>
      <c r="FRO736" s="357"/>
      <c r="FRP736" s="357"/>
      <c r="FRQ736" s="357"/>
      <c r="FRR736" s="357"/>
      <c r="FRS736" s="357"/>
      <c r="FRT736" s="357"/>
      <c r="FRU736" s="357"/>
      <c r="FRV736" s="357"/>
      <c r="FRW736" s="357"/>
      <c r="FRX736" s="357"/>
      <c r="FRY736" s="357"/>
      <c r="FRZ736" s="357"/>
      <c r="FSA736" s="357"/>
      <c r="FSB736" s="357"/>
      <c r="FSC736" s="357"/>
      <c r="FSD736" s="357"/>
      <c r="FSE736" s="357"/>
      <c r="FSF736" s="357"/>
      <c r="FSG736" s="357"/>
      <c r="FSH736" s="357"/>
      <c r="FSI736" s="357"/>
      <c r="FSJ736" s="357"/>
      <c r="FSK736" s="357"/>
      <c r="FSL736" s="357"/>
      <c r="FSM736" s="357"/>
      <c r="FSN736" s="357"/>
      <c r="FSO736" s="357"/>
      <c r="FSP736" s="357"/>
      <c r="FSQ736" s="357"/>
      <c r="FSR736" s="357"/>
      <c r="FSS736" s="357"/>
      <c r="FST736" s="357"/>
      <c r="FSU736" s="357"/>
      <c r="FSV736" s="357"/>
      <c r="FSW736" s="357"/>
      <c r="FSX736" s="357"/>
      <c r="FSY736" s="357"/>
      <c r="FSZ736" s="357"/>
      <c r="FTA736" s="357"/>
      <c r="FTB736" s="357"/>
      <c r="FTC736" s="357"/>
      <c r="FTD736" s="357"/>
      <c r="FTE736" s="357"/>
      <c r="FTF736" s="357"/>
      <c r="FTG736" s="357"/>
      <c r="FTH736" s="357"/>
      <c r="FTI736" s="357"/>
      <c r="FTJ736" s="357"/>
      <c r="FTK736" s="357"/>
      <c r="FTL736" s="357"/>
      <c r="FTM736" s="357"/>
      <c r="FTN736" s="357"/>
      <c r="FTO736" s="357"/>
      <c r="FTP736" s="357"/>
      <c r="FTQ736" s="357"/>
      <c r="FTR736" s="357"/>
      <c r="FTS736" s="357"/>
      <c r="FTT736" s="357"/>
      <c r="FTU736" s="357"/>
      <c r="FTV736" s="357"/>
      <c r="FTW736" s="357"/>
      <c r="FTX736" s="357"/>
      <c r="FTY736" s="357"/>
      <c r="FTZ736" s="357"/>
      <c r="FUA736" s="357"/>
      <c r="FUB736" s="357"/>
      <c r="FUC736" s="357"/>
      <c r="FUD736" s="357"/>
      <c r="FUE736" s="357"/>
      <c r="FUF736" s="357"/>
      <c r="FUG736" s="357"/>
      <c r="FUH736" s="357"/>
      <c r="FUI736" s="357"/>
      <c r="FUJ736" s="357"/>
      <c r="FUK736" s="357"/>
      <c r="FUL736" s="357"/>
      <c r="FUM736" s="357"/>
      <c r="FUN736" s="357"/>
      <c r="FUO736" s="357"/>
      <c r="FUP736" s="357"/>
      <c r="FUQ736" s="357"/>
      <c r="FUR736" s="357"/>
      <c r="FUS736" s="357"/>
      <c r="FUT736" s="357"/>
      <c r="FUU736" s="357"/>
      <c r="FUV736" s="357"/>
      <c r="FUW736" s="357"/>
      <c r="FUX736" s="357"/>
      <c r="FUY736" s="357"/>
      <c r="FUZ736" s="357"/>
      <c r="FVA736" s="357"/>
      <c r="FVB736" s="357"/>
      <c r="FVC736" s="357"/>
      <c r="FVD736" s="357"/>
      <c r="FVE736" s="357"/>
      <c r="FVF736" s="357"/>
      <c r="FVG736" s="357"/>
      <c r="FVH736" s="357"/>
      <c r="FVI736" s="357"/>
      <c r="FVJ736" s="357"/>
      <c r="FVK736" s="357"/>
      <c r="FVL736" s="357"/>
      <c r="FVM736" s="357"/>
      <c r="FVN736" s="357"/>
      <c r="FVO736" s="357"/>
      <c r="FVP736" s="357"/>
      <c r="FVQ736" s="357"/>
      <c r="FVR736" s="357"/>
      <c r="FVS736" s="357"/>
      <c r="FVT736" s="357"/>
      <c r="FVU736" s="357"/>
      <c r="FVV736" s="357"/>
      <c r="FVW736" s="357"/>
      <c r="FVX736" s="357"/>
      <c r="FVY736" s="357"/>
      <c r="FVZ736" s="357"/>
      <c r="FWA736" s="357"/>
      <c r="FWB736" s="357"/>
      <c r="FWC736" s="357"/>
      <c r="FWD736" s="357"/>
      <c r="FWE736" s="357"/>
      <c r="FWF736" s="357"/>
      <c r="FWG736" s="357"/>
      <c r="FWH736" s="357"/>
      <c r="FWI736" s="357"/>
      <c r="FWJ736" s="357"/>
      <c r="FWK736" s="357"/>
      <c r="FWL736" s="357"/>
      <c r="FWM736" s="357"/>
      <c r="FWN736" s="357"/>
      <c r="FWO736" s="357"/>
      <c r="FWP736" s="357"/>
      <c r="FWQ736" s="357"/>
      <c r="FWR736" s="357"/>
      <c r="FWS736" s="357"/>
      <c r="FWT736" s="357"/>
      <c r="FWU736" s="357"/>
      <c r="FWV736" s="357"/>
      <c r="FWW736" s="357"/>
      <c r="FWX736" s="357"/>
      <c r="FWY736" s="357"/>
      <c r="FWZ736" s="357"/>
      <c r="FXA736" s="357"/>
      <c r="FXB736" s="357"/>
      <c r="FXC736" s="357"/>
      <c r="FXD736" s="357"/>
      <c r="FXE736" s="357"/>
      <c r="FXF736" s="357"/>
      <c r="FXG736" s="357"/>
      <c r="FXH736" s="357"/>
      <c r="FXI736" s="357"/>
      <c r="FXJ736" s="357"/>
      <c r="FXK736" s="357"/>
      <c r="FXL736" s="357"/>
      <c r="FXM736" s="357"/>
      <c r="FXN736" s="357"/>
      <c r="FXO736" s="357"/>
      <c r="FXP736" s="357"/>
      <c r="FXQ736" s="357"/>
      <c r="FXR736" s="357"/>
      <c r="FXS736" s="357"/>
      <c r="FXT736" s="357"/>
      <c r="FXU736" s="357"/>
      <c r="FXV736" s="357"/>
      <c r="FXW736" s="357"/>
      <c r="FXX736" s="357"/>
      <c r="FXY736" s="357"/>
      <c r="FXZ736" s="357"/>
      <c r="FYA736" s="357"/>
      <c r="FYB736" s="357"/>
      <c r="FYC736" s="357"/>
      <c r="FYD736" s="357"/>
      <c r="FYE736" s="357"/>
      <c r="FYF736" s="357"/>
      <c r="FYG736" s="357"/>
      <c r="FYH736" s="357"/>
      <c r="FYI736" s="357"/>
      <c r="FYJ736" s="357"/>
      <c r="FYK736" s="357"/>
      <c r="FYL736" s="357"/>
      <c r="FYM736" s="357"/>
      <c r="FYN736" s="357"/>
      <c r="FYO736" s="357"/>
      <c r="FYP736" s="357"/>
      <c r="FYQ736" s="357"/>
      <c r="FYR736" s="357"/>
      <c r="FYS736" s="357"/>
      <c r="FYT736" s="357"/>
      <c r="FYU736" s="357"/>
      <c r="FYV736" s="357"/>
      <c r="FYW736" s="357"/>
      <c r="FYX736" s="357"/>
      <c r="FYY736" s="357"/>
      <c r="FYZ736" s="357"/>
      <c r="FZA736" s="357"/>
      <c r="FZB736" s="357"/>
      <c r="FZC736" s="357"/>
      <c r="FZD736" s="357"/>
      <c r="FZE736" s="357"/>
      <c r="FZF736" s="357"/>
      <c r="FZG736" s="357"/>
      <c r="FZH736" s="357"/>
      <c r="FZI736" s="357"/>
      <c r="FZJ736" s="357"/>
      <c r="FZK736" s="357"/>
      <c r="FZL736" s="357"/>
      <c r="FZM736" s="357"/>
      <c r="FZN736" s="357"/>
      <c r="FZO736" s="357"/>
      <c r="FZP736" s="357"/>
      <c r="FZQ736" s="357"/>
      <c r="FZR736" s="357"/>
      <c r="FZS736" s="357"/>
      <c r="FZT736" s="357"/>
      <c r="FZU736" s="357"/>
      <c r="FZV736" s="357"/>
      <c r="FZW736" s="357"/>
      <c r="FZX736" s="357"/>
      <c r="FZY736" s="357"/>
      <c r="FZZ736" s="357"/>
      <c r="GAA736" s="357"/>
      <c r="GAB736" s="357"/>
      <c r="GAC736" s="357"/>
      <c r="GAD736" s="357"/>
      <c r="GAE736" s="357"/>
      <c r="GAF736" s="357"/>
      <c r="GAG736" s="357"/>
      <c r="GAH736" s="357"/>
      <c r="GAI736" s="357"/>
      <c r="GAJ736" s="357"/>
      <c r="GAK736" s="357"/>
      <c r="GAL736" s="357"/>
      <c r="GAM736" s="357"/>
      <c r="GAN736" s="357"/>
      <c r="GAO736" s="357"/>
      <c r="GAP736" s="357"/>
      <c r="GAQ736" s="357"/>
      <c r="GAR736" s="357"/>
      <c r="GAS736" s="357"/>
      <c r="GAT736" s="357"/>
      <c r="GAU736" s="357"/>
      <c r="GAV736" s="357"/>
      <c r="GAW736" s="357"/>
      <c r="GAX736" s="357"/>
      <c r="GAY736" s="357"/>
      <c r="GAZ736" s="357"/>
      <c r="GBA736" s="357"/>
      <c r="GBB736" s="357"/>
      <c r="GBC736" s="357"/>
      <c r="GBD736" s="357"/>
      <c r="GBE736" s="357"/>
      <c r="GBF736" s="357"/>
      <c r="GBG736" s="357"/>
      <c r="GBH736" s="357"/>
      <c r="GBI736" s="357"/>
      <c r="GBJ736" s="357"/>
      <c r="GBK736" s="357"/>
      <c r="GBL736" s="357"/>
      <c r="GBM736" s="357"/>
      <c r="GBN736" s="357"/>
      <c r="GBO736" s="357"/>
      <c r="GBP736" s="357"/>
      <c r="GBQ736" s="357"/>
      <c r="GBR736" s="357"/>
      <c r="GBS736" s="357"/>
      <c r="GBT736" s="357"/>
      <c r="GBU736" s="357"/>
      <c r="GBV736" s="357"/>
      <c r="GBW736" s="357"/>
      <c r="GBX736" s="357"/>
      <c r="GBY736" s="357"/>
      <c r="GBZ736" s="357"/>
      <c r="GCA736" s="357"/>
      <c r="GCB736" s="357"/>
      <c r="GCC736" s="357"/>
      <c r="GCD736" s="357"/>
      <c r="GCE736" s="357"/>
      <c r="GCF736" s="357"/>
      <c r="GCG736" s="357"/>
      <c r="GCH736" s="357"/>
      <c r="GCI736" s="357"/>
      <c r="GCJ736" s="357"/>
      <c r="GCK736" s="357"/>
      <c r="GCL736" s="357"/>
      <c r="GCM736" s="357"/>
      <c r="GCN736" s="357"/>
      <c r="GCO736" s="357"/>
      <c r="GCP736" s="357"/>
      <c r="GCQ736" s="357"/>
      <c r="GCR736" s="357"/>
      <c r="GCS736" s="357"/>
      <c r="GCT736" s="357"/>
      <c r="GCU736" s="357"/>
      <c r="GCV736" s="357"/>
      <c r="GCW736" s="357"/>
      <c r="GCX736" s="357"/>
      <c r="GCY736" s="357"/>
      <c r="GCZ736" s="357"/>
      <c r="GDA736" s="357"/>
      <c r="GDB736" s="357"/>
      <c r="GDC736" s="357"/>
      <c r="GDD736" s="357"/>
      <c r="GDE736" s="357"/>
      <c r="GDF736" s="357"/>
      <c r="GDG736" s="357"/>
      <c r="GDH736" s="357"/>
      <c r="GDI736" s="357"/>
      <c r="GDJ736" s="357"/>
      <c r="GDK736" s="357"/>
      <c r="GDL736" s="357"/>
      <c r="GDM736" s="357"/>
      <c r="GDN736" s="357"/>
      <c r="GDO736" s="357"/>
      <c r="GDP736" s="357"/>
      <c r="GDQ736" s="357"/>
      <c r="GDR736" s="357"/>
      <c r="GDS736" s="357"/>
      <c r="GDT736" s="357"/>
      <c r="GDU736" s="357"/>
      <c r="GDV736" s="357"/>
      <c r="GDW736" s="357"/>
      <c r="GDX736" s="357"/>
      <c r="GDY736" s="357"/>
      <c r="GDZ736" s="357"/>
      <c r="GEA736" s="357"/>
      <c r="GEB736" s="357"/>
      <c r="GEC736" s="357"/>
      <c r="GED736" s="357"/>
      <c r="GEE736" s="357"/>
      <c r="GEF736" s="357"/>
      <c r="GEG736" s="357"/>
      <c r="GEH736" s="357"/>
      <c r="GEI736" s="357"/>
      <c r="GEJ736" s="357"/>
      <c r="GEK736" s="357"/>
      <c r="GEL736" s="357"/>
      <c r="GEM736" s="357"/>
      <c r="GEN736" s="357"/>
      <c r="GEO736" s="357"/>
      <c r="GEP736" s="357"/>
      <c r="GEQ736" s="357"/>
      <c r="GER736" s="357"/>
      <c r="GES736" s="357"/>
      <c r="GET736" s="357"/>
      <c r="GEU736" s="357"/>
      <c r="GEV736" s="357"/>
      <c r="GEW736" s="357"/>
      <c r="GEX736" s="357"/>
      <c r="GEY736" s="357"/>
      <c r="GEZ736" s="357"/>
      <c r="GFA736" s="357"/>
      <c r="GFB736" s="357"/>
      <c r="GFC736" s="357"/>
      <c r="GFD736" s="357"/>
      <c r="GFE736" s="357"/>
      <c r="GFF736" s="357"/>
      <c r="GFG736" s="357"/>
      <c r="GFH736" s="357"/>
      <c r="GFI736" s="357"/>
      <c r="GFJ736" s="357"/>
      <c r="GFK736" s="357"/>
      <c r="GFL736" s="357"/>
      <c r="GFM736" s="357"/>
      <c r="GFN736" s="357"/>
      <c r="GFO736" s="357"/>
      <c r="GFP736" s="357"/>
      <c r="GFQ736" s="357"/>
      <c r="GFR736" s="357"/>
      <c r="GFS736" s="357"/>
      <c r="GFT736" s="357"/>
      <c r="GFU736" s="357"/>
      <c r="GFV736" s="357"/>
      <c r="GFW736" s="357"/>
      <c r="GFX736" s="357"/>
      <c r="GFY736" s="357"/>
      <c r="GFZ736" s="357"/>
      <c r="GGA736" s="357"/>
      <c r="GGB736" s="357"/>
      <c r="GGC736" s="357"/>
      <c r="GGD736" s="357"/>
      <c r="GGE736" s="357"/>
      <c r="GGF736" s="357"/>
      <c r="GGG736" s="357"/>
      <c r="GGH736" s="357"/>
      <c r="GGI736" s="357"/>
      <c r="GGJ736" s="357"/>
      <c r="GGK736" s="357"/>
      <c r="GGL736" s="357"/>
      <c r="GGM736" s="357"/>
      <c r="GGN736" s="357"/>
      <c r="GGO736" s="357"/>
      <c r="GGP736" s="357"/>
      <c r="GGQ736" s="357"/>
      <c r="GGR736" s="357"/>
      <c r="GGS736" s="357"/>
      <c r="GGT736" s="357"/>
      <c r="GGU736" s="357"/>
      <c r="GGV736" s="357"/>
      <c r="GGW736" s="357"/>
      <c r="GGX736" s="357"/>
      <c r="GGY736" s="357"/>
      <c r="GGZ736" s="357"/>
      <c r="GHA736" s="357"/>
      <c r="GHB736" s="357"/>
      <c r="GHC736" s="357"/>
      <c r="GHD736" s="357"/>
      <c r="GHE736" s="357"/>
      <c r="GHF736" s="357"/>
      <c r="GHG736" s="357"/>
      <c r="GHH736" s="357"/>
      <c r="GHI736" s="357"/>
      <c r="GHJ736" s="357"/>
      <c r="GHK736" s="357"/>
      <c r="GHL736" s="357"/>
      <c r="GHM736" s="357"/>
      <c r="GHN736" s="357"/>
      <c r="GHO736" s="357"/>
      <c r="GHP736" s="357"/>
      <c r="GHQ736" s="357"/>
      <c r="GHR736" s="357"/>
      <c r="GHS736" s="357"/>
      <c r="GHT736" s="357"/>
      <c r="GHU736" s="357"/>
      <c r="GHV736" s="357"/>
      <c r="GHW736" s="357"/>
      <c r="GHX736" s="357"/>
      <c r="GHY736" s="357"/>
      <c r="GHZ736" s="357"/>
      <c r="GIA736" s="357"/>
      <c r="GIB736" s="357"/>
      <c r="GIC736" s="357"/>
      <c r="GID736" s="357"/>
      <c r="GIE736" s="357"/>
      <c r="GIF736" s="357"/>
      <c r="GIG736" s="357"/>
      <c r="GIH736" s="357"/>
      <c r="GII736" s="357"/>
      <c r="GIJ736" s="357"/>
      <c r="GIK736" s="357"/>
      <c r="GIL736" s="357"/>
      <c r="GIM736" s="357"/>
      <c r="GIN736" s="357"/>
      <c r="GIO736" s="357"/>
      <c r="GIP736" s="357"/>
      <c r="GIQ736" s="357"/>
      <c r="GIR736" s="357"/>
      <c r="GIS736" s="357"/>
      <c r="GIT736" s="357"/>
      <c r="GIU736" s="357"/>
      <c r="GIV736" s="357"/>
      <c r="GIW736" s="357"/>
      <c r="GIX736" s="357"/>
      <c r="GIY736" s="357"/>
      <c r="GIZ736" s="357"/>
      <c r="GJA736" s="357"/>
      <c r="GJB736" s="357"/>
      <c r="GJC736" s="357"/>
      <c r="GJD736" s="357"/>
      <c r="GJE736" s="357"/>
      <c r="GJF736" s="357"/>
      <c r="GJG736" s="357"/>
      <c r="GJH736" s="357"/>
      <c r="GJI736" s="357"/>
      <c r="GJJ736" s="357"/>
      <c r="GJK736" s="357"/>
      <c r="GJL736" s="357"/>
      <c r="GJM736" s="357"/>
      <c r="GJN736" s="357"/>
      <c r="GJO736" s="357"/>
      <c r="GJP736" s="357"/>
      <c r="GJQ736" s="357"/>
      <c r="GJR736" s="357"/>
      <c r="GJS736" s="357"/>
      <c r="GJT736" s="357"/>
      <c r="GJU736" s="357"/>
      <c r="GJV736" s="357"/>
      <c r="GJW736" s="357"/>
      <c r="GJX736" s="357"/>
      <c r="GJY736" s="357"/>
      <c r="GJZ736" s="357"/>
      <c r="GKA736" s="357"/>
      <c r="GKB736" s="357"/>
      <c r="GKC736" s="357"/>
      <c r="GKD736" s="357"/>
      <c r="GKE736" s="357"/>
      <c r="GKF736" s="357"/>
      <c r="GKG736" s="357"/>
      <c r="GKH736" s="357"/>
      <c r="GKI736" s="357"/>
      <c r="GKJ736" s="357"/>
      <c r="GKK736" s="357"/>
      <c r="GKL736" s="357"/>
      <c r="GKM736" s="357"/>
      <c r="GKN736" s="357"/>
      <c r="GKO736" s="357"/>
      <c r="GKP736" s="357"/>
      <c r="GKQ736" s="357"/>
      <c r="GKR736" s="357"/>
      <c r="GKS736" s="357"/>
      <c r="GKT736" s="357"/>
      <c r="GKU736" s="357"/>
      <c r="GKV736" s="357"/>
      <c r="GKW736" s="357"/>
      <c r="GKX736" s="357"/>
      <c r="GKY736" s="357"/>
      <c r="GKZ736" s="357"/>
      <c r="GLA736" s="357"/>
      <c r="GLB736" s="357"/>
      <c r="GLC736" s="357"/>
      <c r="GLD736" s="357"/>
      <c r="GLE736" s="357"/>
      <c r="GLF736" s="357"/>
      <c r="GLG736" s="357"/>
      <c r="GLH736" s="357"/>
      <c r="GLI736" s="357"/>
      <c r="GLJ736" s="357"/>
      <c r="GLK736" s="357"/>
      <c r="GLL736" s="357"/>
      <c r="GLM736" s="357"/>
      <c r="GLN736" s="357"/>
      <c r="GLO736" s="357"/>
      <c r="GLP736" s="357"/>
      <c r="GLQ736" s="357"/>
      <c r="GLR736" s="357"/>
      <c r="GLS736" s="357"/>
      <c r="GLT736" s="357"/>
      <c r="GLU736" s="357"/>
      <c r="GLV736" s="357"/>
      <c r="GLW736" s="357"/>
      <c r="GLX736" s="357"/>
      <c r="GLY736" s="357"/>
      <c r="GLZ736" s="357"/>
      <c r="GMA736" s="357"/>
      <c r="GMB736" s="357"/>
      <c r="GMC736" s="357"/>
      <c r="GMD736" s="357"/>
      <c r="GME736" s="357"/>
      <c r="GMF736" s="357"/>
      <c r="GMG736" s="357"/>
      <c r="GMH736" s="357"/>
      <c r="GMI736" s="357"/>
      <c r="GMJ736" s="357"/>
      <c r="GMK736" s="357"/>
      <c r="GML736" s="357"/>
      <c r="GMM736" s="357"/>
      <c r="GMN736" s="357"/>
      <c r="GMO736" s="357"/>
      <c r="GMP736" s="357"/>
      <c r="GMQ736" s="357"/>
      <c r="GMR736" s="357"/>
      <c r="GMS736" s="357"/>
      <c r="GMT736" s="357"/>
      <c r="GMU736" s="357"/>
      <c r="GMV736" s="357"/>
      <c r="GMW736" s="357"/>
      <c r="GMX736" s="357"/>
      <c r="GMY736" s="357"/>
      <c r="GMZ736" s="357"/>
      <c r="GNA736" s="357"/>
      <c r="GNB736" s="357"/>
      <c r="GNC736" s="357"/>
      <c r="GND736" s="357"/>
      <c r="GNE736" s="357"/>
      <c r="GNF736" s="357"/>
      <c r="GNG736" s="357"/>
      <c r="GNH736" s="357"/>
      <c r="GNI736" s="357"/>
      <c r="GNJ736" s="357"/>
      <c r="GNK736" s="357"/>
      <c r="GNL736" s="357"/>
      <c r="GNM736" s="357"/>
      <c r="GNN736" s="357"/>
      <c r="GNO736" s="357"/>
      <c r="GNP736" s="357"/>
      <c r="GNQ736" s="357"/>
      <c r="GNR736" s="357"/>
      <c r="GNS736" s="357"/>
      <c r="GNT736" s="357"/>
      <c r="GNU736" s="357"/>
      <c r="GNV736" s="357"/>
      <c r="GNW736" s="357"/>
      <c r="GNX736" s="357"/>
      <c r="GNY736" s="357"/>
      <c r="GNZ736" s="357"/>
      <c r="GOA736" s="357"/>
      <c r="GOB736" s="357"/>
      <c r="GOC736" s="357"/>
      <c r="GOD736" s="357"/>
      <c r="GOE736" s="357"/>
      <c r="GOF736" s="357"/>
      <c r="GOG736" s="357"/>
      <c r="GOH736" s="357"/>
      <c r="GOI736" s="357"/>
      <c r="GOJ736" s="357"/>
      <c r="GOK736" s="357"/>
      <c r="GOL736" s="357"/>
      <c r="GOM736" s="357"/>
      <c r="GON736" s="357"/>
      <c r="GOO736" s="357"/>
      <c r="GOP736" s="357"/>
      <c r="GOQ736" s="357"/>
      <c r="GOR736" s="357"/>
      <c r="GOS736" s="357"/>
      <c r="GOT736" s="357"/>
      <c r="GOU736" s="357"/>
      <c r="GOV736" s="357"/>
      <c r="GOW736" s="357"/>
      <c r="GOX736" s="357"/>
      <c r="GOY736" s="357"/>
      <c r="GOZ736" s="357"/>
      <c r="GPA736" s="357"/>
      <c r="GPB736" s="357"/>
      <c r="GPC736" s="357"/>
      <c r="GPD736" s="357"/>
      <c r="GPE736" s="357"/>
      <c r="GPF736" s="357"/>
      <c r="GPG736" s="357"/>
      <c r="GPH736" s="357"/>
      <c r="GPI736" s="357"/>
      <c r="GPJ736" s="357"/>
      <c r="GPK736" s="357"/>
      <c r="GPL736" s="357"/>
      <c r="GPM736" s="357"/>
      <c r="GPN736" s="357"/>
      <c r="GPO736" s="357"/>
      <c r="GPP736" s="357"/>
      <c r="GPQ736" s="357"/>
      <c r="GPR736" s="357"/>
      <c r="GPS736" s="357"/>
      <c r="GPT736" s="357"/>
      <c r="GPU736" s="357"/>
      <c r="GPV736" s="357"/>
      <c r="GPW736" s="357"/>
      <c r="GPX736" s="357"/>
      <c r="GPY736" s="357"/>
      <c r="GPZ736" s="357"/>
      <c r="GQA736" s="357"/>
      <c r="GQB736" s="357"/>
      <c r="GQC736" s="357"/>
      <c r="GQD736" s="357"/>
      <c r="GQE736" s="357"/>
      <c r="GQF736" s="357"/>
      <c r="GQG736" s="357"/>
      <c r="GQH736" s="357"/>
      <c r="GQI736" s="357"/>
      <c r="GQJ736" s="357"/>
      <c r="GQK736" s="357"/>
      <c r="GQL736" s="357"/>
      <c r="GQM736" s="357"/>
      <c r="GQN736" s="357"/>
      <c r="GQO736" s="357"/>
      <c r="GQP736" s="357"/>
      <c r="GQQ736" s="357"/>
      <c r="GQR736" s="357"/>
      <c r="GQS736" s="357"/>
      <c r="GQT736" s="357"/>
      <c r="GQU736" s="357"/>
      <c r="GQV736" s="357"/>
      <c r="GQW736" s="357"/>
      <c r="GQX736" s="357"/>
      <c r="GQY736" s="357"/>
      <c r="GQZ736" s="357"/>
      <c r="GRA736" s="357"/>
      <c r="GRB736" s="357"/>
      <c r="GRC736" s="357"/>
      <c r="GRD736" s="357"/>
      <c r="GRE736" s="357"/>
      <c r="GRF736" s="357"/>
      <c r="GRG736" s="357"/>
      <c r="GRH736" s="357"/>
      <c r="GRI736" s="357"/>
      <c r="GRJ736" s="357"/>
      <c r="GRK736" s="357"/>
      <c r="GRL736" s="357"/>
      <c r="GRM736" s="357"/>
      <c r="GRN736" s="357"/>
      <c r="GRO736" s="357"/>
      <c r="GRP736" s="357"/>
      <c r="GRQ736" s="357"/>
      <c r="GRR736" s="357"/>
      <c r="GRS736" s="357"/>
      <c r="GRT736" s="357"/>
      <c r="GRU736" s="357"/>
      <c r="GRV736" s="357"/>
      <c r="GRW736" s="357"/>
      <c r="GRX736" s="357"/>
      <c r="GRY736" s="357"/>
      <c r="GRZ736" s="357"/>
      <c r="GSA736" s="357"/>
      <c r="GSB736" s="357"/>
      <c r="GSC736" s="357"/>
      <c r="GSD736" s="357"/>
      <c r="GSE736" s="357"/>
      <c r="GSF736" s="357"/>
      <c r="GSG736" s="357"/>
      <c r="GSH736" s="357"/>
      <c r="GSI736" s="357"/>
      <c r="GSJ736" s="357"/>
      <c r="GSK736" s="357"/>
      <c r="GSL736" s="357"/>
      <c r="GSM736" s="357"/>
      <c r="GSN736" s="357"/>
      <c r="GSO736" s="357"/>
      <c r="GSP736" s="357"/>
      <c r="GSQ736" s="357"/>
      <c r="GSR736" s="357"/>
      <c r="GSS736" s="357"/>
      <c r="GST736" s="357"/>
      <c r="GSU736" s="357"/>
      <c r="GSV736" s="357"/>
      <c r="GSW736" s="357"/>
      <c r="GSX736" s="357"/>
      <c r="GSY736" s="357"/>
      <c r="GSZ736" s="357"/>
      <c r="GTA736" s="357"/>
      <c r="GTB736" s="357"/>
      <c r="GTC736" s="357"/>
      <c r="GTD736" s="357"/>
      <c r="GTE736" s="357"/>
      <c r="GTF736" s="357"/>
      <c r="GTG736" s="357"/>
      <c r="GTH736" s="357"/>
      <c r="GTI736" s="357"/>
      <c r="GTJ736" s="357"/>
      <c r="GTK736" s="357"/>
      <c r="GTL736" s="357"/>
      <c r="GTM736" s="357"/>
      <c r="GTN736" s="357"/>
      <c r="GTO736" s="357"/>
      <c r="GTP736" s="357"/>
      <c r="GTQ736" s="357"/>
      <c r="GTR736" s="357"/>
      <c r="GTS736" s="357"/>
      <c r="GTT736" s="357"/>
      <c r="GTU736" s="357"/>
      <c r="GTV736" s="357"/>
      <c r="GTW736" s="357"/>
      <c r="GTX736" s="357"/>
      <c r="GTY736" s="357"/>
      <c r="GTZ736" s="357"/>
      <c r="GUA736" s="357"/>
      <c r="GUB736" s="357"/>
      <c r="GUC736" s="357"/>
      <c r="GUD736" s="357"/>
      <c r="GUE736" s="357"/>
      <c r="GUF736" s="357"/>
      <c r="GUG736" s="357"/>
      <c r="GUH736" s="357"/>
      <c r="GUI736" s="357"/>
      <c r="GUJ736" s="357"/>
      <c r="GUK736" s="357"/>
      <c r="GUL736" s="357"/>
      <c r="GUM736" s="357"/>
      <c r="GUN736" s="357"/>
      <c r="GUO736" s="357"/>
      <c r="GUP736" s="357"/>
      <c r="GUQ736" s="357"/>
      <c r="GUR736" s="357"/>
      <c r="GUS736" s="357"/>
      <c r="GUT736" s="357"/>
      <c r="GUU736" s="357"/>
      <c r="GUV736" s="357"/>
      <c r="GUW736" s="357"/>
      <c r="GUX736" s="357"/>
      <c r="GUY736" s="357"/>
      <c r="GUZ736" s="357"/>
      <c r="GVA736" s="357"/>
      <c r="GVB736" s="357"/>
      <c r="GVC736" s="357"/>
      <c r="GVD736" s="357"/>
      <c r="GVE736" s="357"/>
      <c r="GVF736" s="357"/>
      <c r="GVG736" s="357"/>
      <c r="GVH736" s="357"/>
      <c r="GVI736" s="357"/>
      <c r="GVJ736" s="357"/>
      <c r="GVK736" s="357"/>
      <c r="GVL736" s="357"/>
      <c r="GVM736" s="357"/>
      <c r="GVN736" s="357"/>
      <c r="GVO736" s="357"/>
      <c r="GVP736" s="357"/>
      <c r="GVQ736" s="357"/>
      <c r="GVR736" s="357"/>
      <c r="GVS736" s="357"/>
      <c r="GVT736" s="357"/>
      <c r="GVU736" s="357"/>
      <c r="GVV736" s="357"/>
      <c r="GVW736" s="357"/>
      <c r="GVX736" s="357"/>
      <c r="GVY736" s="357"/>
      <c r="GVZ736" s="357"/>
      <c r="GWA736" s="357"/>
      <c r="GWB736" s="357"/>
      <c r="GWC736" s="357"/>
      <c r="GWD736" s="357"/>
      <c r="GWE736" s="357"/>
      <c r="GWF736" s="357"/>
      <c r="GWG736" s="357"/>
      <c r="GWH736" s="357"/>
      <c r="GWI736" s="357"/>
      <c r="GWJ736" s="357"/>
      <c r="GWK736" s="357"/>
      <c r="GWL736" s="357"/>
      <c r="GWM736" s="357"/>
      <c r="GWN736" s="357"/>
      <c r="GWO736" s="357"/>
      <c r="GWP736" s="357"/>
      <c r="GWQ736" s="357"/>
      <c r="GWR736" s="357"/>
      <c r="GWS736" s="357"/>
      <c r="GWT736" s="357"/>
      <c r="GWU736" s="357"/>
      <c r="GWV736" s="357"/>
      <c r="GWW736" s="357"/>
      <c r="GWX736" s="357"/>
      <c r="GWY736" s="357"/>
      <c r="GWZ736" s="357"/>
      <c r="GXA736" s="357"/>
      <c r="GXB736" s="357"/>
      <c r="GXC736" s="357"/>
      <c r="GXD736" s="357"/>
      <c r="GXE736" s="357"/>
      <c r="GXF736" s="357"/>
      <c r="GXG736" s="357"/>
      <c r="GXH736" s="357"/>
      <c r="GXI736" s="357"/>
      <c r="GXJ736" s="357"/>
      <c r="GXK736" s="357"/>
      <c r="GXL736" s="357"/>
      <c r="GXM736" s="357"/>
      <c r="GXN736" s="357"/>
      <c r="GXO736" s="357"/>
      <c r="GXP736" s="357"/>
      <c r="GXQ736" s="357"/>
      <c r="GXR736" s="357"/>
      <c r="GXS736" s="357"/>
      <c r="GXT736" s="357"/>
      <c r="GXU736" s="357"/>
      <c r="GXV736" s="357"/>
      <c r="GXW736" s="357"/>
      <c r="GXX736" s="357"/>
      <c r="GXY736" s="357"/>
      <c r="GXZ736" s="357"/>
      <c r="GYA736" s="357"/>
      <c r="GYB736" s="357"/>
      <c r="GYC736" s="357"/>
      <c r="GYD736" s="357"/>
      <c r="GYE736" s="357"/>
      <c r="GYF736" s="357"/>
      <c r="GYG736" s="357"/>
      <c r="GYH736" s="357"/>
      <c r="GYI736" s="357"/>
      <c r="GYJ736" s="357"/>
      <c r="GYK736" s="357"/>
      <c r="GYL736" s="357"/>
      <c r="GYM736" s="357"/>
      <c r="GYN736" s="357"/>
      <c r="GYO736" s="357"/>
      <c r="GYP736" s="357"/>
      <c r="GYQ736" s="357"/>
      <c r="GYR736" s="357"/>
      <c r="GYS736" s="357"/>
      <c r="GYT736" s="357"/>
      <c r="GYU736" s="357"/>
      <c r="GYV736" s="357"/>
      <c r="GYW736" s="357"/>
      <c r="GYX736" s="357"/>
      <c r="GYY736" s="357"/>
      <c r="GYZ736" s="357"/>
      <c r="GZA736" s="357"/>
      <c r="GZB736" s="357"/>
      <c r="GZC736" s="357"/>
      <c r="GZD736" s="357"/>
      <c r="GZE736" s="357"/>
      <c r="GZF736" s="357"/>
      <c r="GZG736" s="357"/>
      <c r="GZH736" s="357"/>
      <c r="GZI736" s="357"/>
      <c r="GZJ736" s="357"/>
      <c r="GZK736" s="357"/>
      <c r="GZL736" s="357"/>
      <c r="GZM736" s="357"/>
      <c r="GZN736" s="357"/>
      <c r="GZO736" s="357"/>
      <c r="GZP736" s="357"/>
      <c r="GZQ736" s="357"/>
      <c r="GZR736" s="357"/>
      <c r="GZS736" s="357"/>
      <c r="GZT736" s="357"/>
      <c r="GZU736" s="357"/>
      <c r="GZV736" s="357"/>
      <c r="GZW736" s="357"/>
      <c r="GZX736" s="357"/>
      <c r="GZY736" s="357"/>
      <c r="GZZ736" s="357"/>
      <c r="HAA736" s="357"/>
      <c r="HAB736" s="357"/>
      <c r="HAC736" s="357"/>
      <c r="HAD736" s="357"/>
      <c r="HAE736" s="357"/>
      <c r="HAF736" s="357"/>
      <c r="HAG736" s="357"/>
      <c r="HAH736" s="357"/>
      <c r="HAI736" s="357"/>
      <c r="HAJ736" s="357"/>
      <c r="HAK736" s="357"/>
      <c r="HAL736" s="357"/>
      <c r="HAM736" s="357"/>
      <c r="HAN736" s="357"/>
      <c r="HAO736" s="357"/>
      <c r="HAP736" s="357"/>
      <c r="HAQ736" s="357"/>
      <c r="HAR736" s="357"/>
      <c r="HAS736" s="357"/>
      <c r="HAT736" s="357"/>
      <c r="HAU736" s="357"/>
      <c r="HAV736" s="357"/>
      <c r="HAW736" s="357"/>
      <c r="HAX736" s="357"/>
      <c r="HAY736" s="357"/>
      <c r="HAZ736" s="357"/>
      <c r="HBA736" s="357"/>
      <c r="HBB736" s="357"/>
      <c r="HBC736" s="357"/>
      <c r="HBD736" s="357"/>
      <c r="HBE736" s="357"/>
      <c r="HBF736" s="357"/>
      <c r="HBG736" s="357"/>
      <c r="HBH736" s="357"/>
      <c r="HBI736" s="357"/>
      <c r="HBJ736" s="357"/>
      <c r="HBK736" s="357"/>
      <c r="HBL736" s="357"/>
      <c r="HBM736" s="357"/>
      <c r="HBN736" s="357"/>
      <c r="HBO736" s="357"/>
      <c r="HBP736" s="357"/>
      <c r="HBQ736" s="357"/>
      <c r="HBR736" s="357"/>
      <c r="HBS736" s="357"/>
      <c r="HBT736" s="357"/>
      <c r="HBU736" s="357"/>
      <c r="HBV736" s="357"/>
      <c r="HBW736" s="357"/>
      <c r="HBX736" s="357"/>
      <c r="HBY736" s="357"/>
      <c r="HBZ736" s="357"/>
      <c r="HCA736" s="357"/>
      <c r="HCB736" s="357"/>
      <c r="HCC736" s="357"/>
      <c r="HCD736" s="357"/>
      <c r="HCE736" s="357"/>
      <c r="HCF736" s="357"/>
      <c r="HCG736" s="357"/>
      <c r="HCH736" s="357"/>
      <c r="HCI736" s="357"/>
      <c r="HCJ736" s="357"/>
      <c r="HCK736" s="357"/>
      <c r="HCL736" s="357"/>
      <c r="HCM736" s="357"/>
      <c r="HCN736" s="357"/>
      <c r="HCO736" s="357"/>
      <c r="HCP736" s="357"/>
      <c r="HCQ736" s="357"/>
      <c r="HCR736" s="357"/>
      <c r="HCS736" s="357"/>
      <c r="HCT736" s="357"/>
      <c r="HCU736" s="357"/>
      <c r="HCV736" s="357"/>
      <c r="HCW736" s="357"/>
      <c r="HCX736" s="357"/>
      <c r="HCY736" s="357"/>
      <c r="HCZ736" s="357"/>
      <c r="HDA736" s="357"/>
      <c r="HDB736" s="357"/>
      <c r="HDC736" s="357"/>
      <c r="HDD736" s="357"/>
      <c r="HDE736" s="357"/>
      <c r="HDF736" s="357"/>
      <c r="HDG736" s="357"/>
      <c r="HDH736" s="357"/>
      <c r="HDI736" s="357"/>
      <c r="HDJ736" s="357"/>
      <c r="HDK736" s="357"/>
      <c r="HDL736" s="357"/>
      <c r="HDM736" s="357"/>
      <c r="HDN736" s="357"/>
      <c r="HDO736" s="357"/>
      <c r="HDP736" s="357"/>
      <c r="HDQ736" s="357"/>
      <c r="HDR736" s="357"/>
      <c r="HDS736" s="357"/>
      <c r="HDT736" s="357"/>
      <c r="HDU736" s="357"/>
      <c r="HDV736" s="357"/>
      <c r="HDW736" s="357"/>
      <c r="HDX736" s="357"/>
      <c r="HDY736" s="357"/>
      <c r="HDZ736" s="357"/>
      <c r="HEA736" s="357"/>
      <c r="HEB736" s="357"/>
      <c r="HEC736" s="357"/>
      <c r="HED736" s="357"/>
      <c r="HEE736" s="357"/>
      <c r="HEF736" s="357"/>
      <c r="HEG736" s="357"/>
      <c r="HEH736" s="357"/>
      <c r="HEI736" s="357"/>
      <c r="HEJ736" s="357"/>
      <c r="HEK736" s="357"/>
      <c r="HEL736" s="357"/>
      <c r="HEM736" s="357"/>
      <c r="HEN736" s="357"/>
      <c r="HEO736" s="357"/>
      <c r="HEP736" s="357"/>
      <c r="HEQ736" s="357"/>
      <c r="HER736" s="357"/>
      <c r="HES736" s="357"/>
      <c r="HET736" s="357"/>
      <c r="HEU736" s="357"/>
      <c r="HEV736" s="357"/>
      <c r="HEW736" s="357"/>
      <c r="HEX736" s="357"/>
      <c r="HEY736" s="357"/>
      <c r="HEZ736" s="357"/>
      <c r="HFA736" s="357"/>
      <c r="HFB736" s="357"/>
      <c r="HFC736" s="357"/>
      <c r="HFD736" s="357"/>
      <c r="HFE736" s="357"/>
      <c r="HFF736" s="357"/>
      <c r="HFG736" s="357"/>
      <c r="HFH736" s="357"/>
      <c r="HFI736" s="357"/>
      <c r="HFJ736" s="357"/>
      <c r="HFK736" s="357"/>
      <c r="HFL736" s="357"/>
      <c r="HFM736" s="357"/>
      <c r="HFN736" s="357"/>
      <c r="HFO736" s="357"/>
      <c r="HFP736" s="357"/>
      <c r="HFQ736" s="357"/>
      <c r="HFR736" s="357"/>
      <c r="HFS736" s="357"/>
      <c r="HFT736" s="357"/>
      <c r="HFU736" s="357"/>
      <c r="HFV736" s="357"/>
      <c r="HFW736" s="357"/>
      <c r="HFX736" s="357"/>
      <c r="HFY736" s="357"/>
      <c r="HFZ736" s="357"/>
      <c r="HGA736" s="357"/>
      <c r="HGB736" s="357"/>
      <c r="HGC736" s="357"/>
      <c r="HGD736" s="357"/>
      <c r="HGE736" s="357"/>
      <c r="HGF736" s="357"/>
      <c r="HGG736" s="357"/>
      <c r="HGH736" s="357"/>
      <c r="HGI736" s="357"/>
      <c r="HGJ736" s="357"/>
      <c r="HGK736" s="357"/>
      <c r="HGL736" s="357"/>
      <c r="HGM736" s="357"/>
      <c r="HGN736" s="357"/>
      <c r="HGO736" s="357"/>
      <c r="HGP736" s="357"/>
      <c r="HGQ736" s="357"/>
      <c r="HGR736" s="357"/>
      <c r="HGS736" s="357"/>
      <c r="HGT736" s="357"/>
      <c r="HGU736" s="357"/>
      <c r="HGV736" s="357"/>
      <c r="HGW736" s="357"/>
      <c r="HGX736" s="357"/>
      <c r="HGY736" s="357"/>
      <c r="HGZ736" s="357"/>
      <c r="HHA736" s="357"/>
      <c r="HHB736" s="357"/>
      <c r="HHC736" s="357"/>
      <c r="HHD736" s="357"/>
      <c r="HHE736" s="357"/>
      <c r="HHF736" s="357"/>
      <c r="HHG736" s="357"/>
      <c r="HHH736" s="357"/>
      <c r="HHI736" s="357"/>
      <c r="HHJ736" s="357"/>
      <c r="HHK736" s="357"/>
      <c r="HHL736" s="357"/>
      <c r="HHM736" s="357"/>
      <c r="HHN736" s="357"/>
      <c r="HHO736" s="357"/>
      <c r="HHP736" s="357"/>
      <c r="HHQ736" s="357"/>
      <c r="HHR736" s="357"/>
      <c r="HHS736" s="357"/>
      <c r="HHT736" s="357"/>
      <c r="HHU736" s="357"/>
      <c r="HHV736" s="357"/>
      <c r="HHW736" s="357"/>
      <c r="HHX736" s="357"/>
      <c r="HHY736" s="357"/>
      <c r="HHZ736" s="357"/>
      <c r="HIA736" s="357"/>
      <c r="HIB736" s="357"/>
      <c r="HIC736" s="357"/>
      <c r="HID736" s="357"/>
      <c r="HIE736" s="357"/>
      <c r="HIF736" s="357"/>
      <c r="HIG736" s="357"/>
      <c r="HIH736" s="357"/>
      <c r="HII736" s="357"/>
      <c r="HIJ736" s="357"/>
      <c r="HIK736" s="357"/>
      <c r="HIL736" s="357"/>
      <c r="HIM736" s="357"/>
      <c r="HIN736" s="357"/>
      <c r="HIO736" s="357"/>
      <c r="HIP736" s="357"/>
      <c r="HIQ736" s="357"/>
      <c r="HIR736" s="357"/>
      <c r="HIS736" s="357"/>
      <c r="HIT736" s="357"/>
      <c r="HIU736" s="357"/>
      <c r="HIV736" s="357"/>
      <c r="HIW736" s="357"/>
      <c r="HIX736" s="357"/>
      <c r="HIY736" s="357"/>
      <c r="HIZ736" s="357"/>
      <c r="HJA736" s="357"/>
      <c r="HJB736" s="357"/>
      <c r="HJC736" s="357"/>
      <c r="HJD736" s="357"/>
      <c r="HJE736" s="357"/>
      <c r="HJF736" s="357"/>
      <c r="HJG736" s="357"/>
      <c r="HJH736" s="357"/>
      <c r="HJI736" s="357"/>
      <c r="HJJ736" s="357"/>
      <c r="HJK736" s="357"/>
      <c r="HJL736" s="357"/>
      <c r="HJM736" s="357"/>
      <c r="HJN736" s="357"/>
      <c r="HJO736" s="357"/>
      <c r="HJP736" s="357"/>
      <c r="HJQ736" s="357"/>
      <c r="HJR736" s="357"/>
      <c r="HJS736" s="357"/>
      <c r="HJT736" s="357"/>
      <c r="HJU736" s="357"/>
      <c r="HJV736" s="357"/>
      <c r="HJW736" s="357"/>
      <c r="HJX736" s="357"/>
      <c r="HJY736" s="357"/>
      <c r="HJZ736" s="357"/>
      <c r="HKA736" s="357"/>
      <c r="HKB736" s="357"/>
      <c r="HKC736" s="357"/>
      <c r="HKD736" s="357"/>
      <c r="HKE736" s="357"/>
      <c r="HKF736" s="357"/>
      <c r="HKG736" s="357"/>
      <c r="HKH736" s="357"/>
      <c r="HKI736" s="357"/>
      <c r="HKJ736" s="357"/>
      <c r="HKK736" s="357"/>
      <c r="HKL736" s="357"/>
      <c r="HKM736" s="357"/>
      <c r="HKN736" s="357"/>
      <c r="HKO736" s="357"/>
      <c r="HKP736" s="357"/>
      <c r="HKQ736" s="357"/>
      <c r="HKR736" s="357"/>
      <c r="HKS736" s="357"/>
      <c r="HKT736" s="357"/>
      <c r="HKU736" s="357"/>
      <c r="HKV736" s="357"/>
      <c r="HKW736" s="357"/>
      <c r="HKX736" s="357"/>
      <c r="HKY736" s="357"/>
      <c r="HKZ736" s="357"/>
      <c r="HLA736" s="357"/>
      <c r="HLB736" s="357"/>
      <c r="HLC736" s="357"/>
      <c r="HLD736" s="357"/>
      <c r="HLE736" s="357"/>
      <c r="HLF736" s="357"/>
      <c r="HLG736" s="357"/>
      <c r="HLH736" s="357"/>
      <c r="HLI736" s="357"/>
      <c r="HLJ736" s="357"/>
      <c r="HLK736" s="357"/>
      <c r="HLL736" s="357"/>
      <c r="HLM736" s="357"/>
      <c r="HLN736" s="357"/>
      <c r="HLO736" s="357"/>
      <c r="HLP736" s="357"/>
      <c r="HLQ736" s="357"/>
      <c r="HLR736" s="357"/>
      <c r="HLS736" s="357"/>
      <c r="HLT736" s="357"/>
      <c r="HLU736" s="357"/>
      <c r="HLV736" s="357"/>
      <c r="HLW736" s="357"/>
      <c r="HLX736" s="357"/>
      <c r="HLY736" s="357"/>
      <c r="HLZ736" s="357"/>
      <c r="HMA736" s="357"/>
      <c r="HMB736" s="357"/>
      <c r="HMC736" s="357"/>
      <c r="HMD736" s="357"/>
      <c r="HME736" s="357"/>
      <c r="HMF736" s="357"/>
      <c r="HMG736" s="357"/>
      <c r="HMH736" s="357"/>
      <c r="HMI736" s="357"/>
      <c r="HMJ736" s="357"/>
      <c r="HMK736" s="357"/>
      <c r="HML736" s="357"/>
      <c r="HMM736" s="357"/>
      <c r="HMN736" s="357"/>
      <c r="HMO736" s="357"/>
      <c r="HMP736" s="357"/>
      <c r="HMQ736" s="357"/>
      <c r="HMR736" s="357"/>
      <c r="HMS736" s="357"/>
      <c r="HMT736" s="357"/>
      <c r="HMU736" s="357"/>
      <c r="HMV736" s="357"/>
      <c r="HMW736" s="357"/>
      <c r="HMX736" s="357"/>
      <c r="HMY736" s="357"/>
      <c r="HMZ736" s="357"/>
      <c r="HNA736" s="357"/>
      <c r="HNB736" s="357"/>
      <c r="HNC736" s="357"/>
      <c r="HND736" s="357"/>
      <c r="HNE736" s="357"/>
      <c r="HNF736" s="357"/>
      <c r="HNG736" s="357"/>
      <c r="HNH736" s="357"/>
      <c r="HNI736" s="357"/>
      <c r="HNJ736" s="357"/>
      <c r="HNK736" s="357"/>
      <c r="HNL736" s="357"/>
      <c r="HNM736" s="357"/>
      <c r="HNN736" s="357"/>
      <c r="HNO736" s="357"/>
      <c r="HNP736" s="357"/>
      <c r="HNQ736" s="357"/>
      <c r="HNR736" s="357"/>
      <c r="HNS736" s="357"/>
      <c r="HNT736" s="357"/>
      <c r="HNU736" s="357"/>
      <c r="HNV736" s="357"/>
      <c r="HNW736" s="357"/>
      <c r="HNX736" s="357"/>
      <c r="HNY736" s="357"/>
      <c r="HNZ736" s="357"/>
      <c r="HOA736" s="357"/>
      <c r="HOB736" s="357"/>
      <c r="HOC736" s="357"/>
      <c r="HOD736" s="357"/>
      <c r="HOE736" s="357"/>
      <c r="HOF736" s="357"/>
      <c r="HOG736" s="357"/>
      <c r="HOH736" s="357"/>
      <c r="HOI736" s="357"/>
      <c r="HOJ736" s="357"/>
      <c r="HOK736" s="357"/>
      <c r="HOL736" s="357"/>
      <c r="HOM736" s="357"/>
      <c r="HON736" s="357"/>
      <c r="HOO736" s="357"/>
      <c r="HOP736" s="357"/>
      <c r="HOQ736" s="357"/>
      <c r="HOR736" s="357"/>
      <c r="HOS736" s="357"/>
      <c r="HOT736" s="357"/>
      <c r="HOU736" s="357"/>
      <c r="HOV736" s="357"/>
      <c r="HOW736" s="357"/>
      <c r="HOX736" s="357"/>
      <c r="HOY736" s="357"/>
      <c r="HOZ736" s="357"/>
      <c r="HPA736" s="357"/>
      <c r="HPB736" s="357"/>
      <c r="HPC736" s="357"/>
      <c r="HPD736" s="357"/>
      <c r="HPE736" s="357"/>
      <c r="HPF736" s="357"/>
      <c r="HPG736" s="357"/>
      <c r="HPH736" s="357"/>
      <c r="HPI736" s="357"/>
      <c r="HPJ736" s="357"/>
      <c r="HPK736" s="357"/>
      <c r="HPL736" s="357"/>
      <c r="HPM736" s="357"/>
      <c r="HPN736" s="357"/>
      <c r="HPO736" s="357"/>
      <c r="HPP736" s="357"/>
      <c r="HPQ736" s="357"/>
      <c r="HPR736" s="357"/>
      <c r="HPS736" s="357"/>
      <c r="HPT736" s="357"/>
      <c r="HPU736" s="357"/>
      <c r="HPV736" s="357"/>
      <c r="HPW736" s="357"/>
      <c r="HPX736" s="357"/>
      <c r="HPY736" s="357"/>
      <c r="HPZ736" s="357"/>
      <c r="HQA736" s="357"/>
      <c r="HQB736" s="357"/>
      <c r="HQC736" s="357"/>
      <c r="HQD736" s="357"/>
      <c r="HQE736" s="357"/>
      <c r="HQF736" s="357"/>
      <c r="HQG736" s="357"/>
      <c r="HQH736" s="357"/>
      <c r="HQI736" s="357"/>
      <c r="HQJ736" s="357"/>
      <c r="HQK736" s="357"/>
      <c r="HQL736" s="357"/>
      <c r="HQM736" s="357"/>
      <c r="HQN736" s="357"/>
      <c r="HQO736" s="357"/>
      <c r="HQP736" s="357"/>
      <c r="HQQ736" s="357"/>
      <c r="HQR736" s="357"/>
      <c r="HQS736" s="357"/>
      <c r="HQT736" s="357"/>
      <c r="HQU736" s="357"/>
      <c r="HQV736" s="357"/>
      <c r="HQW736" s="357"/>
      <c r="HQX736" s="357"/>
      <c r="HQY736" s="357"/>
      <c r="HQZ736" s="357"/>
      <c r="HRA736" s="357"/>
      <c r="HRB736" s="357"/>
      <c r="HRC736" s="357"/>
      <c r="HRD736" s="357"/>
      <c r="HRE736" s="357"/>
      <c r="HRF736" s="357"/>
      <c r="HRG736" s="357"/>
      <c r="HRH736" s="357"/>
      <c r="HRI736" s="357"/>
      <c r="HRJ736" s="357"/>
      <c r="HRK736" s="357"/>
      <c r="HRL736" s="357"/>
      <c r="HRM736" s="357"/>
      <c r="HRN736" s="357"/>
      <c r="HRO736" s="357"/>
      <c r="HRP736" s="357"/>
      <c r="HRQ736" s="357"/>
      <c r="HRR736" s="357"/>
      <c r="HRS736" s="357"/>
      <c r="HRT736" s="357"/>
      <c r="HRU736" s="357"/>
      <c r="HRV736" s="357"/>
      <c r="HRW736" s="357"/>
      <c r="HRX736" s="357"/>
      <c r="HRY736" s="357"/>
      <c r="HRZ736" s="357"/>
      <c r="HSA736" s="357"/>
      <c r="HSB736" s="357"/>
      <c r="HSC736" s="357"/>
      <c r="HSD736" s="357"/>
      <c r="HSE736" s="357"/>
      <c r="HSF736" s="357"/>
      <c r="HSG736" s="357"/>
      <c r="HSH736" s="357"/>
      <c r="HSI736" s="357"/>
      <c r="HSJ736" s="357"/>
      <c r="HSK736" s="357"/>
      <c r="HSL736" s="357"/>
      <c r="HSM736" s="357"/>
      <c r="HSN736" s="357"/>
      <c r="HSO736" s="357"/>
      <c r="HSP736" s="357"/>
      <c r="HSQ736" s="357"/>
      <c r="HSR736" s="357"/>
      <c r="HSS736" s="357"/>
      <c r="HST736" s="357"/>
      <c r="HSU736" s="357"/>
      <c r="HSV736" s="357"/>
      <c r="HSW736" s="357"/>
      <c r="HSX736" s="357"/>
      <c r="HSY736" s="357"/>
      <c r="HSZ736" s="357"/>
      <c r="HTA736" s="357"/>
      <c r="HTB736" s="357"/>
      <c r="HTC736" s="357"/>
      <c r="HTD736" s="357"/>
      <c r="HTE736" s="357"/>
      <c r="HTF736" s="357"/>
      <c r="HTG736" s="357"/>
      <c r="HTH736" s="357"/>
      <c r="HTI736" s="357"/>
      <c r="HTJ736" s="357"/>
      <c r="HTK736" s="357"/>
      <c r="HTL736" s="357"/>
      <c r="HTM736" s="357"/>
      <c r="HTN736" s="357"/>
      <c r="HTO736" s="357"/>
      <c r="HTP736" s="357"/>
      <c r="HTQ736" s="357"/>
      <c r="HTR736" s="357"/>
      <c r="HTS736" s="357"/>
      <c r="HTT736" s="357"/>
      <c r="HTU736" s="357"/>
      <c r="HTV736" s="357"/>
      <c r="HTW736" s="357"/>
      <c r="HTX736" s="357"/>
      <c r="HTY736" s="357"/>
      <c r="HTZ736" s="357"/>
      <c r="HUA736" s="357"/>
      <c r="HUB736" s="357"/>
      <c r="HUC736" s="357"/>
      <c r="HUD736" s="357"/>
      <c r="HUE736" s="357"/>
      <c r="HUF736" s="357"/>
      <c r="HUG736" s="357"/>
      <c r="HUH736" s="357"/>
      <c r="HUI736" s="357"/>
      <c r="HUJ736" s="357"/>
      <c r="HUK736" s="357"/>
      <c r="HUL736" s="357"/>
      <c r="HUM736" s="357"/>
      <c r="HUN736" s="357"/>
      <c r="HUO736" s="357"/>
      <c r="HUP736" s="357"/>
      <c r="HUQ736" s="357"/>
      <c r="HUR736" s="357"/>
      <c r="HUS736" s="357"/>
      <c r="HUT736" s="357"/>
      <c r="HUU736" s="357"/>
      <c r="HUV736" s="357"/>
      <c r="HUW736" s="357"/>
      <c r="HUX736" s="357"/>
      <c r="HUY736" s="357"/>
      <c r="HUZ736" s="357"/>
      <c r="HVA736" s="357"/>
      <c r="HVB736" s="357"/>
      <c r="HVC736" s="357"/>
      <c r="HVD736" s="357"/>
      <c r="HVE736" s="357"/>
      <c r="HVF736" s="357"/>
      <c r="HVG736" s="357"/>
      <c r="HVH736" s="357"/>
      <c r="HVI736" s="357"/>
      <c r="HVJ736" s="357"/>
      <c r="HVK736" s="357"/>
      <c r="HVL736" s="357"/>
      <c r="HVM736" s="357"/>
      <c r="HVN736" s="357"/>
      <c r="HVO736" s="357"/>
      <c r="HVP736" s="357"/>
      <c r="HVQ736" s="357"/>
      <c r="HVR736" s="357"/>
      <c r="HVS736" s="357"/>
      <c r="HVT736" s="357"/>
      <c r="HVU736" s="357"/>
      <c r="HVV736" s="357"/>
      <c r="HVW736" s="357"/>
      <c r="HVX736" s="357"/>
      <c r="HVY736" s="357"/>
      <c r="HVZ736" s="357"/>
      <c r="HWA736" s="357"/>
      <c r="HWB736" s="357"/>
      <c r="HWC736" s="357"/>
      <c r="HWD736" s="357"/>
      <c r="HWE736" s="357"/>
      <c r="HWF736" s="357"/>
      <c r="HWG736" s="357"/>
      <c r="HWH736" s="357"/>
      <c r="HWI736" s="357"/>
      <c r="HWJ736" s="357"/>
      <c r="HWK736" s="357"/>
      <c r="HWL736" s="357"/>
      <c r="HWM736" s="357"/>
      <c r="HWN736" s="357"/>
      <c r="HWO736" s="357"/>
      <c r="HWP736" s="357"/>
      <c r="HWQ736" s="357"/>
      <c r="HWR736" s="357"/>
      <c r="HWS736" s="357"/>
      <c r="HWT736" s="357"/>
      <c r="HWU736" s="357"/>
      <c r="HWV736" s="357"/>
      <c r="HWW736" s="357"/>
      <c r="HWX736" s="357"/>
      <c r="HWY736" s="357"/>
      <c r="HWZ736" s="357"/>
      <c r="HXA736" s="357"/>
      <c r="HXB736" s="357"/>
      <c r="HXC736" s="357"/>
      <c r="HXD736" s="357"/>
      <c r="HXE736" s="357"/>
      <c r="HXF736" s="357"/>
      <c r="HXG736" s="357"/>
      <c r="HXH736" s="357"/>
      <c r="HXI736" s="357"/>
      <c r="HXJ736" s="357"/>
      <c r="HXK736" s="357"/>
      <c r="HXL736" s="357"/>
      <c r="HXM736" s="357"/>
      <c r="HXN736" s="357"/>
      <c r="HXO736" s="357"/>
      <c r="HXP736" s="357"/>
      <c r="HXQ736" s="357"/>
      <c r="HXR736" s="357"/>
      <c r="HXS736" s="357"/>
      <c r="HXT736" s="357"/>
      <c r="HXU736" s="357"/>
      <c r="HXV736" s="357"/>
      <c r="HXW736" s="357"/>
      <c r="HXX736" s="357"/>
      <c r="HXY736" s="357"/>
      <c r="HXZ736" s="357"/>
      <c r="HYA736" s="357"/>
      <c r="HYB736" s="357"/>
      <c r="HYC736" s="357"/>
      <c r="HYD736" s="357"/>
      <c r="HYE736" s="357"/>
      <c r="HYF736" s="357"/>
      <c r="HYG736" s="357"/>
      <c r="HYH736" s="357"/>
      <c r="HYI736" s="357"/>
      <c r="HYJ736" s="357"/>
      <c r="HYK736" s="357"/>
      <c r="HYL736" s="357"/>
      <c r="HYM736" s="357"/>
      <c r="HYN736" s="357"/>
      <c r="HYO736" s="357"/>
      <c r="HYP736" s="357"/>
      <c r="HYQ736" s="357"/>
      <c r="HYR736" s="357"/>
      <c r="HYS736" s="357"/>
      <c r="HYT736" s="357"/>
      <c r="HYU736" s="357"/>
      <c r="HYV736" s="357"/>
      <c r="HYW736" s="357"/>
      <c r="HYX736" s="357"/>
      <c r="HYY736" s="357"/>
      <c r="HYZ736" s="357"/>
      <c r="HZA736" s="357"/>
      <c r="HZB736" s="357"/>
      <c r="HZC736" s="357"/>
      <c r="HZD736" s="357"/>
      <c r="HZE736" s="357"/>
      <c r="HZF736" s="357"/>
      <c r="HZG736" s="357"/>
      <c r="HZH736" s="357"/>
      <c r="HZI736" s="357"/>
      <c r="HZJ736" s="357"/>
      <c r="HZK736" s="357"/>
      <c r="HZL736" s="357"/>
      <c r="HZM736" s="357"/>
      <c r="HZN736" s="357"/>
      <c r="HZO736" s="357"/>
      <c r="HZP736" s="357"/>
      <c r="HZQ736" s="357"/>
      <c r="HZR736" s="357"/>
      <c r="HZS736" s="357"/>
      <c r="HZT736" s="357"/>
      <c r="HZU736" s="357"/>
      <c r="HZV736" s="357"/>
      <c r="HZW736" s="357"/>
      <c r="HZX736" s="357"/>
      <c r="HZY736" s="357"/>
      <c r="HZZ736" s="357"/>
      <c r="IAA736" s="357"/>
      <c r="IAB736" s="357"/>
      <c r="IAC736" s="357"/>
      <c r="IAD736" s="357"/>
      <c r="IAE736" s="357"/>
      <c r="IAF736" s="357"/>
      <c r="IAG736" s="357"/>
      <c r="IAH736" s="357"/>
      <c r="IAI736" s="357"/>
      <c r="IAJ736" s="357"/>
      <c r="IAK736" s="357"/>
      <c r="IAL736" s="357"/>
      <c r="IAM736" s="357"/>
      <c r="IAN736" s="357"/>
      <c r="IAO736" s="357"/>
      <c r="IAP736" s="357"/>
      <c r="IAQ736" s="357"/>
      <c r="IAR736" s="357"/>
      <c r="IAS736" s="357"/>
      <c r="IAT736" s="357"/>
      <c r="IAU736" s="357"/>
      <c r="IAV736" s="357"/>
      <c r="IAW736" s="357"/>
      <c r="IAX736" s="357"/>
      <c r="IAY736" s="357"/>
      <c r="IAZ736" s="357"/>
      <c r="IBA736" s="357"/>
      <c r="IBB736" s="357"/>
      <c r="IBC736" s="357"/>
      <c r="IBD736" s="357"/>
      <c r="IBE736" s="357"/>
      <c r="IBF736" s="357"/>
      <c r="IBG736" s="357"/>
      <c r="IBH736" s="357"/>
      <c r="IBI736" s="357"/>
      <c r="IBJ736" s="357"/>
      <c r="IBK736" s="357"/>
      <c r="IBL736" s="357"/>
      <c r="IBM736" s="357"/>
      <c r="IBN736" s="357"/>
      <c r="IBO736" s="357"/>
      <c r="IBP736" s="357"/>
      <c r="IBQ736" s="357"/>
      <c r="IBR736" s="357"/>
      <c r="IBS736" s="357"/>
      <c r="IBT736" s="357"/>
      <c r="IBU736" s="357"/>
      <c r="IBV736" s="357"/>
      <c r="IBW736" s="357"/>
      <c r="IBX736" s="357"/>
      <c r="IBY736" s="357"/>
      <c r="IBZ736" s="357"/>
      <c r="ICA736" s="357"/>
      <c r="ICB736" s="357"/>
      <c r="ICC736" s="357"/>
      <c r="ICD736" s="357"/>
      <c r="ICE736" s="357"/>
      <c r="ICF736" s="357"/>
      <c r="ICG736" s="357"/>
      <c r="ICH736" s="357"/>
      <c r="ICI736" s="357"/>
      <c r="ICJ736" s="357"/>
      <c r="ICK736" s="357"/>
      <c r="ICL736" s="357"/>
      <c r="ICM736" s="357"/>
      <c r="ICN736" s="357"/>
      <c r="ICO736" s="357"/>
      <c r="ICP736" s="357"/>
      <c r="ICQ736" s="357"/>
      <c r="ICR736" s="357"/>
      <c r="ICS736" s="357"/>
      <c r="ICT736" s="357"/>
      <c r="ICU736" s="357"/>
      <c r="ICV736" s="357"/>
      <c r="ICW736" s="357"/>
      <c r="ICX736" s="357"/>
      <c r="ICY736" s="357"/>
      <c r="ICZ736" s="357"/>
      <c r="IDA736" s="357"/>
      <c r="IDB736" s="357"/>
      <c r="IDC736" s="357"/>
      <c r="IDD736" s="357"/>
      <c r="IDE736" s="357"/>
      <c r="IDF736" s="357"/>
      <c r="IDG736" s="357"/>
      <c r="IDH736" s="357"/>
      <c r="IDI736" s="357"/>
      <c r="IDJ736" s="357"/>
      <c r="IDK736" s="357"/>
      <c r="IDL736" s="357"/>
      <c r="IDM736" s="357"/>
      <c r="IDN736" s="357"/>
      <c r="IDO736" s="357"/>
      <c r="IDP736" s="357"/>
      <c r="IDQ736" s="357"/>
      <c r="IDR736" s="357"/>
      <c r="IDS736" s="357"/>
      <c r="IDT736" s="357"/>
      <c r="IDU736" s="357"/>
      <c r="IDV736" s="357"/>
      <c r="IDW736" s="357"/>
      <c r="IDX736" s="357"/>
      <c r="IDY736" s="357"/>
      <c r="IDZ736" s="357"/>
      <c r="IEA736" s="357"/>
      <c r="IEB736" s="357"/>
      <c r="IEC736" s="357"/>
      <c r="IED736" s="357"/>
      <c r="IEE736" s="357"/>
      <c r="IEF736" s="357"/>
      <c r="IEG736" s="357"/>
      <c r="IEH736" s="357"/>
      <c r="IEI736" s="357"/>
      <c r="IEJ736" s="357"/>
      <c r="IEK736" s="357"/>
      <c r="IEL736" s="357"/>
      <c r="IEM736" s="357"/>
      <c r="IEN736" s="357"/>
      <c r="IEO736" s="357"/>
      <c r="IEP736" s="357"/>
      <c r="IEQ736" s="357"/>
      <c r="IER736" s="357"/>
      <c r="IES736" s="357"/>
      <c r="IET736" s="357"/>
      <c r="IEU736" s="357"/>
      <c r="IEV736" s="357"/>
      <c r="IEW736" s="357"/>
      <c r="IEX736" s="357"/>
      <c r="IEY736" s="357"/>
      <c r="IEZ736" s="357"/>
      <c r="IFA736" s="357"/>
      <c r="IFB736" s="357"/>
      <c r="IFC736" s="357"/>
      <c r="IFD736" s="357"/>
      <c r="IFE736" s="357"/>
      <c r="IFF736" s="357"/>
      <c r="IFG736" s="357"/>
      <c r="IFH736" s="357"/>
      <c r="IFI736" s="357"/>
      <c r="IFJ736" s="357"/>
      <c r="IFK736" s="357"/>
      <c r="IFL736" s="357"/>
      <c r="IFM736" s="357"/>
      <c r="IFN736" s="357"/>
      <c r="IFO736" s="357"/>
      <c r="IFP736" s="357"/>
      <c r="IFQ736" s="357"/>
      <c r="IFR736" s="357"/>
      <c r="IFS736" s="357"/>
      <c r="IFT736" s="357"/>
      <c r="IFU736" s="357"/>
      <c r="IFV736" s="357"/>
      <c r="IFW736" s="357"/>
      <c r="IFX736" s="357"/>
      <c r="IFY736" s="357"/>
      <c r="IFZ736" s="357"/>
      <c r="IGA736" s="357"/>
      <c r="IGB736" s="357"/>
      <c r="IGC736" s="357"/>
      <c r="IGD736" s="357"/>
      <c r="IGE736" s="357"/>
      <c r="IGF736" s="357"/>
      <c r="IGG736" s="357"/>
      <c r="IGH736" s="357"/>
      <c r="IGI736" s="357"/>
      <c r="IGJ736" s="357"/>
      <c r="IGK736" s="357"/>
      <c r="IGL736" s="357"/>
      <c r="IGM736" s="357"/>
      <c r="IGN736" s="357"/>
      <c r="IGO736" s="357"/>
      <c r="IGP736" s="357"/>
      <c r="IGQ736" s="357"/>
      <c r="IGR736" s="357"/>
      <c r="IGS736" s="357"/>
      <c r="IGT736" s="357"/>
      <c r="IGU736" s="357"/>
      <c r="IGV736" s="357"/>
      <c r="IGW736" s="357"/>
      <c r="IGX736" s="357"/>
      <c r="IGY736" s="357"/>
      <c r="IGZ736" s="357"/>
      <c r="IHA736" s="357"/>
      <c r="IHB736" s="357"/>
      <c r="IHC736" s="357"/>
      <c r="IHD736" s="357"/>
      <c r="IHE736" s="357"/>
      <c r="IHF736" s="357"/>
      <c r="IHG736" s="357"/>
      <c r="IHH736" s="357"/>
      <c r="IHI736" s="357"/>
      <c r="IHJ736" s="357"/>
      <c r="IHK736" s="357"/>
      <c r="IHL736" s="357"/>
      <c r="IHM736" s="357"/>
      <c r="IHN736" s="357"/>
      <c r="IHO736" s="357"/>
      <c r="IHP736" s="357"/>
      <c r="IHQ736" s="357"/>
      <c r="IHR736" s="357"/>
      <c r="IHS736" s="357"/>
      <c r="IHT736" s="357"/>
      <c r="IHU736" s="357"/>
      <c r="IHV736" s="357"/>
      <c r="IHW736" s="357"/>
      <c r="IHX736" s="357"/>
      <c r="IHY736" s="357"/>
      <c r="IHZ736" s="357"/>
      <c r="IIA736" s="357"/>
      <c r="IIB736" s="357"/>
      <c r="IIC736" s="357"/>
      <c r="IID736" s="357"/>
      <c r="IIE736" s="357"/>
      <c r="IIF736" s="357"/>
      <c r="IIG736" s="357"/>
      <c r="IIH736" s="357"/>
      <c r="III736" s="357"/>
      <c r="IIJ736" s="357"/>
      <c r="IIK736" s="357"/>
      <c r="IIL736" s="357"/>
      <c r="IIM736" s="357"/>
      <c r="IIN736" s="357"/>
      <c r="IIO736" s="357"/>
      <c r="IIP736" s="357"/>
      <c r="IIQ736" s="357"/>
      <c r="IIR736" s="357"/>
      <c r="IIS736" s="357"/>
      <c r="IIT736" s="357"/>
      <c r="IIU736" s="357"/>
      <c r="IIV736" s="357"/>
      <c r="IIW736" s="357"/>
      <c r="IIX736" s="357"/>
      <c r="IIY736" s="357"/>
      <c r="IIZ736" s="357"/>
      <c r="IJA736" s="357"/>
      <c r="IJB736" s="357"/>
      <c r="IJC736" s="357"/>
      <c r="IJD736" s="357"/>
      <c r="IJE736" s="357"/>
      <c r="IJF736" s="357"/>
      <c r="IJG736" s="357"/>
      <c r="IJH736" s="357"/>
      <c r="IJI736" s="357"/>
      <c r="IJJ736" s="357"/>
      <c r="IJK736" s="357"/>
      <c r="IJL736" s="357"/>
      <c r="IJM736" s="357"/>
      <c r="IJN736" s="357"/>
      <c r="IJO736" s="357"/>
      <c r="IJP736" s="357"/>
      <c r="IJQ736" s="357"/>
      <c r="IJR736" s="357"/>
      <c r="IJS736" s="357"/>
      <c r="IJT736" s="357"/>
      <c r="IJU736" s="357"/>
      <c r="IJV736" s="357"/>
      <c r="IJW736" s="357"/>
      <c r="IJX736" s="357"/>
      <c r="IJY736" s="357"/>
      <c r="IJZ736" s="357"/>
      <c r="IKA736" s="357"/>
      <c r="IKB736" s="357"/>
      <c r="IKC736" s="357"/>
      <c r="IKD736" s="357"/>
      <c r="IKE736" s="357"/>
      <c r="IKF736" s="357"/>
      <c r="IKG736" s="357"/>
      <c r="IKH736" s="357"/>
      <c r="IKI736" s="357"/>
      <c r="IKJ736" s="357"/>
      <c r="IKK736" s="357"/>
      <c r="IKL736" s="357"/>
      <c r="IKM736" s="357"/>
      <c r="IKN736" s="357"/>
      <c r="IKO736" s="357"/>
      <c r="IKP736" s="357"/>
      <c r="IKQ736" s="357"/>
      <c r="IKR736" s="357"/>
      <c r="IKS736" s="357"/>
      <c r="IKT736" s="357"/>
      <c r="IKU736" s="357"/>
      <c r="IKV736" s="357"/>
      <c r="IKW736" s="357"/>
      <c r="IKX736" s="357"/>
      <c r="IKY736" s="357"/>
      <c r="IKZ736" s="357"/>
      <c r="ILA736" s="357"/>
      <c r="ILB736" s="357"/>
      <c r="ILC736" s="357"/>
      <c r="ILD736" s="357"/>
      <c r="ILE736" s="357"/>
      <c r="ILF736" s="357"/>
      <c r="ILG736" s="357"/>
      <c r="ILH736" s="357"/>
      <c r="ILI736" s="357"/>
      <c r="ILJ736" s="357"/>
      <c r="ILK736" s="357"/>
      <c r="ILL736" s="357"/>
      <c r="ILM736" s="357"/>
      <c r="ILN736" s="357"/>
      <c r="ILO736" s="357"/>
      <c r="ILP736" s="357"/>
      <c r="ILQ736" s="357"/>
      <c r="ILR736" s="357"/>
      <c r="ILS736" s="357"/>
      <c r="ILT736" s="357"/>
      <c r="ILU736" s="357"/>
      <c r="ILV736" s="357"/>
      <c r="ILW736" s="357"/>
      <c r="ILX736" s="357"/>
      <c r="ILY736" s="357"/>
      <c r="ILZ736" s="357"/>
      <c r="IMA736" s="357"/>
      <c r="IMB736" s="357"/>
      <c r="IMC736" s="357"/>
      <c r="IMD736" s="357"/>
      <c r="IME736" s="357"/>
      <c r="IMF736" s="357"/>
      <c r="IMG736" s="357"/>
      <c r="IMH736" s="357"/>
      <c r="IMI736" s="357"/>
      <c r="IMJ736" s="357"/>
      <c r="IMK736" s="357"/>
      <c r="IML736" s="357"/>
      <c r="IMM736" s="357"/>
      <c r="IMN736" s="357"/>
      <c r="IMO736" s="357"/>
      <c r="IMP736" s="357"/>
      <c r="IMQ736" s="357"/>
      <c r="IMR736" s="357"/>
      <c r="IMS736" s="357"/>
      <c r="IMT736" s="357"/>
      <c r="IMU736" s="357"/>
      <c r="IMV736" s="357"/>
      <c r="IMW736" s="357"/>
      <c r="IMX736" s="357"/>
      <c r="IMY736" s="357"/>
      <c r="IMZ736" s="357"/>
      <c r="INA736" s="357"/>
      <c r="INB736" s="357"/>
      <c r="INC736" s="357"/>
      <c r="IND736" s="357"/>
      <c r="INE736" s="357"/>
      <c r="INF736" s="357"/>
      <c r="ING736" s="357"/>
      <c r="INH736" s="357"/>
      <c r="INI736" s="357"/>
      <c r="INJ736" s="357"/>
      <c r="INK736" s="357"/>
      <c r="INL736" s="357"/>
      <c r="INM736" s="357"/>
      <c r="INN736" s="357"/>
      <c r="INO736" s="357"/>
      <c r="INP736" s="357"/>
      <c r="INQ736" s="357"/>
      <c r="INR736" s="357"/>
      <c r="INS736" s="357"/>
      <c r="INT736" s="357"/>
      <c r="INU736" s="357"/>
      <c r="INV736" s="357"/>
      <c r="INW736" s="357"/>
      <c r="INX736" s="357"/>
      <c r="INY736" s="357"/>
      <c r="INZ736" s="357"/>
      <c r="IOA736" s="357"/>
      <c r="IOB736" s="357"/>
      <c r="IOC736" s="357"/>
      <c r="IOD736" s="357"/>
      <c r="IOE736" s="357"/>
      <c r="IOF736" s="357"/>
      <c r="IOG736" s="357"/>
      <c r="IOH736" s="357"/>
      <c r="IOI736" s="357"/>
      <c r="IOJ736" s="357"/>
      <c r="IOK736" s="357"/>
      <c r="IOL736" s="357"/>
      <c r="IOM736" s="357"/>
      <c r="ION736" s="357"/>
      <c r="IOO736" s="357"/>
      <c r="IOP736" s="357"/>
      <c r="IOQ736" s="357"/>
      <c r="IOR736" s="357"/>
      <c r="IOS736" s="357"/>
      <c r="IOT736" s="357"/>
      <c r="IOU736" s="357"/>
      <c r="IOV736" s="357"/>
      <c r="IOW736" s="357"/>
      <c r="IOX736" s="357"/>
      <c r="IOY736" s="357"/>
      <c r="IOZ736" s="357"/>
      <c r="IPA736" s="357"/>
      <c r="IPB736" s="357"/>
      <c r="IPC736" s="357"/>
      <c r="IPD736" s="357"/>
      <c r="IPE736" s="357"/>
      <c r="IPF736" s="357"/>
      <c r="IPG736" s="357"/>
      <c r="IPH736" s="357"/>
      <c r="IPI736" s="357"/>
      <c r="IPJ736" s="357"/>
      <c r="IPK736" s="357"/>
      <c r="IPL736" s="357"/>
      <c r="IPM736" s="357"/>
      <c r="IPN736" s="357"/>
      <c r="IPO736" s="357"/>
      <c r="IPP736" s="357"/>
      <c r="IPQ736" s="357"/>
      <c r="IPR736" s="357"/>
      <c r="IPS736" s="357"/>
      <c r="IPT736" s="357"/>
      <c r="IPU736" s="357"/>
      <c r="IPV736" s="357"/>
      <c r="IPW736" s="357"/>
      <c r="IPX736" s="357"/>
      <c r="IPY736" s="357"/>
      <c r="IPZ736" s="357"/>
      <c r="IQA736" s="357"/>
      <c r="IQB736" s="357"/>
      <c r="IQC736" s="357"/>
      <c r="IQD736" s="357"/>
      <c r="IQE736" s="357"/>
      <c r="IQF736" s="357"/>
      <c r="IQG736" s="357"/>
      <c r="IQH736" s="357"/>
      <c r="IQI736" s="357"/>
      <c r="IQJ736" s="357"/>
      <c r="IQK736" s="357"/>
      <c r="IQL736" s="357"/>
      <c r="IQM736" s="357"/>
      <c r="IQN736" s="357"/>
      <c r="IQO736" s="357"/>
      <c r="IQP736" s="357"/>
      <c r="IQQ736" s="357"/>
      <c r="IQR736" s="357"/>
      <c r="IQS736" s="357"/>
      <c r="IQT736" s="357"/>
      <c r="IQU736" s="357"/>
      <c r="IQV736" s="357"/>
      <c r="IQW736" s="357"/>
      <c r="IQX736" s="357"/>
      <c r="IQY736" s="357"/>
      <c r="IQZ736" s="357"/>
      <c r="IRA736" s="357"/>
      <c r="IRB736" s="357"/>
      <c r="IRC736" s="357"/>
      <c r="IRD736" s="357"/>
      <c r="IRE736" s="357"/>
      <c r="IRF736" s="357"/>
      <c r="IRG736" s="357"/>
      <c r="IRH736" s="357"/>
      <c r="IRI736" s="357"/>
      <c r="IRJ736" s="357"/>
      <c r="IRK736" s="357"/>
      <c r="IRL736" s="357"/>
      <c r="IRM736" s="357"/>
      <c r="IRN736" s="357"/>
      <c r="IRO736" s="357"/>
      <c r="IRP736" s="357"/>
      <c r="IRQ736" s="357"/>
      <c r="IRR736" s="357"/>
      <c r="IRS736" s="357"/>
      <c r="IRT736" s="357"/>
      <c r="IRU736" s="357"/>
      <c r="IRV736" s="357"/>
      <c r="IRW736" s="357"/>
      <c r="IRX736" s="357"/>
      <c r="IRY736" s="357"/>
      <c r="IRZ736" s="357"/>
      <c r="ISA736" s="357"/>
      <c r="ISB736" s="357"/>
      <c r="ISC736" s="357"/>
      <c r="ISD736" s="357"/>
      <c r="ISE736" s="357"/>
      <c r="ISF736" s="357"/>
      <c r="ISG736" s="357"/>
      <c r="ISH736" s="357"/>
      <c r="ISI736" s="357"/>
      <c r="ISJ736" s="357"/>
      <c r="ISK736" s="357"/>
      <c r="ISL736" s="357"/>
      <c r="ISM736" s="357"/>
      <c r="ISN736" s="357"/>
      <c r="ISO736" s="357"/>
      <c r="ISP736" s="357"/>
      <c r="ISQ736" s="357"/>
      <c r="ISR736" s="357"/>
      <c r="ISS736" s="357"/>
      <c r="IST736" s="357"/>
      <c r="ISU736" s="357"/>
      <c r="ISV736" s="357"/>
      <c r="ISW736" s="357"/>
      <c r="ISX736" s="357"/>
      <c r="ISY736" s="357"/>
      <c r="ISZ736" s="357"/>
      <c r="ITA736" s="357"/>
      <c r="ITB736" s="357"/>
      <c r="ITC736" s="357"/>
      <c r="ITD736" s="357"/>
      <c r="ITE736" s="357"/>
      <c r="ITF736" s="357"/>
      <c r="ITG736" s="357"/>
      <c r="ITH736" s="357"/>
      <c r="ITI736" s="357"/>
      <c r="ITJ736" s="357"/>
      <c r="ITK736" s="357"/>
      <c r="ITL736" s="357"/>
      <c r="ITM736" s="357"/>
      <c r="ITN736" s="357"/>
      <c r="ITO736" s="357"/>
      <c r="ITP736" s="357"/>
      <c r="ITQ736" s="357"/>
      <c r="ITR736" s="357"/>
      <c r="ITS736" s="357"/>
      <c r="ITT736" s="357"/>
      <c r="ITU736" s="357"/>
      <c r="ITV736" s="357"/>
      <c r="ITW736" s="357"/>
      <c r="ITX736" s="357"/>
      <c r="ITY736" s="357"/>
      <c r="ITZ736" s="357"/>
      <c r="IUA736" s="357"/>
      <c r="IUB736" s="357"/>
      <c r="IUC736" s="357"/>
      <c r="IUD736" s="357"/>
      <c r="IUE736" s="357"/>
      <c r="IUF736" s="357"/>
      <c r="IUG736" s="357"/>
      <c r="IUH736" s="357"/>
      <c r="IUI736" s="357"/>
      <c r="IUJ736" s="357"/>
      <c r="IUK736" s="357"/>
      <c r="IUL736" s="357"/>
      <c r="IUM736" s="357"/>
      <c r="IUN736" s="357"/>
      <c r="IUO736" s="357"/>
      <c r="IUP736" s="357"/>
      <c r="IUQ736" s="357"/>
      <c r="IUR736" s="357"/>
      <c r="IUS736" s="357"/>
      <c r="IUT736" s="357"/>
      <c r="IUU736" s="357"/>
      <c r="IUV736" s="357"/>
      <c r="IUW736" s="357"/>
      <c r="IUX736" s="357"/>
      <c r="IUY736" s="357"/>
      <c r="IUZ736" s="357"/>
      <c r="IVA736" s="357"/>
      <c r="IVB736" s="357"/>
      <c r="IVC736" s="357"/>
      <c r="IVD736" s="357"/>
      <c r="IVE736" s="357"/>
      <c r="IVF736" s="357"/>
      <c r="IVG736" s="357"/>
      <c r="IVH736" s="357"/>
      <c r="IVI736" s="357"/>
      <c r="IVJ736" s="357"/>
      <c r="IVK736" s="357"/>
      <c r="IVL736" s="357"/>
      <c r="IVM736" s="357"/>
      <c r="IVN736" s="357"/>
      <c r="IVO736" s="357"/>
      <c r="IVP736" s="357"/>
      <c r="IVQ736" s="357"/>
      <c r="IVR736" s="357"/>
      <c r="IVS736" s="357"/>
      <c r="IVT736" s="357"/>
      <c r="IVU736" s="357"/>
      <c r="IVV736" s="357"/>
      <c r="IVW736" s="357"/>
      <c r="IVX736" s="357"/>
      <c r="IVY736" s="357"/>
      <c r="IVZ736" s="357"/>
      <c r="IWA736" s="357"/>
      <c r="IWB736" s="357"/>
      <c r="IWC736" s="357"/>
      <c r="IWD736" s="357"/>
      <c r="IWE736" s="357"/>
      <c r="IWF736" s="357"/>
      <c r="IWG736" s="357"/>
      <c r="IWH736" s="357"/>
      <c r="IWI736" s="357"/>
      <c r="IWJ736" s="357"/>
      <c r="IWK736" s="357"/>
      <c r="IWL736" s="357"/>
      <c r="IWM736" s="357"/>
      <c r="IWN736" s="357"/>
      <c r="IWO736" s="357"/>
      <c r="IWP736" s="357"/>
      <c r="IWQ736" s="357"/>
      <c r="IWR736" s="357"/>
      <c r="IWS736" s="357"/>
      <c r="IWT736" s="357"/>
      <c r="IWU736" s="357"/>
      <c r="IWV736" s="357"/>
      <c r="IWW736" s="357"/>
      <c r="IWX736" s="357"/>
      <c r="IWY736" s="357"/>
      <c r="IWZ736" s="357"/>
      <c r="IXA736" s="357"/>
      <c r="IXB736" s="357"/>
      <c r="IXC736" s="357"/>
      <c r="IXD736" s="357"/>
      <c r="IXE736" s="357"/>
      <c r="IXF736" s="357"/>
      <c r="IXG736" s="357"/>
      <c r="IXH736" s="357"/>
      <c r="IXI736" s="357"/>
      <c r="IXJ736" s="357"/>
      <c r="IXK736" s="357"/>
      <c r="IXL736" s="357"/>
      <c r="IXM736" s="357"/>
      <c r="IXN736" s="357"/>
      <c r="IXO736" s="357"/>
      <c r="IXP736" s="357"/>
      <c r="IXQ736" s="357"/>
      <c r="IXR736" s="357"/>
      <c r="IXS736" s="357"/>
      <c r="IXT736" s="357"/>
      <c r="IXU736" s="357"/>
      <c r="IXV736" s="357"/>
      <c r="IXW736" s="357"/>
      <c r="IXX736" s="357"/>
      <c r="IXY736" s="357"/>
      <c r="IXZ736" s="357"/>
      <c r="IYA736" s="357"/>
      <c r="IYB736" s="357"/>
      <c r="IYC736" s="357"/>
      <c r="IYD736" s="357"/>
      <c r="IYE736" s="357"/>
      <c r="IYF736" s="357"/>
      <c r="IYG736" s="357"/>
      <c r="IYH736" s="357"/>
      <c r="IYI736" s="357"/>
      <c r="IYJ736" s="357"/>
      <c r="IYK736" s="357"/>
      <c r="IYL736" s="357"/>
      <c r="IYM736" s="357"/>
      <c r="IYN736" s="357"/>
      <c r="IYO736" s="357"/>
      <c r="IYP736" s="357"/>
      <c r="IYQ736" s="357"/>
      <c r="IYR736" s="357"/>
      <c r="IYS736" s="357"/>
      <c r="IYT736" s="357"/>
      <c r="IYU736" s="357"/>
      <c r="IYV736" s="357"/>
      <c r="IYW736" s="357"/>
      <c r="IYX736" s="357"/>
      <c r="IYY736" s="357"/>
      <c r="IYZ736" s="357"/>
      <c r="IZA736" s="357"/>
      <c r="IZB736" s="357"/>
      <c r="IZC736" s="357"/>
      <c r="IZD736" s="357"/>
      <c r="IZE736" s="357"/>
      <c r="IZF736" s="357"/>
      <c r="IZG736" s="357"/>
      <c r="IZH736" s="357"/>
      <c r="IZI736" s="357"/>
      <c r="IZJ736" s="357"/>
      <c r="IZK736" s="357"/>
      <c r="IZL736" s="357"/>
      <c r="IZM736" s="357"/>
      <c r="IZN736" s="357"/>
      <c r="IZO736" s="357"/>
      <c r="IZP736" s="357"/>
      <c r="IZQ736" s="357"/>
      <c r="IZR736" s="357"/>
      <c r="IZS736" s="357"/>
      <c r="IZT736" s="357"/>
      <c r="IZU736" s="357"/>
      <c r="IZV736" s="357"/>
      <c r="IZW736" s="357"/>
      <c r="IZX736" s="357"/>
      <c r="IZY736" s="357"/>
      <c r="IZZ736" s="357"/>
      <c r="JAA736" s="357"/>
      <c r="JAB736" s="357"/>
      <c r="JAC736" s="357"/>
      <c r="JAD736" s="357"/>
      <c r="JAE736" s="357"/>
      <c r="JAF736" s="357"/>
      <c r="JAG736" s="357"/>
      <c r="JAH736" s="357"/>
      <c r="JAI736" s="357"/>
      <c r="JAJ736" s="357"/>
      <c r="JAK736" s="357"/>
      <c r="JAL736" s="357"/>
      <c r="JAM736" s="357"/>
      <c r="JAN736" s="357"/>
      <c r="JAO736" s="357"/>
      <c r="JAP736" s="357"/>
      <c r="JAQ736" s="357"/>
      <c r="JAR736" s="357"/>
      <c r="JAS736" s="357"/>
      <c r="JAT736" s="357"/>
      <c r="JAU736" s="357"/>
      <c r="JAV736" s="357"/>
      <c r="JAW736" s="357"/>
      <c r="JAX736" s="357"/>
      <c r="JAY736" s="357"/>
      <c r="JAZ736" s="357"/>
      <c r="JBA736" s="357"/>
      <c r="JBB736" s="357"/>
      <c r="JBC736" s="357"/>
      <c r="JBD736" s="357"/>
      <c r="JBE736" s="357"/>
      <c r="JBF736" s="357"/>
      <c r="JBG736" s="357"/>
      <c r="JBH736" s="357"/>
      <c r="JBI736" s="357"/>
      <c r="JBJ736" s="357"/>
      <c r="JBK736" s="357"/>
      <c r="JBL736" s="357"/>
      <c r="JBM736" s="357"/>
      <c r="JBN736" s="357"/>
      <c r="JBO736" s="357"/>
      <c r="JBP736" s="357"/>
      <c r="JBQ736" s="357"/>
      <c r="JBR736" s="357"/>
      <c r="JBS736" s="357"/>
      <c r="JBT736" s="357"/>
      <c r="JBU736" s="357"/>
      <c r="JBV736" s="357"/>
      <c r="JBW736" s="357"/>
      <c r="JBX736" s="357"/>
      <c r="JBY736" s="357"/>
      <c r="JBZ736" s="357"/>
      <c r="JCA736" s="357"/>
      <c r="JCB736" s="357"/>
      <c r="JCC736" s="357"/>
      <c r="JCD736" s="357"/>
      <c r="JCE736" s="357"/>
      <c r="JCF736" s="357"/>
      <c r="JCG736" s="357"/>
      <c r="JCH736" s="357"/>
      <c r="JCI736" s="357"/>
      <c r="JCJ736" s="357"/>
      <c r="JCK736" s="357"/>
      <c r="JCL736" s="357"/>
      <c r="JCM736" s="357"/>
      <c r="JCN736" s="357"/>
      <c r="JCO736" s="357"/>
      <c r="JCP736" s="357"/>
      <c r="JCQ736" s="357"/>
      <c r="JCR736" s="357"/>
      <c r="JCS736" s="357"/>
      <c r="JCT736" s="357"/>
      <c r="JCU736" s="357"/>
      <c r="JCV736" s="357"/>
      <c r="JCW736" s="357"/>
      <c r="JCX736" s="357"/>
      <c r="JCY736" s="357"/>
      <c r="JCZ736" s="357"/>
      <c r="JDA736" s="357"/>
      <c r="JDB736" s="357"/>
      <c r="JDC736" s="357"/>
      <c r="JDD736" s="357"/>
      <c r="JDE736" s="357"/>
      <c r="JDF736" s="357"/>
      <c r="JDG736" s="357"/>
      <c r="JDH736" s="357"/>
      <c r="JDI736" s="357"/>
      <c r="JDJ736" s="357"/>
      <c r="JDK736" s="357"/>
      <c r="JDL736" s="357"/>
      <c r="JDM736" s="357"/>
      <c r="JDN736" s="357"/>
      <c r="JDO736" s="357"/>
      <c r="JDP736" s="357"/>
      <c r="JDQ736" s="357"/>
      <c r="JDR736" s="357"/>
      <c r="JDS736" s="357"/>
      <c r="JDT736" s="357"/>
      <c r="JDU736" s="357"/>
      <c r="JDV736" s="357"/>
      <c r="JDW736" s="357"/>
      <c r="JDX736" s="357"/>
      <c r="JDY736" s="357"/>
      <c r="JDZ736" s="357"/>
      <c r="JEA736" s="357"/>
      <c r="JEB736" s="357"/>
      <c r="JEC736" s="357"/>
      <c r="JED736" s="357"/>
      <c r="JEE736" s="357"/>
      <c r="JEF736" s="357"/>
      <c r="JEG736" s="357"/>
      <c r="JEH736" s="357"/>
      <c r="JEI736" s="357"/>
      <c r="JEJ736" s="357"/>
      <c r="JEK736" s="357"/>
      <c r="JEL736" s="357"/>
      <c r="JEM736" s="357"/>
      <c r="JEN736" s="357"/>
      <c r="JEO736" s="357"/>
      <c r="JEP736" s="357"/>
      <c r="JEQ736" s="357"/>
      <c r="JER736" s="357"/>
      <c r="JES736" s="357"/>
      <c r="JET736" s="357"/>
      <c r="JEU736" s="357"/>
      <c r="JEV736" s="357"/>
      <c r="JEW736" s="357"/>
      <c r="JEX736" s="357"/>
      <c r="JEY736" s="357"/>
      <c r="JEZ736" s="357"/>
      <c r="JFA736" s="357"/>
      <c r="JFB736" s="357"/>
      <c r="JFC736" s="357"/>
      <c r="JFD736" s="357"/>
      <c r="JFE736" s="357"/>
      <c r="JFF736" s="357"/>
      <c r="JFG736" s="357"/>
      <c r="JFH736" s="357"/>
      <c r="JFI736" s="357"/>
      <c r="JFJ736" s="357"/>
      <c r="JFK736" s="357"/>
      <c r="JFL736" s="357"/>
      <c r="JFM736" s="357"/>
      <c r="JFN736" s="357"/>
      <c r="JFO736" s="357"/>
      <c r="JFP736" s="357"/>
      <c r="JFQ736" s="357"/>
      <c r="JFR736" s="357"/>
      <c r="JFS736" s="357"/>
      <c r="JFT736" s="357"/>
      <c r="JFU736" s="357"/>
      <c r="JFV736" s="357"/>
      <c r="JFW736" s="357"/>
      <c r="JFX736" s="357"/>
      <c r="JFY736" s="357"/>
      <c r="JFZ736" s="357"/>
      <c r="JGA736" s="357"/>
      <c r="JGB736" s="357"/>
      <c r="JGC736" s="357"/>
      <c r="JGD736" s="357"/>
      <c r="JGE736" s="357"/>
      <c r="JGF736" s="357"/>
      <c r="JGG736" s="357"/>
      <c r="JGH736" s="357"/>
      <c r="JGI736" s="357"/>
      <c r="JGJ736" s="357"/>
      <c r="JGK736" s="357"/>
      <c r="JGL736" s="357"/>
      <c r="JGM736" s="357"/>
      <c r="JGN736" s="357"/>
      <c r="JGO736" s="357"/>
      <c r="JGP736" s="357"/>
      <c r="JGQ736" s="357"/>
      <c r="JGR736" s="357"/>
      <c r="JGS736" s="357"/>
      <c r="JGT736" s="357"/>
      <c r="JGU736" s="357"/>
      <c r="JGV736" s="357"/>
      <c r="JGW736" s="357"/>
      <c r="JGX736" s="357"/>
      <c r="JGY736" s="357"/>
      <c r="JGZ736" s="357"/>
      <c r="JHA736" s="357"/>
      <c r="JHB736" s="357"/>
      <c r="JHC736" s="357"/>
      <c r="JHD736" s="357"/>
      <c r="JHE736" s="357"/>
      <c r="JHF736" s="357"/>
      <c r="JHG736" s="357"/>
      <c r="JHH736" s="357"/>
      <c r="JHI736" s="357"/>
      <c r="JHJ736" s="357"/>
      <c r="JHK736" s="357"/>
      <c r="JHL736" s="357"/>
      <c r="JHM736" s="357"/>
      <c r="JHN736" s="357"/>
      <c r="JHO736" s="357"/>
      <c r="JHP736" s="357"/>
      <c r="JHQ736" s="357"/>
      <c r="JHR736" s="357"/>
      <c r="JHS736" s="357"/>
      <c r="JHT736" s="357"/>
      <c r="JHU736" s="357"/>
      <c r="JHV736" s="357"/>
      <c r="JHW736" s="357"/>
      <c r="JHX736" s="357"/>
      <c r="JHY736" s="357"/>
      <c r="JHZ736" s="357"/>
      <c r="JIA736" s="357"/>
      <c r="JIB736" s="357"/>
      <c r="JIC736" s="357"/>
      <c r="JID736" s="357"/>
      <c r="JIE736" s="357"/>
      <c r="JIF736" s="357"/>
      <c r="JIG736" s="357"/>
      <c r="JIH736" s="357"/>
      <c r="JII736" s="357"/>
      <c r="JIJ736" s="357"/>
      <c r="JIK736" s="357"/>
      <c r="JIL736" s="357"/>
      <c r="JIM736" s="357"/>
      <c r="JIN736" s="357"/>
      <c r="JIO736" s="357"/>
      <c r="JIP736" s="357"/>
      <c r="JIQ736" s="357"/>
      <c r="JIR736" s="357"/>
      <c r="JIS736" s="357"/>
      <c r="JIT736" s="357"/>
      <c r="JIU736" s="357"/>
      <c r="JIV736" s="357"/>
      <c r="JIW736" s="357"/>
      <c r="JIX736" s="357"/>
      <c r="JIY736" s="357"/>
      <c r="JIZ736" s="357"/>
      <c r="JJA736" s="357"/>
      <c r="JJB736" s="357"/>
      <c r="JJC736" s="357"/>
      <c r="JJD736" s="357"/>
      <c r="JJE736" s="357"/>
      <c r="JJF736" s="357"/>
      <c r="JJG736" s="357"/>
      <c r="JJH736" s="357"/>
      <c r="JJI736" s="357"/>
      <c r="JJJ736" s="357"/>
      <c r="JJK736" s="357"/>
      <c r="JJL736" s="357"/>
      <c r="JJM736" s="357"/>
      <c r="JJN736" s="357"/>
      <c r="JJO736" s="357"/>
      <c r="JJP736" s="357"/>
      <c r="JJQ736" s="357"/>
      <c r="JJR736" s="357"/>
      <c r="JJS736" s="357"/>
      <c r="JJT736" s="357"/>
      <c r="JJU736" s="357"/>
      <c r="JJV736" s="357"/>
      <c r="JJW736" s="357"/>
      <c r="JJX736" s="357"/>
      <c r="JJY736" s="357"/>
      <c r="JJZ736" s="357"/>
      <c r="JKA736" s="357"/>
      <c r="JKB736" s="357"/>
      <c r="JKC736" s="357"/>
      <c r="JKD736" s="357"/>
      <c r="JKE736" s="357"/>
      <c r="JKF736" s="357"/>
      <c r="JKG736" s="357"/>
      <c r="JKH736" s="357"/>
      <c r="JKI736" s="357"/>
      <c r="JKJ736" s="357"/>
      <c r="JKK736" s="357"/>
      <c r="JKL736" s="357"/>
      <c r="JKM736" s="357"/>
      <c r="JKN736" s="357"/>
      <c r="JKO736" s="357"/>
      <c r="JKP736" s="357"/>
      <c r="JKQ736" s="357"/>
      <c r="JKR736" s="357"/>
      <c r="JKS736" s="357"/>
      <c r="JKT736" s="357"/>
      <c r="JKU736" s="357"/>
      <c r="JKV736" s="357"/>
      <c r="JKW736" s="357"/>
      <c r="JKX736" s="357"/>
      <c r="JKY736" s="357"/>
      <c r="JKZ736" s="357"/>
      <c r="JLA736" s="357"/>
      <c r="JLB736" s="357"/>
      <c r="JLC736" s="357"/>
      <c r="JLD736" s="357"/>
      <c r="JLE736" s="357"/>
      <c r="JLF736" s="357"/>
      <c r="JLG736" s="357"/>
      <c r="JLH736" s="357"/>
      <c r="JLI736" s="357"/>
      <c r="JLJ736" s="357"/>
      <c r="JLK736" s="357"/>
      <c r="JLL736" s="357"/>
      <c r="JLM736" s="357"/>
      <c r="JLN736" s="357"/>
      <c r="JLO736" s="357"/>
      <c r="JLP736" s="357"/>
      <c r="JLQ736" s="357"/>
      <c r="JLR736" s="357"/>
      <c r="JLS736" s="357"/>
      <c r="JLT736" s="357"/>
      <c r="JLU736" s="357"/>
      <c r="JLV736" s="357"/>
      <c r="JLW736" s="357"/>
      <c r="JLX736" s="357"/>
      <c r="JLY736" s="357"/>
      <c r="JLZ736" s="357"/>
      <c r="JMA736" s="357"/>
      <c r="JMB736" s="357"/>
      <c r="JMC736" s="357"/>
      <c r="JMD736" s="357"/>
      <c r="JME736" s="357"/>
      <c r="JMF736" s="357"/>
      <c r="JMG736" s="357"/>
      <c r="JMH736" s="357"/>
      <c r="JMI736" s="357"/>
      <c r="JMJ736" s="357"/>
      <c r="JMK736" s="357"/>
      <c r="JML736" s="357"/>
      <c r="JMM736" s="357"/>
      <c r="JMN736" s="357"/>
      <c r="JMO736" s="357"/>
      <c r="JMP736" s="357"/>
      <c r="JMQ736" s="357"/>
      <c r="JMR736" s="357"/>
      <c r="JMS736" s="357"/>
      <c r="JMT736" s="357"/>
      <c r="JMU736" s="357"/>
      <c r="JMV736" s="357"/>
      <c r="JMW736" s="357"/>
      <c r="JMX736" s="357"/>
      <c r="JMY736" s="357"/>
      <c r="JMZ736" s="357"/>
      <c r="JNA736" s="357"/>
      <c r="JNB736" s="357"/>
      <c r="JNC736" s="357"/>
      <c r="JND736" s="357"/>
      <c r="JNE736" s="357"/>
      <c r="JNF736" s="357"/>
      <c r="JNG736" s="357"/>
      <c r="JNH736" s="357"/>
      <c r="JNI736" s="357"/>
      <c r="JNJ736" s="357"/>
      <c r="JNK736" s="357"/>
      <c r="JNL736" s="357"/>
      <c r="JNM736" s="357"/>
      <c r="JNN736" s="357"/>
      <c r="JNO736" s="357"/>
      <c r="JNP736" s="357"/>
      <c r="JNQ736" s="357"/>
      <c r="JNR736" s="357"/>
      <c r="JNS736" s="357"/>
      <c r="JNT736" s="357"/>
      <c r="JNU736" s="357"/>
      <c r="JNV736" s="357"/>
      <c r="JNW736" s="357"/>
      <c r="JNX736" s="357"/>
      <c r="JNY736" s="357"/>
      <c r="JNZ736" s="357"/>
      <c r="JOA736" s="357"/>
      <c r="JOB736" s="357"/>
      <c r="JOC736" s="357"/>
      <c r="JOD736" s="357"/>
      <c r="JOE736" s="357"/>
      <c r="JOF736" s="357"/>
      <c r="JOG736" s="357"/>
      <c r="JOH736" s="357"/>
      <c r="JOI736" s="357"/>
      <c r="JOJ736" s="357"/>
      <c r="JOK736" s="357"/>
      <c r="JOL736" s="357"/>
      <c r="JOM736" s="357"/>
      <c r="JON736" s="357"/>
      <c r="JOO736" s="357"/>
      <c r="JOP736" s="357"/>
      <c r="JOQ736" s="357"/>
      <c r="JOR736" s="357"/>
      <c r="JOS736" s="357"/>
      <c r="JOT736" s="357"/>
      <c r="JOU736" s="357"/>
      <c r="JOV736" s="357"/>
      <c r="JOW736" s="357"/>
      <c r="JOX736" s="357"/>
      <c r="JOY736" s="357"/>
      <c r="JOZ736" s="357"/>
      <c r="JPA736" s="357"/>
      <c r="JPB736" s="357"/>
      <c r="JPC736" s="357"/>
      <c r="JPD736" s="357"/>
      <c r="JPE736" s="357"/>
      <c r="JPF736" s="357"/>
      <c r="JPG736" s="357"/>
      <c r="JPH736" s="357"/>
      <c r="JPI736" s="357"/>
      <c r="JPJ736" s="357"/>
      <c r="JPK736" s="357"/>
      <c r="JPL736" s="357"/>
      <c r="JPM736" s="357"/>
      <c r="JPN736" s="357"/>
      <c r="JPO736" s="357"/>
      <c r="JPP736" s="357"/>
      <c r="JPQ736" s="357"/>
      <c r="JPR736" s="357"/>
      <c r="JPS736" s="357"/>
      <c r="JPT736" s="357"/>
      <c r="JPU736" s="357"/>
      <c r="JPV736" s="357"/>
      <c r="JPW736" s="357"/>
      <c r="JPX736" s="357"/>
      <c r="JPY736" s="357"/>
      <c r="JPZ736" s="357"/>
      <c r="JQA736" s="357"/>
      <c r="JQB736" s="357"/>
      <c r="JQC736" s="357"/>
      <c r="JQD736" s="357"/>
      <c r="JQE736" s="357"/>
      <c r="JQF736" s="357"/>
      <c r="JQG736" s="357"/>
      <c r="JQH736" s="357"/>
      <c r="JQI736" s="357"/>
      <c r="JQJ736" s="357"/>
      <c r="JQK736" s="357"/>
      <c r="JQL736" s="357"/>
      <c r="JQM736" s="357"/>
      <c r="JQN736" s="357"/>
      <c r="JQO736" s="357"/>
      <c r="JQP736" s="357"/>
      <c r="JQQ736" s="357"/>
      <c r="JQR736" s="357"/>
      <c r="JQS736" s="357"/>
      <c r="JQT736" s="357"/>
      <c r="JQU736" s="357"/>
      <c r="JQV736" s="357"/>
      <c r="JQW736" s="357"/>
      <c r="JQX736" s="357"/>
      <c r="JQY736" s="357"/>
      <c r="JQZ736" s="357"/>
      <c r="JRA736" s="357"/>
      <c r="JRB736" s="357"/>
      <c r="JRC736" s="357"/>
      <c r="JRD736" s="357"/>
      <c r="JRE736" s="357"/>
      <c r="JRF736" s="357"/>
      <c r="JRG736" s="357"/>
      <c r="JRH736" s="357"/>
      <c r="JRI736" s="357"/>
      <c r="JRJ736" s="357"/>
      <c r="JRK736" s="357"/>
      <c r="JRL736" s="357"/>
      <c r="JRM736" s="357"/>
      <c r="JRN736" s="357"/>
      <c r="JRO736" s="357"/>
      <c r="JRP736" s="357"/>
      <c r="JRQ736" s="357"/>
      <c r="JRR736" s="357"/>
      <c r="JRS736" s="357"/>
      <c r="JRT736" s="357"/>
      <c r="JRU736" s="357"/>
      <c r="JRV736" s="357"/>
      <c r="JRW736" s="357"/>
      <c r="JRX736" s="357"/>
      <c r="JRY736" s="357"/>
      <c r="JRZ736" s="357"/>
      <c r="JSA736" s="357"/>
      <c r="JSB736" s="357"/>
      <c r="JSC736" s="357"/>
      <c r="JSD736" s="357"/>
      <c r="JSE736" s="357"/>
      <c r="JSF736" s="357"/>
      <c r="JSG736" s="357"/>
      <c r="JSH736" s="357"/>
      <c r="JSI736" s="357"/>
      <c r="JSJ736" s="357"/>
      <c r="JSK736" s="357"/>
      <c r="JSL736" s="357"/>
      <c r="JSM736" s="357"/>
      <c r="JSN736" s="357"/>
      <c r="JSO736" s="357"/>
      <c r="JSP736" s="357"/>
      <c r="JSQ736" s="357"/>
      <c r="JSR736" s="357"/>
      <c r="JSS736" s="357"/>
      <c r="JST736" s="357"/>
      <c r="JSU736" s="357"/>
      <c r="JSV736" s="357"/>
      <c r="JSW736" s="357"/>
      <c r="JSX736" s="357"/>
      <c r="JSY736" s="357"/>
      <c r="JSZ736" s="357"/>
      <c r="JTA736" s="357"/>
      <c r="JTB736" s="357"/>
      <c r="JTC736" s="357"/>
      <c r="JTD736" s="357"/>
      <c r="JTE736" s="357"/>
      <c r="JTF736" s="357"/>
      <c r="JTG736" s="357"/>
      <c r="JTH736" s="357"/>
      <c r="JTI736" s="357"/>
      <c r="JTJ736" s="357"/>
      <c r="JTK736" s="357"/>
      <c r="JTL736" s="357"/>
      <c r="JTM736" s="357"/>
      <c r="JTN736" s="357"/>
      <c r="JTO736" s="357"/>
      <c r="JTP736" s="357"/>
      <c r="JTQ736" s="357"/>
      <c r="JTR736" s="357"/>
      <c r="JTS736" s="357"/>
      <c r="JTT736" s="357"/>
      <c r="JTU736" s="357"/>
      <c r="JTV736" s="357"/>
      <c r="JTW736" s="357"/>
      <c r="JTX736" s="357"/>
      <c r="JTY736" s="357"/>
      <c r="JTZ736" s="357"/>
      <c r="JUA736" s="357"/>
      <c r="JUB736" s="357"/>
      <c r="JUC736" s="357"/>
      <c r="JUD736" s="357"/>
      <c r="JUE736" s="357"/>
      <c r="JUF736" s="357"/>
      <c r="JUG736" s="357"/>
      <c r="JUH736" s="357"/>
      <c r="JUI736" s="357"/>
      <c r="JUJ736" s="357"/>
      <c r="JUK736" s="357"/>
      <c r="JUL736" s="357"/>
      <c r="JUM736" s="357"/>
      <c r="JUN736" s="357"/>
      <c r="JUO736" s="357"/>
      <c r="JUP736" s="357"/>
      <c r="JUQ736" s="357"/>
      <c r="JUR736" s="357"/>
      <c r="JUS736" s="357"/>
      <c r="JUT736" s="357"/>
      <c r="JUU736" s="357"/>
      <c r="JUV736" s="357"/>
      <c r="JUW736" s="357"/>
      <c r="JUX736" s="357"/>
      <c r="JUY736" s="357"/>
      <c r="JUZ736" s="357"/>
      <c r="JVA736" s="357"/>
      <c r="JVB736" s="357"/>
      <c r="JVC736" s="357"/>
      <c r="JVD736" s="357"/>
      <c r="JVE736" s="357"/>
      <c r="JVF736" s="357"/>
      <c r="JVG736" s="357"/>
      <c r="JVH736" s="357"/>
      <c r="JVI736" s="357"/>
      <c r="JVJ736" s="357"/>
      <c r="JVK736" s="357"/>
      <c r="JVL736" s="357"/>
      <c r="JVM736" s="357"/>
      <c r="JVN736" s="357"/>
      <c r="JVO736" s="357"/>
      <c r="JVP736" s="357"/>
      <c r="JVQ736" s="357"/>
      <c r="JVR736" s="357"/>
      <c r="JVS736" s="357"/>
      <c r="JVT736" s="357"/>
      <c r="JVU736" s="357"/>
      <c r="JVV736" s="357"/>
      <c r="JVW736" s="357"/>
      <c r="JVX736" s="357"/>
      <c r="JVY736" s="357"/>
      <c r="JVZ736" s="357"/>
      <c r="JWA736" s="357"/>
      <c r="JWB736" s="357"/>
      <c r="JWC736" s="357"/>
      <c r="JWD736" s="357"/>
      <c r="JWE736" s="357"/>
      <c r="JWF736" s="357"/>
      <c r="JWG736" s="357"/>
      <c r="JWH736" s="357"/>
      <c r="JWI736" s="357"/>
      <c r="JWJ736" s="357"/>
      <c r="JWK736" s="357"/>
      <c r="JWL736" s="357"/>
      <c r="JWM736" s="357"/>
      <c r="JWN736" s="357"/>
      <c r="JWO736" s="357"/>
      <c r="JWP736" s="357"/>
      <c r="JWQ736" s="357"/>
      <c r="JWR736" s="357"/>
      <c r="JWS736" s="357"/>
      <c r="JWT736" s="357"/>
      <c r="JWU736" s="357"/>
      <c r="JWV736" s="357"/>
      <c r="JWW736" s="357"/>
      <c r="JWX736" s="357"/>
      <c r="JWY736" s="357"/>
      <c r="JWZ736" s="357"/>
      <c r="JXA736" s="357"/>
      <c r="JXB736" s="357"/>
      <c r="JXC736" s="357"/>
      <c r="JXD736" s="357"/>
      <c r="JXE736" s="357"/>
      <c r="JXF736" s="357"/>
      <c r="JXG736" s="357"/>
      <c r="JXH736" s="357"/>
      <c r="JXI736" s="357"/>
      <c r="JXJ736" s="357"/>
      <c r="JXK736" s="357"/>
      <c r="JXL736" s="357"/>
      <c r="JXM736" s="357"/>
      <c r="JXN736" s="357"/>
      <c r="JXO736" s="357"/>
      <c r="JXP736" s="357"/>
      <c r="JXQ736" s="357"/>
      <c r="JXR736" s="357"/>
      <c r="JXS736" s="357"/>
      <c r="JXT736" s="357"/>
      <c r="JXU736" s="357"/>
      <c r="JXV736" s="357"/>
      <c r="JXW736" s="357"/>
      <c r="JXX736" s="357"/>
      <c r="JXY736" s="357"/>
      <c r="JXZ736" s="357"/>
      <c r="JYA736" s="357"/>
      <c r="JYB736" s="357"/>
      <c r="JYC736" s="357"/>
      <c r="JYD736" s="357"/>
      <c r="JYE736" s="357"/>
      <c r="JYF736" s="357"/>
      <c r="JYG736" s="357"/>
      <c r="JYH736" s="357"/>
      <c r="JYI736" s="357"/>
      <c r="JYJ736" s="357"/>
      <c r="JYK736" s="357"/>
      <c r="JYL736" s="357"/>
      <c r="JYM736" s="357"/>
      <c r="JYN736" s="357"/>
      <c r="JYO736" s="357"/>
      <c r="JYP736" s="357"/>
      <c r="JYQ736" s="357"/>
      <c r="JYR736" s="357"/>
      <c r="JYS736" s="357"/>
      <c r="JYT736" s="357"/>
      <c r="JYU736" s="357"/>
      <c r="JYV736" s="357"/>
      <c r="JYW736" s="357"/>
      <c r="JYX736" s="357"/>
      <c r="JYY736" s="357"/>
      <c r="JYZ736" s="357"/>
      <c r="JZA736" s="357"/>
      <c r="JZB736" s="357"/>
      <c r="JZC736" s="357"/>
      <c r="JZD736" s="357"/>
      <c r="JZE736" s="357"/>
      <c r="JZF736" s="357"/>
      <c r="JZG736" s="357"/>
      <c r="JZH736" s="357"/>
      <c r="JZI736" s="357"/>
      <c r="JZJ736" s="357"/>
      <c r="JZK736" s="357"/>
      <c r="JZL736" s="357"/>
      <c r="JZM736" s="357"/>
      <c r="JZN736" s="357"/>
      <c r="JZO736" s="357"/>
      <c r="JZP736" s="357"/>
      <c r="JZQ736" s="357"/>
      <c r="JZR736" s="357"/>
      <c r="JZS736" s="357"/>
      <c r="JZT736" s="357"/>
      <c r="JZU736" s="357"/>
      <c r="JZV736" s="357"/>
      <c r="JZW736" s="357"/>
      <c r="JZX736" s="357"/>
      <c r="JZY736" s="357"/>
      <c r="JZZ736" s="357"/>
      <c r="KAA736" s="357"/>
      <c r="KAB736" s="357"/>
      <c r="KAC736" s="357"/>
      <c r="KAD736" s="357"/>
      <c r="KAE736" s="357"/>
      <c r="KAF736" s="357"/>
      <c r="KAG736" s="357"/>
      <c r="KAH736" s="357"/>
      <c r="KAI736" s="357"/>
      <c r="KAJ736" s="357"/>
      <c r="KAK736" s="357"/>
      <c r="KAL736" s="357"/>
      <c r="KAM736" s="357"/>
      <c r="KAN736" s="357"/>
      <c r="KAO736" s="357"/>
      <c r="KAP736" s="357"/>
      <c r="KAQ736" s="357"/>
      <c r="KAR736" s="357"/>
      <c r="KAS736" s="357"/>
      <c r="KAT736" s="357"/>
      <c r="KAU736" s="357"/>
      <c r="KAV736" s="357"/>
      <c r="KAW736" s="357"/>
      <c r="KAX736" s="357"/>
      <c r="KAY736" s="357"/>
      <c r="KAZ736" s="357"/>
      <c r="KBA736" s="357"/>
      <c r="KBB736" s="357"/>
      <c r="KBC736" s="357"/>
      <c r="KBD736" s="357"/>
      <c r="KBE736" s="357"/>
      <c r="KBF736" s="357"/>
      <c r="KBG736" s="357"/>
      <c r="KBH736" s="357"/>
      <c r="KBI736" s="357"/>
      <c r="KBJ736" s="357"/>
      <c r="KBK736" s="357"/>
      <c r="KBL736" s="357"/>
      <c r="KBM736" s="357"/>
      <c r="KBN736" s="357"/>
      <c r="KBO736" s="357"/>
      <c r="KBP736" s="357"/>
      <c r="KBQ736" s="357"/>
      <c r="KBR736" s="357"/>
      <c r="KBS736" s="357"/>
      <c r="KBT736" s="357"/>
      <c r="KBU736" s="357"/>
      <c r="KBV736" s="357"/>
      <c r="KBW736" s="357"/>
      <c r="KBX736" s="357"/>
      <c r="KBY736" s="357"/>
      <c r="KBZ736" s="357"/>
      <c r="KCA736" s="357"/>
      <c r="KCB736" s="357"/>
      <c r="KCC736" s="357"/>
      <c r="KCD736" s="357"/>
      <c r="KCE736" s="357"/>
      <c r="KCF736" s="357"/>
      <c r="KCG736" s="357"/>
      <c r="KCH736" s="357"/>
      <c r="KCI736" s="357"/>
      <c r="KCJ736" s="357"/>
      <c r="KCK736" s="357"/>
      <c r="KCL736" s="357"/>
      <c r="KCM736" s="357"/>
      <c r="KCN736" s="357"/>
      <c r="KCO736" s="357"/>
      <c r="KCP736" s="357"/>
      <c r="KCQ736" s="357"/>
      <c r="KCR736" s="357"/>
      <c r="KCS736" s="357"/>
      <c r="KCT736" s="357"/>
      <c r="KCU736" s="357"/>
      <c r="KCV736" s="357"/>
      <c r="KCW736" s="357"/>
      <c r="KCX736" s="357"/>
      <c r="KCY736" s="357"/>
      <c r="KCZ736" s="357"/>
      <c r="KDA736" s="357"/>
      <c r="KDB736" s="357"/>
      <c r="KDC736" s="357"/>
      <c r="KDD736" s="357"/>
      <c r="KDE736" s="357"/>
      <c r="KDF736" s="357"/>
      <c r="KDG736" s="357"/>
      <c r="KDH736" s="357"/>
      <c r="KDI736" s="357"/>
      <c r="KDJ736" s="357"/>
      <c r="KDK736" s="357"/>
      <c r="KDL736" s="357"/>
      <c r="KDM736" s="357"/>
      <c r="KDN736" s="357"/>
      <c r="KDO736" s="357"/>
      <c r="KDP736" s="357"/>
      <c r="KDQ736" s="357"/>
      <c r="KDR736" s="357"/>
      <c r="KDS736" s="357"/>
      <c r="KDT736" s="357"/>
      <c r="KDU736" s="357"/>
      <c r="KDV736" s="357"/>
      <c r="KDW736" s="357"/>
      <c r="KDX736" s="357"/>
      <c r="KDY736" s="357"/>
      <c r="KDZ736" s="357"/>
      <c r="KEA736" s="357"/>
      <c r="KEB736" s="357"/>
      <c r="KEC736" s="357"/>
      <c r="KED736" s="357"/>
      <c r="KEE736" s="357"/>
      <c r="KEF736" s="357"/>
      <c r="KEG736" s="357"/>
      <c r="KEH736" s="357"/>
      <c r="KEI736" s="357"/>
      <c r="KEJ736" s="357"/>
      <c r="KEK736" s="357"/>
      <c r="KEL736" s="357"/>
      <c r="KEM736" s="357"/>
      <c r="KEN736" s="357"/>
      <c r="KEO736" s="357"/>
      <c r="KEP736" s="357"/>
      <c r="KEQ736" s="357"/>
      <c r="KER736" s="357"/>
      <c r="KES736" s="357"/>
      <c r="KET736" s="357"/>
      <c r="KEU736" s="357"/>
      <c r="KEV736" s="357"/>
      <c r="KEW736" s="357"/>
      <c r="KEX736" s="357"/>
      <c r="KEY736" s="357"/>
      <c r="KEZ736" s="357"/>
      <c r="KFA736" s="357"/>
      <c r="KFB736" s="357"/>
      <c r="KFC736" s="357"/>
      <c r="KFD736" s="357"/>
      <c r="KFE736" s="357"/>
      <c r="KFF736" s="357"/>
      <c r="KFG736" s="357"/>
      <c r="KFH736" s="357"/>
      <c r="KFI736" s="357"/>
      <c r="KFJ736" s="357"/>
      <c r="KFK736" s="357"/>
      <c r="KFL736" s="357"/>
      <c r="KFM736" s="357"/>
      <c r="KFN736" s="357"/>
      <c r="KFO736" s="357"/>
      <c r="KFP736" s="357"/>
      <c r="KFQ736" s="357"/>
      <c r="KFR736" s="357"/>
      <c r="KFS736" s="357"/>
      <c r="KFT736" s="357"/>
      <c r="KFU736" s="357"/>
      <c r="KFV736" s="357"/>
      <c r="KFW736" s="357"/>
      <c r="KFX736" s="357"/>
      <c r="KFY736" s="357"/>
      <c r="KFZ736" s="357"/>
      <c r="KGA736" s="357"/>
      <c r="KGB736" s="357"/>
      <c r="KGC736" s="357"/>
      <c r="KGD736" s="357"/>
      <c r="KGE736" s="357"/>
      <c r="KGF736" s="357"/>
      <c r="KGG736" s="357"/>
      <c r="KGH736" s="357"/>
      <c r="KGI736" s="357"/>
      <c r="KGJ736" s="357"/>
      <c r="KGK736" s="357"/>
      <c r="KGL736" s="357"/>
      <c r="KGM736" s="357"/>
      <c r="KGN736" s="357"/>
      <c r="KGO736" s="357"/>
      <c r="KGP736" s="357"/>
      <c r="KGQ736" s="357"/>
      <c r="KGR736" s="357"/>
      <c r="KGS736" s="357"/>
      <c r="KGT736" s="357"/>
      <c r="KGU736" s="357"/>
      <c r="KGV736" s="357"/>
      <c r="KGW736" s="357"/>
      <c r="KGX736" s="357"/>
      <c r="KGY736" s="357"/>
      <c r="KGZ736" s="357"/>
      <c r="KHA736" s="357"/>
      <c r="KHB736" s="357"/>
      <c r="KHC736" s="357"/>
      <c r="KHD736" s="357"/>
      <c r="KHE736" s="357"/>
      <c r="KHF736" s="357"/>
      <c r="KHG736" s="357"/>
      <c r="KHH736" s="357"/>
      <c r="KHI736" s="357"/>
      <c r="KHJ736" s="357"/>
      <c r="KHK736" s="357"/>
      <c r="KHL736" s="357"/>
      <c r="KHM736" s="357"/>
      <c r="KHN736" s="357"/>
      <c r="KHO736" s="357"/>
      <c r="KHP736" s="357"/>
      <c r="KHQ736" s="357"/>
      <c r="KHR736" s="357"/>
      <c r="KHS736" s="357"/>
      <c r="KHT736" s="357"/>
      <c r="KHU736" s="357"/>
      <c r="KHV736" s="357"/>
      <c r="KHW736" s="357"/>
      <c r="KHX736" s="357"/>
      <c r="KHY736" s="357"/>
      <c r="KHZ736" s="357"/>
      <c r="KIA736" s="357"/>
      <c r="KIB736" s="357"/>
      <c r="KIC736" s="357"/>
      <c r="KID736" s="357"/>
      <c r="KIE736" s="357"/>
      <c r="KIF736" s="357"/>
      <c r="KIG736" s="357"/>
      <c r="KIH736" s="357"/>
      <c r="KII736" s="357"/>
      <c r="KIJ736" s="357"/>
      <c r="KIK736" s="357"/>
      <c r="KIL736" s="357"/>
      <c r="KIM736" s="357"/>
      <c r="KIN736" s="357"/>
      <c r="KIO736" s="357"/>
      <c r="KIP736" s="357"/>
      <c r="KIQ736" s="357"/>
      <c r="KIR736" s="357"/>
      <c r="KIS736" s="357"/>
      <c r="KIT736" s="357"/>
      <c r="KIU736" s="357"/>
      <c r="KIV736" s="357"/>
      <c r="KIW736" s="357"/>
      <c r="KIX736" s="357"/>
      <c r="KIY736" s="357"/>
      <c r="KIZ736" s="357"/>
      <c r="KJA736" s="357"/>
      <c r="KJB736" s="357"/>
      <c r="KJC736" s="357"/>
      <c r="KJD736" s="357"/>
      <c r="KJE736" s="357"/>
      <c r="KJF736" s="357"/>
      <c r="KJG736" s="357"/>
      <c r="KJH736" s="357"/>
      <c r="KJI736" s="357"/>
      <c r="KJJ736" s="357"/>
      <c r="KJK736" s="357"/>
      <c r="KJL736" s="357"/>
      <c r="KJM736" s="357"/>
      <c r="KJN736" s="357"/>
      <c r="KJO736" s="357"/>
      <c r="KJP736" s="357"/>
      <c r="KJQ736" s="357"/>
      <c r="KJR736" s="357"/>
      <c r="KJS736" s="357"/>
      <c r="KJT736" s="357"/>
      <c r="KJU736" s="357"/>
      <c r="KJV736" s="357"/>
      <c r="KJW736" s="357"/>
      <c r="KJX736" s="357"/>
      <c r="KJY736" s="357"/>
      <c r="KJZ736" s="357"/>
      <c r="KKA736" s="357"/>
      <c r="KKB736" s="357"/>
      <c r="KKC736" s="357"/>
      <c r="KKD736" s="357"/>
      <c r="KKE736" s="357"/>
      <c r="KKF736" s="357"/>
      <c r="KKG736" s="357"/>
      <c r="KKH736" s="357"/>
      <c r="KKI736" s="357"/>
      <c r="KKJ736" s="357"/>
      <c r="KKK736" s="357"/>
      <c r="KKL736" s="357"/>
      <c r="KKM736" s="357"/>
      <c r="KKN736" s="357"/>
      <c r="KKO736" s="357"/>
      <c r="KKP736" s="357"/>
      <c r="KKQ736" s="357"/>
      <c r="KKR736" s="357"/>
      <c r="KKS736" s="357"/>
      <c r="KKT736" s="357"/>
      <c r="KKU736" s="357"/>
      <c r="KKV736" s="357"/>
      <c r="KKW736" s="357"/>
      <c r="KKX736" s="357"/>
      <c r="KKY736" s="357"/>
      <c r="KKZ736" s="357"/>
      <c r="KLA736" s="357"/>
      <c r="KLB736" s="357"/>
      <c r="KLC736" s="357"/>
      <c r="KLD736" s="357"/>
      <c r="KLE736" s="357"/>
      <c r="KLF736" s="357"/>
      <c r="KLG736" s="357"/>
      <c r="KLH736" s="357"/>
      <c r="KLI736" s="357"/>
      <c r="KLJ736" s="357"/>
      <c r="KLK736" s="357"/>
      <c r="KLL736" s="357"/>
      <c r="KLM736" s="357"/>
      <c r="KLN736" s="357"/>
      <c r="KLO736" s="357"/>
      <c r="KLP736" s="357"/>
      <c r="KLQ736" s="357"/>
      <c r="KLR736" s="357"/>
      <c r="KLS736" s="357"/>
      <c r="KLT736" s="357"/>
      <c r="KLU736" s="357"/>
      <c r="KLV736" s="357"/>
      <c r="KLW736" s="357"/>
      <c r="KLX736" s="357"/>
      <c r="KLY736" s="357"/>
      <c r="KLZ736" s="357"/>
      <c r="KMA736" s="357"/>
      <c r="KMB736" s="357"/>
      <c r="KMC736" s="357"/>
      <c r="KMD736" s="357"/>
      <c r="KME736" s="357"/>
      <c r="KMF736" s="357"/>
      <c r="KMG736" s="357"/>
      <c r="KMH736" s="357"/>
      <c r="KMI736" s="357"/>
      <c r="KMJ736" s="357"/>
      <c r="KMK736" s="357"/>
      <c r="KML736" s="357"/>
      <c r="KMM736" s="357"/>
      <c r="KMN736" s="357"/>
      <c r="KMO736" s="357"/>
      <c r="KMP736" s="357"/>
      <c r="KMQ736" s="357"/>
      <c r="KMR736" s="357"/>
      <c r="KMS736" s="357"/>
      <c r="KMT736" s="357"/>
      <c r="KMU736" s="357"/>
      <c r="KMV736" s="357"/>
      <c r="KMW736" s="357"/>
      <c r="KMX736" s="357"/>
      <c r="KMY736" s="357"/>
      <c r="KMZ736" s="357"/>
      <c r="KNA736" s="357"/>
      <c r="KNB736" s="357"/>
      <c r="KNC736" s="357"/>
      <c r="KND736" s="357"/>
      <c r="KNE736" s="357"/>
      <c r="KNF736" s="357"/>
      <c r="KNG736" s="357"/>
      <c r="KNH736" s="357"/>
      <c r="KNI736" s="357"/>
      <c r="KNJ736" s="357"/>
      <c r="KNK736" s="357"/>
      <c r="KNL736" s="357"/>
      <c r="KNM736" s="357"/>
      <c r="KNN736" s="357"/>
      <c r="KNO736" s="357"/>
      <c r="KNP736" s="357"/>
      <c r="KNQ736" s="357"/>
      <c r="KNR736" s="357"/>
      <c r="KNS736" s="357"/>
      <c r="KNT736" s="357"/>
      <c r="KNU736" s="357"/>
      <c r="KNV736" s="357"/>
      <c r="KNW736" s="357"/>
      <c r="KNX736" s="357"/>
      <c r="KNY736" s="357"/>
      <c r="KNZ736" s="357"/>
      <c r="KOA736" s="357"/>
      <c r="KOB736" s="357"/>
      <c r="KOC736" s="357"/>
      <c r="KOD736" s="357"/>
      <c r="KOE736" s="357"/>
      <c r="KOF736" s="357"/>
      <c r="KOG736" s="357"/>
      <c r="KOH736" s="357"/>
      <c r="KOI736" s="357"/>
      <c r="KOJ736" s="357"/>
      <c r="KOK736" s="357"/>
      <c r="KOL736" s="357"/>
      <c r="KOM736" s="357"/>
      <c r="KON736" s="357"/>
      <c r="KOO736" s="357"/>
      <c r="KOP736" s="357"/>
      <c r="KOQ736" s="357"/>
      <c r="KOR736" s="357"/>
      <c r="KOS736" s="357"/>
      <c r="KOT736" s="357"/>
      <c r="KOU736" s="357"/>
      <c r="KOV736" s="357"/>
      <c r="KOW736" s="357"/>
      <c r="KOX736" s="357"/>
      <c r="KOY736" s="357"/>
      <c r="KOZ736" s="357"/>
      <c r="KPA736" s="357"/>
      <c r="KPB736" s="357"/>
      <c r="KPC736" s="357"/>
      <c r="KPD736" s="357"/>
      <c r="KPE736" s="357"/>
      <c r="KPF736" s="357"/>
      <c r="KPG736" s="357"/>
      <c r="KPH736" s="357"/>
      <c r="KPI736" s="357"/>
      <c r="KPJ736" s="357"/>
      <c r="KPK736" s="357"/>
      <c r="KPL736" s="357"/>
      <c r="KPM736" s="357"/>
      <c r="KPN736" s="357"/>
      <c r="KPO736" s="357"/>
      <c r="KPP736" s="357"/>
      <c r="KPQ736" s="357"/>
      <c r="KPR736" s="357"/>
      <c r="KPS736" s="357"/>
      <c r="KPT736" s="357"/>
      <c r="KPU736" s="357"/>
      <c r="KPV736" s="357"/>
      <c r="KPW736" s="357"/>
      <c r="KPX736" s="357"/>
      <c r="KPY736" s="357"/>
      <c r="KPZ736" s="357"/>
      <c r="KQA736" s="357"/>
      <c r="KQB736" s="357"/>
      <c r="KQC736" s="357"/>
      <c r="KQD736" s="357"/>
      <c r="KQE736" s="357"/>
      <c r="KQF736" s="357"/>
      <c r="KQG736" s="357"/>
      <c r="KQH736" s="357"/>
      <c r="KQI736" s="357"/>
      <c r="KQJ736" s="357"/>
      <c r="KQK736" s="357"/>
      <c r="KQL736" s="357"/>
      <c r="KQM736" s="357"/>
      <c r="KQN736" s="357"/>
      <c r="KQO736" s="357"/>
      <c r="KQP736" s="357"/>
      <c r="KQQ736" s="357"/>
      <c r="KQR736" s="357"/>
      <c r="KQS736" s="357"/>
      <c r="KQT736" s="357"/>
      <c r="KQU736" s="357"/>
      <c r="KQV736" s="357"/>
      <c r="KQW736" s="357"/>
      <c r="KQX736" s="357"/>
      <c r="KQY736" s="357"/>
      <c r="KQZ736" s="357"/>
      <c r="KRA736" s="357"/>
      <c r="KRB736" s="357"/>
      <c r="KRC736" s="357"/>
      <c r="KRD736" s="357"/>
      <c r="KRE736" s="357"/>
      <c r="KRF736" s="357"/>
      <c r="KRG736" s="357"/>
      <c r="KRH736" s="357"/>
      <c r="KRI736" s="357"/>
      <c r="KRJ736" s="357"/>
      <c r="KRK736" s="357"/>
      <c r="KRL736" s="357"/>
      <c r="KRM736" s="357"/>
      <c r="KRN736" s="357"/>
      <c r="KRO736" s="357"/>
      <c r="KRP736" s="357"/>
      <c r="KRQ736" s="357"/>
      <c r="KRR736" s="357"/>
      <c r="KRS736" s="357"/>
      <c r="KRT736" s="357"/>
      <c r="KRU736" s="357"/>
      <c r="KRV736" s="357"/>
      <c r="KRW736" s="357"/>
      <c r="KRX736" s="357"/>
      <c r="KRY736" s="357"/>
      <c r="KRZ736" s="357"/>
      <c r="KSA736" s="357"/>
      <c r="KSB736" s="357"/>
      <c r="KSC736" s="357"/>
      <c r="KSD736" s="357"/>
      <c r="KSE736" s="357"/>
      <c r="KSF736" s="357"/>
      <c r="KSG736" s="357"/>
      <c r="KSH736" s="357"/>
      <c r="KSI736" s="357"/>
      <c r="KSJ736" s="357"/>
      <c r="KSK736" s="357"/>
      <c r="KSL736" s="357"/>
      <c r="KSM736" s="357"/>
      <c r="KSN736" s="357"/>
      <c r="KSO736" s="357"/>
      <c r="KSP736" s="357"/>
      <c r="KSQ736" s="357"/>
      <c r="KSR736" s="357"/>
      <c r="KSS736" s="357"/>
      <c r="KST736" s="357"/>
      <c r="KSU736" s="357"/>
      <c r="KSV736" s="357"/>
      <c r="KSW736" s="357"/>
      <c r="KSX736" s="357"/>
      <c r="KSY736" s="357"/>
      <c r="KSZ736" s="357"/>
      <c r="KTA736" s="357"/>
      <c r="KTB736" s="357"/>
      <c r="KTC736" s="357"/>
      <c r="KTD736" s="357"/>
      <c r="KTE736" s="357"/>
      <c r="KTF736" s="357"/>
      <c r="KTG736" s="357"/>
      <c r="KTH736" s="357"/>
      <c r="KTI736" s="357"/>
      <c r="KTJ736" s="357"/>
      <c r="KTK736" s="357"/>
      <c r="KTL736" s="357"/>
      <c r="KTM736" s="357"/>
      <c r="KTN736" s="357"/>
      <c r="KTO736" s="357"/>
      <c r="KTP736" s="357"/>
      <c r="KTQ736" s="357"/>
      <c r="KTR736" s="357"/>
      <c r="KTS736" s="357"/>
      <c r="KTT736" s="357"/>
      <c r="KTU736" s="357"/>
      <c r="KTV736" s="357"/>
      <c r="KTW736" s="357"/>
      <c r="KTX736" s="357"/>
      <c r="KTY736" s="357"/>
      <c r="KTZ736" s="357"/>
      <c r="KUA736" s="357"/>
      <c r="KUB736" s="357"/>
      <c r="KUC736" s="357"/>
      <c r="KUD736" s="357"/>
      <c r="KUE736" s="357"/>
      <c r="KUF736" s="357"/>
      <c r="KUG736" s="357"/>
      <c r="KUH736" s="357"/>
      <c r="KUI736" s="357"/>
      <c r="KUJ736" s="357"/>
      <c r="KUK736" s="357"/>
      <c r="KUL736" s="357"/>
      <c r="KUM736" s="357"/>
      <c r="KUN736" s="357"/>
      <c r="KUO736" s="357"/>
      <c r="KUP736" s="357"/>
      <c r="KUQ736" s="357"/>
      <c r="KUR736" s="357"/>
      <c r="KUS736" s="357"/>
      <c r="KUT736" s="357"/>
      <c r="KUU736" s="357"/>
      <c r="KUV736" s="357"/>
      <c r="KUW736" s="357"/>
      <c r="KUX736" s="357"/>
      <c r="KUY736" s="357"/>
      <c r="KUZ736" s="357"/>
      <c r="KVA736" s="357"/>
      <c r="KVB736" s="357"/>
      <c r="KVC736" s="357"/>
      <c r="KVD736" s="357"/>
      <c r="KVE736" s="357"/>
      <c r="KVF736" s="357"/>
      <c r="KVG736" s="357"/>
      <c r="KVH736" s="357"/>
      <c r="KVI736" s="357"/>
      <c r="KVJ736" s="357"/>
      <c r="KVK736" s="357"/>
      <c r="KVL736" s="357"/>
      <c r="KVM736" s="357"/>
      <c r="KVN736" s="357"/>
      <c r="KVO736" s="357"/>
      <c r="KVP736" s="357"/>
      <c r="KVQ736" s="357"/>
      <c r="KVR736" s="357"/>
      <c r="KVS736" s="357"/>
      <c r="KVT736" s="357"/>
      <c r="KVU736" s="357"/>
      <c r="KVV736" s="357"/>
      <c r="KVW736" s="357"/>
      <c r="KVX736" s="357"/>
      <c r="KVY736" s="357"/>
      <c r="KVZ736" s="357"/>
      <c r="KWA736" s="357"/>
      <c r="KWB736" s="357"/>
      <c r="KWC736" s="357"/>
      <c r="KWD736" s="357"/>
      <c r="KWE736" s="357"/>
      <c r="KWF736" s="357"/>
      <c r="KWG736" s="357"/>
      <c r="KWH736" s="357"/>
      <c r="KWI736" s="357"/>
      <c r="KWJ736" s="357"/>
      <c r="KWK736" s="357"/>
      <c r="KWL736" s="357"/>
      <c r="KWM736" s="357"/>
      <c r="KWN736" s="357"/>
      <c r="KWO736" s="357"/>
      <c r="KWP736" s="357"/>
      <c r="KWQ736" s="357"/>
      <c r="KWR736" s="357"/>
      <c r="KWS736" s="357"/>
      <c r="KWT736" s="357"/>
      <c r="KWU736" s="357"/>
      <c r="KWV736" s="357"/>
      <c r="KWW736" s="357"/>
      <c r="KWX736" s="357"/>
      <c r="KWY736" s="357"/>
      <c r="KWZ736" s="357"/>
      <c r="KXA736" s="357"/>
      <c r="KXB736" s="357"/>
      <c r="KXC736" s="357"/>
      <c r="KXD736" s="357"/>
      <c r="KXE736" s="357"/>
      <c r="KXF736" s="357"/>
      <c r="KXG736" s="357"/>
      <c r="KXH736" s="357"/>
      <c r="KXI736" s="357"/>
      <c r="KXJ736" s="357"/>
      <c r="KXK736" s="357"/>
      <c r="KXL736" s="357"/>
      <c r="KXM736" s="357"/>
      <c r="KXN736" s="357"/>
      <c r="KXO736" s="357"/>
      <c r="KXP736" s="357"/>
      <c r="KXQ736" s="357"/>
      <c r="KXR736" s="357"/>
      <c r="KXS736" s="357"/>
      <c r="KXT736" s="357"/>
      <c r="KXU736" s="357"/>
      <c r="KXV736" s="357"/>
      <c r="KXW736" s="357"/>
      <c r="KXX736" s="357"/>
      <c r="KXY736" s="357"/>
      <c r="KXZ736" s="357"/>
      <c r="KYA736" s="357"/>
      <c r="KYB736" s="357"/>
      <c r="KYC736" s="357"/>
      <c r="KYD736" s="357"/>
      <c r="KYE736" s="357"/>
      <c r="KYF736" s="357"/>
      <c r="KYG736" s="357"/>
      <c r="KYH736" s="357"/>
      <c r="KYI736" s="357"/>
      <c r="KYJ736" s="357"/>
      <c r="KYK736" s="357"/>
      <c r="KYL736" s="357"/>
      <c r="KYM736" s="357"/>
      <c r="KYN736" s="357"/>
      <c r="KYO736" s="357"/>
      <c r="KYP736" s="357"/>
      <c r="KYQ736" s="357"/>
      <c r="KYR736" s="357"/>
      <c r="KYS736" s="357"/>
      <c r="KYT736" s="357"/>
      <c r="KYU736" s="357"/>
      <c r="KYV736" s="357"/>
      <c r="KYW736" s="357"/>
      <c r="KYX736" s="357"/>
      <c r="KYY736" s="357"/>
      <c r="KYZ736" s="357"/>
      <c r="KZA736" s="357"/>
      <c r="KZB736" s="357"/>
      <c r="KZC736" s="357"/>
      <c r="KZD736" s="357"/>
      <c r="KZE736" s="357"/>
      <c r="KZF736" s="357"/>
      <c r="KZG736" s="357"/>
      <c r="KZH736" s="357"/>
      <c r="KZI736" s="357"/>
      <c r="KZJ736" s="357"/>
      <c r="KZK736" s="357"/>
      <c r="KZL736" s="357"/>
      <c r="KZM736" s="357"/>
      <c r="KZN736" s="357"/>
      <c r="KZO736" s="357"/>
      <c r="KZP736" s="357"/>
      <c r="KZQ736" s="357"/>
      <c r="KZR736" s="357"/>
      <c r="KZS736" s="357"/>
      <c r="KZT736" s="357"/>
      <c r="KZU736" s="357"/>
      <c r="KZV736" s="357"/>
      <c r="KZW736" s="357"/>
      <c r="KZX736" s="357"/>
      <c r="KZY736" s="357"/>
      <c r="KZZ736" s="357"/>
      <c r="LAA736" s="357"/>
      <c r="LAB736" s="357"/>
      <c r="LAC736" s="357"/>
      <c r="LAD736" s="357"/>
      <c r="LAE736" s="357"/>
      <c r="LAF736" s="357"/>
      <c r="LAG736" s="357"/>
      <c r="LAH736" s="357"/>
      <c r="LAI736" s="357"/>
      <c r="LAJ736" s="357"/>
      <c r="LAK736" s="357"/>
      <c r="LAL736" s="357"/>
      <c r="LAM736" s="357"/>
      <c r="LAN736" s="357"/>
      <c r="LAO736" s="357"/>
      <c r="LAP736" s="357"/>
      <c r="LAQ736" s="357"/>
      <c r="LAR736" s="357"/>
      <c r="LAS736" s="357"/>
      <c r="LAT736" s="357"/>
      <c r="LAU736" s="357"/>
      <c r="LAV736" s="357"/>
      <c r="LAW736" s="357"/>
      <c r="LAX736" s="357"/>
      <c r="LAY736" s="357"/>
      <c r="LAZ736" s="357"/>
      <c r="LBA736" s="357"/>
      <c r="LBB736" s="357"/>
      <c r="LBC736" s="357"/>
      <c r="LBD736" s="357"/>
      <c r="LBE736" s="357"/>
      <c r="LBF736" s="357"/>
      <c r="LBG736" s="357"/>
      <c r="LBH736" s="357"/>
      <c r="LBI736" s="357"/>
      <c r="LBJ736" s="357"/>
      <c r="LBK736" s="357"/>
      <c r="LBL736" s="357"/>
      <c r="LBM736" s="357"/>
      <c r="LBN736" s="357"/>
      <c r="LBO736" s="357"/>
      <c r="LBP736" s="357"/>
      <c r="LBQ736" s="357"/>
      <c r="LBR736" s="357"/>
      <c r="LBS736" s="357"/>
      <c r="LBT736" s="357"/>
      <c r="LBU736" s="357"/>
      <c r="LBV736" s="357"/>
      <c r="LBW736" s="357"/>
      <c r="LBX736" s="357"/>
      <c r="LBY736" s="357"/>
      <c r="LBZ736" s="357"/>
      <c r="LCA736" s="357"/>
      <c r="LCB736" s="357"/>
      <c r="LCC736" s="357"/>
      <c r="LCD736" s="357"/>
      <c r="LCE736" s="357"/>
      <c r="LCF736" s="357"/>
      <c r="LCG736" s="357"/>
      <c r="LCH736" s="357"/>
      <c r="LCI736" s="357"/>
      <c r="LCJ736" s="357"/>
      <c r="LCK736" s="357"/>
      <c r="LCL736" s="357"/>
      <c r="LCM736" s="357"/>
      <c r="LCN736" s="357"/>
      <c r="LCO736" s="357"/>
      <c r="LCP736" s="357"/>
      <c r="LCQ736" s="357"/>
      <c r="LCR736" s="357"/>
      <c r="LCS736" s="357"/>
      <c r="LCT736" s="357"/>
      <c r="LCU736" s="357"/>
      <c r="LCV736" s="357"/>
      <c r="LCW736" s="357"/>
      <c r="LCX736" s="357"/>
      <c r="LCY736" s="357"/>
      <c r="LCZ736" s="357"/>
      <c r="LDA736" s="357"/>
      <c r="LDB736" s="357"/>
      <c r="LDC736" s="357"/>
      <c r="LDD736" s="357"/>
      <c r="LDE736" s="357"/>
      <c r="LDF736" s="357"/>
      <c r="LDG736" s="357"/>
      <c r="LDH736" s="357"/>
      <c r="LDI736" s="357"/>
      <c r="LDJ736" s="357"/>
      <c r="LDK736" s="357"/>
      <c r="LDL736" s="357"/>
      <c r="LDM736" s="357"/>
      <c r="LDN736" s="357"/>
      <c r="LDO736" s="357"/>
      <c r="LDP736" s="357"/>
      <c r="LDQ736" s="357"/>
      <c r="LDR736" s="357"/>
      <c r="LDS736" s="357"/>
      <c r="LDT736" s="357"/>
      <c r="LDU736" s="357"/>
      <c r="LDV736" s="357"/>
      <c r="LDW736" s="357"/>
      <c r="LDX736" s="357"/>
      <c r="LDY736" s="357"/>
      <c r="LDZ736" s="357"/>
      <c r="LEA736" s="357"/>
      <c r="LEB736" s="357"/>
      <c r="LEC736" s="357"/>
      <c r="LED736" s="357"/>
      <c r="LEE736" s="357"/>
      <c r="LEF736" s="357"/>
      <c r="LEG736" s="357"/>
      <c r="LEH736" s="357"/>
      <c r="LEI736" s="357"/>
      <c r="LEJ736" s="357"/>
      <c r="LEK736" s="357"/>
      <c r="LEL736" s="357"/>
      <c r="LEM736" s="357"/>
      <c r="LEN736" s="357"/>
      <c r="LEO736" s="357"/>
      <c r="LEP736" s="357"/>
      <c r="LEQ736" s="357"/>
      <c r="LER736" s="357"/>
      <c r="LES736" s="357"/>
      <c r="LET736" s="357"/>
      <c r="LEU736" s="357"/>
      <c r="LEV736" s="357"/>
      <c r="LEW736" s="357"/>
      <c r="LEX736" s="357"/>
      <c r="LEY736" s="357"/>
      <c r="LEZ736" s="357"/>
      <c r="LFA736" s="357"/>
      <c r="LFB736" s="357"/>
      <c r="LFC736" s="357"/>
      <c r="LFD736" s="357"/>
      <c r="LFE736" s="357"/>
      <c r="LFF736" s="357"/>
      <c r="LFG736" s="357"/>
      <c r="LFH736" s="357"/>
      <c r="LFI736" s="357"/>
      <c r="LFJ736" s="357"/>
      <c r="LFK736" s="357"/>
      <c r="LFL736" s="357"/>
      <c r="LFM736" s="357"/>
      <c r="LFN736" s="357"/>
      <c r="LFO736" s="357"/>
      <c r="LFP736" s="357"/>
      <c r="LFQ736" s="357"/>
      <c r="LFR736" s="357"/>
      <c r="LFS736" s="357"/>
      <c r="LFT736" s="357"/>
      <c r="LFU736" s="357"/>
      <c r="LFV736" s="357"/>
      <c r="LFW736" s="357"/>
      <c r="LFX736" s="357"/>
      <c r="LFY736" s="357"/>
      <c r="LFZ736" s="357"/>
      <c r="LGA736" s="357"/>
      <c r="LGB736" s="357"/>
      <c r="LGC736" s="357"/>
      <c r="LGD736" s="357"/>
      <c r="LGE736" s="357"/>
      <c r="LGF736" s="357"/>
      <c r="LGG736" s="357"/>
      <c r="LGH736" s="357"/>
      <c r="LGI736" s="357"/>
      <c r="LGJ736" s="357"/>
      <c r="LGK736" s="357"/>
      <c r="LGL736" s="357"/>
      <c r="LGM736" s="357"/>
      <c r="LGN736" s="357"/>
      <c r="LGO736" s="357"/>
      <c r="LGP736" s="357"/>
      <c r="LGQ736" s="357"/>
      <c r="LGR736" s="357"/>
      <c r="LGS736" s="357"/>
      <c r="LGT736" s="357"/>
      <c r="LGU736" s="357"/>
      <c r="LGV736" s="357"/>
      <c r="LGW736" s="357"/>
      <c r="LGX736" s="357"/>
      <c r="LGY736" s="357"/>
      <c r="LGZ736" s="357"/>
      <c r="LHA736" s="357"/>
      <c r="LHB736" s="357"/>
      <c r="LHC736" s="357"/>
      <c r="LHD736" s="357"/>
      <c r="LHE736" s="357"/>
      <c r="LHF736" s="357"/>
      <c r="LHG736" s="357"/>
      <c r="LHH736" s="357"/>
      <c r="LHI736" s="357"/>
      <c r="LHJ736" s="357"/>
      <c r="LHK736" s="357"/>
      <c r="LHL736" s="357"/>
      <c r="LHM736" s="357"/>
      <c r="LHN736" s="357"/>
      <c r="LHO736" s="357"/>
      <c r="LHP736" s="357"/>
      <c r="LHQ736" s="357"/>
      <c r="LHR736" s="357"/>
      <c r="LHS736" s="357"/>
      <c r="LHT736" s="357"/>
      <c r="LHU736" s="357"/>
      <c r="LHV736" s="357"/>
      <c r="LHW736" s="357"/>
      <c r="LHX736" s="357"/>
      <c r="LHY736" s="357"/>
      <c r="LHZ736" s="357"/>
      <c r="LIA736" s="357"/>
      <c r="LIB736" s="357"/>
      <c r="LIC736" s="357"/>
      <c r="LID736" s="357"/>
      <c r="LIE736" s="357"/>
      <c r="LIF736" s="357"/>
      <c r="LIG736" s="357"/>
      <c r="LIH736" s="357"/>
      <c r="LII736" s="357"/>
      <c r="LIJ736" s="357"/>
      <c r="LIK736" s="357"/>
      <c r="LIL736" s="357"/>
      <c r="LIM736" s="357"/>
      <c r="LIN736" s="357"/>
      <c r="LIO736" s="357"/>
      <c r="LIP736" s="357"/>
      <c r="LIQ736" s="357"/>
      <c r="LIR736" s="357"/>
      <c r="LIS736" s="357"/>
      <c r="LIT736" s="357"/>
      <c r="LIU736" s="357"/>
      <c r="LIV736" s="357"/>
      <c r="LIW736" s="357"/>
      <c r="LIX736" s="357"/>
      <c r="LIY736" s="357"/>
      <c r="LIZ736" s="357"/>
      <c r="LJA736" s="357"/>
      <c r="LJB736" s="357"/>
      <c r="LJC736" s="357"/>
      <c r="LJD736" s="357"/>
      <c r="LJE736" s="357"/>
      <c r="LJF736" s="357"/>
      <c r="LJG736" s="357"/>
      <c r="LJH736" s="357"/>
      <c r="LJI736" s="357"/>
      <c r="LJJ736" s="357"/>
      <c r="LJK736" s="357"/>
      <c r="LJL736" s="357"/>
      <c r="LJM736" s="357"/>
      <c r="LJN736" s="357"/>
      <c r="LJO736" s="357"/>
      <c r="LJP736" s="357"/>
      <c r="LJQ736" s="357"/>
      <c r="LJR736" s="357"/>
      <c r="LJS736" s="357"/>
      <c r="LJT736" s="357"/>
      <c r="LJU736" s="357"/>
      <c r="LJV736" s="357"/>
      <c r="LJW736" s="357"/>
      <c r="LJX736" s="357"/>
      <c r="LJY736" s="357"/>
      <c r="LJZ736" s="357"/>
      <c r="LKA736" s="357"/>
      <c r="LKB736" s="357"/>
      <c r="LKC736" s="357"/>
      <c r="LKD736" s="357"/>
      <c r="LKE736" s="357"/>
      <c r="LKF736" s="357"/>
      <c r="LKG736" s="357"/>
      <c r="LKH736" s="357"/>
      <c r="LKI736" s="357"/>
      <c r="LKJ736" s="357"/>
      <c r="LKK736" s="357"/>
      <c r="LKL736" s="357"/>
      <c r="LKM736" s="357"/>
      <c r="LKN736" s="357"/>
      <c r="LKO736" s="357"/>
      <c r="LKP736" s="357"/>
      <c r="LKQ736" s="357"/>
      <c r="LKR736" s="357"/>
      <c r="LKS736" s="357"/>
      <c r="LKT736" s="357"/>
      <c r="LKU736" s="357"/>
      <c r="LKV736" s="357"/>
      <c r="LKW736" s="357"/>
      <c r="LKX736" s="357"/>
      <c r="LKY736" s="357"/>
      <c r="LKZ736" s="357"/>
      <c r="LLA736" s="357"/>
      <c r="LLB736" s="357"/>
      <c r="LLC736" s="357"/>
      <c r="LLD736" s="357"/>
      <c r="LLE736" s="357"/>
      <c r="LLF736" s="357"/>
      <c r="LLG736" s="357"/>
      <c r="LLH736" s="357"/>
      <c r="LLI736" s="357"/>
      <c r="LLJ736" s="357"/>
      <c r="LLK736" s="357"/>
      <c r="LLL736" s="357"/>
      <c r="LLM736" s="357"/>
      <c r="LLN736" s="357"/>
      <c r="LLO736" s="357"/>
      <c r="LLP736" s="357"/>
      <c r="LLQ736" s="357"/>
      <c r="LLR736" s="357"/>
      <c r="LLS736" s="357"/>
      <c r="LLT736" s="357"/>
      <c r="LLU736" s="357"/>
      <c r="LLV736" s="357"/>
      <c r="LLW736" s="357"/>
      <c r="LLX736" s="357"/>
      <c r="LLY736" s="357"/>
      <c r="LLZ736" s="357"/>
      <c r="LMA736" s="357"/>
      <c r="LMB736" s="357"/>
      <c r="LMC736" s="357"/>
      <c r="LMD736" s="357"/>
      <c r="LME736" s="357"/>
      <c r="LMF736" s="357"/>
      <c r="LMG736" s="357"/>
      <c r="LMH736" s="357"/>
      <c r="LMI736" s="357"/>
      <c r="LMJ736" s="357"/>
      <c r="LMK736" s="357"/>
      <c r="LML736" s="357"/>
      <c r="LMM736" s="357"/>
      <c r="LMN736" s="357"/>
      <c r="LMO736" s="357"/>
      <c r="LMP736" s="357"/>
      <c r="LMQ736" s="357"/>
      <c r="LMR736" s="357"/>
      <c r="LMS736" s="357"/>
      <c r="LMT736" s="357"/>
      <c r="LMU736" s="357"/>
      <c r="LMV736" s="357"/>
      <c r="LMW736" s="357"/>
      <c r="LMX736" s="357"/>
      <c r="LMY736" s="357"/>
      <c r="LMZ736" s="357"/>
      <c r="LNA736" s="357"/>
      <c r="LNB736" s="357"/>
      <c r="LNC736" s="357"/>
      <c r="LND736" s="357"/>
      <c r="LNE736" s="357"/>
      <c r="LNF736" s="357"/>
      <c r="LNG736" s="357"/>
      <c r="LNH736" s="357"/>
      <c r="LNI736" s="357"/>
      <c r="LNJ736" s="357"/>
      <c r="LNK736" s="357"/>
      <c r="LNL736" s="357"/>
      <c r="LNM736" s="357"/>
      <c r="LNN736" s="357"/>
      <c r="LNO736" s="357"/>
      <c r="LNP736" s="357"/>
      <c r="LNQ736" s="357"/>
      <c r="LNR736" s="357"/>
      <c r="LNS736" s="357"/>
      <c r="LNT736" s="357"/>
      <c r="LNU736" s="357"/>
      <c r="LNV736" s="357"/>
      <c r="LNW736" s="357"/>
      <c r="LNX736" s="357"/>
      <c r="LNY736" s="357"/>
      <c r="LNZ736" s="357"/>
      <c r="LOA736" s="357"/>
      <c r="LOB736" s="357"/>
      <c r="LOC736" s="357"/>
      <c r="LOD736" s="357"/>
      <c r="LOE736" s="357"/>
      <c r="LOF736" s="357"/>
      <c r="LOG736" s="357"/>
      <c r="LOH736" s="357"/>
      <c r="LOI736" s="357"/>
      <c r="LOJ736" s="357"/>
      <c r="LOK736" s="357"/>
      <c r="LOL736" s="357"/>
      <c r="LOM736" s="357"/>
      <c r="LON736" s="357"/>
      <c r="LOO736" s="357"/>
      <c r="LOP736" s="357"/>
      <c r="LOQ736" s="357"/>
      <c r="LOR736" s="357"/>
      <c r="LOS736" s="357"/>
      <c r="LOT736" s="357"/>
      <c r="LOU736" s="357"/>
      <c r="LOV736" s="357"/>
      <c r="LOW736" s="357"/>
      <c r="LOX736" s="357"/>
      <c r="LOY736" s="357"/>
      <c r="LOZ736" s="357"/>
      <c r="LPA736" s="357"/>
      <c r="LPB736" s="357"/>
      <c r="LPC736" s="357"/>
      <c r="LPD736" s="357"/>
      <c r="LPE736" s="357"/>
      <c r="LPF736" s="357"/>
      <c r="LPG736" s="357"/>
      <c r="LPH736" s="357"/>
      <c r="LPI736" s="357"/>
      <c r="LPJ736" s="357"/>
      <c r="LPK736" s="357"/>
      <c r="LPL736" s="357"/>
      <c r="LPM736" s="357"/>
      <c r="LPN736" s="357"/>
      <c r="LPO736" s="357"/>
      <c r="LPP736" s="357"/>
      <c r="LPQ736" s="357"/>
      <c r="LPR736" s="357"/>
      <c r="LPS736" s="357"/>
      <c r="LPT736" s="357"/>
      <c r="LPU736" s="357"/>
      <c r="LPV736" s="357"/>
      <c r="LPW736" s="357"/>
      <c r="LPX736" s="357"/>
      <c r="LPY736" s="357"/>
      <c r="LPZ736" s="357"/>
      <c r="LQA736" s="357"/>
      <c r="LQB736" s="357"/>
      <c r="LQC736" s="357"/>
      <c r="LQD736" s="357"/>
      <c r="LQE736" s="357"/>
      <c r="LQF736" s="357"/>
      <c r="LQG736" s="357"/>
      <c r="LQH736" s="357"/>
      <c r="LQI736" s="357"/>
      <c r="LQJ736" s="357"/>
      <c r="LQK736" s="357"/>
      <c r="LQL736" s="357"/>
      <c r="LQM736" s="357"/>
      <c r="LQN736" s="357"/>
      <c r="LQO736" s="357"/>
      <c r="LQP736" s="357"/>
      <c r="LQQ736" s="357"/>
      <c r="LQR736" s="357"/>
      <c r="LQS736" s="357"/>
      <c r="LQT736" s="357"/>
      <c r="LQU736" s="357"/>
      <c r="LQV736" s="357"/>
      <c r="LQW736" s="357"/>
      <c r="LQX736" s="357"/>
      <c r="LQY736" s="357"/>
      <c r="LQZ736" s="357"/>
      <c r="LRA736" s="357"/>
      <c r="LRB736" s="357"/>
      <c r="LRC736" s="357"/>
      <c r="LRD736" s="357"/>
      <c r="LRE736" s="357"/>
      <c r="LRF736" s="357"/>
      <c r="LRG736" s="357"/>
      <c r="LRH736" s="357"/>
      <c r="LRI736" s="357"/>
      <c r="LRJ736" s="357"/>
      <c r="LRK736" s="357"/>
      <c r="LRL736" s="357"/>
      <c r="LRM736" s="357"/>
      <c r="LRN736" s="357"/>
      <c r="LRO736" s="357"/>
      <c r="LRP736" s="357"/>
      <c r="LRQ736" s="357"/>
      <c r="LRR736" s="357"/>
      <c r="LRS736" s="357"/>
      <c r="LRT736" s="357"/>
      <c r="LRU736" s="357"/>
      <c r="LRV736" s="357"/>
      <c r="LRW736" s="357"/>
      <c r="LRX736" s="357"/>
      <c r="LRY736" s="357"/>
      <c r="LRZ736" s="357"/>
      <c r="LSA736" s="357"/>
      <c r="LSB736" s="357"/>
      <c r="LSC736" s="357"/>
      <c r="LSD736" s="357"/>
      <c r="LSE736" s="357"/>
      <c r="LSF736" s="357"/>
      <c r="LSG736" s="357"/>
      <c r="LSH736" s="357"/>
      <c r="LSI736" s="357"/>
      <c r="LSJ736" s="357"/>
      <c r="LSK736" s="357"/>
      <c r="LSL736" s="357"/>
      <c r="LSM736" s="357"/>
      <c r="LSN736" s="357"/>
      <c r="LSO736" s="357"/>
      <c r="LSP736" s="357"/>
      <c r="LSQ736" s="357"/>
      <c r="LSR736" s="357"/>
      <c r="LSS736" s="357"/>
      <c r="LST736" s="357"/>
      <c r="LSU736" s="357"/>
      <c r="LSV736" s="357"/>
      <c r="LSW736" s="357"/>
      <c r="LSX736" s="357"/>
      <c r="LSY736" s="357"/>
      <c r="LSZ736" s="357"/>
      <c r="LTA736" s="357"/>
      <c r="LTB736" s="357"/>
      <c r="LTC736" s="357"/>
      <c r="LTD736" s="357"/>
      <c r="LTE736" s="357"/>
      <c r="LTF736" s="357"/>
      <c r="LTG736" s="357"/>
      <c r="LTH736" s="357"/>
      <c r="LTI736" s="357"/>
      <c r="LTJ736" s="357"/>
      <c r="LTK736" s="357"/>
      <c r="LTL736" s="357"/>
      <c r="LTM736" s="357"/>
      <c r="LTN736" s="357"/>
      <c r="LTO736" s="357"/>
      <c r="LTP736" s="357"/>
      <c r="LTQ736" s="357"/>
      <c r="LTR736" s="357"/>
      <c r="LTS736" s="357"/>
      <c r="LTT736" s="357"/>
      <c r="LTU736" s="357"/>
      <c r="LTV736" s="357"/>
      <c r="LTW736" s="357"/>
      <c r="LTX736" s="357"/>
      <c r="LTY736" s="357"/>
      <c r="LTZ736" s="357"/>
      <c r="LUA736" s="357"/>
      <c r="LUB736" s="357"/>
      <c r="LUC736" s="357"/>
      <c r="LUD736" s="357"/>
      <c r="LUE736" s="357"/>
      <c r="LUF736" s="357"/>
      <c r="LUG736" s="357"/>
      <c r="LUH736" s="357"/>
      <c r="LUI736" s="357"/>
      <c r="LUJ736" s="357"/>
      <c r="LUK736" s="357"/>
      <c r="LUL736" s="357"/>
      <c r="LUM736" s="357"/>
      <c r="LUN736" s="357"/>
      <c r="LUO736" s="357"/>
      <c r="LUP736" s="357"/>
      <c r="LUQ736" s="357"/>
      <c r="LUR736" s="357"/>
      <c r="LUS736" s="357"/>
      <c r="LUT736" s="357"/>
      <c r="LUU736" s="357"/>
      <c r="LUV736" s="357"/>
      <c r="LUW736" s="357"/>
      <c r="LUX736" s="357"/>
      <c r="LUY736" s="357"/>
      <c r="LUZ736" s="357"/>
      <c r="LVA736" s="357"/>
      <c r="LVB736" s="357"/>
      <c r="LVC736" s="357"/>
      <c r="LVD736" s="357"/>
      <c r="LVE736" s="357"/>
      <c r="LVF736" s="357"/>
      <c r="LVG736" s="357"/>
      <c r="LVH736" s="357"/>
      <c r="LVI736" s="357"/>
      <c r="LVJ736" s="357"/>
      <c r="LVK736" s="357"/>
      <c r="LVL736" s="357"/>
      <c r="LVM736" s="357"/>
      <c r="LVN736" s="357"/>
      <c r="LVO736" s="357"/>
      <c r="LVP736" s="357"/>
      <c r="LVQ736" s="357"/>
      <c r="LVR736" s="357"/>
      <c r="LVS736" s="357"/>
      <c r="LVT736" s="357"/>
      <c r="LVU736" s="357"/>
      <c r="LVV736" s="357"/>
      <c r="LVW736" s="357"/>
      <c r="LVX736" s="357"/>
      <c r="LVY736" s="357"/>
      <c r="LVZ736" s="357"/>
      <c r="LWA736" s="357"/>
      <c r="LWB736" s="357"/>
      <c r="LWC736" s="357"/>
      <c r="LWD736" s="357"/>
      <c r="LWE736" s="357"/>
      <c r="LWF736" s="357"/>
      <c r="LWG736" s="357"/>
      <c r="LWH736" s="357"/>
      <c r="LWI736" s="357"/>
      <c r="LWJ736" s="357"/>
      <c r="LWK736" s="357"/>
      <c r="LWL736" s="357"/>
      <c r="LWM736" s="357"/>
      <c r="LWN736" s="357"/>
      <c r="LWO736" s="357"/>
      <c r="LWP736" s="357"/>
      <c r="LWQ736" s="357"/>
      <c r="LWR736" s="357"/>
      <c r="LWS736" s="357"/>
      <c r="LWT736" s="357"/>
      <c r="LWU736" s="357"/>
      <c r="LWV736" s="357"/>
      <c r="LWW736" s="357"/>
      <c r="LWX736" s="357"/>
      <c r="LWY736" s="357"/>
      <c r="LWZ736" s="357"/>
      <c r="LXA736" s="357"/>
      <c r="LXB736" s="357"/>
      <c r="LXC736" s="357"/>
      <c r="LXD736" s="357"/>
      <c r="LXE736" s="357"/>
      <c r="LXF736" s="357"/>
      <c r="LXG736" s="357"/>
      <c r="LXH736" s="357"/>
      <c r="LXI736" s="357"/>
      <c r="LXJ736" s="357"/>
      <c r="LXK736" s="357"/>
      <c r="LXL736" s="357"/>
      <c r="LXM736" s="357"/>
      <c r="LXN736" s="357"/>
      <c r="LXO736" s="357"/>
      <c r="LXP736" s="357"/>
      <c r="LXQ736" s="357"/>
      <c r="LXR736" s="357"/>
      <c r="LXS736" s="357"/>
      <c r="LXT736" s="357"/>
      <c r="LXU736" s="357"/>
      <c r="LXV736" s="357"/>
      <c r="LXW736" s="357"/>
      <c r="LXX736" s="357"/>
      <c r="LXY736" s="357"/>
      <c r="LXZ736" s="357"/>
      <c r="LYA736" s="357"/>
      <c r="LYB736" s="357"/>
      <c r="LYC736" s="357"/>
      <c r="LYD736" s="357"/>
      <c r="LYE736" s="357"/>
      <c r="LYF736" s="357"/>
      <c r="LYG736" s="357"/>
      <c r="LYH736" s="357"/>
      <c r="LYI736" s="357"/>
      <c r="LYJ736" s="357"/>
      <c r="LYK736" s="357"/>
      <c r="LYL736" s="357"/>
      <c r="LYM736" s="357"/>
      <c r="LYN736" s="357"/>
      <c r="LYO736" s="357"/>
      <c r="LYP736" s="357"/>
      <c r="LYQ736" s="357"/>
      <c r="LYR736" s="357"/>
      <c r="LYS736" s="357"/>
      <c r="LYT736" s="357"/>
      <c r="LYU736" s="357"/>
      <c r="LYV736" s="357"/>
      <c r="LYW736" s="357"/>
      <c r="LYX736" s="357"/>
      <c r="LYY736" s="357"/>
      <c r="LYZ736" s="357"/>
      <c r="LZA736" s="357"/>
      <c r="LZB736" s="357"/>
      <c r="LZC736" s="357"/>
      <c r="LZD736" s="357"/>
      <c r="LZE736" s="357"/>
      <c r="LZF736" s="357"/>
      <c r="LZG736" s="357"/>
      <c r="LZH736" s="357"/>
      <c r="LZI736" s="357"/>
      <c r="LZJ736" s="357"/>
      <c r="LZK736" s="357"/>
      <c r="LZL736" s="357"/>
      <c r="LZM736" s="357"/>
      <c r="LZN736" s="357"/>
      <c r="LZO736" s="357"/>
      <c r="LZP736" s="357"/>
      <c r="LZQ736" s="357"/>
      <c r="LZR736" s="357"/>
      <c r="LZS736" s="357"/>
      <c r="LZT736" s="357"/>
      <c r="LZU736" s="357"/>
      <c r="LZV736" s="357"/>
      <c r="LZW736" s="357"/>
      <c r="LZX736" s="357"/>
      <c r="LZY736" s="357"/>
      <c r="LZZ736" s="357"/>
      <c r="MAA736" s="357"/>
      <c r="MAB736" s="357"/>
      <c r="MAC736" s="357"/>
      <c r="MAD736" s="357"/>
      <c r="MAE736" s="357"/>
      <c r="MAF736" s="357"/>
      <c r="MAG736" s="357"/>
      <c r="MAH736" s="357"/>
      <c r="MAI736" s="357"/>
      <c r="MAJ736" s="357"/>
      <c r="MAK736" s="357"/>
      <c r="MAL736" s="357"/>
      <c r="MAM736" s="357"/>
      <c r="MAN736" s="357"/>
      <c r="MAO736" s="357"/>
      <c r="MAP736" s="357"/>
      <c r="MAQ736" s="357"/>
      <c r="MAR736" s="357"/>
      <c r="MAS736" s="357"/>
      <c r="MAT736" s="357"/>
      <c r="MAU736" s="357"/>
      <c r="MAV736" s="357"/>
      <c r="MAW736" s="357"/>
      <c r="MAX736" s="357"/>
      <c r="MAY736" s="357"/>
      <c r="MAZ736" s="357"/>
      <c r="MBA736" s="357"/>
      <c r="MBB736" s="357"/>
      <c r="MBC736" s="357"/>
      <c r="MBD736" s="357"/>
      <c r="MBE736" s="357"/>
      <c r="MBF736" s="357"/>
      <c r="MBG736" s="357"/>
      <c r="MBH736" s="357"/>
      <c r="MBI736" s="357"/>
      <c r="MBJ736" s="357"/>
      <c r="MBK736" s="357"/>
      <c r="MBL736" s="357"/>
      <c r="MBM736" s="357"/>
      <c r="MBN736" s="357"/>
      <c r="MBO736" s="357"/>
      <c r="MBP736" s="357"/>
      <c r="MBQ736" s="357"/>
      <c r="MBR736" s="357"/>
      <c r="MBS736" s="357"/>
      <c r="MBT736" s="357"/>
      <c r="MBU736" s="357"/>
      <c r="MBV736" s="357"/>
      <c r="MBW736" s="357"/>
      <c r="MBX736" s="357"/>
      <c r="MBY736" s="357"/>
      <c r="MBZ736" s="357"/>
      <c r="MCA736" s="357"/>
      <c r="MCB736" s="357"/>
      <c r="MCC736" s="357"/>
      <c r="MCD736" s="357"/>
      <c r="MCE736" s="357"/>
      <c r="MCF736" s="357"/>
      <c r="MCG736" s="357"/>
      <c r="MCH736" s="357"/>
      <c r="MCI736" s="357"/>
      <c r="MCJ736" s="357"/>
      <c r="MCK736" s="357"/>
      <c r="MCL736" s="357"/>
      <c r="MCM736" s="357"/>
      <c r="MCN736" s="357"/>
      <c r="MCO736" s="357"/>
      <c r="MCP736" s="357"/>
      <c r="MCQ736" s="357"/>
      <c r="MCR736" s="357"/>
      <c r="MCS736" s="357"/>
      <c r="MCT736" s="357"/>
      <c r="MCU736" s="357"/>
      <c r="MCV736" s="357"/>
      <c r="MCW736" s="357"/>
      <c r="MCX736" s="357"/>
      <c r="MCY736" s="357"/>
      <c r="MCZ736" s="357"/>
      <c r="MDA736" s="357"/>
      <c r="MDB736" s="357"/>
      <c r="MDC736" s="357"/>
      <c r="MDD736" s="357"/>
      <c r="MDE736" s="357"/>
      <c r="MDF736" s="357"/>
      <c r="MDG736" s="357"/>
      <c r="MDH736" s="357"/>
      <c r="MDI736" s="357"/>
      <c r="MDJ736" s="357"/>
      <c r="MDK736" s="357"/>
      <c r="MDL736" s="357"/>
      <c r="MDM736" s="357"/>
      <c r="MDN736" s="357"/>
      <c r="MDO736" s="357"/>
      <c r="MDP736" s="357"/>
      <c r="MDQ736" s="357"/>
      <c r="MDR736" s="357"/>
      <c r="MDS736" s="357"/>
      <c r="MDT736" s="357"/>
      <c r="MDU736" s="357"/>
      <c r="MDV736" s="357"/>
      <c r="MDW736" s="357"/>
      <c r="MDX736" s="357"/>
      <c r="MDY736" s="357"/>
      <c r="MDZ736" s="357"/>
      <c r="MEA736" s="357"/>
      <c r="MEB736" s="357"/>
      <c r="MEC736" s="357"/>
      <c r="MED736" s="357"/>
      <c r="MEE736" s="357"/>
      <c r="MEF736" s="357"/>
      <c r="MEG736" s="357"/>
      <c r="MEH736" s="357"/>
      <c r="MEI736" s="357"/>
      <c r="MEJ736" s="357"/>
      <c r="MEK736" s="357"/>
      <c r="MEL736" s="357"/>
      <c r="MEM736" s="357"/>
      <c r="MEN736" s="357"/>
      <c r="MEO736" s="357"/>
      <c r="MEP736" s="357"/>
      <c r="MEQ736" s="357"/>
      <c r="MER736" s="357"/>
      <c r="MES736" s="357"/>
      <c r="MET736" s="357"/>
      <c r="MEU736" s="357"/>
      <c r="MEV736" s="357"/>
      <c r="MEW736" s="357"/>
      <c r="MEX736" s="357"/>
      <c r="MEY736" s="357"/>
      <c r="MEZ736" s="357"/>
      <c r="MFA736" s="357"/>
      <c r="MFB736" s="357"/>
      <c r="MFC736" s="357"/>
      <c r="MFD736" s="357"/>
      <c r="MFE736" s="357"/>
      <c r="MFF736" s="357"/>
      <c r="MFG736" s="357"/>
      <c r="MFH736" s="357"/>
      <c r="MFI736" s="357"/>
      <c r="MFJ736" s="357"/>
      <c r="MFK736" s="357"/>
      <c r="MFL736" s="357"/>
      <c r="MFM736" s="357"/>
      <c r="MFN736" s="357"/>
      <c r="MFO736" s="357"/>
      <c r="MFP736" s="357"/>
      <c r="MFQ736" s="357"/>
      <c r="MFR736" s="357"/>
      <c r="MFS736" s="357"/>
      <c r="MFT736" s="357"/>
      <c r="MFU736" s="357"/>
      <c r="MFV736" s="357"/>
      <c r="MFW736" s="357"/>
      <c r="MFX736" s="357"/>
      <c r="MFY736" s="357"/>
      <c r="MFZ736" s="357"/>
      <c r="MGA736" s="357"/>
      <c r="MGB736" s="357"/>
      <c r="MGC736" s="357"/>
      <c r="MGD736" s="357"/>
      <c r="MGE736" s="357"/>
      <c r="MGF736" s="357"/>
      <c r="MGG736" s="357"/>
      <c r="MGH736" s="357"/>
      <c r="MGI736" s="357"/>
      <c r="MGJ736" s="357"/>
      <c r="MGK736" s="357"/>
      <c r="MGL736" s="357"/>
      <c r="MGM736" s="357"/>
      <c r="MGN736" s="357"/>
      <c r="MGO736" s="357"/>
      <c r="MGP736" s="357"/>
      <c r="MGQ736" s="357"/>
      <c r="MGR736" s="357"/>
      <c r="MGS736" s="357"/>
      <c r="MGT736" s="357"/>
      <c r="MGU736" s="357"/>
      <c r="MGV736" s="357"/>
      <c r="MGW736" s="357"/>
      <c r="MGX736" s="357"/>
      <c r="MGY736" s="357"/>
      <c r="MGZ736" s="357"/>
      <c r="MHA736" s="357"/>
      <c r="MHB736" s="357"/>
      <c r="MHC736" s="357"/>
      <c r="MHD736" s="357"/>
      <c r="MHE736" s="357"/>
      <c r="MHF736" s="357"/>
      <c r="MHG736" s="357"/>
      <c r="MHH736" s="357"/>
      <c r="MHI736" s="357"/>
      <c r="MHJ736" s="357"/>
      <c r="MHK736" s="357"/>
      <c r="MHL736" s="357"/>
      <c r="MHM736" s="357"/>
      <c r="MHN736" s="357"/>
      <c r="MHO736" s="357"/>
      <c r="MHP736" s="357"/>
      <c r="MHQ736" s="357"/>
      <c r="MHR736" s="357"/>
      <c r="MHS736" s="357"/>
      <c r="MHT736" s="357"/>
      <c r="MHU736" s="357"/>
      <c r="MHV736" s="357"/>
      <c r="MHW736" s="357"/>
      <c r="MHX736" s="357"/>
      <c r="MHY736" s="357"/>
      <c r="MHZ736" s="357"/>
      <c r="MIA736" s="357"/>
      <c r="MIB736" s="357"/>
      <c r="MIC736" s="357"/>
      <c r="MID736" s="357"/>
      <c r="MIE736" s="357"/>
      <c r="MIF736" s="357"/>
      <c r="MIG736" s="357"/>
      <c r="MIH736" s="357"/>
      <c r="MII736" s="357"/>
      <c r="MIJ736" s="357"/>
      <c r="MIK736" s="357"/>
      <c r="MIL736" s="357"/>
      <c r="MIM736" s="357"/>
      <c r="MIN736" s="357"/>
      <c r="MIO736" s="357"/>
      <c r="MIP736" s="357"/>
      <c r="MIQ736" s="357"/>
      <c r="MIR736" s="357"/>
      <c r="MIS736" s="357"/>
      <c r="MIT736" s="357"/>
      <c r="MIU736" s="357"/>
      <c r="MIV736" s="357"/>
      <c r="MIW736" s="357"/>
      <c r="MIX736" s="357"/>
      <c r="MIY736" s="357"/>
      <c r="MIZ736" s="357"/>
      <c r="MJA736" s="357"/>
      <c r="MJB736" s="357"/>
      <c r="MJC736" s="357"/>
      <c r="MJD736" s="357"/>
      <c r="MJE736" s="357"/>
      <c r="MJF736" s="357"/>
      <c r="MJG736" s="357"/>
      <c r="MJH736" s="357"/>
      <c r="MJI736" s="357"/>
      <c r="MJJ736" s="357"/>
      <c r="MJK736" s="357"/>
      <c r="MJL736" s="357"/>
      <c r="MJM736" s="357"/>
      <c r="MJN736" s="357"/>
      <c r="MJO736" s="357"/>
      <c r="MJP736" s="357"/>
      <c r="MJQ736" s="357"/>
      <c r="MJR736" s="357"/>
      <c r="MJS736" s="357"/>
      <c r="MJT736" s="357"/>
      <c r="MJU736" s="357"/>
      <c r="MJV736" s="357"/>
      <c r="MJW736" s="357"/>
      <c r="MJX736" s="357"/>
      <c r="MJY736" s="357"/>
      <c r="MJZ736" s="357"/>
      <c r="MKA736" s="357"/>
      <c r="MKB736" s="357"/>
      <c r="MKC736" s="357"/>
      <c r="MKD736" s="357"/>
      <c r="MKE736" s="357"/>
      <c r="MKF736" s="357"/>
      <c r="MKG736" s="357"/>
      <c r="MKH736" s="357"/>
      <c r="MKI736" s="357"/>
      <c r="MKJ736" s="357"/>
      <c r="MKK736" s="357"/>
      <c r="MKL736" s="357"/>
      <c r="MKM736" s="357"/>
      <c r="MKN736" s="357"/>
      <c r="MKO736" s="357"/>
      <c r="MKP736" s="357"/>
      <c r="MKQ736" s="357"/>
      <c r="MKR736" s="357"/>
      <c r="MKS736" s="357"/>
      <c r="MKT736" s="357"/>
      <c r="MKU736" s="357"/>
      <c r="MKV736" s="357"/>
      <c r="MKW736" s="357"/>
      <c r="MKX736" s="357"/>
      <c r="MKY736" s="357"/>
      <c r="MKZ736" s="357"/>
      <c r="MLA736" s="357"/>
      <c r="MLB736" s="357"/>
      <c r="MLC736" s="357"/>
      <c r="MLD736" s="357"/>
      <c r="MLE736" s="357"/>
      <c r="MLF736" s="357"/>
      <c r="MLG736" s="357"/>
      <c r="MLH736" s="357"/>
      <c r="MLI736" s="357"/>
      <c r="MLJ736" s="357"/>
      <c r="MLK736" s="357"/>
      <c r="MLL736" s="357"/>
      <c r="MLM736" s="357"/>
      <c r="MLN736" s="357"/>
      <c r="MLO736" s="357"/>
      <c r="MLP736" s="357"/>
      <c r="MLQ736" s="357"/>
      <c r="MLR736" s="357"/>
      <c r="MLS736" s="357"/>
      <c r="MLT736" s="357"/>
      <c r="MLU736" s="357"/>
      <c r="MLV736" s="357"/>
      <c r="MLW736" s="357"/>
      <c r="MLX736" s="357"/>
      <c r="MLY736" s="357"/>
      <c r="MLZ736" s="357"/>
      <c r="MMA736" s="357"/>
      <c r="MMB736" s="357"/>
      <c r="MMC736" s="357"/>
      <c r="MMD736" s="357"/>
      <c r="MME736" s="357"/>
      <c r="MMF736" s="357"/>
      <c r="MMG736" s="357"/>
      <c r="MMH736" s="357"/>
      <c r="MMI736" s="357"/>
      <c r="MMJ736" s="357"/>
      <c r="MMK736" s="357"/>
      <c r="MML736" s="357"/>
      <c r="MMM736" s="357"/>
      <c r="MMN736" s="357"/>
      <c r="MMO736" s="357"/>
      <c r="MMP736" s="357"/>
      <c r="MMQ736" s="357"/>
      <c r="MMR736" s="357"/>
      <c r="MMS736" s="357"/>
      <c r="MMT736" s="357"/>
      <c r="MMU736" s="357"/>
      <c r="MMV736" s="357"/>
      <c r="MMW736" s="357"/>
      <c r="MMX736" s="357"/>
      <c r="MMY736" s="357"/>
      <c r="MMZ736" s="357"/>
      <c r="MNA736" s="357"/>
      <c r="MNB736" s="357"/>
      <c r="MNC736" s="357"/>
      <c r="MND736" s="357"/>
      <c r="MNE736" s="357"/>
      <c r="MNF736" s="357"/>
      <c r="MNG736" s="357"/>
      <c r="MNH736" s="357"/>
      <c r="MNI736" s="357"/>
      <c r="MNJ736" s="357"/>
      <c r="MNK736" s="357"/>
      <c r="MNL736" s="357"/>
      <c r="MNM736" s="357"/>
      <c r="MNN736" s="357"/>
      <c r="MNO736" s="357"/>
      <c r="MNP736" s="357"/>
      <c r="MNQ736" s="357"/>
      <c r="MNR736" s="357"/>
      <c r="MNS736" s="357"/>
      <c r="MNT736" s="357"/>
      <c r="MNU736" s="357"/>
      <c r="MNV736" s="357"/>
      <c r="MNW736" s="357"/>
      <c r="MNX736" s="357"/>
      <c r="MNY736" s="357"/>
      <c r="MNZ736" s="357"/>
      <c r="MOA736" s="357"/>
      <c r="MOB736" s="357"/>
      <c r="MOC736" s="357"/>
      <c r="MOD736" s="357"/>
      <c r="MOE736" s="357"/>
      <c r="MOF736" s="357"/>
      <c r="MOG736" s="357"/>
      <c r="MOH736" s="357"/>
      <c r="MOI736" s="357"/>
      <c r="MOJ736" s="357"/>
      <c r="MOK736" s="357"/>
      <c r="MOL736" s="357"/>
      <c r="MOM736" s="357"/>
      <c r="MON736" s="357"/>
      <c r="MOO736" s="357"/>
      <c r="MOP736" s="357"/>
      <c r="MOQ736" s="357"/>
      <c r="MOR736" s="357"/>
      <c r="MOS736" s="357"/>
      <c r="MOT736" s="357"/>
      <c r="MOU736" s="357"/>
      <c r="MOV736" s="357"/>
      <c r="MOW736" s="357"/>
      <c r="MOX736" s="357"/>
      <c r="MOY736" s="357"/>
      <c r="MOZ736" s="357"/>
      <c r="MPA736" s="357"/>
      <c r="MPB736" s="357"/>
      <c r="MPC736" s="357"/>
      <c r="MPD736" s="357"/>
      <c r="MPE736" s="357"/>
      <c r="MPF736" s="357"/>
      <c r="MPG736" s="357"/>
      <c r="MPH736" s="357"/>
      <c r="MPI736" s="357"/>
      <c r="MPJ736" s="357"/>
      <c r="MPK736" s="357"/>
      <c r="MPL736" s="357"/>
      <c r="MPM736" s="357"/>
      <c r="MPN736" s="357"/>
      <c r="MPO736" s="357"/>
      <c r="MPP736" s="357"/>
      <c r="MPQ736" s="357"/>
      <c r="MPR736" s="357"/>
      <c r="MPS736" s="357"/>
      <c r="MPT736" s="357"/>
      <c r="MPU736" s="357"/>
      <c r="MPV736" s="357"/>
      <c r="MPW736" s="357"/>
      <c r="MPX736" s="357"/>
      <c r="MPY736" s="357"/>
      <c r="MPZ736" s="357"/>
      <c r="MQA736" s="357"/>
      <c r="MQB736" s="357"/>
      <c r="MQC736" s="357"/>
      <c r="MQD736" s="357"/>
      <c r="MQE736" s="357"/>
      <c r="MQF736" s="357"/>
      <c r="MQG736" s="357"/>
      <c r="MQH736" s="357"/>
      <c r="MQI736" s="357"/>
      <c r="MQJ736" s="357"/>
      <c r="MQK736" s="357"/>
      <c r="MQL736" s="357"/>
      <c r="MQM736" s="357"/>
      <c r="MQN736" s="357"/>
      <c r="MQO736" s="357"/>
      <c r="MQP736" s="357"/>
      <c r="MQQ736" s="357"/>
      <c r="MQR736" s="357"/>
      <c r="MQS736" s="357"/>
      <c r="MQT736" s="357"/>
      <c r="MQU736" s="357"/>
      <c r="MQV736" s="357"/>
      <c r="MQW736" s="357"/>
      <c r="MQX736" s="357"/>
      <c r="MQY736" s="357"/>
      <c r="MQZ736" s="357"/>
      <c r="MRA736" s="357"/>
      <c r="MRB736" s="357"/>
      <c r="MRC736" s="357"/>
      <c r="MRD736" s="357"/>
      <c r="MRE736" s="357"/>
      <c r="MRF736" s="357"/>
      <c r="MRG736" s="357"/>
      <c r="MRH736" s="357"/>
      <c r="MRI736" s="357"/>
      <c r="MRJ736" s="357"/>
      <c r="MRK736" s="357"/>
      <c r="MRL736" s="357"/>
      <c r="MRM736" s="357"/>
      <c r="MRN736" s="357"/>
      <c r="MRO736" s="357"/>
      <c r="MRP736" s="357"/>
      <c r="MRQ736" s="357"/>
      <c r="MRR736" s="357"/>
      <c r="MRS736" s="357"/>
      <c r="MRT736" s="357"/>
      <c r="MRU736" s="357"/>
      <c r="MRV736" s="357"/>
      <c r="MRW736" s="357"/>
      <c r="MRX736" s="357"/>
      <c r="MRY736" s="357"/>
      <c r="MRZ736" s="357"/>
      <c r="MSA736" s="357"/>
      <c r="MSB736" s="357"/>
      <c r="MSC736" s="357"/>
      <c r="MSD736" s="357"/>
      <c r="MSE736" s="357"/>
      <c r="MSF736" s="357"/>
      <c r="MSG736" s="357"/>
      <c r="MSH736" s="357"/>
      <c r="MSI736" s="357"/>
      <c r="MSJ736" s="357"/>
      <c r="MSK736" s="357"/>
      <c r="MSL736" s="357"/>
      <c r="MSM736" s="357"/>
      <c r="MSN736" s="357"/>
      <c r="MSO736" s="357"/>
      <c r="MSP736" s="357"/>
      <c r="MSQ736" s="357"/>
      <c r="MSR736" s="357"/>
      <c r="MSS736" s="357"/>
      <c r="MST736" s="357"/>
      <c r="MSU736" s="357"/>
      <c r="MSV736" s="357"/>
      <c r="MSW736" s="357"/>
      <c r="MSX736" s="357"/>
      <c r="MSY736" s="357"/>
      <c r="MSZ736" s="357"/>
      <c r="MTA736" s="357"/>
      <c r="MTB736" s="357"/>
      <c r="MTC736" s="357"/>
      <c r="MTD736" s="357"/>
      <c r="MTE736" s="357"/>
      <c r="MTF736" s="357"/>
      <c r="MTG736" s="357"/>
      <c r="MTH736" s="357"/>
      <c r="MTI736" s="357"/>
      <c r="MTJ736" s="357"/>
      <c r="MTK736" s="357"/>
      <c r="MTL736" s="357"/>
      <c r="MTM736" s="357"/>
      <c r="MTN736" s="357"/>
      <c r="MTO736" s="357"/>
      <c r="MTP736" s="357"/>
      <c r="MTQ736" s="357"/>
      <c r="MTR736" s="357"/>
      <c r="MTS736" s="357"/>
      <c r="MTT736" s="357"/>
      <c r="MTU736" s="357"/>
      <c r="MTV736" s="357"/>
      <c r="MTW736" s="357"/>
      <c r="MTX736" s="357"/>
      <c r="MTY736" s="357"/>
      <c r="MTZ736" s="357"/>
      <c r="MUA736" s="357"/>
      <c r="MUB736" s="357"/>
      <c r="MUC736" s="357"/>
      <c r="MUD736" s="357"/>
      <c r="MUE736" s="357"/>
      <c r="MUF736" s="357"/>
      <c r="MUG736" s="357"/>
      <c r="MUH736" s="357"/>
      <c r="MUI736" s="357"/>
      <c r="MUJ736" s="357"/>
      <c r="MUK736" s="357"/>
      <c r="MUL736" s="357"/>
      <c r="MUM736" s="357"/>
      <c r="MUN736" s="357"/>
      <c r="MUO736" s="357"/>
      <c r="MUP736" s="357"/>
      <c r="MUQ736" s="357"/>
      <c r="MUR736" s="357"/>
      <c r="MUS736" s="357"/>
      <c r="MUT736" s="357"/>
      <c r="MUU736" s="357"/>
      <c r="MUV736" s="357"/>
      <c r="MUW736" s="357"/>
      <c r="MUX736" s="357"/>
      <c r="MUY736" s="357"/>
      <c r="MUZ736" s="357"/>
      <c r="MVA736" s="357"/>
      <c r="MVB736" s="357"/>
      <c r="MVC736" s="357"/>
      <c r="MVD736" s="357"/>
      <c r="MVE736" s="357"/>
      <c r="MVF736" s="357"/>
      <c r="MVG736" s="357"/>
      <c r="MVH736" s="357"/>
      <c r="MVI736" s="357"/>
      <c r="MVJ736" s="357"/>
      <c r="MVK736" s="357"/>
      <c r="MVL736" s="357"/>
      <c r="MVM736" s="357"/>
      <c r="MVN736" s="357"/>
      <c r="MVO736" s="357"/>
      <c r="MVP736" s="357"/>
      <c r="MVQ736" s="357"/>
      <c r="MVR736" s="357"/>
      <c r="MVS736" s="357"/>
      <c r="MVT736" s="357"/>
      <c r="MVU736" s="357"/>
      <c r="MVV736" s="357"/>
      <c r="MVW736" s="357"/>
      <c r="MVX736" s="357"/>
      <c r="MVY736" s="357"/>
      <c r="MVZ736" s="357"/>
      <c r="MWA736" s="357"/>
      <c r="MWB736" s="357"/>
      <c r="MWC736" s="357"/>
      <c r="MWD736" s="357"/>
      <c r="MWE736" s="357"/>
      <c r="MWF736" s="357"/>
      <c r="MWG736" s="357"/>
      <c r="MWH736" s="357"/>
      <c r="MWI736" s="357"/>
      <c r="MWJ736" s="357"/>
      <c r="MWK736" s="357"/>
      <c r="MWL736" s="357"/>
      <c r="MWM736" s="357"/>
      <c r="MWN736" s="357"/>
      <c r="MWO736" s="357"/>
      <c r="MWP736" s="357"/>
      <c r="MWQ736" s="357"/>
      <c r="MWR736" s="357"/>
      <c r="MWS736" s="357"/>
      <c r="MWT736" s="357"/>
      <c r="MWU736" s="357"/>
      <c r="MWV736" s="357"/>
      <c r="MWW736" s="357"/>
      <c r="MWX736" s="357"/>
      <c r="MWY736" s="357"/>
      <c r="MWZ736" s="357"/>
      <c r="MXA736" s="357"/>
      <c r="MXB736" s="357"/>
      <c r="MXC736" s="357"/>
      <c r="MXD736" s="357"/>
      <c r="MXE736" s="357"/>
      <c r="MXF736" s="357"/>
      <c r="MXG736" s="357"/>
      <c r="MXH736" s="357"/>
      <c r="MXI736" s="357"/>
      <c r="MXJ736" s="357"/>
      <c r="MXK736" s="357"/>
      <c r="MXL736" s="357"/>
      <c r="MXM736" s="357"/>
      <c r="MXN736" s="357"/>
      <c r="MXO736" s="357"/>
      <c r="MXP736" s="357"/>
      <c r="MXQ736" s="357"/>
      <c r="MXR736" s="357"/>
      <c r="MXS736" s="357"/>
      <c r="MXT736" s="357"/>
      <c r="MXU736" s="357"/>
      <c r="MXV736" s="357"/>
      <c r="MXW736" s="357"/>
      <c r="MXX736" s="357"/>
      <c r="MXY736" s="357"/>
      <c r="MXZ736" s="357"/>
      <c r="MYA736" s="357"/>
      <c r="MYB736" s="357"/>
      <c r="MYC736" s="357"/>
      <c r="MYD736" s="357"/>
      <c r="MYE736" s="357"/>
      <c r="MYF736" s="357"/>
      <c r="MYG736" s="357"/>
      <c r="MYH736" s="357"/>
      <c r="MYI736" s="357"/>
      <c r="MYJ736" s="357"/>
      <c r="MYK736" s="357"/>
      <c r="MYL736" s="357"/>
      <c r="MYM736" s="357"/>
      <c r="MYN736" s="357"/>
      <c r="MYO736" s="357"/>
      <c r="MYP736" s="357"/>
      <c r="MYQ736" s="357"/>
      <c r="MYR736" s="357"/>
      <c r="MYS736" s="357"/>
      <c r="MYT736" s="357"/>
      <c r="MYU736" s="357"/>
      <c r="MYV736" s="357"/>
      <c r="MYW736" s="357"/>
      <c r="MYX736" s="357"/>
      <c r="MYY736" s="357"/>
      <c r="MYZ736" s="357"/>
      <c r="MZA736" s="357"/>
      <c r="MZB736" s="357"/>
      <c r="MZC736" s="357"/>
      <c r="MZD736" s="357"/>
      <c r="MZE736" s="357"/>
      <c r="MZF736" s="357"/>
      <c r="MZG736" s="357"/>
      <c r="MZH736" s="357"/>
      <c r="MZI736" s="357"/>
      <c r="MZJ736" s="357"/>
      <c r="MZK736" s="357"/>
      <c r="MZL736" s="357"/>
      <c r="MZM736" s="357"/>
      <c r="MZN736" s="357"/>
      <c r="MZO736" s="357"/>
      <c r="MZP736" s="357"/>
      <c r="MZQ736" s="357"/>
      <c r="MZR736" s="357"/>
      <c r="MZS736" s="357"/>
      <c r="MZT736" s="357"/>
      <c r="MZU736" s="357"/>
      <c r="MZV736" s="357"/>
      <c r="MZW736" s="357"/>
      <c r="MZX736" s="357"/>
      <c r="MZY736" s="357"/>
      <c r="MZZ736" s="357"/>
      <c r="NAA736" s="357"/>
      <c r="NAB736" s="357"/>
      <c r="NAC736" s="357"/>
      <c r="NAD736" s="357"/>
      <c r="NAE736" s="357"/>
      <c r="NAF736" s="357"/>
      <c r="NAG736" s="357"/>
      <c r="NAH736" s="357"/>
      <c r="NAI736" s="357"/>
      <c r="NAJ736" s="357"/>
      <c r="NAK736" s="357"/>
      <c r="NAL736" s="357"/>
      <c r="NAM736" s="357"/>
      <c r="NAN736" s="357"/>
      <c r="NAO736" s="357"/>
      <c r="NAP736" s="357"/>
      <c r="NAQ736" s="357"/>
      <c r="NAR736" s="357"/>
      <c r="NAS736" s="357"/>
      <c r="NAT736" s="357"/>
      <c r="NAU736" s="357"/>
      <c r="NAV736" s="357"/>
      <c r="NAW736" s="357"/>
      <c r="NAX736" s="357"/>
      <c r="NAY736" s="357"/>
      <c r="NAZ736" s="357"/>
      <c r="NBA736" s="357"/>
      <c r="NBB736" s="357"/>
      <c r="NBC736" s="357"/>
      <c r="NBD736" s="357"/>
      <c r="NBE736" s="357"/>
      <c r="NBF736" s="357"/>
      <c r="NBG736" s="357"/>
      <c r="NBH736" s="357"/>
      <c r="NBI736" s="357"/>
      <c r="NBJ736" s="357"/>
      <c r="NBK736" s="357"/>
      <c r="NBL736" s="357"/>
      <c r="NBM736" s="357"/>
      <c r="NBN736" s="357"/>
      <c r="NBO736" s="357"/>
      <c r="NBP736" s="357"/>
      <c r="NBQ736" s="357"/>
      <c r="NBR736" s="357"/>
      <c r="NBS736" s="357"/>
      <c r="NBT736" s="357"/>
      <c r="NBU736" s="357"/>
      <c r="NBV736" s="357"/>
      <c r="NBW736" s="357"/>
      <c r="NBX736" s="357"/>
      <c r="NBY736" s="357"/>
      <c r="NBZ736" s="357"/>
      <c r="NCA736" s="357"/>
      <c r="NCB736" s="357"/>
      <c r="NCC736" s="357"/>
      <c r="NCD736" s="357"/>
      <c r="NCE736" s="357"/>
      <c r="NCF736" s="357"/>
      <c r="NCG736" s="357"/>
      <c r="NCH736" s="357"/>
      <c r="NCI736" s="357"/>
      <c r="NCJ736" s="357"/>
      <c r="NCK736" s="357"/>
      <c r="NCL736" s="357"/>
      <c r="NCM736" s="357"/>
      <c r="NCN736" s="357"/>
      <c r="NCO736" s="357"/>
      <c r="NCP736" s="357"/>
      <c r="NCQ736" s="357"/>
      <c r="NCR736" s="357"/>
      <c r="NCS736" s="357"/>
      <c r="NCT736" s="357"/>
      <c r="NCU736" s="357"/>
      <c r="NCV736" s="357"/>
      <c r="NCW736" s="357"/>
      <c r="NCX736" s="357"/>
      <c r="NCY736" s="357"/>
      <c r="NCZ736" s="357"/>
      <c r="NDA736" s="357"/>
      <c r="NDB736" s="357"/>
      <c r="NDC736" s="357"/>
      <c r="NDD736" s="357"/>
      <c r="NDE736" s="357"/>
      <c r="NDF736" s="357"/>
      <c r="NDG736" s="357"/>
      <c r="NDH736" s="357"/>
      <c r="NDI736" s="357"/>
      <c r="NDJ736" s="357"/>
      <c r="NDK736" s="357"/>
      <c r="NDL736" s="357"/>
      <c r="NDM736" s="357"/>
      <c r="NDN736" s="357"/>
      <c r="NDO736" s="357"/>
      <c r="NDP736" s="357"/>
      <c r="NDQ736" s="357"/>
      <c r="NDR736" s="357"/>
      <c r="NDS736" s="357"/>
      <c r="NDT736" s="357"/>
      <c r="NDU736" s="357"/>
      <c r="NDV736" s="357"/>
      <c r="NDW736" s="357"/>
      <c r="NDX736" s="357"/>
      <c r="NDY736" s="357"/>
      <c r="NDZ736" s="357"/>
      <c r="NEA736" s="357"/>
      <c r="NEB736" s="357"/>
      <c r="NEC736" s="357"/>
      <c r="NED736" s="357"/>
      <c r="NEE736" s="357"/>
      <c r="NEF736" s="357"/>
      <c r="NEG736" s="357"/>
      <c r="NEH736" s="357"/>
      <c r="NEI736" s="357"/>
      <c r="NEJ736" s="357"/>
      <c r="NEK736" s="357"/>
      <c r="NEL736" s="357"/>
      <c r="NEM736" s="357"/>
      <c r="NEN736" s="357"/>
      <c r="NEO736" s="357"/>
      <c r="NEP736" s="357"/>
      <c r="NEQ736" s="357"/>
      <c r="NER736" s="357"/>
      <c r="NES736" s="357"/>
      <c r="NET736" s="357"/>
      <c r="NEU736" s="357"/>
      <c r="NEV736" s="357"/>
      <c r="NEW736" s="357"/>
      <c r="NEX736" s="357"/>
      <c r="NEY736" s="357"/>
      <c r="NEZ736" s="357"/>
      <c r="NFA736" s="357"/>
      <c r="NFB736" s="357"/>
      <c r="NFC736" s="357"/>
      <c r="NFD736" s="357"/>
      <c r="NFE736" s="357"/>
      <c r="NFF736" s="357"/>
      <c r="NFG736" s="357"/>
      <c r="NFH736" s="357"/>
      <c r="NFI736" s="357"/>
      <c r="NFJ736" s="357"/>
      <c r="NFK736" s="357"/>
      <c r="NFL736" s="357"/>
      <c r="NFM736" s="357"/>
      <c r="NFN736" s="357"/>
      <c r="NFO736" s="357"/>
      <c r="NFP736" s="357"/>
      <c r="NFQ736" s="357"/>
      <c r="NFR736" s="357"/>
      <c r="NFS736" s="357"/>
      <c r="NFT736" s="357"/>
      <c r="NFU736" s="357"/>
      <c r="NFV736" s="357"/>
      <c r="NFW736" s="357"/>
      <c r="NFX736" s="357"/>
      <c r="NFY736" s="357"/>
      <c r="NFZ736" s="357"/>
      <c r="NGA736" s="357"/>
      <c r="NGB736" s="357"/>
      <c r="NGC736" s="357"/>
      <c r="NGD736" s="357"/>
      <c r="NGE736" s="357"/>
      <c r="NGF736" s="357"/>
      <c r="NGG736" s="357"/>
      <c r="NGH736" s="357"/>
      <c r="NGI736" s="357"/>
      <c r="NGJ736" s="357"/>
      <c r="NGK736" s="357"/>
      <c r="NGL736" s="357"/>
      <c r="NGM736" s="357"/>
      <c r="NGN736" s="357"/>
      <c r="NGO736" s="357"/>
      <c r="NGP736" s="357"/>
      <c r="NGQ736" s="357"/>
      <c r="NGR736" s="357"/>
      <c r="NGS736" s="357"/>
      <c r="NGT736" s="357"/>
      <c r="NGU736" s="357"/>
      <c r="NGV736" s="357"/>
      <c r="NGW736" s="357"/>
      <c r="NGX736" s="357"/>
      <c r="NGY736" s="357"/>
      <c r="NGZ736" s="357"/>
      <c r="NHA736" s="357"/>
      <c r="NHB736" s="357"/>
      <c r="NHC736" s="357"/>
      <c r="NHD736" s="357"/>
      <c r="NHE736" s="357"/>
      <c r="NHF736" s="357"/>
      <c r="NHG736" s="357"/>
      <c r="NHH736" s="357"/>
      <c r="NHI736" s="357"/>
      <c r="NHJ736" s="357"/>
      <c r="NHK736" s="357"/>
      <c r="NHL736" s="357"/>
      <c r="NHM736" s="357"/>
      <c r="NHN736" s="357"/>
      <c r="NHO736" s="357"/>
      <c r="NHP736" s="357"/>
      <c r="NHQ736" s="357"/>
      <c r="NHR736" s="357"/>
      <c r="NHS736" s="357"/>
      <c r="NHT736" s="357"/>
      <c r="NHU736" s="357"/>
      <c r="NHV736" s="357"/>
      <c r="NHW736" s="357"/>
      <c r="NHX736" s="357"/>
      <c r="NHY736" s="357"/>
      <c r="NHZ736" s="357"/>
      <c r="NIA736" s="357"/>
      <c r="NIB736" s="357"/>
      <c r="NIC736" s="357"/>
      <c r="NID736" s="357"/>
      <c r="NIE736" s="357"/>
      <c r="NIF736" s="357"/>
      <c r="NIG736" s="357"/>
      <c r="NIH736" s="357"/>
      <c r="NII736" s="357"/>
      <c r="NIJ736" s="357"/>
      <c r="NIK736" s="357"/>
      <c r="NIL736" s="357"/>
      <c r="NIM736" s="357"/>
      <c r="NIN736" s="357"/>
      <c r="NIO736" s="357"/>
      <c r="NIP736" s="357"/>
      <c r="NIQ736" s="357"/>
      <c r="NIR736" s="357"/>
      <c r="NIS736" s="357"/>
      <c r="NIT736" s="357"/>
      <c r="NIU736" s="357"/>
      <c r="NIV736" s="357"/>
      <c r="NIW736" s="357"/>
      <c r="NIX736" s="357"/>
      <c r="NIY736" s="357"/>
      <c r="NIZ736" s="357"/>
      <c r="NJA736" s="357"/>
      <c r="NJB736" s="357"/>
      <c r="NJC736" s="357"/>
      <c r="NJD736" s="357"/>
      <c r="NJE736" s="357"/>
      <c r="NJF736" s="357"/>
      <c r="NJG736" s="357"/>
      <c r="NJH736" s="357"/>
      <c r="NJI736" s="357"/>
      <c r="NJJ736" s="357"/>
      <c r="NJK736" s="357"/>
      <c r="NJL736" s="357"/>
      <c r="NJM736" s="357"/>
      <c r="NJN736" s="357"/>
      <c r="NJO736" s="357"/>
      <c r="NJP736" s="357"/>
      <c r="NJQ736" s="357"/>
      <c r="NJR736" s="357"/>
      <c r="NJS736" s="357"/>
      <c r="NJT736" s="357"/>
      <c r="NJU736" s="357"/>
      <c r="NJV736" s="357"/>
      <c r="NJW736" s="357"/>
      <c r="NJX736" s="357"/>
      <c r="NJY736" s="357"/>
      <c r="NJZ736" s="357"/>
      <c r="NKA736" s="357"/>
      <c r="NKB736" s="357"/>
      <c r="NKC736" s="357"/>
      <c r="NKD736" s="357"/>
      <c r="NKE736" s="357"/>
      <c r="NKF736" s="357"/>
      <c r="NKG736" s="357"/>
      <c r="NKH736" s="357"/>
      <c r="NKI736" s="357"/>
      <c r="NKJ736" s="357"/>
      <c r="NKK736" s="357"/>
      <c r="NKL736" s="357"/>
      <c r="NKM736" s="357"/>
      <c r="NKN736" s="357"/>
      <c r="NKO736" s="357"/>
      <c r="NKP736" s="357"/>
      <c r="NKQ736" s="357"/>
      <c r="NKR736" s="357"/>
      <c r="NKS736" s="357"/>
      <c r="NKT736" s="357"/>
      <c r="NKU736" s="357"/>
      <c r="NKV736" s="357"/>
      <c r="NKW736" s="357"/>
      <c r="NKX736" s="357"/>
      <c r="NKY736" s="357"/>
      <c r="NKZ736" s="357"/>
      <c r="NLA736" s="357"/>
      <c r="NLB736" s="357"/>
      <c r="NLC736" s="357"/>
      <c r="NLD736" s="357"/>
      <c r="NLE736" s="357"/>
      <c r="NLF736" s="357"/>
      <c r="NLG736" s="357"/>
      <c r="NLH736" s="357"/>
      <c r="NLI736" s="357"/>
      <c r="NLJ736" s="357"/>
      <c r="NLK736" s="357"/>
      <c r="NLL736" s="357"/>
      <c r="NLM736" s="357"/>
      <c r="NLN736" s="357"/>
      <c r="NLO736" s="357"/>
      <c r="NLP736" s="357"/>
      <c r="NLQ736" s="357"/>
      <c r="NLR736" s="357"/>
      <c r="NLS736" s="357"/>
      <c r="NLT736" s="357"/>
      <c r="NLU736" s="357"/>
      <c r="NLV736" s="357"/>
      <c r="NLW736" s="357"/>
      <c r="NLX736" s="357"/>
      <c r="NLY736" s="357"/>
      <c r="NLZ736" s="357"/>
      <c r="NMA736" s="357"/>
      <c r="NMB736" s="357"/>
      <c r="NMC736" s="357"/>
      <c r="NMD736" s="357"/>
      <c r="NME736" s="357"/>
      <c r="NMF736" s="357"/>
      <c r="NMG736" s="357"/>
      <c r="NMH736" s="357"/>
      <c r="NMI736" s="357"/>
      <c r="NMJ736" s="357"/>
      <c r="NMK736" s="357"/>
      <c r="NML736" s="357"/>
      <c r="NMM736" s="357"/>
      <c r="NMN736" s="357"/>
      <c r="NMO736" s="357"/>
      <c r="NMP736" s="357"/>
      <c r="NMQ736" s="357"/>
      <c r="NMR736" s="357"/>
      <c r="NMS736" s="357"/>
      <c r="NMT736" s="357"/>
      <c r="NMU736" s="357"/>
      <c r="NMV736" s="357"/>
      <c r="NMW736" s="357"/>
      <c r="NMX736" s="357"/>
      <c r="NMY736" s="357"/>
      <c r="NMZ736" s="357"/>
      <c r="NNA736" s="357"/>
      <c r="NNB736" s="357"/>
      <c r="NNC736" s="357"/>
      <c r="NND736" s="357"/>
      <c r="NNE736" s="357"/>
      <c r="NNF736" s="357"/>
      <c r="NNG736" s="357"/>
      <c r="NNH736" s="357"/>
      <c r="NNI736" s="357"/>
      <c r="NNJ736" s="357"/>
      <c r="NNK736" s="357"/>
      <c r="NNL736" s="357"/>
      <c r="NNM736" s="357"/>
      <c r="NNN736" s="357"/>
      <c r="NNO736" s="357"/>
      <c r="NNP736" s="357"/>
      <c r="NNQ736" s="357"/>
      <c r="NNR736" s="357"/>
      <c r="NNS736" s="357"/>
      <c r="NNT736" s="357"/>
      <c r="NNU736" s="357"/>
      <c r="NNV736" s="357"/>
      <c r="NNW736" s="357"/>
      <c r="NNX736" s="357"/>
      <c r="NNY736" s="357"/>
      <c r="NNZ736" s="357"/>
      <c r="NOA736" s="357"/>
      <c r="NOB736" s="357"/>
      <c r="NOC736" s="357"/>
      <c r="NOD736" s="357"/>
      <c r="NOE736" s="357"/>
      <c r="NOF736" s="357"/>
      <c r="NOG736" s="357"/>
      <c r="NOH736" s="357"/>
      <c r="NOI736" s="357"/>
      <c r="NOJ736" s="357"/>
      <c r="NOK736" s="357"/>
      <c r="NOL736" s="357"/>
      <c r="NOM736" s="357"/>
      <c r="NON736" s="357"/>
      <c r="NOO736" s="357"/>
      <c r="NOP736" s="357"/>
      <c r="NOQ736" s="357"/>
      <c r="NOR736" s="357"/>
      <c r="NOS736" s="357"/>
      <c r="NOT736" s="357"/>
      <c r="NOU736" s="357"/>
      <c r="NOV736" s="357"/>
      <c r="NOW736" s="357"/>
      <c r="NOX736" s="357"/>
      <c r="NOY736" s="357"/>
      <c r="NOZ736" s="357"/>
      <c r="NPA736" s="357"/>
      <c r="NPB736" s="357"/>
      <c r="NPC736" s="357"/>
      <c r="NPD736" s="357"/>
      <c r="NPE736" s="357"/>
      <c r="NPF736" s="357"/>
      <c r="NPG736" s="357"/>
      <c r="NPH736" s="357"/>
      <c r="NPI736" s="357"/>
      <c r="NPJ736" s="357"/>
      <c r="NPK736" s="357"/>
      <c r="NPL736" s="357"/>
      <c r="NPM736" s="357"/>
      <c r="NPN736" s="357"/>
      <c r="NPO736" s="357"/>
      <c r="NPP736" s="357"/>
      <c r="NPQ736" s="357"/>
      <c r="NPR736" s="357"/>
      <c r="NPS736" s="357"/>
      <c r="NPT736" s="357"/>
      <c r="NPU736" s="357"/>
      <c r="NPV736" s="357"/>
      <c r="NPW736" s="357"/>
      <c r="NPX736" s="357"/>
      <c r="NPY736" s="357"/>
      <c r="NPZ736" s="357"/>
      <c r="NQA736" s="357"/>
      <c r="NQB736" s="357"/>
      <c r="NQC736" s="357"/>
      <c r="NQD736" s="357"/>
      <c r="NQE736" s="357"/>
      <c r="NQF736" s="357"/>
      <c r="NQG736" s="357"/>
      <c r="NQH736" s="357"/>
      <c r="NQI736" s="357"/>
      <c r="NQJ736" s="357"/>
      <c r="NQK736" s="357"/>
      <c r="NQL736" s="357"/>
      <c r="NQM736" s="357"/>
      <c r="NQN736" s="357"/>
      <c r="NQO736" s="357"/>
      <c r="NQP736" s="357"/>
      <c r="NQQ736" s="357"/>
      <c r="NQR736" s="357"/>
      <c r="NQS736" s="357"/>
      <c r="NQT736" s="357"/>
      <c r="NQU736" s="357"/>
      <c r="NQV736" s="357"/>
      <c r="NQW736" s="357"/>
      <c r="NQX736" s="357"/>
      <c r="NQY736" s="357"/>
      <c r="NQZ736" s="357"/>
      <c r="NRA736" s="357"/>
      <c r="NRB736" s="357"/>
      <c r="NRC736" s="357"/>
      <c r="NRD736" s="357"/>
      <c r="NRE736" s="357"/>
      <c r="NRF736" s="357"/>
      <c r="NRG736" s="357"/>
      <c r="NRH736" s="357"/>
      <c r="NRI736" s="357"/>
      <c r="NRJ736" s="357"/>
      <c r="NRK736" s="357"/>
      <c r="NRL736" s="357"/>
      <c r="NRM736" s="357"/>
      <c r="NRN736" s="357"/>
      <c r="NRO736" s="357"/>
      <c r="NRP736" s="357"/>
      <c r="NRQ736" s="357"/>
      <c r="NRR736" s="357"/>
      <c r="NRS736" s="357"/>
      <c r="NRT736" s="357"/>
      <c r="NRU736" s="357"/>
      <c r="NRV736" s="357"/>
      <c r="NRW736" s="357"/>
      <c r="NRX736" s="357"/>
      <c r="NRY736" s="357"/>
      <c r="NRZ736" s="357"/>
      <c r="NSA736" s="357"/>
      <c r="NSB736" s="357"/>
      <c r="NSC736" s="357"/>
      <c r="NSD736" s="357"/>
      <c r="NSE736" s="357"/>
      <c r="NSF736" s="357"/>
      <c r="NSG736" s="357"/>
      <c r="NSH736" s="357"/>
      <c r="NSI736" s="357"/>
      <c r="NSJ736" s="357"/>
      <c r="NSK736" s="357"/>
      <c r="NSL736" s="357"/>
      <c r="NSM736" s="357"/>
      <c r="NSN736" s="357"/>
      <c r="NSO736" s="357"/>
      <c r="NSP736" s="357"/>
      <c r="NSQ736" s="357"/>
      <c r="NSR736" s="357"/>
      <c r="NSS736" s="357"/>
      <c r="NST736" s="357"/>
      <c r="NSU736" s="357"/>
      <c r="NSV736" s="357"/>
      <c r="NSW736" s="357"/>
      <c r="NSX736" s="357"/>
      <c r="NSY736" s="357"/>
      <c r="NSZ736" s="357"/>
      <c r="NTA736" s="357"/>
      <c r="NTB736" s="357"/>
      <c r="NTC736" s="357"/>
      <c r="NTD736" s="357"/>
      <c r="NTE736" s="357"/>
      <c r="NTF736" s="357"/>
      <c r="NTG736" s="357"/>
      <c r="NTH736" s="357"/>
      <c r="NTI736" s="357"/>
      <c r="NTJ736" s="357"/>
      <c r="NTK736" s="357"/>
      <c r="NTL736" s="357"/>
      <c r="NTM736" s="357"/>
      <c r="NTN736" s="357"/>
      <c r="NTO736" s="357"/>
      <c r="NTP736" s="357"/>
      <c r="NTQ736" s="357"/>
      <c r="NTR736" s="357"/>
      <c r="NTS736" s="357"/>
      <c r="NTT736" s="357"/>
      <c r="NTU736" s="357"/>
      <c r="NTV736" s="357"/>
      <c r="NTW736" s="357"/>
      <c r="NTX736" s="357"/>
      <c r="NTY736" s="357"/>
      <c r="NTZ736" s="357"/>
      <c r="NUA736" s="357"/>
      <c r="NUB736" s="357"/>
      <c r="NUC736" s="357"/>
      <c r="NUD736" s="357"/>
      <c r="NUE736" s="357"/>
      <c r="NUF736" s="357"/>
      <c r="NUG736" s="357"/>
      <c r="NUH736" s="357"/>
      <c r="NUI736" s="357"/>
      <c r="NUJ736" s="357"/>
      <c r="NUK736" s="357"/>
      <c r="NUL736" s="357"/>
      <c r="NUM736" s="357"/>
      <c r="NUN736" s="357"/>
      <c r="NUO736" s="357"/>
      <c r="NUP736" s="357"/>
      <c r="NUQ736" s="357"/>
      <c r="NUR736" s="357"/>
      <c r="NUS736" s="357"/>
      <c r="NUT736" s="357"/>
      <c r="NUU736" s="357"/>
      <c r="NUV736" s="357"/>
      <c r="NUW736" s="357"/>
      <c r="NUX736" s="357"/>
      <c r="NUY736" s="357"/>
      <c r="NUZ736" s="357"/>
      <c r="NVA736" s="357"/>
      <c r="NVB736" s="357"/>
      <c r="NVC736" s="357"/>
      <c r="NVD736" s="357"/>
      <c r="NVE736" s="357"/>
      <c r="NVF736" s="357"/>
      <c r="NVG736" s="357"/>
      <c r="NVH736" s="357"/>
      <c r="NVI736" s="357"/>
      <c r="NVJ736" s="357"/>
      <c r="NVK736" s="357"/>
      <c r="NVL736" s="357"/>
      <c r="NVM736" s="357"/>
      <c r="NVN736" s="357"/>
      <c r="NVO736" s="357"/>
      <c r="NVP736" s="357"/>
      <c r="NVQ736" s="357"/>
      <c r="NVR736" s="357"/>
      <c r="NVS736" s="357"/>
      <c r="NVT736" s="357"/>
      <c r="NVU736" s="357"/>
      <c r="NVV736" s="357"/>
      <c r="NVW736" s="357"/>
      <c r="NVX736" s="357"/>
      <c r="NVY736" s="357"/>
      <c r="NVZ736" s="357"/>
      <c r="NWA736" s="357"/>
      <c r="NWB736" s="357"/>
      <c r="NWC736" s="357"/>
      <c r="NWD736" s="357"/>
      <c r="NWE736" s="357"/>
      <c r="NWF736" s="357"/>
      <c r="NWG736" s="357"/>
      <c r="NWH736" s="357"/>
      <c r="NWI736" s="357"/>
      <c r="NWJ736" s="357"/>
      <c r="NWK736" s="357"/>
      <c r="NWL736" s="357"/>
      <c r="NWM736" s="357"/>
      <c r="NWN736" s="357"/>
      <c r="NWO736" s="357"/>
      <c r="NWP736" s="357"/>
      <c r="NWQ736" s="357"/>
      <c r="NWR736" s="357"/>
      <c r="NWS736" s="357"/>
      <c r="NWT736" s="357"/>
      <c r="NWU736" s="357"/>
      <c r="NWV736" s="357"/>
      <c r="NWW736" s="357"/>
      <c r="NWX736" s="357"/>
      <c r="NWY736" s="357"/>
      <c r="NWZ736" s="357"/>
      <c r="NXA736" s="357"/>
      <c r="NXB736" s="357"/>
      <c r="NXC736" s="357"/>
      <c r="NXD736" s="357"/>
      <c r="NXE736" s="357"/>
      <c r="NXF736" s="357"/>
      <c r="NXG736" s="357"/>
      <c r="NXH736" s="357"/>
      <c r="NXI736" s="357"/>
      <c r="NXJ736" s="357"/>
      <c r="NXK736" s="357"/>
      <c r="NXL736" s="357"/>
      <c r="NXM736" s="357"/>
      <c r="NXN736" s="357"/>
      <c r="NXO736" s="357"/>
      <c r="NXP736" s="357"/>
      <c r="NXQ736" s="357"/>
      <c r="NXR736" s="357"/>
      <c r="NXS736" s="357"/>
      <c r="NXT736" s="357"/>
      <c r="NXU736" s="357"/>
      <c r="NXV736" s="357"/>
      <c r="NXW736" s="357"/>
      <c r="NXX736" s="357"/>
      <c r="NXY736" s="357"/>
      <c r="NXZ736" s="357"/>
      <c r="NYA736" s="357"/>
      <c r="NYB736" s="357"/>
      <c r="NYC736" s="357"/>
      <c r="NYD736" s="357"/>
      <c r="NYE736" s="357"/>
      <c r="NYF736" s="357"/>
      <c r="NYG736" s="357"/>
      <c r="NYH736" s="357"/>
      <c r="NYI736" s="357"/>
      <c r="NYJ736" s="357"/>
      <c r="NYK736" s="357"/>
      <c r="NYL736" s="357"/>
      <c r="NYM736" s="357"/>
      <c r="NYN736" s="357"/>
      <c r="NYO736" s="357"/>
      <c r="NYP736" s="357"/>
      <c r="NYQ736" s="357"/>
      <c r="NYR736" s="357"/>
      <c r="NYS736" s="357"/>
      <c r="NYT736" s="357"/>
      <c r="NYU736" s="357"/>
      <c r="NYV736" s="357"/>
      <c r="NYW736" s="357"/>
      <c r="NYX736" s="357"/>
      <c r="NYY736" s="357"/>
      <c r="NYZ736" s="357"/>
      <c r="NZA736" s="357"/>
      <c r="NZB736" s="357"/>
      <c r="NZC736" s="357"/>
      <c r="NZD736" s="357"/>
      <c r="NZE736" s="357"/>
      <c r="NZF736" s="357"/>
      <c r="NZG736" s="357"/>
      <c r="NZH736" s="357"/>
      <c r="NZI736" s="357"/>
      <c r="NZJ736" s="357"/>
      <c r="NZK736" s="357"/>
      <c r="NZL736" s="357"/>
      <c r="NZM736" s="357"/>
      <c r="NZN736" s="357"/>
      <c r="NZO736" s="357"/>
      <c r="NZP736" s="357"/>
      <c r="NZQ736" s="357"/>
      <c r="NZR736" s="357"/>
      <c r="NZS736" s="357"/>
      <c r="NZT736" s="357"/>
      <c r="NZU736" s="357"/>
      <c r="NZV736" s="357"/>
      <c r="NZW736" s="357"/>
      <c r="NZX736" s="357"/>
      <c r="NZY736" s="357"/>
      <c r="NZZ736" s="357"/>
      <c r="OAA736" s="357"/>
      <c r="OAB736" s="357"/>
      <c r="OAC736" s="357"/>
      <c r="OAD736" s="357"/>
      <c r="OAE736" s="357"/>
      <c r="OAF736" s="357"/>
      <c r="OAG736" s="357"/>
      <c r="OAH736" s="357"/>
      <c r="OAI736" s="357"/>
      <c r="OAJ736" s="357"/>
      <c r="OAK736" s="357"/>
      <c r="OAL736" s="357"/>
      <c r="OAM736" s="357"/>
      <c r="OAN736" s="357"/>
      <c r="OAO736" s="357"/>
      <c r="OAP736" s="357"/>
      <c r="OAQ736" s="357"/>
      <c r="OAR736" s="357"/>
      <c r="OAS736" s="357"/>
      <c r="OAT736" s="357"/>
      <c r="OAU736" s="357"/>
      <c r="OAV736" s="357"/>
      <c r="OAW736" s="357"/>
      <c r="OAX736" s="357"/>
      <c r="OAY736" s="357"/>
      <c r="OAZ736" s="357"/>
      <c r="OBA736" s="357"/>
      <c r="OBB736" s="357"/>
      <c r="OBC736" s="357"/>
      <c r="OBD736" s="357"/>
      <c r="OBE736" s="357"/>
      <c r="OBF736" s="357"/>
      <c r="OBG736" s="357"/>
      <c r="OBH736" s="357"/>
      <c r="OBI736" s="357"/>
      <c r="OBJ736" s="357"/>
      <c r="OBK736" s="357"/>
      <c r="OBL736" s="357"/>
      <c r="OBM736" s="357"/>
      <c r="OBN736" s="357"/>
      <c r="OBO736" s="357"/>
      <c r="OBP736" s="357"/>
      <c r="OBQ736" s="357"/>
      <c r="OBR736" s="357"/>
      <c r="OBS736" s="357"/>
      <c r="OBT736" s="357"/>
      <c r="OBU736" s="357"/>
      <c r="OBV736" s="357"/>
      <c r="OBW736" s="357"/>
      <c r="OBX736" s="357"/>
      <c r="OBY736" s="357"/>
      <c r="OBZ736" s="357"/>
      <c r="OCA736" s="357"/>
      <c r="OCB736" s="357"/>
      <c r="OCC736" s="357"/>
      <c r="OCD736" s="357"/>
      <c r="OCE736" s="357"/>
      <c r="OCF736" s="357"/>
      <c r="OCG736" s="357"/>
      <c r="OCH736" s="357"/>
      <c r="OCI736" s="357"/>
      <c r="OCJ736" s="357"/>
      <c r="OCK736" s="357"/>
      <c r="OCL736" s="357"/>
      <c r="OCM736" s="357"/>
      <c r="OCN736" s="357"/>
      <c r="OCO736" s="357"/>
      <c r="OCP736" s="357"/>
      <c r="OCQ736" s="357"/>
      <c r="OCR736" s="357"/>
      <c r="OCS736" s="357"/>
      <c r="OCT736" s="357"/>
      <c r="OCU736" s="357"/>
      <c r="OCV736" s="357"/>
      <c r="OCW736" s="357"/>
      <c r="OCX736" s="357"/>
      <c r="OCY736" s="357"/>
      <c r="OCZ736" s="357"/>
      <c r="ODA736" s="357"/>
      <c r="ODB736" s="357"/>
      <c r="ODC736" s="357"/>
      <c r="ODD736" s="357"/>
      <c r="ODE736" s="357"/>
      <c r="ODF736" s="357"/>
      <c r="ODG736" s="357"/>
      <c r="ODH736" s="357"/>
      <c r="ODI736" s="357"/>
      <c r="ODJ736" s="357"/>
      <c r="ODK736" s="357"/>
      <c r="ODL736" s="357"/>
      <c r="ODM736" s="357"/>
      <c r="ODN736" s="357"/>
      <c r="ODO736" s="357"/>
      <c r="ODP736" s="357"/>
      <c r="ODQ736" s="357"/>
      <c r="ODR736" s="357"/>
      <c r="ODS736" s="357"/>
      <c r="ODT736" s="357"/>
      <c r="ODU736" s="357"/>
      <c r="ODV736" s="357"/>
      <c r="ODW736" s="357"/>
      <c r="ODX736" s="357"/>
      <c r="ODY736" s="357"/>
      <c r="ODZ736" s="357"/>
      <c r="OEA736" s="357"/>
      <c r="OEB736" s="357"/>
      <c r="OEC736" s="357"/>
      <c r="OED736" s="357"/>
      <c r="OEE736" s="357"/>
      <c r="OEF736" s="357"/>
      <c r="OEG736" s="357"/>
      <c r="OEH736" s="357"/>
      <c r="OEI736" s="357"/>
      <c r="OEJ736" s="357"/>
      <c r="OEK736" s="357"/>
      <c r="OEL736" s="357"/>
      <c r="OEM736" s="357"/>
      <c r="OEN736" s="357"/>
      <c r="OEO736" s="357"/>
      <c r="OEP736" s="357"/>
      <c r="OEQ736" s="357"/>
      <c r="OER736" s="357"/>
      <c r="OES736" s="357"/>
      <c r="OET736" s="357"/>
      <c r="OEU736" s="357"/>
      <c r="OEV736" s="357"/>
      <c r="OEW736" s="357"/>
      <c r="OEX736" s="357"/>
      <c r="OEY736" s="357"/>
      <c r="OEZ736" s="357"/>
      <c r="OFA736" s="357"/>
      <c r="OFB736" s="357"/>
      <c r="OFC736" s="357"/>
      <c r="OFD736" s="357"/>
      <c r="OFE736" s="357"/>
      <c r="OFF736" s="357"/>
      <c r="OFG736" s="357"/>
      <c r="OFH736" s="357"/>
      <c r="OFI736" s="357"/>
      <c r="OFJ736" s="357"/>
      <c r="OFK736" s="357"/>
      <c r="OFL736" s="357"/>
      <c r="OFM736" s="357"/>
      <c r="OFN736" s="357"/>
      <c r="OFO736" s="357"/>
      <c r="OFP736" s="357"/>
      <c r="OFQ736" s="357"/>
      <c r="OFR736" s="357"/>
      <c r="OFS736" s="357"/>
      <c r="OFT736" s="357"/>
      <c r="OFU736" s="357"/>
      <c r="OFV736" s="357"/>
      <c r="OFW736" s="357"/>
      <c r="OFX736" s="357"/>
      <c r="OFY736" s="357"/>
      <c r="OFZ736" s="357"/>
      <c r="OGA736" s="357"/>
      <c r="OGB736" s="357"/>
      <c r="OGC736" s="357"/>
      <c r="OGD736" s="357"/>
      <c r="OGE736" s="357"/>
      <c r="OGF736" s="357"/>
      <c r="OGG736" s="357"/>
      <c r="OGH736" s="357"/>
      <c r="OGI736" s="357"/>
      <c r="OGJ736" s="357"/>
      <c r="OGK736" s="357"/>
      <c r="OGL736" s="357"/>
      <c r="OGM736" s="357"/>
      <c r="OGN736" s="357"/>
      <c r="OGO736" s="357"/>
      <c r="OGP736" s="357"/>
      <c r="OGQ736" s="357"/>
      <c r="OGR736" s="357"/>
      <c r="OGS736" s="357"/>
      <c r="OGT736" s="357"/>
      <c r="OGU736" s="357"/>
      <c r="OGV736" s="357"/>
      <c r="OGW736" s="357"/>
      <c r="OGX736" s="357"/>
      <c r="OGY736" s="357"/>
      <c r="OGZ736" s="357"/>
      <c r="OHA736" s="357"/>
      <c r="OHB736" s="357"/>
      <c r="OHC736" s="357"/>
      <c r="OHD736" s="357"/>
      <c r="OHE736" s="357"/>
      <c r="OHF736" s="357"/>
      <c r="OHG736" s="357"/>
      <c r="OHH736" s="357"/>
      <c r="OHI736" s="357"/>
      <c r="OHJ736" s="357"/>
      <c r="OHK736" s="357"/>
      <c r="OHL736" s="357"/>
      <c r="OHM736" s="357"/>
      <c r="OHN736" s="357"/>
      <c r="OHO736" s="357"/>
      <c r="OHP736" s="357"/>
      <c r="OHQ736" s="357"/>
      <c r="OHR736" s="357"/>
      <c r="OHS736" s="357"/>
      <c r="OHT736" s="357"/>
      <c r="OHU736" s="357"/>
      <c r="OHV736" s="357"/>
      <c r="OHW736" s="357"/>
      <c r="OHX736" s="357"/>
      <c r="OHY736" s="357"/>
      <c r="OHZ736" s="357"/>
      <c r="OIA736" s="357"/>
      <c r="OIB736" s="357"/>
      <c r="OIC736" s="357"/>
      <c r="OID736" s="357"/>
      <c r="OIE736" s="357"/>
      <c r="OIF736" s="357"/>
      <c r="OIG736" s="357"/>
      <c r="OIH736" s="357"/>
      <c r="OII736" s="357"/>
      <c r="OIJ736" s="357"/>
      <c r="OIK736" s="357"/>
      <c r="OIL736" s="357"/>
      <c r="OIM736" s="357"/>
      <c r="OIN736" s="357"/>
      <c r="OIO736" s="357"/>
      <c r="OIP736" s="357"/>
      <c r="OIQ736" s="357"/>
      <c r="OIR736" s="357"/>
      <c r="OIS736" s="357"/>
      <c r="OIT736" s="357"/>
      <c r="OIU736" s="357"/>
      <c r="OIV736" s="357"/>
      <c r="OIW736" s="357"/>
      <c r="OIX736" s="357"/>
      <c r="OIY736" s="357"/>
      <c r="OIZ736" s="357"/>
      <c r="OJA736" s="357"/>
      <c r="OJB736" s="357"/>
      <c r="OJC736" s="357"/>
      <c r="OJD736" s="357"/>
      <c r="OJE736" s="357"/>
      <c r="OJF736" s="357"/>
      <c r="OJG736" s="357"/>
      <c r="OJH736" s="357"/>
      <c r="OJI736" s="357"/>
      <c r="OJJ736" s="357"/>
      <c r="OJK736" s="357"/>
      <c r="OJL736" s="357"/>
      <c r="OJM736" s="357"/>
      <c r="OJN736" s="357"/>
      <c r="OJO736" s="357"/>
      <c r="OJP736" s="357"/>
      <c r="OJQ736" s="357"/>
      <c r="OJR736" s="357"/>
      <c r="OJS736" s="357"/>
      <c r="OJT736" s="357"/>
      <c r="OJU736" s="357"/>
      <c r="OJV736" s="357"/>
      <c r="OJW736" s="357"/>
      <c r="OJX736" s="357"/>
      <c r="OJY736" s="357"/>
      <c r="OJZ736" s="357"/>
      <c r="OKA736" s="357"/>
      <c r="OKB736" s="357"/>
      <c r="OKC736" s="357"/>
      <c r="OKD736" s="357"/>
      <c r="OKE736" s="357"/>
      <c r="OKF736" s="357"/>
      <c r="OKG736" s="357"/>
      <c r="OKH736" s="357"/>
      <c r="OKI736" s="357"/>
      <c r="OKJ736" s="357"/>
      <c r="OKK736" s="357"/>
      <c r="OKL736" s="357"/>
      <c r="OKM736" s="357"/>
      <c r="OKN736" s="357"/>
      <c r="OKO736" s="357"/>
      <c r="OKP736" s="357"/>
      <c r="OKQ736" s="357"/>
      <c r="OKR736" s="357"/>
      <c r="OKS736" s="357"/>
      <c r="OKT736" s="357"/>
      <c r="OKU736" s="357"/>
      <c r="OKV736" s="357"/>
      <c r="OKW736" s="357"/>
      <c r="OKX736" s="357"/>
      <c r="OKY736" s="357"/>
      <c r="OKZ736" s="357"/>
      <c r="OLA736" s="357"/>
      <c r="OLB736" s="357"/>
      <c r="OLC736" s="357"/>
      <c r="OLD736" s="357"/>
      <c r="OLE736" s="357"/>
      <c r="OLF736" s="357"/>
      <c r="OLG736" s="357"/>
      <c r="OLH736" s="357"/>
      <c r="OLI736" s="357"/>
      <c r="OLJ736" s="357"/>
      <c r="OLK736" s="357"/>
      <c r="OLL736" s="357"/>
      <c r="OLM736" s="357"/>
      <c r="OLN736" s="357"/>
      <c r="OLO736" s="357"/>
      <c r="OLP736" s="357"/>
      <c r="OLQ736" s="357"/>
      <c r="OLR736" s="357"/>
      <c r="OLS736" s="357"/>
      <c r="OLT736" s="357"/>
      <c r="OLU736" s="357"/>
      <c r="OLV736" s="357"/>
      <c r="OLW736" s="357"/>
      <c r="OLX736" s="357"/>
      <c r="OLY736" s="357"/>
      <c r="OLZ736" s="357"/>
      <c r="OMA736" s="357"/>
      <c r="OMB736" s="357"/>
      <c r="OMC736" s="357"/>
      <c r="OMD736" s="357"/>
      <c r="OME736" s="357"/>
      <c r="OMF736" s="357"/>
      <c r="OMG736" s="357"/>
      <c r="OMH736" s="357"/>
      <c r="OMI736" s="357"/>
      <c r="OMJ736" s="357"/>
      <c r="OMK736" s="357"/>
      <c r="OML736" s="357"/>
      <c r="OMM736" s="357"/>
      <c r="OMN736" s="357"/>
      <c r="OMO736" s="357"/>
      <c r="OMP736" s="357"/>
      <c r="OMQ736" s="357"/>
      <c r="OMR736" s="357"/>
      <c r="OMS736" s="357"/>
      <c r="OMT736" s="357"/>
      <c r="OMU736" s="357"/>
      <c r="OMV736" s="357"/>
      <c r="OMW736" s="357"/>
      <c r="OMX736" s="357"/>
      <c r="OMY736" s="357"/>
      <c r="OMZ736" s="357"/>
      <c r="ONA736" s="357"/>
      <c r="ONB736" s="357"/>
      <c r="ONC736" s="357"/>
      <c r="OND736" s="357"/>
      <c r="ONE736" s="357"/>
      <c r="ONF736" s="357"/>
      <c r="ONG736" s="357"/>
      <c r="ONH736" s="357"/>
      <c r="ONI736" s="357"/>
      <c r="ONJ736" s="357"/>
      <c r="ONK736" s="357"/>
      <c r="ONL736" s="357"/>
      <c r="ONM736" s="357"/>
      <c r="ONN736" s="357"/>
      <c r="ONO736" s="357"/>
      <c r="ONP736" s="357"/>
      <c r="ONQ736" s="357"/>
      <c r="ONR736" s="357"/>
      <c r="ONS736" s="357"/>
      <c r="ONT736" s="357"/>
      <c r="ONU736" s="357"/>
      <c r="ONV736" s="357"/>
      <c r="ONW736" s="357"/>
      <c r="ONX736" s="357"/>
      <c r="ONY736" s="357"/>
      <c r="ONZ736" s="357"/>
      <c r="OOA736" s="357"/>
      <c r="OOB736" s="357"/>
      <c r="OOC736" s="357"/>
      <c r="OOD736" s="357"/>
      <c r="OOE736" s="357"/>
      <c r="OOF736" s="357"/>
      <c r="OOG736" s="357"/>
      <c r="OOH736" s="357"/>
      <c r="OOI736" s="357"/>
      <c r="OOJ736" s="357"/>
      <c r="OOK736" s="357"/>
      <c r="OOL736" s="357"/>
      <c r="OOM736" s="357"/>
      <c r="OON736" s="357"/>
      <c r="OOO736" s="357"/>
      <c r="OOP736" s="357"/>
      <c r="OOQ736" s="357"/>
      <c r="OOR736" s="357"/>
      <c r="OOS736" s="357"/>
      <c r="OOT736" s="357"/>
      <c r="OOU736" s="357"/>
      <c r="OOV736" s="357"/>
      <c r="OOW736" s="357"/>
      <c r="OOX736" s="357"/>
      <c r="OOY736" s="357"/>
      <c r="OOZ736" s="357"/>
      <c r="OPA736" s="357"/>
      <c r="OPB736" s="357"/>
      <c r="OPC736" s="357"/>
      <c r="OPD736" s="357"/>
      <c r="OPE736" s="357"/>
      <c r="OPF736" s="357"/>
      <c r="OPG736" s="357"/>
      <c r="OPH736" s="357"/>
      <c r="OPI736" s="357"/>
      <c r="OPJ736" s="357"/>
      <c r="OPK736" s="357"/>
      <c r="OPL736" s="357"/>
      <c r="OPM736" s="357"/>
      <c r="OPN736" s="357"/>
      <c r="OPO736" s="357"/>
      <c r="OPP736" s="357"/>
      <c r="OPQ736" s="357"/>
      <c r="OPR736" s="357"/>
      <c r="OPS736" s="357"/>
      <c r="OPT736" s="357"/>
      <c r="OPU736" s="357"/>
      <c r="OPV736" s="357"/>
      <c r="OPW736" s="357"/>
      <c r="OPX736" s="357"/>
      <c r="OPY736" s="357"/>
      <c r="OPZ736" s="357"/>
      <c r="OQA736" s="357"/>
      <c r="OQB736" s="357"/>
      <c r="OQC736" s="357"/>
      <c r="OQD736" s="357"/>
      <c r="OQE736" s="357"/>
      <c r="OQF736" s="357"/>
      <c r="OQG736" s="357"/>
      <c r="OQH736" s="357"/>
      <c r="OQI736" s="357"/>
      <c r="OQJ736" s="357"/>
      <c r="OQK736" s="357"/>
      <c r="OQL736" s="357"/>
      <c r="OQM736" s="357"/>
      <c r="OQN736" s="357"/>
      <c r="OQO736" s="357"/>
      <c r="OQP736" s="357"/>
      <c r="OQQ736" s="357"/>
      <c r="OQR736" s="357"/>
      <c r="OQS736" s="357"/>
      <c r="OQT736" s="357"/>
      <c r="OQU736" s="357"/>
      <c r="OQV736" s="357"/>
      <c r="OQW736" s="357"/>
      <c r="OQX736" s="357"/>
      <c r="OQY736" s="357"/>
      <c r="OQZ736" s="357"/>
      <c r="ORA736" s="357"/>
      <c r="ORB736" s="357"/>
      <c r="ORC736" s="357"/>
      <c r="ORD736" s="357"/>
      <c r="ORE736" s="357"/>
      <c r="ORF736" s="357"/>
      <c r="ORG736" s="357"/>
      <c r="ORH736" s="357"/>
      <c r="ORI736" s="357"/>
      <c r="ORJ736" s="357"/>
      <c r="ORK736" s="357"/>
      <c r="ORL736" s="357"/>
      <c r="ORM736" s="357"/>
      <c r="ORN736" s="357"/>
      <c r="ORO736" s="357"/>
      <c r="ORP736" s="357"/>
      <c r="ORQ736" s="357"/>
      <c r="ORR736" s="357"/>
      <c r="ORS736" s="357"/>
      <c r="ORT736" s="357"/>
      <c r="ORU736" s="357"/>
      <c r="ORV736" s="357"/>
      <c r="ORW736" s="357"/>
      <c r="ORX736" s="357"/>
      <c r="ORY736" s="357"/>
      <c r="ORZ736" s="357"/>
      <c r="OSA736" s="357"/>
      <c r="OSB736" s="357"/>
      <c r="OSC736" s="357"/>
      <c r="OSD736" s="357"/>
      <c r="OSE736" s="357"/>
      <c r="OSF736" s="357"/>
      <c r="OSG736" s="357"/>
      <c r="OSH736" s="357"/>
      <c r="OSI736" s="357"/>
      <c r="OSJ736" s="357"/>
      <c r="OSK736" s="357"/>
      <c r="OSL736" s="357"/>
      <c r="OSM736" s="357"/>
      <c r="OSN736" s="357"/>
      <c r="OSO736" s="357"/>
      <c r="OSP736" s="357"/>
      <c r="OSQ736" s="357"/>
      <c r="OSR736" s="357"/>
      <c r="OSS736" s="357"/>
      <c r="OST736" s="357"/>
      <c r="OSU736" s="357"/>
      <c r="OSV736" s="357"/>
      <c r="OSW736" s="357"/>
      <c r="OSX736" s="357"/>
      <c r="OSY736" s="357"/>
      <c r="OSZ736" s="357"/>
      <c r="OTA736" s="357"/>
      <c r="OTB736" s="357"/>
      <c r="OTC736" s="357"/>
      <c r="OTD736" s="357"/>
      <c r="OTE736" s="357"/>
      <c r="OTF736" s="357"/>
      <c r="OTG736" s="357"/>
      <c r="OTH736" s="357"/>
      <c r="OTI736" s="357"/>
      <c r="OTJ736" s="357"/>
      <c r="OTK736" s="357"/>
      <c r="OTL736" s="357"/>
      <c r="OTM736" s="357"/>
      <c r="OTN736" s="357"/>
      <c r="OTO736" s="357"/>
      <c r="OTP736" s="357"/>
      <c r="OTQ736" s="357"/>
      <c r="OTR736" s="357"/>
      <c r="OTS736" s="357"/>
      <c r="OTT736" s="357"/>
      <c r="OTU736" s="357"/>
      <c r="OTV736" s="357"/>
      <c r="OTW736" s="357"/>
      <c r="OTX736" s="357"/>
      <c r="OTY736" s="357"/>
      <c r="OTZ736" s="357"/>
      <c r="OUA736" s="357"/>
      <c r="OUB736" s="357"/>
      <c r="OUC736" s="357"/>
      <c r="OUD736" s="357"/>
      <c r="OUE736" s="357"/>
      <c r="OUF736" s="357"/>
      <c r="OUG736" s="357"/>
      <c r="OUH736" s="357"/>
      <c r="OUI736" s="357"/>
      <c r="OUJ736" s="357"/>
      <c r="OUK736" s="357"/>
      <c r="OUL736" s="357"/>
      <c r="OUM736" s="357"/>
      <c r="OUN736" s="357"/>
      <c r="OUO736" s="357"/>
      <c r="OUP736" s="357"/>
      <c r="OUQ736" s="357"/>
      <c r="OUR736" s="357"/>
      <c r="OUS736" s="357"/>
      <c r="OUT736" s="357"/>
      <c r="OUU736" s="357"/>
      <c r="OUV736" s="357"/>
      <c r="OUW736" s="357"/>
      <c r="OUX736" s="357"/>
      <c r="OUY736" s="357"/>
      <c r="OUZ736" s="357"/>
      <c r="OVA736" s="357"/>
      <c r="OVB736" s="357"/>
      <c r="OVC736" s="357"/>
      <c r="OVD736" s="357"/>
      <c r="OVE736" s="357"/>
      <c r="OVF736" s="357"/>
      <c r="OVG736" s="357"/>
      <c r="OVH736" s="357"/>
      <c r="OVI736" s="357"/>
      <c r="OVJ736" s="357"/>
      <c r="OVK736" s="357"/>
      <c r="OVL736" s="357"/>
      <c r="OVM736" s="357"/>
      <c r="OVN736" s="357"/>
      <c r="OVO736" s="357"/>
      <c r="OVP736" s="357"/>
      <c r="OVQ736" s="357"/>
      <c r="OVR736" s="357"/>
      <c r="OVS736" s="357"/>
      <c r="OVT736" s="357"/>
      <c r="OVU736" s="357"/>
      <c r="OVV736" s="357"/>
      <c r="OVW736" s="357"/>
      <c r="OVX736" s="357"/>
      <c r="OVY736" s="357"/>
      <c r="OVZ736" s="357"/>
      <c r="OWA736" s="357"/>
      <c r="OWB736" s="357"/>
      <c r="OWC736" s="357"/>
      <c r="OWD736" s="357"/>
      <c r="OWE736" s="357"/>
      <c r="OWF736" s="357"/>
      <c r="OWG736" s="357"/>
      <c r="OWH736" s="357"/>
      <c r="OWI736" s="357"/>
      <c r="OWJ736" s="357"/>
      <c r="OWK736" s="357"/>
      <c r="OWL736" s="357"/>
      <c r="OWM736" s="357"/>
      <c r="OWN736" s="357"/>
      <c r="OWO736" s="357"/>
      <c r="OWP736" s="357"/>
      <c r="OWQ736" s="357"/>
      <c r="OWR736" s="357"/>
      <c r="OWS736" s="357"/>
      <c r="OWT736" s="357"/>
      <c r="OWU736" s="357"/>
      <c r="OWV736" s="357"/>
      <c r="OWW736" s="357"/>
      <c r="OWX736" s="357"/>
      <c r="OWY736" s="357"/>
      <c r="OWZ736" s="357"/>
      <c r="OXA736" s="357"/>
      <c r="OXB736" s="357"/>
      <c r="OXC736" s="357"/>
      <c r="OXD736" s="357"/>
      <c r="OXE736" s="357"/>
      <c r="OXF736" s="357"/>
      <c r="OXG736" s="357"/>
      <c r="OXH736" s="357"/>
      <c r="OXI736" s="357"/>
      <c r="OXJ736" s="357"/>
      <c r="OXK736" s="357"/>
      <c r="OXL736" s="357"/>
      <c r="OXM736" s="357"/>
      <c r="OXN736" s="357"/>
      <c r="OXO736" s="357"/>
      <c r="OXP736" s="357"/>
      <c r="OXQ736" s="357"/>
      <c r="OXR736" s="357"/>
      <c r="OXS736" s="357"/>
      <c r="OXT736" s="357"/>
      <c r="OXU736" s="357"/>
      <c r="OXV736" s="357"/>
      <c r="OXW736" s="357"/>
      <c r="OXX736" s="357"/>
      <c r="OXY736" s="357"/>
      <c r="OXZ736" s="357"/>
      <c r="OYA736" s="357"/>
      <c r="OYB736" s="357"/>
      <c r="OYC736" s="357"/>
      <c r="OYD736" s="357"/>
      <c r="OYE736" s="357"/>
      <c r="OYF736" s="357"/>
      <c r="OYG736" s="357"/>
      <c r="OYH736" s="357"/>
      <c r="OYI736" s="357"/>
      <c r="OYJ736" s="357"/>
      <c r="OYK736" s="357"/>
      <c r="OYL736" s="357"/>
      <c r="OYM736" s="357"/>
      <c r="OYN736" s="357"/>
      <c r="OYO736" s="357"/>
      <c r="OYP736" s="357"/>
      <c r="OYQ736" s="357"/>
      <c r="OYR736" s="357"/>
      <c r="OYS736" s="357"/>
      <c r="OYT736" s="357"/>
      <c r="OYU736" s="357"/>
      <c r="OYV736" s="357"/>
      <c r="OYW736" s="357"/>
      <c r="OYX736" s="357"/>
      <c r="OYY736" s="357"/>
      <c r="OYZ736" s="357"/>
      <c r="OZA736" s="357"/>
      <c r="OZB736" s="357"/>
      <c r="OZC736" s="357"/>
      <c r="OZD736" s="357"/>
      <c r="OZE736" s="357"/>
      <c r="OZF736" s="357"/>
      <c r="OZG736" s="357"/>
      <c r="OZH736" s="357"/>
      <c r="OZI736" s="357"/>
      <c r="OZJ736" s="357"/>
      <c r="OZK736" s="357"/>
      <c r="OZL736" s="357"/>
      <c r="OZM736" s="357"/>
      <c r="OZN736" s="357"/>
      <c r="OZO736" s="357"/>
      <c r="OZP736" s="357"/>
      <c r="OZQ736" s="357"/>
      <c r="OZR736" s="357"/>
      <c r="OZS736" s="357"/>
      <c r="OZT736" s="357"/>
      <c r="OZU736" s="357"/>
      <c r="OZV736" s="357"/>
      <c r="OZW736" s="357"/>
      <c r="OZX736" s="357"/>
      <c r="OZY736" s="357"/>
      <c r="OZZ736" s="357"/>
      <c r="PAA736" s="357"/>
      <c r="PAB736" s="357"/>
      <c r="PAC736" s="357"/>
      <c r="PAD736" s="357"/>
      <c r="PAE736" s="357"/>
      <c r="PAF736" s="357"/>
      <c r="PAG736" s="357"/>
      <c r="PAH736" s="357"/>
      <c r="PAI736" s="357"/>
      <c r="PAJ736" s="357"/>
      <c r="PAK736" s="357"/>
      <c r="PAL736" s="357"/>
      <c r="PAM736" s="357"/>
      <c r="PAN736" s="357"/>
      <c r="PAO736" s="357"/>
      <c r="PAP736" s="357"/>
      <c r="PAQ736" s="357"/>
      <c r="PAR736" s="357"/>
      <c r="PAS736" s="357"/>
      <c r="PAT736" s="357"/>
      <c r="PAU736" s="357"/>
      <c r="PAV736" s="357"/>
      <c r="PAW736" s="357"/>
      <c r="PAX736" s="357"/>
      <c r="PAY736" s="357"/>
      <c r="PAZ736" s="357"/>
      <c r="PBA736" s="357"/>
      <c r="PBB736" s="357"/>
      <c r="PBC736" s="357"/>
      <c r="PBD736" s="357"/>
      <c r="PBE736" s="357"/>
      <c r="PBF736" s="357"/>
      <c r="PBG736" s="357"/>
      <c r="PBH736" s="357"/>
      <c r="PBI736" s="357"/>
      <c r="PBJ736" s="357"/>
      <c r="PBK736" s="357"/>
      <c r="PBL736" s="357"/>
      <c r="PBM736" s="357"/>
      <c r="PBN736" s="357"/>
      <c r="PBO736" s="357"/>
      <c r="PBP736" s="357"/>
      <c r="PBQ736" s="357"/>
      <c r="PBR736" s="357"/>
      <c r="PBS736" s="357"/>
      <c r="PBT736" s="357"/>
      <c r="PBU736" s="357"/>
      <c r="PBV736" s="357"/>
      <c r="PBW736" s="357"/>
      <c r="PBX736" s="357"/>
      <c r="PBY736" s="357"/>
      <c r="PBZ736" s="357"/>
      <c r="PCA736" s="357"/>
      <c r="PCB736" s="357"/>
      <c r="PCC736" s="357"/>
      <c r="PCD736" s="357"/>
      <c r="PCE736" s="357"/>
      <c r="PCF736" s="357"/>
      <c r="PCG736" s="357"/>
      <c r="PCH736" s="357"/>
      <c r="PCI736" s="357"/>
      <c r="PCJ736" s="357"/>
      <c r="PCK736" s="357"/>
      <c r="PCL736" s="357"/>
      <c r="PCM736" s="357"/>
      <c r="PCN736" s="357"/>
      <c r="PCO736" s="357"/>
      <c r="PCP736" s="357"/>
      <c r="PCQ736" s="357"/>
      <c r="PCR736" s="357"/>
      <c r="PCS736" s="357"/>
      <c r="PCT736" s="357"/>
      <c r="PCU736" s="357"/>
      <c r="PCV736" s="357"/>
      <c r="PCW736" s="357"/>
      <c r="PCX736" s="357"/>
      <c r="PCY736" s="357"/>
      <c r="PCZ736" s="357"/>
      <c r="PDA736" s="357"/>
      <c r="PDB736" s="357"/>
      <c r="PDC736" s="357"/>
      <c r="PDD736" s="357"/>
      <c r="PDE736" s="357"/>
      <c r="PDF736" s="357"/>
      <c r="PDG736" s="357"/>
      <c r="PDH736" s="357"/>
      <c r="PDI736" s="357"/>
      <c r="PDJ736" s="357"/>
      <c r="PDK736" s="357"/>
      <c r="PDL736" s="357"/>
      <c r="PDM736" s="357"/>
      <c r="PDN736" s="357"/>
      <c r="PDO736" s="357"/>
      <c r="PDP736" s="357"/>
      <c r="PDQ736" s="357"/>
      <c r="PDR736" s="357"/>
      <c r="PDS736" s="357"/>
      <c r="PDT736" s="357"/>
      <c r="PDU736" s="357"/>
      <c r="PDV736" s="357"/>
      <c r="PDW736" s="357"/>
      <c r="PDX736" s="357"/>
      <c r="PDY736" s="357"/>
      <c r="PDZ736" s="357"/>
      <c r="PEA736" s="357"/>
      <c r="PEB736" s="357"/>
      <c r="PEC736" s="357"/>
      <c r="PED736" s="357"/>
      <c r="PEE736" s="357"/>
      <c r="PEF736" s="357"/>
      <c r="PEG736" s="357"/>
      <c r="PEH736" s="357"/>
      <c r="PEI736" s="357"/>
      <c r="PEJ736" s="357"/>
      <c r="PEK736" s="357"/>
      <c r="PEL736" s="357"/>
      <c r="PEM736" s="357"/>
      <c r="PEN736" s="357"/>
      <c r="PEO736" s="357"/>
      <c r="PEP736" s="357"/>
      <c r="PEQ736" s="357"/>
      <c r="PER736" s="357"/>
      <c r="PES736" s="357"/>
      <c r="PET736" s="357"/>
      <c r="PEU736" s="357"/>
      <c r="PEV736" s="357"/>
      <c r="PEW736" s="357"/>
      <c r="PEX736" s="357"/>
      <c r="PEY736" s="357"/>
      <c r="PEZ736" s="357"/>
      <c r="PFA736" s="357"/>
      <c r="PFB736" s="357"/>
      <c r="PFC736" s="357"/>
      <c r="PFD736" s="357"/>
      <c r="PFE736" s="357"/>
      <c r="PFF736" s="357"/>
      <c r="PFG736" s="357"/>
      <c r="PFH736" s="357"/>
      <c r="PFI736" s="357"/>
      <c r="PFJ736" s="357"/>
      <c r="PFK736" s="357"/>
      <c r="PFL736" s="357"/>
      <c r="PFM736" s="357"/>
      <c r="PFN736" s="357"/>
      <c r="PFO736" s="357"/>
      <c r="PFP736" s="357"/>
      <c r="PFQ736" s="357"/>
      <c r="PFR736" s="357"/>
      <c r="PFS736" s="357"/>
      <c r="PFT736" s="357"/>
      <c r="PFU736" s="357"/>
      <c r="PFV736" s="357"/>
      <c r="PFW736" s="357"/>
      <c r="PFX736" s="357"/>
      <c r="PFY736" s="357"/>
      <c r="PFZ736" s="357"/>
      <c r="PGA736" s="357"/>
      <c r="PGB736" s="357"/>
      <c r="PGC736" s="357"/>
      <c r="PGD736" s="357"/>
      <c r="PGE736" s="357"/>
      <c r="PGF736" s="357"/>
      <c r="PGG736" s="357"/>
      <c r="PGH736" s="357"/>
      <c r="PGI736" s="357"/>
      <c r="PGJ736" s="357"/>
      <c r="PGK736" s="357"/>
      <c r="PGL736" s="357"/>
      <c r="PGM736" s="357"/>
      <c r="PGN736" s="357"/>
      <c r="PGO736" s="357"/>
      <c r="PGP736" s="357"/>
      <c r="PGQ736" s="357"/>
      <c r="PGR736" s="357"/>
      <c r="PGS736" s="357"/>
      <c r="PGT736" s="357"/>
      <c r="PGU736" s="357"/>
      <c r="PGV736" s="357"/>
      <c r="PGW736" s="357"/>
      <c r="PGX736" s="357"/>
      <c r="PGY736" s="357"/>
      <c r="PGZ736" s="357"/>
      <c r="PHA736" s="357"/>
      <c r="PHB736" s="357"/>
      <c r="PHC736" s="357"/>
      <c r="PHD736" s="357"/>
      <c r="PHE736" s="357"/>
      <c r="PHF736" s="357"/>
      <c r="PHG736" s="357"/>
      <c r="PHH736" s="357"/>
      <c r="PHI736" s="357"/>
      <c r="PHJ736" s="357"/>
      <c r="PHK736" s="357"/>
      <c r="PHL736" s="357"/>
      <c r="PHM736" s="357"/>
      <c r="PHN736" s="357"/>
      <c r="PHO736" s="357"/>
      <c r="PHP736" s="357"/>
      <c r="PHQ736" s="357"/>
      <c r="PHR736" s="357"/>
      <c r="PHS736" s="357"/>
      <c r="PHT736" s="357"/>
      <c r="PHU736" s="357"/>
      <c r="PHV736" s="357"/>
      <c r="PHW736" s="357"/>
      <c r="PHX736" s="357"/>
      <c r="PHY736" s="357"/>
      <c r="PHZ736" s="357"/>
      <c r="PIA736" s="357"/>
      <c r="PIB736" s="357"/>
      <c r="PIC736" s="357"/>
      <c r="PID736" s="357"/>
      <c r="PIE736" s="357"/>
      <c r="PIF736" s="357"/>
      <c r="PIG736" s="357"/>
      <c r="PIH736" s="357"/>
      <c r="PII736" s="357"/>
      <c r="PIJ736" s="357"/>
      <c r="PIK736" s="357"/>
      <c r="PIL736" s="357"/>
      <c r="PIM736" s="357"/>
      <c r="PIN736" s="357"/>
      <c r="PIO736" s="357"/>
      <c r="PIP736" s="357"/>
      <c r="PIQ736" s="357"/>
      <c r="PIR736" s="357"/>
      <c r="PIS736" s="357"/>
      <c r="PIT736" s="357"/>
      <c r="PIU736" s="357"/>
      <c r="PIV736" s="357"/>
      <c r="PIW736" s="357"/>
      <c r="PIX736" s="357"/>
      <c r="PIY736" s="357"/>
      <c r="PIZ736" s="357"/>
      <c r="PJA736" s="357"/>
      <c r="PJB736" s="357"/>
      <c r="PJC736" s="357"/>
      <c r="PJD736" s="357"/>
      <c r="PJE736" s="357"/>
      <c r="PJF736" s="357"/>
      <c r="PJG736" s="357"/>
      <c r="PJH736" s="357"/>
      <c r="PJI736" s="357"/>
      <c r="PJJ736" s="357"/>
      <c r="PJK736" s="357"/>
      <c r="PJL736" s="357"/>
      <c r="PJM736" s="357"/>
      <c r="PJN736" s="357"/>
      <c r="PJO736" s="357"/>
      <c r="PJP736" s="357"/>
      <c r="PJQ736" s="357"/>
      <c r="PJR736" s="357"/>
      <c r="PJS736" s="357"/>
      <c r="PJT736" s="357"/>
      <c r="PJU736" s="357"/>
      <c r="PJV736" s="357"/>
      <c r="PJW736" s="357"/>
      <c r="PJX736" s="357"/>
      <c r="PJY736" s="357"/>
      <c r="PJZ736" s="357"/>
      <c r="PKA736" s="357"/>
      <c r="PKB736" s="357"/>
      <c r="PKC736" s="357"/>
      <c r="PKD736" s="357"/>
      <c r="PKE736" s="357"/>
      <c r="PKF736" s="357"/>
      <c r="PKG736" s="357"/>
      <c r="PKH736" s="357"/>
      <c r="PKI736" s="357"/>
      <c r="PKJ736" s="357"/>
      <c r="PKK736" s="357"/>
      <c r="PKL736" s="357"/>
      <c r="PKM736" s="357"/>
      <c r="PKN736" s="357"/>
      <c r="PKO736" s="357"/>
      <c r="PKP736" s="357"/>
      <c r="PKQ736" s="357"/>
      <c r="PKR736" s="357"/>
      <c r="PKS736" s="357"/>
      <c r="PKT736" s="357"/>
      <c r="PKU736" s="357"/>
      <c r="PKV736" s="357"/>
      <c r="PKW736" s="357"/>
      <c r="PKX736" s="357"/>
      <c r="PKY736" s="357"/>
      <c r="PKZ736" s="357"/>
      <c r="PLA736" s="357"/>
      <c r="PLB736" s="357"/>
      <c r="PLC736" s="357"/>
      <c r="PLD736" s="357"/>
      <c r="PLE736" s="357"/>
      <c r="PLF736" s="357"/>
      <c r="PLG736" s="357"/>
      <c r="PLH736" s="357"/>
      <c r="PLI736" s="357"/>
      <c r="PLJ736" s="357"/>
      <c r="PLK736" s="357"/>
      <c r="PLL736" s="357"/>
      <c r="PLM736" s="357"/>
      <c r="PLN736" s="357"/>
      <c r="PLO736" s="357"/>
      <c r="PLP736" s="357"/>
      <c r="PLQ736" s="357"/>
      <c r="PLR736" s="357"/>
      <c r="PLS736" s="357"/>
      <c r="PLT736" s="357"/>
      <c r="PLU736" s="357"/>
      <c r="PLV736" s="357"/>
      <c r="PLW736" s="357"/>
      <c r="PLX736" s="357"/>
      <c r="PLY736" s="357"/>
      <c r="PLZ736" s="357"/>
      <c r="PMA736" s="357"/>
      <c r="PMB736" s="357"/>
      <c r="PMC736" s="357"/>
      <c r="PMD736" s="357"/>
      <c r="PME736" s="357"/>
      <c r="PMF736" s="357"/>
      <c r="PMG736" s="357"/>
      <c r="PMH736" s="357"/>
      <c r="PMI736" s="357"/>
      <c r="PMJ736" s="357"/>
      <c r="PMK736" s="357"/>
      <c r="PML736" s="357"/>
      <c r="PMM736" s="357"/>
      <c r="PMN736" s="357"/>
      <c r="PMO736" s="357"/>
      <c r="PMP736" s="357"/>
      <c r="PMQ736" s="357"/>
      <c r="PMR736" s="357"/>
      <c r="PMS736" s="357"/>
      <c r="PMT736" s="357"/>
      <c r="PMU736" s="357"/>
      <c r="PMV736" s="357"/>
      <c r="PMW736" s="357"/>
      <c r="PMX736" s="357"/>
      <c r="PMY736" s="357"/>
      <c r="PMZ736" s="357"/>
      <c r="PNA736" s="357"/>
      <c r="PNB736" s="357"/>
      <c r="PNC736" s="357"/>
      <c r="PND736" s="357"/>
      <c r="PNE736" s="357"/>
      <c r="PNF736" s="357"/>
      <c r="PNG736" s="357"/>
      <c r="PNH736" s="357"/>
      <c r="PNI736" s="357"/>
      <c r="PNJ736" s="357"/>
      <c r="PNK736" s="357"/>
      <c r="PNL736" s="357"/>
      <c r="PNM736" s="357"/>
      <c r="PNN736" s="357"/>
      <c r="PNO736" s="357"/>
      <c r="PNP736" s="357"/>
      <c r="PNQ736" s="357"/>
      <c r="PNR736" s="357"/>
      <c r="PNS736" s="357"/>
      <c r="PNT736" s="357"/>
      <c r="PNU736" s="357"/>
      <c r="PNV736" s="357"/>
      <c r="PNW736" s="357"/>
      <c r="PNX736" s="357"/>
      <c r="PNY736" s="357"/>
      <c r="PNZ736" s="357"/>
      <c r="POA736" s="357"/>
      <c r="POB736" s="357"/>
      <c r="POC736" s="357"/>
      <c r="POD736" s="357"/>
      <c r="POE736" s="357"/>
      <c r="POF736" s="357"/>
      <c r="POG736" s="357"/>
      <c r="POH736" s="357"/>
      <c r="POI736" s="357"/>
      <c r="POJ736" s="357"/>
      <c r="POK736" s="357"/>
      <c r="POL736" s="357"/>
      <c r="POM736" s="357"/>
      <c r="PON736" s="357"/>
      <c r="POO736" s="357"/>
      <c r="POP736" s="357"/>
      <c r="POQ736" s="357"/>
      <c r="POR736" s="357"/>
      <c r="POS736" s="357"/>
      <c r="POT736" s="357"/>
      <c r="POU736" s="357"/>
      <c r="POV736" s="357"/>
      <c r="POW736" s="357"/>
      <c r="POX736" s="357"/>
      <c r="POY736" s="357"/>
      <c r="POZ736" s="357"/>
      <c r="PPA736" s="357"/>
      <c r="PPB736" s="357"/>
      <c r="PPC736" s="357"/>
      <c r="PPD736" s="357"/>
      <c r="PPE736" s="357"/>
      <c r="PPF736" s="357"/>
      <c r="PPG736" s="357"/>
      <c r="PPH736" s="357"/>
      <c r="PPI736" s="357"/>
      <c r="PPJ736" s="357"/>
      <c r="PPK736" s="357"/>
      <c r="PPL736" s="357"/>
      <c r="PPM736" s="357"/>
      <c r="PPN736" s="357"/>
      <c r="PPO736" s="357"/>
      <c r="PPP736" s="357"/>
      <c r="PPQ736" s="357"/>
      <c r="PPR736" s="357"/>
      <c r="PPS736" s="357"/>
      <c r="PPT736" s="357"/>
      <c r="PPU736" s="357"/>
      <c r="PPV736" s="357"/>
      <c r="PPW736" s="357"/>
      <c r="PPX736" s="357"/>
      <c r="PPY736" s="357"/>
      <c r="PPZ736" s="357"/>
      <c r="PQA736" s="357"/>
      <c r="PQB736" s="357"/>
      <c r="PQC736" s="357"/>
      <c r="PQD736" s="357"/>
      <c r="PQE736" s="357"/>
      <c r="PQF736" s="357"/>
      <c r="PQG736" s="357"/>
      <c r="PQH736" s="357"/>
      <c r="PQI736" s="357"/>
      <c r="PQJ736" s="357"/>
      <c r="PQK736" s="357"/>
      <c r="PQL736" s="357"/>
      <c r="PQM736" s="357"/>
      <c r="PQN736" s="357"/>
      <c r="PQO736" s="357"/>
      <c r="PQP736" s="357"/>
      <c r="PQQ736" s="357"/>
      <c r="PQR736" s="357"/>
      <c r="PQS736" s="357"/>
      <c r="PQT736" s="357"/>
      <c r="PQU736" s="357"/>
      <c r="PQV736" s="357"/>
      <c r="PQW736" s="357"/>
      <c r="PQX736" s="357"/>
      <c r="PQY736" s="357"/>
      <c r="PQZ736" s="357"/>
      <c r="PRA736" s="357"/>
      <c r="PRB736" s="357"/>
      <c r="PRC736" s="357"/>
      <c r="PRD736" s="357"/>
      <c r="PRE736" s="357"/>
      <c r="PRF736" s="357"/>
      <c r="PRG736" s="357"/>
      <c r="PRH736" s="357"/>
      <c r="PRI736" s="357"/>
      <c r="PRJ736" s="357"/>
      <c r="PRK736" s="357"/>
      <c r="PRL736" s="357"/>
      <c r="PRM736" s="357"/>
      <c r="PRN736" s="357"/>
      <c r="PRO736" s="357"/>
      <c r="PRP736" s="357"/>
      <c r="PRQ736" s="357"/>
      <c r="PRR736" s="357"/>
      <c r="PRS736" s="357"/>
      <c r="PRT736" s="357"/>
      <c r="PRU736" s="357"/>
      <c r="PRV736" s="357"/>
      <c r="PRW736" s="357"/>
      <c r="PRX736" s="357"/>
      <c r="PRY736" s="357"/>
      <c r="PRZ736" s="357"/>
      <c r="PSA736" s="357"/>
      <c r="PSB736" s="357"/>
      <c r="PSC736" s="357"/>
      <c r="PSD736" s="357"/>
      <c r="PSE736" s="357"/>
      <c r="PSF736" s="357"/>
      <c r="PSG736" s="357"/>
      <c r="PSH736" s="357"/>
      <c r="PSI736" s="357"/>
      <c r="PSJ736" s="357"/>
      <c r="PSK736" s="357"/>
      <c r="PSL736" s="357"/>
      <c r="PSM736" s="357"/>
      <c r="PSN736" s="357"/>
      <c r="PSO736" s="357"/>
      <c r="PSP736" s="357"/>
      <c r="PSQ736" s="357"/>
      <c r="PSR736" s="357"/>
      <c r="PSS736" s="357"/>
      <c r="PST736" s="357"/>
      <c r="PSU736" s="357"/>
      <c r="PSV736" s="357"/>
      <c r="PSW736" s="357"/>
      <c r="PSX736" s="357"/>
      <c r="PSY736" s="357"/>
      <c r="PSZ736" s="357"/>
      <c r="PTA736" s="357"/>
      <c r="PTB736" s="357"/>
      <c r="PTC736" s="357"/>
      <c r="PTD736" s="357"/>
      <c r="PTE736" s="357"/>
      <c r="PTF736" s="357"/>
      <c r="PTG736" s="357"/>
      <c r="PTH736" s="357"/>
      <c r="PTI736" s="357"/>
      <c r="PTJ736" s="357"/>
      <c r="PTK736" s="357"/>
      <c r="PTL736" s="357"/>
      <c r="PTM736" s="357"/>
      <c r="PTN736" s="357"/>
      <c r="PTO736" s="357"/>
      <c r="PTP736" s="357"/>
      <c r="PTQ736" s="357"/>
      <c r="PTR736" s="357"/>
      <c r="PTS736" s="357"/>
      <c r="PTT736" s="357"/>
      <c r="PTU736" s="357"/>
      <c r="PTV736" s="357"/>
      <c r="PTW736" s="357"/>
      <c r="PTX736" s="357"/>
      <c r="PTY736" s="357"/>
      <c r="PTZ736" s="357"/>
      <c r="PUA736" s="357"/>
      <c r="PUB736" s="357"/>
      <c r="PUC736" s="357"/>
      <c r="PUD736" s="357"/>
      <c r="PUE736" s="357"/>
      <c r="PUF736" s="357"/>
      <c r="PUG736" s="357"/>
      <c r="PUH736" s="357"/>
      <c r="PUI736" s="357"/>
      <c r="PUJ736" s="357"/>
      <c r="PUK736" s="357"/>
      <c r="PUL736" s="357"/>
      <c r="PUM736" s="357"/>
      <c r="PUN736" s="357"/>
      <c r="PUO736" s="357"/>
      <c r="PUP736" s="357"/>
      <c r="PUQ736" s="357"/>
      <c r="PUR736" s="357"/>
      <c r="PUS736" s="357"/>
      <c r="PUT736" s="357"/>
      <c r="PUU736" s="357"/>
      <c r="PUV736" s="357"/>
      <c r="PUW736" s="357"/>
      <c r="PUX736" s="357"/>
      <c r="PUY736" s="357"/>
      <c r="PUZ736" s="357"/>
      <c r="PVA736" s="357"/>
      <c r="PVB736" s="357"/>
      <c r="PVC736" s="357"/>
      <c r="PVD736" s="357"/>
      <c r="PVE736" s="357"/>
      <c r="PVF736" s="357"/>
      <c r="PVG736" s="357"/>
      <c r="PVH736" s="357"/>
      <c r="PVI736" s="357"/>
      <c r="PVJ736" s="357"/>
      <c r="PVK736" s="357"/>
      <c r="PVL736" s="357"/>
      <c r="PVM736" s="357"/>
      <c r="PVN736" s="357"/>
      <c r="PVO736" s="357"/>
      <c r="PVP736" s="357"/>
      <c r="PVQ736" s="357"/>
      <c r="PVR736" s="357"/>
      <c r="PVS736" s="357"/>
      <c r="PVT736" s="357"/>
      <c r="PVU736" s="357"/>
      <c r="PVV736" s="357"/>
      <c r="PVW736" s="357"/>
      <c r="PVX736" s="357"/>
      <c r="PVY736" s="357"/>
      <c r="PVZ736" s="357"/>
      <c r="PWA736" s="357"/>
      <c r="PWB736" s="357"/>
      <c r="PWC736" s="357"/>
      <c r="PWD736" s="357"/>
      <c r="PWE736" s="357"/>
      <c r="PWF736" s="357"/>
      <c r="PWG736" s="357"/>
      <c r="PWH736" s="357"/>
      <c r="PWI736" s="357"/>
      <c r="PWJ736" s="357"/>
      <c r="PWK736" s="357"/>
      <c r="PWL736" s="357"/>
      <c r="PWM736" s="357"/>
      <c r="PWN736" s="357"/>
      <c r="PWO736" s="357"/>
      <c r="PWP736" s="357"/>
      <c r="PWQ736" s="357"/>
      <c r="PWR736" s="357"/>
      <c r="PWS736" s="357"/>
      <c r="PWT736" s="357"/>
      <c r="PWU736" s="357"/>
      <c r="PWV736" s="357"/>
      <c r="PWW736" s="357"/>
      <c r="PWX736" s="357"/>
      <c r="PWY736" s="357"/>
      <c r="PWZ736" s="357"/>
      <c r="PXA736" s="357"/>
      <c r="PXB736" s="357"/>
      <c r="PXC736" s="357"/>
      <c r="PXD736" s="357"/>
      <c r="PXE736" s="357"/>
      <c r="PXF736" s="357"/>
      <c r="PXG736" s="357"/>
      <c r="PXH736" s="357"/>
      <c r="PXI736" s="357"/>
      <c r="PXJ736" s="357"/>
      <c r="PXK736" s="357"/>
      <c r="PXL736" s="357"/>
      <c r="PXM736" s="357"/>
      <c r="PXN736" s="357"/>
      <c r="PXO736" s="357"/>
      <c r="PXP736" s="357"/>
      <c r="PXQ736" s="357"/>
      <c r="PXR736" s="357"/>
      <c r="PXS736" s="357"/>
      <c r="PXT736" s="357"/>
      <c r="PXU736" s="357"/>
      <c r="PXV736" s="357"/>
      <c r="PXW736" s="357"/>
      <c r="PXX736" s="357"/>
      <c r="PXY736" s="357"/>
      <c r="PXZ736" s="357"/>
      <c r="PYA736" s="357"/>
      <c r="PYB736" s="357"/>
      <c r="PYC736" s="357"/>
      <c r="PYD736" s="357"/>
      <c r="PYE736" s="357"/>
      <c r="PYF736" s="357"/>
      <c r="PYG736" s="357"/>
      <c r="PYH736" s="357"/>
      <c r="PYI736" s="357"/>
      <c r="PYJ736" s="357"/>
      <c r="PYK736" s="357"/>
      <c r="PYL736" s="357"/>
      <c r="PYM736" s="357"/>
      <c r="PYN736" s="357"/>
      <c r="PYO736" s="357"/>
      <c r="PYP736" s="357"/>
      <c r="PYQ736" s="357"/>
      <c r="PYR736" s="357"/>
      <c r="PYS736" s="357"/>
      <c r="PYT736" s="357"/>
      <c r="PYU736" s="357"/>
      <c r="PYV736" s="357"/>
      <c r="PYW736" s="357"/>
      <c r="PYX736" s="357"/>
      <c r="PYY736" s="357"/>
      <c r="PYZ736" s="357"/>
      <c r="PZA736" s="357"/>
      <c r="PZB736" s="357"/>
      <c r="PZC736" s="357"/>
      <c r="PZD736" s="357"/>
      <c r="PZE736" s="357"/>
      <c r="PZF736" s="357"/>
      <c r="PZG736" s="357"/>
      <c r="PZH736" s="357"/>
      <c r="PZI736" s="357"/>
      <c r="PZJ736" s="357"/>
      <c r="PZK736" s="357"/>
      <c r="PZL736" s="357"/>
      <c r="PZM736" s="357"/>
      <c r="PZN736" s="357"/>
      <c r="PZO736" s="357"/>
      <c r="PZP736" s="357"/>
      <c r="PZQ736" s="357"/>
      <c r="PZR736" s="357"/>
      <c r="PZS736" s="357"/>
      <c r="PZT736" s="357"/>
      <c r="PZU736" s="357"/>
      <c r="PZV736" s="357"/>
      <c r="PZW736" s="357"/>
      <c r="PZX736" s="357"/>
      <c r="PZY736" s="357"/>
      <c r="PZZ736" s="357"/>
      <c r="QAA736" s="357"/>
      <c r="QAB736" s="357"/>
      <c r="QAC736" s="357"/>
      <c r="QAD736" s="357"/>
      <c r="QAE736" s="357"/>
      <c r="QAF736" s="357"/>
      <c r="QAG736" s="357"/>
      <c r="QAH736" s="357"/>
      <c r="QAI736" s="357"/>
      <c r="QAJ736" s="357"/>
      <c r="QAK736" s="357"/>
      <c r="QAL736" s="357"/>
      <c r="QAM736" s="357"/>
      <c r="QAN736" s="357"/>
      <c r="QAO736" s="357"/>
      <c r="QAP736" s="357"/>
      <c r="QAQ736" s="357"/>
      <c r="QAR736" s="357"/>
      <c r="QAS736" s="357"/>
      <c r="QAT736" s="357"/>
      <c r="QAU736" s="357"/>
      <c r="QAV736" s="357"/>
      <c r="QAW736" s="357"/>
      <c r="QAX736" s="357"/>
      <c r="QAY736" s="357"/>
      <c r="QAZ736" s="357"/>
      <c r="QBA736" s="357"/>
      <c r="QBB736" s="357"/>
      <c r="QBC736" s="357"/>
      <c r="QBD736" s="357"/>
      <c r="QBE736" s="357"/>
      <c r="QBF736" s="357"/>
      <c r="QBG736" s="357"/>
      <c r="QBH736" s="357"/>
      <c r="QBI736" s="357"/>
      <c r="QBJ736" s="357"/>
      <c r="QBK736" s="357"/>
      <c r="QBL736" s="357"/>
      <c r="QBM736" s="357"/>
      <c r="QBN736" s="357"/>
      <c r="QBO736" s="357"/>
      <c r="QBP736" s="357"/>
      <c r="QBQ736" s="357"/>
      <c r="QBR736" s="357"/>
      <c r="QBS736" s="357"/>
      <c r="QBT736" s="357"/>
      <c r="QBU736" s="357"/>
      <c r="QBV736" s="357"/>
      <c r="QBW736" s="357"/>
      <c r="QBX736" s="357"/>
      <c r="QBY736" s="357"/>
      <c r="QBZ736" s="357"/>
      <c r="QCA736" s="357"/>
      <c r="QCB736" s="357"/>
      <c r="QCC736" s="357"/>
      <c r="QCD736" s="357"/>
      <c r="QCE736" s="357"/>
      <c r="QCF736" s="357"/>
      <c r="QCG736" s="357"/>
      <c r="QCH736" s="357"/>
      <c r="QCI736" s="357"/>
      <c r="QCJ736" s="357"/>
      <c r="QCK736" s="357"/>
      <c r="QCL736" s="357"/>
      <c r="QCM736" s="357"/>
      <c r="QCN736" s="357"/>
      <c r="QCO736" s="357"/>
      <c r="QCP736" s="357"/>
      <c r="QCQ736" s="357"/>
      <c r="QCR736" s="357"/>
      <c r="QCS736" s="357"/>
      <c r="QCT736" s="357"/>
      <c r="QCU736" s="357"/>
      <c r="QCV736" s="357"/>
      <c r="QCW736" s="357"/>
      <c r="QCX736" s="357"/>
      <c r="QCY736" s="357"/>
      <c r="QCZ736" s="357"/>
      <c r="QDA736" s="357"/>
      <c r="QDB736" s="357"/>
      <c r="QDC736" s="357"/>
      <c r="QDD736" s="357"/>
      <c r="QDE736" s="357"/>
      <c r="QDF736" s="357"/>
      <c r="QDG736" s="357"/>
      <c r="QDH736" s="357"/>
      <c r="QDI736" s="357"/>
      <c r="QDJ736" s="357"/>
      <c r="QDK736" s="357"/>
      <c r="QDL736" s="357"/>
      <c r="QDM736" s="357"/>
      <c r="QDN736" s="357"/>
      <c r="QDO736" s="357"/>
      <c r="QDP736" s="357"/>
      <c r="QDQ736" s="357"/>
      <c r="QDR736" s="357"/>
      <c r="QDS736" s="357"/>
      <c r="QDT736" s="357"/>
      <c r="QDU736" s="357"/>
      <c r="QDV736" s="357"/>
      <c r="QDW736" s="357"/>
      <c r="QDX736" s="357"/>
      <c r="QDY736" s="357"/>
      <c r="QDZ736" s="357"/>
      <c r="QEA736" s="357"/>
      <c r="QEB736" s="357"/>
      <c r="QEC736" s="357"/>
      <c r="QED736" s="357"/>
      <c r="QEE736" s="357"/>
      <c r="QEF736" s="357"/>
      <c r="QEG736" s="357"/>
      <c r="QEH736" s="357"/>
      <c r="QEI736" s="357"/>
      <c r="QEJ736" s="357"/>
      <c r="QEK736" s="357"/>
      <c r="QEL736" s="357"/>
      <c r="QEM736" s="357"/>
      <c r="QEN736" s="357"/>
      <c r="QEO736" s="357"/>
      <c r="QEP736" s="357"/>
      <c r="QEQ736" s="357"/>
      <c r="QER736" s="357"/>
      <c r="QES736" s="357"/>
      <c r="QET736" s="357"/>
      <c r="QEU736" s="357"/>
      <c r="QEV736" s="357"/>
      <c r="QEW736" s="357"/>
      <c r="QEX736" s="357"/>
      <c r="QEY736" s="357"/>
      <c r="QEZ736" s="357"/>
      <c r="QFA736" s="357"/>
      <c r="QFB736" s="357"/>
      <c r="QFC736" s="357"/>
      <c r="QFD736" s="357"/>
      <c r="QFE736" s="357"/>
      <c r="QFF736" s="357"/>
      <c r="QFG736" s="357"/>
      <c r="QFH736" s="357"/>
      <c r="QFI736" s="357"/>
      <c r="QFJ736" s="357"/>
      <c r="QFK736" s="357"/>
      <c r="QFL736" s="357"/>
      <c r="QFM736" s="357"/>
      <c r="QFN736" s="357"/>
      <c r="QFO736" s="357"/>
      <c r="QFP736" s="357"/>
      <c r="QFQ736" s="357"/>
      <c r="QFR736" s="357"/>
      <c r="QFS736" s="357"/>
      <c r="QFT736" s="357"/>
      <c r="QFU736" s="357"/>
      <c r="QFV736" s="357"/>
      <c r="QFW736" s="357"/>
      <c r="QFX736" s="357"/>
      <c r="QFY736" s="357"/>
      <c r="QFZ736" s="357"/>
      <c r="QGA736" s="357"/>
      <c r="QGB736" s="357"/>
      <c r="QGC736" s="357"/>
      <c r="QGD736" s="357"/>
      <c r="QGE736" s="357"/>
      <c r="QGF736" s="357"/>
      <c r="QGG736" s="357"/>
      <c r="QGH736" s="357"/>
      <c r="QGI736" s="357"/>
      <c r="QGJ736" s="357"/>
      <c r="QGK736" s="357"/>
      <c r="QGL736" s="357"/>
      <c r="QGM736" s="357"/>
      <c r="QGN736" s="357"/>
      <c r="QGO736" s="357"/>
      <c r="QGP736" s="357"/>
      <c r="QGQ736" s="357"/>
      <c r="QGR736" s="357"/>
      <c r="QGS736" s="357"/>
      <c r="QGT736" s="357"/>
      <c r="QGU736" s="357"/>
      <c r="QGV736" s="357"/>
      <c r="QGW736" s="357"/>
      <c r="QGX736" s="357"/>
      <c r="QGY736" s="357"/>
      <c r="QGZ736" s="357"/>
      <c r="QHA736" s="357"/>
      <c r="QHB736" s="357"/>
      <c r="QHC736" s="357"/>
      <c r="QHD736" s="357"/>
      <c r="QHE736" s="357"/>
      <c r="QHF736" s="357"/>
      <c r="QHG736" s="357"/>
      <c r="QHH736" s="357"/>
      <c r="QHI736" s="357"/>
      <c r="QHJ736" s="357"/>
      <c r="QHK736" s="357"/>
      <c r="QHL736" s="357"/>
      <c r="QHM736" s="357"/>
      <c r="QHN736" s="357"/>
      <c r="QHO736" s="357"/>
      <c r="QHP736" s="357"/>
      <c r="QHQ736" s="357"/>
      <c r="QHR736" s="357"/>
      <c r="QHS736" s="357"/>
      <c r="QHT736" s="357"/>
      <c r="QHU736" s="357"/>
      <c r="QHV736" s="357"/>
      <c r="QHW736" s="357"/>
      <c r="QHX736" s="357"/>
      <c r="QHY736" s="357"/>
      <c r="QHZ736" s="357"/>
      <c r="QIA736" s="357"/>
      <c r="QIB736" s="357"/>
      <c r="QIC736" s="357"/>
      <c r="QID736" s="357"/>
      <c r="QIE736" s="357"/>
      <c r="QIF736" s="357"/>
      <c r="QIG736" s="357"/>
      <c r="QIH736" s="357"/>
      <c r="QII736" s="357"/>
      <c r="QIJ736" s="357"/>
      <c r="QIK736" s="357"/>
      <c r="QIL736" s="357"/>
      <c r="QIM736" s="357"/>
      <c r="QIN736" s="357"/>
      <c r="QIO736" s="357"/>
      <c r="QIP736" s="357"/>
      <c r="QIQ736" s="357"/>
      <c r="QIR736" s="357"/>
      <c r="QIS736" s="357"/>
      <c r="QIT736" s="357"/>
      <c r="QIU736" s="357"/>
      <c r="QIV736" s="357"/>
      <c r="QIW736" s="357"/>
      <c r="QIX736" s="357"/>
      <c r="QIY736" s="357"/>
      <c r="QIZ736" s="357"/>
      <c r="QJA736" s="357"/>
      <c r="QJB736" s="357"/>
      <c r="QJC736" s="357"/>
      <c r="QJD736" s="357"/>
      <c r="QJE736" s="357"/>
      <c r="QJF736" s="357"/>
      <c r="QJG736" s="357"/>
      <c r="QJH736" s="357"/>
      <c r="QJI736" s="357"/>
      <c r="QJJ736" s="357"/>
      <c r="QJK736" s="357"/>
      <c r="QJL736" s="357"/>
      <c r="QJM736" s="357"/>
      <c r="QJN736" s="357"/>
      <c r="QJO736" s="357"/>
      <c r="QJP736" s="357"/>
      <c r="QJQ736" s="357"/>
      <c r="QJR736" s="357"/>
      <c r="QJS736" s="357"/>
      <c r="QJT736" s="357"/>
      <c r="QJU736" s="357"/>
      <c r="QJV736" s="357"/>
      <c r="QJW736" s="357"/>
      <c r="QJX736" s="357"/>
      <c r="QJY736" s="357"/>
      <c r="QJZ736" s="357"/>
      <c r="QKA736" s="357"/>
      <c r="QKB736" s="357"/>
      <c r="QKC736" s="357"/>
      <c r="QKD736" s="357"/>
      <c r="QKE736" s="357"/>
      <c r="QKF736" s="357"/>
      <c r="QKG736" s="357"/>
      <c r="QKH736" s="357"/>
      <c r="QKI736" s="357"/>
      <c r="QKJ736" s="357"/>
      <c r="QKK736" s="357"/>
      <c r="QKL736" s="357"/>
      <c r="QKM736" s="357"/>
      <c r="QKN736" s="357"/>
      <c r="QKO736" s="357"/>
      <c r="QKP736" s="357"/>
      <c r="QKQ736" s="357"/>
      <c r="QKR736" s="357"/>
      <c r="QKS736" s="357"/>
      <c r="QKT736" s="357"/>
      <c r="QKU736" s="357"/>
      <c r="QKV736" s="357"/>
      <c r="QKW736" s="357"/>
      <c r="QKX736" s="357"/>
      <c r="QKY736" s="357"/>
      <c r="QKZ736" s="357"/>
      <c r="QLA736" s="357"/>
      <c r="QLB736" s="357"/>
      <c r="QLC736" s="357"/>
      <c r="QLD736" s="357"/>
      <c r="QLE736" s="357"/>
      <c r="QLF736" s="357"/>
      <c r="QLG736" s="357"/>
      <c r="QLH736" s="357"/>
      <c r="QLI736" s="357"/>
      <c r="QLJ736" s="357"/>
      <c r="QLK736" s="357"/>
      <c r="QLL736" s="357"/>
      <c r="QLM736" s="357"/>
      <c r="QLN736" s="357"/>
      <c r="QLO736" s="357"/>
      <c r="QLP736" s="357"/>
      <c r="QLQ736" s="357"/>
      <c r="QLR736" s="357"/>
      <c r="QLS736" s="357"/>
      <c r="QLT736" s="357"/>
      <c r="QLU736" s="357"/>
      <c r="QLV736" s="357"/>
      <c r="QLW736" s="357"/>
      <c r="QLX736" s="357"/>
      <c r="QLY736" s="357"/>
      <c r="QLZ736" s="357"/>
      <c r="QMA736" s="357"/>
      <c r="QMB736" s="357"/>
      <c r="QMC736" s="357"/>
      <c r="QMD736" s="357"/>
      <c r="QME736" s="357"/>
      <c r="QMF736" s="357"/>
      <c r="QMG736" s="357"/>
      <c r="QMH736" s="357"/>
      <c r="QMI736" s="357"/>
      <c r="QMJ736" s="357"/>
      <c r="QMK736" s="357"/>
      <c r="QML736" s="357"/>
      <c r="QMM736" s="357"/>
      <c r="QMN736" s="357"/>
      <c r="QMO736" s="357"/>
      <c r="QMP736" s="357"/>
      <c r="QMQ736" s="357"/>
      <c r="QMR736" s="357"/>
      <c r="QMS736" s="357"/>
      <c r="QMT736" s="357"/>
      <c r="QMU736" s="357"/>
      <c r="QMV736" s="357"/>
      <c r="QMW736" s="357"/>
      <c r="QMX736" s="357"/>
      <c r="QMY736" s="357"/>
      <c r="QMZ736" s="357"/>
      <c r="QNA736" s="357"/>
      <c r="QNB736" s="357"/>
      <c r="QNC736" s="357"/>
      <c r="QND736" s="357"/>
      <c r="QNE736" s="357"/>
      <c r="QNF736" s="357"/>
      <c r="QNG736" s="357"/>
      <c r="QNH736" s="357"/>
      <c r="QNI736" s="357"/>
      <c r="QNJ736" s="357"/>
      <c r="QNK736" s="357"/>
      <c r="QNL736" s="357"/>
      <c r="QNM736" s="357"/>
      <c r="QNN736" s="357"/>
      <c r="QNO736" s="357"/>
      <c r="QNP736" s="357"/>
      <c r="QNQ736" s="357"/>
      <c r="QNR736" s="357"/>
      <c r="QNS736" s="357"/>
      <c r="QNT736" s="357"/>
      <c r="QNU736" s="357"/>
      <c r="QNV736" s="357"/>
      <c r="QNW736" s="357"/>
      <c r="QNX736" s="357"/>
      <c r="QNY736" s="357"/>
      <c r="QNZ736" s="357"/>
      <c r="QOA736" s="357"/>
      <c r="QOB736" s="357"/>
      <c r="QOC736" s="357"/>
      <c r="QOD736" s="357"/>
      <c r="QOE736" s="357"/>
      <c r="QOF736" s="357"/>
      <c r="QOG736" s="357"/>
      <c r="QOH736" s="357"/>
      <c r="QOI736" s="357"/>
      <c r="QOJ736" s="357"/>
      <c r="QOK736" s="357"/>
      <c r="QOL736" s="357"/>
      <c r="QOM736" s="357"/>
      <c r="QON736" s="357"/>
      <c r="QOO736" s="357"/>
      <c r="QOP736" s="357"/>
      <c r="QOQ736" s="357"/>
      <c r="QOR736" s="357"/>
      <c r="QOS736" s="357"/>
      <c r="QOT736" s="357"/>
      <c r="QOU736" s="357"/>
      <c r="QOV736" s="357"/>
      <c r="QOW736" s="357"/>
      <c r="QOX736" s="357"/>
      <c r="QOY736" s="357"/>
      <c r="QOZ736" s="357"/>
      <c r="QPA736" s="357"/>
      <c r="QPB736" s="357"/>
      <c r="QPC736" s="357"/>
      <c r="QPD736" s="357"/>
      <c r="QPE736" s="357"/>
      <c r="QPF736" s="357"/>
      <c r="QPG736" s="357"/>
      <c r="QPH736" s="357"/>
      <c r="QPI736" s="357"/>
      <c r="QPJ736" s="357"/>
      <c r="QPK736" s="357"/>
      <c r="QPL736" s="357"/>
      <c r="QPM736" s="357"/>
      <c r="QPN736" s="357"/>
      <c r="QPO736" s="357"/>
      <c r="QPP736" s="357"/>
      <c r="QPQ736" s="357"/>
      <c r="QPR736" s="357"/>
      <c r="QPS736" s="357"/>
      <c r="QPT736" s="357"/>
      <c r="QPU736" s="357"/>
      <c r="QPV736" s="357"/>
      <c r="QPW736" s="357"/>
      <c r="QPX736" s="357"/>
      <c r="QPY736" s="357"/>
      <c r="QPZ736" s="357"/>
      <c r="QQA736" s="357"/>
      <c r="QQB736" s="357"/>
      <c r="QQC736" s="357"/>
      <c r="QQD736" s="357"/>
      <c r="QQE736" s="357"/>
      <c r="QQF736" s="357"/>
      <c r="QQG736" s="357"/>
      <c r="QQH736" s="357"/>
      <c r="QQI736" s="357"/>
      <c r="QQJ736" s="357"/>
      <c r="QQK736" s="357"/>
      <c r="QQL736" s="357"/>
      <c r="QQM736" s="357"/>
      <c r="QQN736" s="357"/>
      <c r="QQO736" s="357"/>
      <c r="QQP736" s="357"/>
      <c r="QQQ736" s="357"/>
      <c r="QQR736" s="357"/>
      <c r="QQS736" s="357"/>
      <c r="QQT736" s="357"/>
      <c r="QQU736" s="357"/>
      <c r="QQV736" s="357"/>
      <c r="QQW736" s="357"/>
      <c r="QQX736" s="357"/>
      <c r="QQY736" s="357"/>
      <c r="QQZ736" s="357"/>
      <c r="QRA736" s="357"/>
      <c r="QRB736" s="357"/>
      <c r="QRC736" s="357"/>
      <c r="QRD736" s="357"/>
      <c r="QRE736" s="357"/>
      <c r="QRF736" s="357"/>
      <c r="QRG736" s="357"/>
      <c r="QRH736" s="357"/>
      <c r="QRI736" s="357"/>
      <c r="QRJ736" s="357"/>
      <c r="QRK736" s="357"/>
      <c r="QRL736" s="357"/>
      <c r="QRM736" s="357"/>
      <c r="QRN736" s="357"/>
      <c r="QRO736" s="357"/>
      <c r="QRP736" s="357"/>
      <c r="QRQ736" s="357"/>
      <c r="QRR736" s="357"/>
      <c r="QRS736" s="357"/>
      <c r="QRT736" s="357"/>
      <c r="QRU736" s="357"/>
      <c r="QRV736" s="357"/>
      <c r="QRW736" s="357"/>
      <c r="QRX736" s="357"/>
      <c r="QRY736" s="357"/>
      <c r="QRZ736" s="357"/>
      <c r="QSA736" s="357"/>
      <c r="QSB736" s="357"/>
      <c r="QSC736" s="357"/>
      <c r="QSD736" s="357"/>
      <c r="QSE736" s="357"/>
      <c r="QSF736" s="357"/>
      <c r="QSG736" s="357"/>
      <c r="QSH736" s="357"/>
      <c r="QSI736" s="357"/>
      <c r="QSJ736" s="357"/>
      <c r="QSK736" s="357"/>
      <c r="QSL736" s="357"/>
      <c r="QSM736" s="357"/>
      <c r="QSN736" s="357"/>
      <c r="QSO736" s="357"/>
      <c r="QSP736" s="357"/>
      <c r="QSQ736" s="357"/>
      <c r="QSR736" s="357"/>
      <c r="QSS736" s="357"/>
      <c r="QST736" s="357"/>
      <c r="QSU736" s="357"/>
      <c r="QSV736" s="357"/>
      <c r="QSW736" s="357"/>
      <c r="QSX736" s="357"/>
      <c r="QSY736" s="357"/>
      <c r="QSZ736" s="357"/>
      <c r="QTA736" s="357"/>
      <c r="QTB736" s="357"/>
      <c r="QTC736" s="357"/>
      <c r="QTD736" s="357"/>
      <c r="QTE736" s="357"/>
      <c r="QTF736" s="357"/>
      <c r="QTG736" s="357"/>
      <c r="QTH736" s="357"/>
      <c r="QTI736" s="357"/>
      <c r="QTJ736" s="357"/>
      <c r="QTK736" s="357"/>
      <c r="QTL736" s="357"/>
      <c r="QTM736" s="357"/>
      <c r="QTN736" s="357"/>
      <c r="QTO736" s="357"/>
      <c r="QTP736" s="357"/>
      <c r="QTQ736" s="357"/>
      <c r="QTR736" s="357"/>
      <c r="QTS736" s="357"/>
      <c r="QTT736" s="357"/>
      <c r="QTU736" s="357"/>
      <c r="QTV736" s="357"/>
      <c r="QTW736" s="357"/>
      <c r="QTX736" s="357"/>
      <c r="QTY736" s="357"/>
      <c r="QTZ736" s="357"/>
      <c r="QUA736" s="357"/>
      <c r="QUB736" s="357"/>
      <c r="QUC736" s="357"/>
      <c r="QUD736" s="357"/>
      <c r="QUE736" s="357"/>
      <c r="QUF736" s="357"/>
      <c r="QUG736" s="357"/>
      <c r="QUH736" s="357"/>
      <c r="QUI736" s="357"/>
      <c r="QUJ736" s="357"/>
      <c r="QUK736" s="357"/>
      <c r="QUL736" s="357"/>
      <c r="QUM736" s="357"/>
      <c r="QUN736" s="357"/>
      <c r="QUO736" s="357"/>
      <c r="QUP736" s="357"/>
      <c r="QUQ736" s="357"/>
      <c r="QUR736" s="357"/>
      <c r="QUS736" s="357"/>
      <c r="QUT736" s="357"/>
      <c r="QUU736" s="357"/>
      <c r="QUV736" s="357"/>
      <c r="QUW736" s="357"/>
      <c r="QUX736" s="357"/>
      <c r="QUY736" s="357"/>
      <c r="QUZ736" s="357"/>
      <c r="QVA736" s="357"/>
      <c r="QVB736" s="357"/>
      <c r="QVC736" s="357"/>
      <c r="QVD736" s="357"/>
      <c r="QVE736" s="357"/>
      <c r="QVF736" s="357"/>
      <c r="QVG736" s="357"/>
      <c r="QVH736" s="357"/>
      <c r="QVI736" s="357"/>
      <c r="QVJ736" s="357"/>
      <c r="QVK736" s="357"/>
      <c r="QVL736" s="357"/>
      <c r="QVM736" s="357"/>
      <c r="QVN736" s="357"/>
      <c r="QVO736" s="357"/>
      <c r="QVP736" s="357"/>
      <c r="QVQ736" s="357"/>
      <c r="QVR736" s="357"/>
      <c r="QVS736" s="357"/>
      <c r="QVT736" s="357"/>
      <c r="QVU736" s="357"/>
      <c r="QVV736" s="357"/>
      <c r="QVW736" s="357"/>
      <c r="QVX736" s="357"/>
      <c r="QVY736" s="357"/>
      <c r="QVZ736" s="357"/>
      <c r="QWA736" s="357"/>
      <c r="QWB736" s="357"/>
      <c r="QWC736" s="357"/>
      <c r="QWD736" s="357"/>
      <c r="QWE736" s="357"/>
      <c r="QWF736" s="357"/>
      <c r="QWG736" s="357"/>
      <c r="QWH736" s="357"/>
      <c r="QWI736" s="357"/>
      <c r="QWJ736" s="357"/>
      <c r="QWK736" s="357"/>
      <c r="QWL736" s="357"/>
      <c r="QWM736" s="357"/>
      <c r="QWN736" s="357"/>
      <c r="QWO736" s="357"/>
      <c r="QWP736" s="357"/>
      <c r="QWQ736" s="357"/>
      <c r="QWR736" s="357"/>
      <c r="QWS736" s="357"/>
      <c r="QWT736" s="357"/>
      <c r="QWU736" s="357"/>
      <c r="QWV736" s="357"/>
      <c r="QWW736" s="357"/>
      <c r="QWX736" s="357"/>
      <c r="QWY736" s="357"/>
      <c r="QWZ736" s="357"/>
      <c r="QXA736" s="357"/>
      <c r="QXB736" s="357"/>
      <c r="QXC736" s="357"/>
      <c r="QXD736" s="357"/>
      <c r="QXE736" s="357"/>
      <c r="QXF736" s="357"/>
      <c r="QXG736" s="357"/>
      <c r="QXH736" s="357"/>
      <c r="QXI736" s="357"/>
      <c r="QXJ736" s="357"/>
      <c r="QXK736" s="357"/>
      <c r="QXL736" s="357"/>
      <c r="QXM736" s="357"/>
      <c r="QXN736" s="357"/>
      <c r="QXO736" s="357"/>
      <c r="QXP736" s="357"/>
      <c r="QXQ736" s="357"/>
      <c r="QXR736" s="357"/>
      <c r="QXS736" s="357"/>
      <c r="QXT736" s="357"/>
      <c r="QXU736" s="357"/>
      <c r="QXV736" s="357"/>
      <c r="QXW736" s="357"/>
      <c r="QXX736" s="357"/>
      <c r="QXY736" s="357"/>
      <c r="QXZ736" s="357"/>
      <c r="QYA736" s="357"/>
      <c r="QYB736" s="357"/>
      <c r="QYC736" s="357"/>
      <c r="QYD736" s="357"/>
      <c r="QYE736" s="357"/>
      <c r="QYF736" s="357"/>
      <c r="QYG736" s="357"/>
      <c r="QYH736" s="357"/>
      <c r="QYI736" s="357"/>
      <c r="QYJ736" s="357"/>
      <c r="QYK736" s="357"/>
      <c r="QYL736" s="357"/>
      <c r="QYM736" s="357"/>
      <c r="QYN736" s="357"/>
      <c r="QYO736" s="357"/>
      <c r="QYP736" s="357"/>
      <c r="QYQ736" s="357"/>
      <c r="QYR736" s="357"/>
      <c r="QYS736" s="357"/>
      <c r="QYT736" s="357"/>
      <c r="QYU736" s="357"/>
      <c r="QYV736" s="357"/>
      <c r="QYW736" s="357"/>
      <c r="QYX736" s="357"/>
      <c r="QYY736" s="357"/>
      <c r="QYZ736" s="357"/>
      <c r="QZA736" s="357"/>
      <c r="QZB736" s="357"/>
      <c r="QZC736" s="357"/>
      <c r="QZD736" s="357"/>
      <c r="QZE736" s="357"/>
      <c r="QZF736" s="357"/>
      <c r="QZG736" s="357"/>
      <c r="QZH736" s="357"/>
      <c r="QZI736" s="357"/>
      <c r="QZJ736" s="357"/>
      <c r="QZK736" s="357"/>
      <c r="QZL736" s="357"/>
      <c r="QZM736" s="357"/>
      <c r="QZN736" s="357"/>
      <c r="QZO736" s="357"/>
      <c r="QZP736" s="357"/>
      <c r="QZQ736" s="357"/>
      <c r="QZR736" s="357"/>
      <c r="QZS736" s="357"/>
      <c r="QZT736" s="357"/>
      <c r="QZU736" s="357"/>
      <c r="QZV736" s="357"/>
      <c r="QZW736" s="357"/>
      <c r="QZX736" s="357"/>
      <c r="QZY736" s="357"/>
      <c r="QZZ736" s="357"/>
      <c r="RAA736" s="357"/>
      <c r="RAB736" s="357"/>
      <c r="RAC736" s="357"/>
      <c r="RAD736" s="357"/>
      <c r="RAE736" s="357"/>
      <c r="RAF736" s="357"/>
      <c r="RAG736" s="357"/>
      <c r="RAH736" s="357"/>
      <c r="RAI736" s="357"/>
      <c r="RAJ736" s="357"/>
      <c r="RAK736" s="357"/>
      <c r="RAL736" s="357"/>
      <c r="RAM736" s="357"/>
      <c r="RAN736" s="357"/>
      <c r="RAO736" s="357"/>
      <c r="RAP736" s="357"/>
      <c r="RAQ736" s="357"/>
      <c r="RAR736" s="357"/>
      <c r="RAS736" s="357"/>
      <c r="RAT736" s="357"/>
      <c r="RAU736" s="357"/>
      <c r="RAV736" s="357"/>
      <c r="RAW736" s="357"/>
      <c r="RAX736" s="357"/>
      <c r="RAY736" s="357"/>
      <c r="RAZ736" s="357"/>
      <c r="RBA736" s="357"/>
      <c r="RBB736" s="357"/>
      <c r="RBC736" s="357"/>
      <c r="RBD736" s="357"/>
      <c r="RBE736" s="357"/>
      <c r="RBF736" s="357"/>
      <c r="RBG736" s="357"/>
      <c r="RBH736" s="357"/>
      <c r="RBI736" s="357"/>
      <c r="RBJ736" s="357"/>
      <c r="RBK736" s="357"/>
      <c r="RBL736" s="357"/>
      <c r="RBM736" s="357"/>
      <c r="RBN736" s="357"/>
      <c r="RBO736" s="357"/>
      <c r="RBP736" s="357"/>
      <c r="RBQ736" s="357"/>
      <c r="RBR736" s="357"/>
      <c r="RBS736" s="357"/>
      <c r="RBT736" s="357"/>
      <c r="RBU736" s="357"/>
      <c r="RBV736" s="357"/>
      <c r="RBW736" s="357"/>
      <c r="RBX736" s="357"/>
      <c r="RBY736" s="357"/>
      <c r="RBZ736" s="357"/>
      <c r="RCA736" s="357"/>
      <c r="RCB736" s="357"/>
      <c r="RCC736" s="357"/>
      <c r="RCD736" s="357"/>
      <c r="RCE736" s="357"/>
      <c r="RCF736" s="357"/>
      <c r="RCG736" s="357"/>
      <c r="RCH736" s="357"/>
      <c r="RCI736" s="357"/>
      <c r="RCJ736" s="357"/>
      <c r="RCK736" s="357"/>
      <c r="RCL736" s="357"/>
      <c r="RCM736" s="357"/>
      <c r="RCN736" s="357"/>
      <c r="RCO736" s="357"/>
      <c r="RCP736" s="357"/>
      <c r="RCQ736" s="357"/>
      <c r="RCR736" s="357"/>
      <c r="RCS736" s="357"/>
      <c r="RCT736" s="357"/>
      <c r="RCU736" s="357"/>
      <c r="RCV736" s="357"/>
      <c r="RCW736" s="357"/>
      <c r="RCX736" s="357"/>
      <c r="RCY736" s="357"/>
      <c r="RCZ736" s="357"/>
      <c r="RDA736" s="357"/>
      <c r="RDB736" s="357"/>
      <c r="RDC736" s="357"/>
      <c r="RDD736" s="357"/>
      <c r="RDE736" s="357"/>
      <c r="RDF736" s="357"/>
      <c r="RDG736" s="357"/>
      <c r="RDH736" s="357"/>
      <c r="RDI736" s="357"/>
      <c r="RDJ736" s="357"/>
      <c r="RDK736" s="357"/>
      <c r="RDL736" s="357"/>
      <c r="RDM736" s="357"/>
      <c r="RDN736" s="357"/>
      <c r="RDO736" s="357"/>
      <c r="RDP736" s="357"/>
      <c r="RDQ736" s="357"/>
      <c r="RDR736" s="357"/>
      <c r="RDS736" s="357"/>
      <c r="RDT736" s="357"/>
      <c r="RDU736" s="357"/>
      <c r="RDV736" s="357"/>
      <c r="RDW736" s="357"/>
      <c r="RDX736" s="357"/>
      <c r="RDY736" s="357"/>
      <c r="RDZ736" s="357"/>
      <c r="REA736" s="357"/>
      <c r="REB736" s="357"/>
      <c r="REC736" s="357"/>
      <c r="RED736" s="357"/>
      <c r="REE736" s="357"/>
      <c r="REF736" s="357"/>
      <c r="REG736" s="357"/>
      <c r="REH736" s="357"/>
      <c r="REI736" s="357"/>
      <c r="REJ736" s="357"/>
      <c r="REK736" s="357"/>
      <c r="REL736" s="357"/>
      <c r="REM736" s="357"/>
      <c r="REN736" s="357"/>
      <c r="REO736" s="357"/>
      <c r="REP736" s="357"/>
      <c r="REQ736" s="357"/>
      <c r="RER736" s="357"/>
      <c r="RES736" s="357"/>
      <c r="RET736" s="357"/>
      <c r="REU736" s="357"/>
      <c r="REV736" s="357"/>
      <c r="REW736" s="357"/>
      <c r="REX736" s="357"/>
      <c r="REY736" s="357"/>
      <c r="REZ736" s="357"/>
      <c r="RFA736" s="357"/>
      <c r="RFB736" s="357"/>
      <c r="RFC736" s="357"/>
      <c r="RFD736" s="357"/>
      <c r="RFE736" s="357"/>
      <c r="RFF736" s="357"/>
      <c r="RFG736" s="357"/>
      <c r="RFH736" s="357"/>
      <c r="RFI736" s="357"/>
      <c r="RFJ736" s="357"/>
      <c r="RFK736" s="357"/>
      <c r="RFL736" s="357"/>
      <c r="RFM736" s="357"/>
      <c r="RFN736" s="357"/>
      <c r="RFO736" s="357"/>
      <c r="RFP736" s="357"/>
      <c r="RFQ736" s="357"/>
      <c r="RFR736" s="357"/>
      <c r="RFS736" s="357"/>
      <c r="RFT736" s="357"/>
      <c r="RFU736" s="357"/>
      <c r="RFV736" s="357"/>
      <c r="RFW736" s="357"/>
      <c r="RFX736" s="357"/>
      <c r="RFY736" s="357"/>
      <c r="RFZ736" s="357"/>
      <c r="RGA736" s="357"/>
      <c r="RGB736" s="357"/>
      <c r="RGC736" s="357"/>
      <c r="RGD736" s="357"/>
      <c r="RGE736" s="357"/>
      <c r="RGF736" s="357"/>
      <c r="RGG736" s="357"/>
      <c r="RGH736" s="357"/>
      <c r="RGI736" s="357"/>
      <c r="RGJ736" s="357"/>
      <c r="RGK736" s="357"/>
      <c r="RGL736" s="357"/>
      <c r="RGM736" s="357"/>
      <c r="RGN736" s="357"/>
      <c r="RGO736" s="357"/>
      <c r="RGP736" s="357"/>
      <c r="RGQ736" s="357"/>
      <c r="RGR736" s="357"/>
      <c r="RGS736" s="357"/>
      <c r="RGT736" s="357"/>
      <c r="RGU736" s="357"/>
      <c r="RGV736" s="357"/>
      <c r="RGW736" s="357"/>
      <c r="RGX736" s="357"/>
      <c r="RGY736" s="357"/>
      <c r="RGZ736" s="357"/>
      <c r="RHA736" s="357"/>
      <c r="RHB736" s="357"/>
      <c r="RHC736" s="357"/>
      <c r="RHD736" s="357"/>
      <c r="RHE736" s="357"/>
      <c r="RHF736" s="357"/>
      <c r="RHG736" s="357"/>
      <c r="RHH736" s="357"/>
      <c r="RHI736" s="357"/>
      <c r="RHJ736" s="357"/>
      <c r="RHK736" s="357"/>
      <c r="RHL736" s="357"/>
      <c r="RHM736" s="357"/>
      <c r="RHN736" s="357"/>
      <c r="RHO736" s="357"/>
      <c r="RHP736" s="357"/>
      <c r="RHQ736" s="357"/>
      <c r="RHR736" s="357"/>
      <c r="RHS736" s="357"/>
      <c r="RHT736" s="357"/>
      <c r="RHU736" s="357"/>
      <c r="RHV736" s="357"/>
      <c r="RHW736" s="357"/>
      <c r="RHX736" s="357"/>
      <c r="RHY736" s="357"/>
      <c r="RHZ736" s="357"/>
      <c r="RIA736" s="357"/>
      <c r="RIB736" s="357"/>
      <c r="RIC736" s="357"/>
      <c r="RID736" s="357"/>
      <c r="RIE736" s="357"/>
      <c r="RIF736" s="357"/>
      <c r="RIG736" s="357"/>
      <c r="RIH736" s="357"/>
      <c r="RII736" s="357"/>
      <c r="RIJ736" s="357"/>
      <c r="RIK736" s="357"/>
      <c r="RIL736" s="357"/>
      <c r="RIM736" s="357"/>
      <c r="RIN736" s="357"/>
      <c r="RIO736" s="357"/>
      <c r="RIP736" s="357"/>
      <c r="RIQ736" s="357"/>
      <c r="RIR736" s="357"/>
      <c r="RIS736" s="357"/>
      <c r="RIT736" s="357"/>
      <c r="RIU736" s="357"/>
      <c r="RIV736" s="357"/>
      <c r="RIW736" s="357"/>
      <c r="RIX736" s="357"/>
      <c r="RIY736" s="357"/>
      <c r="RIZ736" s="357"/>
      <c r="RJA736" s="357"/>
      <c r="RJB736" s="357"/>
      <c r="RJC736" s="357"/>
      <c r="RJD736" s="357"/>
      <c r="RJE736" s="357"/>
      <c r="RJF736" s="357"/>
      <c r="RJG736" s="357"/>
      <c r="RJH736" s="357"/>
      <c r="RJI736" s="357"/>
      <c r="RJJ736" s="357"/>
      <c r="RJK736" s="357"/>
      <c r="RJL736" s="357"/>
      <c r="RJM736" s="357"/>
      <c r="RJN736" s="357"/>
      <c r="RJO736" s="357"/>
      <c r="RJP736" s="357"/>
      <c r="RJQ736" s="357"/>
      <c r="RJR736" s="357"/>
      <c r="RJS736" s="357"/>
      <c r="RJT736" s="357"/>
      <c r="RJU736" s="357"/>
      <c r="RJV736" s="357"/>
      <c r="RJW736" s="357"/>
      <c r="RJX736" s="357"/>
      <c r="RJY736" s="357"/>
      <c r="RJZ736" s="357"/>
      <c r="RKA736" s="357"/>
      <c r="RKB736" s="357"/>
      <c r="RKC736" s="357"/>
      <c r="RKD736" s="357"/>
      <c r="RKE736" s="357"/>
      <c r="RKF736" s="357"/>
      <c r="RKG736" s="357"/>
      <c r="RKH736" s="357"/>
      <c r="RKI736" s="357"/>
      <c r="RKJ736" s="357"/>
      <c r="RKK736" s="357"/>
      <c r="RKL736" s="357"/>
      <c r="RKM736" s="357"/>
      <c r="RKN736" s="357"/>
      <c r="RKO736" s="357"/>
      <c r="RKP736" s="357"/>
      <c r="RKQ736" s="357"/>
      <c r="RKR736" s="357"/>
      <c r="RKS736" s="357"/>
      <c r="RKT736" s="357"/>
      <c r="RKU736" s="357"/>
      <c r="RKV736" s="357"/>
      <c r="RKW736" s="357"/>
      <c r="RKX736" s="357"/>
      <c r="RKY736" s="357"/>
      <c r="RKZ736" s="357"/>
      <c r="RLA736" s="357"/>
      <c r="RLB736" s="357"/>
      <c r="RLC736" s="357"/>
      <c r="RLD736" s="357"/>
      <c r="RLE736" s="357"/>
      <c r="RLF736" s="357"/>
      <c r="RLG736" s="357"/>
      <c r="RLH736" s="357"/>
      <c r="RLI736" s="357"/>
      <c r="RLJ736" s="357"/>
      <c r="RLK736" s="357"/>
      <c r="RLL736" s="357"/>
      <c r="RLM736" s="357"/>
      <c r="RLN736" s="357"/>
      <c r="RLO736" s="357"/>
      <c r="RLP736" s="357"/>
      <c r="RLQ736" s="357"/>
      <c r="RLR736" s="357"/>
      <c r="RLS736" s="357"/>
      <c r="RLT736" s="357"/>
      <c r="RLU736" s="357"/>
      <c r="RLV736" s="357"/>
      <c r="RLW736" s="357"/>
      <c r="RLX736" s="357"/>
      <c r="RLY736" s="357"/>
      <c r="RLZ736" s="357"/>
      <c r="RMA736" s="357"/>
      <c r="RMB736" s="357"/>
      <c r="RMC736" s="357"/>
      <c r="RMD736" s="357"/>
      <c r="RME736" s="357"/>
      <c r="RMF736" s="357"/>
      <c r="RMG736" s="357"/>
      <c r="RMH736" s="357"/>
      <c r="RMI736" s="357"/>
      <c r="RMJ736" s="357"/>
      <c r="RMK736" s="357"/>
      <c r="RML736" s="357"/>
      <c r="RMM736" s="357"/>
      <c r="RMN736" s="357"/>
      <c r="RMO736" s="357"/>
      <c r="RMP736" s="357"/>
      <c r="RMQ736" s="357"/>
      <c r="RMR736" s="357"/>
      <c r="RMS736" s="357"/>
      <c r="RMT736" s="357"/>
      <c r="RMU736" s="357"/>
      <c r="RMV736" s="357"/>
      <c r="RMW736" s="357"/>
      <c r="RMX736" s="357"/>
      <c r="RMY736" s="357"/>
      <c r="RMZ736" s="357"/>
      <c r="RNA736" s="357"/>
      <c r="RNB736" s="357"/>
      <c r="RNC736" s="357"/>
      <c r="RND736" s="357"/>
      <c r="RNE736" s="357"/>
      <c r="RNF736" s="357"/>
      <c r="RNG736" s="357"/>
      <c r="RNH736" s="357"/>
      <c r="RNI736" s="357"/>
      <c r="RNJ736" s="357"/>
      <c r="RNK736" s="357"/>
      <c r="RNL736" s="357"/>
      <c r="RNM736" s="357"/>
      <c r="RNN736" s="357"/>
      <c r="RNO736" s="357"/>
      <c r="RNP736" s="357"/>
      <c r="RNQ736" s="357"/>
      <c r="RNR736" s="357"/>
      <c r="RNS736" s="357"/>
      <c r="RNT736" s="357"/>
      <c r="RNU736" s="357"/>
      <c r="RNV736" s="357"/>
      <c r="RNW736" s="357"/>
      <c r="RNX736" s="357"/>
      <c r="RNY736" s="357"/>
      <c r="RNZ736" s="357"/>
      <c r="ROA736" s="357"/>
      <c r="ROB736" s="357"/>
      <c r="ROC736" s="357"/>
      <c r="ROD736" s="357"/>
      <c r="ROE736" s="357"/>
      <c r="ROF736" s="357"/>
      <c r="ROG736" s="357"/>
      <c r="ROH736" s="357"/>
      <c r="ROI736" s="357"/>
      <c r="ROJ736" s="357"/>
      <c r="ROK736" s="357"/>
      <c r="ROL736" s="357"/>
      <c r="ROM736" s="357"/>
      <c r="RON736" s="357"/>
      <c r="ROO736" s="357"/>
      <c r="ROP736" s="357"/>
      <c r="ROQ736" s="357"/>
      <c r="ROR736" s="357"/>
      <c r="ROS736" s="357"/>
      <c r="ROT736" s="357"/>
      <c r="ROU736" s="357"/>
      <c r="ROV736" s="357"/>
      <c r="ROW736" s="357"/>
      <c r="ROX736" s="357"/>
      <c r="ROY736" s="357"/>
      <c r="ROZ736" s="357"/>
      <c r="RPA736" s="357"/>
      <c r="RPB736" s="357"/>
      <c r="RPC736" s="357"/>
      <c r="RPD736" s="357"/>
      <c r="RPE736" s="357"/>
      <c r="RPF736" s="357"/>
      <c r="RPG736" s="357"/>
      <c r="RPH736" s="357"/>
      <c r="RPI736" s="357"/>
      <c r="RPJ736" s="357"/>
      <c r="RPK736" s="357"/>
      <c r="RPL736" s="357"/>
      <c r="RPM736" s="357"/>
      <c r="RPN736" s="357"/>
      <c r="RPO736" s="357"/>
      <c r="RPP736" s="357"/>
      <c r="RPQ736" s="357"/>
      <c r="RPR736" s="357"/>
      <c r="RPS736" s="357"/>
      <c r="RPT736" s="357"/>
      <c r="RPU736" s="357"/>
      <c r="RPV736" s="357"/>
      <c r="RPW736" s="357"/>
      <c r="RPX736" s="357"/>
      <c r="RPY736" s="357"/>
      <c r="RPZ736" s="357"/>
      <c r="RQA736" s="357"/>
      <c r="RQB736" s="357"/>
      <c r="RQC736" s="357"/>
      <c r="RQD736" s="357"/>
      <c r="RQE736" s="357"/>
      <c r="RQF736" s="357"/>
      <c r="RQG736" s="357"/>
      <c r="RQH736" s="357"/>
      <c r="RQI736" s="357"/>
      <c r="RQJ736" s="357"/>
      <c r="RQK736" s="357"/>
      <c r="RQL736" s="357"/>
      <c r="RQM736" s="357"/>
      <c r="RQN736" s="357"/>
      <c r="RQO736" s="357"/>
      <c r="RQP736" s="357"/>
      <c r="RQQ736" s="357"/>
      <c r="RQR736" s="357"/>
      <c r="RQS736" s="357"/>
      <c r="RQT736" s="357"/>
      <c r="RQU736" s="357"/>
      <c r="RQV736" s="357"/>
      <c r="RQW736" s="357"/>
      <c r="RQX736" s="357"/>
      <c r="RQY736" s="357"/>
      <c r="RQZ736" s="357"/>
      <c r="RRA736" s="357"/>
      <c r="RRB736" s="357"/>
      <c r="RRC736" s="357"/>
      <c r="RRD736" s="357"/>
      <c r="RRE736" s="357"/>
      <c r="RRF736" s="357"/>
      <c r="RRG736" s="357"/>
      <c r="RRH736" s="357"/>
      <c r="RRI736" s="357"/>
      <c r="RRJ736" s="357"/>
      <c r="RRK736" s="357"/>
      <c r="RRL736" s="357"/>
      <c r="RRM736" s="357"/>
      <c r="RRN736" s="357"/>
      <c r="RRO736" s="357"/>
      <c r="RRP736" s="357"/>
      <c r="RRQ736" s="357"/>
      <c r="RRR736" s="357"/>
      <c r="RRS736" s="357"/>
      <c r="RRT736" s="357"/>
      <c r="RRU736" s="357"/>
      <c r="RRV736" s="357"/>
      <c r="RRW736" s="357"/>
      <c r="RRX736" s="357"/>
      <c r="RRY736" s="357"/>
      <c r="RRZ736" s="357"/>
      <c r="RSA736" s="357"/>
      <c r="RSB736" s="357"/>
      <c r="RSC736" s="357"/>
      <c r="RSD736" s="357"/>
      <c r="RSE736" s="357"/>
      <c r="RSF736" s="357"/>
      <c r="RSG736" s="357"/>
      <c r="RSH736" s="357"/>
      <c r="RSI736" s="357"/>
      <c r="RSJ736" s="357"/>
      <c r="RSK736" s="357"/>
      <c r="RSL736" s="357"/>
      <c r="RSM736" s="357"/>
      <c r="RSN736" s="357"/>
      <c r="RSO736" s="357"/>
      <c r="RSP736" s="357"/>
      <c r="RSQ736" s="357"/>
      <c r="RSR736" s="357"/>
      <c r="RSS736" s="357"/>
      <c r="RST736" s="357"/>
      <c r="RSU736" s="357"/>
      <c r="RSV736" s="357"/>
      <c r="RSW736" s="357"/>
      <c r="RSX736" s="357"/>
      <c r="RSY736" s="357"/>
      <c r="RSZ736" s="357"/>
      <c r="RTA736" s="357"/>
      <c r="RTB736" s="357"/>
      <c r="RTC736" s="357"/>
      <c r="RTD736" s="357"/>
      <c r="RTE736" s="357"/>
      <c r="RTF736" s="357"/>
      <c r="RTG736" s="357"/>
      <c r="RTH736" s="357"/>
      <c r="RTI736" s="357"/>
      <c r="RTJ736" s="357"/>
      <c r="RTK736" s="357"/>
      <c r="RTL736" s="357"/>
      <c r="RTM736" s="357"/>
      <c r="RTN736" s="357"/>
      <c r="RTO736" s="357"/>
      <c r="RTP736" s="357"/>
      <c r="RTQ736" s="357"/>
      <c r="RTR736" s="357"/>
      <c r="RTS736" s="357"/>
      <c r="RTT736" s="357"/>
      <c r="RTU736" s="357"/>
      <c r="RTV736" s="357"/>
      <c r="RTW736" s="357"/>
      <c r="RTX736" s="357"/>
      <c r="RTY736" s="357"/>
      <c r="RTZ736" s="357"/>
      <c r="RUA736" s="357"/>
      <c r="RUB736" s="357"/>
      <c r="RUC736" s="357"/>
      <c r="RUD736" s="357"/>
      <c r="RUE736" s="357"/>
      <c r="RUF736" s="357"/>
      <c r="RUG736" s="357"/>
      <c r="RUH736" s="357"/>
      <c r="RUI736" s="357"/>
      <c r="RUJ736" s="357"/>
      <c r="RUK736" s="357"/>
      <c r="RUL736" s="357"/>
      <c r="RUM736" s="357"/>
      <c r="RUN736" s="357"/>
      <c r="RUO736" s="357"/>
      <c r="RUP736" s="357"/>
      <c r="RUQ736" s="357"/>
      <c r="RUR736" s="357"/>
      <c r="RUS736" s="357"/>
      <c r="RUT736" s="357"/>
      <c r="RUU736" s="357"/>
      <c r="RUV736" s="357"/>
      <c r="RUW736" s="357"/>
      <c r="RUX736" s="357"/>
      <c r="RUY736" s="357"/>
      <c r="RUZ736" s="357"/>
      <c r="RVA736" s="357"/>
      <c r="RVB736" s="357"/>
      <c r="RVC736" s="357"/>
      <c r="RVD736" s="357"/>
      <c r="RVE736" s="357"/>
      <c r="RVF736" s="357"/>
      <c r="RVG736" s="357"/>
      <c r="RVH736" s="357"/>
      <c r="RVI736" s="357"/>
      <c r="RVJ736" s="357"/>
      <c r="RVK736" s="357"/>
      <c r="RVL736" s="357"/>
      <c r="RVM736" s="357"/>
      <c r="RVN736" s="357"/>
      <c r="RVO736" s="357"/>
      <c r="RVP736" s="357"/>
      <c r="RVQ736" s="357"/>
      <c r="RVR736" s="357"/>
      <c r="RVS736" s="357"/>
      <c r="RVT736" s="357"/>
      <c r="RVU736" s="357"/>
      <c r="RVV736" s="357"/>
      <c r="RVW736" s="357"/>
      <c r="RVX736" s="357"/>
      <c r="RVY736" s="357"/>
      <c r="RVZ736" s="357"/>
      <c r="RWA736" s="357"/>
      <c r="RWB736" s="357"/>
      <c r="RWC736" s="357"/>
      <c r="RWD736" s="357"/>
      <c r="RWE736" s="357"/>
      <c r="RWF736" s="357"/>
      <c r="RWG736" s="357"/>
      <c r="RWH736" s="357"/>
      <c r="RWI736" s="357"/>
      <c r="RWJ736" s="357"/>
      <c r="RWK736" s="357"/>
      <c r="RWL736" s="357"/>
      <c r="RWM736" s="357"/>
      <c r="RWN736" s="357"/>
      <c r="RWO736" s="357"/>
      <c r="RWP736" s="357"/>
      <c r="RWQ736" s="357"/>
      <c r="RWR736" s="357"/>
      <c r="RWS736" s="357"/>
      <c r="RWT736" s="357"/>
      <c r="RWU736" s="357"/>
      <c r="RWV736" s="357"/>
      <c r="RWW736" s="357"/>
      <c r="RWX736" s="357"/>
      <c r="RWY736" s="357"/>
      <c r="RWZ736" s="357"/>
      <c r="RXA736" s="357"/>
      <c r="RXB736" s="357"/>
      <c r="RXC736" s="357"/>
      <c r="RXD736" s="357"/>
      <c r="RXE736" s="357"/>
      <c r="RXF736" s="357"/>
      <c r="RXG736" s="357"/>
      <c r="RXH736" s="357"/>
      <c r="RXI736" s="357"/>
      <c r="RXJ736" s="357"/>
      <c r="RXK736" s="357"/>
      <c r="RXL736" s="357"/>
      <c r="RXM736" s="357"/>
      <c r="RXN736" s="357"/>
      <c r="RXO736" s="357"/>
      <c r="RXP736" s="357"/>
      <c r="RXQ736" s="357"/>
      <c r="RXR736" s="357"/>
      <c r="RXS736" s="357"/>
      <c r="RXT736" s="357"/>
      <c r="RXU736" s="357"/>
      <c r="RXV736" s="357"/>
      <c r="RXW736" s="357"/>
      <c r="RXX736" s="357"/>
      <c r="RXY736" s="357"/>
      <c r="RXZ736" s="357"/>
      <c r="RYA736" s="357"/>
      <c r="RYB736" s="357"/>
      <c r="RYC736" s="357"/>
      <c r="RYD736" s="357"/>
      <c r="RYE736" s="357"/>
      <c r="RYF736" s="357"/>
      <c r="RYG736" s="357"/>
      <c r="RYH736" s="357"/>
      <c r="RYI736" s="357"/>
      <c r="RYJ736" s="357"/>
      <c r="RYK736" s="357"/>
      <c r="RYL736" s="357"/>
      <c r="RYM736" s="357"/>
      <c r="RYN736" s="357"/>
      <c r="RYO736" s="357"/>
      <c r="RYP736" s="357"/>
      <c r="RYQ736" s="357"/>
      <c r="RYR736" s="357"/>
      <c r="RYS736" s="357"/>
      <c r="RYT736" s="357"/>
      <c r="RYU736" s="357"/>
      <c r="RYV736" s="357"/>
      <c r="RYW736" s="357"/>
      <c r="RYX736" s="357"/>
      <c r="RYY736" s="357"/>
      <c r="RYZ736" s="357"/>
      <c r="RZA736" s="357"/>
      <c r="RZB736" s="357"/>
      <c r="RZC736" s="357"/>
      <c r="RZD736" s="357"/>
      <c r="RZE736" s="357"/>
      <c r="RZF736" s="357"/>
      <c r="RZG736" s="357"/>
      <c r="RZH736" s="357"/>
      <c r="RZI736" s="357"/>
      <c r="RZJ736" s="357"/>
      <c r="RZK736" s="357"/>
      <c r="RZL736" s="357"/>
      <c r="RZM736" s="357"/>
      <c r="RZN736" s="357"/>
      <c r="RZO736" s="357"/>
      <c r="RZP736" s="357"/>
      <c r="RZQ736" s="357"/>
      <c r="RZR736" s="357"/>
      <c r="RZS736" s="357"/>
      <c r="RZT736" s="357"/>
      <c r="RZU736" s="357"/>
      <c r="RZV736" s="357"/>
      <c r="RZW736" s="357"/>
      <c r="RZX736" s="357"/>
      <c r="RZY736" s="357"/>
      <c r="RZZ736" s="357"/>
      <c r="SAA736" s="357"/>
      <c r="SAB736" s="357"/>
      <c r="SAC736" s="357"/>
      <c r="SAD736" s="357"/>
      <c r="SAE736" s="357"/>
      <c r="SAF736" s="357"/>
      <c r="SAG736" s="357"/>
      <c r="SAH736" s="357"/>
      <c r="SAI736" s="357"/>
      <c r="SAJ736" s="357"/>
      <c r="SAK736" s="357"/>
      <c r="SAL736" s="357"/>
      <c r="SAM736" s="357"/>
      <c r="SAN736" s="357"/>
      <c r="SAO736" s="357"/>
      <c r="SAP736" s="357"/>
      <c r="SAQ736" s="357"/>
      <c r="SAR736" s="357"/>
      <c r="SAS736" s="357"/>
      <c r="SAT736" s="357"/>
      <c r="SAU736" s="357"/>
      <c r="SAV736" s="357"/>
      <c r="SAW736" s="357"/>
      <c r="SAX736" s="357"/>
      <c r="SAY736" s="357"/>
      <c r="SAZ736" s="357"/>
      <c r="SBA736" s="357"/>
      <c r="SBB736" s="357"/>
      <c r="SBC736" s="357"/>
      <c r="SBD736" s="357"/>
      <c r="SBE736" s="357"/>
      <c r="SBF736" s="357"/>
      <c r="SBG736" s="357"/>
      <c r="SBH736" s="357"/>
      <c r="SBI736" s="357"/>
      <c r="SBJ736" s="357"/>
      <c r="SBK736" s="357"/>
      <c r="SBL736" s="357"/>
      <c r="SBM736" s="357"/>
      <c r="SBN736" s="357"/>
      <c r="SBO736" s="357"/>
      <c r="SBP736" s="357"/>
      <c r="SBQ736" s="357"/>
      <c r="SBR736" s="357"/>
      <c r="SBS736" s="357"/>
      <c r="SBT736" s="357"/>
      <c r="SBU736" s="357"/>
      <c r="SBV736" s="357"/>
      <c r="SBW736" s="357"/>
      <c r="SBX736" s="357"/>
      <c r="SBY736" s="357"/>
      <c r="SBZ736" s="357"/>
      <c r="SCA736" s="357"/>
      <c r="SCB736" s="357"/>
      <c r="SCC736" s="357"/>
      <c r="SCD736" s="357"/>
      <c r="SCE736" s="357"/>
      <c r="SCF736" s="357"/>
      <c r="SCG736" s="357"/>
      <c r="SCH736" s="357"/>
      <c r="SCI736" s="357"/>
      <c r="SCJ736" s="357"/>
      <c r="SCK736" s="357"/>
      <c r="SCL736" s="357"/>
      <c r="SCM736" s="357"/>
      <c r="SCN736" s="357"/>
      <c r="SCO736" s="357"/>
      <c r="SCP736" s="357"/>
      <c r="SCQ736" s="357"/>
      <c r="SCR736" s="357"/>
      <c r="SCS736" s="357"/>
      <c r="SCT736" s="357"/>
      <c r="SCU736" s="357"/>
      <c r="SCV736" s="357"/>
      <c r="SCW736" s="357"/>
      <c r="SCX736" s="357"/>
      <c r="SCY736" s="357"/>
      <c r="SCZ736" s="357"/>
      <c r="SDA736" s="357"/>
      <c r="SDB736" s="357"/>
      <c r="SDC736" s="357"/>
      <c r="SDD736" s="357"/>
      <c r="SDE736" s="357"/>
      <c r="SDF736" s="357"/>
      <c r="SDG736" s="357"/>
      <c r="SDH736" s="357"/>
      <c r="SDI736" s="357"/>
      <c r="SDJ736" s="357"/>
      <c r="SDK736" s="357"/>
      <c r="SDL736" s="357"/>
      <c r="SDM736" s="357"/>
      <c r="SDN736" s="357"/>
      <c r="SDO736" s="357"/>
      <c r="SDP736" s="357"/>
      <c r="SDQ736" s="357"/>
      <c r="SDR736" s="357"/>
      <c r="SDS736" s="357"/>
      <c r="SDT736" s="357"/>
      <c r="SDU736" s="357"/>
      <c r="SDV736" s="357"/>
      <c r="SDW736" s="357"/>
      <c r="SDX736" s="357"/>
      <c r="SDY736" s="357"/>
      <c r="SDZ736" s="357"/>
      <c r="SEA736" s="357"/>
      <c r="SEB736" s="357"/>
      <c r="SEC736" s="357"/>
      <c r="SED736" s="357"/>
      <c r="SEE736" s="357"/>
      <c r="SEF736" s="357"/>
      <c r="SEG736" s="357"/>
      <c r="SEH736" s="357"/>
      <c r="SEI736" s="357"/>
      <c r="SEJ736" s="357"/>
      <c r="SEK736" s="357"/>
      <c r="SEL736" s="357"/>
      <c r="SEM736" s="357"/>
      <c r="SEN736" s="357"/>
      <c r="SEO736" s="357"/>
      <c r="SEP736" s="357"/>
      <c r="SEQ736" s="357"/>
      <c r="SER736" s="357"/>
      <c r="SES736" s="357"/>
      <c r="SET736" s="357"/>
      <c r="SEU736" s="357"/>
      <c r="SEV736" s="357"/>
      <c r="SEW736" s="357"/>
      <c r="SEX736" s="357"/>
      <c r="SEY736" s="357"/>
      <c r="SEZ736" s="357"/>
      <c r="SFA736" s="357"/>
      <c r="SFB736" s="357"/>
      <c r="SFC736" s="357"/>
      <c r="SFD736" s="357"/>
      <c r="SFE736" s="357"/>
      <c r="SFF736" s="357"/>
      <c r="SFG736" s="357"/>
      <c r="SFH736" s="357"/>
      <c r="SFI736" s="357"/>
      <c r="SFJ736" s="357"/>
      <c r="SFK736" s="357"/>
      <c r="SFL736" s="357"/>
      <c r="SFM736" s="357"/>
      <c r="SFN736" s="357"/>
      <c r="SFO736" s="357"/>
      <c r="SFP736" s="357"/>
      <c r="SFQ736" s="357"/>
      <c r="SFR736" s="357"/>
      <c r="SFS736" s="357"/>
      <c r="SFT736" s="357"/>
      <c r="SFU736" s="357"/>
      <c r="SFV736" s="357"/>
      <c r="SFW736" s="357"/>
      <c r="SFX736" s="357"/>
      <c r="SFY736" s="357"/>
      <c r="SFZ736" s="357"/>
      <c r="SGA736" s="357"/>
      <c r="SGB736" s="357"/>
      <c r="SGC736" s="357"/>
      <c r="SGD736" s="357"/>
      <c r="SGE736" s="357"/>
      <c r="SGF736" s="357"/>
      <c r="SGG736" s="357"/>
      <c r="SGH736" s="357"/>
      <c r="SGI736" s="357"/>
      <c r="SGJ736" s="357"/>
      <c r="SGK736" s="357"/>
      <c r="SGL736" s="357"/>
      <c r="SGM736" s="357"/>
      <c r="SGN736" s="357"/>
      <c r="SGO736" s="357"/>
      <c r="SGP736" s="357"/>
      <c r="SGQ736" s="357"/>
      <c r="SGR736" s="357"/>
      <c r="SGS736" s="357"/>
      <c r="SGT736" s="357"/>
      <c r="SGU736" s="357"/>
      <c r="SGV736" s="357"/>
      <c r="SGW736" s="357"/>
      <c r="SGX736" s="357"/>
      <c r="SGY736" s="357"/>
      <c r="SGZ736" s="357"/>
      <c r="SHA736" s="357"/>
      <c r="SHB736" s="357"/>
      <c r="SHC736" s="357"/>
      <c r="SHD736" s="357"/>
      <c r="SHE736" s="357"/>
      <c r="SHF736" s="357"/>
      <c r="SHG736" s="357"/>
      <c r="SHH736" s="357"/>
      <c r="SHI736" s="357"/>
      <c r="SHJ736" s="357"/>
      <c r="SHK736" s="357"/>
      <c r="SHL736" s="357"/>
      <c r="SHM736" s="357"/>
      <c r="SHN736" s="357"/>
      <c r="SHO736" s="357"/>
      <c r="SHP736" s="357"/>
      <c r="SHQ736" s="357"/>
      <c r="SHR736" s="357"/>
      <c r="SHS736" s="357"/>
      <c r="SHT736" s="357"/>
      <c r="SHU736" s="357"/>
      <c r="SHV736" s="357"/>
      <c r="SHW736" s="357"/>
      <c r="SHX736" s="357"/>
      <c r="SHY736" s="357"/>
      <c r="SHZ736" s="357"/>
      <c r="SIA736" s="357"/>
      <c r="SIB736" s="357"/>
      <c r="SIC736" s="357"/>
      <c r="SID736" s="357"/>
      <c r="SIE736" s="357"/>
      <c r="SIF736" s="357"/>
      <c r="SIG736" s="357"/>
      <c r="SIH736" s="357"/>
      <c r="SII736" s="357"/>
      <c r="SIJ736" s="357"/>
      <c r="SIK736" s="357"/>
      <c r="SIL736" s="357"/>
      <c r="SIM736" s="357"/>
      <c r="SIN736" s="357"/>
      <c r="SIO736" s="357"/>
      <c r="SIP736" s="357"/>
      <c r="SIQ736" s="357"/>
      <c r="SIR736" s="357"/>
      <c r="SIS736" s="357"/>
      <c r="SIT736" s="357"/>
      <c r="SIU736" s="357"/>
      <c r="SIV736" s="357"/>
      <c r="SIW736" s="357"/>
      <c r="SIX736" s="357"/>
      <c r="SIY736" s="357"/>
      <c r="SIZ736" s="357"/>
      <c r="SJA736" s="357"/>
      <c r="SJB736" s="357"/>
      <c r="SJC736" s="357"/>
      <c r="SJD736" s="357"/>
      <c r="SJE736" s="357"/>
      <c r="SJF736" s="357"/>
      <c r="SJG736" s="357"/>
      <c r="SJH736" s="357"/>
      <c r="SJI736" s="357"/>
      <c r="SJJ736" s="357"/>
      <c r="SJK736" s="357"/>
      <c r="SJL736" s="357"/>
      <c r="SJM736" s="357"/>
      <c r="SJN736" s="357"/>
      <c r="SJO736" s="357"/>
      <c r="SJP736" s="357"/>
      <c r="SJQ736" s="357"/>
      <c r="SJR736" s="357"/>
      <c r="SJS736" s="357"/>
      <c r="SJT736" s="357"/>
      <c r="SJU736" s="357"/>
      <c r="SJV736" s="357"/>
      <c r="SJW736" s="357"/>
      <c r="SJX736" s="357"/>
      <c r="SJY736" s="357"/>
      <c r="SJZ736" s="357"/>
      <c r="SKA736" s="357"/>
      <c r="SKB736" s="357"/>
      <c r="SKC736" s="357"/>
      <c r="SKD736" s="357"/>
      <c r="SKE736" s="357"/>
      <c r="SKF736" s="357"/>
      <c r="SKG736" s="357"/>
      <c r="SKH736" s="357"/>
      <c r="SKI736" s="357"/>
      <c r="SKJ736" s="357"/>
      <c r="SKK736" s="357"/>
      <c r="SKL736" s="357"/>
      <c r="SKM736" s="357"/>
      <c r="SKN736" s="357"/>
      <c r="SKO736" s="357"/>
      <c r="SKP736" s="357"/>
      <c r="SKQ736" s="357"/>
      <c r="SKR736" s="357"/>
      <c r="SKS736" s="357"/>
      <c r="SKT736" s="357"/>
      <c r="SKU736" s="357"/>
      <c r="SKV736" s="357"/>
      <c r="SKW736" s="357"/>
      <c r="SKX736" s="357"/>
      <c r="SKY736" s="357"/>
      <c r="SKZ736" s="357"/>
      <c r="SLA736" s="357"/>
      <c r="SLB736" s="357"/>
      <c r="SLC736" s="357"/>
      <c r="SLD736" s="357"/>
      <c r="SLE736" s="357"/>
      <c r="SLF736" s="357"/>
      <c r="SLG736" s="357"/>
      <c r="SLH736" s="357"/>
      <c r="SLI736" s="357"/>
      <c r="SLJ736" s="357"/>
      <c r="SLK736" s="357"/>
      <c r="SLL736" s="357"/>
      <c r="SLM736" s="357"/>
      <c r="SLN736" s="357"/>
      <c r="SLO736" s="357"/>
      <c r="SLP736" s="357"/>
      <c r="SLQ736" s="357"/>
      <c r="SLR736" s="357"/>
      <c r="SLS736" s="357"/>
      <c r="SLT736" s="357"/>
      <c r="SLU736" s="357"/>
      <c r="SLV736" s="357"/>
      <c r="SLW736" s="357"/>
      <c r="SLX736" s="357"/>
      <c r="SLY736" s="357"/>
      <c r="SLZ736" s="357"/>
      <c r="SMA736" s="357"/>
      <c r="SMB736" s="357"/>
      <c r="SMC736" s="357"/>
      <c r="SMD736" s="357"/>
      <c r="SME736" s="357"/>
      <c r="SMF736" s="357"/>
      <c r="SMG736" s="357"/>
      <c r="SMH736" s="357"/>
      <c r="SMI736" s="357"/>
      <c r="SMJ736" s="357"/>
      <c r="SMK736" s="357"/>
      <c r="SML736" s="357"/>
      <c r="SMM736" s="357"/>
      <c r="SMN736" s="357"/>
      <c r="SMO736" s="357"/>
      <c r="SMP736" s="357"/>
      <c r="SMQ736" s="357"/>
      <c r="SMR736" s="357"/>
      <c r="SMS736" s="357"/>
      <c r="SMT736" s="357"/>
      <c r="SMU736" s="357"/>
      <c r="SMV736" s="357"/>
      <c r="SMW736" s="357"/>
      <c r="SMX736" s="357"/>
      <c r="SMY736" s="357"/>
      <c r="SMZ736" s="357"/>
      <c r="SNA736" s="357"/>
      <c r="SNB736" s="357"/>
      <c r="SNC736" s="357"/>
      <c r="SND736" s="357"/>
      <c r="SNE736" s="357"/>
      <c r="SNF736" s="357"/>
      <c r="SNG736" s="357"/>
      <c r="SNH736" s="357"/>
      <c r="SNI736" s="357"/>
      <c r="SNJ736" s="357"/>
      <c r="SNK736" s="357"/>
      <c r="SNL736" s="357"/>
      <c r="SNM736" s="357"/>
      <c r="SNN736" s="357"/>
      <c r="SNO736" s="357"/>
      <c r="SNP736" s="357"/>
      <c r="SNQ736" s="357"/>
      <c r="SNR736" s="357"/>
      <c r="SNS736" s="357"/>
      <c r="SNT736" s="357"/>
      <c r="SNU736" s="357"/>
      <c r="SNV736" s="357"/>
      <c r="SNW736" s="357"/>
      <c r="SNX736" s="357"/>
      <c r="SNY736" s="357"/>
      <c r="SNZ736" s="357"/>
      <c r="SOA736" s="357"/>
      <c r="SOB736" s="357"/>
      <c r="SOC736" s="357"/>
      <c r="SOD736" s="357"/>
      <c r="SOE736" s="357"/>
      <c r="SOF736" s="357"/>
      <c r="SOG736" s="357"/>
      <c r="SOH736" s="357"/>
      <c r="SOI736" s="357"/>
      <c r="SOJ736" s="357"/>
      <c r="SOK736" s="357"/>
      <c r="SOL736" s="357"/>
      <c r="SOM736" s="357"/>
      <c r="SON736" s="357"/>
      <c r="SOO736" s="357"/>
      <c r="SOP736" s="357"/>
      <c r="SOQ736" s="357"/>
      <c r="SOR736" s="357"/>
      <c r="SOS736" s="357"/>
      <c r="SOT736" s="357"/>
      <c r="SOU736" s="357"/>
      <c r="SOV736" s="357"/>
      <c r="SOW736" s="357"/>
      <c r="SOX736" s="357"/>
      <c r="SOY736" s="357"/>
      <c r="SOZ736" s="357"/>
      <c r="SPA736" s="357"/>
      <c r="SPB736" s="357"/>
      <c r="SPC736" s="357"/>
      <c r="SPD736" s="357"/>
      <c r="SPE736" s="357"/>
      <c r="SPF736" s="357"/>
      <c r="SPG736" s="357"/>
      <c r="SPH736" s="357"/>
      <c r="SPI736" s="357"/>
      <c r="SPJ736" s="357"/>
      <c r="SPK736" s="357"/>
      <c r="SPL736" s="357"/>
      <c r="SPM736" s="357"/>
      <c r="SPN736" s="357"/>
      <c r="SPO736" s="357"/>
      <c r="SPP736" s="357"/>
      <c r="SPQ736" s="357"/>
      <c r="SPR736" s="357"/>
      <c r="SPS736" s="357"/>
      <c r="SPT736" s="357"/>
      <c r="SPU736" s="357"/>
      <c r="SPV736" s="357"/>
      <c r="SPW736" s="357"/>
      <c r="SPX736" s="357"/>
      <c r="SPY736" s="357"/>
      <c r="SPZ736" s="357"/>
      <c r="SQA736" s="357"/>
      <c r="SQB736" s="357"/>
      <c r="SQC736" s="357"/>
      <c r="SQD736" s="357"/>
      <c r="SQE736" s="357"/>
      <c r="SQF736" s="357"/>
      <c r="SQG736" s="357"/>
      <c r="SQH736" s="357"/>
      <c r="SQI736" s="357"/>
      <c r="SQJ736" s="357"/>
      <c r="SQK736" s="357"/>
      <c r="SQL736" s="357"/>
      <c r="SQM736" s="357"/>
      <c r="SQN736" s="357"/>
      <c r="SQO736" s="357"/>
      <c r="SQP736" s="357"/>
      <c r="SQQ736" s="357"/>
      <c r="SQR736" s="357"/>
      <c r="SQS736" s="357"/>
      <c r="SQT736" s="357"/>
      <c r="SQU736" s="357"/>
      <c r="SQV736" s="357"/>
      <c r="SQW736" s="357"/>
      <c r="SQX736" s="357"/>
      <c r="SQY736" s="357"/>
      <c r="SQZ736" s="357"/>
      <c r="SRA736" s="357"/>
      <c r="SRB736" s="357"/>
      <c r="SRC736" s="357"/>
      <c r="SRD736" s="357"/>
      <c r="SRE736" s="357"/>
      <c r="SRF736" s="357"/>
      <c r="SRG736" s="357"/>
      <c r="SRH736" s="357"/>
      <c r="SRI736" s="357"/>
      <c r="SRJ736" s="357"/>
      <c r="SRK736" s="357"/>
      <c r="SRL736" s="357"/>
      <c r="SRM736" s="357"/>
      <c r="SRN736" s="357"/>
      <c r="SRO736" s="357"/>
      <c r="SRP736" s="357"/>
      <c r="SRQ736" s="357"/>
      <c r="SRR736" s="357"/>
      <c r="SRS736" s="357"/>
      <c r="SRT736" s="357"/>
      <c r="SRU736" s="357"/>
      <c r="SRV736" s="357"/>
      <c r="SRW736" s="357"/>
      <c r="SRX736" s="357"/>
      <c r="SRY736" s="357"/>
      <c r="SRZ736" s="357"/>
      <c r="SSA736" s="357"/>
      <c r="SSB736" s="357"/>
      <c r="SSC736" s="357"/>
      <c r="SSD736" s="357"/>
      <c r="SSE736" s="357"/>
      <c r="SSF736" s="357"/>
      <c r="SSG736" s="357"/>
      <c r="SSH736" s="357"/>
      <c r="SSI736" s="357"/>
      <c r="SSJ736" s="357"/>
      <c r="SSK736" s="357"/>
      <c r="SSL736" s="357"/>
      <c r="SSM736" s="357"/>
      <c r="SSN736" s="357"/>
      <c r="SSO736" s="357"/>
      <c r="SSP736" s="357"/>
      <c r="SSQ736" s="357"/>
      <c r="SSR736" s="357"/>
      <c r="SSS736" s="357"/>
      <c r="SST736" s="357"/>
      <c r="SSU736" s="357"/>
      <c r="SSV736" s="357"/>
      <c r="SSW736" s="357"/>
      <c r="SSX736" s="357"/>
      <c r="SSY736" s="357"/>
      <c r="SSZ736" s="357"/>
      <c r="STA736" s="357"/>
      <c r="STB736" s="357"/>
      <c r="STC736" s="357"/>
      <c r="STD736" s="357"/>
      <c r="STE736" s="357"/>
      <c r="STF736" s="357"/>
      <c r="STG736" s="357"/>
      <c r="STH736" s="357"/>
      <c r="STI736" s="357"/>
      <c r="STJ736" s="357"/>
      <c r="STK736" s="357"/>
      <c r="STL736" s="357"/>
      <c r="STM736" s="357"/>
      <c r="STN736" s="357"/>
      <c r="STO736" s="357"/>
      <c r="STP736" s="357"/>
      <c r="STQ736" s="357"/>
      <c r="STR736" s="357"/>
      <c r="STS736" s="357"/>
      <c r="STT736" s="357"/>
      <c r="STU736" s="357"/>
      <c r="STV736" s="357"/>
      <c r="STW736" s="357"/>
      <c r="STX736" s="357"/>
      <c r="STY736" s="357"/>
      <c r="STZ736" s="357"/>
      <c r="SUA736" s="357"/>
      <c r="SUB736" s="357"/>
      <c r="SUC736" s="357"/>
      <c r="SUD736" s="357"/>
      <c r="SUE736" s="357"/>
      <c r="SUF736" s="357"/>
      <c r="SUG736" s="357"/>
      <c r="SUH736" s="357"/>
      <c r="SUI736" s="357"/>
      <c r="SUJ736" s="357"/>
      <c r="SUK736" s="357"/>
      <c r="SUL736" s="357"/>
      <c r="SUM736" s="357"/>
      <c r="SUN736" s="357"/>
      <c r="SUO736" s="357"/>
      <c r="SUP736" s="357"/>
      <c r="SUQ736" s="357"/>
      <c r="SUR736" s="357"/>
      <c r="SUS736" s="357"/>
      <c r="SUT736" s="357"/>
      <c r="SUU736" s="357"/>
      <c r="SUV736" s="357"/>
      <c r="SUW736" s="357"/>
      <c r="SUX736" s="357"/>
      <c r="SUY736" s="357"/>
      <c r="SUZ736" s="357"/>
      <c r="SVA736" s="357"/>
      <c r="SVB736" s="357"/>
      <c r="SVC736" s="357"/>
      <c r="SVD736" s="357"/>
      <c r="SVE736" s="357"/>
      <c r="SVF736" s="357"/>
      <c r="SVG736" s="357"/>
      <c r="SVH736" s="357"/>
      <c r="SVI736" s="357"/>
      <c r="SVJ736" s="357"/>
      <c r="SVK736" s="357"/>
      <c r="SVL736" s="357"/>
      <c r="SVM736" s="357"/>
      <c r="SVN736" s="357"/>
      <c r="SVO736" s="357"/>
      <c r="SVP736" s="357"/>
      <c r="SVQ736" s="357"/>
      <c r="SVR736" s="357"/>
      <c r="SVS736" s="357"/>
      <c r="SVT736" s="357"/>
      <c r="SVU736" s="357"/>
      <c r="SVV736" s="357"/>
      <c r="SVW736" s="357"/>
      <c r="SVX736" s="357"/>
      <c r="SVY736" s="357"/>
      <c r="SVZ736" s="357"/>
      <c r="SWA736" s="357"/>
      <c r="SWB736" s="357"/>
      <c r="SWC736" s="357"/>
      <c r="SWD736" s="357"/>
      <c r="SWE736" s="357"/>
      <c r="SWF736" s="357"/>
      <c r="SWG736" s="357"/>
      <c r="SWH736" s="357"/>
      <c r="SWI736" s="357"/>
      <c r="SWJ736" s="357"/>
      <c r="SWK736" s="357"/>
      <c r="SWL736" s="357"/>
      <c r="SWM736" s="357"/>
      <c r="SWN736" s="357"/>
      <c r="SWO736" s="357"/>
      <c r="SWP736" s="357"/>
      <c r="SWQ736" s="357"/>
      <c r="SWR736" s="357"/>
      <c r="SWS736" s="357"/>
      <c r="SWT736" s="357"/>
      <c r="SWU736" s="357"/>
      <c r="SWV736" s="357"/>
      <c r="SWW736" s="357"/>
      <c r="SWX736" s="357"/>
      <c r="SWY736" s="357"/>
      <c r="SWZ736" s="357"/>
      <c r="SXA736" s="357"/>
      <c r="SXB736" s="357"/>
      <c r="SXC736" s="357"/>
      <c r="SXD736" s="357"/>
      <c r="SXE736" s="357"/>
      <c r="SXF736" s="357"/>
      <c r="SXG736" s="357"/>
      <c r="SXH736" s="357"/>
      <c r="SXI736" s="357"/>
      <c r="SXJ736" s="357"/>
      <c r="SXK736" s="357"/>
      <c r="SXL736" s="357"/>
      <c r="SXM736" s="357"/>
      <c r="SXN736" s="357"/>
      <c r="SXO736" s="357"/>
      <c r="SXP736" s="357"/>
      <c r="SXQ736" s="357"/>
      <c r="SXR736" s="357"/>
      <c r="SXS736" s="357"/>
      <c r="SXT736" s="357"/>
      <c r="SXU736" s="357"/>
      <c r="SXV736" s="357"/>
      <c r="SXW736" s="357"/>
      <c r="SXX736" s="357"/>
      <c r="SXY736" s="357"/>
      <c r="SXZ736" s="357"/>
      <c r="SYA736" s="357"/>
      <c r="SYB736" s="357"/>
      <c r="SYC736" s="357"/>
      <c r="SYD736" s="357"/>
      <c r="SYE736" s="357"/>
      <c r="SYF736" s="357"/>
      <c r="SYG736" s="357"/>
      <c r="SYH736" s="357"/>
      <c r="SYI736" s="357"/>
      <c r="SYJ736" s="357"/>
      <c r="SYK736" s="357"/>
      <c r="SYL736" s="357"/>
      <c r="SYM736" s="357"/>
      <c r="SYN736" s="357"/>
      <c r="SYO736" s="357"/>
      <c r="SYP736" s="357"/>
      <c r="SYQ736" s="357"/>
      <c r="SYR736" s="357"/>
      <c r="SYS736" s="357"/>
      <c r="SYT736" s="357"/>
      <c r="SYU736" s="357"/>
      <c r="SYV736" s="357"/>
      <c r="SYW736" s="357"/>
      <c r="SYX736" s="357"/>
      <c r="SYY736" s="357"/>
      <c r="SYZ736" s="357"/>
      <c r="SZA736" s="357"/>
      <c r="SZB736" s="357"/>
      <c r="SZC736" s="357"/>
      <c r="SZD736" s="357"/>
      <c r="SZE736" s="357"/>
      <c r="SZF736" s="357"/>
      <c r="SZG736" s="357"/>
      <c r="SZH736" s="357"/>
      <c r="SZI736" s="357"/>
      <c r="SZJ736" s="357"/>
      <c r="SZK736" s="357"/>
      <c r="SZL736" s="357"/>
      <c r="SZM736" s="357"/>
      <c r="SZN736" s="357"/>
      <c r="SZO736" s="357"/>
      <c r="SZP736" s="357"/>
      <c r="SZQ736" s="357"/>
      <c r="SZR736" s="357"/>
      <c r="SZS736" s="357"/>
      <c r="SZT736" s="357"/>
      <c r="SZU736" s="357"/>
      <c r="SZV736" s="357"/>
      <c r="SZW736" s="357"/>
      <c r="SZX736" s="357"/>
      <c r="SZY736" s="357"/>
      <c r="SZZ736" s="357"/>
      <c r="TAA736" s="357"/>
      <c r="TAB736" s="357"/>
      <c r="TAC736" s="357"/>
      <c r="TAD736" s="357"/>
      <c r="TAE736" s="357"/>
      <c r="TAF736" s="357"/>
      <c r="TAG736" s="357"/>
      <c r="TAH736" s="357"/>
      <c r="TAI736" s="357"/>
      <c r="TAJ736" s="357"/>
      <c r="TAK736" s="357"/>
      <c r="TAL736" s="357"/>
      <c r="TAM736" s="357"/>
      <c r="TAN736" s="357"/>
      <c r="TAO736" s="357"/>
      <c r="TAP736" s="357"/>
      <c r="TAQ736" s="357"/>
      <c r="TAR736" s="357"/>
      <c r="TAS736" s="357"/>
      <c r="TAT736" s="357"/>
      <c r="TAU736" s="357"/>
      <c r="TAV736" s="357"/>
      <c r="TAW736" s="357"/>
      <c r="TAX736" s="357"/>
      <c r="TAY736" s="357"/>
      <c r="TAZ736" s="357"/>
      <c r="TBA736" s="357"/>
      <c r="TBB736" s="357"/>
      <c r="TBC736" s="357"/>
      <c r="TBD736" s="357"/>
      <c r="TBE736" s="357"/>
      <c r="TBF736" s="357"/>
      <c r="TBG736" s="357"/>
      <c r="TBH736" s="357"/>
      <c r="TBI736" s="357"/>
      <c r="TBJ736" s="357"/>
      <c r="TBK736" s="357"/>
      <c r="TBL736" s="357"/>
      <c r="TBM736" s="357"/>
      <c r="TBN736" s="357"/>
      <c r="TBO736" s="357"/>
      <c r="TBP736" s="357"/>
      <c r="TBQ736" s="357"/>
      <c r="TBR736" s="357"/>
      <c r="TBS736" s="357"/>
      <c r="TBT736" s="357"/>
      <c r="TBU736" s="357"/>
      <c r="TBV736" s="357"/>
      <c r="TBW736" s="357"/>
      <c r="TBX736" s="357"/>
      <c r="TBY736" s="357"/>
      <c r="TBZ736" s="357"/>
      <c r="TCA736" s="357"/>
      <c r="TCB736" s="357"/>
      <c r="TCC736" s="357"/>
      <c r="TCD736" s="357"/>
      <c r="TCE736" s="357"/>
      <c r="TCF736" s="357"/>
      <c r="TCG736" s="357"/>
      <c r="TCH736" s="357"/>
      <c r="TCI736" s="357"/>
      <c r="TCJ736" s="357"/>
      <c r="TCK736" s="357"/>
      <c r="TCL736" s="357"/>
      <c r="TCM736" s="357"/>
      <c r="TCN736" s="357"/>
      <c r="TCO736" s="357"/>
      <c r="TCP736" s="357"/>
      <c r="TCQ736" s="357"/>
      <c r="TCR736" s="357"/>
      <c r="TCS736" s="357"/>
      <c r="TCT736" s="357"/>
      <c r="TCU736" s="357"/>
      <c r="TCV736" s="357"/>
      <c r="TCW736" s="357"/>
      <c r="TCX736" s="357"/>
      <c r="TCY736" s="357"/>
      <c r="TCZ736" s="357"/>
      <c r="TDA736" s="357"/>
      <c r="TDB736" s="357"/>
      <c r="TDC736" s="357"/>
      <c r="TDD736" s="357"/>
      <c r="TDE736" s="357"/>
      <c r="TDF736" s="357"/>
      <c r="TDG736" s="357"/>
      <c r="TDH736" s="357"/>
      <c r="TDI736" s="357"/>
      <c r="TDJ736" s="357"/>
      <c r="TDK736" s="357"/>
      <c r="TDL736" s="357"/>
      <c r="TDM736" s="357"/>
      <c r="TDN736" s="357"/>
      <c r="TDO736" s="357"/>
      <c r="TDP736" s="357"/>
      <c r="TDQ736" s="357"/>
      <c r="TDR736" s="357"/>
      <c r="TDS736" s="357"/>
      <c r="TDT736" s="357"/>
      <c r="TDU736" s="357"/>
      <c r="TDV736" s="357"/>
      <c r="TDW736" s="357"/>
      <c r="TDX736" s="357"/>
      <c r="TDY736" s="357"/>
      <c r="TDZ736" s="357"/>
      <c r="TEA736" s="357"/>
      <c r="TEB736" s="357"/>
      <c r="TEC736" s="357"/>
      <c r="TED736" s="357"/>
      <c r="TEE736" s="357"/>
      <c r="TEF736" s="357"/>
      <c r="TEG736" s="357"/>
      <c r="TEH736" s="357"/>
      <c r="TEI736" s="357"/>
      <c r="TEJ736" s="357"/>
      <c r="TEK736" s="357"/>
      <c r="TEL736" s="357"/>
      <c r="TEM736" s="357"/>
      <c r="TEN736" s="357"/>
      <c r="TEO736" s="357"/>
      <c r="TEP736" s="357"/>
      <c r="TEQ736" s="357"/>
      <c r="TER736" s="357"/>
      <c r="TES736" s="357"/>
      <c r="TET736" s="357"/>
      <c r="TEU736" s="357"/>
      <c r="TEV736" s="357"/>
      <c r="TEW736" s="357"/>
      <c r="TEX736" s="357"/>
      <c r="TEY736" s="357"/>
      <c r="TEZ736" s="357"/>
      <c r="TFA736" s="357"/>
      <c r="TFB736" s="357"/>
      <c r="TFC736" s="357"/>
      <c r="TFD736" s="357"/>
      <c r="TFE736" s="357"/>
      <c r="TFF736" s="357"/>
      <c r="TFG736" s="357"/>
      <c r="TFH736" s="357"/>
      <c r="TFI736" s="357"/>
      <c r="TFJ736" s="357"/>
      <c r="TFK736" s="357"/>
      <c r="TFL736" s="357"/>
      <c r="TFM736" s="357"/>
      <c r="TFN736" s="357"/>
      <c r="TFO736" s="357"/>
      <c r="TFP736" s="357"/>
      <c r="TFQ736" s="357"/>
      <c r="TFR736" s="357"/>
      <c r="TFS736" s="357"/>
      <c r="TFT736" s="357"/>
      <c r="TFU736" s="357"/>
      <c r="TFV736" s="357"/>
      <c r="TFW736" s="357"/>
      <c r="TFX736" s="357"/>
      <c r="TFY736" s="357"/>
      <c r="TFZ736" s="357"/>
      <c r="TGA736" s="357"/>
      <c r="TGB736" s="357"/>
      <c r="TGC736" s="357"/>
      <c r="TGD736" s="357"/>
      <c r="TGE736" s="357"/>
      <c r="TGF736" s="357"/>
      <c r="TGG736" s="357"/>
      <c r="TGH736" s="357"/>
      <c r="TGI736" s="357"/>
      <c r="TGJ736" s="357"/>
      <c r="TGK736" s="357"/>
      <c r="TGL736" s="357"/>
      <c r="TGM736" s="357"/>
      <c r="TGN736" s="357"/>
      <c r="TGO736" s="357"/>
      <c r="TGP736" s="357"/>
      <c r="TGQ736" s="357"/>
      <c r="TGR736" s="357"/>
      <c r="TGS736" s="357"/>
      <c r="TGT736" s="357"/>
      <c r="TGU736" s="357"/>
      <c r="TGV736" s="357"/>
      <c r="TGW736" s="357"/>
      <c r="TGX736" s="357"/>
      <c r="TGY736" s="357"/>
      <c r="TGZ736" s="357"/>
      <c r="THA736" s="357"/>
      <c r="THB736" s="357"/>
      <c r="THC736" s="357"/>
      <c r="THD736" s="357"/>
      <c r="THE736" s="357"/>
      <c r="THF736" s="357"/>
      <c r="THG736" s="357"/>
      <c r="THH736" s="357"/>
      <c r="THI736" s="357"/>
      <c r="THJ736" s="357"/>
      <c r="THK736" s="357"/>
      <c r="THL736" s="357"/>
      <c r="THM736" s="357"/>
      <c r="THN736" s="357"/>
      <c r="THO736" s="357"/>
      <c r="THP736" s="357"/>
      <c r="THQ736" s="357"/>
      <c r="THR736" s="357"/>
      <c r="THS736" s="357"/>
      <c r="THT736" s="357"/>
      <c r="THU736" s="357"/>
      <c r="THV736" s="357"/>
      <c r="THW736" s="357"/>
      <c r="THX736" s="357"/>
      <c r="THY736" s="357"/>
      <c r="THZ736" s="357"/>
      <c r="TIA736" s="357"/>
      <c r="TIB736" s="357"/>
      <c r="TIC736" s="357"/>
      <c r="TID736" s="357"/>
      <c r="TIE736" s="357"/>
      <c r="TIF736" s="357"/>
      <c r="TIG736" s="357"/>
      <c r="TIH736" s="357"/>
      <c r="TII736" s="357"/>
      <c r="TIJ736" s="357"/>
      <c r="TIK736" s="357"/>
      <c r="TIL736" s="357"/>
      <c r="TIM736" s="357"/>
      <c r="TIN736" s="357"/>
      <c r="TIO736" s="357"/>
      <c r="TIP736" s="357"/>
      <c r="TIQ736" s="357"/>
      <c r="TIR736" s="357"/>
      <c r="TIS736" s="357"/>
      <c r="TIT736" s="357"/>
      <c r="TIU736" s="357"/>
      <c r="TIV736" s="357"/>
      <c r="TIW736" s="357"/>
      <c r="TIX736" s="357"/>
      <c r="TIY736" s="357"/>
      <c r="TIZ736" s="357"/>
      <c r="TJA736" s="357"/>
      <c r="TJB736" s="357"/>
      <c r="TJC736" s="357"/>
      <c r="TJD736" s="357"/>
      <c r="TJE736" s="357"/>
      <c r="TJF736" s="357"/>
      <c r="TJG736" s="357"/>
      <c r="TJH736" s="357"/>
      <c r="TJI736" s="357"/>
      <c r="TJJ736" s="357"/>
      <c r="TJK736" s="357"/>
      <c r="TJL736" s="357"/>
      <c r="TJM736" s="357"/>
      <c r="TJN736" s="357"/>
      <c r="TJO736" s="357"/>
      <c r="TJP736" s="357"/>
      <c r="TJQ736" s="357"/>
      <c r="TJR736" s="357"/>
      <c r="TJS736" s="357"/>
      <c r="TJT736" s="357"/>
      <c r="TJU736" s="357"/>
      <c r="TJV736" s="357"/>
      <c r="TJW736" s="357"/>
      <c r="TJX736" s="357"/>
      <c r="TJY736" s="357"/>
      <c r="TJZ736" s="357"/>
      <c r="TKA736" s="357"/>
      <c r="TKB736" s="357"/>
      <c r="TKC736" s="357"/>
      <c r="TKD736" s="357"/>
      <c r="TKE736" s="357"/>
      <c r="TKF736" s="357"/>
      <c r="TKG736" s="357"/>
      <c r="TKH736" s="357"/>
      <c r="TKI736" s="357"/>
      <c r="TKJ736" s="357"/>
      <c r="TKK736" s="357"/>
      <c r="TKL736" s="357"/>
      <c r="TKM736" s="357"/>
      <c r="TKN736" s="357"/>
      <c r="TKO736" s="357"/>
      <c r="TKP736" s="357"/>
      <c r="TKQ736" s="357"/>
      <c r="TKR736" s="357"/>
      <c r="TKS736" s="357"/>
      <c r="TKT736" s="357"/>
      <c r="TKU736" s="357"/>
      <c r="TKV736" s="357"/>
      <c r="TKW736" s="357"/>
      <c r="TKX736" s="357"/>
      <c r="TKY736" s="357"/>
      <c r="TKZ736" s="357"/>
      <c r="TLA736" s="357"/>
      <c r="TLB736" s="357"/>
      <c r="TLC736" s="357"/>
      <c r="TLD736" s="357"/>
      <c r="TLE736" s="357"/>
      <c r="TLF736" s="357"/>
      <c r="TLG736" s="357"/>
      <c r="TLH736" s="357"/>
      <c r="TLI736" s="357"/>
      <c r="TLJ736" s="357"/>
      <c r="TLK736" s="357"/>
      <c r="TLL736" s="357"/>
      <c r="TLM736" s="357"/>
      <c r="TLN736" s="357"/>
      <c r="TLO736" s="357"/>
      <c r="TLP736" s="357"/>
      <c r="TLQ736" s="357"/>
      <c r="TLR736" s="357"/>
      <c r="TLS736" s="357"/>
      <c r="TLT736" s="357"/>
      <c r="TLU736" s="357"/>
      <c r="TLV736" s="357"/>
      <c r="TLW736" s="357"/>
      <c r="TLX736" s="357"/>
      <c r="TLY736" s="357"/>
      <c r="TLZ736" s="357"/>
      <c r="TMA736" s="357"/>
      <c r="TMB736" s="357"/>
      <c r="TMC736" s="357"/>
      <c r="TMD736" s="357"/>
      <c r="TME736" s="357"/>
      <c r="TMF736" s="357"/>
      <c r="TMG736" s="357"/>
      <c r="TMH736" s="357"/>
      <c r="TMI736" s="357"/>
      <c r="TMJ736" s="357"/>
      <c r="TMK736" s="357"/>
      <c r="TML736" s="357"/>
      <c r="TMM736" s="357"/>
      <c r="TMN736" s="357"/>
      <c r="TMO736" s="357"/>
      <c r="TMP736" s="357"/>
      <c r="TMQ736" s="357"/>
      <c r="TMR736" s="357"/>
      <c r="TMS736" s="357"/>
      <c r="TMT736" s="357"/>
      <c r="TMU736" s="357"/>
      <c r="TMV736" s="357"/>
      <c r="TMW736" s="357"/>
      <c r="TMX736" s="357"/>
      <c r="TMY736" s="357"/>
      <c r="TMZ736" s="357"/>
      <c r="TNA736" s="357"/>
      <c r="TNB736" s="357"/>
      <c r="TNC736" s="357"/>
      <c r="TND736" s="357"/>
      <c r="TNE736" s="357"/>
      <c r="TNF736" s="357"/>
      <c r="TNG736" s="357"/>
      <c r="TNH736" s="357"/>
      <c r="TNI736" s="357"/>
      <c r="TNJ736" s="357"/>
      <c r="TNK736" s="357"/>
      <c r="TNL736" s="357"/>
      <c r="TNM736" s="357"/>
      <c r="TNN736" s="357"/>
      <c r="TNO736" s="357"/>
      <c r="TNP736" s="357"/>
      <c r="TNQ736" s="357"/>
      <c r="TNR736" s="357"/>
      <c r="TNS736" s="357"/>
      <c r="TNT736" s="357"/>
      <c r="TNU736" s="357"/>
      <c r="TNV736" s="357"/>
      <c r="TNW736" s="357"/>
      <c r="TNX736" s="357"/>
      <c r="TNY736" s="357"/>
      <c r="TNZ736" s="357"/>
      <c r="TOA736" s="357"/>
      <c r="TOB736" s="357"/>
      <c r="TOC736" s="357"/>
      <c r="TOD736" s="357"/>
      <c r="TOE736" s="357"/>
      <c r="TOF736" s="357"/>
      <c r="TOG736" s="357"/>
      <c r="TOH736" s="357"/>
      <c r="TOI736" s="357"/>
      <c r="TOJ736" s="357"/>
      <c r="TOK736" s="357"/>
      <c r="TOL736" s="357"/>
      <c r="TOM736" s="357"/>
      <c r="TON736" s="357"/>
      <c r="TOO736" s="357"/>
      <c r="TOP736" s="357"/>
      <c r="TOQ736" s="357"/>
      <c r="TOR736" s="357"/>
      <c r="TOS736" s="357"/>
      <c r="TOT736" s="357"/>
      <c r="TOU736" s="357"/>
      <c r="TOV736" s="357"/>
      <c r="TOW736" s="357"/>
      <c r="TOX736" s="357"/>
      <c r="TOY736" s="357"/>
      <c r="TOZ736" s="357"/>
      <c r="TPA736" s="357"/>
      <c r="TPB736" s="357"/>
      <c r="TPC736" s="357"/>
      <c r="TPD736" s="357"/>
      <c r="TPE736" s="357"/>
      <c r="TPF736" s="357"/>
      <c r="TPG736" s="357"/>
      <c r="TPH736" s="357"/>
      <c r="TPI736" s="357"/>
      <c r="TPJ736" s="357"/>
      <c r="TPK736" s="357"/>
      <c r="TPL736" s="357"/>
      <c r="TPM736" s="357"/>
      <c r="TPN736" s="357"/>
      <c r="TPO736" s="357"/>
      <c r="TPP736" s="357"/>
      <c r="TPQ736" s="357"/>
      <c r="TPR736" s="357"/>
      <c r="TPS736" s="357"/>
      <c r="TPT736" s="357"/>
      <c r="TPU736" s="357"/>
      <c r="TPV736" s="357"/>
      <c r="TPW736" s="357"/>
      <c r="TPX736" s="357"/>
      <c r="TPY736" s="357"/>
      <c r="TPZ736" s="357"/>
      <c r="TQA736" s="357"/>
      <c r="TQB736" s="357"/>
      <c r="TQC736" s="357"/>
      <c r="TQD736" s="357"/>
      <c r="TQE736" s="357"/>
      <c r="TQF736" s="357"/>
      <c r="TQG736" s="357"/>
      <c r="TQH736" s="357"/>
      <c r="TQI736" s="357"/>
      <c r="TQJ736" s="357"/>
      <c r="TQK736" s="357"/>
      <c r="TQL736" s="357"/>
      <c r="TQM736" s="357"/>
      <c r="TQN736" s="357"/>
      <c r="TQO736" s="357"/>
      <c r="TQP736" s="357"/>
      <c r="TQQ736" s="357"/>
      <c r="TQR736" s="357"/>
      <c r="TQS736" s="357"/>
      <c r="TQT736" s="357"/>
      <c r="TQU736" s="357"/>
      <c r="TQV736" s="357"/>
      <c r="TQW736" s="357"/>
      <c r="TQX736" s="357"/>
      <c r="TQY736" s="357"/>
      <c r="TQZ736" s="357"/>
      <c r="TRA736" s="357"/>
      <c r="TRB736" s="357"/>
      <c r="TRC736" s="357"/>
      <c r="TRD736" s="357"/>
      <c r="TRE736" s="357"/>
      <c r="TRF736" s="357"/>
      <c r="TRG736" s="357"/>
      <c r="TRH736" s="357"/>
      <c r="TRI736" s="357"/>
      <c r="TRJ736" s="357"/>
      <c r="TRK736" s="357"/>
      <c r="TRL736" s="357"/>
      <c r="TRM736" s="357"/>
      <c r="TRN736" s="357"/>
      <c r="TRO736" s="357"/>
      <c r="TRP736" s="357"/>
      <c r="TRQ736" s="357"/>
      <c r="TRR736" s="357"/>
      <c r="TRS736" s="357"/>
      <c r="TRT736" s="357"/>
      <c r="TRU736" s="357"/>
      <c r="TRV736" s="357"/>
      <c r="TRW736" s="357"/>
      <c r="TRX736" s="357"/>
      <c r="TRY736" s="357"/>
      <c r="TRZ736" s="357"/>
      <c r="TSA736" s="357"/>
      <c r="TSB736" s="357"/>
      <c r="TSC736" s="357"/>
      <c r="TSD736" s="357"/>
      <c r="TSE736" s="357"/>
      <c r="TSF736" s="357"/>
      <c r="TSG736" s="357"/>
      <c r="TSH736" s="357"/>
      <c r="TSI736" s="357"/>
      <c r="TSJ736" s="357"/>
      <c r="TSK736" s="357"/>
      <c r="TSL736" s="357"/>
      <c r="TSM736" s="357"/>
      <c r="TSN736" s="357"/>
      <c r="TSO736" s="357"/>
      <c r="TSP736" s="357"/>
      <c r="TSQ736" s="357"/>
      <c r="TSR736" s="357"/>
      <c r="TSS736" s="357"/>
      <c r="TST736" s="357"/>
      <c r="TSU736" s="357"/>
      <c r="TSV736" s="357"/>
      <c r="TSW736" s="357"/>
      <c r="TSX736" s="357"/>
      <c r="TSY736" s="357"/>
      <c r="TSZ736" s="357"/>
      <c r="TTA736" s="357"/>
      <c r="TTB736" s="357"/>
      <c r="TTC736" s="357"/>
      <c r="TTD736" s="357"/>
      <c r="TTE736" s="357"/>
      <c r="TTF736" s="357"/>
      <c r="TTG736" s="357"/>
      <c r="TTH736" s="357"/>
      <c r="TTI736" s="357"/>
      <c r="TTJ736" s="357"/>
      <c r="TTK736" s="357"/>
      <c r="TTL736" s="357"/>
      <c r="TTM736" s="357"/>
      <c r="TTN736" s="357"/>
      <c r="TTO736" s="357"/>
      <c r="TTP736" s="357"/>
      <c r="TTQ736" s="357"/>
      <c r="TTR736" s="357"/>
      <c r="TTS736" s="357"/>
      <c r="TTT736" s="357"/>
      <c r="TTU736" s="357"/>
      <c r="TTV736" s="357"/>
      <c r="TTW736" s="357"/>
      <c r="TTX736" s="357"/>
      <c r="TTY736" s="357"/>
      <c r="TTZ736" s="357"/>
      <c r="TUA736" s="357"/>
      <c r="TUB736" s="357"/>
      <c r="TUC736" s="357"/>
      <c r="TUD736" s="357"/>
      <c r="TUE736" s="357"/>
      <c r="TUF736" s="357"/>
      <c r="TUG736" s="357"/>
      <c r="TUH736" s="357"/>
      <c r="TUI736" s="357"/>
      <c r="TUJ736" s="357"/>
      <c r="TUK736" s="357"/>
      <c r="TUL736" s="357"/>
      <c r="TUM736" s="357"/>
      <c r="TUN736" s="357"/>
      <c r="TUO736" s="357"/>
      <c r="TUP736" s="357"/>
      <c r="TUQ736" s="357"/>
      <c r="TUR736" s="357"/>
      <c r="TUS736" s="357"/>
      <c r="TUT736" s="357"/>
      <c r="TUU736" s="357"/>
      <c r="TUV736" s="357"/>
      <c r="TUW736" s="357"/>
      <c r="TUX736" s="357"/>
      <c r="TUY736" s="357"/>
      <c r="TUZ736" s="357"/>
      <c r="TVA736" s="357"/>
      <c r="TVB736" s="357"/>
      <c r="TVC736" s="357"/>
      <c r="TVD736" s="357"/>
      <c r="TVE736" s="357"/>
      <c r="TVF736" s="357"/>
      <c r="TVG736" s="357"/>
      <c r="TVH736" s="357"/>
      <c r="TVI736" s="357"/>
      <c r="TVJ736" s="357"/>
      <c r="TVK736" s="357"/>
      <c r="TVL736" s="357"/>
      <c r="TVM736" s="357"/>
      <c r="TVN736" s="357"/>
      <c r="TVO736" s="357"/>
      <c r="TVP736" s="357"/>
      <c r="TVQ736" s="357"/>
      <c r="TVR736" s="357"/>
      <c r="TVS736" s="357"/>
      <c r="TVT736" s="357"/>
      <c r="TVU736" s="357"/>
      <c r="TVV736" s="357"/>
      <c r="TVW736" s="357"/>
      <c r="TVX736" s="357"/>
      <c r="TVY736" s="357"/>
      <c r="TVZ736" s="357"/>
      <c r="TWA736" s="357"/>
      <c r="TWB736" s="357"/>
      <c r="TWC736" s="357"/>
      <c r="TWD736" s="357"/>
      <c r="TWE736" s="357"/>
      <c r="TWF736" s="357"/>
      <c r="TWG736" s="357"/>
      <c r="TWH736" s="357"/>
      <c r="TWI736" s="357"/>
      <c r="TWJ736" s="357"/>
      <c r="TWK736" s="357"/>
      <c r="TWL736" s="357"/>
      <c r="TWM736" s="357"/>
      <c r="TWN736" s="357"/>
      <c r="TWO736" s="357"/>
      <c r="TWP736" s="357"/>
      <c r="TWQ736" s="357"/>
      <c r="TWR736" s="357"/>
      <c r="TWS736" s="357"/>
      <c r="TWT736" s="357"/>
      <c r="TWU736" s="357"/>
      <c r="TWV736" s="357"/>
      <c r="TWW736" s="357"/>
      <c r="TWX736" s="357"/>
      <c r="TWY736" s="357"/>
      <c r="TWZ736" s="357"/>
      <c r="TXA736" s="357"/>
      <c r="TXB736" s="357"/>
      <c r="TXC736" s="357"/>
      <c r="TXD736" s="357"/>
      <c r="TXE736" s="357"/>
      <c r="TXF736" s="357"/>
      <c r="TXG736" s="357"/>
      <c r="TXH736" s="357"/>
      <c r="TXI736" s="357"/>
      <c r="TXJ736" s="357"/>
      <c r="TXK736" s="357"/>
      <c r="TXL736" s="357"/>
      <c r="TXM736" s="357"/>
      <c r="TXN736" s="357"/>
      <c r="TXO736" s="357"/>
      <c r="TXP736" s="357"/>
      <c r="TXQ736" s="357"/>
      <c r="TXR736" s="357"/>
      <c r="TXS736" s="357"/>
      <c r="TXT736" s="357"/>
      <c r="TXU736" s="357"/>
      <c r="TXV736" s="357"/>
      <c r="TXW736" s="357"/>
      <c r="TXX736" s="357"/>
      <c r="TXY736" s="357"/>
      <c r="TXZ736" s="357"/>
      <c r="TYA736" s="357"/>
      <c r="TYB736" s="357"/>
      <c r="TYC736" s="357"/>
      <c r="TYD736" s="357"/>
      <c r="TYE736" s="357"/>
      <c r="TYF736" s="357"/>
      <c r="TYG736" s="357"/>
      <c r="TYH736" s="357"/>
      <c r="TYI736" s="357"/>
      <c r="TYJ736" s="357"/>
      <c r="TYK736" s="357"/>
      <c r="TYL736" s="357"/>
      <c r="TYM736" s="357"/>
      <c r="TYN736" s="357"/>
      <c r="TYO736" s="357"/>
      <c r="TYP736" s="357"/>
      <c r="TYQ736" s="357"/>
      <c r="TYR736" s="357"/>
      <c r="TYS736" s="357"/>
      <c r="TYT736" s="357"/>
      <c r="TYU736" s="357"/>
      <c r="TYV736" s="357"/>
      <c r="TYW736" s="357"/>
      <c r="TYX736" s="357"/>
      <c r="TYY736" s="357"/>
      <c r="TYZ736" s="357"/>
      <c r="TZA736" s="357"/>
      <c r="TZB736" s="357"/>
      <c r="TZC736" s="357"/>
      <c r="TZD736" s="357"/>
      <c r="TZE736" s="357"/>
      <c r="TZF736" s="357"/>
      <c r="TZG736" s="357"/>
      <c r="TZH736" s="357"/>
      <c r="TZI736" s="357"/>
      <c r="TZJ736" s="357"/>
      <c r="TZK736" s="357"/>
      <c r="TZL736" s="357"/>
      <c r="TZM736" s="357"/>
      <c r="TZN736" s="357"/>
      <c r="TZO736" s="357"/>
      <c r="TZP736" s="357"/>
      <c r="TZQ736" s="357"/>
      <c r="TZR736" s="357"/>
      <c r="TZS736" s="357"/>
      <c r="TZT736" s="357"/>
      <c r="TZU736" s="357"/>
      <c r="TZV736" s="357"/>
      <c r="TZW736" s="357"/>
      <c r="TZX736" s="357"/>
      <c r="TZY736" s="357"/>
      <c r="TZZ736" s="357"/>
      <c r="UAA736" s="357"/>
      <c r="UAB736" s="357"/>
      <c r="UAC736" s="357"/>
      <c r="UAD736" s="357"/>
      <c r="UAE736" s="357"/>
      <c r="UAF736" s="357"/>
      <c r="UAG736" s="357"/>
      <c r="UAH736" s="357"/>
      <c r="UAI736" s="357"/>
      <c r="UAJ736" s="357"/>
      <c r="UAK736" s="357"/>
      <c r="UAL736" s="357"/>
      <c r="UAM736" s="357"/>
      <c r="UAN736" s="357"/>
      <c r="UAO736" s="357"/>
      <c r="UAP736" s="357"/>
      <c r="UAQ736" s="357"/>
      <c r="UAR736" s="357"/>
      <c r="UAS736" s="357"/>
      <c r="UAT736" s="357"/>
      <c r="UAU736" s="357"/>
      <c r="UAV736" s="357"/>
      <c r="UAW736" s="357"/>
      <c r="UAX736" s="357"/>
      <c r="UAY736" s="357"/>
      <c r="UAZ736" s="357"/>
      <c r="UBA736" s="357"/>
      <c r="UBB736" s="357"/>
      <c r="UBC736" s="357"/>
      <c r="UBD736" s="357"/>
      <c r="UBE736" s="357"/>
      <c r="UBF736" s="357"/>
      <c r="UBG736" s="357"/>
      <c r="UBH736" s="357"/>
      <c r="UBI736" s="357"/>
      <c r="UBJ736" s="357"/>
      <c r="UBK736" s="357"/>
      <c r="UBL736" s="357"/>
      <c r="UBM736" s="357"/>
      <c r="UBN736" s="357"/>
      <c r="UBO736" s="357"/>
      <c r="UBP736" s="357"/>
      <c r="UBQ736" s="357"/>
      <c r="UBR736" s="357"/>
      <c r="UBS736" s="357"/>
      <c r="UBT736" s="357"/>
      <c r="UBU736" s="357"/>
      <c r="UBV736" s="357"/>
      <c r="UBW736" s="357"/>
      <c r="UBX736" s="357"/>
      <c r="UBY736" s="357"/>
      <c r="UBZ736" s="357"/>
      <c r="UCA736" s="357"/>
      <c r="UCB736" s="357"/>
      <c r="UCC736" s="357"/>
      <c r="UCD736" s="357"/>
      <c r="UCE736" s="357"/>
      <c r="UCF736" s="357"/>
      <c r="UCG736" s="357"/>
      <c r="UCH736" s="357"/>
      <c r="UCI736" s="357"/>
      <c r="UCJ736" s="357"/>
      <c r="UCK736" s="357"/>
      <c r="UCL736" s="357"/>
      <c r="UCM736" s="357"/>
      <c r="UCN736" s="357"/>
      <c r="UCO736" s="357"/>
      <c r="UCP736" s="357"/>
      <c r="UCQ736" s="357"/>
      <c r="UCR736" s="357"/>
      <c r="UCS736" s="357"/>
      <c r="UCT736" s="357"/>
      <c r="UCU736" s="357"/>
      <c r="UCV736" s="357"/>
      <c r="UCW736" s="357"/>
      <c r="UCX736" s="357"/>
      <c r="UCY736" s="357"/>
      <c r="UCZ736" s="357"/>
      <c r="UDA736" s="357"/>
      <c r="UDB736" s="357"/>
      <c r="UDC736" s="357"/>
      <c r="UDD736" s="357"/>
      <c r="UDE736" s="357"/>
      <c r="UDF736" s="357"/>
      <c r="UDG736" s="357"/>
      <c r="UDH736" s="357"/>
      <c r="UDI736" s="357"/>
      <c r="UDJ736" s="357"/>
      <c r="UDK736" s="357"/>
      <c r="UDL736" s="357"/>
      <c r="UDM736" s="357"/>
      <c r="UDN736" s="357"/>
      <c r="UDO736" s="357"/>
      <c r="UDP736" s="357"/>
      <c r="UDQ736" s="357"/>
      <c r="UDR736" s="357"/>
      <c r="UDS736" s="357"/>
      <c r="UDT736" s="357"/>
      <c r="UDU736" s="357"/>
      <c r="UDV736" s="357"/>
      <c r="UDW736" s="357"/>
      <c r="UDX736" s="357"/>
      <c r="UDY736" s="357"/>
      <c r="UDZ736" s="357"/>
      <c r="UEA736" s="357"/>
      <c r="UEB736" s="357"/>
      <c r="UEC736" s="357"/>
      <c r="UED736" s="357"/>
      <c r="UEE736" s="357"/>
      <c r="UEF736" s="357"/>
      <c r="UEG736" s="357"/>
      <c r="UEH736" s="357"/>
      <c r="UEI736" s="357"/>
      <c r="UEJ736" s="357"/>
      <c r="UEK736" s="357"/>
      <c r="UEL736" s="357"/>
      <c r="UEM736" s="357"/>
      <c r="UEN736" s="357"/>
      <c r="UEO736" s="357"/>
      <c r="UEP736" s="357"/>
      <c r="UEQ736" s="357"/>
      <c r="UER736" s="357"/>
      <c r="UES736" s="357"/>
      <c r="UET736" s="357"/>
      <c r="UEU736" s="357"/>
      <c r="UEV736" s="357"/>
      <c r="UEW736" s="357"/>
      <c r="UEX736" s="357"/>
      <c r="UEY736" s="357"/>
      <c r="UEZ736" s="357"/>
      <c r="UFA736" s="357"/>
      <c r="UFB736" s="357"/>
      <c r="UFC736" s="357"/>
      <c r="UFD736" s="357"/>
      <c r="UFE736" s="357"/>
      <c r="UFF736" s="357"/>
      <c r="UFG736" s="357"/>
      <c r="UFH736" s="357"/>
      <c r="UFI736" s="357"/>
      <c r="UFJ736" s="357"/>
      <c r="UFK736" s="357"/>
      <c r="UFL736" s="357"/>
      <c r="UFM736" s="357"/>
      <c r="UFN736" s="357"/>
      <c r="UFO736" s="357"/>
      <c r="UFP736" s="357"/>
      <c r="UFQ736" s="357"/>
      <c r="UFR736" s="357"/>
      <c r="UFS736" s="357"/>
      <c r="UFT736" s="357"/>
      <c r="UFU736" s="357"/>
      <c r="UFV736" s="357"/>
      <c r="UFW736" s="357"/>
      <c r="UFX736" s="357"/>
      <c r="UFY736" s="357"/>
      <c r="UFZ736" s="357"/>
      <c r="UGA736" s="357"/>
      <c r="UGB736" s="357"/>
      <c r="UGC736" s="357"/>
      <c r="UGD736" s="357"/>
      <c r="UGE736" s="357"/>
      <c r="UGF736" s="357"/>
      <c r="UGG736" s="357"/>
      <c r="UGH736" s="357"/>
      <c r="UGI736" s="357"/>
      <c r="UGJ736" s="357"/>
      <c r="UGK736" s="357"/>
      <c r="UGL736" s="357"/>
      <c r="UGM736" s="357"/>
      <c r="UGN736" s="357"/>
      <c r="UGO736" s="357"/>
      <c r="UGP736" s="357"/>
      <c r="UGQ736" s="357"/>
      <c r="UGR736" s="357"/>
      <c r="UGS736" s="357"/>
      <c r="UGT736" s="357"/>
      <c r="UGU736" s="357"/>
      <c r="UGV736" s="357"/>
      <c r="UGW736" s="357"/>
      <c r="UGX736" s="357"/>
      <c r="UGY736" s="357"/>
      <c r="UGZ736" s="357"/>
      <c r="UHA736" s="357"/>
      <c r="UHB736" s="357"/>
      <c r="UHC736" s="357"/>
      <c r="UHD736" s="357"/>
      <c r="UHE736" s="357"/>
      <c r="UHF736" s="357"/>
      <c r="UHG736" s="357"/>
      <c r="UHH736" s="357"/>
      <c r="UHI736" s="357"/>
      <c r="UHJ736" s="357"/>
      <c r="UHK736" s="357"/>
      <c r="UHL736" s="357"/>
      <c r="UHM736" s="357"/>
      <c r="UHN736" s="357"/>
      <c r="UHO736" s="357"/>
      <c r="UHP736" s="357"/>
      <c r="UHQ736" s="357"/>
      <c r="UHR736" s="357"/>
      <c r="UHS736" s="357"/>
      <c r="UHT736" s="357"/>
      <c r="UHU736" s="357"/>
      <c r="UHV736" s="357"/>
      <c r="UHW736" s="357"/>
      <c r="UHX736" s="357"/>
      <c r="UHY736" s="357"/>
      <c r="UHZ736" s="357"/>
      <c r="UIA736" s="357"/>
      <c r="UIB736" s="357"/>
      <c r="UIC736" s="357"/>
      <c r="UID736" s="357"/>
      <c r="UIE736" s="357"/>
      <c r="UIF736" s="357"/>
      <c r="UIG736" s="357"/>
      <c r="UIH736" s="357"/>
      <c r="UII736" s="357"/>
      <c r="UIJ736" s="357"/>
      <c r="UIK736" s="357"/>
      <c r="UIL736" s="357"/>
      <c r="UIM736" s="357"/>
      <c r="UIN736" s="357"/>
      <c r="UIO736" s="357"/>
      <c r="UIP736" s="357"/>
      <c r="UIQ736" s="357"/>
      <c r="UIR736" s="357"/>
      <c r="UIS736" s="357"/>
      <c r="UIT736" s="357"/>
      <c r="UIU736" s="357"/>
      <c r="UIV736" s="357"/>
      <c r="UIW736" s="357"/>
      <c r="UIX736" s="357"/>
      <c r="UIY736" s="357"/>
      <c r="UIZ736" s="357"/>
      <c r="UJA736" s="357"/>
      <c r="UJB736" s="357"/>
      <c r="UJC736" s="357"/>
      <c r="UJD736" s="357"/>
      <c r="UJE736" s="357"/>
      <c r="UJF736" s="357"/>
      <c r="UJG736" s="357"/>
      <c r="UJH736" s="357"/>
      <c r="UJI736" s="357"/>
      <c r="UJJ736" s="357"/>
      <c r="UJK736" s="357"/>
      <c r="UJL736" s="357"/>
      <c r="UJM736" s="357"/>
      <c r="UJN736" s="357"/>
      <c r="UJO736" s="357"/>
      <c r="UJP736" s="357"/>
      <c r="UJQ736" s="357"/>
      <c r="UJR736" s="357"/>
      <c r="UJS736" s="357"/>
      <c r="UJT736" s="357"/>
      <c r="UJU736" s="357"/>
      <c r="UJV736" s="357"/>
      <c r="UJW736" s="357"/>
      <c r="UJX736" s="357"/>
      <c r="UJY736" s="357"/>
      <c r="UJZ736" s="357"/>
      <c r="UKA736" s="357"/>
      <c r="UKB736" s="357"/>
      <c r="UKC736" s="357"/>
      <c r="UKD736" s="357"/>
      <c r="UKE736" s="357"/>
      <c r="UKF736" s="357"/>
      <c r="UKG736" s="357"/>
      <c r="UKH736" s="357"/>
      <c r="UKI736" s="357"/>
      <c r="UKJ736" s="357"/>
      <c r="UKK736" s="357"/>
      <c r="UKL736" s="357"/>
      <c r="UKM736" s="357"/>
      <c r="UKN736" s="357"/>
      <c r="UKO736" s="357"/>
      <c r="UKP736" s="357"/>
      <c r="UKQ736" s="357"/>
      <c r="UKR736" s="357"/>
      <c r="UKS736" s="357"/>
      <c r="UKT736" s="357"/>
      <c r="UKU736" s="357"/>
      <c r="UKV736" s="357"/>
      <c r="UKW736" s="357"/>
      <c r="UKX736" s="357"/>
      <c r="UKY736" s="357"/>
      <c r="UKZ736" s="357"/>
      <c r="ULA736" s="357"/>
      <c r="ULB736" s="357"/>
      <c r="ULC736" s="357"/>
      <c r="ULD736" s="357"/>
      <c r="ULE736" s="357"/>
      <c r="ULF736" s="357"/>
      <c r="ULG736" s="357"/>
      <c r="ULH736" s="357"/>
      <c r="ULI736" s="357"/>
      <c r="ULJ736" s="357"/>
      <c r="ULK736" s="357"/>
      <c r="ULL736" s="357"/>
      <c r="ULM736" s="357"/>
      <c r="ULN736" s="357"/>
      <c r="ULO736" s="357"/>
      <c r="ULP736" s="357"/>
      <c r="ULQ736" s="357"/>
      <c r="ULR736" s="357"/>
      <c r="ULS736" s="357"/>
      <c r="ULT736" s="357"/>
      <c r="ULU736" s="357"/>
      <c r="ULV736" s="357"/>
      <c r="ULW736" s="357"/>
      <c r="ULX736" s="357"/>
      <c r="ULY736" s="357"/>
      <c r="ULZ736" s="357"/>
      <c r="UMA736" s="357"/>
      <c r="UMB736" s="357"/>
      <c r="UMC736" s="357"/>
      <c r="UMD736" s="357"/>
      <c r="UME736" s="357"/>
      <c r="UMF736" s="357"/>
      <c r="UMG736" s="357"/>
      <c r="UMH736" s="357"/>
      <c r="UMI736" s="357"/>
      <c r="UMJ736" s="357"/>
      <c r="UMK736" s="357"/>
      <c r="UML736" s="357"/>
      <c r="UMM736" s="357"/>
      <c r="UMN736" s="357"/>
      <c r="UMO736" s="357"/>
      <c r="UMP736" s="357"/>
      <c r="UMQ736" s="357"/>
      <c r="UMR736" s="357"/>
      <c r="UMS736" s="357"/>
      <c r="UMT736" s="357"/>
      <c r="UMU736" s="357"/>
      <c r="UMV736" s="357"/>
      <c r="UMW736" s="357"/>
      <c r="UMX736" s="357"/>
      <c r="UMY736" s="357"/>
      <c r="UMZ736" s="357"/>
      <c r="UNA736" s="357"/>
      <c r="UNB736" s="357"/>
      <c r="UNC736" s="357"/>
      <c r="UND736" s="357"/>
      <c r="UNE736" s="357"/>
      <c r="UNF736" s="357"/>
      <c r="UNG736" s="357"/>
      <c r="UNH736" s="357"/>
      <c r="UNI736" s="357"/>
      <c r="UNJ736" s="357"/>
      <c r="UNK736" s="357"/>
      <c r="UNL736" s="357"/>
      <c r="UNM736" s="357"/>
      <c r="UNN736" s="357"/>
      <c r="UNO736" s="357"/>
      <c r="UNP736" s="357"/>
      <c r="UNQ736" s="357"/>
      <c r="UNR736" s="357"/>
      <c r="UNS736" s="357"/>
      <c r="UNT736" s="357"/>
      <c r="UNU736" s="357"/>
      <c r="UNV736" s="357"/>
      <c r="UNW736" s="357"/>
      <c r="UNX736" s="357"/>
      <c r="UNY736" s="357"/>
      <c r="UNZ736" s="357"/>
      <c r="UOA736" s="357"/>
      <c r="UOB736" s="357"/>
      <c r="UOC736" s="357"/>
      <c r="UOD736" s="357"/>
      <c r="UOE736" s="357"/>
      <c r="UOF736" s="357"/>
      <c r="UOG736" s="357"/>
      <c r="UOH736" s="357"/>
      <c r="UOI736" s="357"/>
      <c r="UOJ736" s="357"/>
      <c r="UOK736" s="357"/>
      <c r="UOL736" s="357"/>
      <c r="UOM736" s="357"/>
      <c r="UON736" s="357"/>
      <c r="UOO736" s="357"/>
      <c r="UOP736" s="357"/>
      <c r="UOQ736" s="357"/>
      <c r="UOR736" s="357"/>
      <c r="UOS736" s="357"/>
      <c r="UOT736" s="357"/>
      <c r="UOU736" s="357"/>
      <c r="UOV736" s="357"/>
      <c r="UOW736" s="357"/>
      <c r="UOX736" s="357"/>
      <c r="UOY736" s="357"/>
      <c r="UOZ736" s="357"/>
      <c r="UPA736" s="357"/>
      <c r="UPB736" s="357"/>
      <c r="UPC736" s="357"/>
      <c r="UPD736" s="357"/>
      <c r="UPE736" s="357"/>
      <c r="UPF736" s="357"/>
      <c r="UPG736" s="357"/>
      <c r="UPH736" s="357"/>
      <c r="UPI736" s="357"/>
      <c r="UPJ736" s="357"/>
      <c r="UPK736" s="357"/>
      <c r="UPL736" s="357"/>
      <c r="UPM736" s="357"/>
      <c r="UPN736" s="357"/>
      <c r="UPO736" s="357"/>
      <c r="UPP736" s="357"/>
      <c r="UPQ736" s="357"/>
      <c r="UPR736" s="357"/>
      <c r="UPS736" s="357"/>
      <c r="UPT736" s="357"/>
      <c r="UPU736" s="357"/>
      <c r="UPV736" s="357"/>
      <c r="UPW736" s="357"/>
      <c r="UPX736" s="357"/>
      <c r="UPY736" s="357"/>
      <c r="UPZ736" s="357"/>
      <c r="UQA736" s="357"/>
      <c r="UQB736" s="357"/>
      <c r="UQC736" s="357"/>
      <c r="UQD736" s="357"/>
      <c r="UQE736" s="357"/>
      <c r="UQF736" s="357"/>
      <c r="UQG736" s="357"/>
      <c r="UQH736" s="357"/>
      <c r="UQI736" s="357"/>
      <c r="UQJ736" s="357"/>
      <c r="UQK736" s="357"/>
      <c r="UQL736" s="357"/>
      <c r="UQM736" s="357"/>
      <c r="UQN736" s="357"/>
      <c r="UQO736" s="357"/>
      <c r="UQP736" s="357"/>
      <c r="UQQ736" s="357"/>
      <c r="UQR736" s="357"/>
      <c r="UQS736" s="357"/>
      <c r="UQT736" s="357"/>
      <c r="UQU736" s="357"/>
      <c r="UQV736" s="357"/>
      <c r="UQW736" s="357"/>
      <c r="UQX736" s="357"/>
      <c r="UQY736" s="357"/>
      <c r="UQZ736" s="357"/>
      <c r="URA736" s="357"/>
      <c r="URB736" s="357"/>
      <c r="URC736" s="357"/>
      <c r="URD736" s="357"/>
      <c r="URE736" s="357"/>
      <c r="URF736" s="357"/>
      <c r="URG736" s="357"/>
      <c r="URH736" s="357"/>
      <c r="URI736" s="357"/>
      <c r="URJ736" s="357"/>
      <c r="URK736" s="357"/>
      <c r="URL736" s="357"/>
      <c r="URM736" s="357"/>
      <c r="URN736" s="357"/>
      <c r="URO736" s="357"/>
      <c r="URP736" s="357"/>
      <c r="URQ736" s="357"/>
      <c r="URR736" s="357"/>
      <c r="URS736" s="357"/>
      <c r="URT736" s="357"/>
      <c r="URU736" s="357"/>
      <c r="URV736" s="357"/>
      <c r="URW736" s="357"/>
      <c r="URX736" s="357"/>
      <c r="URY736" s="357"/>
      <c r="URZ736" s="357"/>
      <c r="USA736" s="357"/>
      <c r="USB736" s="357"/>
      <c r="USC736" s="357"/>
      <c r="USD736" s="357"/>
      <c r="USE736" s="357"/>
      <c r="USF736" s="357"/>
      <c r="USG736" s="357"/>
      <c r="USH736" s="357"/>
      <c r="USI736" s="357"/>
      <c r="USJ736" s="357"/>
      <c r="USK736" s="357"/>
      <c r="USL736" s="357"/>
      <c r="USM736" s="357"/>
      <c r="USN736" s="357"/>
      <c r="USO736" s="357"/>
      <c r="USP736" s="357"/>
      <c r="USQ736" s="357"/>
      <c r="USR736" s="357"/>
      <c r="USS736" s="357"/>
      <c r="UST736" s="357"/>
      <c r="USU736" s="357"/>
      <c r="USV736" s="357"/>
      <c r="USW736" s="357"/>
      <c r="USX736" s="357"/>
      <c r="USY736" s="357"/>
      <c r="USZ736" s="357"/>
      <c r="UTA736" s="357"/>
      <c r="UTB736" s="357"/>
      <c r="UTC736" s="357"/>
      <c r="UTD736" s="357"/>
      <c r="UTE736" s="357"/>
      <c r="UTF736" s="357"/>
      <c r="UTG736" s="357"/>
      <c r="UTH736" s="357"/>
      <c r="UTI736" s="357"/>
      <c r="UTJ736" s="357"/>
      <c r="UTK736" s="357"/>
      <c r="UTL736" s="357"/>
      <c r="UTM736" s="357"/>
      <c r="UTN736" s="357"/>
      <c r="UTO736" s="357"/>
      <c r="UTP736" s="357"/>
      <c r="UTQ736" s="357"/>
      <c r="UTR736" s="357"/>
      <c r="UTS736" s="357"/>
      <c r="UTT736" s="357"/>
      <c r="UTU736" s="357"/>
      <c r="UTV736" s="357"/>
      <c r="UTW736" s="357"/>
      <c r="UTX736" s="357"/>
      <c r="UTY736" s="357"/>
      <c r="UTZ736" s="357"/>
      <c r="UUA736" s="357"/>
      <c r="UUB736" s="357"/>
      <c r="UUC736" s="357"/>
      <c r="UUD736" s="357"/>
      <c r="UUE736" s="357"/>
      <c r="UUF736" s="357"/>
      <c r="UUG736" s="357"/>
      <c r="UUH736" s="357"/>
      <c r="UUI736" s="357"/>
      <c r="UUJ736" s="357"/>
      <c r="UUK736" s="357"/>
      <c r="UUL736" s="357"/>
      <c r="UUM736" s="357"/>
      <c r="UUN736" s="357"/>
      <c r="UUO736" s="357"/>
      <c r="UUP736" s="357"/>
      <c r="UUQ736" s="357"/>
      <c r="UUR736" s="357"/>
      <c r="UUS736" s="357"/>
      <c r="UUT736" s="357"/>
      <c r="UUU736" s="357"/>
      <c r="UUV736" s="357"/>
      <c r="UUW736" s="357"/>
      <c r="UUX736" s="357"/>
      <c r="UUY736" s="357"/>
      <c r="UUZ736" s="357"/>
      <c r="UVA736" s="357"/>
      <c r="UVB736" s="357"/>
      <c r="UVC736" s="357"/>
      <c r="UVD736" s="357"/>
      <c r="UVE736" s="357"/>
      <c r="UVF736" s="357"/>
      <c r="UVG736" s="357"/>
      <c r="UVH736" s="357"/>
      <c r="UVI736" s="357"/>
      <c r="UVJ736" s="357"/>
      <c r="UVK736" s="357"/>
      <c r="UVL736" s="357"/>
      <c r="UVM736" s="357"/>
      <c r="UVN736" s="357"/>
      <c r="UVO736" s="357"/>
      <c r="UVP736" s="357"/>
      <c r="UVQ736" s="357"/>
      <c r="UVR736" s="357"/>
      <c r="UVS736" s="357"/>
      <c r="UVT736" s="357"/>
      <c r="UVU736" s="357"/>
      <c r="UVV736" s="357"/>
      <c r="UVW736" s="357"/>
      <c r="UVX736" s="357"/>
      <c r="UVY736" s="357"/>
      <c r="UVZ736" s="357"/>
      <c r="UWA736" s="357"/>
      <c r="UWB736" s="357"/>
      <c r="UWC736" s="357"/>
      <c r="UWD736" s="357"/>
      <c r="UWE736" s="357"/>
      <c r="UWF736" s="357"/>
      <c r="UWG736" s="357"/>
      <c r="UWH736" s="357"/>
      <c r="UWI736" s="357"/>
      <c r="UWJ736" s="357"/>
      <c r="UWK736" s="357"/>
      <c r="UWL736" s="357"/>
      <c r="UWM736" s="357"/>
      <c r="UWN736" s="357"/>
      <c r="UWO736" s="357"/>
      <c r="UWP736" s="357"/>
      <c r="UWQ736" s="357"/>
      <c r="UWR736" s="357"/>
      <c r="UWS736" s="357"/>
      <c r="UWT736" s="357"/>
      <c r="UWU736" s="357"/>
      <c r="UWV736" s="357"/>
      <c r="UWW736" s="357"/>
      <c r="UWX736" s="357"/>
      <c r="UWY736" s="357"/>
      <c r="UWZ736" s="357"/>
      <c r="UXA736" s="357"/>
      <c r="UXB736" s="357"/>
      <c r="UXC736" s="357"/>
      <c r="UXD736" s="357"/>
      <c r="UXE736" s="357"/>
      <c r="UXF736" s="357"/>
      <c r="UXG736" s="357"/>
      <c r="UXH736" s="357"/>
      <c r="UXI736" s="357"/>
      <c r="UXJ736" s="357"/>
      <c r="UXK736" s="357"/>
      <c r="UXL736" s="357"/>
      <c r="UXM736" s="357"/>
      <c r="UXN736" s="357"/>
      <c r="UXO736" s="357"/>
      <c r="UXP736" s="357"/>
      <c r="UXQ736" s="357"/>
      <c r="UXR736" s="357"/>
      <c r="UXS736" s="357"/>
      <c r="UXT736" s="357"/>
      <c r="UXU736" s="357"/>
      <c r="UXV736" s="357"/>
      <c r="UXW736" s="357"/>
      <c r="UXX736" s="357"/>
      <c r="UXY736" s="357"/>
      <c r="UXZ736" s="357"/>
      <c r="UYA736" s="357"/>
      <c r="UYB736" s="357"/>
      <c r="UYC736" s="357"/>
      <c r="UYD736" s="357"/>
      <c r="UYE736" s="357"/>
      <c r="UYF736" s="357"/>
      <c r="UYG736" s="357"/>
      <c r="UYH736" s="357"/>
      <c r="UYI736" s="357"/>
      <c r="UYJ736" s="357"/>
      <c r="UYK736" s="357"/>
      <c r="UYL736" s="357"/>
      <c r="UYM736" s="357"/>
      <c r="UYN736" s="357"/>
      <c r="UYO736" s="357"/>
      <c r="UYP736" s="357"/>
      <c r="UYQ736" s="357"/>
      <c r="UYR736" s="357"/>
      <c r="UYS736" s="357"/>
      <c r="UYT736" s="357"/>
      <c r="UYU736" s="357"/>
      <c r="UYV736" s="357"/>
      <c r="UYW736" s="357"/>
      <c r="UYX736" s="357"/>
      <c r="UYY736" s="357"/>
      <c r="UYZ736" s="357"/>
      <c r="UZA736" s="357"/>
      <c r="UZB736" s="357"/>
      <c r="UZC736" s="357"/>
      <c r="UZD736" s="357"/>
      <c r="UZE736" s="357"/>
      <c r="UZF736" s="357"/>
      <c r="UZG736" s="357"/>
      <c r="UZH736" s="357"/>
      <c r="UZI736" s="357"/>
      <c r="UZJ736" s="357"/>
      <c r="UZK736" s="357"/>
      <c r="UZL736" s="357"/>
      <c r="UZM736" s="357"/>
      <c r="UZN736" s="357"/>
      <c r="UZO736" s="357"/>
      <c r="UZP736" s="357"/>
      <c r="UZQ736" s="357"/>
      <c r="UZR736" s="357"/>
      <c r="UZS736" s="357"/>
      <c r="UZT736" s="357"/>
      <c r="UZU736" s="357"/>
      <c r="UZV736" s="357"/>
      <c r="UZW736" s="357"/>
      <c r="UZX736" s="357"/>
      <c r="UZY736" s="357"/>
      <c r="UZZ736" s="357"/>
      <c r="VAA736" s="357"/>
      <c r="VAB736" s="357"/>
      <c r="VAC736" s="357"/>
      <c r="VAD736" s="357"/>
      <c r="VAE736" s="357"/>
      <c r="VAF736" s="357"/>
      <c r="VAG736" s="357"/>
      <c r="VAH736" s="357"/>
      <c r="VAI736" s="357"/>
      <c r="VAJ736" s="357"/>
      <c r="VAK736" s="357"/>
      <c r="VAL736" s="357"/>
      <c r="VAM736" s="357"/>
      <c r="VAN736" s="357"/>
      <c r="VAO736" s="357"/>
      <c r="VAP736" s="357"/>
      <c r="VAQ736" s="357"/>
      <c r="VAR736" s="357"/>
      <c r="VAS736" s="357"/>
      <c r="VAT736" s="357"/>
      <c r="VAU736" s="357"/>
      <c r="VAV736" s="357"/>
      <c r="VAW736" s="357"/>
      <c r="VAX736" s="357"/>
      <c r="VAY736" s="357"/>
      <c r="VAZ736" s="357"/>
      <c r="VBA736" s="357"/>
      <c r="VBB736" s="357"/>
      <c r="VBC736" s="357"/>
      <c r="VBD736" s="357"/>
      <c r="VBE736" s="357"/>
      <c r="VBF736" s="357"/>
      <c r="VBG736" s="357"/>
      <c r="VBH736" s="357"/>
      <c r="VBI736" s="357"/>
      <c r="VBJ736" s="357"/>
      <c r="VBK736" s="357"/>
      <c r="VBL736" s="357"/>
      <c r="VBM736" s="357"/>
      <c r="VBN736" s="357"/>
      <c r="VBO736" s="357"/>
      <c r="VBP736" s="357"/>
      <c r="VBQ736" s="357"/>
      <c r="VBR736" s="357"/>
      <c r="VBS736" s="357"/>
      <c r="VBT736" s="357"/>
      <c r="VBU736" s="357"/>
      <c r="VBV736" s="357"/>
      <c r="VBW736" s="357"/>
      <c r="VBX736" s="357"/>
      <c r="VBY736" s="357"/>
      <c r="VBZ736" s="357"/>
      <c r="VCA736" s="357"/>
      <c r="VCB736" s="357"/>
      <c r="VCC736" s="357"/>
      <c r="VCD736" s="357"/>
      <c r="VCE736" s="357"/>
      <c r="VCF736" s="357"/>
      <c r="VCG736" s="357"/>
      <c r="VCH736" s="357"/>
      <c r="VCI736" s="357"/>
      <c r="VCJ736" s="357"/>
      <c r="VCK736" s="357"/>
      <c r="VCL736" s="357"/>
      <c r="VCM736" s="357"/>
      <c r="VCN736" s="357"/>
      <c r="VCO736" s="357"/>
      <c r="VCP736" s="357"/>
      <c r="VCQ736" s="357"/>
      <c r="VCR736" s="357"/>
      <c r="VCS736" s="357"/>
      <c r="VCT736" s="357"/>
      <c r="VCU736" s="357"/>
      <c r="VCV736" s="357"/>
      <c r="VCW736" s="357"/>
      <c r="VCX736" s="357"/>
      <c r="VCY736" s="357"/>
      <c r="VCZ736" s="357"/>
      <c r="VDA736" s="357"/>
      <c r="VDB736" s="357"/>
      <c r="VDC736" s="357"/>
      <c r="VDD736" s="357"/>
      <c r="VDE736" s="357"/>
      <c r="VDF736" s="357"/>
      <c r="VDG736" s="357"/>
      <c r="VDH736" s="357"/>
      <c r="VDI736" s="357"/>
      <c r="VDJ736" s="357"/>
      <c r="VDK736" s="357"/>
      <c r="VDL736" s="357"/>
      <c r="VDM736" s="357"/>
      <c r="VDN736" s="357"/>
      <c r="VDO736" s="357"/>
      <c r="VDP736" s="357"/>
      <c r="VDQ736" s="357"/>
      <c r="VDR736" s="357"/>
      <c r="VDS736" s="357"/>
      <c r="VDT736" s="357"/>
      <c r="VDU736" s="357"/>
      <c r="VDV736" s="357"/>
      <c r="VDW736" s="357"/>
      <c r="VDX736" s="357"/>
      <c r="VDY736" s="357"/>
      <c r="VDZ736" s="357"/>
      <c r="VEA736" s="357"/>
      <c r="VEB736" s="357"/>
      <c r="VEC736" s="357"/>
      <c r="VED736" s="357"/>
      <c r="VEE736" s="357"/>
      <c r="VEF736" s="357"/>
      <c r="VEG736" s="357"/>
      <c r="VEH736" s="357"/>
      <c r="VEI736" s="357"/>
      <c r="VEJ736" s="357"/>
      <c r="VEK736" s="357"/>
      <c r="VEL736" s="357"/>
      <c r="VEM736" s="357"/>
      <c r="VEN736" s="357"/>
      <c r="VEO736" s="357"/>
      <c r="VEP736" s="357"/>
      <c r="VEQ736" s="357"/>
      <c r="VER736" s="357"/>
      <c r="VES736" s="357"/>
      <c r="VET736" s="357"/>
      <c r="VEU736" s="357"/>
      <c r="VEV736" s="357"/>
      <c r="VEW736" s="357"/>
      <c r="VEX736" s="357"/>
      <c r="VEY736" s="357"/>
      <c r="VEZ736" s="357"/>
      <c r="VFA736" s="357"/>
      <c r="VFB736" s="357"/>
      <c r="VFC736" s="357"/>
      <c r="VFD736" s="357"/>
      <c r="VFE736" s="357"/>
      <c r="VFF736" s="357"/>
      <c r="VFG736" s="357"/>
      <c r="VFH736" s="357"/>
      <c r="VFI736" s="357"/>
      <c r="VFJ736" s="357"/>
      <c r="VFK736" s="357"/>
      <c r="VFL736" s="357"/>
      <c r="VFM736" s="357"/>
      <c r="VFN736" s="357"/>
      <c r="VFO736" s="357"/>
      <c r="VFP736" s="357"/>
      <c r="VFQ736" s="357"/>
      <c r="VFR736" s="357"/>
      <c r="VFS736" s="357"/>
      <c r="VFT736" s="357"/>
      <c r="VFU736" s="357"/>
      <c r="VFV736" s="357"/>
      <c r="VFW736" s="357"/>
      <c r="VFX736" s="357"/>
      <c r="VFY736" s="357"/>
      <c r="VFZ736" s="357"/>
      <c r="VGA736" s="357"/>
      <c r="VGB736" s="357"/>
      <c r="VGC736" s="357"/>
      <c r="VGD736" s="357"/>
      <c r="VGE736" s="357"/>
      <c r="VGF736" s="357"/>
      <c r="VGG736" s="357"/>
      <c r="VGH736" s="357"/>
      <c r="VGI736" s="357"/>
      <c r="VGJ736" s="357"/>
      <c r="VGK736" s="357"/>
      <c r="VGL736" s="357"/>
      <c r="VGM736" s="357"/>
      <c r="VGN736" s="357"/>
      <c r="VGO736" s="357"/>
      <c r="VGP736" s="357"/>
      <c r="VGQ736" s="357"/>
      <c r="VGR736" s="357"/>
      <c r="VGS736" s="357"/>
      <c r="VGT736" s="357"/>
      <c r="VGU736" s="357"/>
      <c r="VGV736" s="357"/>
      <c r="VGW736" s="357"/>
      <c r="VGX736" s="357"/>
      <c r="VGY736" s="357"/>
      <c r="VGZ736" s="357"/>
      <c r="VHA736" s="357"/>
      <c r="VHB736" s="357"/>
      <c r="VHC736" s="357"/>
      <c r="VHD736" s="357"/>
      <c r="VHE736" s="357"/>
      <c r="VHF736" s="357"/>
      <c r="VHG736" s="357"/>
      <c r="VHH736" s="357"/>
      <c r="VHI736" s="357"/>
      <c r="VHJ736" s="357"/>
      <c r="VHK736" s="357"/>
      <c r="VHL736" s="357"/>
      <c r="VHM736" s="357"/>
      <c r="VHN736" s="357"/>
      <c r="VHO736" s="357"/>
      <c r="VHP736" s="357"/>
      <c r="VHQ736" s="357"/>
      <c r="VHR736" s="357"/>
      <c r="VHS736" s="357"/>
      <c r="VHT736" s="357"/>
      <c r="VHU736" s="357"/>
      <c r="VHV736" s="357"/>
      <c r="VHW736" s="357"/>
      <c r="VHX736" s="357"/>
      <c r="VHY736" s="357"/>
      <c r="VHZ736" s="357"/>
      <c r="VIA736" s="357"/>
      <c r="VIB736" s="357"/>
      <c r="VIC736" s="357"/>
      <c r="VID736" s="357"/>
      <c r="VIE736" s="357"/>
      <c r="VIF736" s="357"/>
      <c r="VIG736" s="357"/>
      <c r="VIH736" s="357"/>
      <c r="VII736" s="357"/>
      <c r="VIJ736" s="357"/>
      <c r="VIK736" s="357"/>
      <c r="VIL736" s="357"/>
      <c r="VIM736" s="357"/>
      <c r="VIN736" s="357"/>
      <c r="VIO736" s="357"/>
      <c r="VIP736" s="357"/>
      <c r="VIQ736" s="357"/>
      <c r="VIR736" s="357"/>
      <c r="VIS736" s="357"/>
      <c r="VIT736" s="357"/>
      <c r="VIU736" s="357"/>
      <c r="VIV736" s="357"/>
      <c r="VIW736" s="357"/>
      <c r="VIX736" s="357"/>
      <c r="VIY736" s="357"/>
      <c r="VIZ736" s="357"/>
      <c r="VJA736" s="357"/>
      <c r="VJB736" s="357"/>
      <c r="VJC736" s="357"/>
      <c r="VJD736" s="357"/>
      <c r="VJE736" s="357"/>
      <c r="VJF736" s="357"/>
      <c r="VJG736" s="357"/>
      <c r="VJH736" s="357"/>
      <c r="VJI736" s="357"/>
      <c r="VJJ736" s="357"/>
      <c r="VJK736" s="357"/>
      <c r="VJL736" s="357"/>
      <c r="VJM736" s="357"/>
      <c r="VJN736" s="357"/>
      <c r="VJO736" s="357"/>
      <c r="VJP736" s="357"/>
      <c r="VJQ736" s="357"/>
      <c r="VJR736" s="357"/>
      <c r="VJS736" s="357"/>
      <c r="VJT736" s="357"/>
      <c r="VJU736" s="357"/>
      <c r="VJV736" s="357"/>
      <c r="VJW736" s="357"/>
      <c r="VJX736" s="357"/>
      <c r="VJY736" s="357"/>
      <c r="VJZ736" s="357"/>
      <c r="VKA736" s="357"/>
      <c r="VKB736" s="357"/>
      <c r="VKC736" s="357"/>
      <c r="VKD736" s="357"/>
      <c r="VKE736" s="357"/>
      <c r="VKF736" s="357"/>
      <c r="VKG736" s="357"/>
      <c r="VKH736" s="357"/>
      <c r="VKI736" s="357"/>
      <c r="VKJ736" s="357"/>
      <c r="VKK736" s="357"/>
      <c r="VKL736" s="357"/>
      <c r="VKM736" s="357"/>
      <c r="VKN736" s="357"/>
      <c r="VKO736" s="357"/>
      <c r="VKP736" s="357"/>
      <c r="VKQ736" s="357"/>
      <c r="VKR736" s="357"/>
      <c r="VKS736" s="357"/>
      <c r="VKT736" s="357"/>
      <c r="VKU736" s="357"/>
      <c r="VKV736" s="357"/>
      <c r="VKW736" s="357"/>
      <c r="VKX736" s="357"/>
      <c r="VKY736" s="357"/>
      <c r="VKZ736" s="357"/>
      <c r="VLA736" s="357"/>
      <c r="VLB736" s="357"/>
      <c r="VLC736" s="357"/>
      <c r="VLD736" s="357"/>
      <c r="VLE736" s="357"/>
      <c r="VLF736" s="357"/>
      <c r="VLG736" s="357"/>
      <c r="VLH736" s="357"/>
      <c r="VLI736" s="357"/>
      <c r="VLJ736" s="357"/>
      <c r="VLK736" s="357"/>
      <c r="VLL736" s="357"/>
      <c r="VLM736" s="357"/>
      <c r="VLN736" s="357"/>
      <c r="VLO736" s="357"/>
      <c r="VLP736" s="357"/>
      <c r="VLQ736" s="357"/>
      <c r="VLR736" s="357"/>
      <c r="VLS736" s="357"/>
      <c r="VLT736" s="357"/>
      <c r="VLU736" s="357"/>
      <c r="VLV736" s="357"/>
      <c r="VLW736" s="357"/>
      <c r="VLX736" s="357"/>
      <c r="VLY736" s="357"/>
      <c r="VLZ736" s="357"/>
      <c r="VMA736" s="357"/>
      <c r="VMB736" s="357"/>
      <c r="VMC736" s="357"/>
      <c r="VMD736" s="357"/>
      <c r="VME736" s="357"/>
      <c r="VMF736" s="357"/>
      <c r="VMG736" s="357"/>
      <c r="VMH736" s="357"/>
      <c r="VMI736" s="357"/>
      <c r="VMJ736" s="357"/>
      <c r="VMK736" s="357"/>
      <c r="VML736" s="357"/>
      <c r="VMM736" s="357"/>
      <c r="VMN736" s="357"/>
      <c r="VMO736" s="357"/>
      <c r="VMP736" s="357"/>
      <c r="VMQ736" s="357"/>
      <c r="VMR736" s="357"/>
      <c r="VMS736" s="357"/>
      <c r="VMT736" s="357"/>
      <c r="VMU736" s="357"/>
      <c r="VMV736" s="357"/>
      <c r="VMW736" s="357"/>
      <c r="VMX736" s="357"/>
      <c r="VMY736" s="357"/>
      <c r="VMZ736" s="357"/>
      <c r="VNA736" s="357"/>
      <c r="VNB736" s="357"/>
      <c r="VNC736" s="357"/>
      <c r="VND736" s="357"/>
      <c r="VNE736" s="357"/>
      <c r="VNF736" s="357"/>
      <c r="VNG736" s="357"/>
      <c r="VNH736" s="357"/>
      <c r="VNI736" s="357"/>
      <c r="VNJ736" s="357"/>
      <c r="VNK736" s="357"/>
      <c r="VNL736" s="357"/>
      <c r="VNM736" s="357"/>
      <c r="VNN736" s="357"/>
      <c r="VNO736" s="357"/>
      <c r="VNP736" s="357"/>
      <c r="VNQ736" s="357"/>
      <c r="VNR736" s="357"/>
      <c r="VNS736" s="357"/>
      <c r="VNT736" s="357"/>
      <c r="VNU736" s="357"/>
      <c r="VNV736" s="357"/>
      <c r="VNW736" s="357"/>
      <c r="VNX736" s="357"/>
      <c r="VNY736" s="357"/>
      <c r="VNZ736" s="357"/>
      <c r="VOA736" s="357"/>
      <c r="VOB736" s="357"/>
      <c r="VOC736" s="357"/>
      <c r="VOD736" s="357"/>
      <c r="VOE736" s="357"/>
      <c r="VOF736" s="357"/>
      <c r="VOG736" s="357"/>
      <c r="VOH736" s="357"/>
      <c r="VOI736" s="357"/>
      <c r="VOJ736" s="357"/>
      <c r="VOK736" s="357"/>
      <c r="VOL736" s="357"/>
      <c r="VOM736" s="357"/>
      <c r="VON736" s="357"/>
      <c r="VOO736" s="357"/>
      <c r="VOP736" s="357"/>
      <c r="VOQ736" s="357"/>
      <c r="VOR736" s="357"/>
      <c r="VOS736" s="357"/>
      <c r="VOT736" s="357"/>
      <c r="VOU736" s="357"/>
      <c r="VOV736" s="357"/>
      <c r="VOW736" s="357"/>
      <c r="VOX736" s="357"/>
      <c r="VOY736" s="357"/>
      <c r="VOZ736" s="357"/>
      <c r="VPA736" s="357"/>
      <c r="VPB736" s="357"/>
      <c r="VPC736" s="357"/>
      <c r="VPD736" s="357"/>
      <c r="VPE736" s="357"/>
      <c r="VPF736" s="357"/>
      <c r="VPG736" s="357"/>
      <c r="VPH736" s="357"/>
      <c r="VPI736" s="357"/>
      <c r="VPJ736" s="357"/>
      <c r="VPK736" s="357"/>
      <c r="VPL736" s="357"/>
      <c r="VPM736" s="357"/>
      <c r="VPN736" s="357"/>
      <c r="VPO736" s="357"/>
      <c r="VPP736" s="357"/>
      <c r="VPQ736" s="357"/>
      <c r="VPR736" s="357"/>
      <c r="VPS736" s="357"/>
      <c r="VPT736" s="357"/>
      <c r="VPU736" s="357"/>
      <c r="VPV736" s="357"/>
      <c r="VPW736" s="357"/>
      <c r="VPX736" s="357"/>
      <c r="VPY736" s="357"/>
      <c r="VPZ736" s="357"/>
      <c r="VQA736" s="357"/>
      <c r="VQB736" s="357"/>
      <c r="VQC736" s="357"/>
      <c r="VQD736" s="357"/>
      <c r="VQE736" s="357"/>
      <c r="VQF736" s="357"/>
      <c r="VQG736" s="357"/>
      <c r="VQH736" s="357"/>
      <c r="VQI736" s="357"/>
      <c r="VQJ736" s="357"/>
      <c r="VQK736" s="357"/>
      <c r="VQL736" s="357"/>
      <c r="VQM736" s="357"/>
      <c r="VQN736" s="357"/>
      <c r="VQO736" s="357"/>
      <c r="VQP736" s="357"/>
      <c r="VQQ736" s="357"/>
      <c r="VQR736" s="357"/>
      <c r="VQS736" s="357"/>
      <c r="VQT736" s="357"/>
      <c r="VQU736" s="357"/>
      <c r="VQV736" s="357"/>
      <c r="VQW736" s="357"/>
      <c r="VQX736" s="357"/>
      <c r="VQY736" s="357"/>
      <c r="VQZ736" s="357"/>
      <c r="VRA736" s="357"/>
      <c r="VRB736" s="357"/>
      <c r="VRC736" s="357"/>
      <c r="VRD736" s="357"/>
      <c r="VRE736" s="357"/>
      <c r="VRF736" s="357"/>
      <c r="VRG736" s="357"/>
      <c r="VRH736" s="357"/>
      <c r="VRI736" s="357"/>
      <c r="VRJ736" s="357"/>
      <c r="VRK736" s="357"/>
      <c r="VRL736" s="357"/>
      <c r="VRM736" s="357"/>
      <c r="VRN736" s="357"/>
      <c r="VRO736" s="357"/>
      <c r="VRP736" s="357"/>
      <c r="VRQ736" s="357"/>
      <c r="VRR736" s="357"/>
      <c r="VRS736" s="357"/>
      <c r="VRT736" s="357"/>
      <c r="VRU736" s="357"/>
      <c r="VRV736" s="357"/>
      <c r="VRW736" s="357"/>
      <c r="VRX736" s="357"/>
      <c r="VRY736" s="357"/>
      <c r="VRZ736" s="357"/>
      <c r="VSA736" s="357"/>
      <c r="VSB736" s="357"/>
      <c r="VSC736" s="357"/>
      <c r="VSD736" s="357"/>
      <c r="VSE736" s="357"/>
      <c r="VSF736" s="357"/>
      <c r="VSG736" s="357"/>
      <c r="VSH736" s="357"/>
      <c r="VSI736" s="357"/>
      <c r="VSJ736" s="357"/>
      <c r="VSK736" s="357"/>
      <c r="VSL736" s="357"/>
      <c r="VSM736" s="357"/>
      <c r="VSN736" s="357"/>
      <c r="VSO736" s="357"/>
      <c r="VSP736" s="357"/>
      <c r="VSQ736" s="357"/>
      <c r="VSR736" s="357"/>
      <c r="VSS736" s="357"/>
      <c r="VST736" s="357"/>
      <c r="VSU736" s="357"/>
      <c r="VSV736" s="357"/>
      <c r="VSW736" s="357"/>
      <c r="VSX736" s="357"/>
      <c r="VSY736" s="357"/>
      <c r="VSZ736" s="357"/>
      <c r="VTA736" s="357"/>
      <c r="VTB736" s="357"/>
      <c r="VTC736" s="357"/>
      <c r="VTD736" s="357"/>
      <c r="VTE736" s="357"/>
      <c r="VTF736" s="357"/>
      <c r="VTG736" s="357"/>
      <c r="VTH736" s="357"/>
      <c r="VTI736" s="357"/>
      <c r="VTJ736" s="357"/>
      <c r="VTK736" s="357"/>
      <c r="VTL736" s="357"/>
      <c r="VTM736" s="357"/>
      <c r="VTN736" s="357"/>
      <c r="VTO736" s="357"/>
      <c r="VTP736" s="357"/>
      <c r="VTQ736" s="357"/>
      <c r="VTR736" s="357"/>
      <c r="VTS736" s="357"/>
      <c r="VTT736" s="357"/>
      <c r="VTU736" s="357"/>
      <c r="VTV736" s="357"/>
      <c r="VTW736" s="357"/>
      <c r="VTX736" s="357"/>
      <c r="VTY736" s="357"/>
      <c r="VTZ736" s="357"/>
      <c r="VUA736" s="357"/>
      <c r="VUB736" s="357"/>
      <c r="VUC736" s="357"/>
      <c r="VUD736" s="357"/>
      <c r="VUE736" s="357"/>
      <c r="VUF736" s="357"/>
      <c r="VUG736" s="357"/>
      <c r="VUH736" s="357"/>
      <c r="VUI736" s="357"/>
      <c r="VUJ736" s="357"/>
      <c r="VUK736" s="357"/>
      <c r="VUL736" s="357"/>
      <c r="VUM736" s="357"/>
      <c r="VUN736" s="357"/>
      <c r="VUO736" s="357"/>
      <c r="VUP736" s="357"/>
      <c r="VUQ736" s="357"/>
      <c r="VUR736" s="357"/>
      <c r="VUS736" s="357"/>
      <c r="VUT736" s="357"/>
      <c r="VUU736" s="357"/>
      <c r="VUV736" s="357"/>
      <c r="VUW736" s="357"/>
      <c r="VUX736" s="357"/>
      <c r="VUY736" s="357"/>
      <c r="VUZ736" s="357"/>
      <c r="VVA736" s="357"/>
      <c r="VVB736" s="357"/>
      <c r="VVC736" s="357"/>
      <c r="VVD736" s="357"/>
      <c r="VVE736" s="357"/>
      <c r="VVF736" s="357"/>
      <c r="VVG736" s="357"/>
      <c r="VVH736" s="357"/>
      <c r="VVI736" s="357"/>
      <c r="VVJ736" s="357"/>
      <c r="VVK736" s="357"/>
      <c r="VVL736" s="357"/>
      <c r="VVM736" s="357"/>
      <c r="VVN736" s="357"/>
      <c r="VVO736" s="357"/>
      <c r="VVP736" s="357"/>
      <c r="VVQ736" s="357"/>
      <c r="VVR736" s="357"/>
      <c r="VVS736" s="357"/>
      <c r="VVT736" s="357"/>
      <c r="VVU736" s="357"/>
      <c r="VVV736" s="357"/>
      <c r="VVW736" s="357"/>
      <c r="VVX736" s="357"/>
      <c r="VVY736" s="357"/>
      <c r="VVZ736" s="357"/>
      <c r="VWA736" s="357"/>
      <c r="VWB736" s="357"/>
      <c r="VWC736" s="357"/>
      <c r="VWD736" s="357"/>
      <c r="VWE736" s="357"/>
      <c r="VWF736" s="357"/>
      <c r="VWG736" s="357"/>
      <c r="VWH736" s="357"/>
      <c r="VWI736" s="357"/>
      <c r="VWJ736" s="357"/>
      <c r="VWK736" s="357"/>
      <c r="VWL736" s="357"/>
      <c r="VWM736" s="357"/>
      <c r="VWN736" s="357"/>
      <c r="VWO736" s="357"/>
      <c r="VWP736" s="357"/>
      <c r="VWQ736" s="357"/>
      <c r="VWR736" s="357"/>
      <c r="VWS736" s="357"/>
      <c r="VWT736" s="357"/>
      <c r="VWU736" s="357"/>
      <c r="VWV736" s="357"/>
      <c r="VWW736" s="357"/>
      <c r="VWX736" s="357"/>
      <c r="VWY736" s="357"/>
      <c r="VWZ736" s="357"/>
      <c r="VXA736" s="357"/>
      <c r="VXB736" s="357"/>
      <c r="VXC736" s="357"/>
      <c r="VXD736" s="357"/>
      <c r="VXE736" s="357"/>
      <c r="VXF736" s="357"/>
      <c r="VXG736" s="357"/>
      <c r="VXH736" s="357"/>
      <c r="VXI736" s="357"/>
      <c r="VXJ736" s="357"/>
      <c r="VXK736" s="357"/>
      <c r="VXL736" s="357"/>
      <c r="VXM736" s="357"/>
      <c r="VXN736" s="357"/>
      <c r="VXO736" s="357"/>
      <c r="VXP736" s="357"/>
      <c r="VXQ736" s="357"/>
      <c r="VXR736" s="357"/>
      <c r="VXS736" s="357"/>
      <c r="VXT736" s="357"/>
      <c r="VXU736" s="357"/>
      <c r="VXV736" s="357"/>
      <c r="VXW736" s="357"/>
      <c r="VXX736" s="357"/>
      <c r="VXY736" s="357"/>
      <c r="VXZ736" s="357"/>
      <c r="VYA736" s="357"/>
      <c r="VYB736" s="357"/>
      <c r="VYC736" s="357"/>
      <c r="VYD736" s="357"/>
      <c r="VYE736" s="357"/>
      <c r="VYF736" s="357"/>
      <c r="VYG736" s="357"/>
      <c r="VYH736" s="357"/>
      <c r="VYI736" s="357"/>
      <c r="VYJ736" s="357"/>
      <c r="VYK736" s="357"/>
      <c r="VYL736" s="357"/>
      <c r="VYM736" s="357"/>
      <c r="VYN736" s="357"/>
      <c r="VYO736" s="357"/>
      <c r="VYP736" s="357"/>
      <c r="VYQ736" s="357"/>
      <c r="VYR736" s="357"/>
      <c r="VYS736" s="357"/>
      <c r="VYT736" s="357"/>
      <c r="VYU736" s="357"/>
      <c r="VYV736" s="357"/>
      <c r="VYW736" s="357"/>
      <c r="VYX736" s="357"/>
      <c r="VYY736" s="357"/>
      <c r="VYZ736" s="357"/>
      <c r="VZA736" s="357"/>
      <c r="VZB736" s="357"/>
      <c r="VZC736" s="357"/>
      <c r="VZD736" s="357"/>
      <c r="VZE736" s="357"/>
      <c r="VZF736" s="357"/>
      <c r="VZG736" s="357"/>
      <c r="VZH736" s="357"/>
      <c r="VZI736" s="357"/>
      <c r="VZJ736" s="357"/>
      <c r="VZK736" s="357"/>
      <c r="VZL736" s="357"/>
      <c r="VZM736" s="357"/>
      <c r="VZN736" s="357"/>
      <c r="VZO736" s="357"/>
      <c r="VZP736" s="357"/>
      <c r="VZQ736" s="357"/>
      <c r="VZR736" s="357"/>
      <c r="VZS736" s="357"/>
      <c r="VZT736" s="357"/>
      <c r="VZU736" s="357"/>
      <c r="VZV736" s="357"/>
      <c r="VZW736" s="357"/>
      <c r="VZX736" s="357"/>
      <c r="VZY736" s="357"/>
      <c r="VZZ736" s="357"/>
      <c r="WAA736" s="357"/>
      <c r="WAB736" s="357"/>
      <c r="WAC736" s="357"/>
      <c r="WAD736" s="357"/>
      <c r="WAE736" s="357"/>
      <c r="WAF736" s="357"/>
      <c r="WAG736" s="357"/>
      <c r="WAH736" s="357"/>
      <c r="WAI736" s="357"/>
      <c r="WAJ736" s="357"/>
      <c r="WAK736" s="357"/>
      <c r="WAL736" s="357"/>
      <c r="WAM736" s="357"/>
      <c r="WAN736" s="357"/>
      <c r="WAO736" s="357"/>
      <c r="WAP736" s="357"/>
      <c r="WAQ736" s="357"/>
      <c r="WAR736" s="357"/>
      <c r="WAS736" s="357"/>
      <c r="WAT736" s="357"/>
      <c r="WAU736" s="357"/>
      <c r="WAV736" s="357"/>
      <c r="WAW736" s="357"/>
      <c r="WAX736" s="357"/>
      <c r="WAY736" s="357"/>
      <c r="WAZ736" s="357"/>
      <c r="WBA736" s="357"/>
      <c r="WBB736" s="357"/>
      <c r="WBC736" s="357"/>
      <c r="WBD736" s="357"/>
      <c r="WBE736" s="357"/>
      <c r="WBF736" s="357"/>
      <c r="WBG736" s="357"/>
      <c r="WBH736" s="357"/>
      <c r="WBI736" s="357"/>
      <c r="WBJ736" s="357"/>
      <c r="WBK736" s="357"/>
      <c r="WBL736" s="357"/>
      <c r="WBM736" s="357"/>
      <c r="WBN736" s="357"/>
      <c r="WBO736" s="357"/>
      <c r="WBP736" s="357"/>
      <c r="WBQ736" s="357"/>
      <c r="WBR736" s="357"/>
      <c r="WBS736" s="357"/>
      <c r="WBT736" s="357"/>
      <c r="WBU736" s="357"/>
      <c r="WBV736" s="357"/>
      <c r="WBW736" s="357"/>
      <c r="WBX736" s="357"/>
      <c r="WBY736" s="357"/>
      <c r="WBZ736" s="357"/>
      <c r="WCA736" s="357"/>
      <c r="WCB736" s="357"/>
      <c r="WCC736" s="357"/>
      <c r="WCD736" s="357"/>
      <c r="WCE736" s="357"/>
      <c r="WCF736" s="357"/>
      <c r="WCG736" s="357"/>
      <c r="WCH736" s="357"/>
      <c r="WCI736" s="357"/>
      <c r="WCJ736" s="357"/>
      <c r="WCK736" s="357"/>
      <c r="WCL736" s="357"/>
      <c r="WCM736" s="357"/>
      <c r="WCN736" s="357"/>
      <c r="WCO736" s="357"/>
      <c r="WCP736" s="357"/>
      <c r="WCQ736" s="357"/>
      <c r="WCR736" s="357"/>
      <c r="WCS736" s="357"/>
      <c r="WCT736" s="357"/>
      <c r="WCU736" s="357"/>
      <c r="WCV736" s="357"/>
      <c r="WCW736" s="357"/>
      <c r="WCX736" s="357"/>
      <c r="WCY736" s="357"/>
      <c r="WCZ736" s="357"/>
      <c r="WDA736" s="357"/>
      <c r="WDB736" s="357"/>
      <c r="WDC736" s="357"/>
      <c r="WDD736" s="357"/>
      <c r="WDE736" s="357"/>
      <c r="WDF736" s="357"/>
      <c r="WDG736" s="357"/>
      <c r="WDH736" s="357"/>
      <c r="WDI736" s="357"/>
      <c r="WDJ736" s="357"/>
      <c r="WDK736" s="357"/>
      <c r="WDL736" s="357"/>
      <c r="WDM736" s="357"/>
      <c r="WDN736" s="357"/>
      <c r="WDO736" s="357"/>
      <c r="WDP736" s="357"/>
      <c r="WDQ736" s="357"/>
      <c r="WDR736" s="357"/>
      <c r="WDS736" s="357"/>
      <c r="WDT736" s="357"/>
      <c r="WDU736" s="357"/>
      <c r="WDV736" s="357"/>
      <c r="WDW736" s="357"/>
      <c r="WDX736" s="357"/>
      <c r="WDY736" s="357"/>
      <c r="WDZ736" s="357"/>
      <c r="WEA736" s="357"/>
      <c r="WEB736" s="357"/>
      <c r="WEC736" s="357"/>
      <c r="WED736" s="357"/>
      <c r="WEE736" s="357"/>
      <c r="WEF736" s="357"/>
      <c r="WEG736" s="357"/>
      <c r="WEH736" s="357"/>
      <c r="WEI736" s="357"/>
      <c r="WEJ736" s="357"/>
      <c r="WEK736" s="357"/>
      <c r="WEL736" s="357"/>
      <c r="WEM736" s="357"/>
      <c r="WEN736" s="357"/>
      <c r="WEO736" s="357"/>
      <c r="WEP736" s="357"/>
      <c r="WEQ736" s="357"/>
      <c r="WER736" s="357"/>
      <c r="WES736" s="357"/>
      <c r="WET736" s="357"/>
      <c r="WEU736" s="357"/>
      <c r="WEV736" s="357"/>
      <c r="WEW736" s="357"/>
      <c r="WEX736" s="357"/>
      <c r="WEY736" s="357"/>
      <c r="WEZ736" s="357"/>
      <c r="WFA736" s="357"/>
      <c r="WFB736" s="357"/>
      <c r="WFC736" s="357"/>
      <c r="WFD736" s="357"/>
      <c r="WFE736" s="357"/>
      <c r="WFF736" s="357"/>
      <c r="WFG736" s="357"/>
      <c r="WFH736" s="357"/>
      <c r="WFI736" s="357"/>
      <c r="WFJ736" s="357"/>
      <c r="WFK736" s="357"/>
      <c r="WFL736" s="357"/>
      <c r="WFM736" s="357"/>
      <c r="WFN736" s="357"/>
      <c r="WFO736" s="357"/>
      <c r="WFP736" s="357"/>
      <c r="WFQ736" s="357"/>
      <c r="WFR736" s="357"/>
      <c r="WFS736" s="357"/>
      <c r="WFT736" s="357"/>
      <c r="WFU736" s="357"/>
      <c r="WFV736" s="357"/>
      <c r="WFW736" s="357"/>
      <c r="WFX736" s="357"/>
      <c r="WFY736" s="357"/>
      <c r="WFZ736" s="357"/>
      <c r="WGA736" s="357"/>
      <c r="WGB736" s="357"/>
      <c r="WGC736" s="357"/>
      <c r="WGD736" s="357"/>
      <c r="WGE736" s="357"/>
      <c r="WGF736" s="357"/>
      <c r="WGG736" s="357"/>
      <c r="WGH736" s="357"/>
      <c r="WGI736" s="357"/>
      <c r="WGJ736" s="357"/>
      <c r="WGK736" s="357"/>
      <c r="WGL736" s="357"/>
      <c r="WGM736" s="357"/>
      <c r="WGN736" s="357"/>
      <c r="WGO736" s="357"/>
      <c r="WGP736" s="357"/>
      <c r="WGQ736" s="357"/>
      <c r="WGR736" s="357"/>
      <c r="WGS736" s="357"/>
      <c r="WGT736" s="357"/>
      <c r="WGU736" s="357"/>
      <c r="WGV736" s="357"/>
      <c r="WGW736" s="357"/>
      <c r="WGX736" s="357"/>
      <c r="WGY736" s="357"/>
      <c r="WGZ736" s="357"/>
      <c r="WHA736" s="357"/>
      <c r="WHB736" s="357"/>
      <c r="WHC736" s="357"/>
      <c r="WHD736" s="357"/>
      <c r="WHE736" s="357"/>
      <c r="WHF736" s="357"/>
      <c r="WHG736" s="357"/>
      <c r="WHH736" s="357"/>
      <c r="WHI736" s="357"/>
      <c r="WHJ736" s="357"/>
      <c r="WHK736" s="357"/>
      <c r="WHL736" s="357"/>
      <c r="WHM736" s="357"/>
      <c r="WHN736" s="357"/>
      <c r="WHO736" s="357"/>
      <c r="WHP736" s="357"/>
      <c r="WHQ736" s="357"/>
      <c r="WHR736" s="357"/>
      <c r="WHS736" s="357"/>
      <c r="WHT736" s="357"/>
      <c r="WHU736" s="357"/>
      <c r="WHV736" s="357"/>
      <c r="WHW736" s="357"/>
      <c r="WHX736" s="357"/>
      <c r="WHY736" s="357"/>
      <c r="WHZ736" s="357"/>
      <c r="WIA736" s="357"/>
      <c r="WIB736" s="357"/>
      <c r="WIC736" s="357"/>
      <c r="WID736" s="357"/>
      <c r="WIE736" s="357"/>
      <c r="WIF736" s="357"/>
      <c r="WIG736" s="357"/>
      <c r="WIH736" s="357"/>
      <c r="WII736" s="357"/>
      <c r="WIJ736" s="357"/>
      <c r="WIK736" s="357"/>
      <c r="WIL736" s="357"/>
      <c r="WIM736" s="357"/>
      <c r="WIN736" s="357"/>
      <c r="WIO736" s="357"/>
      <c r="WIP736" s="357"/>
      <c r="WIQ736" s="357"/>
      <c r="WIR736" s="357"/>
      <c r="WIS736" s="357"/>
      <c r="WIT736" s="357"/>
      <c r="WIU736" s="357"/>
      <c r="WIV736" s="357"/>
      <c r="WIW736" s="357"/>
      <c r="WIX736" s="357"/>
      <c r="WIY736" s="357"/>
      <c r="WIZ736" s="357"/>
      <c r="WJA736" s="357"/>
      <c r="WJB736" s="357"/>
      <c r="WJC736" s="357"/>
      <c r="WJD736" s="357"/>
      <c r="WJE736" s="357"/>
      <c r="WJF736" s="357"/>
      <c r="WJG736" s="357"/>
      <c r="WJH736" s="357"/>
      <c r="WJI736" s="357"/>
      <c r="WJJ736" s="357"/>
      <c r="WJK736" s="357"/>
      <c r="WJL736" s="357"/>
      <c r="WJM736" s="357"/>
      <c r="WJN736" s="357"/>
      <c r="WJO736" s="357"/>
      <c r="WJP736" s="357"/>
      <c r="WJQ736" s="357"/>
      <c r="WJR736" s="357"/>
      <c r="WJS736" s="357"/>
      <c r="WJT736" s="357"/>
      <c r="WJU736" s="357"/>
      <c r="WJV736" s="357"/>
      <c r="WJW736" s="357"/>
      <c r="WJX736" s="357"/>
      <c r="WJY736" s="357"/>
      <c r="WJZ736" s="357"/>
      <c r="WKA736" s="357"/>
      <c r="WKB736" s="357"/>
      <c r="WKC736" s="357"/>
      <c r="WKD736" s="357"/>
      <c r="WKE736" s="357"/>
      <c r="WKF736" s="357"/>
      <c r="WKG736" s="357"/>
      <c r="WKH736" s="357"/>
      <c r="WKI736" s="357"/>
      <c r="WKJ736" s="357"/>
      <c r="WKK736" s="357"/>
      <c r="WKL736" s="357"/>
      <c r="WKM736" s="357"/>
      <c r="WKN736" s="357"/>
      <c r="WKO736" s="357"/>
      <c r="WKP736" s="357"/>
      <c r="WKQ736" s="357"/>
      <c r="WKR736" s="357"/>
      <c r="WKS736" s="357"/>
      <c r="WKT736" s="357"/>
      <c r="WKU736" s="357"/>
      <c r="WKV736" s="357"/>
      <c r="WKW736" s="357"/>
      <c r="WKX736" s="357"/>
      <c r="WKY736" s="357"/>
      <c r="WKZ736" s="357"/>
      <c r="WLA736" s="357"/>
      <c r="WLB736" s="357"/>
      <c r="WLC736" s="357"/>
      <c r="WLD736" s="357"/>
      <c r="WLE736" s="357"/>
      <c r="WLF736" s="357"/>
      <c r="WLG736" s="357"/>
      <c r="WLH736" s="357"/>
      <c r="WLI736" s="357"/>
      <c r="WLJ736" s="357"/>
      <c r="WLK736" s="357"/>
      <c r="WLL736" s="357"/>
      <c r="WLM736" s="357"/>
      <c r="WLN736" s="357"/>
      <c r="WLO736" s="357"/>
      <c r="WLP736" s="357"/>
      <c r="WLQ736" s="357"/>
      <c r="WLR736" s="357"/>
      <c r="WLS736" s="357"/>
      <c r="WLT736" s="357"/>
      <c r="WLU736" s="357"/>
      <c r="WLV736" s="357"/>
      <c r="WLW736" s="357"/>
      <c r="WLX736" s="357"/>
      <c r="WLY736" s="357"/>
      <c r="WLZ736" s="357"/>
      <c r="WMA736" s="357"/>
      <c r="WMB736" s="357"/>
      <c r="WMC736" s="357"/>
      <c r="WMD736" s="357"/>
      <c r="WME736" s="357"/>
      <c r="WMF736" s="357"/>
      <c r="WMG736" s="357"/>
      <c r="WMH736" s="357"/>
      <c r="WMI736" s="357"/>
      <c r="WMJ736" s="357"/>
      <c r="WMK736" s="357"/>
      <c r="WML736" s="357"/>
      <c r="WMM736" s="357"/>
      <c r="WMN736" s="357"/>
      <c r="WMO736" s="357"/>
      <c r="WMP736" s="357"/>
      <c r="WMQ736" s="357"/>
      <c r="WMR736" s="357"/>
      <c r="WMS736" s="357"/>
      <c r="WMT736" s="357"/>
      <c r="WMU736" s="357"/>
      <c r="WMV736" s="357"/>
      <c r="WMW736" s="357"/>
      <c r="WMX736" s="357"/>
      <c r="WMY736" s="357"/>
      <c r="WMZ736" s="357"/>
      <c r="WNA736" s="357"/>
      <c r="WNB736" s="357"/>
      <c r="WNC736" s="357"/>
      <c r="WND736" s="357"/>
      <c r="WNE736" s="357"/>
      <c r="WNF736" s="357"/>
      <c r="WNG736" s="357"/>
      <c r="WNH736" s="357"/>
      <c r="WNI736" s="357"/>
      <c r="WNJ736" s="357"/>
      <c r="WNK736" s="357"/>
      <c r="WNL736" s="357"/>
      <c r="WNM736" s="357"/>
      <c r="WNN736" s="357"/>
      <c r="WNO736" s="357"/>
      <c r="WNP736" s="357"/>
      <c r="WNQ736" s="357"/>
      <c r="WNR736" s="357"/>
      <c r="WNS736" s="357"/>
      <c r="WNT736" s="357"/>
      <c r="WNU736" s="357"/>
      <c r="WNV736" s="357"/>
      <c r="WNW736" s="357"/>
      <c r="WNX736" s="357"/>
      <c r="WNY736" s="357"/>
      <c r="WNZ736" s="357"/>
      <c r="WOA736" s="357"/>
      <c r="WOB736" s="357"/>
      <c r="WOC736" s="357"/>
      <c r="WOD736" s="357"/>
      <c r="WOE736" s="357"/>
      <c r="WOF736" s="357"/>
      <c r="WOG736" s="357"/>
      <c r="WOH736" s="357"/>
      <c r="WOI736" s="357"/>
      <c r="WOJ736" s="357"/>
      <c r="WOK736" s="357"/>
      <c r="WOL736" s="357"/>
      <c r="WOM736" s="357"/>
      <c r="WON736" s="357"/>
      <c r="WOO736" s="357"/>
      <c r="WOP736" s="357"/>
      <c r="WOQ736" s="357"/>
      <c r="WOR736" s="357"/>
      <c r="WOS736" s="357"/>
      <c r="WOT736" s="357"/>
      <c r="WOU736" s="357"/>
      <c r="WOV736" s="357"/>
      <c r="WOW736" s="357"/>
      <c r="WOX736" s="357"/>
      <c r="WOY736" s="357"/>
      <c r="WOZ736" s="357"/>
      <c r="WPA736" s="357"/>
      <c r="WPB736" s="357"/>
      <c r="WPC736" s="357"/>
      <c r="WPD736" s="357"/>
      <c r="WPE736" s="357"/>
      <c r="WPF736" s="357"/>
      <c r="WPG736" s="357"/>
      <c r="WPH736" s="357"/>
      <c r="WPI736" s="357"/>
      <c r="WPJ736" s="357"/>
      <c r="WPK736" s="357"/>
      <c r="WPL736" s="357"/>
      <c r="WPM736" s="357"/>
      <c r="WPN736" s="357"/>
      <c r="WPO736" s="357"/>
      <c r="WPP736" s="357"/>
      <c r="WPQ736" s="357"/>
      <c r="WPR736" s="357"/>
      <c r="WPS736" s="357"/>
      <c r="WPT736" s="357"/>
      <c r="WPU736" s="357"/>
      <c r="WPV736" s="357"/>
      <c r="WPW736" s="357"/>
      <c r="WPX736" s="357"/>
      <c r="WPY736" s="357"/>
      <c r="WPZ736" s="357"/>
      <c r="WQA736" s="357"/>
      <c r="WQB736" s="357"/>
      <c r="WQC736" s="357"/>
      <c r="WQD736" s="357"/>
      <c r="WQE736" s="357"/>
      <c r="WQF736" s="357"/>
      <c r="WQG736" s="357"/>
      <c r="WQH736" s="357"/>
      <c r="WQI736" s="357"/>
      <c r="WQJ736" s="357"/>
      <c r="WQK736" s="357"/>
      <c r="WQL736" s="357"/>
      <c r="WQM736" s="357"/>
      <c r="WQN736" s="357"/>
      <c r="WQO736" s="357"/>
      <c r="WQP736" s="357"/>
      <c r="WQQ736" s="357"/>
      <c r="WQR736" s="357"/>
      <c r="WQS736" s="357"/>
      <c r="WQT736" s="357"/>
      <c r="WQU736" s="357"/>
      <c r="WQV736" s="357"/>
      <c r="WQW736" s="357"/>
      <c r="WQX736" s="357"/>
      <c r="WQY736" s="357"/>
      <c r="WQZ736" s="357"/>
      <c r="WRA736" s="357"/>
      <c r="WRB736" s="357"/>
      <c r="WRC736" s="357"/>
      <c r="WRD736" s="357"/>
      <c r="WRE736" s="357"/>
      <c r="WRF736" s="357"/>
      <c r="WRG736" s="357"/>
      <c r="WRH736" s="357"/>
      <c r="WRI736" s="357"/>
      <c r="WRJ736" s="357"/>
      <c r="WRK736" s="357"/>
      <c r="WRL736" s="357"/>
      <c r="WRM736" s="357"/>
      <c r="WRN736" s="357"/>
      <c r="WRO736" s="357"/>
      <c r="WRP736" s="357"/>
      <c r="WRQ736" s="357"/>
      <c r="WRR736" s="357"/>
      <c r="WRS736" s="357"/>
      <c r="WRT736" s="357"/>
      <c r="WRU736" s="357"/>
      <c r="WRV736" s="357"/>
      <c r="WRW736" s="357"/>
      <c r="WRX736" s="357"/>
      <c r="WRY736" s="357"/>
      <c r="WRZ736" s="357"/>
      <c r="WSA736" s="357"/>
      <c r="WSB736" s="357"/>
      <c r="WSC736" s="357"/>
      <c r="WSD736" s="357"/>
      <c r="WSE736" s="357"/>
      <c r="WSF736" s="357"/>
      <c r="WSG736" s="357"/>
      <c r="WSH736" s="357"/>
      <c r="WSI736" s="357"/>
      <c r="WSJ736" s="357"/>
      <c r="WSK736" s="357"/>
      <c r="WSL736" s="357"/>
      <c r="WSM736" s="357"/>
      <c r="WSN736" s="357"/>
      <c r="WSO736" s="357"/>
      <c r="WSP736" s="357"/>
      <c r="WSQ736" s="357"/>
      <c r="WSR736" s="357"/>
      <c r="WSS736" s="357"/>
      <c r="WST736" s="357"/>
      <c r="WSU736" s="357"/>
      <c r="WSV736" s="357"/>
      <c r="WSW736" s="357"/>
      <c r="WSX736" s="357"/>
      <c r="WSY736" s="357"/>
      <c r="WSZ736" s="357"/>
      <c r="WTA736" s="357"/>
      <c r="WTB736" s="357"/>
      <c r="WTC736" s="357"/>
      <c r="WTD736" s="357"/>
      <c r="WTE736" s="357"/>
      <c r="WTF736" s="357"/>
      <c r="WTG736" s="357"/>
      <c r="WTH736" s="357"/>
      <c r="WTI736" s="357"/>
      <c r="WTJ736" s="357"/>
      <c r="WTK736" s="357"/>
      <c r="WTL736" s="357"/>
      <c r="WTM736" s="357"/>
      <c r="WTN736" s="357"/>
      <c r="WTO736" s="357"/>
      <c r="WTP736" s="357"/>
      <c r="WTQ736" s="357"/>
      <c r="WTR736" s="357"/>
      <c r="WTS736" s="357"/>
      <c r="WTT736" s="357"/>
      <c r="WTU736" s="357"/>
      <c r="WTV736" s="357"/>
      <c r="WTW736" s="357"/>
      <c r="WTX736" s="357"/>
      <c r="WTY736" s="357"/>
      <c r="WTZ736" s="357"/>
      <c r="WUA736" s="357"/>
      <c r="WUB736" s="357"/>
      <c r="WUC736" s="357"/>
      <c r="WUD736" s="357"/>
      <c r="WUE736" s="357"/>
      <c r="WUF736" s="357"/>
      <c r="WUG736" s="357"/>
      <c r="WUH736" s="357"/>
      <c r="WUI736" s="357"/>
      <c r="WUJ736" s="357"/>
      <c r="WUK736" s="357"/>
      <c r="WUL736" s="357"/>
      <c r="WUM736" s="357"/>
      <c r="WUN736" s="357"/>
      <c r="WUO736" s="357"/>
      <c r="WUP736" s="357"/>
      <c r="WUQ736" s="357"/>
      <c r="WUR736" s="357"/>
      <c r="WUS736" s="357"/>
      <c r="WUT736" s="357"/>
      <c r="WUU736" s="357"/>
      <c r="WUV736" s="357"/>
      <c r="WUW736" s="357"/>
      <c r="WUX736" s="357"/>
      <c r="WUY736" s="357"/>
      <c r="WUZ736" s="357"/>
      <c r="WVA736" s="357"/>
      <c r="WVB736" s="357"/>
      <c r="WVC736" s="357"/>
      <c r="WVD736" s="357"/>
      <c r="WVE736" s="357"/>
      <c r="WVF736" s="357"/>
      <c r="WVG736" s="357"/>
      <c r="WVH736" s="357"/>
      <c r="WVI736" s="357"/>
      <c r="WVJ736" s="357"/>
      <c r="WVK736" s="357"/>
      <c r="WVL736" s="357"/>
      <c r="WVM736" s="357"/>
      <c r="WVN736" s="357"/>
      <c r="WVO736" s="357"/>
      <c r="WVP736" s="357"/>
      <c r="WVQ736" s="357"/>
      <c r="WVR736" s="357"/>
      <c r="WVS736" s="357"/>
      <c r="WVT736" s="357"/>
      <c r="WVU736" s="357"/>
      <c r="WVV736" s="357"/>
      <c r="WVW736" s="357"/>
      <c r="WVX736" s="357"/>
      <c r="WVY736" s="357"/>
      <c r="WVZ736" s="357"/>
      <c r="WWA736" s="357"/>
      <c r="WWB736" s="357"/>
      <c r="WWC736" s="357"/>
      <c r="WWD736" s="357"/>
      <c r="WWE736" s="357"/>
      <c r="WWF736" s="357"/>
      <c r="WWG736" s="357"/>
      <c r="WWH736" s="357"/>
      <c r="WWI736" s="357"/>
      <c r="WWJ736" s="357"/>
      <c r="WWK736" s="357"/>
      <c r="WWL736" s="357"/>
      <c r="WWM736" s="357"/>
      <c r="WWN736" s="357"/>
      <c r="WWO736" s="357"/>
      <c r="WWP736" s="357"/>
      <c r="WWQ736" s="357"/>
      <c r="WWR736" s="357"/>
      <c r="WWS736" s="357"/>
      <c r="WWT736" s="357"/>
      <c r="WWU736" s="357"/>
      <c r="WWV736" s="357"/>
      <c r="WWW736" s="357"/>
      <c r="WWX736" s="357"/>
      <c r="WWY736" s="357"/>
      <c r="WWZ736" s="357"/>
      <c r="WXA736" s="357"/>
      <c r="WXB736" s="357"/>
      <c r="WXC736" s="357"/>
      <c r="WXD736" s="357"/>
      <c r="WXE736" s="357"/>
      <c r="WXF736" s="357"/>
      <c r="WXG736" s="357"/>
      <c r="WXH736" s="357"/>
      <c r="WXI736" s="357"/>
      <c r="WXJ736" s="357"/>
      <c r="WXK736" s="357"/>
      <c r="WXL736" s="357"/>
      <c r="WXM736" s="357"/>
      <c r="WXN736" s="357"/>
      <c r="WXO736" s="357"/>
      <c r="WXP736" s="357"/>
      <c r="WXQ736" s="357"/>
      <c r="WXR736" s="357"/>
      <c r="WXS736" s="357"/>
      <c r="WXT736" s="357"/>
      <c r="WXU736" s="357"/>
      <c r="WXV736" s="357"/>
      <c r="WXW736" s="357"/>
      <c r="WXX736" s="357"/>
      <c r="WXY736" s="357"/>
      <c r="WXZ736" s="357"/>
      <c r="WYA736" s="357"/>
      <c r="WYB736" s="357"/>
      <c r="WYC736" s="357"/>
      <c r="WYD736" s="357"/>
      <c r="WYE736" s="357"/>
      <c r="WYF736" s="357"/>
      <c r="WYG736" s="357"/>
      <c r="WYH736" s="357"/>
      <c r="WYI736" s="357"/>
      <c r="WYJ736" s="357"/>
      <c r="WYK736" s="357"/>
      <c r="WYL736" s="357"/>
      <c r="WYM736" s="357"/>
      <c r="WYN736" s="357"/>
      <c r="WYO736" s="357"/>
      <c r="WYP736" s="357"/>
      <c r="WYQ736" s="357"/>
      <c r="WYR736" s="357"/>
      <c r="WYS736" s="357"/>
      <c r="WYT736" s="357"/>
      <c r="WYU736" s="357"/>
      <c r="WYV736" s="357"/>
      <c r="WYW736" s="357"/>
      <c r="WYX736" s="357"/>
      <c r="WYY736" s="357"/>
      <c r="WYZ736" s="357"/>
      <c r="WZA736" s="357"/>
      <c r="WZB736" s="357"/>
      <c r="WZC736" s="357"/>
      <c r="WZD736" s="357"/>
      <c r="WZE736" s="357"/>
      <c r="WZF736" s="357"/>
      <c r="WZG736" s="357"/>
      <c r="WZH736" s="357"/>
      <c r="WZI736" s="357"/>
      <c r="WZJ736" s="357"/>
      <c r="WZK736" s="357"/>
      <c r="WZL736" s="357"/>
      <c r="WZM736" s="357"/>
      <c r="WZN736" s="357"/>
      <c r="WZO736" s="357"/>
      <c r="WZP736" s="357"/>
      <c r="WZQ736" s="357"/>
      <c r="WZR736" s="357"/>
      <c r="WZS736" s="357"/>
      <c r="WZT736" s="357"/>
      <c r="WZU736" s="357"/>
      <c r="WZV736" s="357"/>
      <c r="WZW736" s="357"/>
      <c r="WZX736" s="357"/>
      <c r="WZY736" s="357"/>
      <c r="WZZ736" s="357"/>
      <c r="XAA736" s="357"/>
      <c r="XAB736" s="357"/>
      <c r="XAC736" s="357"/>
      <c r="XAD736" s="357"/>
      <c r="XAE736" s="357"/>
      <c r="XAF736" s="357"/>
      <c r="XAG736" s="357"/>
      <c r="XAH736" s="357"/>
      <c r="XAI736" s="357"/>
      <c r="XAJ736" s="357"/>
      <c r="XAK736" s="357"/>
      <c r="XAL736" s="357"/>
      <c r="XAM736" s="357"/>
      <c r="XAN736" s="357"/>
      <c r="XAO736" s="357"/>
      <c r="XAP736" s="357"/>
      <c r="XAQ736" s="357"/>
      <c r="XAR736" s="357"/>
      <c r="XAS736" s="357"/>
      <c r="XAT736" s="357"/>
      <c r="XAU736" s="357"/>
      <c r="XAV736" s="357"/>
      <c r="XAW736" s="357"/>
      <c r="XAX736" s="357"/>
      <c r="XAY736" s="357"/>
      <c r="XAZ736" s="357"/>
      <c r="XBA736" s="357"/>
      <c r="XBB736" s="357"/>
      <c r="XBC736" s="357"/>
      <c r="XBD736" s="357"/>
      <c r="XBE736" s="357"/>
      <c r="XBF736" s="357"/>
      <c r="XBG736" s="357"/>
      <c r="XBH736" s="357"/>
      <c r="XBI736" s="357"/>
      <c r="XBJ736" s="357"/>
      <c r="XBK736" s="357"/>
      <c r="XBL736" s="357"/>
      <c r="XBM736" s="357"/>
      <c r="XBN736" s="357"/>
      <c r="XBO736" s="357"/>
      <c r="XBP736" s="357"/>
      <c r="XBQ736" s="357"/>
      <c r="XBR736" s="357"/>
      <c r="XBS736" s="357"/>
      <c r="XBT736" s="357"/>
      <c r="XBU736" s="357"/>
      <c r="XBV736" s="357"/>
      <c r="XBW736" s="357"/>
      <c r="XBX736" s="357"/>
      <c r="XBY736" s="357"/>
      <c r="XBZ736" s="357"/>
      <c r="XCA736" s="357"/>
      <c r="XCB736" s="357"/>
      <c r="XCC736" s="357"/>
      <c r="XCD736" s="357"/>
      <c r="XCE736" s="357"/>
      <c r="XCF736" s="357"/>
      <c r="XCG736" s="357"/>
      <c r="XCH736" s="357"/>
      <c r="XCI736" s="357"/>
      <c r="XCJ736" s="357"/>
      <c r="XCK736" s="357"/>
      <c r="XCL736" s="357"/>
      <c r="XCM736" s="357"/>
      <c r="XCN736" s="357"/>
      <c r="XCO736" s="357"/>
      <c r="XCP736" s="357"/>
      <c r="XCQ736" s="357"/>
      <c r="XCR736" s="357"/>
      <c r="XCS736" s="357"/>
      <c r="XCT736" s="357"/>
      <c r="XCU736" s="357"/>
      <c r="XCV736" s="357"/>
      <c r="XCW736" s="357"/>
      <c r="XCX736" s="357"/>
      <c r="XCY736" s="357"/>
      <c r="XCZ736" s="357"/>
      <c r="XDA736" s="357"/>
      <c r="XDB736" s="357"/>
      <c r="XDC736" s="357"/>
      <c r="XDD736" s="357"/>
      <c r="XDE736" s="357"/>
      <c r="XDF736" s="357"/>
      <c r="XDG736" s="357"/>
      <c r="XDH736" s="357"/>
      <c r="XDI736" s="357"/>
      <c r="XDJ736" s="357"/>
      <c r="XDK736" s="357"/>
      <c r="XDL736" s="357"/>
      <c r="XDM736" s="357"/>
      <c r="XDN736" s="357"/>
      <c r="XDO736" s="357"/>
      <c r="XDP736" s="357"/>
      <c r="XDQ736" s="357"/>
      <c r="XDR736" s="357"/>
      <c r="XDS736" s="357"/>
      <c r="XDT736" s="357"/>
      <c r="XDU736" s="357"/>
      <c r="XDV736" s="357"/>
      <c r="XDW736" s="357"/>
      <c r="XDX736" s="357"/>
      <c r="XDY736" s="357"/>
      <c r="XDZ736" s="357"/>
      <c r="XEA736" s="357"/>
      <c r="XEB736" s="357"/>
      <c r="XEC736" s="357"/>
      <c r="XED736" s="357"/>
      <c r="XEE736" s="357"/>
      <c r="XEF736" s="357"/>
      <c r="XEG736" s="357"/>
      <c r="XEH736" s="357"/>
      <c r="XEI736" s="357"/>
      <c r="XEJ736" s="357"/>
      <c r="XEK736" s="357"/>
      <c r="XEL736" s="357"/>
      <c r="XEM736" s="357"/>
      <c r="XEN736" s="357"/>
      <c r="XEO736" s="357"/>
      <c r="XEP736" s="357"/>
      <c r="XEQ736" s="357"/>
      <c r="XER736" s="357"/>
      <c r="XES736" s="357"/>
      <c r="XET736" s="357"/>
      <c r="XEU736" s="357"/>
      <c r="XEV736" s="357"/>
      <c r="XEW736" s="357"/>
      <c r="XEX736" s="357"/>
      <c r="XEY736" s="357"/>
      <c r="XEZ736" s="357"/>
      <c r="XFA736" s="357"/>
      <c r="XFB736" s="357"/>
      <c r="XFC736" s="357"/>
      <c r="XFD736" s="357"/>
    </row>
    <row r="737" spans="1:29" s="47" customFormat="1" ht="35.1" customHeight="1">
      <c r="A737" s="518" t="s">
        <v>702</v>
      </c>
      <c r="B737" s="384">
        <f t="shared" si="412"/>
        <v>181</v>
      </c>
      <c r="C737" s="219" t="s">
        <v>259</v>
      </c>
      <c r="D737" s="500" t="s">
        <v>260</v>
      </c>
      <c r="E737" s="601" t="s">
        <v>940</v>
      </c>
      <c r="F737" s="453" t="s">
        <v>209</v>
      </c>
      <c r="G737" s="453" t="s">
        <v>955</v>
      </c>
      <c r="H737" s="601" t="s">
        <v>192</v>
      </c>
      <c r="I737" s="468" t="s">
        <v>261</v>
      </c>
      <c r="J737" s="601">
        <v>1</v>
      </c>
      <c r="K737" s="601" t="s">
        <v>215</v>
      </c>
      <c r="L737" s="760">
        <v>6775400</v>
      </c>
      <c r="M737" s="601">
        <v>2013</v>
      </c>
      <c r="N737" s="601" t="s">
        <v>188</v>
      </c>
      <c r="O737" s="184">
        <v>6775400</v>
      </c>
      <c r="P737" s="469" t="s">
        <v>98</v>
      </c>
      <c r="Q737" s="601"/>
      <c r="R737" s="601"/>
      <c r="S737" s="1018"/>
      <c r="T737" s="161">
        <v>5</v>
      </c>
      <c r="U737" s="162">
        <f t="shared" si="503"/>
        <v>4</v>
      </c>
      <c r="V737" s="238">
        <f t="shared" si="504"/>
        <v>1355080</v>
      </c>
      <c r="W737" s="238">
        <f t="shared" si="505"/>
        <v>5420320</v>
      </c>
      <c r="X737" s="238">
        <f t="shared" si="506"/>
        <v>1355080</v>
      </c>
      <c r="Y737" s="162">
        <f t="shared" si="507"/>
        <v>5</v>
      </c>
      <c r="Z737" s="238">
        <f t="shared" si="508"/>
        <v>1355080</v>
      </c>
      <c r="AA737" s="238">
        <f t="shared" si="509"/>
        <v>6775400</v>
      </c>
      <c r="AB737" s="238">
        <f t="shared" si="510"/>
        <v>0</v>
      </c>
      <c r="AC737" s="47" t="b">
        <f t="shared" si="511"/>
        <v>1</v>
      </c>
    </row>
    <row r="738" spans="1:29" s="47" customFormat="1" ht="35.1" customHeight="1">
      <c r="A738" s="518" t="s">
        <v>702</v>
      </c>
      <c r="B738" s="766">
        <f t="shared" si="412"/>
        <v>182</v>
      </c>
      <c r="C738" s="230" t="s">
        <v>921</v>
      </c>
      <c r="D738" s="501" t="s">
        <v>933</v>
      </c>
      <c r="E738" s="232" t="s">
        <v>941</v>
      </c>
      <c r="F738" s="232" t="s">
        <v>192</v>
      </c>
      <c r="G738" s="232" t="s">
        <v>956</v>
      </c>
      <c r="H738" s="232" t="s">
        <v>192</v>
      </c>
      <c r="I738" s="777" t="s">
        <v>201</v>
      </c>
      <c r="J738" s="232">
        <v>1</v>
      </c>
      <c r="K738" s="232" t="s">
        <v>215</v>
      </c>
      <c r="L738" s="778">
        <v>30000000</v>
      </c>
      <c r="M738" s="232">
        <v>2013</v>
      </c>
      <c r="N738" s="232" t="s">
        <v>188</v>
      </c>
      <c r="O738" s="632">
        <v>30000000</v>
      </c>
      <c r="P738" s="779" t="s">
        <v>98</v>
      </c>
      <c r="Q738" s="232"/>
      <c r="R738" s="232"/>
      <c r="S738" s="232" t="s">
        <v>992</v>
      </c>
      <c r="T738" s="161">
        <v>5</v>
      </c>
      <c r="U738" s="162">
        <f t="shared" si="360"/>
        <v>4</v>
      </c>
      <c r="V738" s="238">
        <f t="shared" si="361"/>
        <v>6000000</v>
      </c>
      <c r="W738" s="238">
        <f t="shared" si="362"/>
        <v>24000000</v>
      </c>
      <c r="X738" s="238">
        <f t="shared" si="363"/>
        <v>6000000</v>
      </c>
      <c r="Y738" s="162">
        <f t="shared" si="364"/>
        <v>5</v>
      </c>
      <c r="Z738" s="238">
        <f t="shared" si="365"/>
        <v>6000000</v>
      </c>
      <c r="AA738" s="238">
        <f t="shared" si="366"/>
        <v>30000000</v>
      </c>
      <c r="AB738" s="238">
        <f t="shared" si="367"/>
        <v>0</v>
      </c>
      <c r="AC738" s="47" t="b">
        <f t="shared" si="68"/>
        <v>1</v>
      </c>
    </row>
    <row r="739" spans="1:29" s="47" customFormat="1" ht="35.1" customHeight="1">
      <c r="A739" s="518" t="s">
        <v>702</v>
      </c>
      <c r="B739" s="763">
        <f t="shared" si="412"/>
        <v>183</v>
      </c>
      <c r="C739" s="454" t="s">
        <v>921</v>
      </c>
      <c r="D739" s="111" t="s">
        <v>933</v>
      </c>
      <c r="E739" s="624" t="s">
        <v>941</v>
      </c>
      <c r="F739" s="624" t="s">
        <v>192</v>
      </c>
      <c r="G739" s="624" t="s">
        <v>956</v>
      </c>
      <c r="H739" s="624" t="s">
        <v>192</v>
      </c>
      <c r="I739" s="773" t="s">
        <v>201</v>
      </c>
      <c r="J739" s="624">
        <v>1</v>
      </c>
      <c r="K739" s="624" t="s">
        <v>215</v>
      </c>
      <c r="L739" s="774">
        <v>30000000</v>
      </c>
      <c r="M739" s="624">
        <v>2013</v>
      </c>
      <c r="N739" s="624" t="s">
        <v>188</v>
      </c>
      <c r="O739" s="609">
        <v>30000000</v>
      </c>
      <c r="P739" s="775" t="s">
        <v>98</v>
      </c>
      <c r="Q739" s="624"/>
      <c r="R739" s="624"/>
      <c r="S739" s="1084" t="s">
        <v>992</v>
      </c>
      <c r="T739" s="161">
        <v>5</v>
      </c>
      <c r="U739" s="162">
        <f t="shared" ref="U739:U743" si="512">2016-M739+1</f>
        <v>4</v>
      </c>
      <c r="V739" s="238">
        <f t="shared" ref="V739:V743" si="513">O739/T739</f>
        <v>6000000</v>
      </c>
      <c r="W739" s="238">
        <f t="shared" ref="W739:W743" si="514">U739*V739</f>
        <v>24000000</v>
      </c>
      <c r="X739" s="238">
        <f t="shared" ref="X739:X743" si="515">O739-W739</f>
        <v>6000000</v>
      </c>
      <c r="Y739" s="162">
        <f t="shared" ref="Y739:Y743" si="516">2017-M739+1</f>
        <v>5</v>
      </c>
      <c r="Z739" s="238">
        <f t="shared" ref="Z739:Z743" si="517">O739/T739</f>
        <v>6000000</v>
      </c>
      <c r="AA739" s="238">
        <f t="shared" ref="AA739:AA743" si="518">Y739*Z739</f>
        <v>30000000</v>
      </c>
      <c r="AB739" s="238">
        <f t="shared" ref="AB739:AB743" si="519">O739-AA739</f>
        <v>0</v>
      </c>
      <c r="AC739" s="47" t="b">
        <f t="shared" ref="AC739:AC743" si="520">AA739+AB739=O739</f>
        <v>1</v>
      </c>
    </row>
    <row r="740" spans="1:29" s="47" customFormat="1" ht="35.1" customHeight="1">
      <c r="A740" s="518" t="s">
        <v>702</v>
      </c>
      <c r="B740" s="384">
        <f t="shared" si="412"/>
        <v>184</v>
      </c>
      <c r="C740" s="219" t="s">
        <v>921</v>
      </c>
      <c r="D740" s="500" t="s">
        <v>933</v>
      </c>
      <c r="E740" s="601" t="s">
        <v>941</v>
      </c>
      <c r="F740" s="601" t="s">
        <v>192</v>
      </c>
      <c r="G740" s="601" t="s">
        <v>956</v>
      </c>
      <c r="H740" s="601" t="s">
        <v>192</v>
      </c>
      <c r="I740" s="468" t="s">
        <v>201</v>
      </c>
      <c r="J740" s="601">
        <v>1</v>
      </c>
      <c r="K740" s="601" t="s">
        <v>215</v>
      </c>
      <c r="L740" s="760">
        <v>30000000</v>
      </c>
      <c r="M740" s="601">
        <v>2013</v>
      </c>
      <c r="N740" s="601" t="s">
        <v>188</v>
      </c>
      <c r="O740" s="184">
        <v>30000000</v>
      </c>
      <c r="P740" s="469" t="s">
        <v>98</v>
      </c>
      <c r="Q740" s="601"/>
      <c r="R740" s="601"/>
      <c r="S740" s="1084"/>
      <c r="T740" s="161">
        <v>5</v>
      </c>
      <c r="U740" s="162">
        <f t="shared" si="512"/>
        <v>4</v>
      </c>
      <c r="V740" s="238">
        <f t="shared" si="513"/>
        <v>6000000</v>
      </c>
      <c r="W740" s="238">
        <f t="shared" si="514"/>
        <v>24000000</v>
      </c>
      <c r="X740" s="238">
        <f t="shared" si="515"/>
        <v>6000000</v>
      </c>
      <c r="Y740" s="162">
        <f t="shared" si="516"/>
        <v>5</v>
      </c>
      <c r="Z740" s="238">
        <f t="shared" si="517"/>
        <v>6000000</v>
      </c>
      <c r="AA740" s="238">
        <f t="shared" si="518"/>
        <v>30000000</v>
      </c>
      <c r="AB740" s="238">
        <f t="shared" si="519"/>
        <v>0</v>
      </c>
      <c r="AC740" s="47" t="b">
        <f t="shared" si="520"/>
        <v>1</v>
      </c>
    </row>
    <row r="741" spans="1:29" s="47" customFormat="1" ht="35.1" customHeight="1">
      <c r="A741" s="518" t="s">
        <v>702</v>
      </c>
      <c r="B741" s="384">
        <f t="shared" si="412"/>
        <v>185</v>
      </c>
      <c r="C741" s="219" t="s">
        <v>921</v>
      </c>
      <c r="D741" s="500" t="s">
        <v>933</v>
      </c>
      <c r="E741" s="601" t="s">
        <v>941</v>
      </c>
      <c r="F741" s="601" t="s">
        <v>192</v>
      </c>
      <c r="G741" s="601" t="s">
        <v>956</v>
      </c>
      <c r="H741" s="601" t="s">
        <v>192</v>
      </c>
      <c r="I741" s="468" t="s">
        <v>201</v>
      </c>
      <c r="J741" s="601">
        <v>1</v>
      </c>
      <c r="K741" s="601" t="s">
        <v>215</v>
      </c>
      <c r="L741" s="760">
        <v>30000000</v>
      </c>
      <c r="M741" s="601">
        <v>2013</v>
      </c>
      <c r="N741" s="601" t="s">
        <v>188</v>
      </c>
      <c r="O741" s="184">
        <v>30000000</v>
      </c>
      <c r="P741" s="469" t="s">
        <v>98</v>
      </c>
      <c r="Q741" s="601"/>
      <c r="R741" s="601"/>
      <c r="S741" s="1084"/>
      <c r="T741" s="161">
        <v>5</v>
      </c>
      <c r="U741" s="162">
        <f t="shared" si="512"/>
        <v>4</v>
      </c>
      <c r="V741" s="238">
        <f t="shared" si="513"/>
        <v>6000000</v>
      </c>
      <c r="W741" s="238">
        <f t="shared" si="514"/>
        <v>24000000</v>
      </c>
      <c r="X741" s="238">
        <f t="shared" si="515"/>
        <v>6000000</v>
      </c>
      <c r="Y741" s="162">
        <f t="shared" si="516"/>
        <v>5</v>
      </c>
      <c r="Z741" s="238">
        <f t="shared" si="517"/>
        <v>6000000</v>
      </c>
      <c r="AA741" s="238">
        <f t="shared" si="518"/>
        <v>30000000</v>
      </c>
      <c r="AB741" s="238">
        <f t="shared" si="519"/>
        <v>0</v>
      </c>
      <c r="AC741" s="47" t="b">
        <f t="shared" si="520"/>
        <v>1</v>
      </c>
    </row>
    <row r="742" spans="1:29" s="47" customFormat="1" ht="35.1" customHeight="1">
      <c r="A742" s="518" t="s">
        <v>702</v>
      </c>
      <c r="B742" s="384">
        <f t="shared" si="412"/>
        <v>186</v>
      </c>
      <c r="C742" s="219" t="s">
        <v>921</v>
      </c>
      <c r="D742" s="500" t="s">
        <v>933</v>
      </c>
      <c r="E742" s="601" t="s">
        <v>941</v>
      </c>
      <c r="F742" s="601" t="s">
        <v>192</v>
      </c>
      <c r="G742" s="601" t="s">
        <v>956</v>
      </c>
      <c r="H742" s="601" t="s">
        <v>192</v>
      </c>
      <c r="I742" s="468" t="s">
        <v>201</v>
      </c>
      <c r="J742" s="601">
        <v>1</v>
      </c>
      <c r="K742" s="601" t="s">
        <v>215</v>
      </c>
      <c r="L742" s="760">
        <v>30000000</v>
      </c>
      <c r="M742" s="601">
        <v>2013</v>
      </c>
      <c r="N742" s="601" t="s">
        <v>188</v>
      </c>
      <c r="O742" s="184">
        <v>30000000</v>
      </c>
      <c r="P742" s="469" t="s">
        <v>98</v>
      </c>
      <c r="Q742" s="601"/>
      <c r="R742" s="601"/>
      <c r="S742" s="1084"/>
      <c r="T742" s="161">
        <v>5</v>
      </c>
      <c r="U742" s="162">
        <f t="shared" si="512"/>
        <v>4</v>
      </c>
      <c r="V742" s="238">
        <f t="shared" si="513"/>
        <v>6000000</v>
      </c>
      <c r="W742" s="238">
        <f t="shared" si="514"/>
        <v>24000000</v>
      </c>
      <c r="X742" s="238">
        <f t="shared" si="515"/>
        <v>6000000</v>
      </c>
      <c r="Y742" s="162">
        <f t="shared" si="516"/>
        <v>5</v>
      </c>
      <c r="Z742" s="238">
        <f t="shared" si="517"/>
        <v>6000000</v>
      </c>
      <c r="AA742" s="238">
        <f t="shared" si="518"/>
        <v>30000000</v>
      </c>
      <c r="AB742" s="238">
        <f t="shared" si="519"/>
        <v>0</v>
      </c>
      <c r="AC742" s="47" t="b">
        <f t="shared" si="520"/>
        <v>1</v>
      </c>
    </row>
    <row r="743" spans="1:29" s="47" customFormat="1" ht="35.1" customHeight="1">
      <c r="A743" s="518" t="s">
        <v>702</v>
      </c>
      <c r="B743" s="384">
        <f t="shared" si="412"/>
        <v>187</v>
      </c>
      <c r="C743" s="219" t="s">
        <v>921</v>
      </c>
      <c r="D743" s="500" t="s">
        <v>933</v>
      </c>
      <c r="E743" s="601" t="s">
        <v>941</v>
      </c>
      <c r="F743" s="601" t="s">
        <v>192</v>
      </c>
      <c r="G743" s="601" t="s">
        <v>956</v>
      </c>
      <c r="H743" s="601" t="s">
        <v>192</v>
      </c>
      <c r="I743" s="468" t="s">
        <v>201</v>
      </c>
      <c r="J743" s="601">
        <v>1</v>
      </c>
      <c r="K743" s="601" t="s">
        <v>215</v>
      </c>
      <c r="L743" s="760">
        <v>30000000</v>
      </c>
      <c r="M743" s="601">
        <v>2013</v>
      </c>
      <c r="N743" s="601" t="s">
        <v>188</v>
      </c>
      <c r="O743" s="184">
        <v>30000000</v>
      </c>
      <c r="P743" s="469" t="s">
        <v>98</v>
      </c>
      <c r="Q743" s="601"/>
      <c r="R743" s="601"/>
      <c r="S743" s="1018"/>
      <c r="T743" s="161">
        <v>5</v>
      </c>
      <c r="U743" s="162">
        <f t="shared" si="512"/>
        <v>4</v>
      </c>
      <c r="V743" s="238">
        <f t="shared" si="513"/>
        <v>6000000</v>
      </c>
      <c r="W743" s="238">
        <f t="shared" si="514"/>
        <v>24000000</v>
      </c>
      <c r="X743" s="238">
        <f t="shared" si="515"/>
        <v>6000000</v>
      </c>
      <c r="Y743" s="162">
        <f t="shared" si="516"/>
        <v>5</v>
      </c>
      <c r="Z743" s="238">
        <f t="shared" si="517"/>
        <v>6000000</v>
      </c>
      <c r="AA743" s="238">
        <f t="shared" si="518"/>
        <v>30000000</v>
      </c>
      <c r="AB743" s="238">
        <f t="shared" si="519"/>
        <v>0</v>
      </c>
      <c r="AC743" s="47" t="b">
        <f t="shared" si="520"/>
        <v>1</v>
      </c>
    </row>
    <row r="744" spans="1:29" s="47" customFormat="1" ht="38.1" customHeight="1">
      <c r="A744" s="518" t="s">
        <v>702</v>
      </c>
      <c r="B744" s="384">
        <f t="shared" si="412"/>
        <v>188</v>
      </c>
      <c r="C744" s="219" t="s">
        <v>254</v>
      </c>
      <c r="D744" s="500" t="s">
        <v>255</v>
      </c>
      <c r="E744" s="453" t="s">
        <v>299</v>
      </c>
      <c r="F744" s="601" t="s">
        <v>957</v>
      </c>
      <c r="G744" s="601" t="s">
        <v>192</v>
      </c>
      <c r="H744" s="601" t="s">
        <v>192</v>
      </c>
      <c r="I744" s="468" t="s">
        <v>261</v>
      </c>
      <c r="J744" s="601">
        <v>1</v>
      </c>
      <c r="K744" s="601" t="s">
        <v>215</v>
      </c>
      <c r="L744" s="760">
        <v>22000000</v>
      </c>
      <c r="M744" s="601">
        <v>2013</v>
      </c>
      <c r="N744" s="601" t="s">
        <v>188</v>
      </c>
      <c r="O744" s="610">
        <v>22000000</v>
      </c>
      <c r="P744" s="469" t="s">
        <v>98</v>
      </c>
      <c r="Q744" s="601"/>
      <c r="R744" s="601"/>
      <c r="S744" s="1083" t="s">
        <v>993</v>
      </c>
      <c r="T744" s="161">
        <v>5</v>
      </c>
      <c r="U744" s="162">
        <f t="shared" si="360"/>
        <v>4</v>
      </c>
      <c r="V744" s="238">
        <f t="shared" si="361"/>
        <v>4400000</v>
      </c>
      <c r="W744" s="238">
        <f t="shared" si="362"/>
        <v>17600000</v>
      </c>
      <c r="X744" s="238">
        <f t="shared" si="363"/>
        <v>4400000</v>
      </c>
      <c r="Y744" s="162">
        <f t="shared" si="364"/>
        <v>5</v>
      </c>
      <c r="Z744" s="238">
        <f t="shared" si="365"/>
        <v>4400000</v>
      </c>
      <c r="AA744" s="238">
        <f t="shared" si="366"/>
        <v>22000000</v>
      </c>
      <c r="AB744" s="238">
        <f t="shared" si="367"/>
        <v>0</v>
      </c>
      <c r="AC744" s="47" t="b">
        <f t="shared" si="68"/>
        <v>1</v>
      </c>
    </row>
    <row r="745" spans="1:29" s="47" customFormat="1" ht="38.1" customHeight="1">
      <c r="A745" s="518" t="s">
        <v>702</v>
      </c>
      <c r="B745" s="384">
        <f t="shared" si="412"/>
        <v>189</v>
      </c>
      <c r="C745" s="219" t="s">
        <v>295</v>
      </c>
      <c r="D745" s="500" t="s">
        <v>285</v>
      </c>
      <c r="E745" s="601" t="s">
        <v>828</v>
      </c>
      <c r="F745" s="601" t="s">
        <v>958</v>
      </c>
      <c r="G745" s="601" t="s">
        <v>959</v>
      </c>
      <c r="H745" s="601" t="s">
        <v>192</v>
      </c>
      <c r="I745" s="468" t="s">
        <v>190</v>
      </c>
      <c r="J745" s="601">
        <v>1</v>
      </c>
      <c r="K745" s="601" t="s">
        <v>215</v>
      </c>
      <c r="L745" s="760">
        <v>5350000</v>
      </c>
      <c r="M745" s="601">
        <v>2013</v>
      </c>
      <c r="N745" s="601" t="s">
        <v>188</v>
      </c>
      <c r="O745" s="184">
        <v>5350000</v>
      </c>
      <c r="P745" s="469" t="s">
        <v>98</v>
      </c>
      <c r="Q745" s="601"/>
      <c r="R745" s="601"/>
      <c r="S745" s="1084"/>
      <c r="T745" s="161">
        <v>5</v>
      </c>
      <c r="U745" s="162">
        <f t="shared" si="360"/>
        <v>4</v>
      </c>
      <c r="V745" s="238">
        <f t="shared" si="361"/>
        <v>1070000</v>
      </c>
      <c r="W745" s="238">
        <f t="shared" si="362"/>
        <v>4280000</v>
      </c>
      <c r="X745" s="238">
        <f t="shared" si="363"/>
        <v>1070000</v>
      </c>
      <c r="Y745" s="162">
        <f t="shared" si="364"/>
        <v>5</v>
      </c>
      <c r="Z745" s="238">
        <f t="shared" si="365"/>
        <v>1070000</v>
      </c>
      <c r="AA745" s="238">
        <f t="shared" si="366"/>
        <v>5350000</v>
      </c>
      <c r="AB745" s="238">
        <f t="shared" si="367"/>
        <v>0</v>
      </c>
      <c r="AC745" s="47" t="b">
        <f t="shared" si="68"/>
        <v>1</v>
      </c>
    </row>
    <row r="746" spans="1:29" s="47" customFormat="1" ht="38.1" customHeight="1">
      <c r="A746" s="518" t="s">
        <v>702</v>
      </c>
      <c r="B746" s="384">
        <f t="shared" si="412"/>
        <v>190</v>
      </c>
      <c r="C746" s="219" t="s">
        <v>295</v>
      </c>
      <c r="D746" s="500" t="s">
        <v>285</v>
      </c>
      <c r="E746" s="601" t="s">
        <v>828</v>
      </c>
      <c r="F746" s="601" t="s">
        <v>958</v>
      </c>
      <c r="G746" s="601" t="s">
        <v>959</v>
      </c>
      <c r="H746" s="601" t="s">
        <v>192</v>
      </c>
      <c r="I746" s="468" t="s">
        <v>190</v>
      </c>
      <c r="J746" s="601">
        <v>1</v>
      </c>
      <c r="K746" s="601" t="s">
        <v>215</v>
      </c>
      <c r="L746" s="760">
        <v>5350000</v>
      </c>
      <c r="M746" s="601">
        <v>2013</v>
      </c>
      <c r="N746" s="601" t="s">
        <v>188</v>
      </c>
      <c r="O746" s="184">
        <v>5350000</v>
      </c>
      <c r="P746" s="469" t="s">
        <v>98</v>
      </c>
      <c r="Q746" s="601"/>
      <c r="R746" s="601"/>
      <c r="S746" s="1084"/>
      <c r="T746" s="161">
        <v>5</v>
      </c>
      <c r="U746" s="162">
        <f t="shared" ref="U746:U749" si="521">2016-M746+1</f>
        <v>4</v>
      </c>
      <c r="V746" s="238">
        <f t="shared" ref="V746:V749" si="522">O746/T746</f>
        <v>1070000</v>
      </c>
      <c r="W746" s="238">
        <f t="shared" ref="W746:W749" si="523">U746*V746</f>
        <v>4280000</v>
      </c>
      <c r="X746" s="238">
        <f t="shared" ref="X746:X749" si="524">O746-W746</f>
        <v>1070000</v>
      </c>
      <c r="Y746" s="162">
        <f t="shared" ref="Y746:Y749" si="525">2017-M746+1</f>
        <v>5</v>
      </c>
      <c r="Z746" s="238">
        <f t="shared" ref="Z746:Z749" si="526">O746/T746</f>
        <v>1070000</v>
      </c>
      <c r="AA746" s="238">
        <f t="shared" ref="AA746:AA749" si="527">Y746*Z746</f>
        <v>5350000</v>
      </c>
      <c r="AB746" s="238">
        <f t="shared" ref="AB746:AB749" si="528">O746-AA746</f>
        <v>0</v>
      </c>
      <c r="AC746" s="47" t="b">
        <f t="shared" ref="AC746:AC749" si="529">AA746+AB746=O746</f>
        <v>1</v>
      </c>
    </row>
    <row r="747" spans="1:29" s="47" customFormat="1" ht="38.1" customHeight="1">
      <c r="A747" s="518" t="s">
        <v>702</v>
      </c>
      <c r="B747" s="384">
        <f t="shared" si="412"/>
        <v>191</v>
      </c>
      <c r="C747" s="219" t="s">
        <v>295</v>
      </c>
      <c r="D747" s="500" t="s">
        <v>285</v>
      </c>
      <c r="E747" s="601" t="s">
        <v>828</v>
      </c>
      <c r="F747" s="601" t="s">
        <v>958</v>
      </c>
      <c r="G747" s="601" t="s">
        <v>959</v>
      </c>
      <c r="H747" s="601" t="s">
        <v>192</v>
      </c>
      <c r="I747" s="468" t="s">
        <v>190</v>
      </c>
      <c r="J747" s="601">
        <v>1</v>
      </c>
      <c r="K747" s="601" t="s">
        <v>215</v>
      </c>
      <c r="L747" s="760">
        <v>5350000</v>
      </c>
      <c r="M747" s="601">
        <v>2013</v>
      </c>
      <c r="N747" s="601" t="s">
        <v>188</v>
      </c>
      <c r="O747" s="184">
        <v>5350000</v>
      </c>
      <c r="P747" s="469" t="s">
        <v>98</v>
      </c>
      <c r="Q747" s="601"/>
      <c r="R747" s="601"/>
      <c r="S747" s="1084"/>
      <c r="T747" s="161">
        <v>5</v>
      </c>
      <c r="U747" s="162">
        <f t="shared" si="521"/>
        <v>4</v>
      </c>
      <c r="V747" s="238">
        <f t="shared" si="522"/>
        <v>1070000</v>
      </c>
      <c r="W747" s="238">
        <f t="shared" si="523"/>
        <v>4280000</v>
      </c>
      <c r="X747" s="238">
        <f t="shared" si="524"/>
        <v>1070000</v>
      </c>
      <c r="Y747" s="162">
        <f t="shared" si="525"/>
        <v>5</v>
      </c>
      <c r="Z747" s="238">
        <f t="shared" si="526"/>
        <v>1070000</v>
      </c>
      <c r="AA747" s="238">
        <f t="shared" si="527"/>
        <v>5350000</v>
      </c>
      <c r="AB747" s="238">
        <f t="shared" si="528"/>
        <v>0</v>
      </c>
      <c r="AC747" s="47" t="b">
        <f t="shared" si="529"/>
        <v>1</v>
      </c>
    </row>
    <row r="748" spans="1:29" s="47" customFormat="1" ht="38.1" customHeight="1">
      <c r="A748" s="518" t="s">
        <v>702</v>
      </c>
      <c r="B748" s="384">
        <f t="shared" si="412"/>
        <v>192</v>
      </c>
      <c r="C748" s="219" t="s">
        <v>295</v>
      </c>
      <c r="D748" s="500" t="s">
        <v>285</v>
      </c>
      <c r="E748" s="601" t="s">
        <v>828</v>
      </c>
      <c r="F748" s="601" t="s">
        <v>958</v>
      </c>
      <c r="G748" s="601" t="s">
        <v>959</v>
      </c>
      <c r="H748" s="601" t="s">
        <v>192</v>
      </c>
      <c r="I748" s="468" t="s">
        <v>190</v>
      </c>
      <c r="J748" s="601">
        <v>1</v>
      </c>
      <c r="K748" s="601" t="s">
        <v>215</v>
      </c>
      <c r="L748" s="760">
        <v>5350000</v>
      </c>
      <c r="M748" s="601">
        <v>2013</v>
      </c>
      <c r="N748" s="601" t="s">
        <v>188</v>
      </c>
      <c r="O748" s="184">
        <v>5350000</v>
      </c>
      <c r="P748" s="469" t="s">
        <v>98</v>
      </c>
      <c r="Q748" s="601"/>
      <c r="R748" s="601"/>
      <c r="S748" s="1084"/>
      <c r="T748" s="161">
        <v>5</v>
      </c>
      <c r="U748" s="162">
        <f t="shared" si="521"/>
        <v>4</v>
      </c>
      <c r="V748" s="238">
        <f t="shared" si="522"/>
        <v>1070000</v>
      </c>
      <c r="W748" s="238">
        <f t="shared" si="523"/>
        <v>4280000</v>
      </c>
      <c r="X748" s="238">
        <f t="shared" si="524"/>
        <v>1070000</v>
      </c>
      <c r="Y748" s="162">
        <f t="shared" si="525"/>
        <v>5</v>
      </c>
      <c r="Z748" s="238">
        <f t="shared" si="526"/>
        <v>1070000</v>
      </c>
      <c r="AA748" s="238">
        <f t="shared" si="527"/>
        <v>5350000</v>
      </c>
      <c r="AB748" s="238">
        <f t="shared" si="528"/>
        <v>0</v>
      </c>
      <c r="AC748" s="47" t="b">
        <f t="shared" si="529"/>
        <v>1</v>
      </c>
    </row>
    <row r="749" spans="1:29" s="47" customFormat="1" ht="38.1" customHeight="1">
      <c r="A749" s="518" t="s">
        <v>702</v>
      </c>
      <c r="B749" s="384">
        <f t="shared" si="412"/>
        <v>193</v>
      </c>
      <c r="C749" s="219" t="s">
        <v>295</v>
      </c>
      <c r="D749" s="500" t="s">
        <v>285</v>
      </c>
      <c r="E749" s="601" t="s">
        <v>828</v>
      </c>
      <c r="F749" s="601" t="s">
        <v>958</v>
      </c>
      <c r="G749" s="601" t="s">
        <v>959</v>
      </c>
      <c r="H749" s="601" t="s">
        <v>192</v>
      </c>
      <c r="I749" s="468" t="s">
        <v>190</v>
      </c>
      <c r="J749" s="601">
        <v>1</v>
      </c>
      <c r="K749" s="601" t="s">
        <v>215</v>
      </c>
      <c r="L749" s="760">
        <v>5350000</v>
      </c>
      <c r="M749" s="601">
        <v>2013</v>
      </c>
      <c r="N749" s="601" t="s">
        <v>188</v>
      </c>
      <c r="O749" s="184">
        <v>5350000</v>
      </c>
      <c r="P749" s="469" t="s">
        <v>98</v>
      </c>
      <c r="Q749" s="601"/>
      <c r="R749" s="601"/>
      <c r="S749" s="1084"/>
      <c r="T749" s="161">
        <v>5</v>
      </c>
      <c r="U749" s="162">
        <f t="shared" si="521"/>
        <v>4</v>
      </c>
      <c r="V749" s="238">
        <f t="shared" si="522"/>
        <v>1070000</v>
      </c>
      <c r="W749" s="238">
        <f t="shared" si="523"/>
        <v>4280000</v>
      </c>
      <c r="X749" s="238">
        <f t="shared" si="524"/>
        <v>1070000</v>
      </c>
      <c r="Y749" s="162">
        <f t="shared" si="525"/>
        <v>5</v>
      </c>
      <c r="Z749" s="238">
        <f t="shared" si="526"/>
        <v>1070000</v>
      </c>
      <c r="AA749" s="238">
        <f t="shared" si="527"/>
        <v>5350000</v>
      </c>
      <c r="AB749" s="238">
        <f t="shared" si="528"/>
        <v>0</v>
      </c>
      <c r="AC749" s="47" t="b">
        <f t="shared" si="529"/>
        <v>1</v>
      </c>
    </row>
    <row r="750" spans="1:29" s="47" customFormat="1" ht="38.1" customHeight="1">
      <c r="A750" s="518" t="s">
        <v>702</v>
      </c>
      <c r="B750" s="384">
        <f t="shared" si="412"/>
        <v>194</v>
      </c>
      <c r="C750" s="219" t="s">
        <v>295</v>
      </c>
      <c r="D750" s="500" t="s">
        <v>285</v>
      </c>
      <c r="E750" s="601" t="s">
        <v>828</v>
      </c>
      <c r="F750" s="601" t="s">
        <v>960</v>
      </c>
      <c r="G750" s="601" t="s">
        <v>961</v>
      </c>
      <c r="H750" s="601" t="s">
        <v>192</v>
      </c>
      <c r="I750" s="468" t="s">
        <v>190</v>
      </c>
      <c r="J750" s="601">
        <v>1</v>
      </c>
      <c r="K750" s="601" t="s">
        <v>215</v>
      </c>
      <c r="L750" s="760">
        <v>15000000</v>
      </c>
      <c r="M750" s="601">
        <v>2013</v>
      </c>
      <c r="N750" s="601" t="s">
        <v>188</v>
      </c>
      <c r="O750" s="184">
        <v>15000000</v>
      </c>
      <c r="P750" s="469" t="s">
        <v>98</v>
      </c>
      <c r="Q750" s="601"/>
      <c r="R750" s="601"/>
      <c r="S750" s="1084"/>
      <c r="T750" s="161">
        <v>5</v>
      </c>
      <c r="U750" s="162">
        <f t="shared" si="360"/>
        <v>4</v>
      </c>
      <c r="V750" s="238">
        <f t="shared" si="361"/>
        <v>3000000</v>
      </c>
      <c r="W750" s="238">
        <f t="shared" si="362"/>
        <v>12000000</v>
      </c>
      <c r="X750" s="238">
        <f t="shared" si="363"/>
        <v>3000000</v>
      </c>
      <c r="Y750" s="162">
        <f t="shared" si="364"/>
        <v>5</v>
      </c>
      <c r="Z750" s="238">
        <f t="shared" si="365"/>
        <v>3000000</v>
      </c>
      <c r="AA750" s="238">
        <f t="shared" si="366"/>
        <v>15000000</v>
      </c>
      <c r="AB750" s="238">
        <f t="shared" si="367"/>
        <v>0</v>
      </c>
      <c r="AC750" s="47" t="b">
        <f t="shared" si="68"/>
        <v>1</v>
      </c>
    </row>
    <row r="751" spans="1:29" s="47" customFormat="1" ht="38.1" customHeight="1">
      <c r="A751" s="518" t="s">
        <v>702</v>
      </c>
      <c r="B751" s="384">
        <f t="shared" si="412"/>
        <v>195</v>
      </c>
      <c r="C751" s="219" t="s">
        <v>295</v>
      </c>
      <c r="D751" s="500" t="s">
        <v>285</v>
      </c>
      <c r="E751" s="601" t="s">
        <v>828</v>
      </c>
      <c r="F751" s="601" t="s">
        <v>960</v>
      </c>
      <c r="G751" s="601" t="s">
        <v>961</v>
      </c>
      <c r="H751" s="601" t="s">
        <v>192</v>
      </c>
      <c r="I751" s="468" t="s">
        <v>190</v>
      </c>
      <c r="J751" s="601">
        <v>1</v>
      </c>
      <c r="K751" s="601" t="s">
        <v>215</v>
      </c>
      <c r="L751" s="760">
        <v>15000000</v>
      </c>
      <c r="M751" s="601">
        <v>2013</v>
      </c>
      <c r="N751" s="601" t="s">
        <v>188</v>
      </c>
      <c r="O751" s="184">
        <v>15000000</v>
      </c>
      <c r="P751" s="469" t="s">
        <v>98</v>
      </c>
      <c r="Q751" s="601"/>
      <c r="R751" s="601"/>
      <c r="S751" s="1084"/>
      <c r="T751" s="161">
        <v>5</v>
      </c>
      <c r="U751" s="162">
        <f t="shared" ref="U751:U754" si="530">2016-M751+1</f>
        <v>4</v>
      </c>
      <c r="V751" s="238">
        <f t="shared" ref="V751:V754" si="531">O751/T751</f>
        <v>3000000</v>
      </c>
      <c r="W751" s="238">
        <f t="shared" ref="W751:W754" si="532">U751*V751</f>
        <v>12000000</v>
      </c>
      <c r="X751" s="238">
        <f t="shared" ref="X751:X754" si="533">O751-W751</f>
        <v>3000000</v>
      </c>
      <c r="Y751" s="162">
        <f t="shared" ref="Y751:Y754" si="534">2017-M751+1</f>
        <v>5</v>
      </c>
      <c r="Z751" s="238">
        <f t="shared" ref="Z751:Z754" si="535">O751/T751</f>
        <v>3000000</v>
      </c>
      <c r="AA751" s="238">
        <f t="shared" ref="AA751:AA754" si="536">Y751*Z751</f>
        <v>15000000</v>
      </c>
      <c r="AB751" s="238">
        <f t="shared" ref="AB751:AB754" si="537">O751-AA751</f>
        <v>0</v>
      </c>
      <c r="AC751" s="47" t="b">
        <f t="shared" ref="AC751:AC754" si="538">AA751+AB751=O751</f>
        <v>1</v>
      </c>
    </row>
    <row r="752" spans="1:29" s="47" customFormat="1" ht="38.1" customHeight="1">
      <c r="A752" s="518" t="s">
        <v>702</v>
      </c>
      <c r="B752" s="384">
        <f t="shared" si="412"/>
        <v>196</v>
      </c>
      <c r="C752" s="219" t="s">
        <v>295</v>
      </c>
      <c r="D752" s="500" t="s">
        <v>285</v>
      </c>
      <c r="E752" s="601" t="s">
        <v>828</v>
      </c>
      <c r="F752" s="601" t="s">
        <v>960</v>
      </c>
      <c r="G752" s="601" t="s">
        <v>961</v>
      </c>
      <c r="H752" s="601" t="s">
        <v>192</v>
      </c>
      <c r="I752" s="468" t="s">
        <v>190</v>
      </c>
      <c r="J752" s="601">
        <v>1</v>
      </c>
      <c r="K752" s="601" t="s">
        <v>215</v>
      </c>
      <c r="L752" s="760">
        <v>15000000</v>
      </c>
      <c r="M752" s="601">
        <v>2013</v>
      </c>
      <c r="N752" s="601" t="s">
        <v>188</v>
      </c>
      <c r="O752" s="184">
        <v>15000000</v>
      </c>
      <c r="P752" s="469" t="s">
        <v>98</v>
      </c>
      <c r="Q752" s="601"/>
      <c r="R752" s="601"/>
      <c r="S752" s="1084"/>
      <c r="T752" s="161">
        <v>5</v>
      </c>
      <c r="U752" s="162">
        <f t="shared" si="530"/>
        <v>4</v>
      </c>
      <c r="V752" s="238">
        <f t="shared" si="531"/>
        <v>3000000</v>
      </c>
      <c r="W752" s="238">
        <f t="shared" si="532"/>
        <v>12000000</v>
      </c>
      <c r="X752" s="238">
        <f t="shared" si="533"/>
        <v>3000000</v>
      </c>
      <c r="Y752" s="162">
        <f t="shared" si="534"/>
        <v>5</v>
      </c>
      <c r="Z752" s="238">
        <f t="shared" si="535"/>
        <v>3000000</v>
      </c>
      <c r="AA752" s="238">
        <f t="shared" si="536"/>
        <v>15000000</v>
      </c>
      <c r="AB752" s="238">
        <f t="shared" si="537"/>
        <v>0</v>
      </c>
      <c r="AC752" s="47" t="b">
        <f t="shared" si="538"/>
        <v>1</v>
      </c>
    </row>
    <row r="753" spans="1:29" s="47" customFormat="1" ht="38.1" customHeight="1">
      <c r="A753" s="518" t="s">
        <v>702</v>
      </c>
      <c r="B753" s="384">
        <f t="shared" ref="B753:B816" si="539">B752+1</f>
        <v>197</v>
      </c>
      <c r="C753" s="219" t="s">
        <v>295</v>
      </c>
      <c r="D753" s="500" t="s">
        <v>285</v>
      </c>
      <c r="E753" s="601" t="s">
        <v>828</v>
      </c>
      <c r="F753" s="601" t="s">
        <v>960</v>
      </c>
      <c r="G753" s="601" t="s">
        <v>961</v>
      </c>
      <c r="H753" s="601" t="s">
        <v>192</v>
      </c>
      <c r="I753" s="468" t="s">
        <v>190</v>
      </c>
      <c r="J753" s="601">
        <v>1</v>
      </c>
      <c r="K753" s="601" t="s">
        <v>215</v>
      </c>
      <c r="L753" s="760">
        <v>15000000</v>
      </c>
      <c r="M753" s="601">
        <v>2013</v>
      </c>
      <c r="N753" s="601" t="s">
        <v>188</v>
      </c>
      <c r="O753" s="184">
        <v>15000000</v>
      </c>
      <c r="P753" s="469" t="s">
        <v>98</v>
      </c>
      <c r="Q753" s="601"/>
      <c r="R753" s="601"/>
      <c r="S753" s="1084"/>
      <c r="T753" s="161">
        <v>5</v>
      </c>
      <c r="U753" s="162">
        <f t="shared" si="530"/>
        <v>4</v>
      </c>
      <c r="V753" s="238">
        <f t="shared" si="531"/>
        <v>3000000</v>
      </c>
      <c r="W753" s="238">
        <f t="shared" si="532"/>
        <v>12000000</v>
      </c>
      <c r="X753" s="238">
        <f t="shared" si="533"/>
        <v>3000000</v>
      </c>
      <c r="Y753" s="162">
        <f t="shared" si="534"/>
        <v>5</v>
      </c>
      <c r="Z753" s="238">
        <f t="shared" si="535"/>
        <v>3000000</v>
      </c>
      <c r="AA753" s="238">
        <f t="shared" si="536"/>
        <v>15000000</v>
      </c>
      <c r="AB753" s="238">
        <f t="shared" si="537"/>
        <v>0</v>
      </c>
      <c r="AC753" s="47" t="b">
        <f t="shared" si="538"/>
        <v>1</v>
      </c>
    </row>
    <row r="754" spans="1:29" s="47" customFormat="1" ht="38.1" customHeight="1">
      <c r="A754" s="518" t="s">
        <v>702</v>
      </c>
      <c r="B754" s="766">
        <f t="shared" si="539"/>
        <v>198</v>
      </c>
      <c r="C754" s="230" t="s">
        <v>295</v>
      </c>
      <c r="D754" s="501" t="s">
        <v>285</v>
      </c>
      <c r="E754" s="232" t="s">
        <v>828</v>
      </c>
      <c r="F754" s="232" t="s">
        <v>960</v>
      </c>
      <c r="G754" s="232" t="s">
        <v>961</v>
      </c>
      <c r="H754" s="232" t="s">
        <v>192</v>
      </c>
      <c r="I754" s="777" t="s">
        <v>190</v>
      </c>
      <c r="J754" s="232">
        <v>1</v>
      </c>
      <c r="K754" s="232" t="s">
        <v>215</v>
      </c>
      <c r="L754" s="778">
        <v>15000000</v>
      </c>
      <c r="M754" s="232">
        <v>2013</v>
      </c>
      <c r="N754" s="232" t="s">
        <v>188</v>
      </c>
      <c r="O754" s="632">
        <v>15000000</v>
      </c>
      <c r="P754" s="779" t="s">
        <v>98</v>
      </c>
      <c r="Q754" s="232"/>
      <c r="R754" s="232"/>
      <c r="S754" s="1120"/>
      <c r="T754" s="161">
        <v>5</v>
      </c>
      <c r="U754" s="162">
        <f t="shared" si="530"/>
        <v>4</v>
      </c>
      <c r="V754" s="238">
        <f t="shared" si="531"/>
        <v>3000000</v>
      </c>
      <c r="W754" s="238">
        <f t="shared" si="532"/>
        <v>12000000</v>
      </c>
      <c r="X754" s="238">
        <f t="shared" si="533"/>
        <v>3000000</v>
      </c>
      <c r="Y754" s="162">
        <f t="shared" si="534"/>
        <v>5</v>
      </c>
      <c r="Z754" s="238">
        <f t="shared" si="535"/>
        <v>3000000</v>
      </c>
      <c r="AA754" s="238">
        <f t="shared" si="536"/>
        <v>15000000</v>
      </c>
      <c r="AB754" s="238">
        <f t="shared" si="537"/>
        <v>0</v>
      </c>
      <c r="AC754" s="47" t="b">
        <f t="shared" si="538"/>
        <v>1</v>
      </c>
    </row>
    <row r="755" spans="1:29" s="47" customFormat="1" ht="35.1" customHeight="1">
      <c r="A755" s="518" t="s">
        <v>702</v>
      </c>
      <c r="B755" s="763">
        <f t="shared" si="539"/>
        <v>199</v>
      </c>
      <c r="C755" s="454" t="s">
        <v>821</v>
      </c>
      <c r="D755" s="111" t="s">
        <v>934</v>
      </c>
      <c r="E755" s="624" t="s">
        <v>838</v>
      </c>
      <c r="F755" s="624" t="s">
        <v>962</v>
      </c>
      <c r="G755" s="624" t="s">
        <v>963</v>
      </c>
      <c r="H755" s="624" t="s">
        <v>964</v>
      </c>
      <c r="I755" s="773" t="s">
        <v>190</v>
      </c>
      <c r="J755" s="624">
        <v>1</v>
      </c>
      <c r="K755" s="624" t="s">
        <v>215</v>
      </c>
      <c r="L755" s="774">
        <v>9166667</v>
      </c>
      <c r="M755" s="624">
        <v>2013</v>
      </c>
      <c r="N755" s="624" t="s">
        <v>188</v>
      </c>
      <c r="O755" s="609">
        <v>9166667</v>
      </c>
      <c r="P755" s="775"/>
      <c r="Q755" s="624"/>
      <c r="R755" s="624"/>
      <c r="S755" s="1084" t="s">
        <v>994</v>
      </c>
      <c r="T755" s="161">
        <v>5</v>
      </c>
      <c r="U755" s="162">
        <f t="shared" si="360"/>
        <v>4</v>
      </c>
      <c r="V755" s="238">
        <f t="shared" si="361"/>
        <v>1833333.4</v>
      </c>
      <c r="W755" s="238">
        <f t="shared" si="362"/>
        <v>7333333.5999999996</v>
      </c>
      <c r="X755" s="238">
        <f t="shared" si="363"/>
        <v>1833333.4000000004</v>
      </c>
      <c r="Y755" s="162">
        <f t="shared" si="364"/>
        <v>5</v>
      </c>
      <c r="Z755" s="238">
        <f t="shared" si="365"/>
        <v>1833333.4</v>
      </c>
      <c r="AA755" s="238">
        <f t="shared" si="366"/>
        <v>9166667</v>
      </c>
      <c r="AB755" s="238">
        <f t="shared" si="367"/>
        <v>0</v>
      </c>
      <c r="AC755" s="47" t="b">
        <f t="shared" si="68"/>
        <v>1</v>
      </c>
    </row>
    <row r="756" spans="1:29" s="47" customFormat="1" ht="35.1" customHeight="1">
      <c r="A756" s="518" t="s">
        <v>702</v>
      </c>
      <c r="B756" s="384">
        <f t="shared" si="539"/>
        <v>200</v>
      </c>
      <c r="C756" s="219" t="s">
        <v>821</v>
      </c>
      <c r="D756" s="500" t="s">
        <v>934</v>
      </c>
      <c r="E756" s="601" t="s">
        <v>838</v>
      </c>
      <c r="F756" s="601" t="s">
        <v>962</v>
      </c>
      <c r="G756" s="601" t="s">
        <v>963</v>
      </c>
      <c r="H756" s="601" t="s">
        <v>964</v>
      </c>
      <c r="I756" s="468" t="s">
        <v>190</v>
      </c>
      <c r="J756" s="601">
        <v>1</v>
      </c>
      <c r="K756" s="601" t="s">
        <v>215</v>
      </c>
      <c r="L756" s="760">
        <v>9166667</v>
      </c>
      <c r="M756" s="601">
        <v>2013</v>
      </c>
      <c r="N756" s="601" t="s">
        <v>188</v>
      </c>
      <c r="O756" s="184">
        <v>9166667</v>
      </c>
      <c r="P756" s="469"/>
      <c r="Q756" s="601"/>
      <c r="R756" s="601"/>
      <c r="S756" s="1084"/>
      <c r="T756" s="161">
        <v>5</v>
      </c>
      <c r="U756" s="162">
        <f t="shared" si="360"/>
        <v>4</v>
      </c>
      <c r="V756" s="238">
        <f t="shared" si="361"/>
        <v>1833333.4</v>
      </c>
      <c r="W756" s="238">
        <f t="shared" si="362"/>
        <v>7333333.5999999996</v>
      </c>
      <c r="X756" s="238">
        <f t="shared" si="363"/>
        <v>1833333.4000000004</v>
      </c>
      <c r="Y756" s="162">
        <f t="shared" si="364"/>
        <v>5</v>
      </c>
      <c r="Z756" s="238">
        <f t="shared" si="365"/>
        <v>1833333.4</v>
      </c>
      <c r="AA756" s="238">
        <f t="shared" si="366"/>
        <v>9166667</v>
      </c>
      <c r="AB756" s="238">
        <f t="shared" si="367"/>
        <v>0</v>
      </c>
      <c r="AC756" s="47" t="b">
        <f t="shared" si="68"/>
        <v>1</v>
      </c>
    </row>
    <row r="757" spans="1:29" s="47" customFormat="1" ht="35.1" customHeight="1">
      <c r="A757" s="518" t="s">
        <v>702</v>
      </c>
      <c r="B757" s="384">
        <f t="shared" si="539"/>
        <v>201</v>
      </c>
      <c r="C757" s="219" t="s">
        <v>821</v>
      </c>
      <c r="D757" s="500" t="s">
        <v>934</v>
      </c>
      <c r="E757" s="601" t="s">
        <v>838</v>
      </c>
      <c r="F757" s="601" t="s">
        <v>962</v>
      </c>
      <c r="G757" s="601" t="s">
        <v>963</v>
      </c>
      <c r="H757" s="601" t="s">
        <v>964</v>
      </c>
      <c r="I757" s="468" t="s">
        <v>190</v>
      </c>
      <c r="J757" s="601">
        <v>1</v>
      </c>
      <c r="K757" s="601" t="s">
        <v>215</v>
      </c>
      <c r="L757" s="760">
        <v>9166667</v>
      </c>
      <c r="M757" s="601">
        <v>2013</v>
      </c>
      <c r="N757" s="601" t="s">
        <v>188</v>
      </c>
      <c r="O757" s="184">
        <v>9166667</v>
      </c>
      <c r="P757" s="469"/>
      <c r="Q757" s="601"/>
      <c r="R757" s="601"/>
      <c r="S757" s="1084"/>
      <c r="T757" s="161">
        <v>5</v>
      </c>
      <c r="U757" s="162">
        <f t="shared" si="360"/>
        <v>4</v>
      </c>
      <c r="V757" s="238">
        <f t="shared" si="361"/>
        <v>1833333.4</v>
      </c>
      <c r="W757" s="238">
        <f t="shared" si="362"/>
        <v>7333333.5999999996</v>
      </c>
      <c r="X757" s="238">
        <f t="shared" si="363"/>
        <v>1833333.4000000004</v>
      </c>
      <c r="Y757" s="162">
        <f t="shared" si="364"/>
        <v>5</v>
      </c>
      <c r="Z757" s="238">
        <f t="shared" si="365"/>
        <v>1833333.4</v>
      </c>
      <c r="AA757" s="238">
        <f t="shared" si="366"/>
        <v>9166667</v>
      </c>
      <c r="AB757" s="238">
        <f t="shared" si="367"/>
        <v>0</v>
      </c>
      <c r="AC757" s="47" t="b">
        <f t="shared" si="68"/>
        <v>1</v>
      </c>
    </row>
    <row r="758" spans="1:29" s="47" customFormat="1" ht="35.1" customHeight="1">
      <c r="A758" s="518" t="s">
        <v>702</v>
      </c>
      <c r="B758" s="384">
        <f t="shared" si="539"/>
        <v>202</v>
      </c>
      <c r="C758" s="219" t="s">
        <v>821</v>
      </c>
      <c r="D758" s="500" t="s">
        <v>934</v>
      </c>
      <c r="E758" s="601" t="s">
        <v>838</v>
      </c>
      <c r="F758" s="601" t="s">
        <v>962</v>
      </c>
      <c r="G758" s="601" t="s">
        <v>963</v>
      </c>
      <c r="H758" s="601" t="s">
        <v>964</v>
      </c>
      <c r="I758" s="468" t="s">
        <v>190</v>
      </c>
      <c r="J758" s="601">
        <v>1</v>
      </c>
      <c r="K758" s="601" t="s">
        <v>215</v>
      </c>
      <c r="L758" s="760">
        <v>9166667</v>
      </c>
      <c r="M758" s="601">
        <v>2013</v>
      </c>
      <c r="N758" s="601" t="s">
        <v>188</v>
      </c>
      <c r="O758" s="184">
        <v>9166667</v>
      </c>
      <c r="P758" s="469"/>
      <c r="Q758" s="601"/>
      <c r="R758" s="601"/>
      <c r="S758" s="1084"/>
      <c r="T758" s="161">
        <v>5</v>
      </c>
      <c r="U758" s="162">
        <f t="shared" si="360"/>
        <v>4</v>
      </c>
      <c r="V758" s="238">
        <f t="shared" si="361"/>
        <v>1833333.4</v>
      </c>
      <c r="W758" s="238">
        <f t="shared" si="362"/>
        <v>7333333.5999999996</v>
      </c>
      <c r="X758" s="238">
        <f t="shared" si="363"/>
        <v>1833333.4000000004</v>
      </c>
      <c r="Y758" s="162">
        <f t="shared" si="364"/>
        <v>5</v>
      </c>
      <c r="Z758" s="238">
        <f t="shared" si="365"/>
        <v>1833333.4</v>
      </c>
      <c r="AA758" s="238">
        <f t="shared" si="366"/>
        <v>9166667</v>
      </c>
      <c r="AB758" s="238">
        <f t="shared" si="367"/>
        <v>0</v>
      </c>
      <c r="AC758" s="47" t="b">
        <f t="shared" si="68"/>
        <v>1</v>
      </c>
    </row>
    <row r="759" spans="1:29" s="47" customFormat="1" ht="35.1" customHeight="1">
      <c r="A759" s="518" t="s">
        <v>702</v>
      </c>
      <c r="B759" s="384">
        <f t="shared" si="539"/>
        <v>203</v>
      </c>
      <c r="C759" s="219" t="s">
        <v>821</v>
      </c>
      <c r="D759" s="500" t="s">
        <v>934</v>
      </c>
      <c r="E759" s="601" t="s">
        <v>838</v>
      </c>
      <c r="F759" s="601" t="s">
        <v>962</v>
      </c>
      <c r="G759" s="601" t="s">
        <v>963</v>
      </c>
      <c r="H759" s="601" t="s">
        <v>964</v>
      </c>
      <c r="I759" s="468" t="s">
        <v>190</v>
      </c>
      <c r="J759" s="601">
        <v>1</v>
      </c>
      <c r="K759" s="601" t="s">
        <v>215</v>
      </c>
      <c r="L759" s="760">
        <v>9166667</v>
      </c>
      <c r="M759" s="601">
        <v>2013</v>
      </c>
      <c r="N759" s="601" t="s">
        <v>188</v>
      </c>
      <c r="O759" s="184">
        <v>9166667</v>
      </c>
      <c r="P759" s="469"/>
      <c r="Q759" s="601"/>
      <c r="R759" s="601"/>
      <c r="S759" s="1084"/>
      <c r="T759" s="161">
        <v>5</v>
      </c>
      <c r="U759" s="162">
        <f t="shared" si="360"/>
        <v>4</v>
      </c>
      <c r="V759" s="238">
        <f t="shared" si="361"/>
        <v>1833333.4</v>
      </c>
      <c r="W759" s="238">
        <f t="shared" si="362"/>
        <v>7333333.5999999996</v>
      </c>
      <c r="X759" s="238">
        <f t="shared" si="363"/>
        <v>1833333.4000000004</v>
      </c>
      <c r="Y759" s="162">
        <f t="shared" si="364"/>
        <v>5</v>
      </c>
      <c r="Z759" s="238">
        <f t="shared" si="365"/>
        <v>1833333.4</v>
      </c>
      <c r="AA759" s="238">
        <f t="shared" si="366"/>
        <v>9166667</v>
      </c>
      <c r="AB759" s="238">
        <f t="shared" si="367"/>
        <v>0</v>
      </c>
      <c r="AC759" s="47" t="b">
        <f t="shared" si="68"/>
        <v>1</v>
      </c>
    </row>
    <row r="760" spans="1:29" s="47" customFormat="1" ht="35.1" customHeight="1">
      <c r="A760" s="518" t="s">
        <v>702</v>
      </c>
      <c r="B760" s="384">
        <f t="shared" si="539"/>
        <v>204</v>
      </c>
      <c r="C760" s="219" t="s">
        <v>821</v>
      </c>
      <c r="D760" s="500" t="s">
        <v>934</v>
      </c>
      <c r="E760" s="601" t="s">
        <v>838</v>
      </c>
      <c r="F760" s="601" t="s">
        <v>962</v>
      </c>
      <c r="G760" s="601" t="s">
        <v>963</v>
      </c>
      <c r="H760" s="601" t="s">
        <v>964</v>
      </c>
      <c r="I760" s="468" t="s">
        <v>190</v>
      </c>
      <c r="J760" s="601">
        <v>1</v>
      </c>
      <c r="K760" s="601" t="s">
        <v>215</v>
      </c>
      <c r="L760" s="760">
        <v>9166667</v>
      </c>
      <c r="M760" s="601">
        <v>2013</v>
      </c>
      <c r="N760" s="601" t="s">
        <v>188</v>
      </c>
      <c r="O760" s="184">
        <v>9166667</v>
      </c>
      <c r="P760" s="469"/>
      <c r="Q760" s="601"/>
      <c r="R760" s="601"/>
      <c r="S760" s="1084"/>
      <c r="T760" s="161">
        <v>5</v>
      </c>
      <c r="U760" s="162">
        <f t="shared" si="360"/>
        <v>4</v>
      </c>
      <c r="V760" s="238">
        <f t="shared" si="361"/>
        <v>1833333.4</v>
      </c>
      <c r="W760" s="238">
        <f t="shared" si="362"/>
        <v>7333333.5999999996</v>
      </c>
      <c r="X760" s="238">
        <f t="shared" si="363"/>
        <v>1833333.4000000004</v>
      </c>
      <c r="Y760" s="162">
        <f t="shared" si="364"/>
        <v>5</v>
      </c>
      <c r="Z760" s="238">
        <f t="shared" si="365"/>
        <v>1833333.4</v>
      </c>
      <c r="AA760" s="238">
        <f t="shared" si="366"/>
        <v>9166667</v>
      </c>
      <c r="AB760" s="238">
        <f t="shared" si="367"/>
        <v>0</v>
      </c>
      <c r="AC760" s="47" t="b">
        <f t="shared" si="68"/>
        <v>1</v>
      </c>
    </row>
    <row r="761" spans="1:29" s="47" customFormat="1" ht="35.1" customHeight="1">
      <c r="A761" s="518" t="s">
        <v>702</v>
      </c>
      <c r="B761" s="384">
        <f t="shared" si="539"/>
        <v>205</v>
      </c>
      <c r="C761" s="219" t="s">
        <v>821</v>
      </c>
      <c r="D761" s="500" t="s">
        <v>934</v>
      </c>
      <c r="E761" s="601" t="s">
        <v>838</v>
      </c>
      <c r="F761" s="601" t="s">
        <v>962</v>
      </c>
      <c r="G761" s="601" t="s">
        <v>963</v>
      </c>
      <c r="H761" s="601" t="s">
        <v>964</v>
      </c>
      <c r="I761" s="468" t="s">
        <v>190</v>
      </c>
      <c r="J761" s="601">
        <v>1</v>
      </c>
      <c r="K761" s="601" t="s">
        <v>215</v>
      </c>
      <c r="L761" s="760">
        <v>9166667</v>
      </c>
      <c r="M761" s="601">
        <v>2013</v>
      </c>
      <c r="N761" s="601" t="s">
        <v>188</v>
      </c>
      <c r="O761" s="184">
        <v>9166667</v>
      </c>
      <c r="P761" s="469"/>
      <c r="Q761" s="601"/>
      <c r="R761" s="601"/>
      <c r="S761" s="1084"/>
      <c r="T761" s="161">
        <v>5</v>
      </c>
      <c r="U761" s="162">
        <f t="shared" si="360"/>
        <v>4</v>
      </c>
      <c r="V761" s="238">
        <f t="shared" si="361"/>
        <v>1833333.4</v>
      </c>
      <c r="W761" s="238">
        <f t="shared" si="362"/>
        <v>7333333.5999999996</v>
      </c>
      <c r="X761" s="238">
        <f t="shared" si="363"/>
        <v>1833333.4000000004</v>
      </c>
      <c r="Y761" s="162">
        <f t="shared" si="364"/>
        <v>5</v>
      </c>
      <c r="Z761" s="238">
        <f t="shared" si="365"/>
        <v>1833333.4</v>
      </c>
      <c r="AA761" s="238">
        <f t="shared" si="366"/>
        <v>9166667</v>
      </c>
      <c r="AB761" s="238">
        <f t="shared" si="367"/>
        <v>0</v>
      </c>
      <c r="AC761" s="47" t="b">
        <f t="shared" si="68"/>
        <v>1</v>
      </c>
    </row>
    <row r="762" spans="1:29" s="47" customFormat="1" ht="35.1" customHeight="1">
      <c r="A762" s="518" t="s">
        <v>702</v>
      </c>
      <c r="B762" s="384">
        <f t="shared" si="539"/>
        <v>206</v>
      </c>
      <c r="C762" s="219" t="s">
        <v>821</v>
      </c>
      <c r="D762" s="500" t="s">
        <v>934</v>
      </c>
      <c r="E762" s="601" t="s">
        <v>838</v>
      </c>
      <c r="F762" s="601" t="s">
        <v>962</v>
      </c>
      <c r="G762" s="601" t="s">
        <v>963</v>
      </c>
      <c r="H762" s="601" t="s">
        <v>964</v>
      </c>
      <c r="I762" s="468" t="s">
        <v>190</v>
      </c>
      <c r="J762" s="601">
        <v>1</v>
      </c>
      <c r="K762" s="601" t="s">
        <v>215</v>
      </c>
      <c r="L762" s="760">
        <v>9166667</v>
      </c>
      <c r="M762" s="601">
        <v>2013</v>
      </c>
      <c r="N762" s="601" t="s">
        <v>188</v>
      </c>
      <c r="O762" s="184">
        <v>9166667</v>
      </c>
      <c r="P762" s="469"/>
      <c r="Q762" s="601"/>
      <c r="R762" s="601"/>
      <c r="S762" s="1084"/>
      <c r="T762" s="161">
        <v>5</v>
      </c>
      <c r="U762" s="162">
        <f t="shared" si="360"/>
        <v>4</v>
      </c>
      <c r="V762" s="238">
        <f t="shared" si="361"/>
        <v>1833333.4</v>
      </c>
      <c r="W762" s="238">
        <f t="shared" si="362"/>
        <v>7333333.5999999996</v>
      </c>
      <c r="X762" s="238">
        <f t="shared" si="363"/>
        <v>1833333.4000000004</v>
      </c>
      <c r="Y762" s="162">
        <f t="shared" si="364"/>
        <v>5</v>
      </c>
      <c r="Z762" s="238">
        <f t="shared" si="365"/>
        <v>1833333.4</v>
      </c>
      <c r="AA762" s="238">
        <f t="shared" si="366"/>
        <v>9166667</v>
      </c>
      <c r="AB762" s="238">
        <f t="shared" si="367"/>
        <v>0</v>
      </c>
      <c r="AC762" s="47" t="b">
        <f t="shared" si="68"/>
        <v>1</v>
      </c>
    </row>
    <row r="763" spans="1:29" s="47" customFormat="1" ht="35.1" customHeight="1">
      <c r="A763" s="518" t="s">
        <v>702</v>
      </c>
      <c r="B763" s="384">
        <f t="shared" si="539"/>
        <v>207</v>
      </c>
      <c r="C763" s="219" t="s">
        <v>821</v>
      </c>
      <c r="D763" s="500" t="s">
        <v>934</v>
      </c>
      <c r="E763" s="601" t="s">
        <v>838</v>
      </c>
      <c r="F763" s="601" t="s">
        <v>962</v>
      </c>
      <c r="G763" s="601" t="s">
        <v>963</v>
      </c>
      <c r="H763" s="601" t="s">
        <v>964</v>
      </c>
      <c r="I763" s="468" t="s">
        <v>190</v>
      </c>
      <c r="J763" s="601">
        <v>1</v>
      </c>
      <c r="K763" s="601" t="s">
        <v>215</v>
      </c>
      <c r="L763" s="760">
        <v>9166667</v>
      </c>
      <c r="M763" s="601">
        <v>2013</v>
      </c>
      <c r="N763" s="601" t="s">
        <v>188</v>
      </c>
      <c r="O763" s="184">
        <v>9166667</v>
      </c>
      <c r="P763" s="469"/>
      <c r="Q763" s="601"/>
      <c r="R763" s="601"/>
      <c r="S763" s="1084"/>
      <c r="T763" s="161">
        <v>5</v>
      </c>
      <c r="U763" s="162">
        <f t="shared" si="360"/>
        <v>4</v>
      </c>
      <c r="V763" s="238">
        <f t="shared" si="361"/>
        <v>1833333.4</v>
      </c>
      <c r="W763" s="238">
        <f t="shared" si="362"/>
        <v>7333333.5999999996</v>
      </c>
      <c r="X763" s="238">
        <f t="shared" si="363"/>
        <v>1833333.4000000004</v>
      </c>
      <c r="Y763" s="162">
        <f t="shared" si="364"/>
        <v>5</v>
      </c>
      <c r="Z763" s="238">
        <f t="shared" si="365"/>
        <v>1833333.4</v>
      </c>
      <c r="AA763" s="238">
        <f t="shared" si="366"/>
        <v>9166667</v>
      </c>
      <c r="AB763" s="238">
        <f t="shared" si="367"/>
        <v>0</v>
      </c>
      <c r="AC763" s="47" t="b">
        <f t="shared" si="68"/>
        <v>1</v>
      </c>
    </row>
    <row r="764" spans="1:29" s="47" customFormat="1" ht="35.1" customHeight="1">
      <c r="A764" s="518" t="s">
        <v>702</v>
      </c>
      <c r="B764" s="384">
        <f t="shared" si="539"/>
        <v>208</v>
      </c>
      <c r="C764" s="219" t="s">
        <v>821</v>
      </c>
      <c r="D764" s="500" t="s">
        <v>934</v>
      </c>
      <c r="E764" s="601" t="s">
        <v>838</v>
      </c>
      <c r="F764" s="601" t="s">
        <v>962</v>
      </c>
      <c r="G764" s="601" t="s">
        <v>963</v>
      </c>
      <c r="H764" s="601" t="s">
        <v>964</v>
      </c>
      <c r="I764" s="468" t="s">
        <v>190</v>
      </c>
      <c r="J764" s="601">
        <v>1</v>
      </c>
      <c r="K764" s="601" t="s">
        <v>215</v>
      </c>
      <c r="L764" s="760">
        <v>9166667</v>
      </c>
      <c r="M764" s="601">
        <v>2013</v>
      </c>
      <c r="N764" s="601" t="s">
        <v>188</v>
      </c>
      <c r="O764" s="184">
        <v>9166667</v>
      </c>
      <c r="P764" s="469"/>
      <c r="Q764" s="601"/>
      <c r="R764" s="601"/>
      <c r="S764" s="1084"/>
      <c r="T764" s="161">
        <v>5</v>
      </c>
      <c r="U764" s="162">
        <f t="shared" si="360"/>
        <v>4</v>
      </c>
      <c r="V764" s="238">
        <f t="shared" si="361"/>
        <v>1833333.4</v>
      </c>
      <c r="W764" s="238">
        <f t="shared" si="362"/>
        <v>7333333.5999999996</v>
      </c>
      <c r="X764" s="238">
        <f t="shared" si="363"/>
        <v>1833333.4000000004</v>
      </c>
      <c r="Y764" s="162">
        <f t="shared" si="364"/>
        <v>5</v>
      </c>
      <c r="Z764" s="238">
        <f t="shared" si="365"/>
        <v>1833333.4</v>
      </c>
      <c r="AA764" s="238">
        <f t="shared" si="366"/>
        <v>9166667</v>
      </c>
      <c r="AB764" s="238">
        <f t="shared" si="367"/>
        <v>0</v>
      </c>
      <c r="AC764" s="47" t="b">
        <f t="shared" si="68"/>
        <v>1</v>
      </c>
    </row>
    <row r="765" spans="1:29" s="47" customFormat="1" ht="35.1" customHeight="1">
      <c r="A765" s="518" t="s">
        <v>702</v>
      </c>
      <c r="B765" s="384">
        <f t="shared" si="539"/>
        <v>209</v>
      </c>
      <c r="C765" s="219" t="s">
        <v>821</v>
      </c>
      <c r="D765" s="500" t="s">
        <v>934</v>
      </c>
      <c r="E765" s="601" t="s">
        <v>838</v>
      </c>
      <c r="F765" s="601" t="s">
        <v>962</v>
      </c>
      <c r="G765" s="601" t="s">
        <v>963</v>
      </c>
      <c r="H765" s="601" t="s">
        <v>964</v>
      </c>
      <c r="I765" s="468" t="s">
        <v>190</v>
      </c>
      <c r="J765" s="601">
        <v>1</v>
      </c>
      <c r="K765" s="601" t="s">
        <v>215</v>
      </c>
      <c r="L765" s="760">
        <v>9166667</v>
      </c>
      <c r="M765" s="601">
        <v>2013</v>
      </c>
      <c r="N765" s="601" t="s">
        <v>188</v>
      </c>
      <c r="O765" s="184">
        <v>9166667</v>
      </c>
      <c r="P765" s="469"/>
      <c r="Q765" s="601"/>
      <c r="R765" s="601"/>
      <c r="S765" s="1084"/>
      <c r="T765" s="161">
        <v>5</v>
      </c>
      <c r="U765" s="162">
        <f t="shared" si="360"/>
        <v>4</v>
      </c>
      <c r="V765" s="238">
        <f t="shared" si="361"/>
        <v>1833333.4</v>
      </c>
      <c r="W765" s="238">
        <f t="shared" si="362"/>
        <v>7333333.5999999996</v>
      </c>
      <c r="X765" s="238">
        <f t="shared" si="363"/>
        <v>1833333.4000000004</v>
      </c>
      <c r="Y765" s="162">
        <f t="shared" si="364"/>
        <v>5</v>
      </c>
      <c r="Z765" s="238">
        <f t="shared" si="365"/>
        <v>1833333.4</v>
      </c>
      <c r="AA765" s="238">
        <f t="shared" si="366"/>
        <v>9166667</v>
      </c>
      <c r="AB765" s="238">
        <f t="shared" si="367"/>
        <v>0</v>
      </c>
      <c r="AC765" s="47" t="b">
        <f t="shared" si="68"/>
        <v>1</v>
      </c>
    </row>
    <row r="766" spans="1:29" s="47" customFormat="1" ht="30" customHeight="1">
      <c r="A766" s="518" t="s">
        <v>702</v>
      </c>
      <c r="B766" s="384">
        <f t="shared" si="539"/>
        <v>210</v>
      </c>
      <c r="C766" s="219" t="s">
        <v>821</v>
      </c>
      <c r="D766" s="500" t="s">
        <v>934</v>
      </c>
      <c r="E766" s="601" t="s">
        <v>838</v>
      </c>
      <c r="F766" s="601" t="s">
        <v>962</v>
      </c>
      <c r="G766" s="601" t="s">
        <v>963</v>
      </c>
      <c r="H766" s="601" t="s">
        <v>964</v>
      </c>
      <c r="I766" s="468" t="s">
        <v>190</v>
      </c>
      <c r="J766" s="601">
        <v>1</v>
      </c>
      <c r="K766" s="601" t="s">
        <v>215</v>
      </c>
      <c r="L766" s="760">
        <v>9166667</v>
      </c>
      <c r="M766" s="601">
        <v>2013</v>
      </c>
      <c r="N766" s="601" t="s">
        <v>188</v>
      </c>
      <c r="O766" s="184">
        <v>9166667</v>
      </c>
      <c r="P766" s="469"/>
      <c r="Q766" s="601"/>
      <c r="R766" s="601"/>
      <c r="S766" s="1084"/>
      <c r="T766" s="161">
        <v>5</v>
      </c>
      <c r="U766" s="162">
        <f t="shared" si="360"/>
        <v>4</v>
      </c>
      <c r="V766" s="238">
        <f t="shared" si="361"/>
        <v>1833333.4</v>
      </c>
      <c r="W766" s="238">
        <f t="shared" si="362"/>
        <v>7333333.5999999996</v>
      </c>
      <c r="X766" s="238">
        <f t="shared" si="363"/>
        <v>1833333.4000000004</v>
      </c>
      <c r="Y766" s="162">
        <f t="shared" si="364"/>
        <v>5</v>
      </c>
      <c r="Z766" s="238">
        <f t="shared" si="365"/>
        <v>1833333.4</v>
      </c>
      <c r="AA766" s="238">
        <f t="shared" si="366"/>
        <v>9166667</v>
      </c>
      <c r="AB766" s="238">
        <f t="shared" si="367"/>
        <v>0</v>
      </c>
      <c r="AC766" s="47" t="b">
        <f t="shared" si="68"/>
        <v>1</v>
      </c>
    </row>
    <row r="767" spans="1:29" s="47" customFormat="1" ht="30" customHeight="1">
      <c r="A767" s="518" t="s">
        <v>702</v>
      </c>
      <c r="B767" s="384">
        <f t="shared" si="539"/>
        <v>211</v>
      </c>
      <c r="C767" s="219" t="s">
        <v>821</v>
      </c>
      <c r="D767" s="500" t="s">
        <v>934</v>
      </c>
      <c r="E767" s="601" t="s">
        <v>838</v>
      </c>
      <c r="F767" s="601" t="s">
        <v>962</v>
      </c>
      <c r="G767" s="601" t="s">
        <v>963</v>
      </c>
      <c r="H767" s="601" t="s">
        <v>964</v>
      </c>
      <c r="I767" s="468" t="s">
        <v>190</v>
      </c>
      <c r="J767" s="601">
        <v>1</v>
      </c>
      <c r="K767" s="601" t="s">
        <v>215</v>
      </c>
      <c r="L767" s="760">
        <v>9166667</v>
      </c>
      <c r="M767" s="601">
        <v>2013</v>
      </c>
      <c r="N767" s="601" t="s">
        <v>188</v>
      </c>
      <c r="O767" s="184">
        <v>9166667</v>
      </c>
      <c r="P767" s="469"/>
      <c r="Q767" s="601"/>
      <c r="R767" s="601"/>
      <c r="S767" s="1084"/>
      <c r="T767" s="161">
        <v>5</v>
      </c>
      <c r="U767" s="162">
        <f t="shared" si="360"/>
        <v>4</v>
      </c>
      <c r="V767" s="238">
        <f t="shared" si="361"/>
        <v>1833333.4</v>
      </c>
      <c r="W767" s="238">
        <f t="shared" si="362"/>
        <v>7333333.5999999996</v>
      </c>
      <c r="X767" s="238">
        <f t="shared" si="363"/>
        <v>1833333.4000000004</v>
      </c>
      <c r="Y767" s="162">
        <f t="shared" si="364"/>
        <v>5</v>
      </c>
      <c r="Z767" s="238">
        <f t="shared" si="365"/>
        <v>1833333.4</v>
      </c>
      <c r="AA767" s="238">
        <f t="shared" si="366"/>
        <v>9166667</v>
      </c>
      <c r="AB767" s="238">
        <f t="shared" si="367"/>
        <v>0</v>
      </c>
      <c r="AC767" s="47" t="b">
        <f t="shared" si="68"/>
        <v>1</v>
      </c>
    </row>
    <row r="768" spans="1:29" s="47" customFormat="1" ht="30" customHeight="1">
      <c r="A768" s="518" t="s">
        <v>702</v>
      </c>
      <c r="B768" s="384">
        <f t="shared" si="539"/>
        <v>212</v>
      </c>
      <c r="C768" s="219" t="s">
        <v>821</v>
      </c>
      <c r="D768" s="500" t="s">
        <v>934</v>
      </c>
      <c r="E768" s="601" t="s">
        <v>838</v>
      </c>
      <c r="F768" s="601" t="s">
        <v>962</v>
      </c>
      <c r="G768" s="601" t="s">
        <v>963</v>
      </c>
      <c r="H768" s="601" t="s">
        <v>964</v>
      </c>
      <c r="I768" s="468" t="s">
        <v>190</v>
      </c>
      <c r="J768" s="601">
        <v>1</v>
      </c>
      <c r="K768" s="601" t="s">
        <v>215</v>
      </c>
      <c r="L768" s="760">
        <v>9166667</v>
      </c>
      <c r="M768" s="601">
        <v>2013</v>
      </c>
      <c r="N768" s="601" t="s">
        <v>188</v>
      </c>
      <c r="O768" s="184">
        <v>9166667</v>
      </c>
      <c r="P768" s="469"/>
      <c r="Q768" s="601"/>
      <c r="R768" s="601"/>
      <c r="S768" s="1084"/>
      <c r="T768" s="161">
        <v>5</v>
      </c>
      <c r="U768" s="162">
        <f t="shared" si="360"/>
        <v>4</v>
      </c>
      <c r="V768" s="238">
        <f t="shared" si="361"/>
        <v>1833333.4</v>
      </c>
      <c r="W768" s="238">
        <f t="shared" si="362"/>
        <v>7333333.5999999996</v>
      </c>
      <c r="X768" s="238">
        <f t="shared" si="363"/>
        <v>1833333.4000000004</v>
      </c>
      <c r="Y768" s="162">
        <f t="shared" si="364"/>
        <v>5</v>
      </c>
      <c r="Z768" s="238">
        <f t="shared" si="365"/>
        <v>1833333.4</v>
      </c>
      <c r="AA768" s="238">
        <f t="shared" si="366"/>
        <v>9166667</v>
      </c>
      <c r="AB768" s="238">
        <f t="shared" si="367"/>
        <v>0</v>
      </c>
      <c r="AC768" s="47" t="b">
        <f t="shared" si="68"/>
        <v>1</v>
      </c>
    </row>
    <row r="769" spans="1:29" s="47" customFormat="1" ht="30" customHeight="1">
      <c r="A769" s="518" t="s">
        <v>702</v>
      </c>
      <c r="B769" s="384">
        <f t="shared" si="539"/>
        <v>213</v>
      </c>
      <c r="C769" s="219" t="s">
        <v>821</v>
      </c>
      <c r="D769" s="500" t="s">
        <v>934</v>
      </c>
      <c r="E769" s="601" t="s">
        <v>838</v>
      </c>
      <c r="F769" s="601" t="s">
        <v>962</v>
      </c>
      <c r="G769" s="601" t="s">
        <v>963</v>
      </c>
      <c r="H769" s="601" t="s">
        <v>964</v>
      </c>
      <c r="I769" s="468" t="s">
        <v>190</v>
      </c>
      <c r="J769" s="601">
        <v>1</v>
      </c>
      <c r="K769" s="601" t="s">
        <v>215</v>
      </c>
      <c r="L769" s="760">
        <v>9166667</v>
      </c>
      <c r="M769" s="601">
        <v>2013</v>
      </c>
      <c r="N769" s="601" t="s">
        <v>188</v>
      </c>
      <c r="O769" s="184">
        <v>9166667</v>
      </c>
      <c r="P769" s="469"/>
      <c r="Q769" s="601"/>
      <c r="R769" s="601"/>
      <c r="S769" s="1084"/>
      <c r="T769" s="161">
        <v>5</v>
      </c>
      <c r="U769" s="162">
        <f t="shared" si="360"/>
        <v>4</v>
      </c>
      <c r="V769" s="238">
        <f t="shared" si="361"/>
        <v>1833333.4</v>
      </c>
      <c r="W769" s="238">
        <f t="shared" si="362"/>
        <v>7333333.5999999996</v>
      </c>
      <c r="X769" s="238">
        <f t="shared" si="363"/>
        <v>1833333.4000000004</v>
      </c>
      <c r="Y769" s="162">
        <f t="shared" si="364"/>
        <v>5</v>
      </c>
      <c r="Z769" s="238">
        <f t="shared" si="365"/>
        <v>1833333.4</v>
      </c>
      <c r="AA769" s="238">
        <f t="shared" si="366"/>
        <v>9166667</v>
      </c>
      <c r="AB769" s="238">
        <f t="shared" si="367"/>
        <v>0</v>
      </c>
      <c r="AC769" s="47" t="b">
        <f t="shared" si="68"/>
        <v>1</v>
      </c>
    </row>
    <row r="770" spans="1:29" s="47" customFormat="1" ht="30" customHeight="1">
      <c r="A770" s="518" t="s">
        <v>702</v>
      </c>
      <c r="B770" s="384">
        <f t="shared" si="539"/>
        <v>214</v>
      </c>
      <c r="C770" s="219" t="s">
        <v>821</v>
      </c>
      <c r="D770" s="500" t="s">
        <v>934</v>
      </c>
      <c r="E770" s="601" t="s">
        <v>838</v>
      </c>
      <c r="F770" s="601" t="s">
        <v>962</v>
      </c>
      <c r="G770" s="601" t="s">
        <v>963</v>
      </c>
      <c r="H770" s="601" t="s">
        <v>964</v>
      </c>
      <c r="I770" s="468" t="s">
        <v>190</v>
      </c>
      <c r="J770" s="601">
        <v>1</v>
      </c>
      <c r="K770" s="601" t="s">
        <v>215</v>
      </c>
      <c r="L770" s="760">
        <v>9166667</v>
      </c>
      <c r="M770" s="601">
        <v>2013</v>
      </c>
      <c r="N770" s="601" t="s">
        <v>188</v>
      </c>
      <c r="O770" s="184">
        <v>9166667</v>
      </c>
      <c r="P770" s="469"/>
      <c r="Q770" s="601"/>
      <c r="R770" s="601"/>
      <c r="S770" s="1084"/>
      <c r="T770" s="161">
        <v>5</v>
      </c>
      <c r="U770" s="162">
        <f t="shared" si="360"/>
        <v>4</v>
      </c>
      <c r="V770" s="238">
        <f t="shared" si="361"/>
        <v>1833333.4</v>
      </c>
      <c r="W770" s="238">
        <f t="shared" si="362"/>
        <v>7333333.5999999996</v>
      </c>
      <c r="X770" s="238">
        <f t="shared" si="363"/>
        <v>1833333.4000000004</v>
      </c>
      <c r="Y770" s="162">
        <f t="shared" si="364"/>
        <v>5</v>
      </c>
      <c r="Z770" s="238">
        <f t="shared" si="365"/>
        <v>1833333.4</v>
      </c>
      <c r="AA770" s="238">
        <f t="shared" si="366"/>
        <v>9166667</v>
      </c>
      <c r="AB770" s="238">
        <f t="shared" si="367"/>
        <v>0</v>
      </c>
      <c r="AC770" s="47" t="b">
        <f t="shared" si="68"/>
        <v>1</v>
      </c>
    </row>
    <row r="771" spans="1:29" s="47" customFormat="1" ht="30" customHeight="1">
      <c r="A771" s="518" t="s">
        <v>702</v>
      </c>
      <c r="B771" s="384">
        <f t="shared" si="539"/>
        <v>215</v>
      </c>
      <c r="C771" s="219" t="s">
        <v>821</v>
      </c>
      <c r="D771" s="500" t="s">
        <v>934</v>
      </c>
      <c r="E771" s="601" t="s">
        <v>838</v>
      </c>
      <c r="F771" s="601" t="s">
        <v>962</v>
      </c>
      <c r="G771" s="601" t="s">
        <v>963</v>
      </c>
      <c r="H771" s="601" t="s">
        <v>964</v>
      </c>
      <c r="I771" s="468" t="s">
        <v>190</v>
      </c>
      <c r="J771" s="601">
        <v>1</v>
      </c>
      <c r="K771" s="601" t="s">
        <v>215</v>
      </c>
      <c r="L771" s="760">
        <v>9166667</v>
      </c>
      <c r="M771" s="601">
        <v>2013</v>
      </c>
      <c r="N771" s="601" t="s">
        <v>188</v>
      </c>
      <c r="O771" s="184">
        <v>9166667</v>
      </c>
      <c r="P771" s="469"/>
      <c r="Q771" s="601"/>
      <c r="R771" s="601"/>
      <c r="S771" s="1084"/>
      <c r="T771" s="161">
        <v>5</v>
      </c>
      <c r="U771" s="162">
        <f t="shared" si="360"/>
        <v>4</v>
      </c>
      <c r="V771" s="238">
        <f t="shared" si="361"/>
        <v>1833333.4</v>
      </c>
      <c r="W771" s="238">
        <f t="shared" si="362"/>
        <v>7333333.5999999996</v>
      </c>
      <c r="X771" s="238">
        <f t="shared" si="363"/>
        <v>1833333.4000000004</v>
      </c>
      <c r="Y771" s="162">
        <f t="shared" si="364"/>
        <v>5</v>
      </c>
      <c r="Z771" s="238">
        <f t="shared" si="365"/>
        <v>1833333.4</v>
      </c>
      <c r="AA771" s="238">
        <f t="shared" si="366"/>
        <v>9166667</v>
      </c>
      <c r="AB771" s="238">
        <f t="shared" si="367"/>
        <v>0</v>
      </c>
      <c r="AC771" s="47" t="b">
        <f t="shared" si="68"/>
        <v>1</v>
      </c>
    </row>
    <row r="772" spans="1:29" s="47" customFormat="1" ht="30" customHeight="1">
      <c r="A772" s="518" t="s">
        <v>702</v>
      </c>
      <c r="B772" s="766">
        <f t="shared" si="539"/>
        <v>216</v>
      </c>
      <c r="C772" s="230" t="s">
        <v>821</v>
      </c>
      <c r="D772" s="501" t="s">
        <v>934</v>
      </c>
      <c r="E772" s="232" t="s">
        <v>838</v>
      </c>
      <c r="F772" s="232" t="s">
        <v>962</v>
      </c>
      <c r="G772" s="232" t="s">
        <v>963</v>
      </c>
      <c r="H772" s="232" t="s">
        <v>964</v>
      </c>
      <c r="I772" s="777" t="s">
        <v>190</v>
      </c>
      <c r="J772" s="232">
        <v>1</v>
      </c>
      <c r="K772" s="232" t="s">
        <v>215</v>
      </c>
      <c r="L772" s="778">
        <v>9166667</v>
      </c>
      <c r="M772" s="232">
        <v>2013</v>
      </c>
      <c r="N772" s="232" t="s">
        <v>188</v>
      </c>
      <c r="O772" s="632">
        <v>9166667</v>
      </c>
      <c r="P772" s="779"/>
      <c r="Q772" s="232"/>
      <c r="R772" s="232"/>
      <c r="S772" s="1120"/>
      <c r="T772" s="161">
        <v>5</v>
      </c>
      <c r="U772" s="162">
        <f t="shared" si="360"/>
        <v>4</v>
      </c>
      <c r="V772" s="238">
        <f t="shared" si="361"/>
        <v>1833333.4</v>
      </c>
      <c r="W772" s="238">
        <f t="shared" si="362"/>
        <v>7333333.5999999996</v>
      </c>
      <c r="X772" s="238">
        <f t="shared" si="363"/>
        <v>1833333.4000000004</v>
      </c>
      <c r="Y772" s="162">
        <f t="shared" si="364"/>
        <v>5</v>
      </c>
      <c r="Z772" s="238">
        <f t="shared" si="365"/>
        <v>1833333.4</v>
      </c>
      <c r="AA772" s="238">
        <f t="shared" si="366"/>
        <v>9166667</v>
      </c>
      <c r="AB772" s="238">
        <f t="shared" si="367"/>
        <v>0</v>
      </c>
      <c r="AC772" s="47" t="b">
        <f t="shared" si="68"/>
        <v>1</v>
      </c>
    </row>
    <row r="773" spans="1:29" s="47" customFormat="1" ht="35.1" customHeight="1">
      <c r="A773" s="518" t="s">
        <v>702</v>
      </c>
      <c r="B773" s="763">
        <f t="shared" si="539"/>
        <v>217</v>
      </c>
      <c r="C773" s="454" t="s">
        <v>252</v>
      </c>
      <c r="D773" s="111" t="s">
        <v>241</v>
      </c>
      <c r="E773" s="624" t="s">
        <v>940</v>
      </c>
      <c r="F773" s="624" t="s">
        <v>965</v>
      </c>
      <c r="G773" s="624" t="s">
        <v>966</v>
      </c>
      <c r="H773" s="624" t="s">
        <v>967</v>
      </c>
      <c r="I773" s="773" t="s">
        <v>261</v>
      </c>
      <c r="J773" s="624">
        <v>1</v>
      </c>
      <c r="K773" s="624" t="s">
        <v>215</v>
      </c>
      <c r="L773" s="774">
        <v>18250000</v>
      </c>
      <c r="M773" s="624">
        <v>2013</v>
      </c>
      <c r="N773" s="624" t="s">
        <v>188</v>
      </c>
      <c r="O773" s="609">
        <v>18250000</v>
      </c>
      <c r="P773" s="775" t="s">
        <v>98</v>
      </c>
      <c r="Q773" s="624"/>
      <c r="R773" s="624"/>
      <c r="S773" s="1084" t="s">
        <v>995</v>
      </c>
      <c r="T773" s="161">
        <v>5</v>
      </c>
      <c r="U773" s="162">
        <f t="shared" si="360"/>
        <v>4</v>
      </c>
      <c r="V773" s="238">
        <f t="shared" si="361"/>
        <v>3650000</v>
      </c>
      <c r="W773" s="238">
        <f t="shared" si="362"/>
        <v>14600000</v>
      </c>
      <c r="X773" s="238">
        <f t="shared" si="363"/>
        <v>3650000</v>
      </c>
      <c r="Y773" s="162">
        <f t="shared" si="364"/>
        <v>5</v>
      </c>
      <c r="Z773" s="238">
        <f t="shared" si="365"/>
        <v>3650000</v>
      </c>
      <c r="AA773" s="238">
        <f t="shared" si="366"/>
        <v>18250000</v>
      </c>
      <c r="AB773" s="238">
        <f t="shared" si="367"/>
        <v>0</v>
      </c>
      <c r="AC773" s="47" t="b">
        <f t="shared" si="68"/>
        <v>1</v>
      </c>
    </row>
    <row r="774" spans="1:29" s="47" customFormat="1" ht="35.1" customHeight="1">
      <c r="A774" s="518" t="s">
        <v>702</v>
      </c>
      <c r="B774" s="384">
        <f t="shared" si="539"/>
        <v>218</v>
      </c>
      <c r="C774" s="219" t="s">
        <v>252</v>
      </c>
      <c r="D774" s="500" t="s">
        <v>241</v>
      </c>
      <c r="E774" s="601" t="s">
        <v>940</v>
      </c>
      <c r="F774" s="601" t="s">
        <v>965</v>
      </c>
      <c r="G774" s="601" t="s">
        <v>966</v>
      </c>
      <c r="H774" s="601" t="s">
        <v>967</v>
      </c>
      <c r="I774" s="468" t="s">
        <v>261</v>
      </c>
      <c r="J774" s="601">
        <v>1</v>
      </c>
      <c r="K774" s="601" t="s">
        <v>215</v>
      </c>
      <c r="L774" s="760">
        <v>18250000</v>
      </c>
      <c r="M774" s="601">
        <v>2013</v>
      </c>
      <c r="N774" s="601" t="s">
        <v>188</v>
      </c>
      <c r="O774" s="184">
        <v>18250000</v>
      </c>
      <c r="P774" s="469" t="s">
        <v>98</v>
      </c>
      <c r="Q774" s="601"/>
      <c r="R774" s="601"/>
      <c r="S774" s="1084"/>
      <c r="T774" s="161">
        <v>5</v>
      </c>
      <c r="U774" s="162">
        <f t="shared" ref="U774:U781" si="540">2016-M774+1</f>
        <v>4</v>
      </c>
      <c r="V774" s="238">
        <f t="shared" ref="V774:V781" si="541">O774/T774</f>
        <v>3650000</v>
      </c>
      <c r="W774" s="238">
        <f t="shared" ref="W774:W781" si="542">U774*V774</f>
        <v>14600000</v>
      </c>
      <c r="X774" s="238">
        <f t="shared" ref="X774:X781" si="543">O774-W774</f>
        <v>3650000</v>
      </c>
      <c r="Y774" s="162">
        <f t="shared" ref="Y774:Y781" si="544">2017-M774+1</f>
        <v>5</v>
      </c>
      <c r="Z774" s="238">
        <f t="shared" ref="Z774:Z781" si="545">O774/T774</f>
        <v>3650000</v>
      </c>
      <c r="AA774" s="238">
        <f t="shared" ref="AA774:AA781" si="546">Y774*Z774</f>
        <v>18250000</v>
      </c>
      <c r="AB774" s="238">
        <f t="shared" ref="AB774:AB781" si="547">O774-AA774</f>
        <v>0</v>
      </c>
      <c r="AC774" s="47" t="b">
        <f t="shared" ref="AC774:AC781" si="548">AA774+AB774=O774</f>
        <v>1</v>
      </c>
    </row>
    <row r="775" spans="1:29" s="47" customFormat="1" ht="35.1" customHeight="1">
      <c r="A775" s="518" t="s">
        <v>702</v>
      </c>
      <c r="B775" s="384">
        <f t="shared" si="539"/>
        <v>219</v>
      </c>
      <c r="C775" s="219" t="s">
        <v>252</v>
      </c>
      <c r="D775" s="500" t="s">
        <v>241</v>
      </c>
      <c r="E775" s="601" t="s">
        <v>940</v>
      </c>
      <c r="F775" s="601" t="s">
        <v>965</v>
      </c>
      <c r="G775" s="601" t="s">
        <v>966</v>
      </c>
      <c r="H775" s="601" t="s">
        <v>967</v>
      </c>
      <c r="I775" s="468" t="s">
        <v>261</v>
      </c>
      <c r="J775" s="601">
        <v>1</v>
      </c>
      <c r="K775" s="601" t="s">
        <v>215</v>
      </c>
      <c r="L775" s="760">
        <v>18250000</v>
      </c>
      <c r="M775" s="601">
        <v>2013</v>
      </c>
      <c r="N775" s="601" t="s">
        <v>188</v>
      </c>
      <c r="O775" s="184">
        <v>18250000</v>
      </c>
      <c r="P775" s="469" t="s">
        <v>98</v>
      </c>
      <c r="Q775" s="601"/>
      <c r="R775" s="601"/>
      <c r="S775" s="1084"/>
      <c r="T775" s="161">
        <v>5</v>
      </c>
      <c r="U775" s="162">
        <f t="shared" si="540"/>
        <v>4</v>
      </c>
      <c r="V775" s="238">
        <f t="shared" si="541"/>
        <v>3650000</v>
      </c>
      <c r="W775" s="238">
        <f t="shared" si="542"/>
        <v>14600000</v>
      </c>
      <c r="X775" s="238">
        <f t="shared" si="543"/>
        <v>3650000</v>
      </c>
      <c r="Y775" s="162">
        <f t="shared" si="544"/>
        <v>5</v>
      </c>
      <c r="Z775" s="238">
        <f t="shared" si="545"/>
        <v>3650000</v>
      </c>
      <c r="AA775" s="238">
        <f t="shared" si="546"/>
        <v>18250000</v>
      </c>
      <c r="AB775" s="238">
        <f t="shared" si="547"/>
        <v>0</v>
      </c>
      <c r="AC775" s="47" t="b">
        <f t="shared" si="548"/>
        <v>1</v>
      </c>
    </row>
    <row r="776" spans="1:29" s="47" customFormat="1" ht="35.1" customHeight="1">
      <c r="A776" s="518" t="s">
        <v>702</v>
      </c>
      <c r="B776" s="384">
        <f t="shared" si="539"/>
        <v>220</v>
      </c>
      <c r="C776" s="219" t="s">
        <v>252</v>
      </c>
      <c r="D776" s="500" t="s">
        <v>241</v>
      </c>
      <c r="E776" s="601" t="s">
        <v>940</v>
      </c>
      <c r="F776" s="601" t="s">
        <v>965</v>
      </c>
      <c r="G776" s="601" t="s">
        <v>966</v>
      </c>
      <c r="H776" s="601" t="s">
        <v>967</v>
      </c>
      <c r="I776" s="468" t="s">
        <v>261</v>
      </c>
      <c r="J776" s="601">
        <v>1</v>
      </c>
      <c r="K776" s="601" t="s">
        <v>215</v>
      </c>
      <c r="L776" s="760">
        <v>18250000</v>
      </c>
      <c r="M776" s="601">
        <v>2013</v>
      </c>
      <c r="N776" s="601" t="s">
        <v>188</v>
      </c>
      <c r="O776" s="184">
        <v>18250000</v>
      </c>
      <c r="P776" s="469" t="s">
        <v>98</v>
      </c>
      <c r="Q776" s="601"/>
      <c r="R776" s="601"/>
      <c r="S776" s="1084"/>
      <c r="T776" s="161">
        <v>5</v>
      </c>
      <c r="U776" s="162">
        <f t="shared" si="540"/>
        <v>4</v>
      </c>
      <c r="V776" s="238">
        <f t="shared" si="541"/>
        <v>3650000</v>
      </c>
      <c r="W776" s="238">
        <f t="shared" si="542"/>
        <v>14600000</v>
      </c>
      <c r="X776" s="238">
        <f t="shared" si="543"/>
        <v>3650000</v>
      </c>
      <c r="Y776" s="162">
        <f t="shared" si="544"/>
        <v>5</v>
      </c>
      <c r="Z776" s="238">
        <f t="shared" si="545"/>
        <v>3650000</v>
      </c>
      <c r="AA776" s="238">
        <f t="shared" si="546"/>
        <v>18250000</v>
      </c>
      <c r="AB776" s="238">
        <f t="shared" si="547"/>
        <v>0</v>
      </c>
      <c r="AC776" s="47" t="b">
        <f t="shared" si="548"/>
        <v>1</v>
      </c>
    </row>
    <row r="777" spans="1:29" s="47" customFormat="1" ht="35.1" customHeight="1">
      <c r="A777" s="518" t="s">
        <v>702</v>
      </c>
      <c r="B777" s="384">
        <f t="shared" si="539"/>
        <v>221</v>
      </c>
      <c r="C777" s="219" t="s">
        <v>252</v>
      </c>
      <c r="D777" s="500" t="s">
        <v>241</v>
      </c>
      <c r="E777" s="601" t="s">
        <v>940</v>
      </c>
      <c r="F777" s="601" t="s">
        <v>965</v>
      </c>
      <c r="G777" s="601" t="s">
        <v>966</v>
      </c>
      <c r="H777" s="601" t="s">
        <v>967</v>
      </c>
      <c r="I777" s="468" t="s">
        <v>261</v>
      </c>
      <c r="J777" s="601">
        <v>1</v>
      </c>
      <c r="K777" s="601" t="s">
        <v>215</v>
      </c>
      <c r="L777" s="760">
        <v>18250000</v>
      </c>
      <c r="M777" s="601">
        <v>2013</v>
      </c>
      <c r="N777" s="601" t="s">
        <v>188</v>
      </c>
      <c r="O777" s="184">
        <v>18250000</v>
      </c>
      <c r="P777" s="469" t="s">
        <v>98</v>
      </c>
      <c r="Q777" s="601"/>
      <c r="R777" s="601"/>
      <c r="S777" s="1084"/>
      <c r="T777" s="161">
        <v>5</v>
      </c>
      <c r="U777" s="162">
        <f t="shared" si="540"/>
        <v>4</v>
      </c>
      <c r="V777" s="238">
        <f t="shared" si="541"/>
        <v>3650000</v>
      </c>
      <c r="W777" s="238">
        <f t="shared" si="542"/>
        <v>14600000</v>
      </c>
      <c r="X777" s="238">
        <f t="shared" si="543"/>
        <v>3650000</v>
      </c>
      <c r="Y777" s="162">
        <f t="shared" si="544"/>
        <v>5</v>
      </c>
      <c r="Z777" s="238">
        <f t="shared" si="545"/>
        <v>3650000</v>
      </c>
      <c r="AA777" s="238">
        <f t="shared" si="546"/>
        <v>18250000</v>
      </c>
      <c r="AB777" s="238">
        <f t="shared" si="547"/>
        <v>0</v>
      </c>
      <c r="AC777" s="47" t="b">
        <f t="shared" si="548"/>
        <v>1</v>
      </c>
    </row>
    <row r="778" spans="1:29" s="47" customFormat="1" ht="35.1" customHeight="1">
      <c r="A778" s="518" t="s">
        <v>702</v>
      </c>
      <c r="B778" s="384">
        <f t="shared" si="539"/>
        <v>222</v>
      </c>
      <c r="C778" s="219" t="s">
        <v>252</v>
      </c>
      <c r="D778" s="500" t="s">
        <v>241</v>
      </c>
      <c r="E778" s="601" t="s">
        <v>940</v>
      </c>
      <c r="F778" s="601" t="s">
        <v>965</v>
      </c>
      <c r="G778" s="601" t="s">
        <v>966</v>
      </c>
      <c r="H778" s="601" t="s">
        <v>967</v>
      </c>
      <c r="I778" s="468" t="s">
        <v>261</v>
      </c>
      <c r="J778" s="601">
        <v>1</v>
      </c>
      <c r="K778" s="601" t="s">
        <v>215</v>
      </c>
      <c r="L778" s="760">
        <v>18250000</v>
      </c>
      <c r="M778" s="601">
        <v>2013</v>
      </c>
      <c r="N778" s="601" t="s">
        <v>188</v>
      </c>
      <c r="O778" s="184">
        <v>18250000</v>
      </c>
      <c r="P778" s="469" t="s">
        <v>98</v>
      </c>
      <c r="Q778" s="601"/>
      <c r="R778" s="601"/>
      <c r="S778" s="1084"/>
      <c r="T778" s="161">
        <v>5</v>
      </c>
      <c r="U778" s="162">
        <f t="shared" si="540"/>
        <v>4</v>
      </c>
      <c r="V778" s="238">
        <f t="shared" si="541"/>
        <v>3650000</v>
      </c>
      <c r="W778" s="238">
        <f t="shared" si="542"/>
        <v>14600000</v>
      </c>
      <c r="X778" s="238">
        <f t="shared" si="543"/>
        <v>3650000</v>
      </c>
      <c r="Y778" s="162">
        <f t="shared" si="544"/>
        <v>5</v>
      </c>
      <c r="Z778" s="238">
        <f t="shared" si="545"/>
        <v>3650000</v>
      </c>
      <c r="AA778" s="238">
        <f t="shared" si="546"/>
        <v>18250000</v>
      </c>
      <c r="AB778" s="238">
        <f t="shared" si="547"/>
        <v>0</v>
      </c>
      <c r="AC778" s="47" t="b">
        <f t="shared" si="548"/>
        <v>1</v>
      </c>
    </row>
    <row r="779" spans="1:29" s="47" customFormat="1" ht="35.1" customHeight="1">
      <c r="A779" s="518" t="s">
        <v>702</v>
      </c>
      <c r="B779" s="384">
        <f t="shared" si="539"/>
        <v>223</v>
      </c>
      <c r="C779" s="219" t="s">
        <v>252</v>
      </c>
      <c r="D779" s="500" t="s">
        <v>241</v>
      </c>
      <c r="E779" s="601" t="s">
        <v>940</v>
      </c>
      <c r="F779" s="601" t="s">
        <v>965</v>
      </c>
      <c r="G779" s="601" t="s">
        <v>966</v>
      </c>
      <c r="H779" s="601" t="s">
        <v>967</v>
      </c>
      <c r="I779" s="468" t="s">
        <v>261</v>
      </c>
      <c r="J779" s="601">
        <v>1</v>
      </c>
      <c r="K779" s="601" t="s">
        <v>215</v>
      </c>
      <c r="L779" s="760">
        <v>18250000</v>
      </c>
      <c r="M779" s="601">
        <v>2013</v>
      </c>
      <c r="N779" s="601" t="s">
        <v>188</v>
      </c>
      <c r="O779" s="184">
        <v>18250000</v>
      </c>
      <c r="P779" s="469" t="s">
        <v>98</v>
      </c>
      <c r="Q779" s="601"/>
      <c r="R779" s="601"/>
      <c r="S779" s="1084"/>
      <c r="T779" s="161">
        <v>5</v>
      </c>
      <c r="U779" s="162">
        <f t="shared" si="540"/>
        <v>4</v>
      </c>
      <c r="V779" s="238">
        <f t="shared" si="541"/>
        <v>3650000</v>
      </c>
      <c r="W779" s="238">
        <f t="shared" si="542"/>
        <v>14600000</v>
      </c>
      <c r="X779" s="238">
        <f t="shared" si="543"/>
        <v>3650000</v>
      </c>
      <c r="Y779" s="162">
        <f t="shared" si="544"/>
        <v>5</v>
      </c>
      <c r="Z779" s="238">
        <f t="shared" si="545"/>
        <v>3650000</v>
      </c>
      <c r="AA779" s="238">
        <f t="shared" si="546"/>
        <v>18250000</v>
      </c>
      <c r="AB779" s="238">
        <f t="shared" si="547"/>
        <v>0</v>
      </c>
      <c r="AC779" s="47" t="b">
        <f t="shared" si="548"/>
        <v>1</v>
      </c>
    </row>
    <row r="780" spans="1:29" s="47" customFormat="1" ht="35.1" customHeight="1">
      <c r="A780" s="518" t="s">
        <v>702</v>
      </c>
      <c r="B780" s="384">
        <f t="shared" si="539"/>
        <v>224</v>
      </c>
      <c r="C780" s="219" t="s">
        <v>252</v>
      </c>
      <c r="D780" s="500" t="s">
        <v>241</v>
      </c>
      <c r="E780" s="601" t="s">
        <v>940</v>
      </c>
      <c r="F780" s="601" t="s">
        <v>965</v>
      </c>
      <c r="G780" s="601" t="s">
        <v>966</v>
      </c>
      <c r="H780" s="601" t="s">
        <v>967</v>
      </c>
      <c r="I780" s="468" t="s">
        <v>261</v>
      </c>
      <c r="J780" s="601">
        <v>1</v>
      </c>
      <c r="K780" s="601" t="s">
        <v>215</v>
      </c>
      <c r="L780" s="760">
        <v>18250000</v>
      </c>
      <c r="M780" s="601">
        <v>2013</v>
      </c>
      <c r="N780" s="601" t="s">
        <v>188</v>
      </c>
      <c r="O780" s="184">
        <v>18250000</v>
      </c>
      <c r="P780" s="469" t="s">
        <v>98</v>
      </c>
      <c r="Q780" s="601"/>
      <c r="R780" s="601"/>
      <c r="S780" s="1084"/>
      <c r="T780" s="161">
        <v>5</v>
      </c>
      <c r="U780" s="162">
        <f t="shared" si="540"/>
        <v>4</v>
      </c>
      <c r="V780" s="238">
        <f t="shared" si="541"/>
        <v>3650000</v>
      </c>
      <c r="W780" s="238">
        <f t="shared" si="542"/>
        <v>14600000</v>
      </c>
      <c r="X780" s="238">
        <f t="shared" si="543"/>
        <v>3650000</v>
      </c>
      <c r="Y780" s="162">
        <f t="shared" si="544"/>
        <v>5</v>
      </c>
      <c r="Z780" s="238">
        <f t="shared" si="545"/>
        <v>3650000</v>
      </c>
      <c r="AA780" s="238">
        <f t="shared" si="546"/>
        <v>18250000</v>
      </c>
      <c r="AB780" s="238">
        <f t="shared" si="547"/>
        <v>0</v>
      </c>
      <c r="AC780" s="47" t="b">
        <f t="shared" si="548"/>
        <v>1</v>
      </c>
    </row>
    <row r="781" spans="1:29" s="47" customFormat="1" ht="35.1" customHeight="1">
      <c r="A781" s="518" t="s">
        <v>702</v>
      </c>
      <c r="B781" s="384">
        <f t="shared" si="539"/>
        <v>225</v>
      </c>
      <c r="C781" s="219" t="s">
        <v>252</v>
      </c>
      <c r="D781" s="500" t="s">
        <v>241</v>
      </c>
      <c r="E781" s="601" t="s">
        <v>940</v>
      </c>
      <c r="F781" s="601" t="s">
        <v>965</v>
      </c>
      <c r="G781" s="601" t="s">
        <v>966</v>
      </c>
      <c r="H781" s="601" t="s">
        <v>967</v>
      </c>
      <c r="I781" s="468" t="s">
        <v>261</v>
      </c>
      <c r="J781" s="601">
        <v>1</v>
      </c>
      <c r="K781" s="601" t="s">
        <v>215</v>
      </c>
      <c r="L781" s="760">
        <v>18250000</v>
      </c>
      <c r="M781" s="601">
        <v>2013</v>
      </c>
      <c r="N781" s="601" t="s">
        <v>188</v>
      </c>
      <c r="O781" s="184">
        <v>18250000</v>
      </c>
      <c r="P781" s="469" t="s">
        <v>98</v>
      </c>
      <c r="Q781" s="601"/>
      <c r="R781" s="601"/>
      <c r="S781" s="1018"/>
      <c r="T781" s="161">
        <v>5</v>
      </c>
      <c r="U781" s="162">
        <f t="shared" si="540"/>
        <v>4</v>
      </c>
      <c r="V781" s="238">
        <f t="shared" si="541"/>
        <v>3650000</v>
      </c>
      <c r="W781" s="238">
        <f t="shared" si="542"/>
        <v>14600000</v>
      </c>
      <c r="X781" s="238">
        <f t="shared" si="543"/>
        <v>3650000</v>
      </c>
      <c r="Y781" s="162">
        <f t="shared" si="544"/>
        <v>5</v>
      </c>
      <c r="Z781" s="238">
        <f t="shared" si="545"/>
        <v>3650000</v>
      </c>
      <c r="AA781" s="238">
        <f t="shared" si="546"/>
        <v>18250000</v>
      </c>
      <c r="AB781" s="238">
        <f t="shared" si="547"/>
        <v>0</v>
      </c>
      <c r="AC781" s="47" t="b">
        <f t="shared" si="548"/>
        <v>1</v>
      </c>
    </row>
    <row r="782" spans="1:29" s="47" customFormat="1" ht="45" customHeight="1">
      <c r="A782" s="518" t="s">
        <v>702</v>
      </c>
      <c r="B782" s="384">
        <f t="shared" si="539"/>
        <v>226</v>
      </c>
      <c r="C782" s="219" t="s">
        <v>922</v>
      </c>
      <c r="D782" s="500" t="s">
        <v>846</v>
      </c>
      <c r="E782" s="601" t="s">
        <v>827</v>
      </c>
      <c r="F782" s="601" t="s">
        <v>968</v>
      </c>
      <c r="G782" s="453" t="s">
        <v>969</v>
      </c>
      <c r="H782" s="601" t="s">
        <v>300</v>
      </c>
      <c r="I782" s="468" t="s">
        <v>190</v>
      </c>
      <c r="J782" s="601">
        <v>1</v>
      </c>
      <c r="K782" s="601" t="s">
        <v>215</v>
      </c>
      <c r="L782" s="760">
        <v>6000000</v>
      </c>
      <c r="M782" s="601">
        <v>2013</v>
      </c>
      <c r="N782" s="601" t="s">
        <v>188</v>
      </c>
      <c r="O782" s="184">
        <v>6000000</v>
      </c>
      <c r="P782" s="469" t="s">
        <v>98</v>
      </c>
      <c r="Q782" s="601"/>
      <c r="R782" s="601"/>
      <c r="S782" s="1083" t="s">
        <v>996</v>
      </c>
      <c r="T782" s="161">
        <v>5</v>
      </c>
      <c r="U782" s="162">
        <f t="shared" si="360"/>
        <v>4</v>
      </c>
      <c r="V782" s="238">
        <f t="shared" si="361"/>
        <v>1200000</v>
      </c>
      <c r="W782" s="238">
        <f t="shared" si="362"/>
        <v>4800000</v>
      </c>
      <c r="X782" s="238">
        <f t="shared" si="363"/>
        <v>1200000</v>
      </c>
      <c r="Y782" s="162">
        <f t="shared" si="364"/>
        <v>5</v>
      </c>
      <c r="Z782" s="238">
        <f t="shared" si="365"/>
        <v>1200000</v>
      </c>
      <c r="AA782" s="238">
        <f t="shared" si="366"/>
        <v>6000000</v>
      </c>
      <c r="AB782" s="238">
        <f t="shared" si="367"/>
        <v>0</v>
      </c>
      <c r="AC782" s="47" t="b">
        <f t="shared" si="68"/>
        <v>1</v>
      </c>
    </row>
    <row r="783" spans="1:29" s="47" customFormat="1" ht="45" customHeight="1">
      <c r="A783" s="518" t="s">
        <v>702</v>
      </c>
      <c r="B783" s="384">
        <f t="shared" si="539"/>
        <v>227</v>
      </c>
      <c r="C783" s="219" t="s">
        <v>922</v>
      </c>
      <c r="D783" s="500" t="s">
        <v>846</v>
      </c>
      <c r="E783" s="601" t="s">
        <v>827</v>
      </c>
      <c r="F783" s="601" t="s">
        <v>968</v>
      </c>
      <c r="G783" s="453" t="s">
        <v>969</v>
      </c>
      <c r="H783" s="601" t="s">
        <v>300</v>
      </c>
      <c r="I783" s="468" t="s">
        <v>190</v>
      </c>
      <c r="J783" s="601">
        <v>1</v>
      </c>
      <c r="K783" s="601" t="s">
        <v>215</v>
      </c>
      <c r="L783" s="760">
        <v>6000000</v>
      </c>
      <c r="M783" s="601">
        <v>2013</v>
      </c>
      <c r="N783" s="601" t="s">
        <v>188</v>
      </c>
      <c r="O783" s="184">
        <v>6000000</v>
      </c>
      <c r="P783" s="469" t="s">
        <v>98</v>
      </c>
      <c r="Q783" s="601"/>
      <c r="R783" s="601"/>
      <c r="S783" s="1018"/>
      <c r="T783" s="161">
        <v>5</v>
      </c>
      <c r="U783" s="162">
        <f t="shared" ref="U783" si="549">2016-M783+1</f>
        <v>4</v>
      </c>
      <c r="V783" s="238">
        <f t="shared" ref="V783" si="550">O783/T783</f>
        <v>1200000</v>
      </c>
      <c r="W783" s="238">
        <f t="shared" ref="W783" si="551">U783*V783</f>
        <v>4800000</v>
      </c>
      <c r="X783" s="238">
        <f t="shared" ref="X783" si="552">O783-W783</f>
        <v>1200000</v>
      </c>
      <c r="Y783" s="162">
        <f t="shared" ref="Y783" si="553">2017-M783+1</f>
        <v>5</v>
      </c>
      <c r="Z783" s="238">
        <f t="shared" ref="Z783" si="554">O783/T783</f>
        <v>1200000</v>
      </c>
      <c r="AA783" s="238">
        <f t="shared" ref="AA783" si="555">Y783*Z783</f>
        <v>6000000</v>
      </c>
      <c r="AB783" s="238">
        <f t="shared" ref="AB783" si="556">O783-AA783</f>
        <v>0</v>
      </c>
      <c r="AC783" s="47" t="b">
        <f t="shared" ref="AC783" si="557">AA783+AB783=O783</f>
        <v>1</v>
      </c>
    </row>
    <row r="784" spans="1:29" s="47" customFormat="1" ht="35.1" customHeight="1">
      <c r="A784" s="518" t="s">
        <v>702</v>
      </c>
      <c r="B784" s="384">
        <f t="shared" si="539"/>
        <v>228</v>
      </c>
      <c r="C784" s="219" t="s">
        <v>916</v>
      </c>
      <c r="D784" s="500" t="s">
        <v>256</v>
      </c>
      <c r="E784" s="601" t="s">
        <v>827</v>
      </c>
      <c r="F784" s="601" t="s">
        <v>970</v>
      </c>
      <c r="G784" s="601" t="s">
        <v>257</v>
      </c>
      <c r="H784" s="601" t="s">
        <v>300</v>
      </c>
      <c r="I784" s="468" t="s">
        <v>187</v>
      </c>
      <c r="J784" s="601">
        <v>1</v>
      </c>
      <c r="K784" s="601" t="s">
        <v>1134</v>
      </c>
      <c r="L784" s="760">
        <v>5000000</v>
      </c>
      <c r="M784" s="601">
        <v>2013</v>
      </c>
      <c r="N784" s="601" t="s">
        <v>188</v>
      </c>
      <c r="O784" s="184">
        <v>5000000</v>
      </c>
      <c r="P784" s="469" t="s">
        <v>98</v>
      </c>
      <c r="Q784" s="601"/>
      <c r="R784" s="601"/>
      <c r="S784" s="1083" t="s">
        <v>997</v>
      </c>
      <c r="T784" s="161">
        <v>5</v>
      </c>
      <c r="U784" s="162">
        <f t="shared" si="360"/>
        <v>4</v>
      </c>
      <c r="V784" s="238">
        <f t="shared" si="361"/>
        <v>1000000</v>
      </c>
      <c r="W784" s="238">
        <f t="shared" si="362"/>
        <v>4000000</v>
      </c>
      <c r="X784" s="238">
        <f t="shared" si="363"/>
        <v>1000000</v>
      </c>
      <c r="Y784" s="162">
        <f t="shared" si="364"/>
        <v>5</v>
      </c>
      <c r="Z784" s="238">
        <f t="shared" si="365"/>
        <v>1000000</v>
      </c>
      <c r="AA784" s="238">
        <f t="shared" si="366"/>
        <v>5000000</v>
      </c>
      <c r="AB784" s="238">
        <f t="shared" si="367"/>
        <v>0</v>
      </c>
      <c r="AC784" s="47" t="b">
        <f t="shared" si="68"/>
        <v>1</v>
      </c>
    </row>
    <row r="785" spans="1:29" s="47" customFormat="1" ht="35.1" customHeight="1">
      <c r="A785" s="518" t="s">
        <v>702</v>
      </c>
      <c r="B785" s="384">
        <f t="shared" si="539"/>
        <v>229</v>
      </c>
      <c r="C785" s="219" t="s">
        <v>916</v>
      </c>
      <c r="D785" s="500" t="s">
        <v>256</v>
      </c>
      <c r="E785" s="601" t="s">
        <v>827</v>
      </c>
      <c r="F785" s="601" t="s">
        <v>970</v>
      </c>
      <c r="G785" s="601" t="s">
        <v>257</v>
      </c>
      <c r="H785" s="601" t="s">
        <v>300</v>
      </c>
      <c r="I785" s="468" t="s">
        <v>187</v>
      </c>
      <c r="J785" s="601">
        <v>1</v>
      </c>
      <c r="K785" s="601" t="s">
        <v>1134</v>
      </c>
      <c r="L785" s="760">
        <v>5000000</v>
      </c>
      <c r="M785" s="601">
        <v>2013</v>
      </c>
      <c r="N785" s="601" t="s">
        <v>188</v>
      </c>
      <c r="O785" s="184">
        <v>5000000</v>
      </c>
      <c r="P785" s="469" t="s">
        <v>98</v>
      </c>
      <c r="Q785" s="601"/>
      <c r="R785" s="601"/>
      <c r="S785" s="1084"/>
      <c r="T785" s="161">
        <v>5</v>
      </c>
      <c r="U785" s="162">
        <f t="shared" ref="U785" si="558">2016-M785+1</f>
        <v>4</v>
      </c>
      <c r="V785" s="238">
        <f t="shared" ref="V785" si="559">O785/T785</f>
        <v>1000000</v>
      </c>
      <c r="W785" s="238">
        <f t="shared" ref="W785" si="560">U785*V785</f>
        <v>4000000</v>
      </c>
      <c r="X785" s="238">
        <f t="shared" ref="X785" si="561">O785-W785</f>
        <v>1000000</v>
      </c>
      <c r="Y785" s="162">
        <f t="shared" ref="Y785" si="562">2017-M785+1</f>
        <v>5</v>
      </c>
      <c r="Z785" s="238">
        <f t="shared" ref="Z785" si="563">O785/T785</f>
        <v>1000000</v>
      </c>
      <c r="AA785" s="238">
        <f t="shared" ref="AA785" si="564">Y785*Z785</f>
        <v>5000000</v>
      </c>
      <c r="AB785" s="238">
        <f t="shared" ref="AB785" si="565">O785-AA785</f>
        <v>0</v>
      </c>
      <c r="AC785" s="47" t="b">
        <f t="shared" ref="AC785" si="566">AA785+AB785=O785</f>
        <v>1</v>
      </c>
    </row>
    <row r="786" spans="1:29" s="47" customFormat="1" ht="35.1" customHeight="1">
      <c r="A786" s="518" t="s">
        <v>702</v>
      </c>
      <c r="B786" s="384">
        <f t="shared" si="539"/>
        <v>230</v>
      </c>
      <c r="C786" s="219" t="s">
        <v>916</v>
      </c>
      <c r="D786" s="500" t="s">
        <v>256</v>
      </c>
      <c r="E786" s="601" t="s">
        <v>299</v>
      </c>
      <c r="F786" s="601" t="s">
        <v>246</v>
      </c>
      <c r="G786" s="601" t="s">
        <v>257</v>
      </c>
      <c r="H786" s="601" t="s">
        <v>300</v>
      </c>
      <c r="I786" s="468" t="s">
        <v>187</v>
      </c>
      <c r="J786" s="601">
        <v>1</v>
      </c>
      <c r="K786" s="601" t="s">
        <v>1134</v>
      </c>
      <c r="L786" s="760">
        <v>8000000</v>
      </c>
      <c r="M786" s="601">
        <v>2013</v>
      </c>
      <c r="N786" s="601" t="s">
        <v>188</v>
      </c>
      <c r="O786" s="610">
        <v>8000000</v>
      </c>
      <c r="P786" s="469" t="s">
        <v>98</v>
      </c>
      <c r="Q786" s="601"/>
      <c r="R786" s="601"/>
      <c r="S786" s="1018"/>
      <c r="T786" s="161">
        <v>5</v>
      </c>
      <c r="U786" s="162">
        <f t="shared" si="360"/>
        <v>4</v>
      </c>
      <c r="V786" s="238">
        <f t="shared" si="361"/>
        <v>1600000</v>
      </c>
      <c r="W786" s="238">
        <f t="shared" si="362"/>
        <v>6400000</v>
      </c>
      <c r="X786" s="238">
        <f t="shared" si="363"/>
        <v>1600000</v>
      </c>
      <c r="Y786" s="162">
        <f t="shared" si="364"/>
        <v>5</v>
      </c>
      <c r="Z786" s="238">
        <f t="shared" si="365"/>
        <v>1600000</v>
      </c>
      <c r="AA786" s="238">
        <f t="shared" si="366"/>
        <v>8000000</v>
      </c>
      <c r="AB786" s="238">
        <f t="shared" si="367"/>
        <v>0</v>
      </c>
      <c r="AC786" s="47" t="b">
        <f t="shared" si="68"/>
        <v>1</v>
      </c>
    </row>
    <row r="787" spans="1:29" s="47" customFormat="1" ht="45" customHeight="1">
      <c r="A787" s="518" t="s">
        <v>702</v>
      </c>
      <c r="B787" s="384">
        <f t="shared" si="539"/>
        <v>231</v>
      </c>
      <c r="C787" s="219" t="s">
        <v>923</v>
      </c>
      <c r="D787" s="500" t="s">
        <v>286</v>
      </c>
      <c r="E787" s="601" t="s">
        <v>827</v>
      </c>
      <c r="F787" s="601" t="s">
        <v>971</v>
      </c>
      <c r="G787" s="601" t="s">
        <v>972</v>
      </c>
      <c r="H787" s="601" t="s">
        <v>300</v>
      </c>
      <c r="I787" s="468" t="s">
        <v>201</v>
      </c>
      <c r="J787" s="601">
        <v>1</v>
      </c>
      <c r="K787" s="601" t="s">
        <v>215</v>
      </c>
      <c r="L787" s="760">
        <v>2631000</v>
      </c>
      <c r="M787" s="601">
        <v>2013</v>
      </c>
      <c r="N787" s="601" t="s">
        <v>188</v>
      </c>
      <c r="O787" s="184">
        <v>2631000</v>
      </c>
      <c r="P787" s="469" t="s">
        <v>98</v>
      </c>
      <c r="Q787" s="601"/>
      <c r="R787" s="601"/>
      <c r="S787" s="1083" t="s">
        <v>998</v>
      </c>
      <c r="T787" s="161">
        <v>5</v>
      </c>
      <c r="U787" s="162">
        <f t="shared" si="360"/>
        <v>4</v>
      </c>
      <c r="V787" s="238">
        <f t="shared" si="361"/>
        <v>526200</v>
      </c>
      <c r="W787" s="238">
        <f t="shared" si="362"/>
        <v>2104800</v>
      </c>
      <c r="X787" s="238">
        <f t="shared" si="363"/>
        <v>526200</v>
      </c>
      <c r="Y787" s="162">
        <f t="shared" si="364"/>
        <v>5</v>
      </c>
      <c r="Z787" s="238">
        <f t="shared" si="365"/>
        <v>526200</v>
      </c>
      <c r="AA787" s="238">
        <f t="shared" si="366"/>
        <v>2631000</v>
      </c>
      <c r="AB787" s="238">
        <f t="shared" si="367"/>
        <v>0</v>
      </c>
      <c r="AC787" s="47" t="b">
        <f t="shared" si="68"/>
        <v>1</v>
      </c>
    </row>
    <row r="788" spans="1:29" s="47" customFormat="1" ht="45" customHeight="1">
      <c r="A788" s="518" t="s">
        <v>702</v>
      </c>
      <c r="B788" s="766">
        <f t="shared" si="539"/>
        <v>232</v>
      </c>
      <c r="C788" s="230" t="s">
        <v>923</v>
      </c>
      <c r="D788" s="501" t="s">
        <v>286</v>
      </c>
      <c r="E788" s="232" t="s">
        <v>827</v>
      </c>
      <c r="F788" s="232" t="s">
        <v>971</v>
      </c>
      <c r="G788" s="232" t="s">
        <v>972</v>
      </c>
      <c r="H788" s="232" t="s">
        <v>300</v>
      </c>
      <c r="I788" s="777" t="s">
        <v>201</v>
      </c>
      <c r="J788" s="232">
        <v>1</v>
      </c>
      <c r="K788" s="232" t="s">
        <v>215</v>
      </c>
      <c r="L788" s="778">
        <v>2631000</v>
      </c>
      <c r="M788" s="232">
        <v>2013</v>
      </c>
      <c r="N788" s="232" t="s">
        <v>188</v>
      </c>
      <c r="O788" s="632">
        <v>2631000</v>
      </c>
      <c r="P788" s="779" t="s">
        <v>98</v>
      </c>
      <c r="Q788" s="232"/>
      <c r="R788" s="232"/>
      <c r="S788" s="1120"/>
      <c r="T788" s="161">
        <v>5</v>
      </c>
      <c r="U788" s="162">
        <f t="shared" ref="U788" si="567">2016-M788+1</f>
        <v>4</v>
      </c>
      <c r="V788" s="238">
        <f t="shared" ref="V788" si="568">O788/T788</f>
        <v>526200</v>
      </c>
      <c r="W788" s="238">
        <f t="shared" ref="W788" si="569">U788*V788</f>
        <v>2104800</v>
      </c>
      <c r="X788" s="238">
        <f t="shared" ref="X788" si="570">O788-W788</f>
        <v>526200</v>
      </c>
      <c r="Y788" s="162">
        <f t="shared" ref="Y788" si="571">2017-M788+1</f>
        <v>5</v>
      </c>
      <c r="Z788" s="238">
        <f t="shared" ref="Z788" si="572">O788/T788</f>
        <v>526200</v>
      </c>
      <c r="AA788" s="238">
        <f t="shared" ref="AA788" si="573">Y788*Z788</f>
        <v>2631000</v>
      </c>
      <c r="AB788" s="238">
        <f t="shared" ref="AB788" si="574">O788-AA788</f>
        <v>0</v>
      </c>
      <c r="AC788" s="47" t="b">
        <f t="shared" ref="AC788" si="575">AA788+AB788=O788</f>
        <v>1</v>
      </c>
    </row>
    <row r="789" spans="1:29" s="47" customFormat="1" ht="35.1" customHeight="1">
      <c r="A789" s="518" t="s">
        <v>702</v>
      </c>
      <c r="B789" s="763">
        <f t="shared" si="539"/>
        <v>233</v>
      </c>
      <c r="C789" s="454" t="s">
        <v>924</v>
      </c>
      <c r="D789" s="111" t="s">
        <v>253</v>
      </c>
      <c r="E789" s="624" t="s">
        <v>942</v>
      </c>
      <c r="F789" s="624" t="s">
        <v>973</v>
      </c>
      <c r="G789" s="624" t="s">
        <v>292</v>
      </c>
      <c r="H789" s="624" t="s">
        <v>300</v>
      </c>
      <c r="I789" s="773" t="s">
        <v>190</v>
      </c>
      <c r="J789" s="624">
        <v>1</v>
      </c>
      <c r="K789" s="624" t="s">
        <v>1134</v>
      </c>
      <c r="L789" s="774">
        <v>2260500</v>
      </c>
      <c r="M789" s="624">
        <v>2013</v>
      </c>
      <c r="N789" s="624" t="s">
        <v>188</v>
      </c>
      <c r="O789" s="611">
        <f>J789*L789</f>
        <v>2260500</v>
      </c>
      <c r="P789" s="775" t="s">
        <v>98</v>
      </c>
      <c r="Q789" s="624"/>
      <c r="R789" s="624"/>
      <c r="S789" s="1084" t="s">
        <v>999</v>
      </c>
      <c r="T789" s="161">
        <v>5</v>
      </c>
      <c r="U789" s="162">
        <f t="shared" si="360"/>
        <v>4</v>
      </c>
      <c r="V789" s="238">
        <f t="shared" si="361"/>
        <v>452100</v>
      </c>
      <c r="W789" s="238">
        <f t="shared" si="362"/>
        <v>1808400</v>
      </c>
      <c r="X789" s="238">
        <f t="shared" si="363"/>
        <v>452100</v>
      </c>
      <c r="Y789" s="162">
        <f t="shared" si="364"/>
        <v>5</v>
      </c>
      <c r="Z789" s="238">
        <f t="shared" si="365"/>
        <v>452100</v>
      </c>
      <c r="AA789" s="238">
        <f t="shared" si="366"/>
        <v>2260500</v>
      </c>
      <c r="AB789" s="238">
        <f t="shared" si="367"/>
        <v>0</v>
      </c>
      <c r="AC789" s="47" t="b">
        <f t="shared" si="68"/>
        <v>1</v>
      </c>
    </row>
    <row r="790" spans="1:29" s="47" customFormat="1" ht="35.1" customHeight="1">
      <c r="A790" s="518" t="s">
        <v>702</v>
      </c>
      <c r="B790" s="384">
        <f t="shared" si="539"/>
        <v>234</v>
      </c>
      <c r="C790" s="219" t="s">
        <v>924</v>
      </c>
      <c r="D790" s="500" t="s">
        <v>253</v>
      </c>
      <c r="E790" s="601" t="s">
        <v>942</v>
      </c>
      <c r="F790" s="601" t="s">
        <v>973</v>
      </c>
      <c r="G790" s="601" t="s">
        <v>292</v>
      </c>
      <c r="H790" s="601" t="s">
        <v>300</v>
      </c>
      <c r="I790" s="468" t="s">
        <v>190</v>
      </c>
      <c r="J790" s="601">
        <v>1</v>
      </c>
      <c r="K790" s="601" t="s">
        <v>1134</v>
      </c>
      <c r="L790" s="760">
        <v>2260500</v>
      </c>
      <c r="M790" s="601">
        <v>2013</v>
      </c>
      <c r="N790" s="601" t="s">
        <v>188</v>
      </c>
      <c r="O790" s="610">
        <f t="shared" ref="O790:O853" si="576">J790*L790</f>
        <v>2260500</v>
      </c>
      <c r="P790" s="469" t="s">
        <v>98</v>
      </c>
      <c r="Q790" s="601"/>
      <c r="R790" s="601"/>
      <c r="S790" s="1084"/>
      <c r="T790" s="161">
        <v>5</v>
      </c>
      <c r="U790" s="162">
        <f t="shared" ref="U790:U853" si="577">2016-M790+1</f>
        <v>4</v>
      </c>
      <c r="V790" s="238">
        <f t="shared" ref="V790:V853" si="578">O790/T790</f>
        <v>452100</v>
      </c>
      <c r="W790" s="238">
        <f t="shared" ref="W790:W853" si="579">U790*V790</f>
        <v>1808400</v>
      </c>
      <c r="X790" s="238">
        <f t="shared" ref="X790:X853" si="580">O790-W790</f>
        <v>452100</v>
      </c>
      <c r="Y790" s="162">
        <f t="shared" ref="Y790:Y853" si="581">2017-M790+1</f>
        <v>5</v>
      </c>
      <c r="Z790" s="238">
        <f t="shared" ref="Z790:Z853" si="582">O790/T790</f>
        <v>452100</v>
      </c>
      <c r="AA790" s="238">
        <f t="shared" ref="AA790:AA853" si="583">Y790*Z790</f>
        <v>2260500</v>
      </c>
      <c r="AB790" s="238">
        <f t="shared" ref="AB790:AB853" si="584">O790-AA790</f>
        <v>0</v>
      </c>
      <c r="AC790" s="47" t="b">
        <f t="shared" ref="AC790:AC853" si="585">AA790+AB790=O790</f>
        <v>1</v>
      </c>
    </row>
    <row r="791" spans="1:29" s="47" customFormat="1" ht="35.1" customHeight="1">
      <c r="A791" s="518" t="s">
        <v>702</v>
      </c>
      <c r="B791" s="384">
        <f t="shared" si="539"/>
        <v>235</v>
      </c>
      <c r="C791" s="219" t="s">
        <v>924</v>
      </c>
      <c r="D791" s="500" t="s">
        <v>253</v>
      </c>
      <c r="E791" s="601" t="s">
        <v>942</v>
      </c>
      <c r="F791" s="601" t="s">
        <v>973</v>
      </c>
      <c r="G791" s="601" t="s">
        <v>292</v>
      </c>
      <c r="H791" s="601" t="s">
        <v>300</v>
      </c>
      <c r="I791" s="468" t="s">
        <v>190</v>
      </c>
      <c r="J791" s="601">
        <v>1</v>
      </c>
      <c r="K791" s="601" t="s">
        <v>1134</v>
      </c>
      <c r="L791" s="760">
        <v>2260500</v>
      </c>
      <c r="M791" s="601">
        <v>2013</v>
      </c>
      <c r="N791" s="601" t="s">
        <v>188</v>
      </c>
      <c r="O791" s="610">
        <f t="shared" si="576"/>
        <v>2260500</v>
      </c>
      <c r="P791" s="469" t="s">
        <v>98</v>
      </c>
      <c r="Q791" s="601"/>
      <c r="R791" s="601"/>
      <c r="S791" s="1084"/>
      <c r="T791" s="161">
        <v>5</v>
      </c>
      <c r="U791" s="162">
        <f t="shared" si="577"/>
        <v>4</v>
      </c>
      <c r="V791" s="238">
        <f t="shared" si="578"/>
        <v>452100</v>
      </c>
      <c r="W791" s="238">
        <f t="shared" si="579"/>
        <v>1808400</v>
      </c>
      <c r="X791" s="238">
        <f t="shared" si="580"/>
        <v>452100</v>
      </c>
      <c r="Y791" s="162">
        <f t="shared" si="581"/>
        <v>5</v>
      </c>
      <c r="Z791" s="238">
        <f t="shared" si="582"/>
        <v>452100</v>
      </c>
      <c r="AA791" s="238">
        <f t="shared" si="583"/>
        <v>2260500</v>
      </c>
      <c r="AB791" s="238">
        <f t="shared" si="584"/>
        <v>0</v>
      </c>
      <c r="AC791" s="47" t="b">
        <f t="shared" si="585"/>
        <v>1</v>
      </c>
    </row>
    <row r="792" spans="1:29" s="47" customFormat="1" ht="35.1" customHeight="1">
      <c r="A792" s="518" t="s">
        <v>702</v>
      </c>
      <c r="B792" s="384">
        <f t="shared" si="539"/>
        <v>236</v>
      </c>
      <c r="C792" s="219" t="s">
        <v>924</v>
      </c>
      <c r="D792" s="500" t="s">
        <v>253</v>
      </c>
      <c r="E792" s="601" t="s">
        <v>942</v>
      </c>
      <c r="F792" s="601" t="s">
        <v>973</v>
      </c>
      <c r="G792" s="601" t="s">
        <v>292</v>
      </c>
      <c r="H792" s="601" t="s">
        <v>300</v>
      </c>
      <c r="I792" s="468" t="s">
        <v>190</v>
      </c>
      <c r="J792" s="601">
        <v>1</v>
      </c>
      <c r="K792" s="601" t="s">
        <v>1134</v>
      </c>
      <c r="L792" s="760">
        <v>2260500</v>
      </c>
      <c r="M792" s="601">
        <v>2013</v>
      </c>
      <c r="N792" s="601" t="s">
        <v>188</v>
      </c>
      <c r="O792" s="610">
        <f t="shared" si="576"/>
        <v>2260500</v>
      </c>
      <c r="P792" s="469" t="s">
        <v>98</v>
      </c>
      <c r="Q792" s="601"/>
      <c r="R792" s="601"/>
      <c r="S792" s="1084"/>
      <c r="T792" s="161">
        <v>5</v>
      </c>
      <c r="U792" s="162">
        <f t="shared" si="577"/>
        <v>4</v>
      </c>
      <c r="V792" s="238">
        <f t="shared" si="578"/>
        <v>452100</v>
      </c>
      <c r="W792" s="238">
        <f t="shared" si="579"/>
        <v>1808400</v>
      </c>
      <c r="X792" s="238">
        <f t="shared" si="580"/>
        <v>452100</v>
      </c>
      <c r="Y792" s="162">
        <f t="shared" si="581"/>
        <v>5</v>
      </c>
      <c r="Z792" s="238">
        <f t="shared" si="582"/>
        <v>452100</v>
      </c>
      <c r="AA792" s="238">
        <f t="shared" si="583"/>
        <v>2260500</v>
      </c>
      <c r="AB792" s="238">
        <f t="shared" si="584"/>
        <v>0</v>
      </c>
      <c r="AC792" s="47" t="b">
        <f t="shared" si="585"/>
        <v>1</v>
      </c>
    </row>
    <row r="793" spans="1:29" s="47" customFormat="1" ht="35.1" customHeight="1">
      <c r="A793" s="518" t="s">
        <v>702</v>
      </c>
      <c r="B793" s="384">
        <f t="shared" si="539"/>
        <v>237</v>
      </c>
      <c r="C793" s="219" t="s">
        <v>924</v>
      </c>
      <c r="D793" s="500" t="s">
        <v>253</v>
      </c>
      <c r="E793" s="601" t="s">
        <v>942</v>
      </c>
      <c r="F793" s="601" t="s">
        <v>973</v>
      </c>
      <c r="G793" s="601" t="s">
        <v>292</v>
      </c>
      <c r="H793" s="601" t="s">
        <v>300</v>
      </c>
      <c r="I793" s="468" t="s">
        <v>190</v>
      </c>
      <c r="J793" s="601">
        <v>1</v>
      </c>
      <c r="K793" s="601" t="s">
        <v>1134</v>
      </c>
      <c r="L793" s="760">
        <v>2260500</v>
      </c>
      <c r="M793" s="601">
        <v>2013</v>
      </c>
      <c r="N793" s="601" t="s">
        <v>188</v>
      </c>
      <c r="O793" s="610">
        <f t="shared" si="576"/>
        <v>2260500</v>
      </c>
      <c r="P793" s="469" t="s">
        <v>98</v>
      </c>
      <c r="Q793" s="601"/>
      <c r="R793" s="601"/>
      <c r="S793" s="1084"/>
      <c r="T793" s="161">
        <v>5</v>
      </c>
      <c r="U793" s="162">
        <f t="shared" si="577"/>
        <v>4</v>
      </c>
      <c r="V793" s="238">
        <f t="shared" si="578"/>
        <v>452100</v>
      </c>
      <c r="W793" s="238">
        <f t="shared" si="579"/>
        <v>1808400</v>
      </c>
      <c r="X793" s="238">
        <f t="shared" si="580"/>
        <v>452100</v>
      </c>
      <c r="Y793" s="162">
        <f t="shared" si="581"/>
        <v>5</v>
      </c>
      <c r="Z793" s="238">
        <f t="shared" si="582"/>
        <v>452100</v>
      </c>
      <c r="AA793" s="238">
        <f t="shared" si="583"/>
        <v>2260500</v>
      </c>
      <c r="AB793" s="238">
        <f t="shared" si="584"/>
        <v>0</v>
      </c>
      <c r="AC793" s="47" t="b">
        <f t="shared" si="585"/>
        <v>1</v>
      </c>
    </row>
    <row r="794" spans="1:29" s="47" customFormat="1" ht="35.1" customHeight="1">
      <c r="A794" s="518" t="s">
        <v>702</v>
      </c>
      <c r="B794" s="384">
        <f t="shared" si="539"/>
        <v>238</v>
      </c>
      <c r="C794" s="219" t="s">
        <v>924</v>
      </c>
      <c r="D794" s="500" t="s">
        <v>253</v>
      </c>
      <c r="E794" s="601" t="s">
        <v>942</v>
      </c>
      <c r="F794" s="601" t="s">
        <v>973</v>
      </c>
      <c r="G794" s="601" t="s">
        <v>292</v>
      </c>
      <c r="H794" s="601" t="s">
        <v>300</v>
      </c>
      <c r="I794" s="468" t="s">
        <v>190</v>
      </c>
      <c r="J794" s="601">
        <v>1</v>
      </c>
      <c r="K794" s="601" t="s">
        <v>1134</v>
      </c>
      <c r="L794" s="760">
        <v>2260500</v>
      </c>
      <c r="M794" s="601">
        <v>2013</v>
      </c>
      <c r="N794" s="601" t="s">
        <v>188</v>
      </c>
      <c r="O794" s="610">
        <f t="shared" si="576"/>
        <v>2260500</v>
      </c>
      <c r="P794" s="469" t="s">
        <v>98</v>
      </c>
      <c r="Q794" s="601"/>
      <c r="R794" s="601"/>
      <c r="S794" s="1084"/>
      <c r="T794" s="161">
        <v>5</v>
      </c>
      <c r="U794" s="162">
        <f t="shared" si="577"/>
        <v>4</v>
      </c>
      <c r="V794" s="238">
        <f t="shared" si="578"/>
        <v>452100</v>
      </c>
      <c r="W794" s="238">
        <f t="shared" si="579"/>
        <v>1808400</v>
      </c>
      <c r="X794" s="238">
        <f t="shared" si="580"/>
        <v>452100</v>
      </c>
      <c r="Y794" s="162">
        <f t="shared" si="581"/>
        <v>5</v>
      </c>
      <c r="Z794" s="238">
        <f t="shared" si="582"/>
        <v>452100</v>
      </c>
      <c r="AA794" s="238">
        <f t="shared" si="583"/>
        <v>2260500</v>
      </c>
      <c r="AB794" s="238">
        <f t="shared" si="584"/>
        <v>0</v>
      </c>
      <c r="AC794" s="47" t="b">
        <f t="shared" si="585"/>
        <v>1</v>
      </c>
    </row>
    <row r="795" spans="1:29" s="47" customFormat="1" ht="35.1" customHeight="1">
      <c r="A795" s="518" t="s">
        <v>702</v>
      </c>
      <c r="B795" s="384">
        <f t="shared" si="539"/>
        <v>239</v>
      </c>
      <c r="C795" s="219" t="s">
        <v>924</v>
      </c>
      <c r="D795" s="500" t="s">
        <v>253</v>
      </c>
      <c r="E795" s="601" t="s">
        <v>942</v>
      </c>
      <c r="F795" s="601" t="s">
        <v>973</v>
      </c>
      <c r="G795" s="601" t="s">
        <v>292</v>
      </c>
      <c r="H795" s="601" t="s">
        <v>300</v>
      </c>
      <c r="I795" s="468" t="s">
        <v>190</v>
      </c>
      <c r="J795" s="601">
        <v>1</v>
      </c>
      <c r="K795" s="601" t="s">
        <v>1134</v>
      </c>
      <c r="L795" s="760">
        <v>2260500</v>
      </c>
      <c r="M795" s="601">
        <v>2013</v>
      </c>
      <c r="N795" s="601" t="s">
        <v>188</v>
      </c>
      <c r="O795" s="610">
        <f t="shared" si="576"/>
        <v>2260500</v>
      </c>
      <c r="P795" s="469" t="s">
        <v>98</v>
      </c>
      <c r="Q795" s="601"/>
      <c r="R795" s="601"/>
      <c r="S795" s="1084"/>
      <c r="T795" s="161">
        <v>5</v>
      </c>
      <c r="U795" s="162">
        <f t="shared" si="577"/>
        <v>4</v>
      </c>
      <c r="V795" s="238">
        <f t="shared" si="578"/>
        <v>452100</v>
      </c>
      <c r="W795" s="238">
        <f t="shared" si="579"/>
        <v>1808400</v>
      </c>
      <c r="X795" s="238">
        <f t="shared" si="580"/>
        <v>452100</v>
      </c>
      <c r="Y795" s="162">
        <f t="shared" si="581"/>
        <v>5</v>
      </c>
      <c r="Z795" s="238">
        <f t="shared" si="582"/>
        <v>452100</v>
      </c>
      <c r="AA795" s="238">
        <f t="shared" si="583"/>
        <v>2260500</v>
      </c>
      <c r="AB795" s="238">
        <f t="shared" si="584"/>
        <v>0</v>
      </c>
      <c r="AC795" s="47" t="b">
        <f t="shared" si="585"/>
        <v>1</v>
      </c>
    </row>
    <row r="796" spans="1:29" s="47" customFormat="1" ht="35.1" customHeight="1">
      <c r="A796" s="518" t="s">
        <v>702</v>
      </c>
      <c r="B796" s="384">
        <f t="shared" si="539"/>
        <v>240</v>
      </c>
      <c r="C796" s="219" t="s">
        <v>924</v>
      </c>
      <c r="D796" s="500" t="s">
        <v>253</v>
      </c>
      <c r="E796" s="601" t="s">
        <v>942</v>
      </c>
      <c r="F796" s="601" t="s">
        <v>973</v>
      </c>
      <c r="G796" s="601" t="s">
        <v>292</v>
      </c>
      <c r="H796" s="601" t="s">
        <v>300</v>
      </c>
      <c r="I796" s="468" t="s">
        <v>190</v>
      </c>
      <c r="J796" s="601">
        <v>1</v>
      </c>
      <c r="K796" s="601" t="s">
        <v>1134</v>
      </c>
      <c r="L796" s="760">
        <v>2260500</v>
      </c>
      <c r="M796" s="601">
        <v>2013</v>
      </c>
      <c r="N796" s="601" t="s">
        <v>188</v>
      </c>
      <c r="O796" s="610">
        <f t="shared" si="576"/>
        <v>2260500</v>
      </c>
      <c r="P796" s="469" t="s">
        <v>98</v>
      </c>
      <c r="Q796" s="601"/>
      <c r="R796" s="601"/>
      <c r="S796" s="1084"/>
      <c r="T796" s="161">
        <v>5</v>
      </c>
      <c r="U796" s="162">
        <f t="shared" si="577"/>
        <v>4</v>
      </c>
      <c r="V796" s="238">
        <f t="shared" si="578"/>
        <v>452100</v>
      </c>
      <c r="W796" s="238">
        <f t="shared" si="579"/>
        <v>1808400</v>
      </c>
      <c r="X796" s="238">
        <f t="shared" si="580"/>
        <v>452100</v>
      </c>
      <c r="Y796" s="162">
        <f t="shared" si="581"/>
        <v>5</v>
      </c>
      <c r="Z796" s="238">
        <f t="shared" si="582"/>
        <v>452100</v>
      </c>
      <c r="AA796" s="238">
        <f t="shared" si="583"/>
        <v>2260500</v>
      </c>
      <c r="AB796" s="238">
        <f t="shared" si="584"/>
        <v>0</v>
      </c>
      <c r="AC796" s="47" t="b">
        <f t="shared" si="585"/>
        <v>1</v>
      </c>
    </row>
    <row r="797" spans="1:29" s="47" customFormat="1" ht="35.1" customHeight="1">
      <c r="A797" s="518" t="s">
        <v>702</v>
      </c>
      <c r="B797" s="384">
        <f t="shared" si="539"/>
        <v>241</v>
      </c>
      <c r="C797" s="219" t="s">
        <v>924</v>
      </c>
      <c r="D797" s="500" t="s">
        <v>253</v>
      </c>
      <c r="E797" s="601" t="s">
        <v>942</v>
      </c>
      <c r="F797" s="601" t="s">
        <v>973</v>
      </c>
      <c r="G797" s="601" t="s">
        <v>292</v>
      </c>
      <c r="H797" s="601" t="s">
        <v>300</v>
      </c>
      <c r="I797" s="468" t="s">
        <v>190</v>
      </c>
      <c r="J797" s="601">
        <v>1</v>
      </c>
      <c r="K797" s="601" t="s">
        <v>1134</v>
      </c>
      <c r="L797" s="760">
        <v>2260500</v>
      </c>
      <c r="M797" s="601">
        <v>2013</v>
      </c>
      <c r="N797" s="601" t="s">
        <v>188</v>
      </c>
      <c r="O797" s="610">
        <f t="shared" si="576"/>
        <v>2260500</v>
      </c>
      <c r="P797" s="469" t="s">
        <v>98</v>
      </c>
      <c r="Q797" s="601"/>
      <c r="R797" s="601"/>
      <c r="S797" s="1084"/>
      <c r="T797" s="161">
        <v>5</v>
      </c>
      <c r="U797" s="162">
        <f t="shared" si="577"/>
        <v>4</v>
      </c>
      <c r="V797" s="238">
        <f t="shared" si="578"/>
        <v>452100</v>
      </c>
      <c r="W797" s="238">
        <f t="shared" si="579"/>
        <v>1808400</v>
      </c>
      <c r="X797" s="238">
        <f t="shared" si="580"/>
        <v>452100</v>
      </c>
      <c r="Y797" s="162">
        <f t="shared" si="581"/>
        <v>5</v>
      </c>
      <c r="Z797" s="238">
        <f t="shared" si="582"/>
        <v>452100</v>
      </c>
      <c r="AA797" s="238">
        <f t="shared" si="583"/>
        <v>2260500</v>
      </c>
      <c r="AB797" s="238">
        <f t="shared" si="584"/>
        <v>0</v>
      </c>
      <c r="AC797" s="47" t="b">
        <f t="shared" si="585"/>
        <v>1</v>
      </c>
    </row>
    <row r="798" spans="1:29" s="47" customFormat="1" ht="35.1" customHeight="1">
      <c r="A798" s="518" t="s">
        <v>702</v>
      </c>
      <c r="B798" s="384">
        <f t="shared" si="539"/>
        <v>242</v>
      </c>
      <c r="C798" s="219" t="s">
        <v>924</v>
      </c>
      <c r="D798" s="500" t="s">
        <v>253</v>
      </c>
      <c r="E798" s="601" t="s">
        <v>942</v>
      </c>
      <c r="F798" s="601" t="s">
        <v>973</v>
      </c>
      <c r="G798" s="601" t="s">
        <v>292</v>
      </c>
      <c r="H798" s="601" t="s">
        <v>300</v>
      </c>
      <c r="I798" s="468" t="s">
        <v>190</v>
      </c>
      <c r="J798" s="601">
        <v>1</v>
      </c>
      <c r="K798" s="601" t="s">
        <v>1134</v>
      </c>
      <c r="L798" s="760">
        <v>2260500</v>
      </c>
      <c r="M798" s="601">
        <v>2013</v>
      </c>
      <c r="N798" s="601" t="s">
        <v>188</v>
      </c>
      <c r="O798" s="610">
        <f t="shared" si="576"/>
        <v>2260500</v>
      </c>
      <c r="P798" s="469" t="s">
        <v>98</v>
      </c>
      <c r="Q798" s="601"/>
      <c r="R798" s="601"/>
      <c r="S798" s="1084"/>
      <c r="T798" s="161">
        <v>5</v>
      </c>
      <c r="U798" s="162">
        <f t="shared" si="577"/>
        <v>4</v>
      </c>
      <c r="V798" s="238">
        <f t="shared" si="578"/>
        <v>452100</v>
      </c>
      <c r="W798" s="238">
        <f t="shared" si="579"/>
        <v>1808400</v>
      </c>
      <c r="X798" s="238">
        <f t="shared" si="580"/>
        <v>452100</v>
      </c>
      <c r="Y798" s="162">
        <f t="shared" si="581"/>
        <v>5</v>
      </c>
      <c r="Z798" s="238">
        <f t="shared" si="582"/>
        <v>452100</v>
      </c>
      <c r="AA798" s="238">
        <f t="shared" si="583"/>
        <v>2260500</v>
      </c>
      <c r="AB798" s="238">
        <f t="shared" si="584"/>
        <v>0</v>
      </c>
      <c r="AC798" s="47" t="b">
        <f t="shared" si="585"/>
        <v>1</v>
      </c>
    </row>
    <row r="799" spans="1:29" s="47" customFormat="1" ht="35.1" customHeight="1">
      <c r="A799" s="518" t="s">
        <v>702</v>
      </c>
      <c r="B799" s="384">
        <f t="shared" si="539"/>
        <v>243</v>
      </c>
      <c r="C799" s="219" t="s">
        <v>924</v>
      </c>
      <c r="D799" s="500" t="s">
        <v>253</v>
      </c>
      <c r="E799" s="601" t="s">
        <v>942</v>
      </c>
      <c r="F799" s="601" t="s">
        <v>973</v>
      </c>
      <c r="G799" s="601" t="s">
        <v>292</v>
      </c>
      <c r="H799" s="601" t="s">
        <v>300</v>
      </c>
      <c r="I799" s="468" t="s">
        <v>190</v>
      </c>
      <c r="J799" s="601">
        <v>1</v>
      </c>
      <c r="K799" s="601" t="s">
        <v>1134</v>
      </c>
      <c r="L799" s="760">
        <v>2260500</v>
      </c>
      <c r="M799" s="601">
        <v>2013</v>
      </c>
      <c r="N799" s="601" t="s">
        <v>188</v>
      </c>
      <c r="O799" s="610">
        <f t="shared" si="576"/>
        <v>2260500</v>
      </c>
      <c r="P799" s="469" t="s">
        <v>98</v>
      </c>
      <c r="Q799" s="601"/>
      <c r="R799" s="601"/>
      <c r="S799" s="1084"/>
      <c r="T799" s="161">
        <v>5</v>
      </c>
      <c r="U799" s="162">
        <f t="shared" si="577"/>
        <v>4</v>
      </c>
      <c r="V799" s="238">
        <f t="shared" si="578"/>
        <v>452100</v>
      </c>
      <c r="W799" s="238">
        <f t="shared" si="579"/>
        <v>1808400</v>
      </c>
      <c r="X799" s="238">
        <f t="shared" si="580"/>
        <v>452100</v>
      </c>
      <c r="Y799" s="162">
        <f t="shared" si="581"/>
        <v>5</v>
      </c>
      <c r="Z799" s="238">
        <f t="shared" si="582"/>
        <v>452100</v>
      </c>
      <c r="AA799" s="238">
        <f t="shared" si="583"/>
        <v>2260500</v>
      </c>
      <c r="AB799" s="238">
        <f t="shared" si="584"/>
        <v>0</v>
      </c>
      <c r="AC799" s="47" t="b">
        <f t="shared" si="585"/>
        <v>1</v>
      </c>
    </row>
    <row r="800" spans="1:29" s="47" customFormat="1" ht="35.1" customHeight="1">
      <c r="A800" s="518" t="s">
        <v>702</v>
      </c>
      <c r="B800" s="384">
        <f t="shared" si="539"/>
        <v>244</v>
      </c>
      <c r="C800" s="219" t="s">
        <v>924</v>
      </c>
      <c r="D800" s="500" t="s">
        <v>253</v>
      </c>
      <c r="E800" s="601" t="s">
        <v>942</v>
      </c>
      <c r="F800" s="601" t="s">
        <v>973</v>
      </c>
      <c r="G800" s="601" t="s">
        <v>292</v>
      </c>
      <c r="H800" s="601" t="s">
        <v>300</v>
      </c>
      <c r="I800" s="468" t="s">
        <v>190</v>
      </c>
      <c r="J800" s="601">
        <v>1</v>
      </c>
      <c r="K800" s="601" t="s">
        <v>1134</v>
      </c>
      <c r="L800" s="760">
        <v>2260500</v>
      </c>
      <c r="M800" s="601">
        <v>2013</v>
      </c>
      <c r="N800" s="601" t="s">
        <v>188</v>
      </c>
      <c r="O800" s="610">
        <f t="shared" si="576"/>
        <v>2260500</v>
      </c>
      <c r="P800" s="469" t="s">
        <v>98</v>
      </c>
      <c r="Q800" s="601"/>
      <c r="R800" s="601"/>
      <c r="S800" s="1084"/>
      <c r="T800" s="161">
        <v>5</v>
      </c>
      <c r="U800" s="162">
        <f t="shared" si="577"/>
        <v>4</v>
      </c>
      <c r="V800" s="238">
        <f t="shared" si="578"/>
        <v>452100</v>
      </c>
      <c r="W800" s="238">
        <f t="shared" si="579"/>
        <v>1808400</v>
      </c>
      <c r="X800" s="238">
        <f t="shared" si="580"/>
        <v>452100</v>
      </c>
      <c r="Y800" s="162">
        <f t="shared" si="581"/>
        <v>5</v>
      </c>
      <c r="Z800" s="238">
        <f t="shared" si="582"/>
        <v>452100</v>
      </c>
      <c r="AA800" s="238">
        <f t="shared" si="583"/>
        <v>2260500</v>
      </c>
      <c r="AB800" s="238">
        <f t="shared" si="584"/>
        <v>0</v>
      </c>
      <c r="AC800" s="47" t="b">
        <f t="shared" si="585"/>
        <v>1</v>
      </c>
    </row>
    <row r="801" spans="1:29" s="47" customFormat="1" ht="35.1" customHeight="1">
      <c r="A801" s="518" t="s">
        <v>702</v>
      </c>
      <c r="B801" s="384">
        <f t="shared" si="539"/>
        <v>245</v>
      </c>
      <c r="C801" s="219" t="s">
        <v>924</v>
      </c>
      <c r="D801" s="500" t="s">
        <v>253</v>
      </c>
      <c r="E801" s="601" t="s">
        <v>942</v>
      </c>
      <c r="F801" s="601" t="s">
        <v>973</v>
      </c>
      <c r="G801" s="601" t="s">
        <v>292</v>
      </c>
      <c r="H801" s="601" t="s">
        <v>300</v>
      </c>
      <c r="I801" s="468" t="s">
        <v>190</v>
      </c>
      <c r="J801" s="601">
        <v>1</v>
      </c>
      <c r="K801" s="601" t="s">
        <v>1134</v>
      </c>
      <c r="L801" s="760">
        <v>2260500</v>
      </c>
      <c r="M801" s="601">
        <v>2013</v>
      </c>
      <c r="N801" s="601" t="s">
        <v>188</v>
      </c>
      <c r="O801" s="610">
        <f t="shared" si="576"/>
        <v>2260500</v>
      </c>
      <c r="P801" s="469" t="s">
        <v>98</v>
      </c>
      <c r="Q801" s="601"/>
      <c r="R801" s="601"/>
      <c r="S801" s="1084"/>
      <c r="T801" s="161">
        <v>5</v>
      </c>
      <c r="U801" s="162">
        <f t="shared" si="577"/>
        <v>4</v>
      </c>
      <c r="V801" s="238">
        <f t="shared" si="578"/>
        <v>452100</v>
      </c>
      <c r="W801" s="238">
        <f t="shared" si="579"/>
        <v>1808400</v>
      </c>
      <c r="X801" s="238">
        <f t="shared" si="580"/>
        <v>452100</v>
      </c>
      <c r="Y801" s="162">
        <f t="shared" si="581"/>
        <v>5</v>
      </c>
      <c r="Z801" s="238">
        <f t="shared" si="582"/>
        <v>452100</v>
      </c>
      <c r="AA801" s="238">
        <f t="shared" si="583"/>
        <v>2260500</v>
      </c>
      <c r="AB801" s="238">
        <f t="shared" si="584"/>
        <v>0</v>
      </c>
      <c r="AC801" s="47" t="b">
        <f t="shared" si="585"/>
        <v>1</v>
      </c>
    </row>
    <row r="802" spans="1:29" s="47" customFormat="1" ht="35.1" customHeight="1">
      <c r="A802" s="518" t="s">
        <v>702</v>
      </c>
      <c r="B802" s="384">
        <f t="shared" si="539"/>
        <v>246</v>
      </c>
      <c r="C802" s="219" t="s">
        <v>924</v>
      </c>
      <c r="D802" s="500" t="s">
        <v>253</v>
      </c>
      <c r="E802" s="601" t="s">
        <v>942</v>
      </c>
      <c r="F802" s="601" t="s">
        <v>973</v>
      </c>
      <c r="G802" s="601" t="s">
        <v>292</v>
      </c>
      <c r="H802" s="601" t="s">
        <v>300</v>
      </c>
      <c r="I802" s="468" t="s">
        <v>190</v>
      </c>
      <c r="J802" s="601">
        <v>1</v>
      </c>
      <c r="K802" s="601" t="s">
        <v>1134</v>
      </c>
      <c r="L802" s="760">
        <v>2260500</v>
      </c>
      <c r="M802" s="601">
        <v>2013</v>
      </c>
      <c r="N802" s="601" t="s">
        <v>188</v>
      </c>
      <c r="O802" s="610">
        <f t="shared" si="576"/>
        <v>2260500</v>
      </c>
      <c r="P802" s="469" t="s">
        <v>98</v>
      </c>
      <c r="Q802" s="601"/>
      <c r="R802" s="601"/>
      <c r="S802" s="1084"/>
      <c r="T802" s="161">
        <v>5</v>
      </c>
      <c r="U802" s="162">
        <f t="shared" si="577"/>
        <v>4</v>
      </c>
      <c r="V802" s="238">
        <f t="shared" si="578"/>
        <v>452100</v>
      </c>
      <c r="W802" s="238">
        <f t="shared" si="579"/>
        <v>1808400</v>
      </c>
      <c r="X802" s="238">
        <f t="shared" si="580"/>
        <v>452100</v>
      </c>
      <c r="Y802" s="162">
        <f t="shared" si="581"/>
        <v>5</v>
      </c>
      <c r="Z802" s="238">
        <f t="shared" si="582"/>
        <v>452100</v>
      </c>
      <c r="AA802" s="238">
        <f t="shared" si="583"/>
        <v>2260500</v>
      </c>
      <c r="AB802" s="238">
        <f t="shared" si="584"/>
        <v>0</v>
      </c>
      <c r="AC802" s="47" t="b">
        <f t="shared" si="585"/>
        <v>1</v>
      </c>
    </row>
    <row r="803" spans="1:29" s="47" customFormat="1" ht="35.1" customHeight="1">
      <c r="A803" s="518" t="s">
        <v>702</v>
      </c>
      <c r="B803" s="384">
        <f t="shared" si="539"/>
        <v>247</v>
      </c>
      <c r="C803" s="219" t="s">
        <v>924</v>
      </c>
      <c r="D803" s="500" t="s">
        <v>253</v>
      </c>
      <c r="E803" s="601" t="s">
        <v>942</v>
      </c>
      <c r="F803" s="601" t="s">
        <v>973</v>
      </c>
      <c r="G803" s="601" t="s">
        <v>292</v>
      </c>
      <c r="H803" s="601" t="s">
        <v>300</v>
      </c>
      <c r="I803" s="468" t="s">
        <v>190</v>
      </c>
      <c r="J803" s="601">
        <v>1</v>
      </c>
      <c r="K803" s="601" t="s">
        <v>1134</v>
      </c>
      <c r="L803" s="760">
        <v>2260500</v>
      </c>
      <c r="M803" s="601">
        <v>2013</v>
      </c>
      <c r="N803" s="601" t="s">
        <v>188</v>
      </c>
      <c r="O803" s="610">
        <f t="shared" si="576"/>
        <v>2260500</v>
      </c>
      <c r="P803" s="469" t="s">
        <v>98</v>
      </c>
      <c r="Q803" s="601"/>
      <c r="R803" s="601"/>
      <c r="S803" s="1084"/>
      <c r="T803" s="161">
        <v>5</v>
      </c>
      <c r="U803" s="162">
        <f t="shared" si="577"/>
        <v>4</v>
      </c>
      <c r="V803" s="238">
        <f t="shared" si="578"/>
        <v>452100</v>
      </c>
      <c r="W803" s="238">
        <f t="shared" si="579"/>
        <v>1808400</v>
      </c>
      <c r="X803" s="238">
        <f t="shared" si="580"/>
        <v>452100</v>
      </c>
      <c r="Y803" s="162">
        <f t="shared" si="581"/>
        <v>5</v>
      </c>
      <c r="Z803" s="238">
        <f t="shared" si="582"/>
        <v>452100</v>
      </c>
      <c r="AA803" s="238">
        <f t="shared" si="583"/>
        <v>2260500</v>
      </c>
      <c r="AB803" s="238">
        <f t="shared" si="584"/>
        <v>0</v>
      </c>
      <c r="AC803" s="47" t="b">
        <f t="shared" si="585"/>
        <v>1</v>
      </c>
    </row>
    <row r="804" spans="1:29" s="47" customFormat="1" ht="35.1" customHeight="1">
      <c r="A804" s="518" t="s">
        <v>702</v>
      </c>
      <c r="B804" s="384">
        <f t="shared" si="539"/>
        <v>248</v>
      </c>
      <c r="C804" s="219" t="s">
        <v>924</v>
      </c>
      <c r="D804" s="500" t="s">
        <v>253</v>
      </c>
      <c r="E804" s="601" t="s">
        <v>942</v>
      </c>
      <c r="F804" s="601" t="s">
        <v>973</v>
      </c>
      <c r="G804" s="601" t="s">
        <v>292</v>
      </c>
      <c r="H804" s="601" t="s">
        <v>300</v>
      </c>
      <c r="I804" s="468" t="s">
        <v>190</v>
      </c>
      <c r="J804" s="601">
        <v>1</v>
      </c>
      <c r="K804" s="601" t="s">
        <v>1134</v>
      </c>
      <c r="L804" s="760">
        <v>2260500</v>
      </c>
      <c r="M804" s="601">
        <v>2013</v>
      </c>
      <c r="N804" s="601" t="s">
        <v>188</v>
      </c>
      <c r="O804" s="610">
        <f t="shared" si="576"/>
        <v>2260500</v>
      </c>
      <c r="P804" s="469" t="s">
        <v>98</v>
      </c>
      <c r="Q804" s="601"/>
      <c r="R804" s="601"/>
      <c r="S804" s="1084"/>
      <c r="T804" s="161">
        <v>5</v>
      </c>
      <c r="U804" s="162">
        <f t="shared" si="577"/>
        <v>4</v>
      </c>
      <c r="V804" s="238">
        <f t="shared" si="578"/>
        <v>452100</v>
      </c>
      <c r="W804" s="238">
        <f t="shared" si="579"/>
        <v>1808400</v>
      </c>
      <c r="X804" s="238">
        <f t="shared" si="580"/>
        <v>452100</v>
      </c>
      <c r="Y804" s="162">
        <f t="shared" si="581"/>
        <v>5</v>
      </c>
      <c r="Z804" s="238">
        <f t="shared" si="582"/>
        <v>452100</v>
      </c>
      <c r="AA804" s="238">
        <f t="shared" si="583"/>
        <v>2260500</v>
      </c>
      <c r="AB804" s="238">
        <f t="shared" si="584"/>
        <v>0</v>
      </c>
      <c r="AC804" s="47" t="b">
        <f t="shared" si="585"/>
        <v>1</v>
      </c>
    </row>
    <row r="805" spans="1:29" s="47" customFormat="1" ht="35.1" customHeight="1">
      <c r="A805" s="518" t="s">
        <v>702</v>
      </c>
      <c r="B805" s="766">
        <f t="shared" si="539"/>
        <v>249</v>
      </c>
      <c r="C805" s="230" t="s">
        <v>924</v>
      </c>
      <c r="D805" s="501" t="s">
        <v>253</v>
      </c>
      <c r="E805" s="232" t="s">
        <v>942</v>
      </c>
      <c r="F805" s="232" t="s">
        <v>973</v>
      </c>
      <c r="G805" s="232" t="s">
        <v>292</v>
      </c>
      <c r="H805" s="232" t="s">
        <v>300</v>
      </c>
      <c r="I805" s="777" t="s">
        <v>190</v>
      </c>
      <c r="J805" s="232">
        <v>1</v>
      </c>
      <c r="K805" s="232" t="s">
        <v>1134</v>
      </c>
      <c r="L805" s="778">
        <v>2260500</v>
      </c>
      <c r="M805" s="232">
        <v>2013</v>
      </c>
      <c r="N805" s="232" t="s">
        <v>188</v>
      </c>
      <c r="O805" s="617">
        <f t="shared" si="576"/>
        <v>2260500</v>
      </c>
      <c r="P805" s="779" t="s">
        <v>98</v>
      </c>
      <c r="Q805" s="232"/>
      <c r="R805" s="232"/>
      <c r="S805" s="1120"/>
      <c r="T805" s="161">
        <v>5</v>
      </c>
      <c r="U805" s="162">
        <f t="shared" si="577"/>
        <v>4</v>
      </c>
      <c r="V805" s="238">
        <f t="shared" si="578"/>
        <v>452100</v>
      </c>
      <c r="W805" s="238">
        <f t="shared" si="579"/>
        <v>1808400</v>
      </c>
      <c r="X805" s="238">
        <f t="shared" si="580"/>
        <v>452100</v>
      </c>
      <c r="Y805" s="162">
        <f t="shared" si="581"/>
        <v>5</v>
      </c>
      <c r="Z805" s="238">
        <f t="shared" si="582"/>
        <v>452100</v>
      </c>
      <c r="AA805" s="238">
        <f t="shared" si="583"/>
        <v>2260500</v>
      </c>
      <c r="AB805" s="238">
        <f t="shared" si="584"/>
        <v>0</v>
      </c>
      <c r="AC805" s="47" t="b">
        <f t="shared" si="585"/>
        <v>1</v>
      </c>
    </row>
    <row r="806" spans="1:29" s="47" customFormat="1" ht="35.1" customHeight="1">
      <c r="A806" s="518" t="s">
        <v>702</v>
      </c>
      <c r="B806" s="763">
        <f t="shared" si="539"/>
        <v>250</v>
      </c>
      <c r="C806" s="454" t="s">
        <v>924</v>
      </c>
      <c r="D806" s="111" t="s">
        <v>253</v>
      </c>
      <c r="E806" s="624" t="s">
        <v>942</v>
      </c>
      <c r="F806" s="624" t="s">
        <v>973</v>
      </c>
      <c r="G806" s="624" t="s">
        <v>292</v>
      </c>
      <c r="H806" s="624" t="s">
        <v>300</v>
      </c>
      <c r="I806" s="773" t="s">
        <v>190</v>
      </c>
      <c r="J806" s="624">
        <v>1</v>
      </c>
      <c r="K806" s="624" t="s">
        <v>1134</v>
      </c>
      <c r="L806" s="774">
        <v>2260500</v>
      </c>
      <c r="M806" s="624">
        <v>2013</v>
      </c>
      <c r="N806" s="624" t="s">
        <v>188</v>
      </c>
      <c r="O806" s="611">
        <f t="shared" si="576"/>
        <v>2260500</v>
      </c>
      <c r="P806" s="775" t="s">
        <v>98</v>
      </c>
      <c r="Q806" s="624"/>
      <c r="R806" s="624"/>
      <c r="S806" s="1084" t="s">
        <v>999</v>
      </c>
      <c r="T806" s="161">
        <v>5</v>
      </c>
      <c r="U806" s="162">
        <f t="shared" si="577"/>
        <v>4</v>
      </c>
      <c r="V806" s="238">
        <f t="shared" si="578"/>
        <v>452100</v>
      </c>
      <c r="W806" s="238">
        <f t="shared" si="579"/>
        <v>1808400</v>
      </c>
      <c r="X806" s="238">
        <f t="shared" si="580"/>
        <v>452100</v>
      </c>
      <c r="Y806" s="162">
        <f t="shared" si="581"/>
        <v>5</v>
      </c>
      <c r="Z806" s="238">
        <f t="shared" si="582"/>
        <v>452100</v>
      </c>
      <c r="AA806" s="238">
        <f t="shared" si="583"/>
        <v>2260500</v>
      </c>
      <c r="AB806" s="238">
        <f t="shared" si="584"/>
        <v>0</v>
      </c>
      <c r="AC806" s="47" t="b">
        <f t="shared" si="585"/>
        <v>1</v>
      </c>
    </row>
    <row r="807" spans="1:29" s="47" customFormat="1" ht="35.1" customHeight="1">
      <c r="A807" s="518" t="s">
        <v>702</v>
      </c>
      <c r="B807" s="384">
        <f t="shared" si="539"/>
        <v>251</v>
      </c>
      <c r="C807" s="219" t="s">
        <v>924</v>
      </c>
      <c r="D807" s="500" t="s">
        <v>253</v>
      </c>
      <c r="E807" s="601" t="s">
        <v>942</v>
      </c>
      <c r="F807" s="601" t="s">
        <v>973</v>
      </c>
      <c r="G807" s="601" t="s">
        <v>292</v>
      </c>
      <c r="H807" s="601" t="s">
        <v>300</v>
      </c>
      <c r="I807" s="468" t="s">
        <v>190</v>
      </c>
      <c r="J807" s="601">
        <v>1</v>
      </c>
      <c r="K807" s="601" t="s">
        <v>1134</v>
      </c>
      <c r="L807" s="760">
        <v>2260500</v>
      </c>
      <c r="M807" s="601">
        <v>2013</v>
      </c>
      <c r="N807" s="601" t="s">
        <v>188</v>
      </c>
      <c r="O807" s="610">
        <f t="shared" si="576"/>
        <v>2260500</v>
      </c>
      <c r="P807" s="469" t="s">
        <v>98</v>
      </c>
      <c r="Q807" s="601"/>
      <c r="R807" s="601"/>
      <c r="S807" s="1084"/>
      <c r="T807" s="161">
        <v>5</v>
      </c>
      <c r="U807" s="162">
        <f t="shared" si="577"/>
        <v>4</v>
      </c>
      <c r="V807" s="238">
        <f t="shared" si="578"/>
        <v>452100</v>
      </c>
      <c r="W807" s="238">
        <f t="shared" si="579"/>
        <v>1808400</v>
      </c>
      <c r="X807" s="238">
        <f t="shared" si="580"/>
        <v>452100</v>
      </c>
      <c r="Y807" s="162">
        <f t="shared" si="581"/>
        <v>5</v>
      </c>
      <c r="Z807" s="238">
        <f t="shared" si="582"/>
        <v>452100</v>
      </c>
      <c r="AA807" s="238">
        <f t="shared" si="583"/>
        <v>2260500</v>
      </c>
      <c r="AB807" s="238">
        <f t="shared" si="584"/>
        <v>0</v>
      </c>
      <c r="AC807" s="47" t="b">
        <f t="shared" si="585"/>
        <v>1</v>
      </c>
    </row>
    <row r="808" spans="1:29" s="47" customFormat="1" ht="35.1" customHeight="1">
      <c r="A808" s="518" t="s">
        <v>702</v>
      </c>
      <c r="B808" s="384">
        <f t="shared" si="539"/>
        <v>252</v>
      </c>
      <c r="C808" s="219" t="s">
        <v>924</v>
      </c>
      <c r="D808" s="500" t="s">
        <v>253</v>
      </c>
      <c r="E808" s="601" t="s">
        <v>942</v>
      </c>
      <c r="F808" s="601" t="s">
        <v>973</v>
      </c>
      <c r="G808" s="601" t="s">
        <v>292</v>
      </c>
      <c r="H808" s="601" t="s">
        <v>300</v>
      </c>
      <c r="I808" s="468" t="s">
        <v>190</v>
      </c>
      <c r="J808" s="601">
        <v>1</v>
      </c>
      <c r="K808" s="601" t="s">
        <v>1134</v>
      </c>
      <c r="L808" s="760">
        <v>2260500</v>
      </c>
      <c r="M808" s="601">
        <v>2013</v>
      </c>
      <c r="N808" s="601" t="s">
        <v>188</v>
      </c>
      <c r="O808" s="610">
        <f t="shared" si="576"/>
        <v>2260500</v>
      </c>
      <c r="P808" s="469" t="s">
        <v>98</v>
      </c>
      <c r="Q808" s="601"/>
      <c r="R808" s="601"/>
      <c r="S808" s="1084"/>
      <c r="T808" s="161">
        <v>5</v>
      </c>
      <c r="U808" s="162">
        <f t="shared" si="577"/>
        <v>4</v>
      </c>
      <c r="V808" s="238">
        <f t="shared" si="578"/>
        <v>452100</v>
      </c>
      <c r="W808" s="238">
        <f t="shared" si="579"/>
        <v>1808400</v>
      </c>
      <c r="X808" s="238">
        <f t="shared" si="580"/>
        <v>452100</v>
      </c>
      <c r="Y808" s="162">
        <f t="shared" si="581"/>
        <v>5</v>
      </c>
      <c r="Z808" s="238">
        <f t="shared" si="582"/>
        <v>452100</v>
      </c>
      <c r="AA808" s="238">
        <f t="shared" si="583"/>
        <v>2260500</v>
      </c>
      <c r="AB808" s="238">
        <f t="shared" si="584"/>
        <v>0</v>
      </c>
      <c r="AC808" s="47" t="b">
        <f t="shared" si="585"/>
        <v>1</v>
      </c>
    </row>
    <row r="809" spans="1:29" s="47" customFormat="1" ht="35.1" customHeight="1">
      <c r="A809" s="518" t="s">
        <v>702</v>
      </c>
      <c r="B809" s="384">
        <f t="shared" si="539"/>
        <v>253</v>
      </c>
      <c r="C809" s="219" t="s">
        <v>924</v>
      </c>
      <c r="D809" s="500" t="s">
        <v>253</v>
      </c>
      <c r="E809" s="601" t="s">
        <v>942</v>
      </c>
      <c r="F809" s="601" t="s">
        <v>973</v>
      </c>
      <c r="G809" s="601" t="s">
        <v>292</v>
      </c>
      <c r="H809" s="601" t="s">
        <v>300</v>
      </c>
      <c r="I809" s="468" t="s">
        <v>190</v>
      </c>
      <c r="J809" s="601">
        <v>1</v>
      </c>
      <c r="K809" s="601" t="s">
        <v>1134</v>
      </c>
      <c r="L809" s="760">
        <v>2260500</v>
      </c>
      <c r="M809" s="601">
        <v>2013</v>
      </c>
      <c r="N809" s="601" t="s">
        <v>188</v>
      </c>
      <c r="O809" s="610">
        <f t="shared" si="576"/>
        <v>2260500</v>
      </c>
      <c r="P809" s="469" t="s">
        <v>98</v>
      </c>
      <c r="Q809" s="601"/>
      <c r="R809" s="601"/>
      <c r="S809" s="1084"/>
      <c r="T809" s="161">
        <v>5</v>
      </c>
      <c r="U809" s="162">
        <f t="shared" si="577"/>
        <v>4</v>
      </c>
      <c r="V809" s="238">
        <f t="shared" si="578"/>
        <v>452100</v>
      </c>
      <c r="W809" s="238">
        <f t="shared" si="579"/>
        <v>1808400</v>
      </c>
      <c r="X809" s="238">
        <f t="shared" si="580"/>
        <v>452100</v>
      </c>
      <c r="Y809" s="162">
        <f t="shared" si="581"/>
        <v>5</v>
      </c>
      <c r="Z809" s="238">
        <f t="shared" si="582"/>
        <v>452100</v>
      </c>
      <c r="AA809" s="238">
        <f t="shared" si="583"/>
        <v>2260500</v>
      </c>
      <c r="AB809" s="238">
        <f t="shared" si="584"/>
        <v>0</v>
      </c>
      <c r="AC809" s="47" t="b">
        <f t="shared" si="585"/>
        <v>1</v>
      </c>
    </row>
    <row r="810" spans="1:29" s="47" customFormat="1" ht="35.1" customHeight="1">
      <c r="A810" s="518" t="s">
        <v>702</v>
      </c>
      <c r="B810" s="384">
        <f t="shared" si="539"/>
        <v>254</v>
      </c>
      <c r="C810" s="219" t="s">
        <v>924</v>
      </c>
      <c r="D810" s="500" t="s">
        <v>253</v>
      </c>
      <c r="E810" s="601" t="s">
        <v>942</v>
      </c>
      <c r="F810" s="601" t="s">
        <v>973</v>
      </c>
      <c r="G810" s="601" t="s">
        <v>292</v>
      </c>
      <c r="H810" s="601" t="s">
        <v>300</v>
      </c>
      <c r="I810" s="468" t="s">
        <v>190</v>
      </c>
      <c r="J810" s="601">
        <v>1</v>
      </c>
      <c r="K810" s="601" t="s">
        <v>1134</v>
      </c>
      <c r="L810" s="760">
        <v>2260500</v>
      </c>
      <c r="M810" s="601">
        <v>2013</v>
      </c>
      <c r="N810" s="601" t="s">
        <v>188</v>
      </c>
      <c r="O810" s="610">
        <f t="shared" si="576"/>
        <v>2260500</v>
      </c>
      <c r="P810" s="469" t="s">
        <v>98</v>
      </c>
      <c r="Q810" s="601"/>
      <c r="R810" s="601"/>
      <c r="S810" s="1084"/>
      <c r="T810" s="161">
        <v>5</v>
      </c>
      <c r="U810" s="162">
        <f t="shared" si="577"/>
        <v>4</v>
      </c>
      <c r="V810" s="238">
        <f t="shared" si="578"/>
        <v>452100</v>
      </c>
      <c r="W810" s="238">
        <f t="shared" si="579"/>
        <v>1808400</v>
      </c>
      <c r="X810" s="238">
        <f t="shared" si="580"/>
        <v>452100</v>
      </c>
      <c r="Y810" s="162">
        <f t="shared" si="581"/>
        <v>5</v>
      </c>
      <c r="Z810" s="238">
        <f t="shared" si="582"/>
        <v>452100</v>
      </c>
      <c r="AA810" s="238">
        <f t="shared" si="583"/>
        <v>2260500</v>
      </c>
      <c r="AB810" s="238">
        <f t="shared" si="584"/>
        <v>0</v>
      </c>
      <c r="AC810" s="47" t="b">
        <f t="shared" si="585"/>
        <v>1</v>
      </c>
    </row>
    <row r="811" spans="1:29" s="47" customFormat="1" ht="35.1" customHeight="1">
      <c r="A811" s="518" t="s">
        <v>702</v>
      </c>
      <c r="B811" s="384">
        <f t="shared" si="539"/>
        <v>255</v>
      </c>
      <c r="C811" s="219" t="s">
        <v>924</v>
      </c>
      <c r="D811" s="500" t="s">
        <v>253</v>
      </c>
      <c r="E811" s="601" t="s">
        <v>942</v>
      </c>
      <c r="F811" s="601" t="s">
        <v>973</v>
      </c>
      <c r="G811" s="601" t="s">
        <v>292</v>
      </c>
      <c r="H811" s="601" t="s">
        <v>300</v>
      </c>
      <c r="I811" s="468" t="s">
        <v>190</v>
      </c>
      <c r="J811" s="601">
        <v>1</v>
      </c>
      <c r="K811" s="601" t="s">
        <v>1134</v>
      </c>
      <c r="L811" s="760">
        <v>2260500</v>
      </c>
      <c r="M811" s="601">
        <v>2013</v>
      </c>
      <c r="N811" s="601" t="s">
        <v>188</v>
      </c>
      <c r="O811" s="610">
        <f t="shared" si="576"/>
        <v>2260500</v>
      </c>
      <c r="P811" s="469" t="s">
        <v>98</v>
      </c>
      <c r="Q811" s="601"/>
      <c r="R811" s="601"/>
      <c r="S811" s="1084"/>
      <c r="T811" s="161">
        <v>5</v>
      </c>
      <c r="U811" s="162">
        <f t="shared" si="577"/>
        <v>4</v>
      </c>
      <c r="V811" s="238">
        <f t="shared" si="578"/>
        <v>452100</v>
      </c>
      <c r="W811" s="238">
        <f t="shared" si="579"/>
        <v>1808400</v>
      </c>
      <c r="X811" s="238">
        <f t="shared" si="580"/>
        <v>452100</v>
      </c>
      <c r="Y811" s="162">
        <f t="shared" si="581"/>
        <v>5</v>
      </c>
      <c r="Z811" s="238">
        <f t="shared" si="582"/>
        <v>452100</v>
      </c>
      <c r="AA811" s="238">
        <f t="shared" si="583"/>
        <v>2260500</v>
      </c>
      <c r="AB811" s="238">
        <f t="shared" si="584"/>
        <v>0</v>
      </c>
      <c r="AC811" s="47" t="b">
        <f t="shared" si="585"/>
        <v>1</v>
      </c>
    </row>
    <row r="812" spans="1:29" s="47" customFormat="1" ht="35.1" customHeight="1">
      <c r="A812" s="518" t="s">
        <v>702</v>
      </c>
      <c r="B812" s="384">
        <f t="shared" si="539"/>
        <v>256</v>
      </c>
      <c r="C812" s="219" t="s">
        <v>924</v>
      </c>
      <c r="D812" s="500" t="s">
        <v>253</v>
      </c>
      <c r="E812" s="601" t="s">
        <v>942</v>
      </c>
      <c r="F812" s="601" t="s">
        <v>973</v>
      </c>
      <c r="G812" s="601" t="s">
        <v>292</v>
      </c>
      <c r="H812" s="601" t="s">
        <v>300</v>
      </c>
      <c r="I812" s="468" t="s">
        <v>190</v>
      </c>
      <c r="J812" s="601">
        <v>1</v>
      </c>
      <c r="K812" s="601" t="s">
        <v>1134</v>
      </c>
      <c r="L812" s="760">
        <v>2260500</v>
      </c>
      <c r="M812" s="601">
        <v>2013</v>
      </c>
      <c r="N812" s="601" t="s">
        <v>188</v>
      </c>
      <c r="O812" s="610">
        <f t="shared" si="576"/>
        <v>2260500</v>
      </c>
      <c r="P812" s="469" t="s">
        <v>98</v>
      </c>
      <c r="Q812" s="601"/>
      <c r="R812" s="601"/>
      <c r="S812" s="1084"/>
      <c r="T812" s="161">
        <v>5</v>
      </c>
      <c r="U812" s="162">
        <f t="shared" si="577"/>
        <v>4</v>
      </c>
      <c r="V812" s="238">
        <f t="shared" si="578"/>
        <v>452100</v>
      </c>
      <c r="W812" s="238">
        <f t="shared" si="579"/>
        <v>1808400</v>
      </c>
      <c r="X812" s="238">
        <f t="shared" si="580"/>
        <v>452100</v>
      </c>
      <c r="Y812" s="162">
        <f t="shared" si="581"/>
        <v>5</v>
      </c>
      <c r="Z812" s="238">
        <f t="shared" si="582"/>
        <v>452100</v>
      </c>
      <c r="AA812" s="238">
        <f t="shared" si="583"/>
        <v>2260500</v>
      </c>
      <c r="AB812" s="238">
        <f t="shared" si="584"/>
        <v>0</v>
      </c>
      <c r="AC812" s="47" t="b">
        <f t="shared" si="585"/>
        <v>1</v>
      </c>
    </row>
    <row r="813" spans="1:29" s="47" customFormat="1" ht="35.1" customHeight="1">
      <c r="A813" s="518" t="s">
        <v>702</v>
      </c>
      <c r="B813" s="384">
        <f t="shared" si="539"/>
        <v>257</v>
      </c>
      <c r="C813" s="219" t="s">
        <v>924</v>
      </c>
      <c r="D813" s="500" t="s">
        <v>253</v>
      </c>
      <c r="E813" s="601" t="s">
        <v>942</v>
      </c>
      <c r="F813" s="601" t="s">
        <v>973</v>
      </c>
      <c r="G813" s="601" t="s">
        <v>292</v>
      </c>
      <c r="H813" s="601" t="s">
        <v>300</v>
      </c>
      <c r="I813" s="468" t="s">
        <v>190</v>
      </c>
      <c r="J813" s="601">
        <v>1</v>
      </c>
      <c r="K813" s="601" t="s">
        <v>1134</v>
      </c>
      <c r="L813" s="760">
        <v>2260500</v>
      </c>
      <c r="M813" s="601">
        <v>2013</v>
      </c>
      <c r="N813" s="601" t="s">
        <v>188</v>
      </c>
      <c r="O813" s="610">
        <f t="shared" si="576"/>
        <v>2260500</v>
      </c>
      <c r="P813" s="469" t="s">
        <v>98</v>
      </c>
      <c r="Q813" s="601"/>
      <c r="R813" s="601"/>
      <c r="S813" s="1084"/>
      <c r="T813" s="161">
        <v>5</v>
      </c>
      <c r="U813" s="162">
        <f t="shared" si="577"/>
        <v>4</v>
      </c>
      <c r="V813" s="238">
        <f t="shared" si="578"/>
        <v>452100</v>
      </c>
      <c r="W813" s="238">
        <f t="shared" si="579"/>
        <v>1808400</v>
      </c>
      <c r="X813" s="238">
        <f t="shared" si="580"/>
        <v>452100</v>
      </c>
      <c r="Y813" s="162">
        <f t="shared" si="581"/>
        <v>5</v>
      </c>
      <c r="Z813" s="238">
        <f t="shared" si="582"/>
        <v>452100</v>
      </c>
      <c r="AA813" s="238">
        <f t="shared" si="583"/>
        <v>2260500</v>
      </c>
      <c r="AB813" s="238">
        <f t="shared" si="584"/>
        <v>0</v>
      </c>
      <c r="AC813" s="47" t="b">
        <f t="shared" si="585"/>
        <v>1</v>
      </c>
    </row>
    <row r="814" spans="1:29" s="47" customFormat="1" ht="35.1" customHeight="1">
      <c r="A814" s="518" t="s">
        <v>702</v>
      </c>
      <c r="B814" s="384">
        <f t="shared" si="539"/>
        <v>258</v>
      </c>
      <c r="C814" s="219" t="s">
        <v>924</v>
      </c>
      <c r="D814" s="500" t="s">
        <v>253</v>
      </c>
      <c r="E814" s="601" t="s">
        <v>942</v>
      </c>
      <c r="F814" s="601" t="s">
        <v>973</v>
      </c>
      <c r="G814" s="601" t="s">
        <v>292</v>
      </c>
      <c r="H814" s="601" t="s">
        <v>300</v>
      </c>
      <c r="I814" s="468" t="s">
        <v>190</v>
      </c>
      <c r="J814" s="601">
        <v>1</v>
      </c>
      <c r="K814" s="601" t="s">
        <v>1134</v>
      </c>
      <c r="L814" s="760">
        <v>2260500</v>
      </c>
      <c r="M814" s="601">
        <v>2013</v>
      </c>
      <c r="N814" s="601" t="s">
        <v>188</v>
      </c>
      <c r="O814" s="610">
        <f t="shared" si="576"/>
        <v>2260500</v>
      </c>
      <c r="P814" s="469" t="s">
        <v>98</v>
      </c>
      <c r="Q814" s="601"/>
      <c r="R814" s="601"/>
      <c r="S814" s="1084"/>
      <c r="T814" s="161">
        <v>5</v>
      </c>
      <c r="U814" s="162">
        <f t="shared" si="577"/>
        <v>4</v>
      </c>
      <c r="V814" s="238">
        <f t="shared" si="578"/>
        <v>452100</v>
      </c>
      <c r="W814" s="238">
        <f t="shared" si="579"/>
        <v>1808400</v>
      </c>
      <c r="X814" s="238">
        <f t="shared" si="580"/>
        <v>452100</v>
      </c>
      <c r="Y814" s="162">
        <f t="shared" si="581"/>
        <v>5</v>
      </c>
      <c r="Z814" s="238">
        <f t="shared" si="582"/>
        <v>452100</v>
      </c>
      <c r="AA814" s="238">
        <f t="shared" si="583"/>
        <v>2260500</v>
      </c>
      <c r="AB814" s="238">
        <f t="shared" si="584"/>
        <v>0</v>
      </c>
      <c r="AC814" s="47" t="b">
        <f t="shared" si="585"/>
        <v>1</v>
      </c>
    </row>
    <row r="815" spans="1:29" s="47" customFormat="1" ht="35.1" customHeight="1">
      <c r="A815" s="518" t="s">
        <v>702</v>
      </c>
      <c r="B815" s="384">
        <f t="shared" si="539"/>
        <v>259</v>
      </c>
      <c r="C815" s="219" t="s">
        <v>924</v>
      </c>
      <c r="D815" s="500" t="s">
        <v>253</v>
      </c>
      <c r="E815" s="601" t="s">
        <v>942</v>
      </c>
      <c r="F815" s="601" t="s">
        <v>973</v>
      </c>
      <c r="G815" s="601" t="s">
        <v>292</v>
      </c>
      <c r="H815" s="601" t="s">
        <v>300</v>
      </c>
      <c r="I815" s="468" t="s">
        <v>190</v>
      </c>
      <c r="J815" s="601">
        <v>1</v>
      </c>
      <c r="K815" s="601" t="s">
        <v>1134</v>
      </c>
      <c r="L815" s="760">
        <v>2260500</v>
      </c>
      <c r="M815" s="601">
        <v>2013</v>
      </c>
      <c r="N815" s="601" t="s">
        <v>188</v>
      </c>
      <c r="O815" s="610">
        <f t="shared" si="576"/>
        <v>2260500</v>
      </c>
      <c r="P815" s="469" t="s">
        <v>98</v>
      </c>
      <c r="Q815" s="601"/>
      <c r="R815" s="601"/>
      <c r="S815" s="1084"/>
      <c r="T815" s="161">
        <v>5</v>
      </c>
      <c r="U815" s="162">
        <f t="shared" si="577"/>
        <v>4</v>
      </c>
      <c r="V815" s="238">
        <f t="shared" si="578"/>
        <v>452100</v>
      </c>
      <c r="W815" s="238">
        <f t="shared" si="579"/>
        <v>1808400</v>
      </c>
      <c r="X815" s="238">
        <f t="shared" si="580"/>
        <v>452100</v>
      </c>
      <c r="Y815" s="162">
        <f t="shared" si="581"/>
        <v>5</v>
      </c>
      <c r="Z815" s="238">
        <f t="shared" si="582"/>
        <v>452100</v>
      </c>
      <c r="AA815" s="238">
        <f t="shared" si="583"/>
        <v>2260500</v>
      </c>
      <c r="AB815" s="238">
        <f t="shared" si="584"/>
        <v>0</v>
      </c>
      <c r="AC815" s="47" t="b">
        <f t="shared" si="585"/>
        <v>1</v>
      </c>
    </row>
    <row r="816" spans="1:29" s="47" customFormat="1" ht="35.1" customHeight="1">
      <c r="A816" s="518" t="s">
        <v>702</v>
      </c>
      <c r="B816" s="384">
        <f t="shared" si="539"/>
        <v>260</v>
      </c>
      <c r="C816" s="219" t="s">
        <v>924</v>
      </c>
      <c r="D816" s="500" t="s">
        <v>253</v>
      </c>
      <c r="E816" s="601" t="s">
        <v>942</v>
      </c>
      <c r="F816" s="601" t="s">
        <v>973</v>
      </c>
      <c r="G816" s="601" t="s">
        <v>292</v>
      </c>
      <c r="H816" s="601" t="s">
        <v>300</v>
      </c>
      <c r="I816" s="468" t="s">
        <v>190</v>
      </c>
      <c r="J816" s="601">
        <v>1</v>
      </c>
      <c r="K816" s="601" t="s">
        <v>1134</v>
      </c>
      <c r="L816" s="760">
        <v>2260500</v>
      </c>
      <c r="M816" s="601">
        <v>2013</v>
      </c>
      <c r="N816" s="601" t="s">
        <v>188</v>
      </c>
      <c r="O816" s="610">
        <f t="shared" si="576"/>
        <v>2260500</v>
      </c>
      <c r="P816" s="469" t="s">
        <v>98</v>
      </c>
      <c r="Q816" s="601"/>
      <c r="R816" s="601"/>
      <c r="S816" s="1084"/>
      <c r="T816" s="161">
        <v>5</v>
      </c>
      <c r="U816" s="162">
        <f t="shared" si="577"/>
        <v>4</v>
      </c>
      <c r="V816" s="238">
        <f t="shared" si="578"/>
        <v>452100</v>
      </c>
      <c r="W816" s="238">
        <f t="shared" si="579"/>
        <v>1808400</v>
      </c>
      <c r="X816" s="238">
        <f t="shared" si="580"/>
        <v>452100</v>
      </c>
      <c r="Y816" s="162">
        <f t="shared" si="581"/>
        <v>5</v>
      </c>
      <c r="Z816" s="238">
        <f t="shared" si="582"/>
        <v>452100</v>
      </c>
      <c r="AA816" s="238">
        <f t="shared" si="583"/>
        <v>2260500</v>
      </c>
      <c r="AB816" s="238">
        <f t="shared" si="584"/>
        <v>0</v>
      </c>
      <c r="AC816" s="47" t="b">
        <f t="shared" si="585"/>
        <v>1</v>
      </c>
    </row>
    <row r="817" spans="1:29" s="47" customFormat="1" ht="35.1" customHeight="1">
      <c r="A817" s="518" t="s">
        <v>702</v>
      </c>
      <c r="B817" s="384">
        <f t="shared" ref="B817:B880" si="586">B816+1</f>
        <v>261</v>
      </c>
      <c r="C817" s="219" t="s">
        <v>924</v>
      </c>
      <c r="D817" s="500" t="s">
        <v>253</v>
      </c>
      <c r="E817" s="601" t="s">
        <v>942</v>
      </c>
      <c r="F817" s="601" t="s">
        <v>973</v>
      </c>
      <c r="G817" s="601" t="s">
        <v>292</v>
      </c>
      <c r="H817" s="601" t="s">
        <v>300</v>
      </c>
      <c r="I817" s="468" t="s">
        <v>190</v>
      </c>
      <c r="J817" s="601">
        <v>1</v>
      </c>
      <c r="K817" s="601" t="s">
        <v>1134</v>
      </c>
      <c r="L817" s="760">
        <v>2260500</v>
      </c>
      <c r="M817" s="601">
        <v>2013</v>
      </c>
      <c r="N817" s="601" t="s">
        <v>188</v>
      </c>
      <c r="O817" s="610">
        <f t="shared" si="576"/>
        <v>2260500</v>
      </c>
      <c r="P817" s="469" t="s">
        <v>98</v>
      </c>
      <c r="Q817" s="601"/>
      <c r="R817" s="601"/>
      <c r="S817" s="1084"/>
      <c r="T817" s="161">
        <v>5</v>
      </c>
      <c r="U817" s="162">
        <f t="shared" si="577"/>
        <v>4</v>
      </c>
      <c r="V817" s="238">
        <f t="shared" si="578"/>
        <v>452100</v>
      </c>
      <c r="W817" s="238">
        <f t="shared" si="579"/>
        <v>1808400</v>
      </c>
      <c r="X817" s="238">
        <f t="shared" si="580"/>
        <v>452100</v>
      </c>
      <c r="Y817" s="162">
        <f t="shared" si="581"/>
        <v>5</v>
      </c>
      <c r="Z817" s="238">
        <f t="shared" si="582"/>
        <v>452100</v>
      </c>
      <c r="AA817" s="238">
        <f t="shared" si="583"/>
        <v>2260500</v>
      </c>
      <c r="AB817" s="238">
        <f t="shared" si="584"/>
        <v>0</v>
      </c>
      <c r="AC817" s="47" t="b">
        <f t="shared" si="585"/>
        <v>1</v>
      </c>
    </row>
    <row r="818" spans="1:29" s="47" customFormat="1" ht="35.1" customHeight="1">
      <c r="A818" s="518" t="s">
        <v>702</v>
      </c>
      <c r="B818" s="384">
        <f t="shared" si="586"/>
        <v>262</v>
      </c>
      <c r="C818" s="219" t="s">
        <v>924</v>
      </c>
      <c r="D818" s="500" t="s">
        <v>253</v>
      </c>
      <c r="E818" s="601" t="s">
        <v>942</v>
      </c>
      <c r="F818" s="601" t="s">
        <v>973</v>
      </c>
      <c r="G818" s="601" t="s">
        <v>292</v>
      </c>
      <c r="H818" s="601" t="s">
        <v>300</v>
      </c>
      <c r="I818" s="468" t="s">
        <v>190</v>
      </c>
      <c r="J818" s="601">
        <v>1</v>
      </c>
      <c r="K818" s="601" t="s">
        <v>1134</v>
      </c>
      <c r="L818" s="760">
        <v>2260500</v>
      </c>
      <c r="M818" s="601">
        <v>2013</v>
      </c>
      <c r="N818" s="601" t="s">
        <v>188</v>
      </c>
      <c r="O818" s="610">
        <f t="shared" si="576"/>
        <v>2260500</v>
      </c>
      <c r="P818" s="469" t="s">
        <v>98</v>
      </c>
      <c r="Q818" s="601"/>
      <c r="R818" s="601"/>
      <c r="S818" s="1084"/>
      <c r="T818" s="161">
        <v>5</v>
      </c>
      <c r="U818" s="162">
        <f t="shared" si="577"/>
        <v>4</v>
      </c>
      <c r="V818" s="238">
        <f t="shared" si="578"/>
        <v>452100</v>
      </c>
      <c r="W818" s="238">
        <f t="shared" si="579"/>
        <v>1808400</v>
      </c>
      <c r="X818" s="238">
        <f t="shared" si="580"/>
        <v>452100</v>
      </c>
      <c r="Y818" s="162">
        <f t="shared" si="581"/>
        <v>5</v>
      </c>
      <c r="Z818" s="238">
        <f t="shared" si="582"/>
        <v>452100</v>
      </c>
      <c r="AA818" s="238">
        <f t="shared" si="583"/>
        <v>2260500</v>
      </c>
      <c r="AB818" s="238">
        <f t="shared" si="584"/>
        <v>0</v>
      </c>
      <c r="AC818" s="47" t="b">
        <f t="shared" si="585"/>
        <v>1</v>
      </c>
    </row>
    <row r="819" spans="1:29" s="47" customFormat="1" ht="35.1" customHeight="1">
      <c r="A819" s="518" t="s">
        <v>702</v>
      </c>
      <c r="B819" s="384">
        <f t="shared" si="586"/>
        <v>263</v>
      </c>
      <c r="C819" s="219" t="s">
        <v>924</v>
      </c>
      <c r="D819" s="500" t="s">
        <v>253</v>
      </c>
      <c r="E819" s="601" t="s">
        <v>942</v>
      </c>
      <c r="F819" s="601" t="s">
        <v>973</v>
      </c>
      <c r="G819" s="601" t="s">
        <v>292</v>
      </c>
      <c r="H819" s="601" t="s">
        <v>300</v>
      </c>
      <c r="I819" s="468" t="s">
        <v>190</v>
      </c>
      <c r="J819" s="601">
        <v>1</v>
      </c>
      <c r="K819" s="601" t="s">
        <v>1134</v>
      </c>
      <c r="L819" s="760">
        <v>2260500</v>
      </c>
      <c r="M819" s="601">
        <v>2013</v>
      </c>
      <c r="N819" s="601" t="s">
        <v>188</v>
      </c>
      <c r="O819" s="610">
        <f t="shared" si="576"/>
        <v>2260500</v>
      </c>
      <c r="P819" s="469" t="s">
        <v>98</v>
      </c>
      <c r="Q819" s="601"/>
      <c r="R819" s="601"/>
      <c r="S819" s="1084"/>
      <c r="T819" s="161">
        <v>5</v>
      </c>
      <c r="U819" s="162">
        <f t="shared" si="577"/>
        <v>4</v>
      </c>
      <c r="V819" s="238">
        <f t="shared" si="578"/>
        <v>452100</v>
      </c>
      <c r="W819" s="238">
        <f t="shared" si="579"/>
        <v>1808400</v>
      </c>
      <c r="X819" s="238">
        <f t="shared" si="580"/>
        <v>452100</v>
      </c>
      <c r="Y819" s="162">
        <f t="shared" si="581"/>
        <v>5</v>
      </c>
      <c r="Z819" s="238">
        <f t="shared" si="582"/>
        <v>452100</v>
      </c>
      <c r="AA819" s="238">
        <f t="shared" si="583"/>
        <v>2260500</v>
      </c>
      <c r="AB819" s="238">
        <f t="shared" si="584"/>
        <v>0</v>
      </c>
      <c r="AC819" s="47" t="b">
        <f t="shared" si="585"/>
        <v>1</v>
      </c>
    </row>
    <row r="820" spans="1:29" s="47" customFormat="1" ht="35.1" customHeight="1">
      <c r="A820" s="518" t="s">
        <v>702</v>
      </c>
      <c r="B820" s="384">
        <f t="shared" si="586"/>
        <v>264</v>
      </c>
      <c r="C820" s="219" t="s">
        <v>924</v>
      </c>
      <c r="D820" s="500" t="s">
        <v>253</v>
      </c>
      <c r="E820" s="601" t="s">
        <v>942</v>
      </c>
      <c r="F820" s="601" t="s">
        <v>973</v>
      </c>
      <c r="G820" s="601" t="s">
        <v>292</v>
      </c>
      <c r="H820" s="601" t="s">
        <v>300</v>
      </c>
      <c r="I820" s="468" t="s">
        <v>190</v>
      </c>
      <c r="J820" s="601">
        <v>1</v>
      </c>
      <c r="K820" s="601" t="s">
        <v>1134</v>
      </c>
      <c r="L820" s="760">
        <v>2260500</v>
      </c>
      <c r="M820" s="601">
        <v>2013</v>
      </c>
      <c r="N820" s="601" t="s">
        <v>188</v>
      </c>
      <c r="O820" s="610">
        <f t="shared" si="576"/>
        <v>2260500</v>
      </c>
      <c r="P820" s="469" t="s">
        <v>98</v>
      </c>
      <c r="Q820" s="601"/>
      <c r="R820" s="601"/>
      <c r="S820" s="1084"/>
      <c r="T820" s="161">
        <v>5</v>
      </c>
      <c r="U820" s="162">
        <f t="shared" si="577"/>
        <v>4</v>
      </c>
      <c r="V820" s="238">
        <f t="shared" si="578"/>
        <v>452100</v>
      </c>
      <c r="W820" s="238">
        <f t="shared" si="579"/>
        <v>1808400</v>
      </c>
      <c r="X820" s="238">
        <f t="shared" si="580"/>
        <v>452100</v>
      </c>
      <c r="Y820" s="162">
        <f t="shared" si="581"/>
        <v>5</v>
      </c>
      <c r="Z820" s="238">
        <f t="shared" si="582"/>
        <v>452100</v>
      </c>
      <c r="AA820" s="238">
        <f t="shared" si="583"/>
        <v>2260500</v>
      </c>
      <c r="AB820" s="238">
        <f t="shared" si="584"/>
        <v>0</v>
      </c>
      <c r="AC820" s="47" t="b">
        <f t="shared" si="585"/>
        <v>1</v>
      </c>
    </row>
    <row r="821" spans="1:29" s="47" customFormat="1" ht="35.1" customHeight="1">
      <c r="A821" s="518" t="s">
        <v>702</v>
      </c>
      <c r="B821" s="384">
        <f t="shared" si="586"/>
        <v>265</v>
      </c>
      <c r="C821" s="219" t="s">
        <v>924</v>
      </c>
      <c r="D821" s="500" t="s">
        <v>253</v>
      </c>
      <c r="E821" s="601" t="s">
        <v>942</v>
      </c>
      <c r="F821" s="601" t="s">
        <v>973</v>
      </c>
      <c r="G821" s="601" t="s">
        <v>292</v>
      </c>
      <c r="H821" s="601" t="s">
        <v>300</v>
      </c>
      <c r="I821" s="468" t="s">
        <v>190</v>
      </c>
      <c r="J821" s="601">
        <v>1</v>
      </c>
      <c r="K821" s="601" t="s">
        <v>1134</v>
      </c>
      <c r="L821" s="760">
        <v>2260500</v>
      </c>
      <c r="M821" s="601">
        <v>2013</v>
      </c>
      <c r="N821" s="601" t="s">
        <v>188</v>
      </c>
      <c r="O821" s="610">
        <f t="shared" si="576"/>
        <v>2260500</v>
      </c>
      <c r="P821" s="469" t="s">
        <v>98</v>
      </c>
      <c r="Q821" s="601"/>
      <c r="R821" s="601"/>
      <c r="S821" s="1084"/>
      <c r="T821" s="161">
        <v>5</v>
      </c>
      <c r="U821" s="162">
        <f t="shared" si="577"/>
        <v>4</v>
      </c>
      <c r="V821" s="238">
        <f t="shared" si="578"/>
        <v>452100</v>
      </c>
      <c r="W821" s="238">
        <f t="shared" si="579"/>
        <v>1808400</v>
      </c>
      <c r="X821" s="238">
        <f t="shared" si="580"/>
        <v>452100</v>
      </c>
      <c r="Y821" s="162">
        <f t="shared" si="581"/>
        <v>5</v>
      </c>
      <c r="Z821" s="238">
        <f t="shared" si="582"/>
        <v>452100</v>
      </c>
      <c r="AA821" s="238">
        <f t="shared" si="583"/>
        <v>2260500</v>
      </c>
      <c r="AB821" s="238">
        <f t="shared" si="584"/>
        <v>0</v>
      </c>
      <c r="AC821" s="47" t="b">
        <f t="shared" si="585"/>
        <v>1</v>
      </c>
    </row>
    <row r="822" spans="1:29" s="47" customFormat="1" ht="35.1" customHeight="1">
      <c r="A822" s="518" t="s">
        <v>702</v>
      </c>
      <c r="B822" s="384">
        <f t="shared" si="586"/>
        <v>266</v>
      </c>
      <c r="C822" s="219" t="s">
        <v>924</v>
      </c>
      <c r="D822" s="500" t="s">
        <v>253</v>
      </c>
      <c r="E822" s="601" t="s">
        <v>942</v>
      </c>
      <c r="F822" s="601" t="s">
        <v>973</v>
      </c>
      <c r="G822" s="601" t="s">
        <v>292</v>
      </c>
      <c r="H822" s="601" t="s">
        <v>300</v>
      </c>
      <c r="I822" s="468" t="s">
        <v>190</v>
      </c>
      <c r="J822" s="601">
        <v>1</v>
      </c>
      <c r="K822" s="601" t="s">
        <v>1134</v>
      </c>
      <c r="L822" s="760">
        <v>2260500</v>
      </c>
      <c r="M822" s="601">
        <v>2013</v>
      </c>
      <c r="N822" s="601" t="s">
        <v>188</v>
      </c>
      <c r="O822" s="610">
        <f t="shared" si="576"/>
        <v>2260500</v>
      </c>
      <c r="P822" s="469" t="s">
        <v>98</v>
      </c>
      <c r="Q822" s="601"/>
      <c r="R822" s="601"/>
      <c r="S822" s="1018"/>
      <c r="T822" s="161">
        <v>5</v>
      </c>
      <c r="U822" s="162">
        <f t="shared" si="577"/>
        <v>4</v>
      </c>
      <c r="V822" s="238">
        <f t="shared" si="578"/>
        <v>452100</v>
      </c>
      <c r="W822" s="238">
        <f t="shared" si="579"/>
        <v>1808400</v>
      </c>
      <c r="X822" s="238">
        <f t="shared" si="580"/>
        <v>452100</v>
      </c>
      <c r="Y822" s="162">
        <f t="shared" si="581"/>
        <v>5</v>
      </c>
      <c r="Z822" s="238">
        <f t="shared" si="582"/>
        <v>452100</v>
      </c>
      <c r="AA822" s="238">
        <f t="shared" si="583"/>
        <v>2260500</v>
      </c>
      <c r="AB822" s="238">
        <f t="shared" si="584"/>
        <v>0</v>
      </c>
      <c r="AC822" s="47" t="b">
        <f t="shared" si="585"/>
        <v>1</v>
      </c>
    </row>
    <row r="823" spans="1:29" s="47" customFormat="1" ht="35.1" customHeight="1">
      <c r="A823" s="518" t="s">
        <v>702</v>
      </c>
      <c r="B823" s="384">
        <f t="shared" si="586"/>
        <v>267</v>
      </c>
      <c r="C823" s="219" t="s">
        <v>924</v>
      </c>
      <c r="D823" s="500" t="s">
        <v>253</v>
      </c>
      <c r="E823" s="601" t="s">
        <v>942</v>
      </c>
      <c r="F823" s="601" t="s">
        <v>973</v>
      </c>
      <c r="G823" s="601" t="s">
        <v>292</v>
      </c>
      <c r="H823" s="601" t="s">
        <v>300</v>
      </c>
      <c r="I823" s="468" t="s">
        <v>190</v>
      </c>
      <c r="J823" s="601">
        <v>1</v>
      </c>
      <c r="K823" s="601" t="s">
        <v>1134</v>
      </c>
      <c r="L823" s="760">
        <v>2260500</v>
      </c>
      <c r="M823" s="601">
        <v>2013</v>
      </c>
      <c r="N823" s="601" t="s">
        <v>188</v>
      </c>
      <c r="O823" s="610">
        <f t="shared" si="576"/>
        <v>2260500</v>
      </c>
      <c r="P823" s="469" t="s">
        <v>98</v>
      </c>
      <c r="Q823" s="601"/>
      <c r="R823" s="601"/>
      <c r="S823" s="1083" t="s">
        <v>999</v>
      </c>
      <c r="T823" s="161">
        <v>5</v>
      </c>
      <c r="U823" s="162">
        <f t="shared" si="577"/>
        <v>4</v>
      </c>
      <c r="V823" s="238">
        <f t="shared" si="578"/>
        <v>452100</v>
      </c>
      <c r="W823" s="238">
        <f t="shared" si="579"/>
        <v>1808400</v>
      </c>
      <c r="X823" s="238">
        <f t="shared" si="580"/>
        <v>452100</v>
      </c>
      <c r="Y823" s="162">
        <f t="shared" si="581"/>
        <v>5</v>
      </c>
      <c r="Z823" s="238">
        <f t="shared" si="582"/>
        <v>452100</v>
      </c>
      <c r="AA823" s="238">
        <f t="shared" si="583"/>
        <v>2260500</v>
      </c>
      <c r="AB823" s="238">
        <f t="shared" si="584"/>
        <v>0</v>
      </c>
      <c r="AC823" s="47" t="b">
        <f t="shared" si="585"/>
        <v>1</v>
      </c>
    </row>
    <row r="824" spans="1:29" s="47" customFormat="1" ht="35.1" customHeight="1">
      <c r="A824" s="518" t="s">
        <v>702</v>
      </c>
      <c r="B824" s="384">
        <f t="shared" si="586"/>
        <v>268</v>
      </c>
      <c r="C824" s="219" t="s">
        <v>924</v>
      </c>
      <c r="D824" s="500" t="s">
        <v>253</v>
      </c>
      <c r="E824" s="601" t="s">
        <v>942</v>
      </c>
      <c r="F824" s="601" t="s">
        <v>973</v>
      </c>
      <c r="G824" s="601" t="s">
        <v>292</v>
      </c>
      <c r="H824" s="601" t="s">
        <v>300</v>
      </c>
      <c r="I824" s="468" t="s">
        <v>190</v>
      </c>
      <c r="J824" s="601">
        <v>1</v>
      </c>
      <c r="K824" s="601" t="s">
        <v>1134</v>
      </c>
      <c r="L824" s="760">
        <v>2260500</v>
      </c>
      <c r="M824" s="601">
        <v>2013</v>
      </c>
      <c r="N824" s="601" t="s">
        <v>188</v>
      </c>
      <c r="O824" s="610">
        <f t="shared" si="576"/>
        <v>2260500</v>
      </c>
      <c r="P824" s="469" t="s">
        <v>98</v>
      </c>
      <c r="Q824" s="601"/>
      <c r="R824" s="601"/>
      <c r="S824" s="1084"/>
      <c r="T824" s="161">
        <v>5</v>
      </c>
      <c r="U824" s="162">
        <f t="shared" si="577"/>
        <v>4</v>
      </c>
      <c r="V824" s="238">
        <f t="shared" si="578"/>
        <v>452100</v>
      </c>
      <c r="W824" s="238">
        <f t="shared" si="579"/>
        <v>1808400</v>
      </c>
      <c r="X824" s="238">
        <f t="shared" si="580"/>
        <v>452100</v>
      </c>
      <c r="Y824" s="162">
        <f t="shared" si="581"/>
        <v>5</v>
      </c>
      <c r="Z824" s="238">
        <f t="shared" si="582"/>
        <v>452100</v>
      </c>
      <c r="AA824" s="238">
        <f t="shared" si="583"/>
        <v>2260500</v>
      </c>
      <c r="AB824" s="238">
        <f t="shared" si="584"/>
        <v>0</v>
      </c>
      <c r="AC824" s="47" t="b">
        <f t="shared" si="585"/>
        <v>1</v>
      </c>
    </row>
    <row r="825" spans="1:29" s="47" customFormat="1" ht="35.1" customHeight="1">
      <c r="A825" s="518" t="s">
        <v>702</v>
      </c>
      <c r="B825" s="384">
        <f t="shared" si="586"/>
        <v>269</v>
      </c>
      <c r="C825" s="219" t="s">
        <v>924</v>
      </c>
      <c r="D825" s="500" t="s">
        <v>253</v>
      </c>
      <c r="E825" s="601" t="s">
        <v>942</v>
      </c>
      <c r="F825" s="601" t="s">
        <v>973</v>
      </c>
      <c r="G825" s="601" t="s">
        <v>292</v>
      </c>
      <c r="H825" s="601" t="s">
        <v>300</v>
      </c>
      <c r="I825" s="468" t="s">
        <v>190</v>
      </c>
      <c r="J825" s="601">
        <v>1</v>
      </c>
      <c r="K825" s="601" t="s">
        <v>1134</v>
      </c>
      <c r="L825" s="760">
        <v>2260500</v>
      </c>
      <c r="M825" s="601">
        <v>2013</v>
      </c>
      <c r="N825" s="601" t="s">
        <v>188</v>
      </c>
      <c r="O825" s="610">
        <f t="shared" si="576"/>
        <v>2260500</v>
      </c>
      <c r="P825" s="469" t="s">
        <v>98</v>
      </c>
      <c r="Q825" s="601"/>
      <c r="R825" s="601"/>
      <c r="S825" s="1084"/>
      <c r="T825" s="161">
        <v>5</v>
      </c>
      <c r="U825" s="162">
        <f t="shared" si="577"/>
        <v>4</v>
      </c>
      <c r="V825" s="238">
        <f t="shared" si="578"/>
        <v>452100</v>
      </c>
      <c r="W825" s="238">
        <f t="shared" si="579"/>
        <v>1808400</v>
      </c>
      <c r="X825" s="238">
        <f t="shared" si="580"/>
        <v>452100</v>
      </c>
      <c r="Y825" s="162">
        <f t="shared" si="581"/>
        <v>5</v>
      </c>
      <c r="Z825" s="238">
        <f t="shared" si="582"/>
        <v>452100</v>
      </c>
      <c r="AA825" s="238">
        <f t="shared" si="583"/>
        <v>2260500</v>
      </c>
      <c r="AB825" s="238">
        <f t="shared" si="584"/>
        <v>0</v>
      </c>
      <c r="AC825" s="47" t="b">
        <f t="shared" si="585"/>
        <v>1</v>
      </c>
    </row>
    <row r="826" spans="1:29" s="47" customFormat="1" ht="35.1" customHeight="1">
      <c r="A826" s="518" t="s">
        <v>702</v>
      </c>
      <c r="B826" s="384">
        <f t="shared" si="586"/>
        <v>270</v>
      </c>
      <c r="C826" s="219" t="s">
        <v>924</v>
      </c>
      <c r="D826" s="500" t="s">
        <v>253</v>
      </c>
      <c r="E826" s="601" t="s">
        <v>942</v>
      </c>
      <c r="F826" s="601" t="s">
        <v>973</v>
      </c>
      <c r="G826" s="601" t="s">
        <v>292</v>
      </c>
      <c r="H826" s="601" t="s">
        <v>300</v>
      </c>
      <c r="I826" s="468" t="s">
        <v>190</v>
      </c>
      <c r="J826" s="601">
        <v>1</v>
      </c>
      <c r="K826" s="601" t="s">
        <v>1134</v>
      </c>
      <c r="L826" s="760">
        <v>2260500</v>
      </c>
      <c r="M826" s="601">
        <v>2013</v>
      </c>
      <c r="N826" s="601" t="s">
        <v>188</v>
      </c>
      <c r="O826" s="610">
        <f t="shared" si="576"/>
        <v>2260500</v>
      </c>
      <c r="P826" s="469" t="s">
        <v>98</v>
      </c>
      <c r="Q826" s="601"/>
      <c r="R826" s="601"/>
      <c r="S826" s="1084"/>
      <c r="T826" s="161">
        <v>5</v>
      </c>
      <c r="U826" s="162">
        <f t="shared" si="577"/>
        <v>4</v>
      </c>
      <c r="V826" s="238">
        <f t="shared" si="578"/>
        <v>452100</v>
      </c>
      <c r="W826" s="238">
        <f t="shared" si="579"/>
        <v>1808400</v>
      </c>
      <c r="X826" s="238">
        <f t="shared" si="580"/>
        <v>452100</v>
      </c>
      <c r="Y826" s="162">
        <f t="shared" si="581"/>
        <v>5</v>
      </c>
      <c r="Z826" s="238">
        <f t="shared" si="582"/>
        <v>452100</v>
      </c>
      <c r="AA826" s="238">
        <f t="shared" si="583"/>
        <v>2260500</v>
      </c>
      <c r="AB826" s="238">
        <f t="shared" si="584"/>
        <v>0</v>
      </c>
      <c r="AC826" s="47" t="b">
        <f t="shared" si="585"/>
        <v>1</v>
      </c>
    </row>
    <row r="827" spans="1:29" s="47" customFormat="1" ht="35.1" customHeight="1">
      <c r="A827" s="518" t="s">
        <v>702</v>
      </c>
      <c r="B827" s="384">
        <f t="shared" si="586"/>
        <v>271</v>
      </c>
      <c r="C827" s="219" t="s">
        <v>924</v>
      </c>
      <c r="D827" s="500" t="s">
        <v>253</v>
      </c>
      <c r="E827" s="601" t="s">
        <v>942</v>
      </c>
      <c r="F827" s="601" t="s">
        <v>973</v>
      </c>
      <c r="G827" s="601" t="s">
        <v>292</v>
      </c>
      <c r="H827" s="601" t="s">
        <v>300</v>
      </c>
      <c r="I827" s="468" t="s">
        <v>190</v>
      </c>
      <c r="J827" s="601">
        <v>1</v>
      </c>
      <c r="K827" s="601" t="s">
        <v>1134</v>
      </c>
      <c r="L827" s="760">
        <v>2260500</v>
      </c>
      <c r="M827" s="601">
        <v>2013</v>
      </c>
      <c r="N827" s="601" t="s">
        <v>188</v>
      </c>
      <c r="O827" s="610">
        <f t="shared" si="576"/>
        <v>2260500</v>
      </c>
      <c r="P827" s="469" t="s">
        <v>98</v>
      </c>
      <c r="Q827" s="601"/>
      <c r="R827" s="601"/>
      <c r="S827" s="1084"/>
      <c r="T827" s="161">
        <v>5</v>
      </c>
      <c r="U827" s="162">
        <f t="shared" si="577"/>
        <v>4</v>
      </c>
      <c r="V827" s="238">
        <f t="shared" si="578"/>
        <v>452100</v>
      </c>
      <c r="W827" s="238">
        <f t="shared" si="579"/>
        <v>1808400</v>
      </c>
      <c r="X827" s="238">
        <f t="shared" si="580"/>
        <v>452100</v>
      </c>
      <c r="Y827" s="162">
        <f t="shared" si="581"/>
        <v>5</v>
      </c>
      <c r="Z827" s="238">
        <f t="shared" si="582"/>
        <v>452100</v>
      </c>
      <c r="AA827" s="238">
        <f t="shared" si="583"/>
        <v>2260500</v>
      </c>
      <c r="AB827" s="238">
        <f t="shared" si="584"/>
        <v>0</v>
      </c>
      <c r="AC827" s="47" t="b">
        <f t="shared" si="585"/>
        <v>1</v>
      </c>
    </row>
    <row r="828" spans="1:29" s="47" customFormat="1" ht="35.1" customHeight="1">
      <c r="A828" s="518" t="s">
        <v>702</v>
      </c>
      <c r="B828" s="384">
        <f t="shared" si="586"/>
        <v>272</v>
      </c>
      <c r="C828" s="219" t="s">
        <v>924</v>
      </c>
      <c r="D828" s="500" t="s">
        <v>253</v>
      </c>
      <c r="E828" s="601" t="s">
        <v>942</v>
      </c>
      <c r="F828" s="601" t="s">
        <v>973</v>
      </c>
      <c r="G828" s="601" t="s">
        <v>292</v>
      </c>
      <c r="H828" s="601" t="s">
        <v>300</v>
      </c>
      <c r="I828" s="468" t="s">
        <v>190</v>
      </c>
      <c r="J828" s="601">
        <v>1</v>
      </c>
      <c r="K828" s="601" t="s">
        <v>1134</v>
      </c>
      <c r="L828" s="760">
        <v>2260500</v>
      </c>
      <c r="M828" s="601">
        <v>2013</v>
      </c>
      <c r="N828" s="601" t="s">
        <v>188</v>
      </c>
      <c r="O828" s="610">
        <f t="shared" si="576"/>
        <v>2260500</v>
      </c>
      <c r="P828" s="469" t="s">
        <v>98</v>
      </c>
      <c r="Q828" s="601"/>
      <c r="R828" s="601"/>
      <c r="S828" s="1084"/>
      <c r="T828" s="161">
        <v>5</v>
      </c>
      <c r="U828" s="162">
        <f t="shared" si="577"/>
        <v>4</v>
      </c>
      <c r="V828" s="238">
        <f t="shared" si="578"/>
        <v>452100</v>
      </c>
      <c r="W828" s="238">
        <f t="shared" si="579"/>
        <v>1808400</v>
      </c>
      <c r="X828" s="238">
        <f t="shared" si="580"/>
        <v>452100</v>
      </c>
      <c r="Y828" s="162">
        <f t="shared" si="581"/>
        <v>5</v>
      </c>
      <c r="Z828" s="238">
        <f t="shared" si="582"/>
        <v>452100</v>
      </c>
      <c r="AA828" s="238">
        <f t="shared" si="583"/>
        <v>2260500</v>
      </c>
      <c r="AB828" s="238">
        <f t="shared" si="584"/>
        <v>0</v>
      </c>
      <c r="AC828" s="47" t="b">
        <f t="shared" si="585"/>
        <v>1</v>
      </c>
    </row>
    <row r="829" spans="1:29" s="47" customFormat="1" ht="35.1" customHeight="1">
      <c r="A829" s="518" t="s">
        <v>702</v>
      </c>
      <c r="B829" s="384">
        <f t="shared" si="586"/>
        <v>273</v>
      </c>
      <c r="C829" s="219" t="s">
        <v>924</v>
      </c>
      <c r="D829" s="500" t="s">
        <v>253</v>
      </c>
      <c r="E829" s="601" t="s">
        <v>942</v>
      </c>
      <c r="F829" s="601" t="s">
        <v>973</v>
      </c>
      <c r="G829" s="601" t="s">
        <v>292</v>
      </c>
      <c r="H829" s="601" t="s">
        <v>300</v>
      </c>
      <c r="I829" s="468" t="s">
        <v>190</v>
      </c>
      <c r="J829" s="601">
        <v>1</v>
      </c>
      <c r="K829" s="601" t="s">
        <v>1134</v>
      </c>
      <c r="L829" s="760">
        <v>2260500</v>
      </c>
      <c r="M829" s="601">
        <v>2013</v>
      </c>
      <c r="N829" s="601" t="s">
        <v>188</v>
      </c>
      <c r="O829" s="610">
        <f t="shared" si="576"/>
        <v>2260500</v>
      </c>
      <c r="P829" s="469" t="s">
        <v>98</v>
      </c>
      <c r="Q829" s="601"/>
      <c r="R829" s="601"/>
      <c r="S829" s="1084"/>
      <c r="T829" s="161">
        <v>5</v>
      </c>
      <c r="U829" s="162">
        <f t="shared" si="577"/>
        <v>4</v>
      </c>
      <c r="V829" s="238">
        <f t="shared" si="578"/>
        <v>452100</v>
      </c>
      <c r="W829" s="238">
        <f t="shared" si="579"/>
        <v>1808400</v>
      </c>
      <c r="X829" s="238">
        <f t="shared" si="580"/>
        <v>452100</v>
      </c>
      <c r="Y829" s="162">
        <f t="shared" si="581"/>
        <v>5</v>
      </c>
      <c r="Z829" s="238">
        <f t="shared" si="582"/>
        <v>452100</v>
      </c>
      <c r="AA829" s="238">
        <f t="shared" si="583"/>
        <v>2260500</v>
      </c>
      <c r="AB829" s="238">
        <f t="shared" si="584"/>
        <v>0</v>
      </c>
      <c r="AC829" s="47" t="b">
        <f t="shared" si="585"/>
        <v>1</v>
      </c>
    </row>
    <row r="830" spans="1:29" s="47" customFormat="1" ht="35.1" customHeight="1">
      <c r="A830" s="518" t="s">
        <v>702</v>
      </c>
      <c r="B830" s="384">
        <f t="shared" si="586"/>
        <v>274</v>
      </c>
      <c r="C830" s="219" t="s">
        <v>924</v>
      </c>
      <c r="D830" s="500" t="s">
        <v>253</v>
      </c>
      <c r="E830" s="601" t="s">
        <v>942</v>
      </c>
      <c r="F830" s="601" t="s">
        <v>973</v>
      </c>
      <c r="G830" s="601" t="s">
        <v>292</v>
      </c>
      <c r="H830" s="601" t="s">
        <v>300</v>
      </c>
      <c r="I830" s="468" t="s">
        <v>190</v>
      </c>
      <c r="J830" s="601">
        <v>1</v>
      </c>
      <c r="K830" s="601" t="s">
        <v>1134</v>
      </c>
      <c r="L830" s="760">
        <v>2260500</v>
      </c>
      <c r="M830" s="601">
        <v>2013</v>
      </c>
      <c r="N830" s="601" t="s">
        <v>188</v>
      </c>
      <c r="O830" s="610">
        <f t="shared" si="576"/>
        <v>2260500</v>
      </c>
      <c r="P830" s="469" t="s">
        <v>98</v>
      </c>
      <c r="Q830" s="601"/>
      <c r="R830" s="601"/>
      <c r="S830" s="1084"/>
      <c r="T830" s="161">
        <v>5</v>
      </c>
      <c r="U830" s="162">
        <f t="shared" si="577"/>
        <v>4</v>
      </c>
      <c r="V830" s="238">
        <f t="shared" si="578"/>
        <v>452100</v>
      </c>
      <c r="W830" s="238">
        <f t="shared" si="579"/>
        <v>1808400</v>
      </c>
      <c r="X830" s="238">
        <f t="shared" si="580"/>
        <v>452100</v>
      </c>
      <c r="Y830" s="162">
        <f t="shared" si="581"/>
        <v>5</v>
      </c>
      <c r="Z830" s="238">
        <f t="shared" si="582"/>
        <v>452100</v>
      </c>
      <c r="AA830" s="238">
        <f t="shared" si="583"/>
        <v>2260500</v>
      </c>
      <c r="AB830" s="238">
        <f t="shared" si="584"/>
        <v>0</v>
      </c>
      <c r="AC830" s="47" t="b">
        <f t="shared" si="585"/>
        <v>1</v>
      </c>
    </row>
    <row r="831" spans="1:29" s="47" customFormat="1" ht="35.1" customHeight="1">
      <c r="A831" s="518" t="s">
        <v>702</v>
      </c>
      <c r="B831" s="384">
        <f t="shared" si="586"/>
        <v>275</v>
      </c>
      <c r="C831" s="219" t="s">
        <v>924</v>
      </c>
      <c r="D831" s="500" t="s">
        <v>253</v>
      </c>
      <c r="E831" s="601" t="s">
        <v>942</v>
      </c>
      <c r="F831" s="601" t="s">
        <v>973</v>
      </c>
      <c r="G831" s="601" t="s">
        <v>292</v>
      </c>
      <c r="H831" s="601" t="s">
        <v>300</v>
      </c>
      <c r="I831" s="468" t="s">
        <v>190</v>
      </c>
      <c r="J831" s="601">
        <v>1</v>
      </c>
      <c r="K831" s="601" t="s">
        <v>1134</v>
      </c>
      <c r="L831" s="760">
        <v>2260500</v>
      </c>
      <c r="M831" s="601">
        <v>2013</v>
      </c>
      <c r="N831" s="601" t="s">
        <v>188</v>
      </c>
      <c r="O831" s="610">
        <f t="shared" si="576"/>
        <v>2260500</v>
      </c>
      <c r="P831" s="469" t="s">
        <v>98</v>
      </c>
      <c r="Q831" s="601"/>
      <c r="R831" s="601"/>
      <c r="S831" s="1084"/>
      <c r="T831" s="161">
        <v>5</v>
      </c>
      <c r="U831" s="162">
        <f t="shared" si="577"/>
        <v>4</v>
      </c>
      <c r="V831" s="238">
        <f t="shared" si="578"/>
        <v>452100</v>
      </c>
      <c r="W831" s="238">
        <f t="shared" si="579"/>
        <v>1808400</v>
      </c>
      <c r="X831" s="238">
        <f t="shared" si="580"/>
        <v>452100</v>
      </c>
      <c r="Y831" s="162">
        <f t="shared" si="581"/>
        <v>5</v>
      </c>
      <c r="Z831" s="238">
        <f t="shared" si="582"/>
        <v>452100</v>
      </c>
      <c r="AA831" s="238">
        <f t="shared" si="583"/>
        <v>2260500</v>
      </c>
      <c r="AB831" s="238">
        <f t="shared" si="584"/>
        <v>0</v>
      </c>
      <c r="AC831" s="47" t="b">
        <f t="shared" si="585"/>
        <v>1</v>
      </c>
    </row>
    <row r="832" spans="1:29" s="47" customFormat="1" ht="35.1" customHeight="1">
      <c r="A832" s="518" t="s">
        <v>702</v>
      </c>
      <c r="B832" s="384">
        <f t="shared" si="586"/>
        <v>276</v>
      </c>
      <c r="C832" s="219" t="s">
        <v>924</v>
      </c>
      <c r="D832" s="500" t="s">
        <v>253</v>
      </c>
      <c r="E832" s="601" t="s">
        <v>942</v>
      </c>
      <c r="F832" s="601" t="s">
        <v>973</v>
      </c>
      <c r="G832" s="601" t="s">
        <v>292</v>
      </c>
      <c r="H832" s="601" t="s">
        <v>300</v>
      </c>
      <c r="I832" s="468" t="s">
        <v>190</v>
      </c>
      <c r="J832" s="601">
        <v>1</v>
      </c>
      <c r="K832" s="601" t="s">
        <v>1134</v>
      </c>
      <c r="L832" s="760">
        <v>2260500</v>
      </c>
      <c r="M832" s="601">
        <v>2013</v>
      </c>
      <c r="N832" s="601" t="s">
        <v>188</v>
      </c>
      <c r="O832" s="610">
        <f t="shared" si="576"/>
        <v>2260500</v>
      </c>
      <c r="P832" s="469" t="s">
        <v>98</v>
      </c>
      <c r="Q832" s="601"/>
      <c r="R832" s="601"/>
      <c r="S832" s="1084"/>
      <c r="T832" s="161">
        <v>5</v>
      </c>
      <c r="U832" s="162">
        <f t="shared" si="577"/>
        <v>4</v>
      </c>
      <c r="V832" s="238">
        <f t="shared" si="578"/>
        <v>452100</v>
      </c>
      <c r="W832" s="238">
        <f t="shared" si="579"/>
        <v>1808400</v>
      </c>
      <c r="X832" s="238">
        <f t="shared" si="580"/>
        <v>452100</v>
      </c>
      <c r="Y832" s="162">
        <f t="shared" si="581"/>
        <v>5</v>
      </c>
      <c r="Z832" s="238">
        <f t="shared" si="582"/>
        <v>452100</v>
      </c>
      <c r="AA832" s="238">
        <f t="shared" si="583"/>
        <v>2260500</v>
      </c>
      <c r="AB832" s="238">
        <f t="shared" si="584"/>
        <v>0</v>
      </c>
      <c r="AC832" s="47" t="b">
        <f t="shared" si="585"/>
        <v>1</v>
      </c>
    </row>
    <row r="833" spans="1:29" s="47" customFormat="1" ht="35.1" customHeight="1">
      <c r="A833" s="518" t="s">
        <v>702</v>
      </c>
      <c r="B833" s="384">
        <f t="shared" si="586"/>
        <v>277</v>
      </c>
      <c r="C833" s="219" t="s">
        <v>924</v>
      </c>
      <c r="D833" s="500" t="s">
        <v>253</v>
      </c>
      <c r="E833" s="601" t="s">
        <v>942</v>
      </c>
      <c r="F833" s="601" t="s">
        <v>973</v>
      </c>
      <c r="G833" s="601" t="s">
        <v>292</v>
      </c>
      <c r="H833" s="601" t="s">
        <v>300</v>
      </c>
      <c r="I833" s="468" t="s">
        <v>190</v>
      </c>
      <c r="J833" s="601">
        <v>1</v>
      </c>
      <c r="K833" s="601" t="s">
        <v>1134</v>
      </c>
      <c r="L833" s="760">
        <v>2260500</v>
      </c>
      <c r="M833" s="601">
        <v>2013</v>
      </c>
      <c r="N833" s="601" t="s">
        <v>188</v>
      </c>
      <c r="O833" s="610">
        <f t="shared" si="576"/>
        <v>2260500</v>
      </c>
      <c r="P833" s="469" t="s">
        <v>98</v>
      </c>
      <c r="Q833" s="601"/>
      <c r="R833" s="601"/>
      <c r="S833" s="1084"/>
      <c r="T833" s="161">
        <v>5</v>
      </c>
      <c r="U833" s="162">
        <f t="shared" si="577"/>
        <v>4</v>
      </c>
      <c r="V833" s="238">
        <f t="shared" si="578"/>
        <v>452100</v>
      </c>
      <c r="W833" s="238">
        <f t="shared" si="579"/>
        <v>1808400</v>
      </c>
      <c r="X833" s="238">
        <f t="shared" si="580"/>
        <v>452100</v>
      </c>
      <c r="Y833" s="162">
        <f t="shared" si="581"/>
        <v>5</v>
      </c>
      <c r="Z833" s="238">
        <f t="shared" si="582"/>
        <v>452100</v>
      </c>
      <c r="AA833" s="238">
        <f t="shared" si="583"/>
        <v>2260500</v>
      </c>
      <c r="AB833" s="238">
        <f t="shared" si="584"/>
        <v>0</v>
      </c>
      <c r="AC833" s="47" t="b">
        <f t="shared" si="585"/>
        <v>1</v>
      </c>
    </row>
    <row r="834" spans="1:29" s="47" customFormat="1" ht="35.1" customHeight="1">
      <c r="A834" s="518" t="s">
        <v>702</v>
      </c>
      <c r="B834" s="384">
        <f t="shared" si="586"/>
        <v>278</v>
      </c>
      <c r="C834" s="219" t="s">
        <v>924</v>
      </c>
      <c r="D834" s="500" t="s">
        <v>253</v>
      </c>
      <c r="E834" s="601" t="s">
        <v>942</v>
      </c>
      <c r="F834" s="601" t="s">
        <v>973</v>
      </c>
      <c r="G834" s="601" t="s">
        <v>292</v>
      </c>
      <c r="H834" s="601" t="s">
        <v>300</v>
      </c>
      <c r="I834" s="468" t="s">
        <v>190</v>
      </c>
      <c r="J834" s="601">
        <v>1</v>
      </c>
      <c r="K834" s="601" t="s">
        <v>1134</v>
      </c>
      <c r="L834" s="760">
        <v>2260500</v>
      </c>
      <c r="M834" s="601">
        <v>2013</v>
      </c>
      <c r="N834" s="601" t="s">
        <v>188</v>
      </c>
      <c r="O834" s="610">
        <f t="shared" si="576"/>
        <v>2260500</v>
      </c>
      <c r="P834" s="469" t="s">
        <v>98</v>
      </c>
      <c r="Q834" s="601"/>
      <c r="R834" s="601"/>
      <c r="S834" s="1084"/>
      <c r="T834" s="161">
        <v>5</v>
      </c>
      <c r="U834" s="162">
        <f t="shared" si="577"/>
        <v>4</v>
      </c>
      <c r="V834" s="238">
        <f t="shared" si="578"/>
        <v>452100</v>
      </c>
      <c r="W834" s="238">
        <f t="shared" si="579"/>
        <v>1808400</v>
      </c>
      <c r="X834" s="238">
        <f t="shared" si="580"/>
        <v>452100</v>
      </c>
      <c r="Y834" s="162">
        <f t="shared" si="581"/>
        <v>5</v>
      </c>
      <c r="Z834" s="238">
        <f t="shared" si="582"/>
        <v>452100</v>
      </c>
      <c r="AA834" s="238">
        <f t="shared" si="583"/>
        <v>2260500</v>
      </c>
      <c r="AB834" s="238">
        <f t="shared" si="584"/>
        <v>0</v>
      </c>
      <c r="AC834" s="47" t="b">
        <f t="shared" si="585"/>
        <v>1</v>
      </c>
    </row>
    <row r="835" spans="1:29" s="47" customFormat="1" ht="35.1" customHeight="1">
      <c r="A835" s="518" t="s">
        <v>702</v>
      </c>
      <c r="B835" s="384">
        <f t="shared" si="586"/>
        <v>279</v>
      </c>
      <c r="C835" s="219" t="s">
        <v>924</v>
      </c>
      <c r="D835" s="500" t="s">
        <v>253</v>
      </c>
      <c r="E835" s="601" t="s">
        <v>942</v>
      </c>
      <c r="F835" s="601" t="s">
        <v>973</v>
      </c>
      <c r="G835" s="601" t="s">
        <v>292</v>
      </c>
      <c r="H835" s="601" t="s">
        <v>300</v>
      </c>
      <c r="I835" s="468" t="s">
        <v>190</v>
      </c>
      <c r="J835" s="601">
        <v>1</v>
      </c>
      <c r="K835" s="601" t="s">
        <v>1134</v>
      </c>
      <c r="L835" s="760">
        <v>2260500</v>
      </c>
      <c r="M835" s="601">
        <v>2013</v>
      </c>
      <c r="N835" s="601" t="s">
        <v>188</v>
      </c>
      <c r="O835" s="610">
        <f t="shared" si="576"/>
        <v>2260500</v>
      </c>
      <c r="P835" s="469" t="s">
        <v>98</v>
      </c>
      <c r="Q835" s="601"/>
      <c r="R835" s="601"/>
      <c r="S835" s="1084"/>
      <c r="T835" s="161">
        <v>5</v>
      </c>
      <c r="U835" s="162">
        <f t="shared" si="577"/>
        <v>4</v>
      </c>
      <c r="V835" s="238">
        <f t="shared" si="578"/>
        <v>452100</v>
      </c>
      <c r="W835" s="238">
        <f t="shared" si="579"/>
        <v>1808400</v>
      </c>
      <c r="X835" s="238">
        <f t="shared" si="580"/>
        <v>452100</v>
      </c>
      <c r="Y835" s="162">
        <f t="shared" si="581"/>
        <v>5</v>
      </c>
      <c r="Z835" s="238">
        <f t="shared" si="582"/>
        <v>452100</v>
      </c>
      <c r="AA835" s="238">
        <f t="shared" si="583"/>
        <v>2260500</v>
      </c>
      <c r="AB835" s="238">
        <f t="shared" si="584"/>
        <v>0</v>
      </c>
      <c r="AC835" s="47" t="b">
        <f t="shared" si="585"/>
        <v>1</v>
      </c>
    </row>
    <row r="836" spans="1:29" s="47" customFormat="1" ht="35.1" customHeight="1">
      <c r="A836" s="518" t="s">
        <v>702</v>
      </c>
      <c r="B836" s="384">
        <f t="shared" si="586"/>
        <v>280</v>
      </c>
      <c r="C836" s="219" t="s">
        <v>924</v>
      </c>
      <c r="D836" s="500" t="s">
        <v>253</v>
      </c>
      <c r="E836" s="601" t="s">
        <v>942</v>
      </c>
      <c r="F836" s="601" t="s">
        <v>973</v>
      </c>
      <c r="G836" s="601" t="s">
        <v>292</v>
      </c>
      <c r="H836" s="601" t="s">
        <v>300</v>
      </c>
      <c r="I836" s="468" t="s">
        <v>190</v>
      </c>
      <c r="J836" s="601">
        <v>1</v>
      </c>
      <c r="K836" s="601" t="s">
        <v>1134</v>
      </c>
      <c r="L836" s="760">
        <v>2260500</v>
      </c>
      <c r="M836" s="601">
        <v>2013</v>
      </c>
      <c r="N836" s="601" t="s">
        <v>188</v>
      </c>
      <c r="O836" s="610">
        <f t="shared" si="576"/>
        <v>2260500</v>
      </c>
      <c r="P836" s="469" t="s">
        <v>98</v>
      </c>
      <c r="Q836" s="601"/>
      <c r="R836" s="601"/>
      <c r="S836" s="1084"/>
      <c r="T836" s="161">
        <v>5</v>
      </c>
      <c r="U836" s="162">
        <f t="shared" si="577"/>
        <v>4</v>
      </c>
      <c r="V836" s="238">
        <f t="shared" si="578"/>
        <v>452100</v>
      </c>
      <c r="W836" s="238">
        <f t="shared" si="579"/>
        <v>1808400</v>
      </c>
      <c r="X836" s="238">
        <f t="shared" si="580"/>
        <v>452100</v>
      </c>
      <c r="Y836" s="162">
        <f t="shared" si="581"/>
        <v>5</v>
      </c>
      <c r="Z836" s="238">
        <f t="shared" si="582"/>
        <v>452100</v>
      </c>
      <c r="AA836" s="238">
        <f t="shared" si="583"/>
        <v>2260500</v>
      </c>
      <c r="AB836" s="238">
        <f t="shared" si="584"/>
        <v>0</v>
      </c>
      <c r="AC836" s="47" t="b">
        <f t="shared" si="585"/>
        <v>1</v>
      </c>
    </row>
    <row r="837" spans="1:29" s="47" customFormat="1" ht="35.1" customHeight="1">
      <c r="A837" s="518" t="s">
        <v>702</v>
      </c>
      <c r="B837" s="384">
        <f t="shared" si="586"/>
        <v>281</v>
      </c>
      <c r="C837" s="219" t="s">
        <v>924</v>
      </c>
      <c r="D837" s="500" t="s">
        <v>253</v>
      </c>
      <c r="E837" s="601" t="s">
        <v>942</v>
      </c>
      <c r="F837" s="601" t="s">
        <v>973</v>
      </c>
      <c r="G837" s="601" t="s">
        <v>292</v>
      </c>
      <c r="H837" s="601" t="s">
        <v>300</v>
      </c>
      <c r="I837" s="468" t="s">
        <v>190</v>
      </c>
      <c r="J837" s="601">
        <v>1</v>
      </c>
      <c r="K837" s="601" t="s">
        <v>1134</v>
      </c>
      <c r="L837" s="760">
        <v>2260500</v>
      </c>
      <c r="M837" s="601">
        <v>2013</v>
      </c>
      <c r="N837" s="601" t="s">
        <v>188</v>
      </c>
      <c r="O837" s="610">
        <f t="shared" si="576"/>
        <v>2260500</v>
      </c>
      <c r="P837" s="469" t="s">
        <v>98</v>
      </c>
      <c r="Q837" s="601"/>
      <c r="R837" s="601"/>
      <c r="S837" s="1084"/>
      <c r="T837" s="161">
        <v>5</v>
      </c>
      <c r="U837" s="162">
        <f t="shared" si="577"/>
        <v>4</v>
      </c>
      <c r="V837" s="238">
        <f t="shared" si="578"/>
        <v>452100</v>
      </c>
      <c r="W837" s="238">
        <f t="shared" si="579"/>
        <v>1808400</v>
      </c>
      <c r="X837" s="238">
        <f t="shared" si="580"/>
        <v>452100</v>
      </c>
      <c r="Y837" s="162">
        <f t="shared" si="581"/>
        <v>5</v>
      </c>
      <c r="Z837" s="238">
        <f t="shared" si="582"/>
        <v>452100</v>
      </c>
      <c r="AA837" s="238">
        <f t="shared" si="583"/>
        <v>2260500</v>
      </c>
      <c r="AB837" s="238">
        <f t="shared" si="584"/>
        <v>0</v>
      </c>
      <c r="AC837" s="47" t="b">
        <f t="shared" si="585"/>
        <v>1</v>
      </c>
    </row>
    <row r="838" spans="1:29" s="47" customFormat="1" ht="35.1" customHeight="1">
      <c r="A838" s="518" t="s">
        <v>702</v>
      </c>
      <c r="B838" s="384">
        <f t="shared" si="586"/>
        <v>282</v>
      </c>
      <c r="C838" s="219" t="s">
        <v>924</v>
      </c>
      <c r="D838" s="500" t="s">
        <v>253</v>
      </c>
      <c r="E838" s="601" t="s">
        <v>942</v>
      </c>
      <c r="F838" s="601" t="s">
        <v>973</v>
      </c>
      <c r="G838" s="601" t="s">
        <v>292</v>
      </c>
      <c r="H838" s="601" t="s">
        <v>300</v>
      </c>
      <c r="I838" s="468" t="s">
        <v>190</v>
      </c>
      <c r="J838" s="601">
        <v>1</v>
      </c>
      <c r="K838" s="601" t="s">
        <v>1134</v>
      </c>
      <c r="L838" s="760">
        <v>2260500</v>
      </c>
      <c r="M838" s="601">
        <v>2013</v>
      </c>
      <c r="N838" s="601" t="s">
        <v>188</v>
      </c>
      <c r="O838" s="610">
        <f t="shared" si="576"/>
        <v>2260500</v>
      </c>
      <c r="P838" s="469" t="s">
        <v>98</v>
      </c>
      <c r="Q838" s="601"/>
      <c r="R838" s="601"/>
      <c r="S838" s="1084"/>
      <c r="T838" s="161">
        <v>5</v>
      </c>
      <c r="U838" s="162">
        <f t="shared" si="577"/>
        <v>4</v>
      </c>
      <c r="V838" s="238">
        <f t="shared" si="578"/>
        <v>452100</v>
      </c>
      <c r="W838" s="238">
        <f t="shared" si="579"/>
        <v>1808400</v>
      </c>
      <c r="X838" s="238">
        <f t="shared" si="580"/>
        <v>452100</v>
      </c>
      <c r="Y838" s="162">
        <f t="shared" si="581"/>
        <v>5</v>
      </c>
      <c r="Z838" s="238">
        <f t="shared" si="582"/>
        <v>452100</v>
      </c>
      <c r="AA838" s="238">
        <f t="shared" si="583"/>
        <v>2260500</v>
      </c>
      <c r="AB838" s="238">
        <f t="shared" si="584"/>
        <v>0</v>
      </c>
      <c r="AC838" s="47" t="b">
        <f t="shared" si="585"/>
        <v>1</v>
      </c>
    </row>
    <row r="839" spans="1:29" s="47" customFormat="1" ht="35.1" customHeight="1">
      <c r="A839" s="518" t="s">
        <v>702</v>
      </c>
      <c r="B839" s="766">
        <f t="shared" si="586"/>
        <v>283</v>
      </c>
      <c r="C839" s="230" t="s">
        <v>924</v>
      </c>
      <c r="D839" s="501" t="s">
        <v>253</v>
      </c>
      <c r="E839" s="232" t="s">
        <v>942</v>
      </c>
      <c r="F839" s="232" t="s">
        <v>973</v>
      </c>
      <c r="G839" s="232" t="s">
        <v>292</v>
      </c>
      <c r="H839" s="232" t="s">
        <v>300</v>
      </c>
      <c r="I839" s="777" t="s">
        <v>190</v>
      </c>
      <c r="J839" s="232">
        <v>1</v>
      </c>
      <c r="K839" s="232" t="s">
        <v>1134</v>
      </c>
      <c r="L839" s="778">
        <v>2260500</v>
      </c>
      <c r="M839" s="232">
        <v>2013</v>
      </c>
      <c r="N839" s="232" t="s">
        <v>188</v>
      </c>
      <c r="O839" s="617">
        <f t="shared" si="576"/>
        <v>2260500</v>
      </c>
      <c r="P839" s="779" t="s">
        <v>98</v>
      </c>
      <c r="Q839" s="232"/>
      <c r="R839" s="232"/>
      <c r="S839" s="1120"/>
      <c r="T839" s="161">
        <v>5</v>
      </c>
      <c r="U839" s="162">
        <f t="shared" si="577"/>
        <v>4</v>
      </c>
      <c r="V839" s="238">
        <f t="shared" si="578"/>
        <v>452100</v>
      </c>
      <c r="W839" s="238">
        <f t="shared" si="579"/>
        <v>1808400</v>
      </c>
      <c r="X839" s="238">
        <f t="shared" si="580"/>
        <v>452100</v>
      </c>
      <c r="Y839" s="162">
        <f t="shared" si="581"/>
        <v>5</v>
      </c>
      <c r="Z839" s="238">
        <f t="shared" si="582"/>
        <v>452100</v>
      </c>
      <c r="AA839" s="238">
        <f t="shared" si="583"/>
        <v>2260500</v>
      </c>
      <c r="AB839" s="238">
        <f t="shared" si="584"/>
        <v>0</v>
      </c>
      <c r="AC839" s="47" t="b">
        <f t="shared" si="585"/>
        <v>1</v>
      </c>
    </row>
    <row r="840" spans="1:29" s="47" customFormat="1" ht="35.1" customHeight="1">
      <c r="A840" s="518" t="s">
        <v>702</v>
      </c>
      <c r="B840" s="763">
        <f t="shared" si="586"/>
        <v>284</v>
      </c>
      <c r="C840" s="454" t="s">
        <v>924</v>
      </c>
      <c r="D840" s="111" t="s">
        <v>253</v>
      </c>
      <c r="E840" s="624" t="s">
        <v>942</v>
      </c>
      <c r="F840" s="624" t="s">
        <v>973</v>
      </c>
      <c r="G840" s="624" t="s">
        <v>292</v>
      </c>
      <c r="H840" s="624" t="s">
        <v>300</v>
      </c>
      <c r="I840" s="773" t="s">
        <v>190</v>
      </c>
      <c r="J840" s="624">
        <v>1</v>
      </c>
      <c r="K840" s="624" t="s">
        <v>1134</v>
      </c>
      <c r="L840" s="774">
        <v>2260500</v>
      </c>
      <c r="M840" s="624">
        <v>2013</v>
      </c>
      <c r="N840" s="624" t="s">
        <v>188</v>
      </c>
      <c r="O840" s="611">
        <f t="shared" si="576"/>
        <v>2260500</v>
      </c>
      <c r="P840" s="775" t="s">
        <v>98</v>
      </c>
      <c r="Q840" s="624"/>
      <c r="R840" s="624"/>
      <c r="S840" s="1084" t="s">
        <v>999</v>
      </c>
      <c r="T840" s="161">
        <v>5</v>
      </c>
      <c r="U840" s="162">
        <f t="shared" si="577"/>
        <v>4</v>
      </c>
      <c r="V840" s="238">
        <f t="shared" si="578"/>
        <v>452100</v>
      </c>
      <c r="W840" s="238">
        <f t="shared" si="579"/>
        <v>1808400</v>
      </c>
      <c r="X840" s="238">
        <f t="shared" si="580"/>
        <v>452100</v>
      </c>
      <c r="Y840" s="162">
        <f t="shared" si="581"/>
        <v>5</v>
      </c>
      <c r="Z840" s="238">
        <f t="shared" si="582"/>
        <v>452100</v>
      </c>
      <c r="AA840" s="238">
        <f t="shared" si="583"/>
        <v>2260500</v>
      </c>
      <c r="AB840" s="238">
        <f t="shared" si="584"/>
        <v>0</v>
      </c>
      <c r="AC840" s="47" t="b">
        <f t="shared" si="585"/>
        <v>1</v>
      </c>
    </row>
    <row r="841" spans="1:29" s="47" customFormat="1" ht="35.1" customHeight="1">
      <c r="A841" s="518" t="s">
        <v>702</v>
      </c>
      <c r="B841" s="384">
        <f t="shared" si="586"/>
        <v>285</v>
      </c>
      <c r="C841" s="219" t="s">
        <v>924</v>
      </c>
      <c r="D841" s="500" t="s">
        <v>253</v>
      </c>
      <c r="E841" s="601" t="s">
        <v>942</v>
      </c>
      <c r="F841" s="601" t="s">
        <v>973</v>
      </c>
      <c r="G841" s="601" t="s">
        <v>292</v>
      </c>
      <c r="H841" s="601" t="s">
        <v>300</v>
      </c>
      <c r="I841" s="468" t="s">
        <v>190</v>
      </c>
      <c r="J841" s="601">
        <v>1</v>
      </c>
      <c r="K841" s="601" t="s">
        <v>1134</v>
      </c>
      <c r="L841" s="760">
        <v>2260500</v>
      </c>
      <c r="M841" s="601">
        <v>2013</v>
      </c>
      <c r="N841" s="601" t="s">
        <v>188</v>
      </c>
      <c r="O841" s="610">
        <f t="shared" si="576"/>
        <v>2260500</v>
      </c>
      <c r="P841" s="469" t="s">
        <v>98</v>
      </c>
      <c r="Q841" s="601"/>
      <c r="R841" s="601"/>
      <c r="S841" s="1084"/>
      <c r="T841" s="161">
        <v>5</v>
      </c>
      <c r="U841" s="162">
        <f t="shared" si="577"/>
        <v>4</v>
      </c>
      <c r="V841" s="238">
        <f t="shared" si="578"/>
        <v>452100</v>
      </c>
      <c r="W841" s="238">
        <f t="shared" si="579"/>
        <v>1808400</v>
      </c>
      <c r="X841" s="238">
        <f t="shared" si="580"/>
        <v>452100</v>
      </c>
      <c r="Y841" s="162">
        <f t="shared" si="581"/>
        <v>5</v>
      </c>
      <c r="Z841" s="238">
        <f t="shared" si="582"/>
        <v>452100</v>
      </c>
      <c r="AA841" s="238">
        <f t="shared" si="583"/>
        <v>2260500</v>
      </c>
      <c r="AB841" s="238">
        <f t="shared" si="584"/>
        <v>0</v>
      </c>
      <c r="AC841" s="47" t="b">
        <f t="shared" si="585"/>
        <v>1</v>
      </c>
    </row>
    <row r="842" spans="1:29" s="47" customFormat="1" ht="35.1" customHeight="1">
      <c r="A842" s="518" t="s">
        <v>702</v>
      </c>
      <c r="B842" s="384">
        <f t="shared" si="586"/>
        <v>286</v>
      </c>
      <c r="C842" s="219" t="s">
        <v>924</v>
      </c>
      <c r="D842" s="500" t="s">
        <v>253</v>
      </c>
      <c r="E842" s="601" t="s">
        <v>942</v>
      </c>
      <c r="F842" s="601" t="s">
        <v>973</v>
      </c>
      <c r="G842" s="601" t="s">
        <v>292</v>
      </c>
      <c r="H842" s="601" t="s">
        <v>300</v>
      </c>
      <c r="I842" s="468" t="s">
        <v>190</v>
      </c>
      <c r="J842" s="601">
        <v>1</v>
      </c>
      <c r="K842" s="601" t="s">
        <v>1134</v>
      </c>
      <c r="L842" s="760">
        <v>2260500</v>
      </c>
      <c r="M842" s="601">
        <v>2013</v>
      </c>
      <c r="N842" s="601" t="s">
        <v>188</v>
      </c>
      <c r="O842" s="610">
        <f t="shared" si="576"/>
        <v>2260500</v>
      </c>
      <c r="P842" s="469" t="s">
        <v>98</v>
      </c>
      <c r="Q842" s="601"/>
      <c r="R842" s="601"/>
      <c r="S842" s="1084"/>
      <c r="T842" s="161">
        <v>5</v>
      </c>
      <c r="U842" s="162">
        <f t="shared" si="577"/>
        <v>4</v>
      </c>
      <c r="V842" s="238">
        <f t="shared" si="578"/>
        <v>452100</v>
      </c>
      <c r="W842" s="238">
        <f t="shared" si="579"/>
        <v>1808400</v>
      </c>
      <c r="X842" s="238">
        <f t="shared" si="580"/>
        <v>452100</v>
      </c>
      <c r="Y842" s="162">
        <f t="shared" si="581"/>
        <v>5</v>
      </c>
      <c r="Z842" s="238">
        <f t="shared" si="582"/>
        <v>452100</v>
      </c>
      <c r="AA842" s="238">
        <f t="shared" si="583"/>
        <v>2260500</v>
      </c>
      <c r="AB842" s="238">
        <f t="shared" si="584"/>
        <v>0</v>
      </c>
      <c r="AC842" s="47" t="b">
        <f t="shared" si="585"/>
        <v>1</v>
      </c>
    </row>
    <row r="843" spans="1:29" s="47" customFormat="1" ht="35.1" customHeight="1">
      <c r="A843" s="518" t="s">
        <v>702</v>
      </c>
      <c r="B843" s="384">
        <f t="shared" si="586"/>
        <v>287</v>
      </c>
      <c r="C843" s="219" t="s">
        <v>924</v>
      </c>
      <c r="D843" s="500" t="s">
        <v>253</v>
      </c>
      <c r="E843" s="601" t="s">
        <v>942</v>
      </c>
      <c r="F843" s="601" t="s">
        <v>973</v>
      </c>
      <c r="G843" s="601" t="s">
        <v>292</v>
      </c>
      <c r="H843" s="601" t="s">
        <v>300</v>
      </c>
      <c r="I843" s="468" t="s">
        <v>190</v>
      </c>
      <c r="J843" s="601">
        <v>1</v>
      </c>
      <c r="K843" s="601" t="s">
        <v>1134</v>
      </c>
      <c r="L843" s="760">
        <v>2260500</v>
      </c>
      <c r="M843" s="601">
        <v>2013</v>
      </c>
      <c r="N843" s="601" t="s">
        <v>188</v>
      </c>
      <c r="O843" s="610">
        <f t="shared" si="576"/>
        <v>2260500</v>
      </c>
      <c r="P843" s="469" t="s">
        <v>98</v>
      </c>
      <c r="Q843" s="601"/>
      <c r="R843" s="601"/>
      <c r="S843" s="1084"/>
      <c r="T843" s="161">
        <v>5</v>
      </c>
      <c r="U843" s="162">
        <f t="shared" si="577"/>
        <v>4</v>
      </c>
      <c r="V843" s="238">
        <f t="shared" si="578"/>
        <v>452100</v>
      </c>
      <c r="W843" s="238">
        <f t="shared" si="579"/>
        <v>1808400</v>
      </c>
      <c r="X843" s="238">
        <f t="shared" si="580"/>
        <v>452100</v>
      </c>
      <c r="Y843" s="162">
        <f t="shared" si="581"/>
        <v>5</v>
      </c>
      <c r="Z843" s="238">
        <f t="shared" si="582"/>
        <v>452100</v>
      </c>
      <c r="AA843" s="238">
        <f t="shared" si="583"/>
        <v>2260500</v>
      </c>
      <c r="AB843" s="238">
        <f t="shared" si="584"/>
        <v>0</v>
      </c>
      <c r="AC843" s="47" t="b">
        <f t="shared" si="585"/>
        <v>1</v>
      </c>
    </row>
    <row r="844" spans="1:29" s="47" customFormat="1" ht="35.1" customHeight="1">
      <c r="A844" s="518" t="s">
        <v>702</v>
      </c>
      <c r="B844" s="384">
        <f t="shared" si="586"/>
        <v>288</v>
      </c>
      <c r="C844" s="219" t="s">
        <v>924</v>
      </c>
      <c r="D844" s="500" t="s">
        <v>253</v>
      </c>
      <c r="E844" s="601" t="s">
        <v>942</v>
      </c>
      <c r="F844" s="601" t="s">
        <v>973</v>
      </c>
      <c r="G844" s="601" t="s">
        <v>292</v>
      </c>
      <c r="H844" s="601" t="s">
        <v>300</v>
      </c>
      <c r="I844" s="468" t="s">
        <v>190</v>
      </c>
      <c r="J844" s="601">
        <v>1</v>
      </c>
      <c r="K844" s="601" t="s">
        <v>1134</v>
      </c>
      <c r="L844" s="760">
        <v>2260500</v>
      </c>
      <c r="M844" s="601">
        <v>2013</v>
      </c>
      <c r="N844" s="601" t="s">
        <v>188</v>
      </c>
      <c r="O844" s="610">
        <f t="shared" si="576"/>
        <v>2260500</v>
      </c>
      <c r="P844" s="469" t="s">
        <v>98</v>
      </c>
      <c r="Q844" s="601"/>
      <c r="R844" s="601"/>
      <c r="S844" s="1084"/>
      <c r="T844" s="161">
        <v>5</v>
      </c>
      <c r="U844" s="162">
        <f t="shared" si="577"/>
        <v>4</v>
      </c>
      <c r="V844" s="238">
        <f t="shared" si="578"/>
        <v>452100</v>
      </c>
      <c r="W844" s="238">
        <f t="shared" si="579"/>
        <v>1808400</v>
      </c>
      <c r="X844" s="238">
        <f t="shared" si="580"/>
        <v>452100</v>
      </c>
      <c r="Y844" s="162">
        <f t="shared" si="581"/>
        <v>5</v>
      </c>
      <c r="Z844" s="238">
        <f t="shared" si="582"/>
        <v>452100</v>
      </c>
      <c r="AA844" s="238">
        <f t="shared" si="583"/>
        <v>2260500</v>
      </c>
      <c r="AB844" s="238">
        <f t="shared" si="584"/>
        <v>0</v>
      </c>
      <c r="AC844" s="47" t="b">
        <f t="shared" si="585"/>
        <v>1</v>
      </c>
    </row>
    <row r="845" spans="1:29" s="47" customFormat="1" ht="35.1" customHeight="1">
      <c r="A845" s="518" t="s">
        <v>702</v>
      </c>
      <c r="B845" s="384">
        <f t="shared" si="586"/>
        <v>289</v>
      </c>
      <c r="C845" s="219" t="s">
        <v>924</v>
      </c>
      <c r="D845" s="500" t="s">
        <v>253</v>
      </c>
      <c r="E845" s="601" t="s">
        <v>942</v>
      </c>
      <c r="F845" s="601" t="s">
        <v>973</v>
      </c>
      <c r="G845" s="601" t="s">
        <v>292</v>
      </c>
      <c r="H845" s="601" t="s">
        <v>300</v>
      </c>
      <c r="I845" s="468" t="s">
        <v>190</v>
      </c>
      <c r="J845" s="601">
        <v>1</v>
      </c>
      <c r="K845" s="601" t="s">
        <v>1134</v>
      </c>
      <c r="L845" s="760">
        <v>2260500</v>
      </c>
      <c r="M845" s="601">
        <v>2013</v>
      </c>
      <c r="N845" s="601" t="s">
        <v>188</v>
      </c>
      <c r="O845" s="610">
        <f t="shared" si="576"/>
        <v>2260500</v>
      </c>
      <c r="P845" s="469" t="s">
        <v>98</v>
      </c>
      <c r="Q845" s="601"/>
      <c r="R845" s="601"/>
      <c r="S845" s="1084"/>
      <c r="T845" s="161">
        <v>5</v>
      </c>
      <c r="U845" s="162">
        <f t="shared" si="577"/>
        <v>4</v>
      </c>
      <c r="V845" s="238">
        <f t="shared" si="578"/>
        <v>452100</v>
      </c>
      <c r="W845" s="238">
        <f t="shared" si="579"/>
        <v>1808400</v>
      </c>
      <c r="X845" s="238">
        <f t="shared" si="580"/>
        <v>452100</v>
      </c>
      <c r="Y845" s="162">
        <f t="shared" si="581"/>
        <v>5</v>
      </c>
      <c r="Z845" s="238">
        <f t="shared" si="582"/>
        <v>452100</v>
      </c>
      <c r="AA845" s="238">
        <f t="shared" si="583"/>
        <v>2260500</v>
      </c>
      <c r="AB845" s="238">
        <f t="shared" si="584"/>
        <v>0</v>
      </c>
      <c r="AC845" s="47" t="b">
        <f t="shared" si="585"/>
        <v>1</v>
      </c>
    </row>
    <row r="846" spans="1:29" s="47" customFormat="1" ht="35.1" customHeight="1">
      <c r="A846" s="518" t="s">
        <v>702</v>
      </c>
      <c r="B846" s="384">
        <f t="shared" si="586"/>
        <v>290</v>
      </c>
      <c r="C846" s="219" t="s">
        <v>924</v>
      </c>
      <c r="D846" s="500" t="s">
        <v>253</v>
      </c>
      <c r="E846" s="601" t="s">
        <v>942</v>
      </c>
      <c r="F846" s="601" t="s">
        <v>973</v>
      </c>
      <c r="G846" s="601" t="s">
        <v>292</v>
      </c>
      <c r="H846" s="601" t="s">
        <v>300</v>
      </c>
      <c r="I846" s="468" t="s">
        <v>190</v>
      </c>
      <c r="J846" s="601">
        <v>1</v>
      </c>
      <c r="K846" s="601" t="s">
        <v>1134</v>
      </c>
      <c r="L846" s="760">
        <v>2260500</v>
      </c>
      <c r="M846" s="601">
        <v>2013</v>
      </c>
      <c r="N846" s="601" t="s">
        <v>188</v>
      </c>
      <c r="O846" s="610">
        <f t="shared" si="576"/>
        <v>2260500</v>
      </c>
      <c r="P846" s="469" t="s">
        <v>98</v>
      </c>
      <c r="Q846" s="601"/>
      <c r="R846" s="601"/>
      <c r="S846" s="1084"/>
      <c r="T846" s="161">
        <v>5</v>
      </c>
      <c r="U846" s="162">
        <f t="shared" si="577"/>
        <v>4</v>
      </c>
      <c r="V846" s="238">
        <f t="shared" si="578"/>
        <v>452100</v>
      </c>
      <c r="W846" s="238">
        <f t="shared" si="579"/>
        <v>1808400</v>
      </c>
      <c r="X846" s="238">
        <f t="shared" si="580"/>
        <v>452100</v>
      </c>
      <c r="Y846" s="162">
        <f t="shared" si="581"/>
        <v>5</v>
      </c>
      <c r="Z846" s="238">
        <f t="shared" si="582"/>
        <v>452100</v>
      </c>
      <c r="AA846" s="238">
        <f t="shared" si="583"/>
        <v>2260500</v>
      </c>
      <c r="AB846" s="238">
        <f t="shared" si="584"/>
        <v>0</v>
      </c>
      <c r="AC846" s="47" t="b">
        <f t="shared" si="585"/>
        <v>1</v>
      </c>
    </row>
    <row r="847" spans="1:29" s="47" customFormat="1" ht="35.1" customHeight="1">
      <c r="A847" s="518" t="s">
        <v>702</v>
      </c>
      <c r="B847" s="384">
        <f t="shared" si="586"/>
        <v>291</v>
      </c>
      <c r="C847" s="219" t="s">
        <v>924</v>
      </c>
      <c r="D847" s="500" t="s">
        <v>253</v>
      </c>
      <c r="E847" s="601" t="s">
        <v>942</v>
      </c>
      <c r="F847" s="601" t="s">
        <v>973</v>
      </c>
      <c r="G847" s="601" t="s">
        <v>292</v>
      </c>
      <c r="H847" s="601" t="s">
        <v>300</v>
      </c>
      <c r="I847" s="468" t="s">
        <v>190</v>
      </c>
      <c r="J847" s="601">
        <v>1</v>
      </c>
      <c r="K847" s="601" t="s">
        <v>1134</v>
      </c>
      <c r="L847" s="760">
        <v>2260500</v>
      </c>
      <c r="M847" s="601">
        <v>2013</v>
      </c>
      <c r="N847" s="601" t="s">
        <v>188</v>
      </c>
      <c r="O847" s="610">
        <f t="shared" si="576"/>
        <v>2260500</v>
      </c>
      <c r="P847" s="469" t="s">
        <v>98</v>
      </c>
      <c r="Q847" s="601"/>
      <c r="R847" s="601"/>
      <c r="S847" s="1084"/>
      <c r="T847" s="161">
        <v>5</v>
      </c>
      <c r="U847" s="162">
        <f t="shared" si="577"/>
        <v>4</v>
      </c>
      <c r="V847" s="238">
        <f t="shared" si="578"/>
        <v>452100</v>
      </c>
      <c r="W847" s="238">
        <f t="shared" si="579"/>
        <v>1808400</v>
      </c>
      <c r="X847" s="238">
        <f t="shared" si="580"/>
        <v>452100</v>
      </c>
      <c r="Y847" s="162">
        <f t="shared" si="581"/>
        <v>5</v>
      </c>
      <c r="Z847" s="238">
        <f t="shared" si="582"/>
        <v>452100</v>
      </c>
      <c r="AA847" s="238">
        <f t="shared" si="583"/>
        <v>2260500</v>
      </c>
      <c r="AB847" s="238">
        <f t="shared" si="584"/>
        <v>0</v>
      </c>
      <c r="AC847" s="47" t="b">
        <f t="shared" si="585"/>
        <v>1</v>
      </c>
    </row>
    <row r="848" spans="1:29" s="47" customFormat="1" ht="35.1" customHeight="1">
      <c r="A848" s="518" t="s">
        <v>702</v>
      </c>
      <c r="B848" s="384">
        <f t="shared" si="586"/>
        <v>292</v>
      </c>
      <c r="C848" s="219" t="s">
        <v>924</v>
      </c>
      <c r="D848" s="500" t="s">
        <v>253</v>
      </c>
      <c r="E848" s="601" t="s">
        <v>942</v>
      </c>
      <c r="F848" s="601" t="s">
        <v>973</v>
      </c>
      <c r="G848" s="601" t="s">
        <v>292</v>
      </c>
      <c r="H848" s="601" t="s">
        <v>300</v>
      </c>
      <c r="I848" s="468" t="s">
        <v>190</v>
      </c>
      <c r="J848" s="601">
        <v>1</v>
      </c>
      <c r="K848" s="601" t="s">
        <v>1134</v>
      </c>
      <c r="L848" s="760">
        <v>2260500</v>
      </c>
      <c r="M848" s="601">
        <v>2013</v>
      </c>
      <c r="N848" s="601" t="s">
        <v>188</v>
      </c>
      <c r="O848" s="610">
        <f t="shared" si="576"/>
        <v>2260500</v>
      </c>
      <c r="P848" s="469" t="s">
        <v>98</v>
      </c>
      <c r="Q848" s="601"/>
      <c r="R848" s="601"/>
      <c r="S848" s="1084"/>
      <c r="T848" s="161">
        <v>5</v>
      </c>
      <c r="U848" s="162">
        <f t="shared" si="577"/>
        <v>4</v>
      </c>
      <c r="V848" s="238">
        <f t="shared" si="578"/>
        <v>452100</v>
      </c>
      <c r="W848" s="238">
        <f t="shared" si="579"/>
        <v>1808400</v>
      </c>
      <c r="X848" s="238">
        <f t="shared" si="580"/>
        <v>452100</v>
      </c>
      <c r="Y848" s="162">
        <f t="shared" si="581"/>
        <v>5</v>
      </c>
      <c r="Z848" s="238">
        <f t="shared" si="582"/>
        <v>452100</v>
      </c>
      <c r="AA848" s="238">
        <f t="shared" si="583"/>
        <v>2260500</v>
      </c>
      <c r="AB848" s="238">
        <f t="shared" si="584"/>
        <v>0</v>
      </c>
      <c r="AC848" s="47" t="b">
        <f t="shared" si="585"/>
        <v>1</v>
      </c>
    </row>
    <row r="849" spans="1:29" s="47" customFormat="1" ht="35.1" customHeight="1">
      <c r="A849" s="518" t="s">
        <v>702</v>
      </c>
      <c r="B849" s="384">
        <f t="shared" si="586"/>
        <v>293</v>
      </c>
      <c r="C849" s="219" t="s">
        <v>924</v>
      </c>
      <c r="D849" s="500" t="s">
        <v>253</v>
      </c>
      <c r="E849" s="601" t="s">
        <v>942</v>
      </c>
      <c r="F849" s="601" t="s">
        <v>973</v>
      </c>
      <c r="G849" s="601" t="s">
        <v>292</v>
      </c>
      <c r="H849" s="601" t="s">
        <v>300</v>
      </c>
      <c r="I849" s="468" t="s">
        <v>190</v>
      </c>
      <c r="J849" s="601">
        <v>1</v>
      </c>
      <c r="K849" s="601" t="s">
        <v>1134</v>
      </c>
      <c r="L849" s="760">
        <v>2260500</v>
      </c>
      <c r="M849" s="601">
        <v>2013</v>
      </c>
      <c r="N849" s="601" t="s">
        <v>188</v>
      </c>
      <c r="O849" s="610">
        <f t="shared" si="576"/>
        <v>2260500</v>
      </c>
      <c r="P849" s="469" t="s">
        <v>98</v>
      </c>
      <c r="Q849" s="601"/>
      <c r="R849" s="601"/>
      <c r="S849" s="1084"/>
      <c r="T849" s="161">
        <v>5</v>
      </c>
      <c r="U849" s="162">
        <f t="shared" si="577"/>
        <v>4</v>
      </c>
      <c r="V849" s="238">
        <f t="shared" si="578"/>
        <v>452100</v>
      </c>
      <c r="W849" s="238">
        <f t="shared" si="579"/>
        <v>1808400</v>
      </c>
      <c r="X849" s="238">
        <f t="shared" si="580"/>
        <v>452100</v>
      </c>
      <c r="Y849" s="162">
        <f t="shared" si="581"/>
        <v>5</v>
      </c>
      <c r="Z849" s="238">
        <f t="shared" si="582"/>
        <v>452100</v>
      </c>
      <c r="AA849" s="238">
        <f t="shared" si="583"/>
        <v>2260500</v>
      </c>
      <c r="AB849" s="238">
        <f t="shared" si="584"/>
        <v>0</v>
      </c>
      <c r="AC849" s="47" t="b">
        <f t="shared" si="585"/>
        <v>1</v>
      </c>
    </row>
    <row r="850" spans="1:29" s="47" customFormat="1" ht="35.1" customHeight="1">
      <c r="A850" s="518" t="s">
        <v>702</v>
      </c>
      <c r="B850" s="384">
        <f t="shared" si="586"/>
        <v>294</v>
      </c>
      <c r="C850" s="219" t="s">
        <v>924</v>
      </c>
      <c r="D850" s="500" t="s">
        <v>253</v>
      </c>
      <c r="E850" s="601" t="s">
        <v>942</v>
      </c>
      <c r="F850" s="601" t="s">
        <v>973</v>
      </c>
      <c r="G850" s="601" t="s">
        <v>292</v>
      </c>
      <c r="H850" s="601" t="s">
        <v>300</v>
      </c>
      <c r="I850" s="468" t="s">
        <v>190</v>
      </c>
      <c r="J850" s="601">
        <v>1</v>
      </c>
      <c r="K850" s="601" t="s">
        <v>1134</v>
      </c>
      <c r="L850" s="760">
        <v>2260500</v>
      </c>
      <c r="M850" s="601">
        <v>2013</v>
      </c>
      <c r="N850" s="601" t="s">
        <v>188</v>
      </c>
      <c r="O850" s="610">
        <f t="shared" si="576"/>
        <v>2260500</v>
      </c>
      <c r="P850" s="469" t="s">
        <v>98</v>
      </c>
      <c r="Q850" s="601"/>
      <c r="R850" s="601"/>
      <c r="S850" s="1084"/>
      <c r="T850" s="161">
        <v>5</v>
      </c>
      <c r="U850" s="162">
        <f t="shared" si="577"/>
        <v>4</v>
      </c>
      <c r="V850" s="238">
        <f t="shared" si="578"/>
        <v>452100</v>
      </c>
      <c r="W850" s="238">
        <f t="shared" si="579"/>
        <v>1808400</v>
      </c>
      <c r="X850" s="238">
        <f t="shared" si="580"/>
        <v>452100</v>
      </c>
      <c r="Y850" s="162">
        <f t="shared" si="581"/>
        <v>5</v>
      </c>
      <c r="Z850" s="238">
        <f t="shared" si="582"/>
        <v>452100</v>
      </c>
      <c r="AA850" s="238">
        <f t="shared" si="583"/>
        <v>2260500</v>
      </c>
      <c r="AB850" s="238">
        <f t="shared" si="584"/>
        <v>0</v>
      </c>
      <c r="AC850" s="47" t="b">
        <f t="shared" si="585"/>
        <v>1</v>
      </c>
    </row>
    <row r="851" spans="1:29" s="47" customFormat="1" ht="35.1" customHeight="1">
      <c r="A851" s="518" t="s">
        <v>702</v>
      </c>
      <c r="B851" s="384">
        <f t="shared" si="586"/>
        <v>295</v>
      </c>
      <c r="C851" s="219" t="s">
        <v>924</v>
      </c>
      <c r="D851" s="500" t="s">
        <v>253</v>
      </c>
      <c r="E851" s="601" t="s">
        <v>942</v>
      </c>
      <c r="F851" s="601" t="s">
        <v>973</v>
      </c>
      <c r="G851" s="601" t="s">
        <v>292</v>
      </c>
      <c r="H851" s="601" t="s">
        <v>300</v>
      </c>
      <c r="I851" s="468" t="s">
        <v>190</v>
      </c>
      <c r="J851" s="601">
        <v>1</v>
      </c>
      <c r="K851" s="601" t="s">
        <v>1134</v>
      </c>
      <c r="L851" s="760">
        <v>2260500</v>
      </c>
      <c r="M851" s="601">
        <v>2013</v>
      </c>
      <c r="N851" s="601" t="s">
        <v>188</v>
      </c>
      <c r="O851" s="610">
        <f t="shared" si="576"/>
        <v>2260500</v>
      </c>
      <c r="P851" s="469" t="s">
        <v>98</v>
      </c>
      <c r="Q851" s="601"/>
      <c r="R851" s="601"/>
      <c r="S851" s="1084"/>
      <c r="T851" s="161">
        <v>5</v>
      </c>
      <c r="U851" s="162">
        <f t="shared" si="577"/>
        <v>4</v>
      </c>
      <c r="V851" s="238">
        <f t="shared" si="578"/>
        <v>452100</v>
      </c>
      <c r="W851" s="238">
        <f t="shared" si="579"/>
        <v>1808400</v>
      </c>
      <c r="X851" s="238">
        <f t="shared" si="580"/>
        <v>452100</v>
      </c>
      <c r="Y851" s="162">
        <f t="shared" si="581"/>
        <v>5</v>
      </c>
      <c r="Z851" s="238">
        <f t="shared" si="582"/>
        <v>452100</v>
      </c>
      <c r="AA851" s="238">
        <f t="shared" si="583"/>
        <v>2260500</v>
      </c>
      <c r="AB851" s="238">
        <f t="shared" si="584"/>
        <v>0</v>
      </c>
      <c r="AC851" s="47" t="b">
        <f t="shared" si="585"/>
        <v>1</v>
      </c>
    </row>
    <row r="852" spans="1:29" s="47" customFormat="1" ht="35.1" customHeight="1">
      <c r="A852" s="518" t="s">
        <v>702</v>
      </c>
      <c r="B852" s="384">
        <f t="shared" si="586"/>
        <v>296</v>
      </c>
      <c r="C852" s="219" t="s">
        <v>924</v>
      </c>
      <c r="D852" s="500" t="s">
        <v>253</v>
      </c>
      <c r="E852" s="601" t="s">
        <v>942</v>
      </c>
      <c r="F852" s="601" t="s">
        <v>973</v>
      </c>
      <c r="G852" s="601" t="s">
        <v>292</v>
      </c>
      <c r="H852" s="601" t="s">
        <v>300</v>
      </c>
      <c r="I852" s="468" t="s">
        <v>190</v>
      </c>
      <c r="J852" s="601">
        <v>1</v>
      </c>
      <c r="K852" s="601" t="s">
        <v>1134</v>
      </c>
      <c r="L852" s="760">
        <v>2260500</v>
      </c>
      <c r="M852" s="601">
        <v>2013</v>
      </c>
      <c r="N852" s="601" t="s">
        <v>188</v>
      </c>
      <c r="O852" s="610">
        <f t="shared" si="576"/>
        <v>2260500</v>
      </c>
      <c r="P852" s="469" t="s">
        <v>98</v>
      </c>
      <c r="Q852" s="601"/>
      <c r="R852" s="601"/>
      <c r="S852" s="1084"/>
      <c r="T852" s="161">
        <v>5</v>
      </c>
      <c r="U852" s="162">
        <f t="shared" si="577"/>
        <v>4</v>
      </c>
      <c r="V852" s="238">
        <f t="shared" si="578"/>
        <v>452100</v>
      </c>
      <c r="W852" s="238">
        <f t="shared" si="579"/>
        <v>1808400</v>
      </c>
      <c r="X852" s="238">
        <f t="shared" si="580"/>
        <v>452100</v>
      </c>
      <c r="Y852" s="162">
        <f t="shared" si="581"/>
        <v>5</v>
      </c>
      <c r="Z852" s="238">
        <f t="shared" si="582"/>
        <v>452100</v>
      </c>
      <c r="AA852" s="238">
        <f t="shared" si="583"/>
        <v>2260500</v>
      </c>
      <c r="AB852" s="238">
        <f t="shared" si="584"/>
        <v>0</v>
      </c>
      <c r="AC852" s="47" t="b">
        <f t="shared" si="585"/>
        <v>1</v>
      </c>
    </row>
    <row r="853" spans="1:29" s="47" customFormat="1" ht="35.1" customHeight="1">
      <c r="A853" s="518" t="s">
        <v>702</v>
      </c>
      <c r="B853" s="384">
        <f t="shared" si="586"/>
        <v>297</v>
      </c>
      <c r="C853" s="219" t="s">
        <v>924</v>
      </c>
      <c r="D853" s="500" t="s">
        <v>253</v>
      </c>
      <c r="E853" s="601" t="s">
        <v>942</v>
      </c>
      <c r="F853" s="601" t="s">
        <v>973</v>
      </c>
      <c r="G853" s="601" t="s">
        <v>292</v>
      </c>
      <c r="H853" s="601" t="s">
        <v>300</v>
      </c>
      <c r="I853" s="468" t="s">
        <v>190</v>
      </c>
      <c r="J853" s="601">
        <v>1</v>
      </c>
      <c r="K853" s="601" t="s">
        <v>1134</v>
      </c>
      <c r="L853" s="760">
        <v>2260500</v>
      </c>
      <c r="M853" s="601">
        <v>2013</v>
      </c>
      <c r="N853" s="601" t="s">
        <v>188</v>
      </c>
      <c r="O853" s="610">
        <f t="shared" si="576"/>
        <v>2260500</v>
      </c>
      <c r="P853" s="469" t="s">
        <v>98</v>
      </c>
      <c r="Q853" s="601"/>
      <c r="R853" s="601"/>
      <c r="S853" s="1084"/>
      <c r="T853" s="161">
        <v>5</v>
      </c>
      <c r="U853" s="162">
        <f t="shared" si="577"/>
        <v>4</v>
      </c>
      <c r="V853" s="238">
        <f t="shared" si="578"/>
        <v>452100</v>
      </c>
      <c r="W853" s="238">
        <f t="shared" si="579"/>
        <v>1808400</v>
      </c>
      <c r="X853" s="238">
        <f t="shared" si="580"/>
        <v>452100</v>
      </c>
      <c r="Y853" s="162">
        <f t="shared" si="581"/>
        <v>5</v>
      </c>
      <c r="Z853" s="238">
        <f t="shared" si="582"/>
        <v>452100</v>
      </c>
      <c r="AA853" s="238">
        <f t="shared" si="583"/>
        <v>2260500</v>
      </c>
      <c r="AB853" s="238">
        <f t="shared" si="584"/>
        <v>0</v>
      </c>
      <c r="AC853" s="47" t="b">
        <f t="shared" si="585"/>
        <v>1</v>
      </c>
    </row>
    <row r="854" spans="1:29" s="47" customFormat="1" ht="35.1" customHeight="1">
      <c r="A854" s="518" t="s">
        <v>702</v>
      </c>
      <c r="B854" s="384">
        <f t="shared" si="586"/>
        <v>298</v>
      </c>
      <c r="C854" s="219" t="s">
        <v>924</v>
      </c>
      <c r="D854" s="500" t="s">
        <v>253</v>
      </c>
      <c r="E854" s="601" t="s">
        <v>942</v>
      </c>
      <c r="F854" s="601" t="s">
        <v>973</v>
      </c>
      <c r="G854" s="601" t="s">
        <v>292</v>
      </c>
      <c r="H854" s="601" t="s">
        <v>300</v>
      </c>
      <c r="I854" s="468" t="s">
        <v>190</v>
      </c>
      <c r="J854" s="601">
        <v>1</v>
      </c>
      <c r="K854" s="601" t="s">
        <v>1134</v>
      </c>
      <c r="L854" s="760">
        <v>2260500</v>
      </c>
      <c r="M854" s="601">
        <v>2013</v>
      </c>
      <c r="N854" s="601" t="s">
        <v>188</v>
      </c>
      <c r="O854" s="610">
        <f t="shared" ref="O854:O881" si="587">J854*L854</f>
        <v>2260500</v>
      </c>
      <c r="P854" s="469" t="s">
        <v>98</v>
      </c>
      <c r="Q854" s="601"/>
      <c r="R854" s="601"/>
      <c r="S854" s="1084"/>
      <c r="T854" s="161">
        <v>5</v>
      </c>
      <c r="U854" s="162">
        <f t="shared" ref="U854:U881" si="588">2016-M854+1</f>
        <v>4</v>
      </c>
      <c r="V854" s="238">
        <f t="shared" ref="V854:V881" si="589">O854/T854</f>
        <v>452100</v>
      </c>
      <c r="W854" s="238">
        <f t="shared" ref="W854:W881" si="590">U854*V854</f>
        <v>1808400</v>
      </c>
      <c r="X854" s="238">
        <f t="shared" ref="X854:X881" si="591">O854-W854</f>
        <v>452100</v>
      </c>
      <c r="Y854" s="162">
        <f t="shared" ref="Y854:Y881" si="592">2017-M854+1</f>
        <v>5</v>
      </c>
      <c r="Z854" s="238">
        <f t="shared" ref="Z854:Z881" si="593">O854/T854</f>
        <v>452100</v>
      </c>
      <c r="AA854" s="238">
        <f t="shared" ref="AA854:AA881" si="594">Y854*Z854</f>
        <v>2260500</v>
      </c>
      <c r="AB854" s="238">
        <f t="shared" ref="AB854:AB881" si="595">O854-AA854</f>
        <v>0</v>
      </c>
      <c r="AC854" s="47" t="b">
        <f t="shared" ref="AC854:AC881" si="596">AA854+AB854=O854</f>
        <v>1</v>
      </c>
    </row>
    <row r="855" spans="1:29" s="47" customFormat="1" ht="35.1" customHeight="1">
      <c r="A855" s="518" t="s">
        <v>702</v>
      </c>
      <c r="B855" s="384">
        <f t="shared" si="586"/>
        <v>299</v>
      </c>
      <c r="C855" s="219" t="s">
        <v>924</v>
      </c>
      <c r="D855" s="500" t="s">
        <v>253</v>
      </c>
      <c r="E855" s="601" t="s">
        <v>942</v>
      </c>
      <c r="F855" s="601" t="s">
        <v>973</v>
      </c>
      <c r="G855" s="601" t="s">
        <v>292</v>
      </c>
      <c r="H855" s="601" t="s">
        <v>300</v>
      </c>
      <c r="I855" s="468" t="s">
        <v>190</v>
      </c>
      <c r="J855" s="601">
        <v>1</v>
      </c>
      <c r="K855" s="601" t="s">
        <v>1134</v>
      </c>
      <c r="L855" s="760">
        <v>2260500</v>
      </c>
      <c r="M855" s="601">
        <v>2013</v>
      </c>
      <c r="N855" s="601" t="s">
        <v>188</v>
      </c>
      <c r="O855" s="610">
        <f t="shared" si="587"/>
        <v>2260500</v>
      </c>
      <c r="P855" s="469" t="s">
        <v>98</v>
      </c>
      <c r="Q855" s="601"/>
      <c r="R855" s="601"/>
      <c r="S855" s="1084"/>
      <c r="T855" s="161">
        <v>5</v>
      </c>
      <c r="U855" s="162">
        <f t="shared" si="588"/>
        <v>4</v>
      </c>
      <c r="V855" s="238">
        <f t="shared" si="589"/>
        <v>452100</v>
      </c>
      <c r="W855" s="238">
        <f t="shared" si="590"/>
        <v>1808400</v>
      </c>
      <c r="X855" s="238">
        <f t="shared" si="591"/>
        <v>452100</v>
      </c>
      <c r="Y855" s="162">
        <f t="shared" si="592"/>
        <v>5</v>
      </c>
      <c r="Z855" s="238">
        <f t="shared" si="593"/>
        <v>452100</v>
      </c>
      <c r="AA855" s="238">
        <f t="shared" si="594"/>
        <v>2260500</v>
      </c>
      <c r="AB855" s="238">
        <f t="shared" si="595"/>
        <v>0</v>
      </c>
      <c r="AC855" s="47" t="b">
        <f t="shared" si="596"/>
        <v>1</v>
      </c>
    </row>
    <row r="856" spans="1:29" s="47" customFormat="1" ht="35.1" customHeight="1">
      <c r="A856" s="518" t="s">
        <v>702</v>
      </c>
      <c r="B856" s="384">
        <f t="shared" si="586"/>
        <v>300</v>
      </c>
      <c r="C856" s="219" t="s">
        <v>924</v>
      </c>
      <c r="D856" s="500" t="s">
        <v>253</v>
      </c>
      <c r="E856" s="601" t="s">
        <v>942</v>
      </c>
      <c r="F856" s="601" t="s">
        <v>973</v>
      </c>
      <c r="G856" s="601" t="s">
        <v>292</v>
      </c>
      <c r="H856" s="601" t="s">
        <v>300</v>
      </c>
      <c r="I856" s="468" t="s">
        <v>190</v>
      </c>
      <c r="J856" s="601">
        <v>1</v>
      </c>
      <c r="K856" s="601" t="s">
        <v>1134</v>
      </c>
      <c r="L856" s="760">
        <v>2260500</v>
      </c>
      <c r="M856" s="601">
        <v>2013</v>
      </c>
      <c r="N856" s="601" t="s">
        <v>188</v>
      </c>
      <c r="O856" s="610">
        <f t="shared" si="587"/>
        <v>2260500</v>
      </c>
      <c r="P856" s="469" t="s">
        <v>98</v>
      </c>
      <c r="Q856" s="601"/>
      <c r="R856" s="601"/>
      <c r="S856" s="1018"/>
      <c r="T856" s="161">
        <v>5</v>
      </c>
      <c r="U856" s="162">
        <f t="shared" si="588"/>
        <v>4</v>
      </c>
      <c r="V856" s="238">
        <f t="shared" si="589"/>
        <v>452100</v>
      </c>
      <c r="W856" s="238">
        <f t="shared" si="590"/>
        <v>1808400</v>
      </c>
      <c r="X856" s="238">
        <f t="shared" si="591"/>
        <v>452100</v>
      </c>
      <c r="Y856" s="162">
        <f t="shared" si="592"/>
        <v>5</v>
      </c>
      <c r="Z856" s="238">
        <f t="shared" si="593"/>
        <v>452100</v>
      </c>
      <c r="AA856" s="238">
        <f t="shared" si="594"/>
        <v>2260500</v>
      </c>
      <c r="AB856" s="238">
        <f t="shared" si="595"/>
        <v>0</v>
      </c>
      <c r="AC856" s="47" t="b">
        <f t="shared" si="596"/>
        <v>1</v>
      </c>
    </row>
    <row r="857" spans="1:29" s="47" customFormat="1" ht="35.1" customHeight="1">
      <c r="A857" s="518" t="s">
        <v>702</v>
      </c>
      <c r="B857" s="384">
        <f t="shared" si="586"/>
        <v>301</v>
      </c>
      <c r="C857" s="219" t="s">
        <v>924</v>
      </c>
      <c r="D857" s="500" t="s">
        <v>253</v>
      </c>
      <c r="E857" s="601" t="s">
        <v>942</v>
      </c>
      <c r="F857" s="601" t="s">
        <v>973</v>
      </c>
      <c r="G857" s="601" t="s">
        <v>292</v>
      </c>
      <c r="H857" s="601" t="s">
        <v>300</v>
      </c>
      <c r="I857" s="468" t="s">
        <v>190</v>
      </c>
      <c r="J857" s="601">
        <v>1</v>
      </c>
      <c r="K857" s="601" t="s">
        <v>1134</v>
      </c>
      <c r="L857" s="760">
        <v>2260500</v>
      </c>
      <c r="M857" s="601">
        <v>2013</v>
      </c>
      <c r="N857" s="601" t="s">
        <v>188</v>
      </c>
      <c r="O857" s="610">
        <f t="shared" si="587"/>
        <v>2260500</v>
      </c>
      <c r="P857" s="469" t="s">
        <v>98</v>
      </c>
      <c r="Q857" s="601"/>
      <c r="R857" s="601"/>
      <c r="S857" s="1083" t="s">
        <v>999</v>
      </c>
      <c r="T857" s="161">
        <v>5</v>
      </c>
      <c r="U857" s="162">
        <f t="shared" si="588"/>
        <v>4</v>
      </c>
      <c r="V857" s="238">
        <f t="shared" si="589"/>
        <v>452100</v>
      </c>
      <c r="W857" s="238">
        <f t="shared" si="590"/>
        <v>1808400</v>
      </c>
      <c r="X857" s="238">
        <f t="shared" si="591"/>
        <v>452100</v>
      </c>
      <c r="Y857" s="162">
        <f t="shared" si="592"/>
        <v>5</v>
      </c>
      <c r="Z857" s="238">
        <f t="shared" si="593"/>
        <v>452100</v>
      </c>
      <c r="AA857" s="238">
        <f t="shared" si="594"/>
        <v>2260500</v>
      </c>
      <c r="AB857" s="238">
        <f t="shared" si="595"/>
        <v>0</v>
      </c>
      <c r="AC857" s="47" t="b">
        <f t="shared" si="596"/>
        <v>1</v>
      </c>
    </row>
    <row r="858" spans="1:29" s="47" customFormat="1" ht="35.1" customHeight="1">
      <c r="A858" s="518" t="s">
        <v>702</v>
      </c>
      <c r="B858" s="384">
        <f t="shared" si="586"/>
        <v>302</v>
      </c>
      <c r="C858" s="219" t="s">
        <v>924</v>
      </c>
      <c r="D858" s="500" t="s">
        <v>253</v>
      </c>
      <c r="E858" s="601" t="s">
        <v>942</v>
      </c>
      <c r="F858" s="601" t="s">
        <v>973</v>
      </c>
      <c r="G858" s="601" t="s">
        <v>292</v>
      </c>
      <c r="H858" s="601" t="s">
        <v>300</v>
      </c>
      <c r="I858" s="468" t="s">
        <v>190</v>
      </c>
      <c r="J858" s="601">
        <v>1</v>
      </c>
      <c r="K858" s="601" t="s">
        <v>1134</v>
      </c>
      <c r="L858" s="760">
        <v>2260500</v>
      </c>
      <c r="M858" s="601">
        <v>2013</v>
      </c>
      <c r="N858" s="601" t="s">
        <v>188</v>
      </c>
      <c r="O858" s="610">
        <f t="shared" si="587"/>
        <v>2260500</v>
      </c>
      <c r="P858" s="469" t="s">
        <v>98</v>
      </c>
      <c r="Q858" s="601"/>
      <c r="R858" s="601"/>
      <c r="S858" s="1084"/>
      <c r="T858" s="161">
        <v>5</v>
      </c>
      <c r="U858" s="162">
        <f t="shared" si="588"/>
        <v>4</v>
      </c>
      <c r="V858" s="238">
        <f t="shared" si="589"/>
        <v>452100</v>
      </c>
      <c r="W858" s="238">
        <f t="shared" si="590"/>
        <v>1808400</v>
      </c>
      <c r="X858" s="238">
        <f t="shared" si="591"/>
        <v>452100</v>
      </c>
      <c r="Y858" s="162">
        <f t="shared" si="592"/>
        <v>5</v>
      </c>
      <c r="Z858" s="238">
        <f t="shared" si="593"/>
        <v>452100</v>
      </c>
      <c r="AA858" s="238">
        <f t="shared" si="594"/>
        <v>2260500</v>
      </c>
      <c r="AB858" s="238">
        <f t="shared" si="595"/>
        <v>0</v>
      </c>
      <c r="AC858" s="47" t="b">
        <f t="shared" si="596"/>
        <v>1</v>
      </c>
    </row>
    <row r="859" spans="1:29" s="47" customFormat="1" ht="35.1" customHeight="1">
      <c r="A859" s="518" t="s">
        <v>702</v>
      </c>
      <c r="B859" s="384">
        <f t="shared" si="586"/>
        <v>303</v>
      </c>
      <c r="C859" s="219" t="s">
        <v>924</v>
      </c>
      <c r="D859" s="500" t="s">
        <v>253</v>
      </c>
      <c r="E859" s="601" t="s">
        <v>942</v>
      </c>
      <c r="F859" s="601" t="s">
        <v>973</v>
      </c>
      <c r="G859" s="601" t="s">
        <v>292</v>
      </c>
      <c r="H859" s="601" t="s">
        <v>300</v>
      </c>
      <c r="I859" s="468" t="s">
        <v>190</v>
      </c>
      <c r="J859" s="601">
        <v>1</v>
      </c>
      <c r="K859" s="601" t="s">
        <v>1134</v>
      </c>
      <c r="L859" s="760">
        <v>2260500</v>
      </c>
      <c r="M859" s="601">
        <v>2013</v>
      </c>
      <c r="N859" s="601" t="s">
        <v>188</v>
      </c>
      <c r="O859" s="610">
        <f t="shared" si="587"/>
        <v>2260500</v>
      </c>
      <c r="P859" s="469" t="s">
        <v>98</v>
      </c>
      <c r="Q859" s="601"/>
      <c r="R859" s="601"/>
      <c r="S859" s="1084"/>
      <c r="T859" s="161">
        <v>5</v>
      </c>
      <c r="U859" s="162">
        <f t="shared" si="588"/>
        <v>4</v>
      </c>
      <c r="V859" s="238">
        <f t="shared" si="589"/>
        <v>452100</v>
      </c>
      <c r="W859" s="238">
        <f t="shared" si="590"/>
        <v>1808400</v>
      </c>
      <c r="X859" s="238">
        <f t="shared" si="591"/>
        <v>452100</v>
      </c>
      <c r="Y859" s="162">
        <f t="shared" si="592"/>
        <v>5</v>
      </c>
      <c r="Z859" s="238">
        <f t="shared" si="593"/>
        <v>452100</v>
      </c>
      <c r="AA859" s="238">
        <f t="shared" si="594"/>
        <v>2260500</v>
      </c>
      <c r="AB859" s="238">
        <f t="shared" si="595"/>
        <v>0</v>
      </c>
      <c r="AC859" s="47" t="b">
        <f t="shared" si="596"/>
        <v>1</v>
      </c>
    </row>
    <row r="860" spans="1:29" s="47" customFormat="1" ht="35.1" customHeight="1">
      <c r="A860" s="518" t="s">
        <v>702</v>
      </c>
      <c r="B860" s="384">
        <f t="shared" si="586"/>
        <v>304</v>
      </c>
      <c r="C860" s="219" t="s">
        <v>924</v>
      </c>
      <c r="D860" s="500" t="s">
        <v>253</v>
      </c>
      <c r="E860" s="601" t="s">
        <v>942</v>
      </c>
      <c r="F860" s="601" t="s">
        <v>973</v>
      </c>
      <c r="G860" s="601" t="s">
        <v>292</v>
      </c>
      <c r="H860" s="601" t="s">
        <v>300</v>
      </c>
      <c r="I860" s="468" t="s">
        <v>190</v>
      </c>
      <c r="J860" s="601">
        <v>1</v>
      </c>
      <c r="K860" s="601" t="s">
        <v>1134</v>
      </c>
      <c r="L860" s="760">
        <v>2260500</v>
      </c>
      <c r="M860" s="601">
        <v>2013</v>
      </c>
      <c r="N860" s="601" t="s">
        <v>188</v>
      </c>
      <c r="O860" s="610">
        <f t="shared" si="587"/>
        <v>2260500</v>
      </c>
      <c r="P860" s="469" t="s">
        <v>98</v>
      </c>
      <c r="Q860" s="601"/>
      <c r="R860" s="601"/>
      <c r="S860" s="1084"/>
      <c r="T860" s="161">
        <v>5</v>
      </c>
      <c r="U860" s="162">
        <f t="shared" si="588"/>
        <v>4</v>
      </c>
      <c r="V860" s="238">
        <f t="shared" si="589"/>
        <v>452100</v>
      </c>
      <c r="W860" s="238">
        <f t="shared" si="590"/>
        <v>1808400</v>
      </c>
      <c r="X860" s="238">
        <f t="shared" si="591"/>
        <v>452100</v>
      </c>
      <c r="Y860" s="162">
        <f t="shared" si="592"/>
        <v>5</v>
      </c>
      <c r="Z860" s="238">
        <f t="shared" si="593"/>
        <v>452100</v>
      </c>
      <c r="AA860" s="238">
        <f t="shared" si="594"/>
        <v>2260500</v>
      </c>
      <c r="AB860" s="238">
        <f t="shared" si="595"/>
        <v>0</v>
      </c>
      <c r="AC860" s="47" t="b">
        <f t="shared" si="596"/>
        <v>1</v>
      </c>
    </row>
    <row r="861" spans="1:29" s="47" customFormat="1" ht="35.1" customHeight="1">
      <c r="A861" s="518" t="s">
        <v>702</v>
      </c>
      <c r="B861" s="384">
        <f t="shared" si="586"/>
        <v>305</v>
      </c>
      <c r="C861" s="219" t="s">
        <v>924</v>
      </c>
      <c r="D861" s="500" t="s">
        <v>253</v>
      </c>
      <c r="E861" s="601" t="s">
        <v>942</v>
      </c>
      <c r="F861" s="601" t="s">
        <v>973</v>
      </c>
      <c r="G861" s="601" t="s">
        <v>292</v>
      </c>
      <c r="H861" s="601" t="s">
        <v>300</v>
      </c>
      <c r="I861" s="468" t="s">
        <v>190</v>
      </c>
      <c r="J861" s="601">
        <v>1</v>
      </c>
      <c r="K861" s="601" t="s">
        <v>1134</v>
      </c>
      <c r="L861" s="760">
        <v>2260500</v>
      </c>
      <c r="M861" s="601">
        <v>2013</v>
      </c>
      <c r="N861" s="601" t="s">
        <v>188</v>
      </c>
      <c r="O861" s="610">
        <f t="shared" si="587"/>
        <v>2260500</v>
      </c>
      <c r="P861" s="469" t="s">
        <v>98</v>
      </c>
      <c r="Q861" s="601"/>
      <c r="R861" s="601"/>
      <c r="S861" s="1084"/>
      <c r="T861" s="161">
        <v>5</v>
      </c>
      <c r="U861" s="162">
        <f t="shared" si="588"/>
        <v>4</v>
      </c>
      <c r="V861" s="238">
        <f t="shared" si="589"/>
        <v>452100</v>
      </c>
      <c r="W861" s="238">
        <f t="shared" si="590"/>
        <v>1808400</v>
      </c>
      <c r="X861" s="238">
        <f t="shared" si="591"/>
        <v>452100</v>
      </c>
      <c r="Y861" s="162">
        <f t="shared" si="592"/>
        <v>5</v>
      </c>
      <c r="Z861" s="238">
        <f t="shared" si="593"/>
        <v>452100</v>
      </c>
      <c r="AA861" s="238">
        <f t="shared" si="594"/>
        <v>2260500</v>
      </c>
      <c r="AB861" s="238">
        <f t="shared" si="595"/>
        <v>0</v>
      </c>
      <c r="AC861" s="47" t="b">
        <f t="shared" si="596"/>
        <v>1</v>
      </c>
    </row>
    <row r="862" spans="1:29" s="47" customFormat="1" ht="35.1" customHeight="1">
      <c r="A862" s="518" t="s">
        <v>702</v>
      </c>
      <c r="B862" s="384">
        <f t="shared" si="586"/>
        <v>306</v>
      </c>
      <c r="C862" s="219" t="s">
        <v>924</v>
      </c>
      <c r="D862" s="500" t="s">
        <v>253</v>
      </c>
      <c r="E862" s="601" t="s">
        <v>942</v>
      </c>
      <c r="F862" s="601" t="s">
        <v>973</v>
      </c>
      <c r="G862" s="601" t="s">
        <v>292</v>
      </c>
      <c r="H862" s="601" t="s">
        <v>300</v>
      </c>
      <c r="I862" s="468" t="s">
        <v>190</v>
      </c>
      <c r="J862" s="601">
        <v>1</v>
      </c>
      <c r="K862" s="601" t="s">
        <v>1134</v>
      </c>
      <c r="L862" s="760">
        <v>2260500</v>
      </c>
      <c r="M862" s="601">
        <v>2013</v>
      </c>
      <c r="N862" s="601" t="s">
        <v>188</v>
      </c>
      <c r="O862" s="610">
        <f t="shared" si="587"/>
        <v>2260500</v>
      </c>
      <c r="P862" s="469" t="s">
        <v>98</v>
      </c>
      <c r="Q862" s="601"/>
      <c r="R862" s="601"/>
      <c r="S862" s="1084"/>
      <c r="T862" s="161">
        <v>5</v>
      </c>
      <c r="U862" s="162">
        <f t="shared" si="588"/>
        <v>4</v>
      </c>
      <c r="V862" s="238">
        <f t="shared" si="589"/>
        <v>452100</v>
      </c>
      <c r="W862" s="238">
        <f t="shared" si="590"/>
        <v>1808400</v>
      </c>
      <c r="X862" s="238">
        <f t="shared" si="591"/>
        <v>452100</v>
      </c>
      <c r="Y862" s="162">
        <f t="shared" si="592"/>
        <v>5</v>
      </c>
      <c r="Z862" s="238">
        <f t="shared" si="593"/>
        <v>452100</v>
      </c>
      <c r="AA862" s="238">
        <f t="shared" si="594"/>
        <v>2260500</v>
      </c>
      <c r="AB862" s="238">
        <f t="shared" si="595"/>
        <v>0</v>
      </c>
      <c r="AC862" s="47" t="b">
        <f t="shared" si="596"/>
        <v>1</v>
      </c>
    </row>
    <row r="863" spans="1:29" s="47" customFormat="1" ht="35.1" customHeight="1">
      <c r="A863" s="518" t="s">
        <v>702</v>
      </c>
      <c r="B863" s="384">
        <f t="shared" si="586"/>
        <v>307</v>
      </c>
      <c r="C863" s="219" t="s">
        <v>924</v>
      </c>
      <c r="D863" s="500" t="s">
        <v>253</v>
      </c>
      <c r="E863" s="601" t="s">
        <v>942</v>
      </c>
      <c r="F863" s="601" t="s">
        <v>973</v>
      </c>
      <c r="G863" s="601" t="s">
        <v>292</v>
      </c>
      <c r="H863" s="601" t="s">
        <v>300</v>
      </c>
      <c r="I863" s="468" t="s">
        <v>190</v>
      </c>
      <c r="J863" s="601">
        <v>1</v>
      </c>
      <c r="K863" s="601" t="s">
        <v>1134</v>
      </c>
      <c r="L863" s="760">
        <v>2260500</v>
      </c>
      <c r="M863" s="601">
        <v>2013</v>
      </c>
      <c r="N863" s="601" t="s">
        <v>188</v>
      </c>
      <c r="O863" s="610">
        <f t="shared" si="587"/>
        <v>2260500</v>
      </c>
      <c r="P863" s="469" t="s">
        <v>98</v>
      </c>
      <c r="Q863" s="601"/>
      <c r="R863" s="601"/>
      <c r="S863" s="1084"/>
      <c r="T863" s="161">
        <v>5</v>
      </c>
      <c r="U863" s="162">
        <f t="shared" si="588"/>
        <v>4</v>
      </c>
      <c r="V863" s="238">
        <f t="shared" si="589"/>
        <v>452100</v>
      </c>
      <c r="W863" s="238">
        <f t="shared" si="590"/>
        <v>1808400</v>
      </c>
      <c r="X863" s="238">
        <f t="shared" si="591"/>
        <v>452100</v>
      </c>
      <c r="Y863" s="162">
        <f t="shared" si="592"/>
        <v>5</v>
      </c>
      <c r="Z863" s="238">
        <f t="shared" si="593"/>
        <v>452100</v>
      </c>
      <c r="AA863" s="238">
        <f t="shared" si="594"/>
        <v>2260500</v>
      </c>
      <c r="AB863" s="238">
        <f t="shared" si="595"/>
        <v>0</v>
      </c>
      <c r="AC863" s="47" t="b">
        <f t="shared" si="596"/>
        <v>1</v>
      </c>
    </row>
    <row r="864" spans="1:29" s="47" customFormat="1" ht="35.1" customHeight="1">
      <c r="A864" s="518" t="s">
        <v>702</v>
      </c>
      <c r="B864" s="384">
        <f t="shared" si="586"/>
        <v>308</v>
      </c>
      <c r="C864" s="219" t="s">
        <v>924</v>
      </c>
      <c r="D864" s="500" t="s">
        <v>253</v>
      </c>
      <c r="E864" s="601" t="s">
        <v>942</v>
      </c>
      <c r="F864" s="601" t="s">
        <v>973</v>
      </c>
      <c r="G864" s="601" t="s">
        <v>292</v>
      </c>
      <c r="H864" s="601" t="s">
        <v>300</v>
      </c>
      <c r="I864" s="468" t="s">
        <v>190</v>
      </c>
      <c r="J864" s="601">
        <v>1</v>
      </c>
      <c r="K864" s="601" t="s">
        <v>1134</v>
      </c>
      <c r="L864" s="760">
        <v>2260500</v>
      </c>
      <c r="M864" s="601">
        <v>2013</v>
      </c>
      <c r="N864" s="601" t="s">
        <v>188</v>
      </c>
      <c r="O864" s="610">
        <f t="shared" si="587"/>
        <v>2260500</v>
      </c>
      <c r="P864" s="469" t="s">
        <v>98</v>
      </c>
      <c r="Q864" s="601"/>
      <c r="R864" s="601"/>
      <c r="S864" s="1084"/>
      <c r="T864" s="161">
        <v>5</v>
      </c>
      <c r="U864" s="162">
        <f t="shared" si="588"/>
        <v>4</v>
      </c>
      <c r="V864" s="238">
        <f t="shared" si="589"/>
        <v>452100</v>
      </c>
      <c r="W864" s="238">
        <f t="shared" si="590"/>
        <v>1808400</v>
      </c>
      <c r="X864" s="238">
        <f t="shared" si="591"/>
        <v>452100</v>
      </c>
      <c r="Y864" s="162">
        <f t="shared" si="592"/>
        <v>5</v>
      </c>
      <c r="Z864" s="238">
        <f t="shared" si="593"/>
        <v>452100</v>
      </c>
      <c r="AA864" s="238">
        <f t="shared" si="594"/>
        <v>2260500</v>
      </c>
      <c r="AB864" s="238">
        <f t="shared" si="595"/>
        <v>0</v>
      </c>
      <c r="AC864" s="47" t="b">
        <f t="shared" si="596"/>
        <v>1</v>
      </c>
    </row>
    <row r="865" spans="1:29" s="47" customFormat="1" ht="35.1" customHeight="1">
      <c r="A865" s="518" t="s">
        <v>702</v>
      </c>
      <c r="B865" s="384">
        <f t="shared" si="586"/>
        <v>309</v>
      </c>
      <c r="C865" s="219" t="s">
        <v>924</v>
      </c>
      <c r="D865" s="500" t="s">
        <v>253</v>
      </c>
      <c r="E865" s="601" t="s">
        <v>942</v>
      </c>
      <c r="F865" s="601" t="s">
        <v>973</v>
      </c>
      <c r="G865" s="601" t="s">
        <v>292</v>
      </c>
      <c r="H865" s="601" t="s">
        <v>300</v>
      </c>
      <c r="I865" s="468" t="s">
        <v>190</v>
      </c>
      <c r="J865" s="601">
        <v>1</v>
      </c>
      <c r="K865" s="601" t="s">
        <v>1134</v>
      </c>
      <c r="L865" s="760">
        <v>2260500</v>
      </c>
      <c r="M865" s="601">
        <v>2013</v>
      </c>
      <c r="N865" s="601" t="s">
        <v>188</v>
      </c>
      <c r="O865" s="610">
        <f t="shared" si="587"/>
        <v>2260500</v>
      </c>
      <c r="P865" s="469" t="s">
        <v>98</v>
      </c>
      <c r="Q865" s="601"/>
      <c r="R865" s="601"/>
      <c r="S865" s="1084"/>
      <c r="T865" s="161">
        <v>5</v>
      </c>
      <c r="U865" s="162">
        <f t="shared" si="588"/>
        <v>4</v>
      </c>
      <c r="V865" s="238">
        <f t="shared" si="589"/>
        <v>452100</v>
      </c>
      <c r="W865" s="238">
        <f t="shared" si="590"/>
        <v>1808400</v>
      </c>
      <c r="X865" s="238">
        <f t="shared" si="591"/>
        <v>452100</v>
      </c>
      <c r="Y865" s="162">
        <f t="shared" si="592"/>
        <v>5</v>
      </c>
      <c r="Z865" s="238">
        <f t="shared" si="593"/>
        <v>452100</v>
      </c>
      <c r="AA865" s="238">
        <f t="shared" si="594"/>
        <v>2260500</v>
      </c>
      <c r="AB865" s="238">
        <f t="shared" si="595"/>
        <v>0</v>
      </c>
      <c r="AC865" s="47" t="b">
        <f t="shared" si="596"/>
        <v>1</v>
      </c>
    </row>
    <row r="866" spans="1:29" s="47" customFormat="1" ht="35.1" customHeight="1">
      <c r="A866" s="518" t="s">
        <v>702</v>
      </c>
      <c r="B866" s="384">
        <f t="shared" si="586"/>
        <v>310</v>
      </c>
      <c r="C866" s="219" t="s">
        <v>924</v>
      </c>
      <c r="D866" s="500" t="s">
        <v>253</v>
      </c>
      <c r="E866" s="601" t="s">
        <v>942</v>
      </c>
      <c r="F866" s="601" t="s">
        <v>973</v>
      </c>
      <c r="G866" s="601" t="s">
        <v>292</v>
      </c>
      <c r="H866" s="601" t="s">
        <v>300</v>
      </c>
      <c r="I866" s="468" t="s">
        <v>190</v>
      </c>
      <c r="J866" s="601">
        <v>1</v>
      </c>
      <c r="K866" s="601" t="s">
        <v>1134</v>
      </c>
      <c r="L866" s="760">
        <v>2260500</v>
      </c>
      <c r="M866" s="601">
        <v>2013</v>
      </c>
      <c r="N866" s="601" t="s">
        <v>188</v>
      </c>
      <c r="O866" s="610">
        <f t="shared" si="587"/>
        <v>2260500</v>
      </c>
      <c r="P866" s="469" t="s">
        <v>98</v>
      </c>
      <c r="Q866" s="601"/>
      <c r="R866" s="601"/>
      <c r="S866" s="1084"/>
      <c r="T866" s="161">
        <v>5</v>
      </c>
      <c r="U866" s="162">
        <f t="shared" si="588"/>
        <v>4</v>
      </c>
      <c r="V866" s="238">
        <f t="shared" si="589"/>
        <v>452100</v>
      </c>
      <c r="W866" s="238">
        <f t="shared" si="590"/>
        <v>1808400</v>
      </c>
      <c r="X866" s="238">
        <f t="shared" si="591"/>
        <v>452100</v>
      </c>
      <c r="Y866" s="162">
        <f t="shared" si="592"/>
        <v>5</v>
      </c>
      <c r="Z866" s="238">
        <f t="shared" si="593"/>
        <v>452100</v>
      </c>
      <c r="AA866" s="238">
        <f t="shared" si="594"/>
        <v>2260500</v>
      </c>
      <c r="AB866" s="238">
        <f t="shared" si="595"/>
        <v>0</v>
      </c>
      <c r="AC866" s="47" t="b">
        <f t="shared" si="596"/>
        <v>1</v>
      </c>
    </row>
    <row r="867" spans="1:29" s="47" customFormat="1" ht="35.1" customHeight="1">
      <c r="A867" s="518" t="s">
        <v>702</v>
      </c>
      <c r="B867" s="384">
        <f t="shared" si="586"/>
        <v>311</v>
      </c>
      <c r="C867" s="219" t="s">
        <v>924</v>
      </c>
      <c r="D867" s="500" t="s">
        <v>253</v>
      </c>
      <c r="E867" s="601" t="s">
        <v>942</v>
      </c>
      <c r="F867" s="601" t="s">
        <v>973</v>
      </c>
      <c r="G867" s="601" t="s">
        <v>292</v>
      </c>
      <c r="H867" s="601" t="s">
        <v>300</v>
      </c>
      <c r="I867" s="468" t="s">
        <v>190</v>
      </c>
      <c r="J867" s="601">
        <v>1</v>
      </c>
      <c r="K867" s="601" t="s">
        <v>1134</v>
      </c>
      <c r="L867" s="760">
        <v>2260500</v>
      </c>
      <c r="M867" s="601">
        <v>2013</v>
      </c>
      <c r="N867" s="601" t="s">
        <v>188</v>
      </c>
      <c r="O867" s="610">
        <f t="shared" si="587"/>
        <v>2260500</v>
      </c>
      <c r="P867" s="469" t="s">
        <v>98</v>
      </c>
      <c r="Q867" s="601"/>
      <c r="R867" s="601"/>
      <c r="S867" s="1084"/>
      <c r="T867" s="161">
        <v>5</v>
      </c>
      <c r="U867" s="162">
        <f t="shared" si="588"/>
        <v>4</v>
      </c>
      <c r="V867" s="238">
        <f t="shared" si="589"/>
        <v>452100</v>
      </c>
      <c r="W867" s="238">
        <f t="shared" si="590"/>
        <v>1808400</v>
      </c>
      <c r="X867" s="238">
        <f t="shared" si="591"/>
        <v>452100</v>
      </c>
      <c r="Y867" s="162">
        <f t="shared" si="592"/>
        <v>5</v>
      </c>
      <c r="Z867" s="238">
        <f t="shared" si="593"/>
        <v>452100</v>
      </c>
      <c r="AA867" s="238">
        <f t="shared" si="594"/>
        <v>2260500</v>
      </c>
      <c r="AB867" s="238">
        <f t="shared" si="595"/>
        <v>0</v>
      </c>
      <c r="AC867" s="47" t="b">
        <f t="shared" si="596"/>
        <v>1</v>
      </c>
    </row>
    <row r="868" spans="1:29" s="47" customFormat="1" ht="35.1" customHeight="1">
      <c r="A868" s="518" t="s">
        <v>702</v>
      </c>
      <c r="B868" s="384">
        <f t="shared" si="586"/>
        <v>312</v>
      </c>
      <c r="C868" s="219" t="s">
        <v>924</v>
      </c>
      <c r="D868" s="500" t="s">
        <v>253</v>
      </c>
      <c r="E868" s="601" t="s">
        <v>942</v>
      </c>
      <c r="F868" s="601" t="s">
        <v>973</v>
      </c>
      <c r="G868" s="601" t="s">
        <v>292</v>
      </c>
      <c r="H868" s="601" t="s">
        <v>300</v>
      </c>
      <c r="I868" s="468" t="s">
        <v>190</v>
      </c>
      <c r="J868" s="601">
        <v>1</v>
      </c>
      <c r="K868" s="601" t="s">
        <v>1134</v>
      </c>
      <c r="L868" s="760">
        <v>2260500</v>
      </c>
      <c r="M868" s="601">
        <v>2013</v>
      </c>
      <c r="N868" s="601" t="s">
        <v>188</v>
      </c>
      <c r="O868" s="610">
        <f t="shared" si="587"/>
        <v>2260500</v>
      </c>
      <c r="P868" s="469" t="s">
        <v>98</v>
      </c>
      <c r="Q868" s="601"/>
      <c r="R868" s="601"/>
      <c r="S868" s="1084"/>
      <c r="T868" s="161">
        <v>5</v>
      </c>
      <c r="U868" s="162">
        <f t="shared" si="588"/>
        <v>4</v>
      </c>
      <c r="V868" s="238">
        <f t="shared" si="589"/>
        <v>452100</v>
      </c>
      <c r="W868" s="238">
        <f t="shared" si="590"/>
        <v>1808400</v>
      </c>
      <c r="X868" s="238">
        <f t="shared" si="591"/>
        <v>452100</v>
      </c>
      <c r="Y868" s="162">
        <f t="shared" si="592"/>
        <v>5</v>
      </c>
      <c r="Z868" s="238">
        <f t="shared" si="593"/>
        <v>452100</v>
      </c>
      <c r="AA868" s="238">
        <f t="shared" si="594"/>
        <v>2260500</v>
      </c>
      <c r="AB868" s="238">
        <f t="shared" si="595"/>
        <v>0</v>
      </c>
      <c r="AC868" s="47" t="b">
        <f t="shared" si="596"/>
        <v>1</v>
      </c>
    </row>
    <row r="869" spans="1:29" s="47" customFormat="1" ht="35.1" customHeight="1">
      <c r="A869" s="518" t="s">
        <v>702</v>
      </c>
      <c r="B869" s="384">
        <f t="shared" si="586"/>
        <v>313</v>
      </c>
      <c r="C869" s="219" t="s">
        <v>924</v>
      </c>
      <c r="D869" s="500" t="s">
        <v>253</v>
      </c>
      <c r="E869" s="601" t="s">
        <v>942</v>
      </c>
      <c r="F869" s="601" t="s">
        <v>973</v>
      </c>
      <c r="G869" s="601" t="s">
        <v>292</v>
      </c>
      <c r="H869" s="601" t="s">
        <v>300</v>
      </c>
      <c r="I869" s="468" t="s">
        <v>190</v>
      </c>
      <c r="J869" s="601">
        <v>1</v>
      </c>
      <c r="K869" s="601" t="s">
        <v>1134</v>
      </c>
      <c r="L869" s="760">
        <v>2260500</v>
      </c>
      <c r="M869" s="601">
        <v>2013</v>
      </c>
      <c r="N869" s="601" t="s">
        <v>188</v>
      </c>
      <c r="O869" s="610">
        <f t="shared" si="587"/>
        <v>2260500</v>
      </c>
      <c r="P869" s="469" t="s">
        <v>98</v>
      </c>
      <c r="Q869" s="601"/>
      <c r="R869" s="601"/>
      <c r="S869" s="1084"/>
      <c r="T869" s="161">
        <v>5</v>
      </c>
      <c r="U869" s="162">
        <f t="shared" si="588"/>
        <v>4</v>
      </c>
      <c r="V869" s="238">
        <f t="shared" si="589"/>
        <v>452100</v>
      </c>
      <c r="W869" s="238">
        <f t="shared" si="590"/>
        <v>1808400</v>
      </c>
      <c r="X869" s="238">
        <f t="shared" si="591"/>
        <v>452100</v>
      </c>
      <c r="Y869" s="162">
        <f t="shared" si="592"/>
        <v>5</v>
      </c>
      <c r="Z869" s="238">
        <f t="shared" si="593"/>
        <v>452100</v>
      </c>
      <c r="AA869" s="238">
        <f t="shared" si="594"/>
        <v>2260500</v>
      </c>
      <c r="AB869" s="238">
        <f t="shared" si="595"/>
        <v>0</v>
      </c>
      <c r="AC869" s="47" t="b">
        <f t="shared" si="596"/>
        <v>1</v>
      </c>
    </row>
    <row r="870" spans="1:29" s="47" customFormat="1" ht="35.1" customHeight="1">
      <c r="A870" s="518" t="s">
        <v>702</v>
      </c>
      <c r="B870" s="384">
        <f t="shared" si="586"/>
        <v>314</v>
      </c>
      <c r="C870" s="219" t="s">
        <v>924</v>
      </c>
      <c r="D870" s="500" t="s">
        <v>253</v>
      </c>
      <c r="E870" s="601" t="s">
        <v>942</v>
      </c>
      <c r="F870" s="601" t="s">
        <v>973</v>
      </c>
      <c r="G870" s="601" t="s">
        <v>292</v>
      </c>
      <c r="H870" s="601" t="s">
        <v>300</v>
      </c>
      <c r="I870" s="468" t="s">
        <v>190</v>
      </c>
      <c r="J870" s="601">
        <v>1</v>
      </c>
      <c r="K870" s="601" t="s">
        <v>1134</v>
      </c>
      <c r="L870" s="760">
        <v>2260500</v>
      </c>
      <c r="M870" s="601">
        <v>2013</v>
      </c>
      <c r="N870" s="601" t="s">
        <v>188</v>
      </c>
      <c r="O870" s="610">
        <f t="shared" si="587"/>
        <v>2260500</v>
      </c>
      <c r="P870" s="469" t="s">
        <v>98</v>
      </c>
      <c r="Q870" s="601"/>
      <c r="R870" s="601"/>
      <c r="S870" s="1084"/>
      <c r="T870" s="161">
        <v>5</v>
      </c>
      <c r="U870" s="162">
        <f t="shared" si="588"/>
        <v>4</v>
      </c>
      <c r="V870" s="238">
        <f t="shared" si="589"/>
        <v>452100</v>
      </c>
      <c r="W870" s="238">
        <f t="shared" si="590"/>
        <v>1808400</v>
      </c>
      <c r="X870" s="238">
        <f t="shared" si="591"/>
        <v>452100</v>
      </c>
      <c r="Y870" s="162">
        <f t="shared" si="592"/>
        <v>5</v>
      </c>
      <c r="Z870" s="238">
        <f t="shared" si="593"/>
        <v>452100</v>
      </c>
      <c r="AA870" s="238">
        <f t="shared" si="594"/>
        <v>2260500</v>
      </c>
      <c r="AB870" s="238">
        <f t="shared" si="595"/>
        <v>0</v>
      </c>
      <c r="AC870" s="47" t="b">
        <f t="shared" si="596"/>
        <v>1</v>
      </c>
    </row>
    <row r="871" spans="1:29" s="47" customFormat="1" ht="35.1" customHeight="1">
      <c r="A871" s="518" t="s">
        <v>702</v>
      </c>
      <c r="B871" s="384">
        <f t="shared" si="586"/>
        <v>315</v>
      </c>
      <c r="C871" s="219" t="s">
        <v>924</v>
      </c>
      <c r="D871" s="500" t="s">
        <v>253</v>
      </c>
      <c r="E871" s="601" t="s">
        <v>942</v>
      </c>
      <c r="F871" s="601" t="s">
        <v>973</v>
      </c>
      <c r="G871" s="601" t="s">
        <v>292</v>
      </c>
      <c r="H871" s="601" t="s">
        <v>300</v>
      </c>
      <c r="I871" s="468" t="s">
        <v>190</v>
      </c>
      <c r="J871" s="601">
        <v>1</v>
      </c>
      <c r="K871" s="601" t="s">
        <v>1134</v>
      </c>
      <c r="L871" s="760">
        <v>2260500</v>
      </c>
      <c r="M871" s="601">
        <v>2013</v>
      </c>
      <c r="N871" s="601" t="s">
        <v>188</v>
      </c>
      <c r="O871" s="610">
        <f t="shared" si="587"/>
        <v>2260500</v>
      </c>
      <c r="P871" s="469" t="s">
        <v>98</v>
      </c>
      <c r="Q871" s="601"/>
      <c r="R871" s="601"/>
      <c r="S871" s="1084"/>
      <c r="T871" s="161">
        <v>5</v>
      </c>
      <c r="U871" s="162">
        <f t="shared" si="588"/>
        <v>4</v>
      </c>
      <c r="V871" s="238">
        <f t="shared" si="589"/>
        <v>452100</v>
      </c>
      <c r="W871" s="238">
        <f t="shared" si="590"/>
        <v>1808400</v>
      </c>
      <c r="X871" s="238">
        <f t="shared" si="591"/>
        <v>452100</v>
      </c>
      <c r="Y871" s="162">
        <f t="shared" si="592"/>
        <v>5</v>
      </c>
      <c r="Z871" s="238">
        <f t="shared" si="593"/>
        <v>452100</v>
      </c>
      <c r="AA871" s="238">
        <f t="shared" si="594"/>
        <v>2260500</v>
      </c>
      <c r="AB871" s="238">
        <f t="shared" si="595"/>
        <v>0</v>
      </c>
      <c r="AC871" s="47" t="b">
        <f t="shared" si="596"/>
        <v>1</v>
      </c>
    </row>
    <row r="872" spans="1:29" s="47" customFormat="1" ht="35.1" customHeight="1">
      <c r="A872" s="518" t="s">
        <v>702</v>
      </c>
      <c r="B872" s="384">
        <f t="shared" si="586"/>
        <v>316</v>
      </c>
      <c r="C872" s="219" t="s">
        <v>924</v>
      </c>
      <c r="D872" s="500" t="s">
        <v>253</v>
      </c>
      <c r="E872" s="601" t="s">
        <v>942</v>
      </c>
      <c r="F872" s="601" t="s">
        <v>973</v>
      </c>
      <c r="G872" s="601" t="s">
        <v>292</v>
      </c>
      <c r="H872" s="601" t="s">
        <v>300</v>
      </c>
      <c r="I872" s="468" t="s">
        <v>190</v>
      </c>
      <c r="J872" s="601">
        <v>1</v>
      </c>
      <c r="K872" s="601" t="s">
        <v>1134</v>
      </c>
      <c r="L872" s="760">
        <v>2260500</v>
      </c>
      <c r="M872" s="601">
        <v>2013</v>
      </c>
      <c r="N872" s="601" t="s">
        <v>188</v>
      </c>
      <c r="O872" s="610">
        <f t="shared" si="587"/>
        <v>2260500</v>
      </c>
      <c r="P872" s="469" t="s">
        <v>98</v>
      </c>
      <c r="Q872" s="601"/>
      <c r="R872" s="601"/>
      <c r="S872" s="1084"/>
      <c r="T872" s="161">
        <v>5</v>
      </c>
      <c r="U872" s="162">
        <f t="shared" si="588"/>
        <v>4</v>
      </c>
      <c r="V872" s="238">
        <f t="shared" si="589"/>
        <v>452100</v>
      </c>
      <c r="W872" s="238">
        <f t="shared" si="590"/>
        <v>1808400</v>
      </c>
      <c r="X872" s="238">
        <f t="shared" si="591"/>
        <v>452100</v>
      </c>
      <c r="Y872" s="162">
        <f t="shared" si="592"/>
        <v>5</v>
      </c>
      <c r="Z872" s="238">
        <f t="shared" si="593"/>
        <v>452100</v>
      </c>
      <c r="AA872" s="238">
        <f t="shared" si="594"/>
        <v>2260500</v>
      </c>
      <c r="AB872" s="238">
        <f t="shared" si="595"/>
        <v>0</v>
      </c>
      <c r="AC872" s="47" t="b">
        <f t="shared" si="596"/>
        <v>1</v>
      </c>
    </row>
    <row r="873" spans="1:29" s="47" customFormat="1" ht="35.1" customHeight="1">
      <c r="A873" s="518" t="s">
        <v>702</v>
      </c>
      <c r="B873" s="766">
        <f t="shared" si="586"/>
        <v>317</v>
      </c>
      <c r="C873" s="230" t="s">
        <v>924</v>
      </c>
      <c r="D873" s="501" t="s">
        <v>253</v>
      </c>
      <c r="E873" s="232" t="s">
        <v>942</v>
      </c>
      <c r="F873" s="232" t="s">
        <v>973</v>
      </c>
      <c r="G873" s="232" t="s">
        <v>292</v>
      </c>
      <c r="H873" s="232" t="s">
        <v>300</v>
      </c>
      <c r="I873" s="777" t="s">
        <v>190</v>
      </c>
      <c r="J873" s="232">
        <v>1</v>
      </c>
      <c r="K873" s="232" t="s">
        <v>1134</v>
      </c>
      <c r="L873" s="778">
        <v>2260500</v>
      </c>
      <c r="M873" s="232">
        <v>2013</v>
      </c>
      <c r="N873" s="232" t="s">
        <v>188</v>
      </c>
      <c r="O873" s="617">
        <f t="shared" si="587"/>
        <v>2260500</v>
      </c>
      <c r="P873" s="779" t="s">
        <v>98</v>
      </c>
      <c r="Q873" s="232"/>
      <c r="R873" s="232"/>
      <c r="S873" s="1120"/>
      <c r="T873" s="161">
        <v>5</v>
      </c>
      <c r="U873" s="162">
        <f t="shared" si="588"/>
        <v>4</v>
      </c>
      <c r="V873" s="238">
        <f t="shared" si="589"/>
        <v>452100</v>
      </c>
      <c r="W873" s="238">
        <f t="shared" si="590"/>
        <v>1808400</v>
      </c>
      <c r="X873" s="238">
        <f t="shared" si="591"/>
        <v>452100</v>
      </c>
      <c r="Y873" s="162">
        <f t="shared" si="592"/>
        <v>5</v>
      </c>
      <c r="Z873" s="238">
        <f t="shared" si="593"/>
        <v>452100</v>
      </c>
      <c r="AA873" s="238">
        <f t="shared" si="594"/>
        <v>2260500</v>
      </c>
      <c r="AB873" s="238">
        <f t="shared" si="595"/>
        <v>0</v>
      </c>
      <c r="AC873" s="47" t="b">
        <f t="shared" si="596"/>
        <v>1</v>
      </c>
    </row>
    <row r="874" spans="1:29" s="47" customFormat="1" ht="35.1" customHeight="1">
      <c r="A874" s="518" t="s">
        <v>702</v>
      </c>
      <c r="B874" s="763">
        <f t="shared" si="586"/>
        <v>318</v>
      </c>
      <c r="C874" s="454" t="s">
        <v>924</v>
      </c>
      <c r="D874" s="111" t="s">
        <v>253</v>
      </c>
      <c r="E874" s="624" t="s">
        <v>942</v>
      </c>
      <c r="F874" s="624" t="s">
        <v>973</v>
      </c>
      <c r="G874" s="624" t="s">
        <v>292</v>
      </c>
      <c r="H874" s="624" t="s">
        <v>300</v>
      </c>
      <c r="I874" s="773" t="s">
        <v>190</v>
      </c>
      <c r="J874" s="624">
        <v>1</v>
      </c>
      <c r="K874" s="624" t="s">
        <v>1134</v>
      </c>
      <c r="L874" s="774">
        <v>2260500</v>
      </c>
      <c r="M874" s="624">
        <v>2013</v>
      </c>
      <c r="N874" s="624" t="s">
        <v>188</v>
      </c>
      <c r="O874" s="611">
        <f t="shared" si="587"/>
        <v>2260500</v>
      </c>
      <c r="P874" s="775" t="s">
        <v>98</v>
      </c>
      <c r="Q874" s="624"/>
      <c r="R874" s="624"/>
      <c r="S874" s="1084" t="s">
        <v>999</v>
      </c>
      <c r="T874" s="161">
        <v>5</v>
      </c>
      <c r="U874" s="162">
        <f t="shared" si="588"/>
        <v>4</v>
      </c>
      <c r="V874" s="238">
        <f t="shared" si="589"/>
        <v>452100</v>
      </c>
      <c r="W874" s="238">
        <f t="shared" si="590"/>
        <v>1808400</v>
      </c>
      <c r="X874" s="238">
        <f t="shared" si="591"/>
        <v>452100</v>
      </c>
      <c r="Y874" s="162">
        <f t="shared" si="592"/>
        <v>5</v>
      </c>
      <c r="Z874" s="238">
        <f t="shared" si="593"/>
        <v>452100</v>
      </c>
      <c r="AA874" s="238">
        <f t="shared" si="594"/>
        <v>2260500</v>
      </c>
      <c r="AB874" s="238">
        <f t="shared" si="595"/>
        <v>0</v>
      </c>
      <c r="AC874" s="47" t="b">
        <f t="shared" si="596"/>
        <v>1</v>
      </c>
    </row>
    <row r="875" spans="1:29" s="47" customFormat="1" ht="35.1" customHeight="1">
      <c r="A875" s="518" t="s">
        <v>702</v>
      </c>
      <c r="B875" s="384">
        <f t="shared" si="586"/>
        <v>319</v>
      </c>
      <c r="C875" s="219" t="s">
        <v>924</v>
      </c>
      <c r="D875" s="500" t="s">
        <v>253</v>
      </c>
      <c r="E875" s="601" t="s">
        <v>942</v>
      </c>
      <c r="F875" s="601" t="s">
        <v>973</v>
      </c>
      <c r="G875" s="601" t="s">
        <v>292</v>
      </c>
      <c r="H875" s="601" t="s">
        <v>300</v>
      </c>
      <c r="I875" s="468" t="s">
        <v>190</v>
      </c>
      <c r="J875" s="601">
        <v>1</v>
      </c>
      <c r="K875" s="601" t="s">
        <v>1134</v>
      </c>
      <c r="L875" s="760">
        <v>2260500</v>
      </c>
      <c r="M875" s="601">
        <v>2013</v>
      </c>
      <c r="N875" s="601" t="s">
        <v>188</v>
      </c>
      <c r="O875" s="610">
        <f t="shared" si="587"/>
        <v>2260500</v>
      </c>
      <c r="P875" s="469" t="s">
        <v>98</v>
      </c>
      <c r="Q875" s="601"/>
      <c r="R875" s="601"/>
      <c r="S875" s="1084"/>
      <c r="T875" s="161">
        <v>5</v>
      </c>
      <c r="U875" s="162">
        <f t="shared" si="588"/>
        <v>4</v>
      </c>
      <c r="V875" s="238">
        <f t="shared" si="589"/>
        <v>452100</v>
      </c>
      <c r="W875" s="238">
        <f t="shared" si="590"/>
        <v>1808400</v>
      </c>
      <c r="X875" s="238">
        <f t="shared" si="591"/>
        <v>452100</v>
      </c>
      <c r="Y875" s="162">
        <f t="shared" si="592"/>
        <v>5</v>
      </c>
      <c r="Z875" s="238">
        <f t="shared" si="593"/>
        <v>452100</v>
      </c>
      <c r="AA875" s="238">
        <f t="shared" si="594"/>
        <v>2260500</v>
      </c>
      <c r="AB875" s="238">
        <f t="shared" si="595"/>
        <v>0</v>
      </c>
      <c r="AC875" s="47" t="b">
        <f t="shared" si="596"/>
        <v>1</v>
      </c>
    </row>
    <row r="876" spans="1:29" s="47" customFormat="1" ht="35.1" customHeight="1">
      <c r="A876" s="518" t="s">
        <v>702</v>
      </c>
      <c r="B876" s="384">
        <f t="shared" si="586"/>
        <v>320</v>
      </c>
      <c r="C876" s="219" t="s">
        <v>924</v>
      </c>
      <c r="D876" s="500" t="s">
        <v>253</v>
      </c>
      <c r="E876" s="601" t="s">
        <v>942</v>
      </c>
      <c r="F876" s="601" t="s">
        <v>973</v>
      </c>
      <c r="G876" s="601" t="s">
        <v>292</v>
      </c>
      <c r="H876" s="601" t="s">
        <v>300</v>
      </c>
      <c r="I876" s="468" t="s">
        <v>190</v>
      </c>
      <c r="J876" s="601">
        <v>1</v>
      </c>
      <c r="K876" s="601" t="s">
        <v>1134</v>
      </c>
      <c r="L876" s="760">
        <v>2260500</v>
      </c>
      <c r="M876" s="601">
        <v>2013</v>
      </c>
      <c r="N876" s="601" t="s">
        <v>188</v>
      </c>
      <c r="O876" s="610">
        <f t="shared" si="587"/>
        <v>2260500</v>
      </c>
      <c r="P876" s="469" t="s">
        <v>98</v>
      </c>
      <c r="Q876" s="601"/>
      <c r="R876" s="601"/>
      <c r="S876" s="1084"/>
      <c r="T876" s="161">
        <v>5</v>
      </c>
      <c r="U876" s="162">
        <f t="shared" si="588"/>
        <v>4</v>
      </c>
      <c r="V876" s="238">
        <f t="shared" si="589"/>
        <v>452100</v>
      </c>
      <c r="W876" s="238">
        <f t="shared" si="590"/>
        <v>1808400</v>
      </c>
      <c r="X876" s="238">
        <f t="shared" si="591"/>
        <v>452100</v>
      </c>
      <c r="Y876" s="162">
        <f t="shared" si="592"/>
        <v>5</v>
      </c>
      <c r="Z876" s="238">
        <f t="shared" si="593"/>
        <v>452100</v>
      </c>
      <c r="AA876" s="238">
        <f t="shared" si="594"/>
        <v>2260500</v>
      </c>
      <c r="AB876" s="238">
        <f t="shared" si="595"/>
        <v>0</v>
      </c>
      <c r="AC876" s="47" t="b">
        <f t="shared" si="596"/>
        <v>1</v>
      </c>
    </row>
    <row r="877" spans="1:29" s="47" customFormat="1" ht="35.1" customHeight="1">
      <c r="A877" s="518" t="s">
        <v>702</v>
      </c>
      <c r="B877" s="384">
        <f t="shared" si="586"/>
        <v>321</v>
      </c>
      <c r="C877" s="219" t="s">
        <v>924</v>
      </c>
      <c r="D877" s="500" t="s">
        <v>253</v>
      </c>
      <c r="E877" s="601" t="s">
        <v>942</v>
      </c>
      <c r="F877" s="601" t="s">
        <v>973</v>
      </c>
      <c r="G877" s="601" t="s">
        <v>292</v>
      </c>
      <c r="H877" s="601" t="s">
        <v>300</v>
      </c>
      <c r="I877" s="468" t="s">
        <v>190</v>
      </c>
      <c r="J877" s="601">
        <v>1</v>
      </c>
      <c r="K877" s="601" t="s">
        <v>1134</v>
      </c>
      <c r="L877" s="760">
        <v>2260500</v>
      </c>
      <c r="M877" s="601">
        <v>2013</v>
      </c>
      <c r="N877" s="601" t="s">
        <v>188</v>
      </c>
      <c r="O877" s="610">
        <f t="shared" si="587"/>
        <v>2260500</v>
      </c>
      <c r="P877" s="469" t="s">
        <v>98</v>
      </c>
      <c r="Q877" s="601"/>
      <c r="R877" s="601"/>
      <c r="S877" s="1084"/>
      <c r="T877" s="161">
        <v>5</v>
      </c>
      <c r="U877" s="162">
        <f t="shared" si="588"/>
        <v>4</v>
      </c>
      <c r="V877" s="238">
        <f t="shared" si="589"/>
        <v>452100</v>
      </c>
      <c r="W877" s="238">
        <f t="shared" si="590"/>
        <v>1808400</v>
      </c>
      <c r="X877" s="238">
        <f t="shared" si="591"/>
        <v>452100</v>
      </c>
      <c r="Y877" s="162">
        <f t="shared" si="592"/>
        <v>5</v>
      </c>
      <c r="Z877" s="238">
        <f t="shared" si="593"/>
        <v>452100</v>
      </c>
      <c r="AA877" s="238">
        <f t="shared" si="594"/>
        <v>2260500</v>
      </c>
      <c r="AB877" s="238">
        <f t="shared" si="595"/>
        <v>0</v>
      </c>
      <c r="AC877" s="47" t="b">
        <f t="shared" si="596"/>
        <v>1</v>
      </c>
    </row>
    <row r="878" spans="1:29" s="47" customFormat="1" ht="35.1" customHeight="1">
      <c r="A878" s="518" t="s">
        <v>702</v>
      </c>
      <c r="B878" s="384">
        <f t="shared" si="586"/>
        <v>322</v>
      </c>
      <c r="C878" s="219" t="s">
        <v>924</v>
      </c>
      <c r="D878" s="500" t="s">
        <v>253</v>
      </c>
      <c r="E878" s="601" t="s">
        <v>942</v>
      </c>
      <c r="F878" s="601" t="s">
        <v>973</v>
      </c>
      <c r="G878" s="601" t="s">
        <v>292</v>
      </c>
      <c r="H878" s="601" t="s">
        <v>300</v>
      </c>
      <c r="I878" s="468" t="s">
        <v>190</v>
      </c>
      <c r="J878" s="601">
        <v>1</v>
      </c>
      <c r="K878" s="601" t="s">
        <v>1134</v>
      </c>
      <c r="L878" s="760">
        <v>2260500</v>
      </c>
      <c r="M878" s="601">
        <v>2013</v>
      </c>
      <c r="N878" s="601" t="s">
        <v>188</v>
      </c>
      <c r="O878" s="610">
        <f t="shared" si="587"/>
        <v>2260500</v>
      </c>
      <c r="P878" s="469" t="s">
        <v>98</v>
      </c>
      <c r="Q878" s="601"/>
      <c r="R878" s="601"/>
      <c r="S878" s="1084"/>
      <c r="T878" s="161">
        <v>5</v>
      </c>
      <c r="U878" s="162">
        <f t="shared" si="588"/>
        <v>4</v>
      </c>
      <c r="V878" s="238">
        <f t="shared" si="589"/>
        <v>452100</v>
      </c>
      <c r="W878" s="238">
        <f t="shared" si="590"/>
        <v>1808400</v>
      </c>
      <c r="X878" s="238">
        <f t="shared" si="591"/>
        <v>452100</v>
      </c>
      <c r="Y878" s="162">
        <f t="shared" si="592"/>
        <v>5</v>
      </c>
      <c r="Z878" s="238">
        <f t="shared" si="593"/>
        <v>452100</v>
      </c>
      <c r="AA878" s="238">
        <f t="shared" si="594"/>
        <v>2260500</v>
      </c>
      <c r="AB878" s="238">
        <f t="shared" si="595"/>
        <v>0</v>
      </c>
      <c r="AC878" s="47" t="b">
        <f t="shared" si="596"/>
        <v>1</v>
      </c>
    </row>
    <row r="879" spans="1:29" s="47" customFormat="1" ht="35.1" customHeight="1">
      <c r="A879" s="518" t="s">
        <v>702</v>
      </c>
      <c r="B879" s="384">
        <f t="shared" si="586"/>
        <v>323</v>
      </c>
      <c r="C879" s="219" t="s">
        <v>924</v>
      </c>
      <c r="D879" s="500" t="s">
        <v>253</v>
      </c>
      <c r="E879" s="601" t="s">
        <v>942</v>
      </c>
      <c r="F879" s="601" t="s">
        <v>973</v>
      </c>
      <c r="G879" s="601" t="s">
        <v>292</v>
      </c>
      <c r="H879" s="601" t="s">
        <v>300</v>
      </c>
      <c r="I879" s="468" t="s">
        <v>190</v>
      </c>
      <c r="J879" s="601">
        <v>1</v>
      </c>
      <c r="K879" s="601" t="s">
        <v>1134</v>
      </c>
      <c r="L879" s="760">
        <v>2260500</v>
      </c>
      <c r="M879" s="601">
        <v>2013</v>
      </c>
      <c r="N879" s="601" t="s">
        <v>188</v>
      </c>
      <c r="O879" s="610">
        <f t="shared" si="587"/>
        <v>2260500</v>
      </c>
      <c r="P879" s="469" t="s">
        <v>98</v>
      </c>
      <c r="Q879" s="601"/>
      <c r="R879" s="601"/>
      <c r="S879" s="1084"/>
      <c r="T879" s="161">
        <v>5</v>
      </c>
      <c r="U879" s="162">
        <f t="shared" si="588"/>
        <v>4</v>
      </c>
      <c r="V879" s="238">
        <f t="shared" si="589"/>
        <v>452100</v>
      </c>
      <c r="W879" s="238">
        <f t="shared" si="590"/>
        <v>1808400</v>
      </c>
      <c r="X879" s="238">
        <f t="shared" si="591"/>
        <v>452100</v>
      </c>
      <c r="Y879" s="162">
        <f t="shared" si="592"/>
        <v>5</v>
      </c>
      <c r="Z879" s="238">
        <f t="shared" si="593"/>
        <v>452100</v>
      </c>
      <c r="AA879" s="238">
        <f t="shared" si="594"/>
        <v>2260500</v>
      </c>
      <c r="AB879" s="238">
        <f t="shared" si="595"/>
        <v>0</v>
      </c>
      <c r="AC879" s="47" t="b">
        <f t="shared" si="596"/>
        <v>1</v>
      </c>
    </row>
    <row r="880" spans="1:29" s="47" customFormat="1" ht="35.1" customHeight="1">
      <c r="A880" s="518" t="s">
        <v>702</v>
      </c>
      <c r="B880" s="384">
        <f t="shared" si="586"/>
        <v>324</v>
      </c>
      <c r="C880" s="219" t="s">
        <v>924</v>
      </c>
      <c r="D880" s="500" t="s">
        <v>253</v>
      </c>
      <c r="E880" s="601" t="s">
        <v>942</v>
      </c>
      <c r="F880" s="601" t="s">
        <v>973</v>
      </c>
      <c r="G880" s="601" t="s">
        <v>292</v>
      </c>
      <c r="H880" s="601" t="s">
        <v>300</v>
      </c>
      <c r="I880" s="468" t="s">
        <v>190</v>
      </c>
      <c r="J880" s="601">
        <v>1</v>
      </c>
      <c r="K880" s="601" t="s">
        <v>1134</v>
      </c>
      <c r="L880" s="760">
        <v>2260500</v>
      </c>
      <c r="M880" s="601">
        <v>2013</v>
      </c>
      <c r="N880" s="601" t="s">
        <v>188</v>
      </c>
      <c r="O880" s="610">
        <f t="shared" si="587"/>
        <v>2260500</v>
      </c>
      <c r="P880" s="469" t="s">
        <v>98</v>
      </c>
      <c r="Q880" s="601"/>
      <c r="R880" s="601"/>
      <c r="S880" s="1084"/>
      <c r="T880" s="161">
        <v>5</v>
      </c>
      <c r="U880" s="162">
        <f t="shared" si="588"/>
        <v>4</v>
      </c>
      <c r="V880" s="238">
        <f t="shared" si="589"/>
        <v>452100</v>
      </c>
      <c r="W880" s="238">
        <f t="shared" si="590"/>
        <v>1808400</v>
      </c>
      <c r="X880" s="238">
        <f t="shared" si="591"/>
        <v>452100</v>
      </c>
      <c r="Y880" s="162">
        <f t="shared" si="592"/>
        <v>5</v>
      </c>
      <c r="Z880" s="238">
        <f t="shared" si="593"/>
        <v>452100</v>
      </c>
      <c r="AA880" s="238">
        <f t="shared" si="594"/>
        <v>2260500</v>
      </c>
      <c r="AB880" s="238">
        <f t="shared" si="595"/>
        <v>0</v>
      </c>
      <c r="AC880" s="47" t="b">
        <f t="shared" si="596"/>
        <v>1</v>
      </c>
    </row>
    <row r="881" spans="1:29" s="47" customFormat="1" ht="35.1" customHeight="1">
      <c r="A881" s="518" t="s">
        <v>702</v>
      </c>
      <c r="B881" s="384">
        <f t="shared" ref="B881:B995" si="597">B880+1</f>
        <v>325</v>
      </c>
      <c r="C881" s="219" t="s">
        <v>924</v>
      </c>
      <c r="D881" s="500" t="s">
        <v>253</v>
      </c>
      <c r="E881" s="601" t="s">
        <v>942</v>
      </c>
      <c r="F881" s="601" t="s">
        <v>973</v>
      </c>
      <c r="G881" s="601" t="s">
        <v>292</v>
      </c>
      <c r="H881" s="601" t="s">
        <v>300</v>
      </c>
      <c r="I881" s="468" t="s">
        <v>190</v>
      </c>
      <c r="J881" s="601">
        <v>1</v>
      </c>
      <c r="K881" s="601" t="s">
        <v>1134</v>
      </c>
      <c r="L881" s="760">
        <v>2260500</v>
      </c>
      <c r="M881" s="601">
        <v>2013</v>
      </c>
      <c r="N881" s="601" t="s">
        <v>188</v>
      </c>
      <c r="O881" s="610">
        <f t="shared" si="587"/>
        <v>2260500</v>
      </c>
      <c r="P881" s="469" t="s">
        <v>98</v>
      </c>
      <c r="Q881" s="601"/>
      <c r="R881" s="601"/>
      <c r="S881" s="1018"/>
      <c r="T881" s="161">
        <v>5</v>
      </c>
      <c r="U881" s="162">
        <f t="shared" si="588"/>
        <v>4</v>
      </c>
      <c r="V881" s="238">
        <f t="shared" si="589"/>
        <v>452100</v>
      </c>
      <c r="W881" s="238">
        <f t="shared" si="590"/>
        <v>1808400</v>
      </c>
      <c r="X881" s="238">
        <f t="shared" si="591"/>
        <v>452100</v>
      </c>
      <c r="Y881" s="162">
        <f t="shared" si="592"/>
        <v>5</v>
      </c>
      <c r="Z881" s="238">
        <f t="shared" si="593"/>
        <v>452100</v>
      </c>
      <c r="AA881" s="238">
        <f t="shared" si="594"/>
        <v>2260500</v>
      </c>
      <c r="AB881" s="238">
        <f t="shared" si="595"/>
        <v>0</v>
      </c>
      <c r="AC881" s="47" t="b">
        <f t="shared" si="596"/>
        <v>1</v>
      </c>
    </row>
    <row r="882" spans="1:29" s="47" customFormat="1" ht="35.1" customHeight="1">
      <c r="A882" s="518" t="s">
        <v>702</v>
      </c>
      <c r="B882" s="384">
        <f t="shared" si="597"/>
        <v>326</v>
      </c>
      <c r="C882" s="219" t="s">
        <v>925</v>
      </c>
      <c r="D882" s="500" t="s">
        <v>758</v>
      </c>
      <c r="E882" s="601" t="s">
        <v>942</v>
      </c>
      <c r="F882" s="601" t="s">
        <v>246</v>
      </c>
      <c r="G882" s="601" t="s">
        <v>974</v>
      </c>
      <c r="H882" s="601" t="s">
        <v>300</v>
      </c>
      <c r="I882" s="468" t="s">
        <v>890</v>
      </c>
      <c r="J882" s="601">
        <v>1</v>
      </c>
      <c r="K882" s="601" t="s">
        <v>215</v>
      </c>
      <c r="L882" s="760">
        <v>20000000</v>
      </c>
      <c r="M882" s="601">
        <v>2013</v>
      </c>
      <c r="N882" s="601" t="s">
        <v>188</v>
      </c>
      <c r="O882" s="610">
        <v>20000000</v>
      </c>
      <c r="P882" s="469" t="s">
        <v>98</v>
      </c>
      <c r="Q882" s="601"/>
      <c r="R882" s="601"/>
      <c r="S882" s="1083" t="s">
        <v>1000</v>
      </c>
      <c r="T882" s="161">
        <v>5</v>
      </c>
      <c r="U882" s="162">
        <f t="shared" si="360"/>
        <v>4</v>
      </c>
      <c r="V882" s="238">
        <f t="shared" si="361"/>
        <v>4000000</v>
      </c>
      <c r="W882" s="238">
        <f t="shared" si="362"/>
        <v>16000000</v>
      </c>
      <c r="X882" s="238">
        <f t="shared" si="363"/>
        <v>4000000</v>
      </c>
      <c r="Y882" s="162">
        <f t="shared" si="364"/>
        <v>5</v>
      </c>
      <c r="Z882" s="238">
        <f t="shared" si="365"/>
        <v>4000000</v>
      </c>
      <c r="AA882" s="238">
        <f t="shared" si="366"/>
        <v>20000000</v>
      </c>
      <c r="AB882" s="238">
        <f t="shared" si="367"/>
        <v>0</v>
      </c>
      <c r="AC882" s="47" t="b">
        <f t="shared" si="68"/>
        <v>1</v>
      </c>
    </row>
    <row r="883" spans="1:29" s="47" customFormat="1" ht="35.1" customHeight="1">
      <c r="A883" s="518" t="s">
        <v>702</v>
      </c>
      <c r="B883" s="384">
        <f t="shared" si="597"/>
        <v>327</v>
      </c>
      <c r="C883" s="219" t="s">
        <v>926</v>
      </c>
      <c r="D883" s="500" t="s">
        <v>757</v>
      </c>
      <c r="E883" s="601" t="s">
        <v>942</v>
      </c>
      <c r="F883" s="601" t="s">
        <v>246</v>
      </c>
      <c r="G883" s="601" t="s">
        <v>300</v>
      </c>
      <c r="H883" s="601" t="s">
        <v>975</v>
      </c>
      <c r="I883" s="468" t="s">
        <v>890</v>
      </c>
      <c r="J883" s="601">
        <v>1</v>
      </c>
      <c r="K883" s="601" t="s">
        <v>215</v>
      </c>
      <c r="L883" s="760">
        <v>8500000</v>
      </c>
      <c r="M883" s="601">
        <v>2013</v>
      </c>
      <c r="N883" s="601" t="s">
        <v>188</v>
      </c>
      <c r="O883" s="610">
        <v>8500000</v>
      </c>
      <c r="P883" s="469" t="s">
        <v>98</v>
      </c>
      <c r="Q883" s="601"/>
      <c r="R883" s="601"/>
      <c r="S883" s="1084"/>
      <c r="T883" s="161">
        <v>5</v>
      </c>
      <c r="U883" s="162">
        <f t="shared" si="360"/>
        <v>4</v>
      </c>
      <c r="V883" s="238">
        <f t="shared" si="361"/>
        <v>1700000</v>
      </c>
      <c r="W883" s="238">
        <f t="shared" si="362"/>
        <v>6800000</v>
      </c>
      <c r="X883" s="238">
        <f t="shared" si="363"/>
        <v>1700000</v>
      </c>
      <c r="Y883" s="162">
        <f t="shared" si="364"/>
        <v>5</v>
      </c>
      <c r="Z883" s="238">
        <f t="shared" si="365"/>
        <v>1700000</v>
      </c>
      <c r="AA883" s="238">
        <f t="shared" si="366"/>
        <v>8500000</v>
      </c>
      <c r="AB883" s="238">
        <f t="shared" si="367"/>
        <v>0</v>
      </c>
      <c r="AC883" s="47" t="b">
        <f t="shared" si="68"/>
        <v>1</v>
      </c>
    </row>
    <row r="884" spans="1:29" s="47" customFormat="1" ht="35.1" customHeight="1">
      <c r="A884" s="518" t="s">
        <v>702</v>
      </c>
      <c r="B884" s="384">
        <f t="shared" si="597"/>
        <v>328</v>
      </c>
      <c r="C884" s="219" t="s">
        <v>927</v>
      </c>
      <c r="D884" s="500" t="s">
        <v>932</v>
      </c>
      <c r="E884" s="601" t="s">
        <v>942</v>
      </c>
      <c r="F884" s="601" t="s">
        <v>976</v>
      </c>
      <c r="G884" s="601" t="s">
        <v>300</v>
      </c>
      <c r="H884" s="601" t="s">
        <v>300</v>
      </c>
      <c r="I884" s="468" t="s">
        <v>190</v>
      </c>
      <c r="J884" s="601">
        <v>1</v>
      </c>
      <c r="K884" s="601" t="s">
        <v>215</v>
      </c>
      <c r="L884" s="760">
        <v>9000000</v>
      </c>
      <c r="M884" s="601">
        <v>2013</v>
      </c>
      <c r="N884" s="601" t="s">
        <v>188</v>
      </c>
      <c r="O884" s="610">
        <v>9000000</v>
      </c>
      <c r="P884" s="469" t="s">
        <v>98</v>
      </c>
      <c r="Q884" s="601"/>
      <c r="R884" s="601"/>
      <c r="S884" s="1084"/>
      <c r="T884" s="161">
        <v>5</v>
      </c>
      <c r="U884" s="162">
        <f t="shared" si="360"/>
        <v>4</v>
      </c>
      <c r="V884" s="238">
        <f t="shared" si="361"/>
        <v>1800000</v>
      </c>
      <c r="W884" s="238">
        <f t="shared" si="362"/>
        <v>7200000</v>
      </c>
      <c r="X884" s="238">
        <f t="shared" si="363"/>
        <v>1800000</v>
      </c>
      <c r="Y884" s="162">
        <f t="shared" si="364"/>
        <v>5</v>
      </c>
      <c r="Z884" s="238">
        <f t="shared" si="365"/>
        <v>1800000</v>
      </c>
      <c r="AA884" s="238">
        <f t="shared" si="366"/>
        <v>9000000</v>
      </c>
      <c r="AB884" s="238">
        <f t="shared" si="367"/>
        <v>0</v>
      </c>
      <c r="AC884" s="47" t="b">
        <f t="shared" si="68"/>
        <v>1</v>
      </c>
    </row>
    <row r="885" spans="1:29" s="47" customFormat="1" ht="35.1" customHeight="1">
      <c r="A885" s="518" t="s">
        <v>702</v>
      </c>
      <c r="B885" s="384">
        <f t="shared" si="597"/>
        <v>329</v>
      </c>
      <c r="C885" s="219" t="s">
        <v>928</v>
      </c>
      <c r="D885" s="500" t="s">
        <v>935</v>
      </c>
      <c r="E885" s="601" t="s">
        <v>942</v>
      </c>
      <c r="F885" s="601" t="s">
        <v>246</v>
      </c>
      <c r="G885" s="601" t="s">
        <v>246</v>
      </c>
      <c r="H885" s="601" t="s">
        <v>300</v>
      </c>
      <c r="I885" s="468" t="s">
        <v>977</v>
      </c>
      <c r="J885" s="601">
        <v>1</v>
      </c>
      <c r="K885" s="601" t="s">
        <v>1134</v>
      </c>
      <c r="L885" s="760">
        <v>2000000</v>
      </c>
      <c r="M885" s="601">
        <v>2013</v>
      </c>
      <c r="N885" s="601" t="s">
        <v>188</v>
      </c>
      <c r="O885" s="610">
        <v>2000000</v>
      </c>
      <c r="P885" s="469" t="s">
        <v>98</v>
      </c>
      <c r="Q885" s="601"/>
      <c r="R885" s="601"/>
      <c r="S885" s="1018"/>
      <c r="T885" s="161">
        <v>5</v>
      </c>
      <c r="U885" s="162">
        <f t="shared" si="360"/>
        <v>4</v>
      </c>
      <c r="V885" s="238">
        <f t="shared" si="361"/>
        <v>400000</v>
      </c>
      <c r="W885" s="238">
        <f t="shared" si="362"/>
        <v>1600000</v>
      </c>
      <c r="X885" s="238">
        <f t="shared" si="363"/>
        <v>400000</v>
      </c>
      <c r="Y885" s="162">
        <f t="shared" si="364"/>
        <v>5</v>
      </c>
      <c r="Z885" s="238">
        <f t="shared" si="365"/>
        <v>400000</v>
      </c>
      <c r="AA885" s="238">
        <f t="shared" si="366"/>
        <v>2000000</v>
      </c>
      <c r="AB885" s="238">
        <f t="shared" si="367"/>
        <v>0</v>
      </c>
      <c r="AC885" s="47" t="b">
        <f t="shared" si="68"/>
        <v>1</v>
      </c>
    </row>
    <row r="886" spans="1:29" s="47" customFormat="1" ht="35.1" customHeight="1">
      <c r="A886" s="518" t="s">
        <v>702</v>
      </c>
      <c r="B886" s="384">
        <f t="shared" si="597"/>
        <v>330</v>
      </c>
      <c r="C886" s="219" t="s">
        <v>920</v>
      </c>
      <c r="D886" s="500" t="s">
        <v>293</v>
      </c>
      <c r="E886" s="601" t="s">
        <v>942</v>
      </c>
      <c r="F886" s="601" t="s">
        <v>246</v>
      </c>
      <c r="G886" s="601" t="s">
        <v>300</v>
      </c>
      <c r="H886" s="601" t="s">
        <v>953</v>
      </c>
      <c r="I886" s="468" t="s">
        <v>258</v>
      </c>
      <c r="J886" s="601">
        <v>1</v>
      </c>
      <c r="K886" s="601" t="s">
        <v>3886</v>
      </c>
      <c r="L886" s="760">
        <v>2000000</v>
      </c>
      <c r="M886" s="601">
        <v>2013</v>
      </c>
      <c r="N886" s="601" t="s">
        <v>188</v>
      </c>
      <c r="O886" s="760">
        <v>2000000</v>
      </c>
      <c r="P886" s="469" t="s">
        <v>98</v>
      </c>
      <c r="Q886" s="601"/>
      <c r="R886" s="601"/>
      <c r="S886" s="1083" t="s">
        <v>1001</v>
      </c>
      <c r="T886" s="161">
        <v>5</v>
      </c>
      <c r="U886" s="162">
        <f t="shared" si="360"/>
        <v>4</v>
      </c>
      <c r="V886" s="238">
        <f t="shared" si="361"/>
        <v>400000</v>
      </c>
      <c r="W886" s="238">
        <f t="shared" si="362"/>
        <v>1600000</v>
      </c>
      <c r="X886" s="238">
        <f t="shared" si="363"/>
        <v>400000</v>
      </c>
      <c r="Y886" s="162">
        <f t="shared" si="364"/>
        <v>5</v>
      </c>
      <c r="Z886" s="238">
        <f t="shared" si="365"/>
        <v>400000</v>
      </c>
      <c r="AA886" s="238">
        <f t="shared" si="366"/>
        <v>2000000</v>
      </c>
      <c r="AB886" s="238">
        <f t="shared" si="367"/>
        <v>0</v>
      </c>
      <c r="AC886" s="47" t="b">
        <f t="shared" ref="AC886:AC1214" si="598">AA886+AB886=O886</f>
        <v>1</v>
      </c>
    </row>
    <row r="887" spans="1:29" s="47" customFormat="1" ht="35.1" customHeight="1">
      <c r="A887" s="518" t="s">
        <v>702</v>
      </c>
      <c r="B887" s="384">
        <f t="shared" ref="B887:B888" si="599">B886+1</f>
        <v>331</v>
      </c>
      <c r="C887" s="219" t="s">
        <v>920</v>
      </c>
      <c r="D887" s="500" t="s">
        <v>293</v>
      </c>
      <c r="E887" s="601" t="s">
        <v>942</v>
      </c>
      <c r="F887" s="601" t="s">
        <v>246</v>
      </c>
      <c r="G887" s="601" t="s">
        <v>300</v>
      </c>
      <c r="H887" s="601" t="s">
        <v>953</v>
      </c>
      <c r="I887" s="468" t="s">
        <v>258</v>
      </c>
      <c r="J887" s="601">
        <v>1</v>
      </c>
      <c r="K887" s="601" t="s">
        <v>3886</v>
      </c>
      <c r="L887" s="760">
        <v>2000000</v>
      </c>
      <c r="M887" s="601">
        <v>2013</v>
      </c>
      <c r="N887" s="601" t="s">
        <v>188</v>
      </c>
      <c r="O887" s="760">
        <v>2000000</v>
      </c>
      <c r="P887" s="469" t="s">
        <v>98</v>
      </c>
      <c r="Q887" s="601"/>
      <c r="R887" s="601"/>
      <c r="S887" s="1084"/>
      <c r="T887" s="161">
        <v>5</v>
      </c>
      <c r="U887" s="162">
        <f t="shared" ref="U887:U888" si="600">2016-M887+1</f>
        <v>4</v>
      </c>
      <c r="V887" s="238">
        <f t="shared" ref="V887:V888" si="601">O887/T887</f>
        <v>400000</v>
      </c>
      <c r="W887" s="238">
        <f t="shared" ref="W887:W888" si="602">U887*V887</f>
        <v>1600000</v>
      </c>
      <c r="X887" s="238">
        <f t="shared" ref="X887:X888" si="603">O887-W887</f>
        <v>400000</v>
      </c>
      <c r="Y887" s="162">
        <f t="shared" ref="Y887:Y888" si="604">2017-M887+1</f>
        <v>5</v>
      </c>
      <c r="Z887" s="238">
        <f t="shared" ref="Z887:Z888" si="605">O887/T887</f>
        <v>400000</v>
      </c>
      <c r="AA887" s="238">
        <f t="shared" ref="AA887:AA888" si="606">Y887*Z887</f>
        <v>2000000</v>
      </c>
      <c r="AB887" s="238">
        <f t="shared" ref="AB887:AB888" si="607">O887-AA887</f>
        <v>0</v>
      </c>
      <c r="AC887" s="47" t="b">
        <f t="shared" ref="AC887:AC888" si="608">AA887+AB887=O887</f>
        <v>1</v>
      </c>
    </row>
    <row r="888" spans="1:29" s="47" customFormat="1" ht="35.1" customHeight="1">
      <c r="A888" s="518" t="s">
        <v>702</v>
      </c>
      <c r="B888" s="384">
        <f t="shared" si="599"/>
        <v>332</v>
      </c>
      <c r="C888" s="219" t="s">
        <v>920</v>
      </c>
      <c r="D888" s="500" t="s">
        <v>293</v>
      </c>
      <c r="E888" s="601" t="s">
        <v>942</v>
      </c>
      <c r="F888" s="601" t="s">
        <v>246</v>
      </c>
      <c r="G888" s="601" t="s">
        <v>300</v>
      </c>
      <c r="H888" s="601" t="s">
        <v>953</v>
      </c>
      <c r="I888" s="468" t="s">
        <v>258</v>
      </c>
      <c r="J888" s="601">
        <v>1</v>
      </c>
      <c r="K888" s="601" t="s">
        <v>3886</v>
      </c>
      <c r="L888" s="760">
        <v>2000000</v>
      </c>
      <c r="M888" s="601">
        <v>2013</v>
      </c>
      <c r="N888" s="601" t="s">
        <v>188</v>
      </c>
      <c r="O888" s="760">
        <v>2000000</v>
      </c>
      <c r="P888" s="469" t="s">
        <v>98</v>
      </c>
      <c r="Q888" s="601"/>
      <c r="R888" s="601"/>
      <c r="S888" s="1084"/>
      <c r="T888" s="161">
        <v>5</v>
      </c>
      <c r="U888" s="162">
        <f t="shared" si="600"/>
        <v>4</v>
      </c>
      <c r="V888" s="238">
        <f t="shared" si="601"/>
        <v>400000</v>
      </c>
      <c r="W888" s="238">
        <f t="shared" si="602"/>
        <v>1600000</v>
      </c>
      <c r="X888" s="238">
        <f t="shared" si="603"/>
        <v>400000</v>
      </c>
      <c r="Y888" s="162">
        <f t="shared" si="604"/>
        <v>5</v>
      </c>
      <c r="Z888" s="238">
        <f t="shared" si="605"/>
        <v>400000</v>
      </c>
      <c r="AA888" s="238">
        <f t="shared" si="606"/>
        <v>2000000</v>
      </c>
      <c r="AB888" s="238">
        <f t="shared" si="607"/>
        <v>0</v>
      </c>
      <c r="AC888" s="47" t="b">
        <f t="shared" si="608"/>
        <v>1</v>
      </c>
    </row>
    <row r="889" spans="1:29" s="47" customFormat="1" ht="35.1" customHeight="1">
      <c r="A889" s="518" t="s">
        <v>702</v>
      </c>
      <c r="B889" s="384">
        <f t="shared" ref="B889:B892" si="609">B888+1</f>
        <v>333</v>
      </c>
      <c r="C889" s="219" t="s">
        <v>920</v>
      </c>
      <c r="D889" s="500" t="s">
        <v>293</v>
      </c>
      <c r="E889" s="601" t="s">
        <v>942</v>
      </c>
      <c r="F889" s="601" t="s">
        <v>246</v>
      </c>
      <c r="G889" s="601" t="s">
        <v>300</v>
      </c>
      <c r="H889" s="601" t="s">
        <v>953</v>
      </c>
      <c r="I889" s="468" t="s">
        <v>258</v>
      </c>
      <c r="J889" s="601">
        <v>1</v>
      </c>
      <c r="K889" s="601" t="s">
        <v>3886</v>
      </c>
      <c r="L889" s="760">
        <v>2000000</v>
      </c>
      <c r="M889" s="601">
        <v>2013</v>
      </c>
      <c r="N889" s="601" t="s">
        <v>188</v>
      </c>
      <c r="O889" s="760">
        <v>2000000</v>
      </c>
      <c r="P889" s="469" t="s">
        <v>98</v>
      </c>
      <c r="Q889" s="601"/>
      <c r="R889" s="601"/>
      <c r="S889" s="1084"/>
      <c r="T889" s="161">
        <v>5</v>
      </c>
      <c r="U889" s="162">
        <f t="shared" ref="U889:U892" si="610">2016-M889+1</f>
        <v>4</v>
      </c>
      <c r="V889" s="238">
        <f t="shared" ref="V889:V892" si="611">O889/T889</f>
        <v>400000</v>
      </c>
      <c r="W889" s="238">
        <f t="shared" ref="W889:W892" si="612">U889*V889</f>
        <v>1600000</v>
      </c>
      <c r="X889" s="238">
        <f t="shared" ref="X889:X892" si="613">O889-W889</f>
        <v>400000</v>
      </c>
      <c r="Y889" s="162">
        <f t="shared" ref="Y889:Y892" si="614">2017-M889+1</f>
        <v>5</v>
      </c>
      <c r="Z889" s="238">
        <f t="shared" ref="Z889:Z892" si="615">O889/T889</f>
        <v>400000</v>
      </c>
      <c r="AA889" s="238">
        <f t="shared" ref="AA889:AA892" si="616">Y889*Z889</f>
        <v>2000000</v>
      </c>
      <c r="AB889" s="238">
        <f t="shared" ref="AB889:AB892" si="617">O889-AA889</f>
        <v>0</v>
      </c>
      <c r="AC889" s="47" t="b">
        <f t="shared" ref="AC889:AC892" si="618">AA889+AB889=O889</f>
        <v>1</v>
      </c>
    </row>
    <row r="890" spans="1:29" s="47" customFormat="1" ht="35.1" customHeight="1">
      <c r="A890" s="518" t="s">
        <v>702</v>
      </c>
      <c r="B890" s="384">
        <f t="shared" si="609"/>
        <v>334</v>
      </c>
      <c r="C890" s="219" t="s">
        <v>920</v>
      </c>
      <c r="D890" s="500" t="s">
        <v>293</v>
      </c>
      <c r="E890" s="601" t="s">
        <v>942</v>
      </c>
      <c r="F890" s="601" t="s">
        <v>246</v>
      </c>
      <c r="G890" s="601" t="s">
        <v>300</v>
      </c>
      <c r="H890" s="601" t="s">
        <v>953</v>
      </c>
      <c r="I890" s="468" t="s">
        <v>258</v>
      </c>
      <c r="J890" s="601">
        <v>1</v>
      </c>
      <c r="K890" s="601" t="s">
        <v>3886</v>
      </c>
      <c r="L890" s="760">
        <v>2000000</v>
      </c>
      <c r="M890" s="601">
        <v>2013</v>
      </c>
      <c r="N890" s="601" t="s">
        <v>188</v>
      </c>
      <c r="O890" s="760">
        <v>2000000</v>
      </c>
      <c r="P890" s="469" t="s">
        <v>98</v>
      </c>
      <c r="Q890" s="601"/>
      <c r="R890" s="601"/>
      <c r="S890" s="1018"/>
      <c r="T890" s="161">
        <v>5</v>
      </c>
      <c r="U890" s="162">
        <f t="shared" si="610"/>
        <v>4</v>
      </c>
      <c r="V890" s="238">
        <f t="shared" si="611"/>
        <v>400000</v>
      </c>
      <c r="W890" s="238">
        <f t="shared" si="612"/>
        <v>1600000</v>
      </c>
      <c r="X890" s="238">
        <f t="shared" si="613"/>
        <v>400000</v>
      </c>
      <c r="Y890" s="162">
        <f t="shared" si="614"/>
        <v>5</v>
      </c>
      <c r="Z890" s="238">
        <f t="shared" si="615"/>
        <v>400000</v>
      </c>
      <c r="AA890" s="238">
        <f t="shared" si="616"/>
        <v>2000000</v>
      </c>
      <c r="AB890" s="238">
        <f t="shared" si="617"/>
        <v>0</v>
      </c>
      <c r="AC890" s="47" t="b">
        <f t="shared" si="618"/>
        <v>1</v>
      </c>
    </row>
    <row r="891" spans="1:29" s="47" customFormat="1" ht="35.1" customHeight="1">
      <c r="A891" s="518" t="s">
        <v>702</v>
      </c>
      <c r="B891" s="384">
        <f t="shared" si="609"/>
        <v>335</v>
      </c>
      <c r="C891" s="219" t="s">
        <v>920</v>
      </c>
      <c r="D891" s="500" t="s">
        <v>293</v>
      </c>
      <c r="E891" s="601" t="s">
        <v>942</v>
      </c>
      <c r="F891" s="601" t="s">
        <v>246</v>
      </c>
      <c r="G891" s="601" t="s">
        <v>300</v>
      </c>
      <c r="H891" s="601" t="s">
        <v>953</v>
      </c>
      <c r="I891" s="468" t="s">
        <v>258</v>
      </c>
      <c r="J891" s="601">
        <v>1</v>
      </c>
      <c r="K891" s="601" t="s">
        <v>3886</v>
      </c>
      <c r="L891" s="760">
        <v>2000000</v>
      </c>
      <c r="M891" s="601">
        <v>2013</v>
      </c>
      <c r="N891" s="601" t="s">
        <v>188</v>
      </c>
      <c r="O891" s="760">
        <v>2000000</v>
      </c>
      <c r="P891" s="469" t="s">
        <v>98</v>
      </c>
      <c r="Q891" s="601"/>
      <c r="R891" s="601"/>
      <c r="S891" s="1083" t="s">
        <v>1001</v>
      </c>
      <c r="T891" s="161">
        <v>5</v>
      </c>
      <c r="U891" s="162">
        <f t="shared" si="610"/>
        <v>4</v>
      </c>
      <c r="V891" s="238">
        <f t="shared" si="611"/>
        <v>400000</v>
      </c>
      <c r="W891" s="238">
        <f t="shared" si="612"/>
        <v>1600000</v>
      </c>
      <c r="X891" s="238">
        <f t="shared" si="613"/>
        <v>400000</v>
      </c>
      <c r="Y891" s="162">
        <f t="shared" si="614"/>
        <v>5</v>
      </c>
      <c r="Z891" s="238">
        <f t="shared" si="615"/>
        <v>400000</v>
      </c>
      <c r="AA891" s="238">
        <f t="shared" si="616"/>
        <v>2000000</v>
      </c>
      <c r="AB891" s="238">
        <f t="shared" si="617"/>
        <v>0</v>
      </c>
      <c r="AC891" s="47" t="b">
        <f t="shared" si="618"/>
        <v>1</v>
      </c>
    </row>
    <row r="892" spans="1:29" s="47" customFormat="1" ht="35.1" customHeight="1">
      <c r="A892" s="518" t="s">
        <v>702</v>
      </c>
      <c r="B892" s="384">
        <f t="shared" si="609"/>
        <v>336</v>
      </c>
      <c r="C892" s="219" t="s">
        <v>920</v>
      </c>
      <c r="D892" s="500" t="s">
        <v>293</v>
      </c>
      <c r="E892" s="601" t="s">
        <v>942</v>
      </c>
      <c r="F892" s="601" t="s">
        <v>246</v>
      </c>
      <c r="G892" s="601" t="s">
        <v>300</v>
      </c>
      <c r="H892" s="601" t="s">
        <v>953</v>
      </c>
      <c r="I892" s="468" t="s">
        <v>258</v>
      </c>
      <c r="J892" s="601">
        <v>1</v>
      </c>
      <c r="K892" s="601" t="s">
        <v>3886</v>
      </c>
      <c r="L892" s="760">
        <v>2000000</v>
      </c>
      <c r="M892" s="601">
        <v>2013</v>
      </c>
      <c r="N892" s="601" t="s">
        <v>188</v>
      </c>
      <c r="O892" s="760">
        <v>2000000</v>
      </c>
      <c r="P892" s="469" t="s">
        <v>98</v>
      </c>
      <c r="Q892" s="601"/>
      <c r="R892" s="601"/>
      <c r="S892" s="1084"/>
      <c r="T892" s="161">
        <v>5</v>
      </c>
      <c r="U892" s="162">
        <f t="shared" si="610"/>
        <v>4</v>
      </c>
      <c r="V892" s="238">
        <f t="shared" si="611"/>
        <v>400000</v>
      </c>
      <c r="W892" s="238">
        <f t="shared" si="612"/>
        <v>1600000</v>
      </c>
      <c r="X892" s="238">
        <f t="shared" si="613"/>
        <v>400000</v>
      </c>
      <c r="Y892" s="162">
        <f t="shared" si="614"/>
        <v>5</v>
      </c>
      <c r="Z892" s="238">
        <f t="shared" si="615"/>
        <v>400000</v>
      </c>
      <c r="AA892" s="238">
        <f t="shared" si="616"/>
        <v>2000000</v>
      </c>
      <c r="AB892" s="238">
        <f t="shared" si="617"/>
        <v>0</v>
      </c>
      <c r="AC892" s="47" t="b">
        <f t="shared" si="618"/>
        <v>1</v>
      </c>
    </row>
    <row r="893" spans="1:29" s="47" customFormat="1" ht="35.1" customHeight="1">
      <c r="A893" s="518" t="s">
        <v>702</v>
      </c>
      <c r="B893" s="384">
        <f t="shared" ref="B893:B894" si="619">B892+1</f>
        <v>337</v>
      </c>
      <c r="C893" s="219" t="s">
        <v>920</v>
      </c>
      <c r="D893" s="500" t="s">
        <v>293</v>
      </c>
      <c r="E893" s="601" t="s">
        <v>942</v>
      </c>
      <c r="F893" s="601" t="s">
        <v>246</v>
      </c>
      <c r="G893" s="601" t="s">
        <v>300</v>
      </c>
      <c r="H893" s="601" t="s">
        <v>953</v>
      </c>
      <c r="I893" s="468" t="s">
        <v>258</v>
      </c>
      <c r="J893" s="601">
        <v>1</v>
      </c>
      <c r="K893" s="601" t="s">
        <v>3886</v>
      </c>
      <c r="L893" s="760">
        <v>2000000</v>
      </c>
      <c r="M893" s="601">
        <v>2013</v>
      </c>
      <c r="N893" s="601" t="s">
        <v>188</v>
      </c>
      <c r="O893" s="760">
        <v>2000000</v>
      </c>
      <c r="P893" s="469" t="s">
        <v>98</v>
      </c>
      <c r="Q893" s="601"/>
      <c r="R893" s="601"/>
      <c r="S893" s="1084"/>
      <c r="T893" s="161">
        <v>5</v>
      </c>
      <c r="U893" s="162">
        <f t="shared" ref="U893:U894" si="620">2016-M893+1</f>
        <v>4</v>
      </c>
      <c r="V893" s="238">
        <f t="shared" ref="V893:V894" si="621">O893/T893</f>
        <v>400000</v>
      </c>
      <c r="W893" s="238">
        <f t="shared" ref="W893:W894" si="622">U893*V893</f>
        <v>1600000</v>
      </c>
      <c r="X893" s="238">
        <f t="shared" ref="X893:X894" si="623">O893-W893</f>
        <v>400000</v>
      </c>
      <c r="Y893" s="162">
        <f t="shared" ref="Y893:Y894" si="624">2017-M893+1</f>
        <v>5</v>
      </c>
      <c r="Z893" s="238">
        <f t="shared" ref="Z893:Z894" si="625">O893/T893</f>
        <v>400000</v>
      </c>
      <c r="AA893" s="238">
        <f t="shared" ref="AA893:AA894" si="626">Y893*Z893</f>
        <v>2000000</v>
      </c>
      <c r="AB893" s="238">
        <f t="shared" ref="AB893:AB894" si="627">O893-AA893</f>
        <v>0</v>
      </c>
      <c r="AC893" s="47" t="b">
        <f t="shared" ref="AC893:AC894" si="628">AA893+AB893=O893</f>
        <v>1</v>
      </c>
    </row>
    <row r="894" spans="1:29" s="47" customFormat="1" ht="35.1" customHeight="1">
      <c r="A894" s="518" t="s">
        <v>702</v>
      </c>
      <c r="B894" s="384">
        <f t="shared" si="619"/>
        <v>338</v>
      </c>
      <c r="C894" s="219" t="s">
        <v>920</v>
      </c>
      <c r="D894" s="500" t="s">
        <v>293</v>
      </c>
      <c r="E894" s="601" t="s">
        <v>942</v>
      </c>
      <c r="F894" s="601" t="s">
        <v>246</v>
      </c>
      <c r="G894" s="601" t="s">
        <v>300</v>
      </c>
      <c r="H894" s="601" t="s">
        <v>953</v>
      </c>
      <c r="I894" s="468" t="s">
        <v>258</v>
      </c>
      <c r="J894" s="601">
        <v>1</v>
      </c>
      <c r="K894" s="601" t="s">
        <v>3886</v>
      </c>
      <c r="L894" s="760">
        <v>2000000</v>
      </c>
      <c r="M894" s="601">
        <v>2013</v>
      </c>
      <c r="N894" s="601" t="s">
        <v>188</v>
      </c>
      <c r="O894" s="760">
        <v>2000000</v>
      </c>
      <c r="P894" s="469" t="s">
        <v>98</v>
      </c>
      <c r="Q894" s="601"/>
      <c r="R894" s="601"/>
      <c r="S894" s="1084"/>
      <c r="T894" s="161">
        <v>5</v>
      </c>
      <c r="U894" s="162">
        <f t="shared" si="620"/>
        <v>4</v>
      </c>
      <c r="V894" s="238">
        <f t="shared" si="621"/>
        <v>400000</v>
      </c>
      <c r="W894" s="238">
        <f t="shared" si="622"/>
        <v>1600000</v>
      </c>
      <c r="X894" s="238">
        <f t="shared" si="623"/>
        <v>400000</v>
      </c>
      <c r="Y894" s="162">
        <f t="shared" si="624"/>
        <v>5</v>
      </c>
      <c r="Z894" s="238">
        <f t="shared" si="625"/>
        <v>400000</v>
      </c>
      <c r="AA894" s="238">
        <f t="shared" si="626"/>
        <v>2000000</v>
      </c>
      <c r="AB894" s="238">
        <f t="shared" si="627"/>
        <v>0</v>
      </c>
      <c r="AC894" s="47" t="b">
        <f t="shared" si="628"/>
        <v>1</v>
      </c>
    </row>
    <row r="895" spans="1:29" s="47" customFormat="1" ht="35.1" customHeight="1">
      <c r="A895" s="518" t="s">
        <v>702</v>
      </c>
      <c r="B895" s="384">
        <f t="shared" ref="B895:B904" si="629">B894+1</f>
        <v>339</v>
      </c>
      <c r="C895" s="219" t="s">
        <v>920</v>
      </c>
      <c r="D895" s="500" t="s">
        <v>293</v>
      </c>
      <c r="E895" s="601" t="s">
        <v>942</v>
      </c>
      <c r="F895" s="601" t="s">
        <v>246</v>
      </c>
      <c r="G895" s="601" t="s">
        <v>300</v>
      </c>
      <c r="H895" s="601" t="s">
        <v>953</v>
      </c>
      <c r="I895" s="468" t="s">
        <v>258</v>
      </c>
      <c r="J895" s="601">
        <v>1</v>
      </c>
      <c r="K895" s="601" t="s">
        <v>3886</v>
      </c>
      <c r="L895" s="760">
        <v>2000000</v>
      </c>
      <c r="M895" s="601">
        <v>2013</v>
      </c>
      <c r="N895" s="601" t="s">
        <v>188</v>
      </c>
      <c r="O895" s="760">
        <v>2000000</v>
      </c>
      <c r="P895" s="469" t="s">
        <v>98</v>
      </c>
      <c r="Q895" s="601"/>
      <c r="R895" s="601"/>
      <c r="S895" s="1084"/>
      <c r="T895" s="161">
        <v>5</v>
      </c>
      <c r="U895" s="162">
        <f t="shared" ref="U895:U904" si="630">2016-M895+1</f>
        <v>4</v>
      </c>
      <c r="V895" s="238">
        <f t="shared" ref="V895:V904" si="631">O895/T895</f>
        <v>400000</v>
      </c>
      <c r="W895" s="238">
        <f t="shared" ref="W895:W904" si="632">U895*V895</f>
        <v>1600000</v>
      </c>
      <c r="X895" s="238">
        <f t="shared" ref="X895:X904" si="633">O895-W895</f>
        <v>400000</v>
      </c>
      <c r="Y895" s="162">
        <f t="shared" ref="Y895:Y904" si="634">2017-M895+1</f>
        <v>5</v>
      </c>
      <c r="Z895" s="238">
        <f t="shared" ref="Z895:Z904" si="635">O895/T895</f>
        <v>400000</v>
      </c>
      <c r="AA895" s="238">
        <f t="shared" ref="AA895:AA904" si="636">Y895*Z895</f>
        <v>2000000</v>
      </c>
      <c r="AB895" s="238">
        <f t="shared" ref="AB895:AB904" si="637">O895-AA895</f>
        <v>0</v>
      </c>
      <c r="AC895" s="47" t="b">
        <f t="shared" ref="AC895:AC904" si="638">AA895+AB895=O895</f>
        <v>1</v>
      </c>
    </row>
    <row r="896" spans="1:29" s="47" customFormat="1" ht="35.1" customHeight="1">
      <c r="A896" s="518" t="s">
        <v>702</v>
      </c>
      <c r="B896" s="384">
        <f t="shared" si="629"/>
        <v>340</v>
      </c>
      <c r="C896" s="219" t="s">
        <v>920</v>
      </c>
      <c r="D896" s="500" t="s">
        <v>293</v>
      </c>
      <c r="E896" s="601" t="s">
        <v>942</v>
      </c>
      <c r="F896" s="601" t="s">
        <v>246</v>
      </c>
      <c r="G896" s="601" t="s">
        <v>300</v>
      </c>
      <c r="H896" s="601" t="s">
        <v>953</v>
      </c>
      <c r="I896" s="468" t="s">
        <v>258</v>
      </c>
      <c r="J896" s="601">
        <v>1</v>
      </c>
      <c r="K896" s="601" t="s">
        <v>3886</v>
      </c>
      <c r="L896" s="760">
        <v>2000000</v>
      </c>
      <c r="M896" s="601">
        <v>2013</v>
      </c>
      <c r="N896" s="601" t="s">
        <v>188</v>
      </c>
      <c r="O896" s="760">
        <v>2000000</v>
      </c>
      <c r="P896" s="469" t="s">
        <v>98</v>
      </c>
      <c r="Q896" s="601"/>
      <c r="R896" s="601"/>
      <c r="S896" s="1084"/>
      <c r="T896" s="161">
        <v>5</v>
      </c>
      <c r="U896" s="162">
        <f t="shared" si="630"/>
        <v>4</v>
      </c>
      <c r="V896" s="238">
        <f t="shared" si="631"/>
        <v>400000</v>
      </c>
      <c r="W896" s="238">
        <f t="shared" si="632"/>
        <v>1600000</v>
      </c>
      <c r="X896" s="238">
        <f t="shared" si="633"/>
        <v>400000</v>
      </c>
      <c r="Y896" s="162">
        <f t="shared" si="634"/>
        <v>5</v>
      </c>
      <c r="Z896" s="238">
        <f t="shared" si="635"/>
        <v>400000</v>
      </c>
      <c r="AA896" s="238">
        <f t="shared" si="636"/>
        <v>2000000</v>
      </c>
      <c r="AB896" s="238">
        <f t="shared" si="637"/>
        <v>0</v>
      </c>
      <c r="AC896" s="47" t="b">
        <f t="shared" si="638"/>
        <v>1</v>
      </c>
    </row>
    <row r="897" spans="1:29" s="47" customFormat="1" ht="35.1" customHeight="1">
      <c r="A897" s="518" t="s">
        <v>702</v>
      </c>
      <c r="B897" s="384">
        <f t="shared" si="629"/>
        <v>341</v>
      </c>
      <c r="C897" s="219" t="s">
        <v>920</v>
      </c>
      <c r="D897" s="500" t="s">
        <v>293</v>
      </c>
      <c r="E897" s="601" t="s">
        <v>942</v>
      </c>
      <c r="F897" s="601" t="s">
        <v>246</v>
      </c>
      <c r="G897" s="601" t="s">
        <v>300</v>
      </c>
      <c r="H897" s="601" t="s">
        <v>953</v>
      </c>
      <c r="I897" s="468" t="s">
        <v>258</v>
      </c>
      <c r="J897" s="601">
        <v>1</v>
      </c>
      <c r="K897" s="601" t="s">
        <v>3886</v>
      </c>
      <c r="L897" s="760">
        <v>2000000</v>
      </c>
      <c r="M897" s="601">
        <v>2013</v>
      </c>
      <c r="N897" s="601" t="s">
        <v>188</v>
      </c>
      <c r="O897" s="760">
        <v>2000000</v>
      </c>
      <c r="P897" s="469" t="s">
        <v>98</v>
      </c>
      <c r="Q897" s="601"/>
      <c r="R897" s="601"/>
      <c r="S897" s="1084"/>
      <c r="T897" s="161">
        <v>5</v>
      </c>
      <c r="U897" s="162">
        <f t="shared" si="630"/>
        <v>4</v>
      </c>
      <c r="V897" s="238">
        <f t="shared" si="631"/>
        <v>400000</v>
      </c>
      <c r="W897" s="238">
        <f t="shared" si="632"/>
        <v>1600000</v>
      </c>
      <c r="X897" s="238">
        <f t="shared" si="633"/>
        <v>400000</v>
      </c>
      <c r="Y897" s="162">
        <f t="shared" si="634"/>
        <v>5</v>
      </c>
      <c r="Z897" s="238">
        <f t="shared" si="635"/>
        <v>400000</v>
      </c>
      <c r="AA897" s="238">
        <f t="shared" si="636"/>
        <v>2000000</v>
      </c>
      <c r="AB897" s="238">
        <f t="shared" si="637"/>
        <v>0</v>
      </c>
      <c r="AC897" s="47" t="b">
        <f t="shared" si="638"/>
        <v>1</v>
      </c>
    </row>
    <row r="898" spans="1:29" s="47" customFormat="1" ht="35.1" customHeight="1">
      <c r="A898" s="518" t="s">
        <v>702</v>
      </c>
      <c r="B898" s="384">
        <f t="shared" si="629"/>
        <v>342</v>
      </c>
      <c r="C898" s="219" t="s">
        <v>920</v>
      </c>
      <c r="D898" s="500" t="s">
        <v>293</v>
      </c>
      <c r="E898" s="601" t="s">
        <v>942</v>
      </c>
      <c r="F898" s="601" t="s">
        <v>246</v>
      </c>
      <c r="G898" s="601" t="s">
        <v>300</v>
      </c>
      <c r="H898" s="601" t="s">
        <v>953</v>
      </c>
      <c r="I898" s="468" t="s">
        <v>258</v>
      </c>
      <c r="J898" s="601">
        <v>1</v>
      </c>
      <c r="K898" s="601" t="s">
        <v>3886</v>
      </c>
      <c r="L898" s="760">
        <v>2000000</v>
      </c>
      <c r="M898" s="601">
        <v>2013</v>
      </c>
      <c r="N898" s="601" t="s">
        <v>188</v>
      </c>
      <c r="O898" s="760">
        <v>2000000</v>
      </c>
      <c r="P898" s="469" t="s">
        <v>98</v>
      </c>
      <c r="Q898" s="601"/>
      <c r="R898" s="601"/>
      <c r="S898" s="1084"/>
      <c r="T898" s="161">
        <v>5</v>
      </c>
      <c r="U898" s="162">
        <f t="shared" si="630"/>
        <v>4</v>
      </c>
      <c r="V898" s="238">
        <f t="shared" si="631"/>
        <v>400000</v>
      </c>
      <c r="W898" s="238">
        <f t="shared" si="632"/>
        <v>1600000</v>
      </c>
      <c r="X898" s="238">
        <f t="shared" si="633"/>
        <v>400000</v>
      </c>
      <c r="Y898" s="162">
        <f t="shared" si="634"/>
        <v>5</v>
      </c>
      <c r="Z898" s="238">
        <f t="shared" si="635"/>
        <v>400000</v>
      </c>
      <c r="AA898" s="238">
        <f t="shared" si="636"/>
        <v>2000000</v>
      </c>
      <c r="AB898" s="238">
        <f t="shared" si="637"/>
        <v>0</v>
      </c>
      <c r="AC898" s="47" t="b">
        <f t="shared" si="638"/>
        <v>1</v>
      </c>
    </row>
    <row r="899" spans="1:29" s="47" customFormat="1" ht="35.1" customHeight="1">
      <c r="A899" s="518" t="s">
        <v>702</v>
      </c>
      <c r="B899" s="384">
        <f t="shared" si="629"/>
        <v>343</v>
      </c>
      <c r="C899" s="219" t="s">
        <v>920</v>
      </c>
      <c r="D899" s="500" t="s">
        <v>293</v>
      </c>
      <c r="E899" s="601" t="s">
        <v>942</v>
      </c>
      <c r="F899" s="601" t="s">
        <v>246</v>
      </c>
      <c r="G899" s="601" t="s">
        <v>300</v>
      </c>
      <c r="H899" s="601" t="s">
        <v>953</v>
      </c>
      <c r="I899" s="468" t="s">
        <v>258</v>
      </c>
      <c r="J899" s="601">
        <v>1</v>
      </c>
      <c r="K899" s="601" t="s">
        <v>3886</v>
      </c>
      <c r="L899" s="760">
        <v>2000000</v>
      </c>
      <c r="M899" s="601">
        <v>2013</v>
      </c>
      <c r="N899" s="601" t="s">
        <v>188</v>
      </c>
      <c r="O899" s="760">
        <v>2000000</v>
      </c>
      <c r="P899" s="469" t="s">
        <v>98</v>
      </c>
      <c r="Q899" s="601"/>
      <c r="R899" s="601"/>
      <c r="S899" s="1084"/>
      <c r="T899" s="161">
        <v>5</v>
      </c>
      <c r="U899" s="162">
        <f t="shared" si="630"/>
        <v>4</v>
      </c>
      <c r="V899" s="238">
        <f t="shared" si="631"/>
        <v>400000</v>
      </c>
      <c r="W899" s="238">
        <f t="shared" si="632"/>
        <v>1600000</v>
      </c>
      <c r="X899" s="238">
        <f t="shared" si="633"/>
        <v>400000</v>
      </c>
      <c r="Y899" s="162">
        <f t="shared" si="634"/>
        <v>5</v>
      </c>
      <c r="Z899" s="238">
        <f t="shared" si="635"/>
        <v>400000</v>
      </c>
      <c r="AA899" s="238">
        <f t="shared" si="636"/>
        <v>2000000</v>
      </c>
      <c r="AB899" s="238">
        <f t="shared" si="637"/>
        <v>0</v>
      </c>
      <c r="AC899" s="47" t="b">
        <f t="shared" si="638"/>
        <v>1</v>
      </c>
    </row>
    <row r="900" spans="1:29" s="47" customFormat="1" ht="35.1" customHeight="1">
      <c r="A900" s="518" t="s">
        <v>702</v>
      </c>
      <c r="B900" s="384">
        <f t="shared" si="629"/>
        <v>344</v>
      </c>
      <c r="C900" s="219" t="s">
        <v>920</v>
      </c>
      <c r="D900" s="500" t="s">
        <v>293</v>
      </c>
      <c r="E900" s="601" t="s">
        <v>942</v>
      </c>
      <c r="F900" s="601" t="s">
        <v>246</v>
      </c>
      <c r="G900" s="601" t="s">
        <v>300</v>
      </c>
      <c r="H900" s="601" t="s">
        <v>953</v>
      </c>
      <c r="I900" s="468" t="s">
        <v>258</v>
      </c>
      <c r="J900" s="601">
        <v>1</v>
      </c>
      <c r="K900" s="601" t="s">
        <v>3886</v>
      </c>
      <c r="L900" s="760">
        <v>2000000</v>
      </c>
      <c r="M900" s="601">
        <v>2013</v>
      </c>
      <c r="N900" s="601" t="s">
        <v>188</v>
      </c>
      <c r="O900" s="760">
        <v>2000000</v>
      </c>
      <c r="P900" s="469" t="s">
        <v>98</v>
      </c>
      <c r="Q900" s="601"/>
      <c r="R900" s="601"/>
      <c r="S900" s="1084"/>
      <c r="T900" s="161">
        <v>5</v>
      </c>
      <c r="U900" s="162">
        <f t="shared" si="630"/>
        <v>4</v>
      </c>
      <c r="V900" s="238">
        <f t="shared" si="631"/>
        <v>400000</v>
      </c>
      <c r="W900" s="238">
        <f t="shared" si="632"/>
        <v>1600000</v>
      </c>
      <c r="X900" s="238">
        <f t="shared" si="633"/>
        <v>400000</v>
      </c>
      <c r="Y900" s="162">
        <f t="shared" si="634"/>
        <v>5</v>
      </c>
      <c r="Z900" s="238">
        <f t="shared" si="635"/>
        <v>400000</v>
      </c>
      <c r="AA900" s="238">
        <f t="shared" si="636"/>
        <v>2000000</v>
      </c>
      <c r="AB900" s="238">
        <f t="shared" si="637"/>
        <v>0</v>
      </c>
      <c r="AC900" s="47" t="b">
        <f t="shared" si="638"/>
        <v>1</v>
      </c>
    </row>
    <row r="901" spans="1:29" s="47" customFormat="1" ht="35.1" customHeight="1">
      <c r="A901" s="518" t="s">
        <v>702</v>
      </c>
      <c r="B901" s="384">
        <f t="shared" si="629"/>
        <v>345</v>
      </c>
      <c r="C901" s="219" t="s">
        <v>920</v>
      </c>
      <c r="D901" s="500" t="s">
        <v>293</v>
      </c>
      <c r="E901" s="601" t="s">
        <v>942</v>
      </c>
      <c r="F901" s="601" t="s">
        <v>246</v>
      </c>
      <c r="G901" s="601" t="s">
        <v>300</v>
      </c>
      <c r="H901" s="601" t="s">
        <v>953</v>
      </c>
      <c r="I901" s="468" t="s">
        <v>258</v>
      </c>
      <c r="J901" s="601">
        <v>1</v>
      </c>
      <c r="K901" s="601" t="s">
        <v>3886</v>
      </c>
      <c r="L901" s="760">
        <v>2000000</v>
      </c>
      <c r="M901" s="601">
        <v>2013</v>
      </c>
      <c r="N901" s="601" t="s">
        <v>188</v>
      </c>
      <c r="O901" s="760">
        <v>2000000</v>
      </c>
      <c r="P901" s="469" t="s">
        <v>98</v>
      </c>
      <c r="Q901" s="601"/>
      <c r="R901" s="601"/>
      <c r="S901" s="1084"/>
      <c r="T901" s="161">
        <v>5</v>
      </c>
      <c r="U901" s="162">
        <f t="shared" si="630"/>
        <v>4</v>
      </c>
      <c r="V901" s="238">
        <f t="shared" si="631"/>
        <v>400000</v>
      </c>
      <c r="W901" s="238">
        <f t="shared" si="632"/>
        <v>1600000</v>
      </c>
      <c r="X901" s="238">
        <f t="shared" si="633"/>
        <v>400000</v>
      </c>
      <c r="Y901" s="162">
        <f t="shared" si="634"/>
        <v>5</v>
      </c>
      <c r="Z901" s="238">
        <f t="shared" si="635"/>
        <v>400000</v>
      </c>
      <c r="AA901" s="238">
        <f t="shared" si="636"/>
        <v>2000000</v>
      </c>
      <c r="AB901" s="238">
        <f t="shared" si="637"/>
        <v>0</v>
      </c>
      <c r="AC901" s="47" t="b">
        <f t="shared" si="638"/>
        <v>1</v>
      </c>
    </row>
    <row r="902" spans="1:29" s="47" customFormat="1" ht="35.1" customHeight="1">
      <c r="A902" s="518" t="s">
        <v>702</v>
      </c>
      <c r="B902" s="384">
        <f t="shared" si="629"/>
        <v>346</v>
      </c>
      <c r="C902" s="219" t="s">
        <v>920</v>
      </c>
      <c r="D902" s="500" t="s">
        <v>293</v>
      </c>
      <c r="E902" s="601" t="s">
        <v>942</v>
      </c>
      <c r="F902" s="601" t="s">
        <v>246</v>
      </c>
      <c r="G902" s="601" t="s">
        <v>300</v>
      </c>
      <c r="H902" s="601" t="s">
        <v>953</v>
      </c>
      <c r="I902" s="468" t="s">
        <v>258</v>
      </c>
      <c r="J902" s="601">
        <v>1</v>
      </c>
      <c r="K902" s="601" t="s">
        <v>3886</v>
      </c>
      <c r="L902" s="760">
        <v>2000000</v>
      </c>
      <c r="M902" s="601">
        <v>2013</v>
      </c>
      <c r="N902" s="601" t="s">
        <v>188</v>
      </c>
      <c r="O902" s="760">
        <v>2000000</v>
      </c>
      <c r="P902" s="469" t="s">
        <v>98</v>
      </c>
      <c r="Q902" s="601"/>
      <c r="R902" s="601"/>
      <c r="S902" s="1084"/>
      <c r="T902" s="161">
        <v>5</v>
      </c>
      <c r="U902" s="162">
        <f t="shared" si="630"/>
        <v>4</v>
      </c>
      <c r="V902" s="238">
        <f t="shared" si="631"/>
        <v>400000</v>
      </c>
      <c r="W902" s="238">
        <f t="shared" si="632"/>
        <v>1600000</v>
      </c>
      <c r="X902" s="238">
        <f t="shared" si="633"/>
        <v>400000</v>
      </c>
      <c r="Y902" s="162">
        <f t="shared" si="634"/>
        <v>5</v>
      </c>
      <c r="Z902" s="238">
        <f t="shared" si="635"/>
        <v>400000</v>
      </c>
      <c r="AA902" s="238">
        <f t="shared" si="636"/>
        <v>2000000</v>
      </c>
      <c r="AB902" s="238">
        <f t="shared" si="637"/>
        <v>0</v>
      </c>
      <c r="AC902" s="47" t="b">
        <f t="shared" si="638"/>
        <v>1</v>
      </c>
    </row>
    <row r="903" spans="1:29" s="47" customFormat="1" ht="35.1" customHeight="1">
      <c r="A903" s="518" t="s">
        <v>702</v>
      </c>
      <c r="B903" s="384">
        <f t="shared" si="629"/>
        <v>347</v>
      </c>
      <c r="C903" s="219" t="s">
        <v>920</v>
      </c>
      <c r="D903" s="500" t="s">
        <v>293</v>
      </c>
      <c r="E903" s="601" t="s">
        <v>942</v>
      </c>
      <c r="F903" s="601" t="s">
        <v>246</v>
      </c>
      <c r="G903" s="601" t="s">
        <v>300</v>
      </c>
      <c r="H903" s="601" t="s">
        <v>953</v>
      </c>
      <c r="I903" s="468" t="s">
        <v>258</v>
      </c>
      <c r="J903" s="601">
        <v>1</v>
      </c>
      <c r="K903" s="601" t="s">
        <v>3886</v>
      </c>
      <c r="L903" s="760">
        <v>2000000</v>
      </c>
      <c r="M903" s="601">
        <v>2013</v>
      </c>
      <c r="N903" s="601" t="s">
        <v>188</v>
      </c>
      <c r="O903" s="760">
        <v>2000000</v>
      </c>
      <c r="P903" s="469" t="s">
        <v>98</v>
      </c>
      <c r="Q903" s="601"/>
      <c r="R903" s="601"/>
      <c r="S903" s="1084"/>
      <c r="T903" s="161">
        <v>5</v>
      </c>
      <c r="U903" s="162">
        <f t="shared" si="630"/>
        <v>4</v>
      </c>
      <c r="V903" s="238">
        <f t="shared" si="631"/>
        <v>400000</v>
      </c>
      <c r="W903" s="238">
        <f t="shared" si="632"/>
        <v>1600000</v>
      </c>
      <c r="X903" s="238">
        <f t="shared" si="633"/>
        <v>400000</v>
      </c>
      <c r="Y903" s="162">
        <f t="shared" si="634"/>
        <v>5</v>
      </c>
      <c r="Z903" s="238">
        <f t="shared" si="635"/>
        <v>400000</v>
      </c>
      <c r="AA903" s="238">
        <f t="shared" si="636"/>
        <v>2000000</v>
      </c>
      <c r="AB903" s="238">
        <f t="shared" si="637"/>
        <v>0</v>
      </c>
      <c r="AC903" s="47" t="b">
        <f t="shared" si="638"/>
        <v>1</v>
      </c>
    </row>
    <row r="904" spans="1:29" s="47" customFormat="1" ht="35.1" customHeight="1">
      <c r="A904" s="518" t="s">
        <v>702</v>
      </c>
      <c r="B904" s="384">
        <f t="shared" si="629"/>
        <v>348</v>
      </c>
      <c r="C904" s="219" t="s">
        <v>920</v>
      </c>
      <c r="D904" s="500" t="s">
        <v>293</v>
      </c>
      <c r="E904" s="601" t="s">
        <v>942</v>
      </c>
      <c r="F904" s="601" t="s">
        <v>246</v>
      </c>
      <c r="G904" s="601" t="s">
        <v>300</v>
      </c>
      <c r="H904" s="601" t="s">
        <v>953</v>
      </c>
      <c r="I904" s="468" t="s">
        <v>258</v>
      </c>
      <c r="J904" s="601">
        <v>1</v>
      </c>
      <c r="K904" s="601" t="s">
        <v>3886</v>
      </c>
      <c r="L904" s="760">
        <v>2000000</v>
      </c>
      <c r="M904" s="601">
        <v>2013</v>
      </c>
      <c r="N904" s="601" t="s">
        <v>188</v>
      </c>
      <c r="O904" s="760">
        <v>2000000</v>
      </c>
      <c r="P904" s="469" t="s">
        <v>98</v>
      </c>
      <c r="Q904" s="601"/>
      <c r="R904" s="601"/>
      <c r="S904" s="1084"/>
      <c r="T904" s="161">
        <v>5</v>
      </c>
      <c r="U904" s="162">
        <f t="shared" si="630"/>
        <v>4</v>
      </c>
      <c r="V904" s="238">
        <f t="shared" si="631"/>
        <v>400000</v>
      </c>
      <c r="W904" s="238">
        <f t="shared" si="632"/>
        <v>1600000</v>
      </c>
      <c r="X904" s="238">
        <f t="shared" si="633"/>
        <v>400000</v>
      </c>
      <c r="Y904" s="162">
        <f t="shared" si="634"/>
        <v>5</v>
      </c>
      <c r="Z904" s="238">
        <f t="shared" si="635"/>
        <v>400000</v>
      </c>
      <c r="AA904" s="238">
        <f t="shared" si="636"/>
        <v>2000000</v>
      </c>
      <c r="AB904" s="238">
        <f t="shared" si="637"/>
        <v>0</v>
      </c>
      <c r="AC904" s="47" t="b">
        <f t="shared" si="638"/>
        <v>1</v>
      </c>
    </row>
    <row r="905" spans="1:29" s="47" customFormat="1" ht="35.1" customHeight="1">
      <c r="A905" s="518" t="s">
        <v>702</v>
      </c>
      <c r="B905" s="384">
        <f t="shared" ref="B905:B924" si="639">B904+1</f>
        <v>349</v>
      </c>
      <c r="C905" s="219" t="s">
        <v>920</v>
      </c>
      <c r="D905" s="500" t="s">
        <v>293</v>
      </c>
      <c r="E905" s="601" t="s">
        <v>942</v>
      </c>
      <c r="F905" s="601" t="s">
        <v>246</v>
      </c>
      <c r="G905" s="601" t="s">
        <v>300</v>
      </c>
      <c r="H905" s="601" t="s">
        <v>953</v>
      </c>
      <c r="I905" s="468" t="s">
        <v>258</v>
      </c>
      <c r="J905" s="601">
        <v>1</v>
      </c>
      <c r="K905" s="601" t="s">
        <v>3886</v>
      </c>
      <c r="L905" s="760">
        <v>2000000</v>
      </c>
      <c r="M905" s="601">
        <v>2013</v>
      </c>
      <c r="N905" s="601" t="s">
        <v>188</v>
      </c>
      <c r="O905" s="760">
        <v>2000000</v>
      </c>
      <c r="P905" s="469" t="s">
        <v>98</v>
      </c>
      <c r="Q905" s="601"/>
      <c r="R905" s="601"/>
      <c r="S905" s="1084"/>
      <c r="T905" s="161">
        <v>5</v>
      </c>
      <c r="U905" s="162">
        <f t="shared" ref="U905:U924" si="640">2016-M905+1</f>
        <v>4</v>
      </c>
      <c r="V905" s="238">
        <f t="shared" ref="V905:V924" si="641">O905/T905</f>
        <v>400000</v>
      </c>
      <c r="W905" s="238">
        <f t="shared" ref="W905:W924" si="642">U905*V905</f>
        <v>1600000</v>
      </c>
      <c r="X905" s="238">
        <f t="shared" ref="X905:X924" si="643">O905-W905</f>
        <v>400000</v>
      </c>
      <c r="Y905" s="162">
        <f t="shared" ref="Y905:Y924" si="644">2017-M905+1</f>
        <v>5</v>
      </c>
      <c r="Z905" s="238">
        <f t="shared" ref="Z905:Z924" si="645">O905/T905</f>
        <v>400000</v>
      </c>
      <c r="AA905" s="238">
        <f t="shared" ref="AA905:AA924" si="646">Y905*Z905</f>
        <v>2000000</v>
      </c>
      <c r="AB905" s="238">
        <f t="shared" ref="AB905:AB924" si="647">O905-AA905</f>
        <v>0</v>
      </c>
      <c r="AC905" s="47" t="b">
        <f t="shared" ref="AC905:AC924" si="648">AA905+AB905=O905</f>
        <v>1</v>
      </c>
    </row>
    <row r="906" spans="1:29" s="47" customFormat="1" ht="35.1" customHeight="1">
      <c r="A906" s="518" t="s">
        <v>702</v>
      </c>
      <c r="B906" s="384">
        <f t="shared" si="639"/>
        <v>350</v>
      </c>
      <c r="C906" s="219" t="s">
        <v>920</v>
      </c>
      <c r="D906" s="500" t="s">
        <v>293</v>
      </c>
      <c r="E906" s="601" t="s">
        <v>942</v>
      </c>
      <c r="F906" s="601" t="s">
        <v>246</v>
      </c>
      <c r="G906" s="601" t="s">
        <v>300</v>
      </c>
      <c r="H906" s="601" t="s">
        <v>953</v>
      </c>
      <c r="I906" s="468" t="s">
        <v>258</v>
      </c>
      <c r="J906" s="601">
        <v>1</v>
      </c>
      <c r="K906" s="601" t="s">
        <v>3886</v>
      </c>
      <c r="L906" s="760">
        <v>2000000</v>
      </c>
      <c r="M906" s="601">
        <v>2013</v>
      </c>
      <c r="N906" s="601" t="s">
        <v>188</v>
      </c>
      <c r="O906" s="760">
        <v>2000000</v>
      </c>
      <c r="P906" s="469" t="s">
        <v>98</v>
      </c>
      <c r="Q906" s="601"/>
      <c r="R906" s="601"/>
      <c r="S906" s="1084"/>
      <c r="T906" s="161">
        <v>5</v>
      </c>
      <c r="U906" s="162">
        <f t="shared" si="640"/>
        <v>4</v>
      </c>
      <c r="V906" s="238">
        <f t="shared" si="641"/>
        <v>400000</v>
      </c>
      <c r="W906" s="238">
        <f t="shared" si="642"/>
        <v>1600000</v>
      </c>
      <c r="X906" s="238">
        <f t="shared" si="643"/>
        <v>400000</v>
      </c>
      <c r="Y906" s="162">
        <f t="shared" si="644"/>
        <v>5</v>
      </c>
      <c r="Z906" s="238">
        <f t="shared" si="645"/>
        <v>400000</v>
      </c>
      <c r="AA906" s="238">
        <f t="shared" si="646"/>
        <v>2000000</v>
      </c>
      <c r="AB906" s="238">
        <f t="shared" si="647"/>
        <v>0</v>
      </c>
      <c r="AC906" s="47" t="b">
        <f t="shared" si="648"/>
        <v>1</v>
      </c>
    </row>
    <row r="907" spans="1:29" s="47" customFormat="1" ht="35.1" customHeight="1">
      <c r="A907" s="518" t="s">
        <v>702</v>
      </c>
      <c r="B907" s="766">
        <f t="shared" si="639"/>
        <v>351</v>
      </c>
      <c r="C907" s="230" t="s">
        <v>920</v>
      </c>
      <c r="D907" s="501" t="s">
        <v>293</v>
      </c>
      <c r="E907" s="232" t="s">
        <v>942</v>
      </c>
      <c r="F907" s="232" t="s">
        <v>246</v>
      </c>
      <c r="G907" s="232" t="s">
        <v>300</v>
      </c>
      <c r="H907" s="232" t="s">
        <v>953</v>
      </c>
      <c r="I907" s="777" t="s">
        <v>258</v>
      </c>
      <c r="J907" s="232">
        <v>1</v>
      </c>
      <c r="K907" s="232" t="s">
        <v>3886</v>
      </c>
      <c r="L907" s="778">
        <v>2000000</v>
      </c>
      <c r="M907" s="232">
        <v>2013</v>
      </c>
      <c r="N907" s="232" t="s">
        <v>188</v>
      </c>
      <c r="O907" s="778">
        <v>2000000</v>
      </c>
      <c r="P907" s="779" t="s">
        <v>98</v>
      </c>
      <c r="Q907" s="232"/>
      <c r="R907" s="232"/>
      <c r="S907" s="1120"/>
      <c r="T907" s="161">
        <v>5</v>
      </c>
      <c r="U907" s="162">
        <f t="shared" si="640"/>
        <v>4</v>
      </c>
      <c r="V907" s="238">
        <f t="shared" si="641"/>
        <v>400000</v>
      </c>
      <c r="W907" s="238">
        <f t="shared" si="642"/>
        <v>1600000</v>
      </c>
      <c r="X907" s="238">
        <f t="shared" si="643"/>
        <v>400000</v>
      </c>
      <c r="Y907" s="162">
        <f t="shared" si="644"/>
        <v>5</v>
      </c>
      <c r="Z907" s="238">
        <f t="shared" si="645"/>
        <v>400000</v>
      </c>
      <c r="AA907" s="238">
        <f t="shared" si="646"/>
        <v>2000000</v>
      </c>
      <c r="AB907" s="238">
        <f t="shared" si="647"/>
        <v>0</v>
      </c>
      <c r="AC907" s="47" t="b">
        <f t="shared" si="648"/>
        <v>1</v>
      </c>
    </row>
    <row r="908" spans="1:29" s="47" customFormat="1" ht="35.1" customHeight="1">
      <c r="A908" s="518" t="s">
        <v>702</v>
      </c>
      <c r="B908" s="763">
        <f t="shared" si="639"/>
        <v>352</v>
      </c>
      <c r="C908" s="454" t="s">
        <v>920</v>
      </c>
      <c r="D908" s="111" t="s">
        <v>293</v>
      </c>
      <c r="E908" s="624" t="s">
        <v>942</v>
      </c>
      <c r="F908" s="624" t="s">
        <v>246</v>
      </c>
      <c r="G908" s="624" t="s">
        <v>300</v>
      </c>
      <c r="H908" s="624" t="s">
        <v>953</v>
      </c>
      <c r="I908" s="773" t="s">
        <v>258</v>
      </c>
      <c r="J908" s="624">
        <v>1</v>
      </c>
      <c r="K908" s="624" t="s">
        <v>3886</v>
      </c>
      <c r="L908" s="774">
        <v>2000000</v>
      </c>
      <c r="M908" s="624">
        <v>2013</v>
      </c>
      <c r="N908" s="624" t="s">
        <v>188</v>
      </c>
      <c r="O908" s="774">
        <v>2000000</v>
      </c>
      <c r="P908" s="775" t="s">
        <v>98</v>
      </c>
      <c r="Q908" s="624"/>
      <c r="R908" s="624"/>
      <c r="S908" s="1084" t="s">
        <v>1001</v>
      </c>
      <c r="T908" s="161">
        <v>5</v>
      </c>
      <c r="U908" s="162">
        <f t="shared" si="640"/>
        <v>4</v>
      </c>
      <c r="V908" s="238">
        <f t="shared" si="641"/>
        <v>400000</v>
      </c>
      <c r="W908" s="238">
        <f t="shared" si="642"/>
        <v>1600000</v>
      </c>
      <c r="X908" s="238">
        <f t="shared" si="643"/>
        <v>400000</v>
      </c>
      <c r="Y908" s="162">
        <f t="shared" si="644"/>
        <v>5</v>
      </c>
      <c r="Z908" s="238">
        <f t="shared" si="645"/>
        <v>400000</v>
      </c>
      <c r="AA908" s="238">
        <f t="shared" si="646"/>
        <v>2000000</v>
      </c>
      <c r="AB908" s="238">
        <f t="shared" si="647"/>
        <v>0</v>
      </c>
      <c r="AC908" s="47" t="b">
        <f t="shared" si="648"/>
        <v>1</v>
      </c>
    </row>
    <row r="909" spans="1:29" s="47" customFormat="1" ht="35.1" customHeight="1">
      <c r="A909" s="518" t="s">
        <v>702</v>
      </c>
      <c r="B909" s="384">
        <f t="shared" si="639"/>
        <v>353</v>
      </c>
      <c r="C909" s="219" t="s">
        <v>920</v>
      </c>
      <c r="D909" s="500" t="s">
        <v>293</v>
      </c>
      <c r="E909" s="601" t="s">
        <v>942</v>
      </c>
      <c r="F909" s="601" t="s">
        <v>246</v>
      </c>
      <c r="G909" s="601" t="s">
        <v>300</v>
      </c>
      <c r="H909" s="601" t="s">
        <v>953</v>
      </c>
      <c r="I909" s="468" t="s">
        <v>258</v>
      </c>
      <c r="J909" s="601">
        <v>1</v>
      </c>
      <c r="K909" s="601" t="s">
        <v>3886</v>
      </c>
      <c r="L909" s="760">
        <v>2000000</v>
      </c>
      <c r="M909" s="601">
        <v>2013</v>
      </c>
      <c r="N909" s="601" t="s">
        <v>188</v>
      </c>
      <c r="O909" s="760">
        <v>2000000</v>
      </c>
      <c r="P909" s="469" t="s">
        <v>98</v>
      </c>
      <c r="Q909" s="601"/>
      <c r="R909" s="601"/>
      <c r="S909" s="1084"/>
      <c r="T909" s="161">
        <v>5</v>
      </c>
      <c r="U909" s="162">
        <f t="shared" si="640"/>
        <v>4</v>
      </c>
      <c r="V909" s="238">
        <f t="shared" si="641"/>
        <v>400000</v>
      </c>
      <c r="W909" s="238">
        <f t="shared" si="642"/>
        <v>1600000</v>
      </c>
      <c r="X909" s="238">
        <f t="shared" si="643"/>
        <v>400000</v>
      </c>
      <c r="Y909" s="162">
        <f t="shared" si="644"/>
        <v>5</v>
      </c>
      <c r="Z909" s="238">
        <f t="shared" si="645"/>
        <v>400000</v>
      </c>
      <c r="AA909" s="238">
        <f t="shared" si="646"/>
        <v>2000000</v>
      </c>
      <c r="AB909" s="238">
        <f t="shared" si="647"/>
        <v>0</v>
      </c>
      <c r="AC909" s="47" t="b">
        <f t="shared" si="648"/>
        <v>1</v>
      </c>
    </row>
    <row r="910" spans="1:29" s="47" customFormat="1" ht="35.1" customHeight="1">
      <c r="A910" s="518" t="s">
        <v>702</v>
      </c>
      <c r="B910" s="384">
        <f t="shared" si="639"/>
        <v>354</v>
      </c>
      <c r="C910" s="219" t="s">
        <v>920</v>
      </c>
      <c r="D910" s="500" t="s">
        <v>293</v>
      </c>
      <c r="E910" s="601" t="s">
        <v>942</v>
      </c>
      <c r="F910" s="601" t="s">
        <v>246</v>
      </c>
      <c r="G910" s="601" t="s">
        <v>300</v>
      </c>
      <c r="H910" s="601" t="s">
        <v>953</v>
      </c>
      <c r="I910" s="468" t="s">
        <v>258</v>
      </c>
      <c r="J910" s="601">
        <v>1</v>
      </c>
      <c r="K910" s="601" t="s">
        <v>3886</v>
      </c>
      <c r="L910" s="760">
        <v>2000000</v>
      </c>
      <c r="M910" s="601">
        <v>2013</v>
      </c>
      <c r="N910" s="601" t="s">
        <v>188</v>
      </c>
      <c r="O910" s="760">
        <v>2000000</v>
      </c>
      <c r="P910" s="469" t="s">
        <v>98</v>
      </c>
      <c r="Q910" s="601"/>
      <c r="R910" s="601"/>
      <c r="S910" s="1084"/>
      <c r="T910" s="161">
        <v>5</v>
      </c>
      <c r="U910" s="162">
        <f t="shared" si="640"/>
        <v>4</v>
      </c>
      <c r="V910" s="238">
        <f t="shared" si="641"/>
        <v>400000</v>
      </c>
      <c r="W910" s="238">
        <f t="shared" si="642"/>
        <v>1600000</v>
      </c>
      <c r="X910" s="238">
        <f t="shared" si="643"/>
        <v>400000</v>
      </c>
      <c r="Y910" s="162">
        <f t="shared" si="644"/>
        <v>5</v>
      </c>
      <c r="Z910" s="238">
        <f t="shared" si="645"/>
        <v>400000</v>
      </c>
      <c r="AA910" s="238">
        <f t="shared" si="646"/>
        <v>2000000</v>
      </c>
      <c r="AB910" s="238">
        <f t="shared" si="647"/>
        <v>0</v>
      </c>
      <c r="AC910" s="47" t="b">
        <f t="shared" si="648"/>
        <v>1</v>
      </c>
    </row>
    <row r="911" spans="1:29" s="47" customFormat="1" ht="35.1" customHeight="1">
      <c r="A911" s="518" t="s">
        <v>702</v>
      </c>
      <c r="B911" s="384">
        <f t="shared" si="639"/>
        <v>355</v>
      </c>
      <c r="C911" s="219" t="s">
        <v>920</v>
      </c>
      <c r="D911" s="500" t="s">
        <v>293</v>
      </c>
      <c r="E911" s="601" t="s">
        <v>942</v>
      </c>
      <c r="F911" s="601" t="s">
        <v>246</v>
      </c>
      <c r="G911" s="601" t="s">
        <v>300</v>
      </c>
      <c r="H911" s="601" t="s">
        <v>953</v>
      </c>
      <c r="I911" s="468" t="s">
        <v>258</v>
      </c>
      <c r="J911" s="601">
        <v>1</v>
      </c>
      <c r="K911" s="601" t="s">
        <v>3886</v>
      </c>
      <c r="L911" s="760">
        <v>2000000</v>
      </c>
      <c r="M911" s="601">
        <v>2013</v>
      </c>
      <c r="N911" s="601" t="s">
        <v>188</v>
      </c>
      <c r="O911" s="760">
        <v>2000000</v>
      </c>
      <c r="P911" s="469" t="s">
        <v>98</v>
      </c>
      <c r="Q911" s="601"/>
      <c r="R911" s="601"/>
      <c r="S911" s="1084"/>
      <c r="T911" s="161">
        <v>5</v>
      </c>
      <c r="U911" s="162">
        <f t="shared" si="640"/>
        <v>4</v>
      </c>
      <c r="V911" s="238">
        <f t="shared" si="641"/>
        <v>400000</v>
      </c>
      <c r="W911" s="238">
        <f t="shared" si="642"/>
        <v>1600000</v>
      </c>
      <c r="X911" s="238">
        <f t="shared" si="643"/>
        <v>400000</v>
      </c>
      <c r="Y911" s="162">
        <f t="shared" si="644"/>
        <v>5</v>
      </c>
      <c r="Z911" s="238">
        <f t="shared" si="645"/>
        <v>400000</v>
      </c>
      <c r="AA911" s="238">
        <f t="shared" si="646"/>
        <v>2000000</v>
      </c>
      <c r="AB911" s="238">
        <f t="shared" si="647"/>
        <v>0</v>
      </c>
      <c r="AC911" s="47" t="b">
        <f t="shared" si="648"/>
        <v>1</v>
      </c>
    </row>
    <row r="912" spans="1:29" s="47" customFormat="1" ht="35.1" customHeight="1">
      <c r="A912" s="518" t="s">
        <v>702</v>
      </c>
      <c r="B912" s="384">
        <f t="shared" si="639"/>
        <v>356</v>
      </c>
      <c r="C912" s="219" t="s">
        <v>920</v>
      </c>
      <c r="D912" s="500" t="s">
        <v>293</v>
      </c>
      <c r="E912" s="601" t="s">
        <v>942</v>
      </c>
      <c r="F912" s="601" t="s">
        <v>246</v>
      </c>
      <c r="G912" s="601" t="s">
        <v>300</v>
      </c>
      <c r="H912" s="601" t="s">
        <v>953</v>
      </c>
      <c r="I912" s="468" t="s">
        <v>258</v>
      </c>
      <c r="J912" s="601">
        <v>1</v>
      </c>
      <c r="K912" s="601" t="s">
        <v>3886</v>
      </c>
      <c r="L912" s="760">
        <v>2000000</v>
      </c>
      <c r="M912" s="601">
        <v>2013</v>
      </c>
      <c r="N912" s="601" t="s">
        <v>188</v>
      </c>
      <c r="O912" s="760">
        <v>2000000</v>
      </c>
      <c r="P912" s="469" t="s">
        <v>98</v>
      </c>
      <c r="Q912" s="601"/>
      <c r="R912" s="601"/>
      <c r="S912" s="1084"/>
      <c r="T912" s="161">
        <v>5</v>
      </c>
      <c r="U912" s="162">
        <f t="shared" si="640"/>
        <v>4</v>
      </c>
      <c r="V912" s="238">
        <f t="shared" si="641"/>
        <v>400000</v>
      </c>
      <c r="W912" s="238">
        <f t="shared" si="642"/>
        <v>1600000</v>
      </c>
      <c r="X912" s="238">
        <f t="shared" si="643"/>
        <v>400000</v>
      </c>
      <c r="Y912" s="162">
        <f t="shared" si="644"/>
        <v>5</v>
      </c>
      <c r="Z912" s="238">
        <f t="shared" si="645"/>
        <v>400000</v>
      </c>
      <c r="AA912" s="238">
        <f t="shared" si="646"/>
        <v>2000000</v>
      </c>
      <c r="AB912" s="238">
        <f t="shared" si="647"/>
        <v>0</v>
      </c>
      <c r="AC912" s="47" t="b">
        <f t="shared" si="648"/>
        <v>1</v>
      </c>
    </row>
    <row r="913" spans="1:29" s="47" customFormat="1" ht="35.1" customHeight="1">
      <c r="A913" s="518" t="s">
        <v>702</v>
      </c>
      <c r="B913" s="384">
        <f t="shared" si="639"/>
        <v>357</v>
      </c>
      <c r="C913" s="219" t="s">
        <v>920</v>
      </c>
      <c r="D913" s="500" t="s">
        <v>293</v>
      </c>
      <c r="E913" s="601" t="s">
        <v>942</v>
      </c>
      <c r="F913" s="601" t="s">
        <v>246</v>
      </c>
      <c r="G913" s="601" t="s">
        <v>300</v>
      </c>
      <c r="H913" s="601" t="s">
        <v>953</v>
      </c>
      <c r="I913" s="468" t="s">
        <v>258</v>
      </c>
      <c r="J913" s="601">
        <v>1</v>
      </c>
      <c r="K913" s="601" t="s">
        <v>3886</v>
      </c>
      <c r="L913" s="760">
        <v>2000000</v>
      </c>
      <c r="M913" s="601">
        <v>2013</v>
      </c>
      <c r="N913" s="601" t="s">
        <v>188</v>
      </c>
      <c r="O913" s="760">
        <v>2000000</v>
      </c>
      <c r="P913" s="469" t="s">
        <v>98</v>
      </c>
      <c r="Q913" s="601"/>
      <c r="R913" s="601"/>
      <c r="S913" s="1084"/>
      <c r="T913" s="161">
        <v>5</v>
      </c>
      <c r="U913" s="162">
        <f t="shared" si="640"/>
        <v>4</v>
      </c>
      <c r="V913" s="238">
        <f t="shared" si="641"/>
        <v>400000</v>
      </c>
      <c r="W913" s="238">
        <f t="shared" si="642"/>
        <v>1600000</v>
      </c>
      <c r="X913" s="238">
        <f t="shared" si="643"/>
        <v>400000</v>
      </c>
      <c r="Y913" s="162">
        <f t="shared" si="644"/>
        <v>5</v>
      </c>
      <c r="Z913" s="238">
        <f t="shared" si="645"/>
        <v>400000</v>
      </c>
      <c r="AA913" s="238">
        <f t="shared" si="646"/>
        <v>2000000</v>
      </c>
      <c r="AB913" s="238">
        <f t="shared" si="647"/>
        <v>0</v>
      </c>
      <c r="AC913" s="47" t="b">
        <f t="shared" si="648"/>
        <v>1</v>
      </c>
    </row>
    <row r="914" spans="1:29" s="47" customFormat="1" ht="35.1" customHeight="1">
      <c r="A914" s="518" t="s">
        <v>702</v>
      </c>
      <c r="B914" s="384">
        <f t="shared" si="639"/>
        <v>358</v>
      </c>
      <c r="C914" s="219" t="s">
        <v>920</v>
      </c>
      <c r="D914" s="500" t="s">
        <v>293</v>
      </c>
      <c r="E914" s="601" t="s">
        <v>942</v>
      </c>
      <c r="F914" s="601" t="s">
        <v>246</v>
      </c>
      <c r="G914" s="601" t="s">
        <v>300</v>
      </c>
      <c r="H914" s="601" t="s">
        <v>953</v>
      </c>
      <c r="I914" s="468" t="s">
        <v>258</v>
      </c>
      <c r="J914" s="601">
        <v>1</v>
      </c>
      <c r="K914" s="601" t="s">
        <v>3886</v>
      </c>
      <c r="L914" s="760">
        <v>2000000</v>
      </c>
      <c r="M914" s="601">
        <v>2013</v>
      </c>
      <c r="N914" s="601" t="s">
        <v>188</v>
      </c>
      <c r="O914" s="760">
        <v>2000000</v>
      </c>
      <c r="P914" s="469" t="s">
        <v>98</v>
      </c>
      <c r="Q914" s="601"/>
      <c r="R914" s="601"/>
      <c r="S914" s="1084"/>
      <c r="T914" s="161">
        <v>5</v>
      </c>
      <c r="U914" s="162">
        <f t="shared" si="640"/>
        <v>4</v>
      </c>
      <c r="V914" s="238">
        <f t="shared" si="641"/>
        <v>400000</v>
      </c>
      <c r="W914" s="238">
        <f t="shared" si="642"/>
        <v>1600000</v>
      </c>
      <c r="X914" s="238">
        <f t="shared" si="643"/>
        <v>400000</v>
      </c>
      <c r="Y914" s="162">
        <f t="shared" si="644"/>
        <v>5</v>
      </c>
      <c r="Z914" s="238">
        <f t="shared" si="645"/>
        <v>400000</v>
      </c>
      <c r="AA914" s="238">
        <f t="shared" si="646"/>
        <v>2000000</v>
      </c>
      <c r="AB914" s="238">
        <f t="shared" si="647"/>
        <v>0</v>
      </c>
      <c r="AC914" s="47" t="b">
        <f t="shared" si="648"/>
        <v>1</v>
      </c>
    </row>
    <row r="915" spans="1:29" s="47" customFormat="1" ht="35.1" customHeight="1">
      <c r="A915" s="518" t="s">
        <v>702</v>
      </c>
      <c r="B915" s="384">
        <f t="shared" si="639"/>
        <v>359</v>
      </c>
      <c r="C915" s="219" t="s">
        <v>920</v>
      </c>
      <c r="D915" s="500" t="s">
        <v>293</v>
      </c>
      <c r="E915" s="601" t="s">
        <v>942</v>
      </c>
      <c r="F915" s="601" t="s">
        <v>246</v>
      </c>
      <c r="G915" s="601" t="s">
        <v>300</v>
      </c>
      <c r="H915" s="601" t="s">
        <v>953</v>
      </c>
      <c r="I915" s="468" t="s">
        <v>258</v>
      </c>
      <c r="J915" s="601">
        <v>1</v>
      </c>
      <c r="K915" s="601" t="s">
        <v>3886</v>
      </c>
      <c r="L915" s="760">
        <v>2000000</v>
      </c>
      <c r="M915" s="601">
        <v>2013</v>
      </c>
      <c r="N915" s="601" t="s">
        <v>188</v>
      </c>
      <c r="O915" s="760">
        <v>2000000</v>
      </c>
      <c r="P915" s="469" t="s">
        <v>98</v>
      </c>
      <c r="Q915" s="601"/>
      <c r="R915" s="601"/>
      <c r="S915" s="1084"/>
      <c r="T915" s="161">
        <v>5</v>
      </c>
      <c r="U915" s="162">
        <f t="shared" si="640"/>
        <v>4</v>
      </c>
      <c r="V915" s="238">
        <f t="shared" si="641"/>
        <v>400000</v>
      </c>
      <c r="W915" s="238">
        <f t="shared" si="642"/>
        <v>1600000</v>
      </c>
      <c r="X915" s="238">
        <f t="shared" si="643"/>
        <v>400000</v>
      </c>
      <c r="Y915" s="162">
        <f t="shared" si="644"/>
        <v>5</v>
      </c>
      <c r="Z915" s="238">
        <f t="shared" si="645"/>
        <v>400000</v>
      </c>
      <c r="AA915" s="238">
        <f t="shared" si="646"/>
        <v>2000000</v>
      </c>
      <c r="AB915" s="238">
        <f t="shared" si="647"/>
        <v>0</v>
      </c>
      <c r="AC915" s="47" t="b">
        <f t="shared" si="648"/>
        <v>1</v>
      </c>
    </row>
    <row r="916" spans="1:29" s="47" customFormat="1" ht="35.1" customHeight="1">
      <c r="A916" s="518" t="s">
        <v>702</v>
      </c>
      <c r="B916" s="384">
        <f t="shared" si="639"/>
        <v>360</v>
      </c>
      <c r="C916" s="219" t="s">
        <v>920</v>
      </c>
      <c r="D916" s="500" t="s">
        <v>293</v>
      </c>
      <c r="E916" s="601" t="s">
        <v>942</v>
      </c>
      <c r="F916" s="601" t="s">
        <v>246</v>
      </c>
      <c r="G916" s="601" t="s">
        <v>300</v>
      </c>
      <c r="H916" s="601" t="s">
        <v>953</v>
      </c>
      <c r="I916" s="468" t="s">
        <v>258</v>
      </c>
      <c r="J916" s="601">
        <v>1</v>
      </c>
      <c r="K916" s="601" t="s">
        <v>3886</v>
      </c>
      <c r="L916" s="760">
        <v>2000000</v>
      </c>
      <c r="M916" s="601">
        <v>2013</v>
      </c>
      <c r="N916" s="601" t="s">
        <v>188</v>
      </c>
      <c r="O916" s="760">
        <v>2000000</v>
      </c>
      <c r="P916" s="469" t="s">
        <v>98</v>
      </c>
      <c r="Q916" s="601"/>
      <c r="R916" s="601"/>
      <c r="S916" s="1084"/>
      <c r="T916" s="161">
        <v>5</v>
      </c>
      <c r="U916" s="162">
        <f t="shared" si="640"/>
        <v>4</v>
      </c>
      <c r="V916" s="238">
        <f t="shared" si="641"/>
        <v>400000</v>
      </c>
      <c r="W916" s="238">
        <f t="shared" si="642"/>
        <v>1600000</v>
      </c>
      <c r="X916" s="238">
        <f t="shared" si="643"/>
        <v>400000</v>
      </c>
      <c r="Y916" s="162">
        <f t="shared" si="644"/>
        <v>5</v>
      </c>
      <c r="Z916" s="238">
        <f t="shared" si="645"/>
        <v>400000</v>
      </c>
      <c r="AA916" s="238">
        <f t="shared" si="646"/>
        <v>2000000</v>
      </c>
      <c r="AB916" s="238">
        <f t="shared" si="647"/>
        <v>0</v>
      </c>
      <c r="AC916" s="47" t="b">
        <f t="shared" si="648"/>
        <v>1</v>
      </c>
    </row>
    <row r="917" spans="1:29" s="47" customFormat="1" ht="35.1" customHeight="1">
      <c r="A917" s="518" t="s">
        <v>702</v>
      </c>
      <c r="B917" s="384">
        <f t="shared" si="639"/>
        <v>361</v>
      </c>
      <c r="C917" s="219" t="s">
        <v>920</v>
      </c>
      <c r="D917" s="500" t="s">
        <v>293</v>
      </c>
      <c r="E917" s="601" t="s">
        <v>942</v>
      </c>
      <c r="F917" s="601" t="s">
        <v>246</v>
      </c>
      <c r="G917" s="601" t="s">
        <v>300</v>
      </c>
      <c r="H917" s="601" t="s">
        <v>953</v>
      </c>
      <c r="I917" s="468" t="s">
        <v>258</v>
      </c>
      <c r="J917" s="601">
        <v>1</v>
      </c>
      <c r="K917" s="601" t="s">
        <v>3886</v>
      </c>
      <c r="L917" s="760">
        <v>2000000</v>
      </c>
      <c r="M917" s="601">
        <v>2013</v>
      </c>
      <c r="N917" s="601" t="s">
        <v>188</v>
      </c>
      <c r="O917" s="760">
        <v>2000000</v>
      </c>
      <c r="P917" s="469" t="s">
        <v>98</v>
      </c>
      <c r="Q917" s="601"/>
      <c r="R917" s="601"/>
      <c r="S917" s="1084"/>
      <c r="T917" s="161">
        <v>5</v>
      </c>
      <c r="U917" s="162">
        <f t="shared" si="640"/>
        <v>4</v>
      </c>
      <c r="V917" s="238">
        <f t="shared" si="641"/>
        <v>400000</v>
      </c>
      <c r="W917" s="238">
        <f t="shared" si="642"/>
        <v>1600000</v>
      </c>
      <c r="X917" s="238">
        <f t="shared" si="643"/>
        <v>400000</v>
      </c>
      <c r="Y917" s="162">
        <f t="shared" si="644"/>
        <v>5</v>
      </c>
      <c r="Z917" s="238">
        <f t="shared" si="645"/>
        <v>400000</v>
      </c>
      <c r="AA917" s="238">
        <f t="shared" si="646"/>
        <v>2000000</v>
      </c>
      <c r="AB917" s="238">
        <f t="shared" si="647"/>
        <v>0</v>
      </c>
      <c r="AC917" s="47" t="b">
        <f t="shared" si="648"/>
        <v>1</v>
      </c>
    </row>
    <row r="918" spans="1:29" s="47" customFormat="1" ht="35.1" customHeight="1">
      <c r="A918" s="518" t="s">
        <v>702</v>
      </c>
      <c r="B918" s="384">
        <f t="shared" si="639"/>
        <v>362</v>
      </c>
      <c r="C918" s="219" t="s">
        <v>920</v>
      </c>
      <c r="D918" s="500" t="s">
        <v>293</v>
      </c>
      <c r="E918" s="601" t="s">
        <v>942</v>
      </c>
      <c r="F918" s="601" t="s">
        <v>246</v>
      </c>
      <c r="G918" s="601" t="s">
        <v>300</v>
      </c>
      <c r="H918" s="601" t="s">
        <v>953</v>
      </c>
      <c r="I918" s="468" t="s">
        <v>258</v>
      </c>
      <c r="J918" s="601">
        <v>1</v>
      </c>
      <c r="K918" s="601" t="s">
        <v>3886</v>
      </c>
      <c r="L918" s="760">
        <v>2000000</v>
      </c>
      <c r="M918" s="601">
        <v>2013</v>
      </c>
      <c r="N918" s="601" t="s">
        <v>188</v>
      </c>
      <c r="O918" s="760">
        <v>2000000</v>
      </c>
      <c r="P918" s="469" t="s">
        <v>98</v>
      </c>
      <c r="Q918" s="601"/>
      <c r="R918" s="601"/>
      <c r="S918" s="1084"/>
      <c r="T918" s="161">
        <v>5</v>
      </c>
      <c r="U918" s="162">
        <f t="shared" si="640"/>
        <v>4</v>
      </c>
      <c r="V918" s="238">
        <f t="shared" si="641"/>
        <v>400000</v>
      </c>
      <c r="W918" s="238">
        <f t="shared" si="642"/>
        <v>1600000</v>
      </c>
      <c r="X918" s="238">
        <f t="shared" si="643"/>
        <v>400000</v>
      </c>
      <c r="Y918" s="162">
        <f t="shared" si="644"/>
        <v>5</v>
      </c>
      <c r="Z918" s="238">
        <f t="shared" si="645"/>
        <v>400000</v>
      </c>
      <c r="AA918" s="238">
        <f t="shared" si="646"/>
        <v>2000000</v>
      </c>
      <c r="AB918" s="238">
        <f t="shared" si="647"/>
        <v>0</v>
      </c>
      <c r="AC918" s="47" t="b">
        <f t="shared" si="648"/>
        <v>1</v>
      </c>
    </row>
    <row r="919" spans="1:29" s="47" customFormat="1" ht="35.1" customHeight="1">
      <c r="A919" s="518" t="s">
        <v>702</v>
      </c>
      <c r="B919" s="384">
        <f t="shared" si="639"/>
        <v>363</v>
      </c>
      <c r="C919" s="219" t="s">
        <v>920</v>
      </c>
      <c r="D919" s="500" t="s">
        <v>293</v>
      </c>
      <c r="E919" s="601" t="s">
        <v>942</v>
      </c>
      <c r="F919" s="601" t="s">
        <v>246</v>
      </c>
      <c r="G919" s="601" t="s">
        <v>300</v>
      </c>
      <c r="H919" s="601" t="s">
        <v>953</v>
      </c>
      <c r="I919" s="468" t="s">
        <v>258</v>
      </c>
      <c r="J919" s="601">
        <v>1</v>
      </c>
      <c r="K919" s="601" t="s">
        <v>3886</v>
      </c>
      <c r="L919" s="760">
        <v>2000000</v>
      </c>
      <c r="M919" s="601">
        <v>2013</v>
      </c>
      <c r="N919" s="601" t="s">
        <v>188</v>
      </c>
      <c r="O919" s="760">
        <v>2000000</v>
      </c>
      <c r="P919" s="469" t="s">
        <v>98</v>
      </c>
      <c r="Q919" s="601"/>
      <c r="R919" s="601"/>
      <c r="S919" s="1084"/>
      <c r="T919" s="161">
        <v>5</v>
      </c>
      <c r="U919" s="162">
        <f t="shared" si="640"/>
        <v>4</v>
      </c>
      <c r="V919" s="238">
        <f t="shared" si="641"/>
        <v>400000</v>
      </c>
      <c r="W919" s="238">
        <f t="shared" si="642"/>
        <v>1600000</v>
      </c>
      <c r="X919" s="238">
        <f t="shared" si="643"/>
        <v>400000</v>
      </c>
      <c r="Y919" s="162">
        <f t="shared" si="644"/>
        <v>5</v>
      </c>
      <c r="Z919" s="238">
        <f t="shared" si="645"/>
        <v>400000</v>
      </c>
      <c r="AA919" s="238">
        <f t="shared" si="646"/>
        <v>2000000</v>
      </c>
      <c r="AB919" s="238">
        <f t="shared" si="647"/>
        <v>0</v>
      </c>
      <c r="AC919" s="47" t="b">
        <f t="shared" si="648"/>
        <v>1</v>
      </c>
    </row>
    <row r="920" spans="1:29" s="47" customFormat="1" ht="35.1" customHeight="1">
      <c r="A920" s="518" t="s">
        <v>702</v>
      </c>
      <c r="B920" s="384">
        <f t="shared" si="639"/>
        <v>364</v>
      </c>
      <c r="C920" s="219" t="s">
        <v>920</v>
      </c>
      <c r="D920" s="500" t="s">
        <v>293</v>
      </c>
      <c r="E920" s="601" t="s">
        <v>942</v>
      </c>
      <c r="F920" s="601" t="s">
        <v>246</v>
      </c>
      <c r="G920" s="601" t="s">
        <v>300</v>
      </c>
      <c r="H920" s="601" t="s">
        <v>953</v>
      </c>
      <c r="I920" s="468" t="s">
        <v>258</v>
      </c>
      <c r="J920" s="601">
        <v>1</v>
      </c>
      <c r="K920" s="601" t="s">
        <v>3886</v>
      </c>
      <c r="L920" s="760">
        <v>2000000</v>
      </c>
      <c r="M920" s="601">
        <v>2013</v>
      </c>
      <c r="N920" s="601" t="s">
        <v>188</v>
      </c>
      <c r="O920" s="760">
        <v>2000000</v>
      </c>
      <c r="P920" s="469" t="s">
        <v>98</v>
      </c>
      <c r="Q920" s="601"/>
      <c r="R920" s="601"/>
      <c r="S920" s="1084"/>
      <c r="T920" s="161">
        <v>5</v>
      </c>
      <c r="U920" s="162">
        <f t="shared" si="640"/>
        <v>4</v>
      </c>
      <c r="V920" s="238">
        <f t="shared" si="641"/>
        <v>400000</v>
      </c>
      <c r="W920" s="238">
        <f t="shared" si="642"/>
        <v>1600000</v>
      </c>
      <c r="X920" s="238">
        <f t="shared" si="643"/>
        <v>400000</v>
      </c>
      <c r="Y920" s="162">
        <f t="shared" si="644"/>
        <v>5</v>
      </c>
      <c r="Z920" s="238">
        <f t="shared" si="645"/>
        <v>400000</v>
      </c>
      <c r="AA920" s="238">
        <f t="shared" si="646"/>
        <v>2000000</v>
      </c>
      <c r="AB920" s="238">
        <f t="shared" si="647"/>
        <v>0</v>
      </c>
      <c r="AC920" s="47" t="b">
        <f t="shared" si="648"/>
        <v>1</v>
      </c>
    </row>
    <row r="921" spans="1:29" s="47" customFormat="1" ht="35.1" customHeight="1">
      <c r="A921" s="518" t="s">
        <v>702</v>
      </c>
      <c r="B921" s="384">
        <f t="shared" si="639"/>
        <v>365</v>
      </c>
      <c r="C921" s="219" t="s">
        <v>920</v>
      </c>
      <c r="D921" s="500" t="s">
        <v>293</v>
      </c>
      <c r="E921" s="601" t="s">
        <v>942</v>
      </c>
      <c r="F921" s="601" t="s">
        <v>246</v>
      </c>
      <c r="G921" s="601" t="s">
        <v>300</v>
      </c>
      <c r="H921" s="601" t="s">
        <v>953</v>
      </c>
      <c r="I921" s="468" t="s">
        <v>258</v>
      </c>
      <c r="J921" s="601">
        <v>1</v>
      </c>
      <c r="K921" s="601" t="s">
        <v>3886</v>
      </c>
      <c r="L921" s="760">
        <v>2000000</v>
      </c>
      <c r="M921" s="601">
        <v>2013</v>
      </c>
      <c r="N921" s="601" t="s">
        <v>188</v>
      </c>
      <c r="O921" s="760">
        <v>2000000</v>
      </c>
      <c r="P921" s="469" t="s">
        <v>98</v>
      </c>
      <c r="Q921" s="601"/>
      <c r="R921" s="601"/>
      <c r="S921" s="1084"/>
      <c r="T921" s="161">
        <v>5</v>
      </c>
      <c r="U921" s="162">
        <f t="shared" si="640"/>
        <v>4</v>
      </c>
      <c r="V921" s="238">
        <f t="shared" si="641"/>
        <v>400000</v>
      </c>
      <c r="W921" s="238">
        <f t="shared" si="642"/>
        <v>1600000</v>
      </c>
      <c r="X921" s="238">
        <f t="shared" si="643"/>
        <v>400000</v>
      </c>
      <c r="Y921" s="162">
        <f t="shared" si="644"/>
        <v>5</v>
      </c>
      <c r="Z921" s="238">
        <f t="shared" si="645"/>
        <v>400000</v>
      </c>
      <c r="AA921" s="238">
        <f t="shared" si="646"/>
        <v>2000000</v>
      </c>
      <c r="AB921" s="238">
        <f t="shared" si="647"/>
        <v>0</v>
      </c>
      <c r="AC921" s="47" t="b">
        <f t="shared" si="648"/>
        <v>1</v>
      </c>
    </row>
    <row r="922" spans="1:29" s="47" customFormat="1" ht="35.1" customHeight="1">
      <c r="A922" s="518" t="s">
        <v>702</v>
      </c>
      <c r="B922" s="384">
        <f t="shared" si="639"/>
        <v>366</v>
      </c>
      <c r="C922" s="219" t="s">
        <v>920</v>
      </c>
      <c r="D922" s="500" t="s">
        <v>293</v>
      </c>
      <c r="E922" s="601" t="s">
        <v>942</v>
      </c>
      <c r="F922" s="601" t="s">
        <v>246</v>
      </c>
      <c r="G922" s="601" t="s">
        <v>300</v>
      </c>
      <c r="H922" s="601" t="s">
        <v>953</v>
      </c>
      <c r="I922" s="468" t="s">
        <v>258</v>
      </c>
      <c r="J922" s="601">
        <v>1</v>
      </c>
      <c r="K922" s="601" t="s">
        <v>3886</v>
      </c>
      <c r="L922" s="760">
        <v>2000000</v>
      </c>
      <c r="M922" s="601">
        <v>2013</v>
      </c>
      <c r="N922" s="601" t="s">
        <v>188</v>
      </c>
      <c r="O922" s="760">
        <v>2000000</v>
      </c>
      <c r="P922" s="469" t="s">
        <v>98</v>
      </c>
      <c r="Q922" s="601"/>
      <c r="R922" s="601"/>
      <c r="S922" s="1084"/>
      <c r="T922" s="161">
        <v>5</v>
      </c>
      <c r="U922" s="162">
        <f t="shared" si="640"/>
        <v>4</v>
      </c>
      <c r="V922" s="238">
        <f t="shared" si="641"/>
        <v>400000</v>
      </c>
      <c r="W922" s="238">
        <f t="shared" si="642"/>
        <v>1600000</v>
      </c>
      <c r="X922" s="238">
        <f t="shared" si="643"/>
        <v>400000</v>
      </c>
      <c r="Y922" s="162">
        <f t="shared" si="644"/>
        <v>5</v>
      </c>
      <c r="Z922" s="238">
        <f t="shared" si="645"/>
        <v>400000</v>
      </c>
      <c r="AA922" s="238">
        <f t="shared" si="646"/>
        <v>2000000</v>
      </c>
      <c r="AB922" s="238">
        <f t="shared" si="647"/>
        <v>0</v>
      </c>
      <c r="AC922" s="47" t="b">
        <f t="shared" si="648"/>
        <v>1</v>
      </c>
    </row>
    <row r="923" spans="1:29" s="47" customFormat="1" ht="35.1" customHeight="1">
      <c r="A923" s="518" t="s">
        <v>702</v>
      </c>
      <c r="B923" s="384">
        <f t="shared" si="639"/>
        <v>367</v>
      </c>
      <c r="C923" s="219" t="s">
        <v>920</v>
      </c>
      <c r="D923" s="500" t="s">
        <v>293</v>
      </c>
      <c r="E923" s="601" t="s">
        <v>942</v>
      </c>
      <c r="F923" s="601" t="s">
        <v>246</v>
      </c>
      <c r="G923" s="601" t="s">
        <v>300</v>
      </c>
      <c r="H923" s="601" t="s">
        <v>953</v>
      </c>
      <c r="I923" s="468" t="s">
        <v>258</v>
      </c>
      <c r="J923" s="601">
        <v>1</v>
      </c>
      <c r="K923" s="601" t="s">
        <v>3886</v>
      </c>
      <c r="L923" s="760">
        <v>2000000</v>
      </c>
      <c r="M923" s="601">
        <v>2013</v>
      </c>
      <c r="N923" s="601" t="s">
        <v>188</v>
      </c>
      <c r="O923" s="760">
        <v>2000000</v>
      </c>
      <c r="P923" s="469" t="s">
        <v>98</v>
      </c>
      <c r="Q923" s="601"/>
      <c r="R923" s="601"/>
      <c r="S923" s="1084"/>
      <c r="T923" s="161">
        <v>5</v>
      </c>
      <c r="U923" s="162">
        <f t="shared" si="640"/>
        <v>4</v>
      </c>
      <c r="V923" s="238">
        <f t="shared" si="641"/>
        <v>400000</v>
      </c>
      <c r="W923" s="238">
        <f t="shared" si="642"/>
        <v>1600000</v>
      </c>
      <c r="X923" s="238">
        <f t="shared" si="643"/>
        <v>400000</v>
      </c>
      <c r="Y923" s="162">
        <f t="shared" si="644"/>
        <v>5</v>
      </c>
      <c r="Z923" s="238">
        <f t="shared" si="645"/>
        <v>400000</v>
      </c>
      <c r="AA923" s="238">
        <f t="shared" si="646"/>
        <v>2000000</v>
      </c>
      <c r="AB923" s="238">
        <f t="shared" si="647"/>
        <v>0</v>
      </c>
      <c r="AC923" s="47" t="b">
        <f t="shared" si="648"/>
        <v>1</v>
      </c>
    </row>
    <row r="924" spans="1:29" s="47" customFormat="1" ht="35.1" customHeight="1">
      <c r="A924" s="518" t="s">
        <v>702</v>
      </c>
      <c r="B924" s="384">
        <f t="shared" si="639"/>
        <v>368</v>
      </c>
      <c r="C924" s="219" t="s">
        <v>920</v>
      </c>
      <c r="D924" s="500" t="s">
        <v>293</v>
      </c>
      <c r="E924" s="601" t="s">
        <v>942</v>
      </c>
      <c r="F924" s="601" t="s">
        <v>246</v>
      </c>
      <c r="G924" s="601" t="s">
        <v>300</v>
      </c>
      <c r="H924" s="601" t="s">
        <v>953</v>
      </c>
      <c r="I924" s="468" t="s">
        <v>258</v>
      </c>
      <c r="J924" s="601">
        <v>1</v>
      </c>
      <c r="K924" s="601" t="s">
        <v>3886</v>
      </c>
      <c r="L924" s="760">
        <v>2000000</v>
      </c>
      <c r="M924" s="601">
        <v>2013</v>
      </c>
      <c r="N924" s="601" t="s">
        <v>188</v>
      </c>
      <c r="O924" s="760">
        <v>2000000</v>
      </c>
      <c r="P924" s="469" t="s">
        <v>98</v>
      </c>
      <c r="Q924" s="601"/>
      <c r="R924" s="601"/>
      <c r="S924" s="1018"/>
      <c r="T924" s="161">
        <v>5</v>
      </c>
      <c r="U924" s="162">
        <f t="shared" si="640"/>
        <v>4</v>
      </c>
      <c r="V924" s="238">
        <f t="shared" si="641"/>
        <v>400000</v>
      </c>
      <c r="W924" s="238">
        <f t="shared" si="642"/>
        <v>1600000</v>
      </c>
      <c r="X924" s="238">
        <f t="shared" si="643"/>
        <v>400000</v>
      </c>
      <c r="Y924" s="162">
        <f t="shared" si="644"/>
        <v>5</v>
      </c>
      <c r="Z924" s="238">
        <f t="shared" si="645"/>
        <v>400000</v>
      </c>
      <c r="AA924" s="238">
        <f t="shared" si="646"/>
        <v>2000000</v>
      </c>
      <c r="AB924" s="238">
        <f t="shared" si="647"/>
        <v>0</v>
      </c>
      <c r="AC924" s="47" t="b">
        <f t="shared" si="648"/>
        <v>1</v>
      </c>
    </row>
    <row r="925" spans="1:29" s="47" customFormat="1" ht="35.1" customHeight="1">
      <c r="A925" s="518" t="s">
        <v>702</v>
      </c>
      <c r="B925" s="384">
        <f t="shared" ref="B925:B935" si="649">B924+1</f>
        <v>369</v>
      </c>
      <c r="C925" s="219" t="s">
        <v>920</v>
      </c>
      <c r="D925" s="500" t="s">
        <v>293</v>
      </c>
      <c r="E925" s="601" t="s">
        <v>942</v>
      </c>
      <c r="F925" s="601" t="s">
        <v>246</v>
      </c>
      <c r="G925" s="601" t="s">
        <v>300</v>
      </c>
      <c r="H925" s="601" t="s">
        <v>953</v>
      </c>
      <c r="I925" s="468" t="s">
        <v>258</v>
      </c>
      <c r="J925" s="601">
        <v>1</v>
      </c>
      <c r="K925" s="601" t="s">
        <v>3886</v>
      </c>
      <c r="L925" s="760">
        <v>2000000</v>
      </c>
      <c r="M925" s="601">
        <v>2013</v>
      </c>
      <c r="N925" s="601" t="s">
        <v>188</v>
      </c>
      <c r="O925" s="760">
        <v>2000000</v>
      </c>
      <c r="P925" s="469" t="s">
        <v>98</v>
      </c>
      <c r="Q925" s="601"/>
      <c r="R925" s="601"/>
      <c r="S925" s="1083" t="s">
        <v>1001</v>
      </c>
      <c r="T925" s="161">
        <v>5</v>
      </c>
      <c r="U925" s="162">
        <f t="shared" ref="U925:U935" si="650">2016-M925+1</f>
        <v>4</v>
      </c>
      <c r="V925" s="238">
        <f t="shared" ref="V925:V935" si="651">O925/T925</f>
        <v>400000</v>
      </c>
      <c r="W925" s="238">
        <f t="shared" ref="W925:W935" si="652">U925*V925</f>
        <v>1600000</v>
      </c>
      <c r="X925" s="238">
        <f t="shared" ref="X925:X935" si="653">O925-W925</f>
        <v>400000</v>
      </c>
      <c r="Y925" s="162">
        <f t="shared" ref="Y925:Y935" si="654">2017-M925+1</f>
        <v>5</v>
      </c>
      <c r="Z925" s="238">
        <f t="shared" ref="Z925:Z935" si="655">O925/T925</f>
        <v>400000</v>
      </c>
      <c r="AA925" s="238">
        <f t="shared" ref="AA925:AA935" si="656">Y925*Z925</f>
        <v>2000000</v>
      </c>
      <c r="AB925" s="238">
        <f t="shared" ref="AB925:AB935" si="657">O925-AA925</f>
        <v>0</v>
      </c>
      <c r="AC925" s="47" t="b">
        <f t="shared" ref="AC925:AC935" si="658">AA925+AB925=O925</f>
        <v>1</v>
      </c>
    </row>
    <row r="926" spans="1:29" s="47" customFormat="1" ht="35.1" customHeight="1">
      <c r="A926" s="518" t="s">
        <v>702</v>
      </c>
      <c r="B926" s="384">
        <f t="shared" si="649"/>
        <v>370</v>
      </c>
      <c r="C926" s="219" t="s">
        <v>920</v>
      </c>
      <c r="D926" s="500" t="s">
        <v>293</v>
      </c>
      <c r="E926" s="601" t="s">
        <v>942</v>
      </c>
      <c r="F926" s="601" t="s">
        <v>246</v>
      </c>
      <c r="G926" s="601" t="s">
        <v>300</v>
      </c>
      <c r="H926" s="601" t="s">
        <v>953</v>
      </c>
      <c r="I926" s="468" t="s">
        <v>258</v>
      </c>
      <c r="J926" s="601">
        <v>1</v>
      </c>
      <c r="K926" s="601" t="s">
        <v>3886</v>
      </c>
      <c r="L926" s="760">
        <v>2000000</v>
      </c>
      <c r="M926" s="601">
        <v>2013</v>
      </c>
      <c r="N926" s="601" t="s">
        <v>188</v>
      </c>
      <c r="O926" s="760">
        <v>2000000</v>
      </c>
      <c r="P926" s="469" t="s">
        <v>98</v>
      </c>
      <c r="Q926" s="601"/>
      <c r="R926" s="601"/>
      <c r="S926" s="1084"/>
      <c r="T926" s="161">
        <v>5</v>
      </c>
      <c r="U926" s="162">
        <f t="shared" si="650"/>
        <v>4</v>
      </c>
      <c r="V926" s="238">
        <f t="shared" si="651"/>
        <v>400000</v>
      </c>
      <c r="W926" s="238">
        <f t="shared" si="652"/>
        <v>1600000</v>
      </c>
      <c r="X926" s="238">
        <f t="shared" si="653"/>
        <v>400000</v>
      </c>
      <c r="Y926" s="162">
        <f t="shared" si="654"/>
        <v>5</v>
      </c>
      <c r="Z926" s="238">
        <f t="shared" si="655"/>
        <v>400000</v>
      </c>
      <c r="AA926" s="238">
        <f t="shared" si="656"/>
        <v>2000000</v>
      </c>
      <c r="AB926" s="238">
        <f t="shared" si="657"/>
        <v>0</v>
      </c>
      <c r="AC926" s="47" t="b">
        <f t="shared" si="658"/>
        <v>1</v>
      </c>
    </row>
    <row r="927" spans="1:29" s="47" customFormat="1" ht="35.1" customHeight="1">
      <c r="A927" s="518" t="s">
        <v>702</v>
      </c>
      <c r="B927" s="384">
        <f t="shared" si="649"/>
        <v>371</v>
      </c>
      <c r="C927" s="219" t="s">
        <v>920</v>
      </c>
      <c r="D927" s="500" t="s">
        <v>293</v>
      </c>
      <c r="E927" s="601" t="s">
        <v>942</v>
      </c>
      <c r="F927" s="601" t="s">
        <v>246</v>
      </c>
      <c r="G927" s="601" t="s">
        <v>300</v>
      </c>
      <c r="H927" s="601" t="s">
        <v>953</v>
      </c>
      <c r="I927" s="468" t="s">
        <v>258</v>
      </c>
      <c r="J927" s="601">
        <v>1</v>
      </c>
      <c r="K927" s="601" t="s">
        <v>3886</v>
      </c>
      <c r="L927" s="760">
        <v>2000000</v>
      </c>
      <c r="M927" s="601">
        <v>2013</v>
      </c>
      <c r="N927" s="601" t="s">
        <v>188</v>
      </c>
      <c r="O927" s="760">
        <v>2000000</v>
      </c>
      <c r="P927" s="469" t="s">
        <v>98</v>
      </c>
      <c r="Q927" s="601"/>
      <c r="R927" s="601"/>
      <c r="S927" s="1084"/>
      <c r="T927" s="161">
        <v>5</v>
      </c>
      <c r="U927" s="162">
        <f t="shared" si="650"/>
        <v>4</v>
      </c>
      <c r="V927" s="238">
        <f t="shared" si="651"/>
        <v>400000</v>
      </c>
      <c r="W927" s="238">
        <f t="shared" si="652"/>
        <v>1600000</v>
      </c>
      <c r="X927" s="238">
        <f t="shared" si="653"/>
        <v>400000</v>
      </c>
      <c r="Y927" s="162">
        <f t="shared" si="654"/>
        <v>5</v>
      </c>
      <c r="Z927" s="238">
        <f t="shared" si="655"/>
        <v>400000</v>
      </c>
      <c r="AA927" s="238">
        <f t="shared" si="656"/>
        <v>2000000</v>
      </c>
      <c r="AB927" s="238">
        <f t="shared" si="657"/>
        <v>0</v>
      </c>
      <c r="AC927" s="47" t="b">
        <f t="shared" si="658"/>
        <v>1</v>
      </c>
    </row>
    <row r="928" spans="1:29" s="47" customFormat="1" ht="35.1" customHeight="1">
      <c r="A928" s="518" t="s">
        <v>702</v>
      </c>
      <c r="B928" s="384">
        <f t="shared" si="649"/>
        <v>372</v>
      </c>
      <c r="C928" s="219" t="s">
        <v>920</v>
      </c>
      <c r="D928" s="500" t="s">
        <v>293</v>
      </c>
      <c r="E928" s="601" t="s">
        <v>942</v>
      </c>
      <c r="F928" s="601" t="s">
        <v>246</v>
      </c>
      <c r="G928" s="601" t="s">
        <v>300</v>
      </c>
      <c r="H928" s="601" t="s">
        <v>953</v>
      </c>
      <c r="I928" s="468" t="s">
        <v>258</v>
      </c>
      <c r="J928" s="601">
        <v>1</v>
      </c>
      <c r="K928" s="601" t="s">
        <v>3886</v>
      </c>
      <c r="L928" s="760">
        <v>2000000</v>
      </c>
      <c r="M928" s="601">
        <v>2013</v>
      </c>
      <c r="N928" s="601" t="s">
        <v>188</v>
      </c>
      <c r="O928" s="760">
        <v>2000000</v>
      </c>
      <c r="P928" s="469" t="s">
        <v>98</v>
      </c>
      <c r="Q928" s="601"/>
      <c r="R928" s="601"/>
      <c r="S928" s="1084"/>
      <c r="T928" s="161">
        <v>5</v>
      </c>
      <c r="U928" s="162">
        <f t="shared" si="650"/>
        <v>4</v>
      </c>
      <c r="V928" s="238">
        <f t="shared" si="651"/>
        <v>400000</v>
      </c>
      <c r="W928" s="238">
        <f t="shared" si="652"/>
        <v>1600000</v>
      </c>
      <c r="X928" s="238">
        <f t="shared" si="653"/>
        <v>400000</v>
      </c>
      <c r="Y928" s="162">
        <f t="shared" si="654"/>
        <v>5</v>
      </c>
      <c r="Z928" s="238">
        <f t="shared" si="655"/>
        <v>400000</v>
      </c>
      <c r="AA928" s="238">
        <f t="shared" si="656"/>
        <v>2000000</v>
      </c>
      <c r="AB928" s="238">
        <f t="shared" si="657"/>
        <v>0</v>
      </c>
      <c r="AC928" s="47" t="b">
        <f t="shared" si="658"/>
        <v>1</v>
      </c>
    </row>
    <row r="929" spans="1:29" s="47" customFormat="1" ht="35.1" customHeight="1">
      <c r="A929" s="518" t="s">
        <v>702</v>
      </c>
      <c r="B929" s="384">
        <f t="shared" si="649"/>
        <v>373</v>
      </c>
      <c r="C929" s="219" t="s">
        <v>920</v>
      </c>
      <c r="D929" s="500" t="s">
        <v>293</v>
      </c>
      <c r="E929" s="601" t="s">
        <v>942</v>
      </c>
      <c r="F929" s="601" t="s">
        <v>246</v>
      </c>
      <c r="G929" s="601" t="s">
        <v>300</v>
      </c>
      <c r="H929" s="601" t="s">
        <v>953</v>
      </c>
      <c r="I929" s="468" t="s">
        <v>258</v>
      </c>
      <c r="J929" s="601">
        <v>1</v>
      </c>
      <c r="K929" s="601" t="s">
        <v>3886</v>
      </c>
      <c r="L929" s="760">
        <v>2000000</v>
      </c>
      <c r="M929" s="601">
        <v>2013</v>
      </c>
      <c r="N929" s="601" t="s">
        <v>188</v>
      </c>
      <c r="O929" s="760">
        <v>2000000</v>
      </c>
      <c r="P929" s="469" t="s">
        <v>98</v>
      </c>
      <c r="Q929" s="601"/>
      <c r="R929" s="601"/>
      <c r="S929" s="1084"/>
      <c r="T929" s="161">
        <v>5</v>
      </c>
      <c r="U929" s="162">
        <f t="shared" si="650"/>
        <v>4</v>
      </c>
      <c r="V929" s="238">
        <f t="shared" si="651"/>
        <v>400000</v>
      </c>
      <c r="W929" s="238">
        <f t="shared" si="652"/>
        <v>1600000</v>
      </c>
      <c r="X929" s="238">
        <f t="shared" si="653"/>
        <v>400000</v>
      </c>
      <c r="Y929" s="162">
        <f t="shared" si="654"/>
        <v>5</v>
      </c>
      <c r="Z929" s="238">
        <f t="shared" si="655"/>
        <v>400000</v>
      </c>
      <c r="AA929" s="238">
        <f t="shared" si="656"/>
        <v>2000000</v>
      </c>
      <c r="AB929" s="238">
        <f t="shared" si="657"/>
        <v>0</v>
      </c>
      <c r="AC929" s="47" t="b">
        <f t="shared" si="658"/>
        <v>1</v>
      </c>
    </row>
    <row r="930" spans="1:29" s="47" customFormat="1" ht="35.1" customHeight="1">
      <c r="A930" s="518" t="s">
        <v>702</v>
      </c>
      <c r="B930" s="384">
        <f t="shared" si="649"/>
        <v>374</v>
      </c>
      <c r="C930" s="219" t="s">
        <v>920</v>
      </c>
      <c r="D930" s="500" t="s">
        <v>293</v>
      </c>
      <c r="E930" s="601" t="s">
        <v>942</v>
      </c>
      <c r="F930" s="601" t="s">
        <v>246</v>
      </c>
      <c r="G930" s="601" t="s">
        <v>300</v>
      </c>
      <c r="H930" s="601" t="s">
        <v>953</v>
      </c>
      <c r="I930" s="468" t="s">
        <v>258</v>
      </c>
      <c r="J930" s="601">
        <v>1</v>
      </c>
      <c r="K930" s="601" t="s">
        <v>3886</v>
      </c>
      <c r="L930" s="760">
        <v>2000000</v>
      </c>
      <c r="M930" s="601">
        <v>2013</v>
      </c>
      <c r="N930" s="601" t="s">
        <v>188</v>
      </c>
      <c r="O930" s="760">
        <v>2000000</v>
      </c>
      <c r="P930" s="469" t="s">
        <v>98</v>
      </c>
      <c r="Q930" s="601"/>
      <c r="R930" s="601"/>
      <c r="S930" s="1084"/>
      <c r="T930" s="161">
        <v>5</v>
      </c>
      <c r="U930" s="162">
        <f t="shared" si="650"/>
        <v>4</v>
      </c>
      <c r="V930" s="238">
        <f t="shared" si="651"/>
        <v>400000</v>
      </c>
      <c r="W930" s="238">
        <f t="shared" si="652"/>
        <v>1600000</v>
      </c>
      <c r="X930" s="238">
        <f t="shared" si="653"/>
        <v>400000</v>
      </c>
      <c r="Y930" s="162">
        <f t="shared" si="654"/>
        <v>5</v>
      </c>
      <c r="Z930" s="238">
        <f t="shared" si="655"/>
        <v>400000</v>
      </c>
      <c r="AA930" s="238">
        <f t="shared" si="656"/>
        <v>2000000</v>
      </c>
      <c r="AB930" s="238">
        <f t="shared" si="657"/>
        <v>0</v>
      </c>
      <c r="AC930" s="47" t="b">
        <f t="shared" si="658"/>
        <v>1</v>
      </c>
    </row>
    <row r="931" spans="1:29" s="47" customFormat="1" ht="35.1" customHeight="1">
      <c r="A931" s="518" t="s">
        <v>702</v>
      </c>
      <c r="B931" s="384">
        <f t="shared" si="649"/>
        <v>375</v>
      </c>
      <c r="C931" s="219" t="s">
        <v>920</v>
      </c>
      <c r="D931" s="500" t="s">
        <v>293</v>
      </c>
      <c r="E931" s="601" t="s">
        <v>942</v>
      </c>
      <c r="F931" s="601" t="s">
        <v>246</v>
      </c>
      <c r="G931" s="601" t="s">
        <v>300</v>
      </c>
      <c r="H931" s="601" t="s">
        <v>953</v>
      </c>
      <c r="I931" s="468" t="s">
        <v>258</v>
      </c>
      <c r="J931" s="601">
        <v>1</v>
      </c>
      <c r="K931" s="601" t="s">
        <v>3886</v>
      </c>
      <c r="L931" s="760">
        <v>2000000</v>
      </c>
      <c r="M931" s="601">
        <v>2013</v>
      </c>
      <c r="N931" s="601" t="s">
        <v>188</v>
      </c>
      <c r="O931" s="760">
        <v>2000000</v>
      </c>
      <c r="P931" s="469" t="s">
        <v>98</v>
      </c>
      <c r="Q931" s="601"/>
      <c r="R931" s="601"/>
      <c r="S931" s="1084"/>
      <c r="T931" s="161">
        <v>5</v>
      </c>
      <c r="U931" s="162">
        <f t="shared" si="650"/>
        <v>4</v>
      </c>
      <c r="V931" s="238">
        <f t="shared" si="651"/>
        <v>400000</v>
      </c>
      <c r="W931" s="238">
        <f t="shared" si="652"/>
        <v>1600000</v>
      </c>
      <c r="X931" s="238">
        <f t="shared" si="653"/>
        <v>400000</v>
      </c>
      <c r="Y931" s="162">
        <f t="shared" si="654"/>
        <v>5</v>
      </c>
      <c r="Z931" s="238">
        <f t="shared" si="655"/>
        <v>400000</v>
      </c>
      <c r="AA931" s="238">
        <f t="shared" si="656"/>
        <v>2000000</v>
      </c>
      <c r="AB931" s="238">
        <f t="shared" si="657"/>
        <v>0</v>
      </c>
      <c r="AC931" s="47" t="b">
        <f t="shared" si="658"/>
        <v>1</v>
      </c>
    </row>
    <row r="932" spans="1:29" s="47" customFormat="1" ht="35.1" customHeight="1">
      <c r="A932" s="518" t="s">
        <v>702</v>
      </c>
      <c r="B932" s="384">
        <f t="shared" si="649"/>
        <v>376</v>
      </c>
      <c r="C932" s="219" t="s">
        <v>920</v>
      </c>
      <c r="D932" s="500" t="s">
        <v>293</v>
      </c>
      <c r="E932" s="601" t="s">
        <v>942</v>
      </c>
      <c r="F932" s="601" t="s">
        <v>246</v>
      </c>
      <c r="G932" s="601" t="s">
        <v>300</v>
      </c>
      <c r="H932" s="601" t="s">
        <v>953</v>
      </c>
      <c r="I932" s="468" t="s">
        <v>258</v>
      </c>
      <c r="J932" s="601">
        <v>1</v>
      </c>
      <c r="K932" s="601" t="s">
        <v>3886</v>
      </c>
      <c r="L932" s="760">
        <v>2000000</v>
      </c>
      <c r="M932" s="601">
        <v>2013</v>
      </c>
      <c r="N932" s="601" t="s">
        <v>188</v>
      </c>
      <c r="O932" s="760">
        <v>2000000</v>
      </c>
      <c r="P932" s="469" t="s">
        <v>98</v>
      </c>
      <c r="Q932" s="601"/>
      <c r="R932" s="601"/>
      <c r="S932" s="1084"/>
      <c r="T932" s="161">
        <v>5</v>
      </c>
      <c r="U932" s="162">
        <f t="shared" si="650"/>
        <v>4</v>
      </c>
      <c r="V932" s="238">
        <f t="shared" si="651"/>
        <v>400000</v>
      </c>
      <c r="W932" s="238">
        <f t="shared" si="652"/>
        <v>1600000</v>
      </c>
      <c r="X932" s="238">
        <f t="shared" si="653"/>
        <v>400000</v>
      </c>
      <c r="Y932" s="162">
        <f t="shared" si="654"/>
        <v>5</v>
      </c>
      <c r="Z932" s="238">
        <f t="shared" si="655"/>
        <v>400000</v>
      </c>
      <c r="AA932" s="238">
        <f t="shared" si="656"/>
        <v>2000000</v>
      </c>
      <c r="AB932" s="238">
        <f t="shared" si="657"/>
        <v>0</v>
      </c>
      <c r="AC932" s="47" t="b">
        <f t="shared" si="658"/>
        <v>1</v>
      </c>
    </row>
    <row r="933" spans="1:29" s="47" customFormat="1" ht="35.1" customHeight="1">
      <c r="A933" s="518" t="s">
        <v>702</v>
      </c>
      <c r="B933" s="384">
        <f t="shared" si="649"/>
        <v>377</v>
      </c>
      <c r="C933" s="219" t="s">
        <v>920</v>
      </c>
      <c r="D933" s="500" t="s">
        <v>293</v>
      </c>
      <c r="E933" s="601" t="s">
        <v>942</v>
      </c>
      <c r="F933" s="601" t="s">
        <v>246</v>
      </c>
      <c r="G933" s="601" t="s">
        <v>300</v>
      </c>
      <c r="H933" s="601" t="s">
        <v>953</v>
      </c>
      <c r="I933" s="468" t="s">
        <v>258</v>
      </c>
      <c r="J933" s="601">
        <v>1</v>
      </c>
      <c r="K933" s="601" t="s">
        <v>3886</v>
      </c>
      <c r="L933" s="760">
        <v>2000000</v>
      </c>
      <c r="M933" s="601">
        <v>2013</v>
      </c>
      <c r="N933" s="601" t="s">
        <v>188</v>
      </c>
      <c r="O933" s="760">
        <v>2000000</v>
      </c>
      <c r="P933" s="469" t="s">
        <v>98</v>
      </c>
      <c r="Q933" s="601"/>
      <c r="R933" s="601"/>
      <c r="S933" s="1084"/>
      <c r="T933" s="161">
        <v>5</v>
      </c>
      <c r="U933" s="162">
        <f t="shared" si="650"/>
        <v>4</v>
      </c>
      <c r="V933" s="238">
        <f t="shared" si="651"/>
        <v>400000</v>
      </c>
      <c r="W933" s="238">
        <f t="shared" si="652"/>
        <v>1600000</v>
      </c>
      <c r="X933" s="238">
        <f t="shared" si="653"/>
        <v>400000</v>
      </c>
      <c r="Y933" s="162">
        <f t="shared" si="654"/>
        <v>5</v>
      </c>
      <c r="Z933" s="238">
        <f t="shared" si="655"/>
        <v>400000</v>
      </c>
      <c r="AA933" s="238">
        <f t="shared" si="656"/>
        <v>2000000</v>
      </c>
      <c r="AB933" s="238">
        <f t="shared" si="657"/>
        <v>0</v>
      </c>
      <c r="AC933" s="47" t="b">
        <f t="shared" si="658"/>
        <v>1</v>
      </c>
    </row>
    <row r="934" spans="1:29" s="47" customFormat="1" ht="35.1" customHeight="1">
      <c r="A934" s="518" t="s">
        <v>702</v>
      </c>
      <c r="B934" s="384">
        <f t="shared" si="649"/>
        <v>378</v>
      </c>
      <c r="C934" s="219" t="s">
        <v>920</v>
      </c>
      <c r="D934" s="500" t="s">
        <v>293</v>
      </c>
      <c r="E934" s="601" t="s">
        <v>942</v>
      </c>
      <c r="F934" s="601" t="s">
        <v>246</v>
      </c>
      <c r="G934" s="601" t="s">
        <v>300</v>
      </c>
      <c r="H934" s="601" t="s">
        <v>953</v>
      </c>
      <c r="I934" s="468" t="s">
        <v>258</v>
      </c>
      <c r="J934" s="601">
        <v>1</v>
      </c>
      <c r="K934" s="601" t="s">
        <v>3886</v>
      </c>
      <c r="L934" s="760">
        <v>2000000</v>
      </c>
      <c r="M934" s="601">
        <v>2013</v>
      </c>
      <c r="N934" s="601" t="s">
        <v>188</v>
      </c>
      <c r="O934" s="760">
        <v>2000000</v>
      </c>
      <c r="P934" s="469" t="s">
        <v>98</v>
      </c>
      <c r="Q934" s="601"/>
      <c r="R934" s="601"/>
      <c r="S934" s="1084"/>
      <c r="T934" s="161">
        <v>5</v>
      </c>
      <c r="U934" s="162">
        <f t="shared" si="650"/>
        <v>4</v>
      </c>
      <c r="V934" s="238">
        <f t="shared" si="651"/>
        <v>400000</v>
      </c>
      <c r="W934" s="238">
        <f t="shared" si="652"/>
        <v>1600000</v>
      </c>
      <c r="X934" s="238">
        <f t="shared" si="653"/>
        <v>400000</v>
      </c>
      <c r="Y934" s="162">
        <f t="shared" si="654"/>
        <v>5</v>
      </c>
      <c r="Z934" s="238">
        <f t="shared" si="655"/>
        <v>400000</v>
      </c>
      <c r="AA934" s="238">
        <f t="shared" si="656"/>
        <v>2000000</v>
      </c>
      <c r="AB934" s="238">
        <f t="shared" si="657"/>
        <v>0</v>
      </c>
      <c r="AC934" s="47" t="b">
        <f t="shared" si="658"/>
        <v>1</v>
      </c>
    </row>
    <row r="935" spans="1:29" s="47" customFormat="1" ht="35.1" customHeight="1">
      <c r="A935" s="518" t="s">
        <v>702</v>
      </c>
      <c r="B935" s="384">
        <f t="shared" si="649"/>
        <v>379</v>
      </c>
      <c r="C935" s="219" t="s">
        <v>920</v>
      </c>
      <c r="D935" s="500" t="s">
        <v>293</v>
      </c>
      <c r="E935" s="601" t="s">
        <v>942</v>
      </c>
      <c r="F935" s="601" t="s">
        <v>246</v>
      </c>
      <c r="G935" s="601" t="s">
        <v>300</v>
      </c>
      <c r="H935" s="601" t="s">
        <v>953</v>
      </c>
      <c r="I935" s="468" t="s">
        <v>258</v>
      </c>
      <c r="J935" s="601">
        <v>1</v>
      </c>
      <c r="K935" s="601" t="s">
        <v>3886</v>
      </c>
      <c r="L935" s="760">
        <v>2000000</v>
      </c>
      <c r="M935" s="601">
        <v>2013</v>
      </c>
      <c r="N935" s="601" t="s">
        <v>188</v>
      </c>
      <c r="O935" s="760">
        <v>2000000</v>
      </c>
      <c r="P935" s="469" t="s">
        <v>98</v>
      </c>
      <c r="Q935" s="601"/>
      <c r="R935" s="601"/>
      <c r="S935" s="1084"/>
      <c r="T935" s="161">
        <v>5</v>
      </c>
      <c r="U935" s="162">
        <f t="shared" si="650"/>
        <v>4</v>
      </c>
      <c r="V935" s="238">
        <f t="shared" si="651"/>
        <v>400000</v>
      </c>
      <c r="W935" s="238">
        <f t="shared" si="652"/>
        <v>1600000</v>
      </c>
      <c r="X935" s="238">
        <f t="shared" si="653"/>
        <v>400000</v>
      </c>
      <c r="Y935" s="162">
        <f t="shared" si="654"/>
        <v>5</v>
      </c>
      <c r="Z935" s="238">
        <f t="shared" si="655"/>
        <v>400000</v>
      </c>
      <c r="AA935" s="238">
        <f t="shared" si="656"/>
        <v>2000000</v>
      </c>
      <c r="AB935" s="238">
        <f t="shared" si="657"/>
        <v>0</v>
      </c>
      <c r="AC935" s="47" t="b">
        <f t="shared" si="658"/>
        <v>1</v>
      </c>
    </row>
    <row r="936" spans="1:29" s="47" customFormat="1" ht="35.1" customHeight="1">
      <c r="A936" s="518" t="s">
        <v>702</v>
      </c>
      <c r="B936" s="384">
        <f t="shared" ref="B936:B955" si="659">B886+1</f>
        <v>331</v>
      </c>
      <c r="C936" s="219" t="s">
        <v>920</v>
      </c>
      <c r="D936" s="500" t="s">
        <v>293</v>
      </c>
      <c r="E936" s="601" t="s">
        <v>942</v>
      </c>
      <c r="F936" s="601" t="s">
        <v>246</v>
      </c>
      <c r="G936" s="601" t="s">
        <v>300</v>
      </c>
      <c r="H936" s="601" t="s">
        <v>953</v>
      </c>
      <c r="I936" s="468" t="s">
        <v>258</v>
      </c>
      <c r="J936" s="601">
        <v>1</v>
      </c>
      <c r="K936" s="601" t="s">
        <v>3886</v>
      </c>
      <c r="L936" s="760">
        <v>2205000</v>
      </c>
      <c r="M936" s="601">
        <v>2013</v>
      </c>
      <c r="N936" s="601" t="s">
        <v>188</v>
      </c>
      <c r="O936" s="760">
        <v>2205000</v>
      </c>
      <c r="P936" s="469" t="s">
        <v>98</v>
      </c>
      <c r="Q936" s="601"/>
      <c r="R936" s="601"/>
      <c r="S936" s="1084"/>
      <c r="T936" s="161">
        <v>5</v>
      </c>
      <c r="U936" s="162">
        <f t="shared" si="360"/>
        <v>4</v>
      </c>
      <c r="V936" s="238">
        <f t="shared" si="361"/>
        <v>441000</v>
      </c>
      <c r="W936" s="238">
        <f t="shared" si="362"/>
        <v>1764000</v>
      </c>
      <c r="X936" s="238">
        <f t="shared" si="363"/>
        <v>441000</v>
      </c>
      <c r="Y936" s="162">
        <f t="shared" si="364"/>
        <v>5</v>
      </c>
      <c r="Z936" s="238">
        <f t="shared" si="365"/>
        <v>441000</v>
      </c>
      <c r="AA936" s="238">
        <f t="shared" si="366"/>
        <v>2205000</v>
      </c>
      <c r="AB936" s="238">
        <f t="shared" si="367"/>
        <v>0</v>
      </c>
      <c r="AC936" s="47" t="b">
        <f t="shared" si="598"/>
        <v>1</v>
      </c>
    </row>
    <row r="937" spans="1:29" s="47" customFormat="1" ht="35.1" customHeight="1">
      <c r="A937" s="518" t="s">
        <v>702</v>
      </c>
      <c r="B937" s="384">
        <f t="shared" si="659"/>
        <v>332</v>
      </c>
      <c r="C937" s="219" t="s">
        <v>920</v>
      </c>
      <c r="D937" s="500" t="s">
        <v>293</v>
      </c>
      <c r="E937" s="601" t="s">
        <v>942</v>
      </c>
      <c r="F937" s="601" t="s">
        <v>246</v>
      </c>
      <c r="G937" s="601" t="s">
        <v>300</v>
      </c>
      <c r="H937" s="601" t="s">
        <v>953</v>
      </c>
      <c r="I937" s="468" t="s">
        <v>258</v>
      </c>
      <c r="J937" s="601">
        <v>1</v>
      </c>
      <c r="K937" s="601" t="s">
        <v>3886</v>
      </c>
      <c r="L937" s="760">
        <v>2205000</v>
      </c>
      <c r="M937" s="601">
        <v>2013</v>
      </c>
      <c r="N937" s="601" t="s">
        <v>188</v>
      </c>
      <c r="O937" s="760">
        <v>2205000</v>
      </c>
      <c r="P937" s="469" t="s">
        <v>98</v>
      </c>
      <c r="Q937" s="601"/>
      <c r="R937" s="601"/>
      <c r="S937" s="1084"/>
      <c r="T937" s="161">
        <v>5</v>
      </c>
      <c r="U937" s="162">
        <f t="shared" ref="U937:U938" si="660">2016-M937+1</f>
        <v>4</v>
      </c>
      <c r="V937" s="238">
        <f t="shared" ref="V937:V938" si="661">O937/T937</f>
        <v>441000</v>
      </c>
      <c r="W937" s="238">
        <f t="shared" ref="W937:W938" si="662">U937*V937</f>
        <v>1764000</v>
      </c>
      <c r="X937" s="238">
        <f t="shared" ref="X937:X938" si="663">O937-W937</f>
        <v>441000</v>
      </c>
      <c r="Y937" s="162">
        <f t="shared" ref="Y937:Y938" si="664">2017-M937+1</f>
        <v>5</v>
      </c>
      <c r="Z937" s="238">
        <f t="shared" ref="Z937:Z938" si="665">O937/T937</f>
        <v>441000</v>
      </c>
      <c r="AA937" s="238">
        <f t="shared" ref="AA937:AA938" si="666">Y937*Z937</f>
        <v>2205000</v>
      </c>
      <c r="AB937" s="238">
        <f t="shared" ref="AB937:AB938" si="667">O937-AA937</f>
        <v>0</v>
      </c>
      <c r="AC937" s="47" t="b">
        <f t="shared" ref="AC937:AC938" si="668">AA937+AB937=O937</f>
        <v>1</v>
      </c>
    </row>
    <row r="938" spans="1:29" s="47" customFormat="1" ht="35.1" customHeight="1">
      <c r="A938" s="518" t="s">
        <v>702</v>
      </c>
      <c r="B938" s="384">
        <f t="shared" si="659"/>
        <v>333</v>
      </c>
      <c r="C938" s="219" t="s">
        <v>920</v>
      </c>
      <c r="D938" s="500" t="s">
        <v>293</v>
      </c>
      <c r="E938" s="601" t="s">
        <v>942</v>
      </c>
      <c r="F938" s="601" t="s">
        <v>246</v>
      </c>
      <c r="G938" s="601" t="s">
        <v>300</v>
      </c>
      <c r="H938" s="601" t="s">
        <v>953</v>
      </c>
      <c r="I938" s="468" t="s">
        <v>258</v>
      </c>
      <c r="J938" s="601">
        <v>1</v>
      </c>
      <c r="K938" s="601" t="s">
        <v>3886</v>
      </c>
      <c r="L938" s="760">
        <v>2205000</v>
      </c>
      <c r="M938" s="601">
        <v>2013</v>
      </c>
      <c r="N938" s="601" t="s">
        <v>188</v>
      </c>
      <c r="O938" s="760">
        <v>2205000</v>
      </c>
      <c r="P938" s="469" t="s">
        <v>98</v>
      </c>
      <c r="Q938" s="601"/>
      <c r="R938" s="601"/>
      <c r="S938" s="1084"/>
      <c r="T938" s="161">
        <v>5</v>
      </c>
      <c r="U938" s="162">
        <f t="shared" si="660"/>
        <v>4</v>
      </c>
      <c r="V938" s="238">
        <f t="shared" si="661"/>
        <v>441000</v>
      </c>
      <c r="W938" s="238">
        <f t="shared" si="662"/>
        <v>1764000</v>
      </c>
      <c r="X938" s="238">
        <f t="shared" si="663"/>
        <v>441000</v>
      </c>
      <c r="Y938" s="162">
        <f t="shared" si="664"/>
        <v>5</v>
      </c>
      <c r="Z938" s="238">
        <f t="shared" si="665"/>
        <v>441000</v>
      </c>
      <c r="AA938" s="238">
        <f t="shared" si="666"/>
        <v>2205000</v>
      </c>
      <c r="AB938" s="238">
        <f t="shared" si="667"/>
        <v>0</v>
      </c>
      <c r="AC938" s="47" t="b">
        <f t="shared" si="668"/>
        <v>1</v>
      </c>
    </row>
    <row r="939" spans="1:29" s="47" customFormat="1" ht="35.1" customHeight="1">
      <c r="A939" s="518" t="s">
        <v>702</v>
      </c>
      <c r="B939" s="384">
        <f t="shared" si="659"/>
        <v>334</v>
      </c>
      <c r="C939" s="219" t="s">
        <v>920</v>
      </c>
      <c r="D939" s="500" t="s">
        <v>293</v>
      </c>
      <c r="E939" s="601" t="s">
        <v>942</v>
      </c>
      <c r="F939" s="601" t="s">
        <v>246</v>
      </c>
      <c r="G939" s="601" t="s">
        <v>300</v>
      </c>
      <c r="H939" s="601" t="s">
        <v>953</v>
      </c>
      <c r="I939" s="468" t="s">
        <v>258</v>
      </c>
      <c r="J939" s="601">
        <v>1</v>
      </c>
      <c r="K939" s="601" t="s">
        <v>3886</v>
      </c>
      <c r="L939" s="760">
        <v>2205000</v>
      </c>
      <c r="M939" s="601">
        <v>2013</v>
      </c>
      <c r="N939" s="601" t="s">
        <v>188</v>
      </c>
      <c r="O939" s="760">
        <v>2205000</v>
      </c>
      <c r="P939" s="469" t="s">
        <v>98</v>
      </c>
      <c r="Q939" s="601"/>
      <c r="R939" s="601"/>
      <c r="S939" s="1084"/>
      <c r="T939" s="161">
        <v>5</v>
      </c>
      <c r="U939" s="162">
        <f t="shared" ref="U939:U942" si="669">2016-M939+1</f>
        <v>4</v>
      </c>
      <c r="V939" s="238">
        <f t="shared" ref="V939:V942" si="670">O939/T939</f>
        <v>441000</v>
      </c>
      <c r="W939" s="238">
        <f t="shared" ref="W939:W942" si="671">U939*V939</f>
        <v>1764000</v>
      </c>
      <c r="X939" s="238">
        <f t="shared" ref="X939:X942" si="672">O939-W939</f>
        <v>441000</v>
      </c>
      <c r="Y939" s="162">
        <f t="shared" ref="Y939:Y942" si="673">2017-M939+1</f>
        <v>5</v>
      </c>
      <c r="Z939" s="238">
        <f t="shared" ref="Z939:Z942" si="674">O939/T939</f>
        <v>441000</v>
      </c>
      <c r="AA939" s="238">
        <f t="shared" ref="AA939:AA942" si="675">Y939*Z939</f>
        <v>2205000</v>
      </c>
      <c r="AB939" s="238">
        <f t="shared" ref="AB939:AB942" si="676">O939-AA939</f>
        <v>0</v>
      </c>
      <c r="AC939" s="47" t="b">
        <f t="shared" ref="AC939:AC942" si="677">AA939+AB939=O939</f>
        <v>1</v>
      </c>
    </row>
    <row r="940" spans="1:29" s="47" customFormat="1" ht="35.1" customHeight="1">
      <c r="A940" s="518" t="s">
        <v>702</v>
      </c>
      <c r="B940" s="384">
        <f t="shared" si="659"/>
        <v>335</v>
      </c>
      <c r="C940" s="219" t="s">
        <v>920</v>
      </c>
      <c r="D940" s="500" t="s">
        <v>293</v>
      </c>
      <c r="E940" s="601" t="s">
        <v>942</v>
      </c>
      <c r="F940" s="601" t="s">
        <v>246</v>
      </c>
      <c r="G940" s="601" t="s">
        <v>300</v>
      </c>
      <c r="H940" s="601" t="s">
        <v>953</v>
      </c>
      <c r="I940" s="468" t="s">
        <v>258</v>
      </c>
      <c r="J940" s="601">
        <v>1</v>
      </c>
      <c r="K940" s="601" t="s">
        <v>3886</v>
      </c>
      <c r="L940" s="760">
        <v>2205000</v>
      </c>
      <c r="M940" s="601">
        <v>2013</v>
      </c>
      <c r="N940" s="601" t="s">
        <v>188</v>
      </c>
      <c r="O940" s="760">
        <v>2205000</v>
      </c>
      <c r="P940" s="469" t="s">
        <v>98</v>
      </c>
      <c r="Q940" s="601"/>
      <c r="R940" s="601"/>
      <c r="S940" s="1084"/>
      <c r="T940" s="161">
        <v>5</v>
      </c>
      <c r="U940" s="162">
        <f t="shared" si="669"/>
        <v>4</v>
      </c>
      <c r="V940" s="238">
        <f t="shared" si="670"/>
        <v>441000</v>
      </c>
      <c r="W940" s="238">
        <f t="shared" si="671"/>
        <v>1764000</v>
      </c>
      <c r="X940" s="238">
        <f t="shared" si="672"/>
        <v>441000</v>
      </c>
      <c r="Y940" s="162">
        <f t="shared" si="673"/>
        <v>5</v>
      </c>
      <c r="Z940" s="238">
        <f t="shared" si="674"/>
        <v>441000</v>
      </c>
      <c r="AA940" s="238">
        <f t="shared" si="675"/>
        <v>2205000</v>
      </c>
      <c r="AB940" s="238">
        <f t="shared" si="676"/>
        <v>0</v>
      </c>
      <c r="AC940" s="47" t="b">
        <f t="shared" si="677"/>
        <v>1</v>
      </c>
    </row>
    <row r="941" spans="1:29" s="47" customFormat="1" ht="35.1" customHeight="1">
      <c r="A941" s="518" t="s">
        <v>702</v>
      </c>
      <c r="B941" s="766">
        <f t="shared" si="659"/>
        <v>336</v>
      </c>
      <c r="C941" s="230" t="s">
        <v>920</v>
      </c>
      <c r="D941" s="501" t="s">
        <v>293</v>
      </c>
      <c r="E941" s="232" t="s">
        <v>942</v>
      </c>
      <c r="F941" s="232" t="s">
        <v>246</v>
      </c>
      <c r="G941" s="232" t="s">
        <v>300</v>
      </c>
      <c r="H941" s="232" t="s">
        <v>953</v>
      </c>
      <c r="I941" s="777" t="s">
        <v>258</v>
      </c>
      <c r="J941" s="232">
        <v>1</v>
      </c>
      <c r="K941" s="232" t="s">
        <v>3886</v>
      </c>
      <c r="L941" s="778">
        <v>2205000</v>
      </c>
      <c r="M941" s="232">
        <v>2013</v>
      </c>
      <c r="N941" s="232" t="s">
        <v>188</v>
      </c>
      <c r="O941" s="778">
        <v>2205000</v>
      </c>
      <c r="P941" s="779" t="s">
        <v>98</v>
      </c>
      <c r="Q941" s="232"/>
      <c r="R941" s="232"/>
      <c r="S941" s="1120"/>
      <c r="T941" s="161">
        <v>5</v>
      </c>
      <c r="U941" s="162">
        <f t="shared" si="669"/>
        <v>4</v>
      </c>
      <c r="V941" s="238">
        <f t="shared" si="670"/>
        <v>441000</v>
      </c>
      <c r="W941" s="238">
        <f t="shared" si="671"/>
        <v>1764000</v>
      </c>
      <c r="X941" s="238">
        <f t="shared" si="672"/>
        <v>441000</v>
      </c>
      <c r="Y941" s="162">
        <f t="shared" si="673"/>
        <v>5</v>
      </c>
      <c r="Z941" s="238">
        <f t="shared" si="674"/>
        <v>441000</v>
      </c>
      <c r="AA941" s="238">
        <f t="shared" si="675"/>
        <v>2205000</v>
      </c>
      <c r="AB941" s="238">
        <f t="shared" si="676"/>
        <v>0</v>
      </c>
      <c r="AC941" s="47" t="b">
        <f t="shared" si="677"/>
        <v>1</v>
      </c>
    </row>
    <row r="942" spans="1:29" s="47" customFormat="1" ht="35.1" customHeight="1">
      <c r="A942" s="518" t="s">
        <v>702</v>
      </c>
      <c r="B942" s="763">
        <f t="shared" si="659"/>
        <v>337</v>
      </c>
      <c r="C942" s="454" t="s">
        <v>920</v>
      </c>
      <c r="D942" s="111" t="s">
        <v>293</v>
      </c>
      <c r="E942" s="624" t="s">
        <v>942</v>
      </c>
      <c r="F942" s="624" t="s">
        <v>246</v>
      </c>
      <c r="G942" s="624" t="s">
        <v>300</v>
      </c>
      <c r="H942" s="624" t="s">
        <v>953</v>
      </c>
      <c r="I942" s="773" t="s">
        <v>258</v>
      </c>
      <c r="J942" s="624">
        <v>1</v>
      </c>
      <c r="K942" s="624" t="s">
        <v>3886</v>
      </c>
      <c r="L942" s="774">
        <v>2205000</v>
      </c>
      <c r="M942" s="624">
        <v>2013</v>
      </c>
      <c r="N942" s="624" t="s">
        <v>188</v>
      </c>
      <c r="O942" s="774">
        <v>2205000</v>
      </c>
      <c r="P942" s="775" t="s">
        <v>98</v>
      </c>
      <c r="Q942" s="624"/>
      <c r="R942" s="624"/>
      <c r="S942" s="1084" t="s">
        <v>1002</v>
      </c>
      <c r="T942" s="161">
        <v>5</v>
      </c>
      <c r="U942" s="162">
        <f t="shared" si="669"/>
        <v>4</v>
      </c>
      <c r="V942" s="238">
        <f t="shared" si="670"/>
        <v>441000</v>
      </c>
      <c r="W942" s="238">
        <f t="shared" si="671"/>
        <v>1764000</v>
      </c>
      <c r="X942" s="238">
        <f t="shared" si="672"/>
        <v>441000</v>
      </c>
      <c r="Y942" s="162">
        <f t="shared" si="673"/>
        <v>5</v>
      </c>
      <c r="Z942" s="238">
        <f t="shared" si="674"/>
        <v>441000</v>
      </c>
      <c r="AA942" s="238">
        <f t="shared" si="675"/>
        <v>2205000</v>
      </c>
      <c r="AB942" s="238">
        <f t="shared" si="676"/>
        <v>0</v>
      </c>
      <c r="AC942" s="47" t="b">
        <f t="shared" si="677"/>
        <v>1</v>
      </c>
    </row>
    <row r="943" spans="1:29" s="47" customFormat="1" ht="35.1" customHeight="1">
      <c r="A943" s="518" t="s">
        <v>702</v>
      </c>
      <c r="B943" s="384">
        <f t="shared" si="659"/>
        <v>338</v>
      </c>
      <c r="C943" s="219" t="s">
        <v>920</v>
      </c>
      <c r="D943" s="500" t="s">
        <v>293</v>
      </c>
      <c r="E943" s="601" t="s">
        <v>942</v>
      </c>
      <c r="F943" s="601" t="s">
        <v>246</v>
      </c>
      <c r="G943" s="601" t="s">
        <v>300</v>
      </c>
      <c r="H943" s="601" t="s">
        <v>953</v>
      </c>
      <c r="I943" s="468" t="s">
        <v>258</v>
      </c>
      <c r="J943" s="601">
        <v>1</v>
      </c>
      <c r="K943" s="601" t="s">
        <v>3886</v>
      </c>
      <c r="L943" s="760">
        <v>2205000</v>
      </c>
      <c r="M943" s="601">
        <v>2013</v>
      </c>
      <c r="N943" s="601" t="s">
        <v>188</v>
      </c>
      <c r="O943" s="760">
        <v>2205000</v>
      </c>
      <c r="P943" s="469" t="s">
        <v>98</v>
      </c>
      <c r="Q943" s="601"/>
      <c r="R943" s="601"/>
      <c r="S943" s="1084"/>
      <c r="T943" s="161">
        <v>5</v>
      </c>
      <c r="U943" s="162">
        <f t="shared" ref="U943:U944" si="678">2016-M943+1</f>
        <v>4</v>
      </c>
      <c r="V943" s="238">
        <f t="shared" ref="V943:V944" si="679">O943/T943</f>
        <v>441000</v>
      </c>
      <c r="W943" s="238">
        <f t="shared" ref="W943:W944" si="680">U943*V943</f>
        <v>1764000</v>
      </c>
      <c r="X943" s="238">
        <f t="shared" ref="X943:X944" si="681">O943-W943</f>
        <v>441000</v>
      </c>
      <c r="Y943" s="162">
        <f t="shared" ref="Y943:Y944" si="682">2017-M943+1</f>
        <v>5</v>
      </c>
      <c r="Z943" s="238">
        <f t="shared" ref="Z943:Z944" si="683">O943/T943</f>
        <v>441000</v>
      </c>
      <c r="AA943" s="238">
        <f t="shared" ref="AA943:AA944" si="684">Y943*Z943</f>
        <v>2205000</v>
      </c>
      <c r="AB943" s="238">
        <f t="shared" ref="AB943:AB944" si="685">O943-AA943</f>
        <v>0</v>
      </c>
      <c r="AC943" s="47" t="b">
        <f t="shared" ref="AC943:AC944" si="686">AA943+AB943=O943</f>
        <v>1</v>
      </c>
    </row>
    <row r="944" spans="1:29" s="47" customFormat="1" ht="35.1" customHeight="1">
      <c r="A944" s="518" t="s">
        <v>702</v>
      </c>
      <c r="B944" s="384">
        <f t="shared" si="659"/>
        <v>339</v>
      </c>
      <c r="C944" s="219" t="s">
        <v>920</v>
      </c>
      <c r="D944" s="500" t="s">
        <v>293</v>
      </c>
      <c r="E944" s="601" t="s">
        <v>942</v>
      </c>
      <c r="F944" s="601" t="s">
        <v>246</v>
      </c>
      <c r="G944" s="601" t="s">
        <v>300</v>
      </c>
      <c r="H944" s="601" t="s">
        <v>953</v>
      </c>
      <c r="I944" s="468" t="s">
        <v>258</v>
      </c>
      <c r="J944" s="601">
        <v>1</v>
      </c>
      <c r="K944" s="601" t="s">
        <v>3886</v>
      </c>
      <c r="L944" s="760">
        <v>2205000</v>
      </c>
      <c r="M944" s="601">
        <v>2013</v>
      </c>
      <c r="N944" s="601" t="s">
        <v>188</v>
      </c>
      <c r="O944" s="760">
        <v>2205000</v>
      </c>
      <c r="P944" s="469" t="s">
        <v>98</v>
      </c>
      <c r="Q944" s="601"/>
      <c r="R944" s="601"/>
      <c r="S944" s="1084"/>
      <c r="T944" s="161">
        <v>5</v>
      </c>
      <c r="U944" s="162">
        <f t="shared" si="678"/>
        <v>4</v>
      </c>
      <c r="V944" s="238">
        <f t="shared" si="679"/>
        <v>441000</v>
      </c>
      <c r="W944" s="238">
        <f t="shared" si="680"/>
        <v>1764000</v>
      </c>
      <c r="X944" s="238">
        <f t="shared" si="681"/>
        <v>441000</v>
      </c>
      <c r="Y944" s="162">
        <f t="shared" si="682"/>
        <v>5</v>
      </c>
      <c r="Z944" s="238">
        <f t="shared" si="683"/>
        <v>441000</v>
      </c>
      <c r="AA944" s="238">
        <f t="shared" si="684"/>
        <v>2205000</v>
      </c>
      <c r="AB944" s="238">
        <f t="shared" si="685"/>
        <v>0</v>
      </c>
      <c r="AC944" s="47" t="b">
        <f t="shared" si="686"/>
        <v>1</v>
      </c>
    </row>
    <row r="945" spans="1:29" s="47" customFormat="1" ht="35.1" customHeight="1">
      <c r="A945" s="518" t="s">
        <v>702</v>
      </c>
      <c r="B945" s="384">
        <f t="shared" si="659"/>
        <v>340</v>
      </c>
      <c r="C945" s="219" t="s">
        <v>920</v>
      </c>
      <c r="D945" s="500" t="s">
        <v>293</v>
      </c>
      <c r="E945" s="601" t="s">
        <v>942</v>
      </c>
      <c r="F945" s="601" t="s">
        <v>246</v>
      </c>
      <c r="G945" s="601" t="s">
        <v>300</v>
      </c>
      <c r="H945" s="601" t="s">
        <v>953</v>
      </c>
      <c r="I945" s="468" t="s">
        <v>258</v>
      </c>
      <c r="J945" s="601">
        <v>1</v>
      </c>
      <c r="K945" s="601" t="s">
        <v>3886</v>
      </c>
      <c r="L945" s="760">
        <v>2205000</v>
      </c>
      <c r="M945" s="601">
        <v>2013</v>
      </c>
      <c r="N945" s="601" t="s">
        <v>188</v>
      </c>
      <c r="O945" s="760">
        <v>2205000</v>
      </c>
      <c r="P945" s="469" t="s">
        <v>98</v>
      </c>
      <c r="Q945" s="601"/>
      <c r="R945" s="601"/>
      <c r="S945" s="1084"/>
      <c r="T945" s="161">
        <v>5</v>
      </c>
      <c r="U945" s="162">
        <f t="shared" ref="U945:U953" si="687">2016-M945+1</f>
        <v>4</v>
      </c>
      <c r="V945" s="238">
        <f t="shared" ref="V945:V953" si="688">O945/T945</f>
        <v>441000</v>
      </c>
      <c r="W945" s="238">
        <f t="shared" ref="W945:W953" si="689">U945*V945</f>
        <v>1764000</v>
      </c>
      <c r="X945" s="238">
        <f t="shared" ref="X945:X953" si="690">O945-W945</f>
        <v>441000</v>
      </c>
      <c r="Y945" s="162">
        <f t="shared" ref="Y945:Y953" si="691">2017-M945+1</f>
        <v>5</v>
      </c>
      <c r="Z945" s="238">
        <f t="shared" ref="Z945:Z953" si="692">O945/T945</f>
        <v>441000</v>
      </c>
      <c r="AA945" s="238">
        <f t="shared" ref="AA945:AA953" si="693">Y945*Z945</f>
        <v>2205000</v>
      </c>
      <c r="AB945" s="238">
        <f t="shared" ref="AB945:AB953" si="694">O945-AA945</f>
        <v>0</v>
      </c>
      <c r="AC945" s="47" t="b">
        <f t="shared" ref="AC945:AC953" si="695">AA945+AB945=O945</f>
        <v>1</v>
      </c>
    </row>
    <row r="946" spans="1:29" s="47" customFormat="1" ht="35.1" customHeight="1">
      <c r="A946" s="518" t="s">
        <v>702</v>
      </c>
      <c r="B946" s="384">
        <f t="shared" si="659"/>
        <v>341</v>
      </c>
      <c r="C946" s="219" t="s">
        <v>920</v>
      </c>
      <c r="D946" s="500" t="s">
        <v>293</v>
      </c>
      <c r="E946" s="601" t="s">
        <v>942</v>
      </c>
      <c r="F946" s="601" t="s">
        <v>246</v>
      </c>
      <c r="G946" s="601" t="s">
        <v>300</v>
      </c>
      <c r="H946" s="601" t="s">
        <v>953</v>
      </c>
      <c r="I946" s="468" t="s">
        <v>258</v>
      </c>
      <c r="J946" s="601">
        <v>1</v>
      </c>
      <c r="K946" s="601" t="s">
        <v>3886</v>
      </c>
      <c r="L946" s="760">
        <v>2205000</v>
      </c>
      <c r="M946" s="601">
        <v>2013</v>
      </c>
      <c r="N946" s="601" t="s">
        <v>188</v>
      </c>
      <c r="O946" s="760">
        <v>2205000</v>
      </c>
      <c r="P946" s="469" t="s">
        <v>98</v>
      </c>
      <c r="Q946" s="601"/>
      <c r="R946" s="601"/>
      <c r="S946" s="1084"/>
      <c r="T946" s="161">
        <v>5</v>
      </c>
      <c r="U946" s="162">
        <f t="shared" si="687"/>
        <v>4</v>
      </c>
      <c r="V946" s="238">
        <f t="shared" si="688"/>
        <v>441000</v>
      </c>
      <c r="W946" s="238">
        <f t="shared" si="689"/>
        <v>1764000</v>
      </c>
      <c r="X946" s="238">
        <f t="shared" si="690"/>
        <v>441000</v>
      </c>
      <c r="Y946" s="162">
        <f t="shared" si="691"/>
        <v>5</v>
      </c>
      <c r="Z946" s="238">
        <f t="shared" si="692"/>
        <v>441000</v>
      </c>
      <c r="AA946" s="238">
        <f t="shared" si="693"/>
        <v>2205000</v>
      </c>
      <c r="AB946" s="238">
        <f t="shared" si="694"/>
        <v>0</v>
      </c>
      <c r="AC946" s="47" t="b">
        <f t="shared" si="695"/>
        <v>1</v>
      </c>
    </row>
    <row r="947" spans="1:29" s="47" customFormat="1" ht="35.1" customHeight="1">
      <c r="A947" s="518" t="s">
        <v>702</v>
      </c>
      <c r="B947" s="384">
        <f t="shared" si="659"/>
        <v>342</v>
      </c>
      <c r="C947" s="219" t="s">
        <v>920</v>
      </c>
      <c r="D947" s="500" t="s">
        <v>293</v>
      </c>
      <c r="E947" s="601" t="s">
        <v>942</v>
      </c>
      <c r="F947" s="601" t="s">
        <v>246</v>
      </c>
      <c r="G947" s="601" t="s">
        <v>300</v>
      </c>
      <c r="H947" s="601" t="s">
        <v>953</v>
      </c>
      <c r="I947" s="468" t="s">
        <v>258</v>
      </c>
      <c r="J947" s="601">
        <v>1</v>
      </c>
      <c r="K947" s="601" t="s">
        <v>3886</v>
      </c>
      <c r="L947" s="760">
        <v>2205000</v>
      </c>
      <c r="M947" s="601">
        <v>2013</v>
      </c>
      <c r="N947" s="601" t="s">
        <v>188</v>
      </c>
      <c r="O947" s="760">
        <v>2205000</v>
      </c>
      <c r="P947" s="469" t="s">
        <v>98</v>
      </c>
      <c r="Q947" s="601"/>
      <c r="R947" s="601"/>
      <c r="S947" s="1084"/>
      <c r="T947" s="161">
        <v>5</v>
      </c>
      <c r="U947" s="162">
        <f t="shared" si="687"/>
        <v>4</v>
      </c>
      <c r="V947" s="238">
        <f t="shared" si="688"/>
        <v>441000</v>
      </c>
      <c r="W947" s="238">
        <f t="shared" si="689"/>
        <v>1764000</v>
      </c>
      <c r="X947" s="238">
        <f t="shared" si="690"/>
        <v>441000</v>
      </c>
      <c r="Y947" s="162">
        <f t="shared" si="691"/>
        <v>5</v>
      </c>
      <c r="Z947" s="238">
        <f t="shared" si="692"/>
        <v>441000</v>
      </c>
      <c r="AA947" s="238">
        <f t="shared" si="693"/>
        <v>2205000</v>
      </c>
      <c r="AB947" s="238">
        <f t="shared" si="694"/>
        <v>0</v>
      </c>
      <c r="AC947" s="47" t="b">
        <f t="shared" si="695"/>
        <v>1</v>
      </c>
    </row>
    <row r="948" spans="1:29" s="47" customFormat="1" ht="35.1" customHeight="1">
      <c r="A948" s="518" t="s">
        <v>702</v>
      </c>
      <c r="B948" s="384">
        <f t="shared" si="659"/>
        <v>343</v>
      </c>
      <c r="C948" s="219" t="s">
        <v>920</v>
      </c>
      <c r="D948" s="500" t="s">
        <v>293</v>
      </c>
      <c r="E948" s="601" t="s">
        <v>942</v>
      </c>
      <c r="F948" s="601" t="s">
        <v>246</v>
      </c>
      <c r="G948" s="601" t="s">
        <v>300</v>
      </c>
      <c r="H948" s="601" t="s">
        <v>953</v>
      </c>
      <c r="I948" s="468" t="s">
        <v>258</v>
      </c>
      <c r="J948" s="601">
        <v>1</v>
      </c>
      <c r="K948" s="601" t="s">
        <v>3886</v>
      </c>
      <c r="L948" s="760">
        <v>2205000</v>
      </c>
      <c r="M948" s="601">
        <v>2013</v>
      </c>
      <c r="N948" s="601" t="s">
        <v>188</v>
      </c>
      <c r="O948" s="760">
        <v>2205000</v>
      </c>
      <c r="P948" s="469" t="s">
        <v>98</v>
      </c>
      <c r="Q948" s="601"/>
      <c r="R948" s="601"/>
      <c r="S948" s="1084"/>
      <c r="T948" s="161">
        <v>5</v>
      </c>
      <c r="U948" s="162">
        <f t="shared" si="687"/>
        <v>4</v>
      </c>
      <c r="V948" s="238">
        <f t="shared" si="688"/>
        <v>441000</v>
      </c>
      <c r="W948" s="238">
        <f t="shared" si="689"/>
        <v>1764000</v>
      </c>
      <c r="X948" s="238">
        <f t="shared" si="690"/>
        <v>441000</v>
      </c>
      <c r="Y948" s="162">
        <f t="shared" si="691"/>
        <v>5</v>
      </c>
      <c r="Z948" s="238">
        <f t="shared" si="692"/>
        <v>441000</v>
      </c>
      <c r="AA948" s="238">
        <f t="shared" si="693"/>
        <v>2205000</v>
      </c>
      <c r="AB948" s="238">
        <f t="shared" si="694"/>
        <v>0</v>
      </c>
      <c r="AC948" s="47" t="b">
        <f t="shared" si="695"/>
        <v>1</v>
      </c>
    </row>
    <row r="949" spans="1:29" s="47" customFormat="1" ht="35.1" customHeight="1">
      <c r="A949" s="518" t="s">
        <v>702</v>
      </c>
      <c r="B949" s="384">
        <f t="shared" si="659"/>
        <v>344</v>
      </c>
      <c r="C949" s="219" t="s">
        <v>920</v>
      </c>
      <c r="D949" s="500" t="s">
        <v>293</v>
      </c>
      <c r="E949" s="601" t="s">
        <v>942</v>
      </c>
      <c r="F949" s="601" t="s">
        <v>246</v>
      </c>
      <c r="G949" s="601" t="s">
        <v>300</v>
      </c>
      <c r="H949" s="601" t="s">
        <v>953</v>
      </c>
      <c r="I949" s="468" t="s">
        <v>258</v>
      </c>
      <c r="J949" s="601">
        <v>1</v>
      </c>
      <c r="K949" s="601" t="s">
        <v>3886</v>
      </c>
      <c r="L949" s="760">
        <v>2205000</v>
      </c>
      <c r="M949" s="601">
        <v>2013</v>
      </c>
      <c r="N949" s="601" t="s">
        <v>188</v>
      </c>
      <c r="O949" s="760">
        <v>2205000</v>
      </c>
      <c r="P949" s="469" t="s">
        <v>98</v>
      </c>
      <c r="Q949" s="601"/>
      <c r="R949" s="601"/>
      <c r="S949" s="1084"/>
      <c r="T949" s="161">
        <v>5</v>
      </c>
      <c r="U949" s="162">
        <f t="shared" si="687"/>
        <v>4</v>
      </c>
      <c r="V949" s="238">
        <f t="shared" si="688"/>
        <v>441000</v>
      </c>
      <c r="W949" s="238">
        <f t="shared" si="689"/>
        <v>1764000</v>
      </c>
      <c r="X949" s="238">
        <f t="shared" si="690"/>
        <v>441000</v>
      </c>
      <c r="Y949" s="162">
        <f t="shared" si="691"/>
        <v>5</v>
      </c>
      <c r="Z949" s="238">
        <f t="shared" si="692"/>
        <v>441000</v>
      </c>
      <c r="AA949" s="238">
        <f t="shared" si="693"/>
        <v>2205000</v>
      </c>
      <c r="AB949" s="238">
        <f t="shared" si="694"/>
        <v>0</v>
      </c>
      <c r="AC949" s="47" t="b">
        <f t="shared" si="695"/>
        <v>1</v>
      </c>
    </row>
    <row r="950" spans="1:29" s="47" customFormat="1" ht="35.1" customHeight="1">
      <c r="A950" s="518" t="s">
        <v>702</v>
      </c>
      <c r="B950" s="384">
        <f t="shared" si="659"/>
        <v>345</v>
      </c>
      <c r="C950" s="219" t="s">
        <v>920</v>
      </c>
      <c r="D950" s="500" t="s">
        <v>293</v>
      </c>
      <c r="E950" s="601" t="s">
        <v>942</v>
      </c>
      <c r="F950" s="601" t="s">
        <v>246</v>
      </c>
      <c r="G950" s="601" t="s">
        <v>300</v>
      </c>
      <c r="H950" s="601" t="s">
        <v>953</v>
      </c>
      <c r="I950" s="468" t="s">
        <v>258</v>
      </c>
      <c r="J950" s="601">
        <v>1</v>
      </c>
      <c r="K950" s="601" t="s">
        <v>3886</v>
      </c>
      <c r="L950" s="760">
        <v>2205000</v>
      </c>
      <c r="M950" s="601">
        <v>2013</v>
      </c>
      <c r="N950" s="601" t="s">
        <v>188</v>
      </c>
      <c r="O950" s="760">
        <v>2205000</v>
      </c>
      <c r="P950" s="469" t="s">
        <v>98</v>
      </c>
      <c r="Q950" s="601"/>
      <c r="R950" s="601"/>
      <c r="S950" s="1084"/>
      <c r="T950" s="161">
        <v>5</v>
      </c>
      <c r="U950" s="162">
        <f t="shared" si="687"/>
        <v>4</v>
      </c>
      <c r="V950" s="238">
        <f t="shared" si="688"/>
        <v>441000</v>
      </c>
      <c r="W950" s="238">
        <f t="shared" si="689"/>
        <v>1764000</v>
      </c>
      <c r="X950" s="238">
        <f t="shared" si="690"/>
        <v>441000</v>
      </c>
      <c r="Y950" s="162">
        <f t="shared" si="691"/>
        <v>5</v>
      </c>
      <c r="Z950" s="238">
        <f t="shared" si="692"/>
        <v>441000</v>
      </c>
      <c r="AA950" s="238">
        <f t="shared" si="693"/>
        <v>2205000</v>
      </c>
      <c r="AB950" s="238">
        <f t="shared" si="694"/>
        <v>0</v>
      </c>
      <c r="AC950" s="47" t="b">
        <f t="shared" si="695"/>
        <v>1</v>
      </c>
    </row>
    <row r="951" spans="1:29" s="47" customFormat="1" ht="35.1" customHeight="1">
      <c r="A951" s="518" t="s">
        <v>702</v>
      </c>
      <c r="B951" s="384">
        <f t="shared" si="659"/>
        <v>346</v>
      </c>
      <c r="C951" s="219" t="s">
        <v>920</v>
      </c>
      <c r="D951" s="500" t="s">
        <v>293</v>
      </c>
      <c r="E951" s="601" t="s">
        <v>942</v>
      </c>
      <c r="F951" s="601" t="s">
        <v>246</v>
      </c>
      <c r="G951" s="601" t="s">
        <v>300</v>
      </c>
      <c r="H951" s="601" t="s">
        <v>953</v>
      </c>
      <c r="I951" s="468" t="s">
        <v>258</v>
      </c>
      <c r="J951" s="601">
        <v>1</v>
      </c>
      <c r="K951" s="601" t="s">
        <v>3886</v>
      </c>
      <c r="L951" s="760">
        <v>2205000</v>
      </c>
      <c r="M951" s="601">
        <v>2013</v>
      </c>
      <c r="N951" s="601" t="s">
        <v>188</v>
      </c>
      <c r="O951" s="760">
        <v>2205000</v>
      </c>
      <c r="P951" s="469" t="s">
        <v>98</v>
      </c>
      <c r="Q951" s="601"/>
      <c r="R951" s="601"/>
      <c r="S951" s="1084"/>
      <c r="T951" s="161">
        <v>5</v>
      </c>
      <c r="U951" s="162">
        <f t="shared" si="687"/>
        <v>4</v>
      </c>
      <c r="V951" s="238">
        <f t="shared" si="688"/>
        <v>441000</v>
      </c>
      <c r="W951" s="238">
        <f t="shared" si="689"/>
        <v>1764000</v>
      </c>
      <c r="X951" s="238">
        <f t="shared" si="690"/>
        <v>441000</v>
      </c>
      <c r="Y951" s="162">
        <f t="shared" si="691"/>
        <v>5</v>
      </c>
      <c r="Z951" s="238">
        <f t="shared" si="692"/>
        <v>441000</v>
      </c>
      <c r="AA951" s="238">
        <f t="shared" si="693"/>
        <v>2205000</v>
      </c>
      <c r="AB951" s="238">
        <f t="shared" si="694"/>
        <v>0</v>
      </c>
      <c r="AC951" s="47" t="b">
        <f t="shared" si="695"/>
        <v>1</v>
      </c>
    </row>
    <row r="952" spans="1:29" s="47" customFormat="1" ht="35.1" customHeight="1">
      <c r="A952" s="518" t="s">
        <v>702</v>
      </c>
      <c r="B952" s="384">
        <f t="shared" si="659"/>
        <v>347</v>
      </c>
      <c r="C952" s="219" t="s">
        <v>920</v>
      </c>
      <c r="D952" s="500" t="s">
        <v>293</v>
      </c>
      <c r="E952" s="601" t="s">
        <v>942</v>
      </c>
      <c r="F952" s="601" t="s">
        <v>246</v>
      </c>
      <c r="G952" s="601" t="s">
        <v>300</v>
      </c>
      <c r="H952" s="601" t="s">
        <v>953</v>
      </c>
      <c r="I952" s="468" t="s">
        <v>258</v>
      </c>
      <c r="J952" s="601">
        <v>1</v>
      </c>
      <c r="K952" s="601" t="s">
        <v>3886</v>
      </c>
      <c r="L952" s="760">
        <v>2205000</v>
      </c>
      <c r="M952" s="601">
        <v>2013</v>
      </c>
      <c r="N952" s="601" t="s">
        <v>188</v>
      </c>
      <c r="O952" s="760">
        <v>2205000</v>
      </c>
      <c r="P952" s="469" t="s">
        <v>98</v>
      </c>
      <c r="Q952" s="601"/>
      <c r="R952" s="601"/>
      <c r="S952" s="1084"/>
      <c r="T952" s="161">
        <v>5</v>
      </c>
      <c r="U952" s="162">
        <f t="shared" si="687"/>
        <v>4</v>
      </c>
      <c r="V952" s="238">
        <f t="shared" si="688"/>
        <v>441000</v>
      </c>
      <c r="W952" s="238">
        <f t="shared" si="689"/>
        <v>1764000</v>
      </c>
      <c r="X952" s="238">
        <f t="shared" si="690"/>
        <v>441000</v>
      </c>
      <c r="Y952" s="162">
        <f t="shared" si="691"/>
        <v>5</v>
      </c>
      <c r="Z952" s="238">
        <f t="shared" si="692"/>
        <v>441000</v>
      </c>
      <c r="AA952" s="238">
        <f t="shared" si="693"/>
        <v>2205000</v>
      </c>
      <c r="AB952" s="238">
        <f t="shared" si="694"/>
        <v>0</v>
      </c>
      <c r="AC952" s="47" t="b">
        <f t="shared" si="695"/>
        <v>1</v>
      </c>
    </row>
    <row r="953" spans="1:29" s="47" customFormat="1" ht="35.1" customHeight="1">
      <c r="A953" s="518" t="s">
        <v>702</v>
      </c>
      <c r="B953" s="384">
        <f t="shared" si="659"/>
        <v>348</v>
      </c>
      <c r="C953" s="219" t="s">
        <v>920</v>
      </c>
      <c r="D953" s="500" t="s">
        <v>293</v>
      </c>
      <c r="E953" s="601" t="s">
        <v>942</v>
      </c>
      <c r="F953" s="601" t="s">
        <v>246</v>
      </c>
      <c r="G953" s="601" t="s">
        <v>300</v>
      </c>
      <c r="H953" s="601" t="s">
        <v>953</v>
      </c>
      <c r="I953" s="468" t="s">
        <v>258</v>
      </c>
      <c r="J953" s="601">
        <v>1</v>
      </c>
      <c r="K953" s="601" t="s">
        <v>3886</v>
      </c>
      <c r="L953" s="760">
        <v>2205000</v>
      </c>
      <c r="M953" s="601">
        <v>2013</v>
      </c>
      <c r="N953" s="601" t="s">
        <v>188</v>
      </c>
      <c r="O953" s="760">
        <v>2205000</v>
      </c>
      <c r="P953" s="469" t="s">
        <v>98</v>
      </c>
      <c r="Q953" s="601"/>
      <c r="R953" s="601"/>
      <c r="S953" s="1084"/>
      <c r="T953" s="161">
        <v>5</v>
      </c>
      <c r="U953" s="162">
        <f t="shared" si="687"/>
        <v>4</v>
      </c>
      <c r="V953" s="238">
        <f t="shared" si="688"/>
        <v>441000</v>
      </c>
      <c r="W953" s="238">
        <f t="shared" si="689"/>
        <v>1764000</v>
      </c>
      <c r="X953" s="238">
        <f t="shared" si="690"/>
        <v>441000</v>
      </c>
      <c r="Y953" s="162">
        <f t="shared" si="691"/>
        <v>5</v>
      </c>
      <c r="Z953" s="238">
        <f t="shared" si="692"/>
        <v>441000</v>
      </c>
      <c r="AA953" s="238">
        <f t="shared" si="693"/>
        <v>2205000</v>
      </c>
      <c r="AB953" s="238">
        <f t="shared" si="694"/>
        <v>0</v>
      </c>
      <c r="AC953" s="47" t="b">
        <f t="shared" si="695"/>
        <v>1</v>
      </c>
    </row>
    <row r="954" spans="1:29" s="47" customFormat="1" ht="35.1" customHeight="1">
      <c r="A954" s="518" t="s">
        <v>702</v>
      </c>
      <c r="B954" s="384">
        <f t="shared" si="659"/>
        <v>349</v>
      </c>
      <c r="C954" s="219" t="s">
        <v>920</v>
      </c>
      <c r="D954" s="500" t="s">
        <v>293</v>
      </c>
      <c r="E954" s="601" t="s">
        <v>942</v>
      </c>
      <c r="F954" s="601" t="s">
        <v>246</v>
      </c>
      <c r="G954" s="601" t="s">
        <v>300</v>
      </c>
      <c r="H954" s="601" t="s">
        <v>953</v>
      </c>
      <c r="I954" s="468" t="s">
        <v>258</v>
      </c>
      <c r="J954" s="601">
        <v>1</v>
      </c>
      <c r="K954" s="601" t="s">
        <v>3886</v>
      </c>
      <c r="L954" s="760">
        <v>2205000</v>
      </c>
      <c r="M954" s="601">
        <v>2013</v>
      </c>
      <c r="N954" s="601" t="s">
        <v>188</v>
      </c>
      <c r="O954" s="760">
        <v>2205000</v>
      </c>
      <c r="P954" s="469" t="s">
        <v>98</v>
      </c>
      <c r="Q954" s="601"/>
      <c r="R954" s="601"/>
      <c r="S954" s="1084"/>
      <c r="T954" s="161">
        <v>5</v>
      </c>
      <c r="U954" s="162">
        <f t="shared" ref="U954" si="696">2016-M954+1</f>
        <v>4</v>
      </c>
      <c r="V954" s="238">
        <f t="shared" ref="V954" si="697">O954/T954</f>
        <v>441000</v>
      </c>
      <c r="W954" s="238">
        <f t="shared" ref="W954" si="698">U954*V954</f>
        <v>1764000</v>
      </c>
      <c r="X954" s="238">
        <f t="shared" ref="X954" si="699">O954-W954</f>
        <v>441000</v>
      </c>
      <c r="Y954" s="162">
        <f t="shared" ref="Y954" si="700">2017-M954+1</f>
        <v>5</v>
      </c>
      <c r="Z954" s="238">
        <f t="shared" ref="Z954" si="701">O954/T954</f>
        <v>441000</v>
      </c>
      <c r="AA954" s="238">
        <f t="shared" ref="AA954" si="702">Y954*Z954</f>
        <v>2205000</v>
      </c>
      <c r="AB954" s="238">
        <f t="shared" ref="AB954" si="703">O954-AA954</f>
        <v>0</v>
      </c>
      <c r="AC954" s="47" t="b">
        <f t="shared" ref="AC954" si="704">AA954+AB954=O954</f>
        <v>1</v>
      </c>
    </row>
    <row r="955" spans="1:29" s="47" customFormat="1" ht="35.1" customHeight="1">
      <c r="A955" s="518" t="s">
        <v>702</v>
      </c>
      <c r="B955" s="384">
        <f t="shared" si="659"/>
        <v>350</v>
      </c>
      <c r="C955" s="219" t="s">
        <v>920</v>
      </c>
      <c r="D955" s="500" t="s">
        <v>293</v>
      </c>
      <c r="E955" s="601" t="s">
        <v>942</v>
      </c>
      <c r="F955" s="601" t="s">
        <v>246</v>
      </c>
      <c r="G955" s="601" t="s">
        <v>300</v>
      </c>
      <c r="H955" s="601" t="s">
        <v>953</v>
      </c>
      <c r="I955" s="468" t="s">
        <v>258</v>
      </c>
      <c r="J955" s="601">
        <v>1</v>
      </c>
      <c r="K955" s="601" t="s">
        <v>3886</v>
      </c>
      <c r="L955" s="760">
        <v>2205000</v>
      </c>
      <c r="M955" s="601">
        <v>2013</v>
      </c>
      <c r="N955" s="601" t="s">
        <v>188</v>
      </c>
      <c r="O955" s="760">
        <v>2205000</v>
      </c>
      <c r="P955" s="469" t="s">
        <v>98</v>
      </c>
      <c r="Q955" s="601"/>
      <c r="R955" s="601"/>
      <c r="S955" s="1018"/>
      <c r="T955" s="161">
        <v>5</v>
      </c>
      <c r="U955" s="162">
        <f t="shared" ref="U955" si="705">2016-M955+1</f>
        <v>4</v>
      </c>
      <c r="V955" s="238">
        <f t="shared" ref="V955" si="706">O955/T955</f>
        <v>441000</v>
      </c>
      <c r="W955" s="238">
        <f t="shared" ref="W955" si="707">U955*V955</f>
        <v>1764000</v>
      </c>
      <c r="X955" s="238">
        <f t="shared" ref="X955" si="708">O955-W955</f>
        <v>441000</v>
      </c>
      <c r="Y955" s="162">
        <f t="shared" ref="Y955" si="709">2017-M955+1</f>
        <v>5</v>
      </c>
      <c r="Z955" s="238">
        <f t="shared" ref="Z955" si="710">O955/T955</f>
        <v>441000</v>
      </c>
      <c r="AA955" s="238">
        <f t="shared" ref="AA955" si="711">Y955*Z955</f>
        <v>2205000</v>
      </c>
      <c r="AB955" s="238">
        <f t="shared" ref="AB955" si="712">O955-AA955</f>
        <v>0</v>
      </c>
      <c r="AC955" s="47" t="b">
        <f t="shared" ref="AC955" si="713">AA955+AB955=O955</f>
        <v>1</v>
      </c>
    </row>
    <row r="956" spans="1:29" s="47" customFormat="1" ht="35.1" customHeight="1">
      <c r="A956" s="518" t="s">
        <v>702</v>
      </c>
      <c r="B956" s="384">
        <f>B936+1</f>
        <v>332</v>
      </c>
      <c r="C956" s="219" t="s">
        <v>301</v>
      </c>
      <c r="D956" s="500" t="s">
        <v>936</v>
      </c>
      <c r="E956" s="601" t="s">
        <v>942</v>
      </c>
      <c r="F956" s="601" t="s">
        <v>264</v>
      </c>
      <c r="G956" s="601" t="s">
        <v>978</v>
      </c>
      <c r="H956" s="601" t="s">
        <v>979</v>
      </c>
      <c r="I956" s="468" t="s">
        <v>190</v>
      </c>
      <c r="J956" s="601">
        <v>1</v>
      </c>
      <c r="K956" s="601" t="s">
        <v>215</v>
      </c>
      <c r="L956" s="760">
        <v>8000000</v>
      </c>
      <c r="M956" s="601">
        <v>2013</v>
      </c>
      <c r="N956" s="601" t="s">
        <v>188</v>
      </c>
      <c r="O956" s="610">
        <v>8000000</v>
      </c>
      <c r="P956" s="469" t="s">
        <v>98</v>
      </c>
      <c r="Q956" s="601"/>
      <c r="R956" s="601"/>
      <c r="S956" s="1083" t="s">
        <v>1003</v>
      </c>
      <c r="T956" s="161">
        <v>5</v>
      </c>
      <c r="U956" s="162">
        <f t="shared" si="360"/>
        <v>4</v>
      </c>
      <c r="V956" s="238">
        <f t="shared" si="361"/>
        <v>1600000</v>
      </c>
      <c r="W956" s="238">
        <f t="shared" si="362"/>
        <v>6400000</v>
      </c>
      <c r="X956" s="238">
        <f t="shared" si="363"/>
        <v>1600000</v>
      </c>
      <c r="Y956" s="162">
        <f t="shared" si="364"/>
        <v>5</v>
      </c>
      <c r="Z956" s="238">
        <f t="shared" si="365"/>
        <v>1600000</v>
      </c>
      <c r="AA956" s="238">
        <f t="shared" si="366"/>
        <v>8000000</v>
      </c>
      <c r="AB956" s="238">
        <f t="shared" si="367"/>
        <v>0</v>
      </c>
      <c r="AC956" s="47" t="b">
        <f t="shared" si="598"/>
        <v>1</v>
      </c>
    </row>
    <row r="957" spans="1:29" s="47" customFormat="1" ht="35.1" customHeight="1">
      <c r="A957" s="518" t="s">
        <v>702</v>
      </c>
      <c r="B957" s="384">
        <f t="shared" si="597"/>
        <v>333</v>
      </c>
      <c r="C957" s="219" t="s">
        <v>238</v>
      </c>
      <c r="D957" s="500" t="s">
        <v>189</v>
      </c>
      <c r="E957" s="601" t="s">
        <v>942</v>
      </c>
      <c r="F957" s="601" t="s">
        <v>856</v>
      </c>
      <c r="G957" s="601" t="s">
        <v>980</v>
      </c>
      <c r="H957" s="601" t="s">
        <v>981</v>
      </c>
      <c r="I957" s="468" t="s">
        <v>261</v>
      </c>
      <c r="J957" s="601">
        <v>1</v>
      </c>
      <c r="K957" s="601" t="s">
        <v>215</v>
      </c>
      <c r="L957" s="760">
        <v>30000000</v>
      </c>
      <c r="M957" s="601">
        <v>2013</v>
      </c>
      <c r="N957" s="601" t="s">
        <v>188</v>
      </c>
      <c r="O957" s="610">
        <v>30000000</v>
      </c>
      <c r="P957" s="469" t="s">
        <v>98</v>
      </c>
      <c r="Q957" s="601"/>
      <c r="R957" s="601"/>
      <c r="S957" s="1084"/>
      <c r="T957" s="161">
        <v>5</v>
      </c>
      <c r="U957" s="162">
        <f t="shared" si="360"/>
        <v>4</v>
      </c>
      <c r="V957" s="238">
        <f t="shared" si="361"/>
        <v>6000000</v>
      </c>
      <c r="W957" s="238">
        <f t="shared" si="362"/>
        <v>24000000</v>
      </c>
      <c r="X957" s="238">
        <f t="shared" si="363"/>
        <v>6000000</v>
      </c>
      <c r="Y957" s="162">
        <f t="shared" si="364"/>
        <v>5</v>
      </c>
      <c r="Z957" s="238">
        <f t="shared" si="365"/>
        <v>6000000</v>
      </c>
      <c r="AA957" s="238">
        <f t="shared" si="366"/>
        <v>30000000</v>
      </c>
      <c r="AB957" s="238">
        <f t="shared" si="367"/>
        <v>0</v>
      </c>
      <c r="AC957" s="47" t="b">
        <f t="shared" si="598"/>
        <v>1</v>
      </c>
    </row>
    <row r="958" spans="1:29" s="47" customFormat="1" ht="35.1" customHeight="1">
      <c r="A958" s="518" t="s">
        <v>702</v>
      </c>
      <c r="B958" s="384">
        <f t="shared" si="597"/>
        <v>334</v>
      </c>
      <c r="C958" s="219" t="s">
        <v>919</v>
      </c>
      <c r="D958" s="500" t="s">
        <v>249</v>
      </c>
      <c r="E958" s="601" t="s">
        <v>942</v>
      </c>
      <c r="F958" s="601" t="s">
        <v>246</v>
      </c>
      <c r="G958" s="601" t="s">
        <v>246</v>
      </c>
      <c r="H958" s="601" t="s">
        <v>1542</v>
      </c>
      <c r="I958" s="468" t="s">
        <v>187</v>
      </c>
      <c r="J958" s="601">
        <v>1</v>
      </c>
      <c r="K958" s="601" t="s">
        <v>215</v>
      </c>
      <c r="L958" s="760">
        <v>6525000</v>
      </c>
      <c r="M958" s="601">
        <v>2013</v>
      </c>
      <c r="N958" s="601" t="s">
        <v>188</v>
      </c>
      <c r="O958" s="760">
        <v>6525000</v>
      </c>
      <c r="P958" s="469" t="s">
        <v>98</v>
      </c>
      <c r="Q958" s="601"/>
      <c r="R958" s="601"/>
      <c r="S958" s="1018"/>
      <c r="T958" s="161">
        <v>5</v>
      </c>
      <c r="U958" s="162">
        <f t="shared" si="360"/>
        <v>4</v>
      </c>
      <c r="V958" s="238">
        <f t="shared" si="361"/>
        <v>1305000</v>
      </c>
      <c r="W958" s="238">
        <f t="shared" si="362"/>
        <v>5220000</v>
      </c>
      <c r="X958" s="238">
        <f t="shared" si="363"/>
        <v>1305000</v>
      </c>
      <c r="Y958" s="162">
        <f t="shared" si="364"/>
        <v>5</v>
      </c>
      <c r="Z958" s="238">
        <f t="shared" si="365"/>
        <v>1305000</v>
      </c>
      <c r="AA958" s="238">
        <f t="shared" si="366"/>
        <v>6525000</v>
      </c>
      <c r="AB958" s="238">
        <f t="shared" si="367"/>
        <v>0</v>
      </c>
      <c r="AC958" s="47" t="b">
        <f t="shared" si="598"/>
        <v>1</v>
      </c>
    </row>
    <row r="959" spans="1:29" s="47" customFormat="1" ht="35.1" customHeight="1">
      <c r="A959" s="518" t="s">
        <v>702</v>
      </c>
      <c r="B959" s="384">
        <f t="shared" si="597"/>
        <v>335</v>
      </c>
      <c r="C959" s="219" t="s">
        <v>919</v>
      </c>
      <c r="D959" s="500" t="s">
        <v>249</v>
      </c>
      <c r="E959" s="601" t="s">
        <v>942</v>
      </c>
      <c r="F959" s="601" t="s">
        <v>246</v>
      </c>
      <c r="G959" s="601" t="s">
        <v>246</v>
      </c>
      <c r="H959" s="601" t="s">
        <v>1542</v>
      </c>
      <c r="I959" s="468" t="s">
        <v>187</v>
      </c>
      <c r="J959" s="601">
        <v>1</v>
      </c>
      <c r="K959" s="601" t="s">
        <v>215</v>
      </c>
      <c r="L959" s="760">
        <v>6525000</v>
      </c>
      <c r="M959" s="601">
        <v>2013</v>
      </c>
      <c r="N959" s="601" t="s">
        <v>188</v>
      </c>
      <c r="O959" s="760">
        <v>6525000</v>
      </c>
      <c r="P959" s="469" t="s">
        <v>98</v>
      </c>
      <c r="Q959" s="601"/>
      <c r="R959" s="601"/>
      <c r="S959" s="1083" t="s">
        <v>1543</v>
      </c>
      <c r="T959" s="161">
        <v>5</v>
      </c>
      <c r="U959" s="162">
        <f t="shared" ref="U959:U960" si="714">2016-M959+1</f>
        <v>4</v>
      </c>
      <c r="V959" s="238">
        <f t="shared" ref="V959:V960" si="715">O959/T959</f>
        <v>1305000</v>
      </c>
      <c r="W959" s="238">
        <f t="shared" ref="W959:W960" si="716">U959*V959</f>
        <v>5220000</v>
      </c>
      <c r="X959" s="238">
        <f t="shared" ref="X959:X960" si="717">O959-W959</f>
        <v>1305000</v>
      </c>
      <c r="Y959" s="162">
        <f t="shared" ref="Y959:Y960" si="718">2017-M959+1</f>
        <v>5</v>
      </c>
      <c r="Z959" s="238">
        <f t="shared" ref="Z959:Z960" si="719">O959/T959</f>
        <v>1305000</v>
      </c>
      <c r="AA959" s="238">
        <f t="shared" ref="AA959:AA960" si="720">Y959*Z959</f>
        <v>6525000</v>
      </c>
      <c r="AB959" s="238">
        <f t="shared" ref="AB959:AB960" si="721">O959-AA959</f>
        <v>0</v>
      </c>
      <c r="AC959" s="47" t="b">
        <f t="shared" ref="AC959:AC960" si="722">AA959+AB959=O959</f>
        <v>1</v>
      </c>
    </row>
    <row r="960" spans="1:29" s="47" customFormat="1" ht="35.1" customHeight="1">
      <c r="A960" s="518" t="s">
        <v>702</v>
      </c>
      <c r="B960" s="384">
        <f t="shared" si="597"/>
        <v>336</v>
      </c>
      <c r="C960" s="219" t="s">
        <v>919</v>
      </c>
      <c r="D960" s="500" t="s">
        <v>249</v>
      </c>
      <c r="E960" s="601" t="s">
        <v>942</v>
      </c>
      <c r="F960" s="601" t="s">
        <v>246</v>
      </c>
      <c r="G960" s="601" t="s">
        <v>246</v>
      </c>
      <c r="H960" s="601" t="s">
        <v>1542</v>
      </c>
      <c r="I960" s="468" t="s">
        <v>187</v>
      </c>
      <c r="J960" s="601">
        <v>1</v>
      </c>
      <c r="K960" s="601" t="s">
        <v>215</v>
      </c>
      <c r="L960" s="760">
        <v>6525000</v>
      </c>
      <c r="M960" s="601">
        <v>2013</v>
      </c>
      <c r="N960" s="601" t="s">
        <v>188</v>
      </c>
      <c r="O960" s="760">
        <v>6525000</v>
      </c>
      <c r="P960" s="469" t="s">
        <v>98</v>
      </c>
      <c r="Q960" s="601"/>
      <c r="R960" s="601"/>
      <c r="S960" s="1084"/>
      <c r="T960" s="161">
        <v>5</v>
      </c>
      <c r="U960" s="162">
        <f t="shared" si="714"/>
        <v>4</v>
      </c>
      <c r="V960" s="238">
        <f t="shared" si="715"/>
        <v>1305000</v>
      </c>
      <c r="W960" s="238">
        <f t="shared" si="716"/>
        <v>5220000</v>
      </c>
      <c r="X960" s="238">
        <f t="shared" si="717"/>
        <v>1305000</v>
      </c>
      <c r="Y960" s="162">
        <f t="shared" si="718"/>
        <v>5</v>
      </c>
      <c r="Z960" s="238">
        <f t="shared" si="719"/>
        <v>1305000</v>
      </c>
      <c r="AA960" s="238">
        <f t="shared" si="720"/>
        <v>6525000</v>
      </c>
      <c r="AB960" s="238">
        <f t="shared" si="721"/>
        <v>0</v>
      </c>
      <c r="AC960" s="47" t="b">
        <f t="shared" si="722"/>
        <v>1</v>
      </c>
    </row>
    <row r="961" spans="1:29" s="47" customFormat="1" ht="35.1" customHeight="1">
      <c r="A961" s="518" t="s">
        <v>702</v>
      </c>
      <c r="B961" s="384">
        <f t="shared" si="597"/>
        <v>337</v>
      </c>
      <c r="C961" s="219" t="s">
        <v>919</v>
      </c>
      <c r="D961" s="500" t="s">
        <v>249</v>
      </c>
      <c r="E961" s="601" t="s">
        <v>942</v>
      </c>
      <c r="F961" s="601" t="s">
        <v>246</v>
      </c>
      <c r="G961" s="601" t="s">
        <v>246</v>
      </c>
      <c r="H961" s="601" t="s">
        <v>1542</v>
      </c>
      <c r="I961" s="468" t="s">
        <v>187</v>
      </c>
      <c r="J961" s="601">
        <v>1</v>
      </c>
      <c r="K961" s="601" t="s">
        <v>215</v>
      </c>
      <c r="L961" s="760">
        <v>6525000</v>
      </c>
      <c r="M961" s="601">
        <v>2013</v>
      </c>
      <c r="N961" s="601" t="s">
        <v>188</v>
      </c>
      <c r="O961" s="760">
        <v>6525000</v>
      </c>
      <c r="P961" s="469" t="s">
        <v>98</v>
      </c>
      <c r="Q961" s="601"/>
      <c r="R961" s="601"/>
      <c r="S961" s="1084"/>
      <c r="T961" s="161">
        <v>5</v>
      </c>
      <c r="U961" s="162">
        <f t="shared" ref="U961:U964" si="723">2016-M961+1</f>
        <v>4</v>
      </c>
      <c r="V961" s="238">
        <f t="shared" ref="V961:V964" si="724">O961/T961</f>
        <v>1305000</v>
      </c>
      <c r="W961" s="238">
        <f t="shared" ref="W961:W964" si="725">U961*V961</f>
        <v>5220000</v>
      </c>
      <c r="X961" s="238">
        <f t="shared" ref="X961:X964" si="726">O961-W961</f>
        <v>1305000</v>
      </c>
      <c r="Y961" s="162">
        <f t="shared" ref="Y961:Y964" si="727">2017-M961+1</f>
        <v>5</v>
      </c>
      <c r="Z961" s="238">
        <f t="shared" ref="Z961:Z964" si="728">O961/T961</f>
        <v>1305000</v>
      </c>
      <c r="AA961" s="238">
        <f t="shared" ref="AA961:AA964" si="729">Y961*Z961</f>
        <v>6525000</v>
      </c>
      <c r="AB961" s="238">
        <f t="shared" ref="AB961:AB964" si="730">O961-AA961</f>
        <v>0</v>
      </c>
      <c r="AC961" s="47" t="b">
        <f t="shared" ref="AC961:AC964" si="731">AA961+AB961=O961</f>
        <v>1</v>
      </c>
    </row>
    <row r="962" spans="1:29" s="47" customFormat="1" ht="35.1" customHeight="1">
      <c r="A962" s="518" t="s">
        <v>702</v>
      </c>
      <c r="B962" s="384">
        <f t="shared" si="597"/>
        <v>338</v>
      </c>
      <c r="C962" s="219" t="s">
        <v>919</v>
      </c>
      <c r="D962" s="500" t="s">
        <v>249</v>
      </c>
      <c r="E962" s="601" t="s">
        <v>942</v>
      </c>
      <c r="F962" s="601" t="s">
        <v>246</v>
      </c>
      <c r="G962" s="601" t="s">
        <v>246</v>
      </c>
      <c r="H962" s="601" t="s">
        <v>1542</v>
      </c>
      <c r="I962" s="468" t="s">
        <v>187</v>
      </c>
      <c r="J962" s="601">
        <v>1</v>
      </c>
      <c r="K962" s="601" t="s">
        <v>215</v>
      </c>
      <c r="L962" s="760">
        <v>6525000</v>
      </c>
      <c r="M962" s="601">
        <v>2013</v>
      </c>
      <c r="N962" s="601" t="s">
        <v>188</v>
      </c>
      <c r="O962" s="760">
        <v>6525000</v>
      </c>
      <c r="P962" s="469" t="s">
        <v>98</v>
      </c>
      <c r="Q962" s="601"/>
      <c r="R962" s="601"/>
      <c r="S962" s="1084"/>
      <c r="T962" s="161">
        <v>5</v>
      </c>
      <c r="U962" s="162">
        <f t="shared" si="723"/>
        <v>4</v>
      </c>
      <c r="V962" s="238">
        <f t="shared" si="724"/>
        <v>1305000</v>
      </c>
      <c r="W962" s="238">
        <f t="shared" si="725"/>
        <v>5220000</v>
      </c>
      <c r="X962" s="238">
        <f t="shared" si="726"/>
        <v>1305000</v>
      </c>
      <c r="Y962" s="162">
        <f t="shared" si="727"/>
        <v>5</v>
      </c>
      <c r="Z962" s="238">
        <f t="shared" si="728"/>
        <v>1305000</v>
      </c>
      <c r="AA962" s="238">
        <f t="shared" si="729"/>
        <v>6525000</v>
      </c>
      <c r="AB962" s="238">
        <f t="shared" si="730"/>
        <v>0</v>
      </c>
      <c r="AC962" s="47" t="b">
        <f t="shared" si="731"/>
        <v>1</v>
      </c>
    </row>
    <row r="963" spans="1:29" s="47" customFormat="1" ht="35.1" customHeight="1">
      <c r="A963" s="518" t="s">
        <v>702</v>
      </c>
      <c r="B963" s="384">
        <f t="shared" si="597"/>
        <v>339</v>
      </c>
      <c r="C963" s="219" t="s">
        <v>919</v>
      </c>
      <c r="D963" s="500" t="s">
        <v>249</v>
      </c>
      <c r="E963" s="601" t="s">
        <v>942</v>
      </c>
      <c r="F963" s="601" t="s">
        <v>246</v>
      </c>
      <c r="G963" s="601" t="s">
        <v>246</v>
      </c>
      <c r="H963" s="601" t="s">
        <v>1542</v>
      </c>
      <c r="I963" s="468" t="s">
        <v>187</v>
      </c>
      <c r="J963" s="601">
        <v>1</v>
      </c>
      <c r="K963" s="601" t="s">
        <v>215</v>
      </c>
      <c r="L963" s="760">
        <v>6525000</v>
      </c>
      <c r="M963" s="601">
        <v>2013</v>
      </c>
      <c r="N963" s="601" t="s">
        <v>188</v>
      </c>
      <c r="O963" s="760">
        <v>6525000</v>
      </c>
      <c r="P963" s="469" t="s">
        <v>98</v>
      </c>
      <c r="Q963" s="601"/>
      <c r="R963" s="601"/>
      <c r="S963" s="1084"/>
      <c r="T963" s="161">
        <v>5</v>
      </c>
      <c r="U963" s="162">
        <f t="shared" si="723"/>
        <v>4</v>
      </c>
      <c r="V963" s="238">
        <f t="shared" si="724"/>
        <v>1305000</v>
      </c>
      <c r="W963" s="238">
        <f t="shared" si="725"/>
        <v>5220000</v>
      </c>
      <c r="X963" s="238">
        <f t="shared" si="726"/>
        <v>1305000</v>
      </c>
      <c r="Y963" s="162">
        <f t="shared" si="727"/>
        <v>5</v>
      </c>
      <c r="Z963" s="238">
        <f t="shared" si="728"/>
        <v>1305000</v>
      </c>
      <c r="AA963" s="238">
        <f t="shared" si="729"/>
        <v>6525000</v>
      </c>
      <c r="AB963" s="238">
        <f t="shared" si="730"/>
        <v>0</v>
      </c>
      <c r="AC963" s="47" t="b">
        <f t="shared" si="731"/>
        <v>1</v>
      </c>
    </row>
    <row r="964" spans="1:29" s="47" customFormat="1" ht="35.1" customHeight="1">
      <c r="A964" s="518" t="s">
        <v>702</v>
      </c>
      <c r="B964" s="384">
        <f t="shared" si="597"/>
        <v>340</v>
      </c>
      <c r="C964" s="219" t="s">
        <v>919</v>
      </c>
      <c r="D964" s="500" t="s">
        <v>249</v>
      </c>
      <c r="E964" s="601" t="s">
        <v>942</v>
      </c>
      <c r="F964" s="601" t="s">
        <v>246</v>
      </c>
      <c r="G964" s="601" t="s">
        <v>246</v>
      </c>
      <c r="H964" s="601" t="s">
        <v>1542</v>
      </c>
      <c r="I964" s="468" t="s">
        <v>187</v>
      </c>
      <c r="J964" s="601">
        <v>1</v>
      </c>
      <c r="K964" s="601" t="s">
        <v>215</v>
      </c>
      <c r="L964" s="760">
        <v>6525000</v>
      </c>
      <c r="M964" s="601">
        <v>2013</v>
      </c>
      <c r="N964" s="601" t="s">
        <v>188</v>
      </c>
      <c r="O964" s="760">
        <v>6525000</v>
      </c>
      <c r="P964" s="469" t="s">
        <v>98</v>
      </c>
      <c r="Q964" s="601"/>
      <c r="R964" s="601"/>
      <c r="S964" s="1084"/>
      <c r="T964" s="161">
        <v>5</v>
      </c>
      <c r="U964" s="162">
        <f t="shared" si="723"/>
        <v>4</v>
      </c>
      <c r="V964" s="238">
        <f t="shared" si="724"/>
        <v>1305000</v>
      </c>
      <c r="W964" s="238">
        <f t="shared" si="725"/>
        <v>5220000</v>
      </c>
      <c r="X964" s="238">
        <f t="shared" si="726"/>
        <v>1305000</v>
      </c>
      <c r="Y964" s="162">
        <f t="shared" si="727"/>
        <v>5</v>
      </c>
      <c r="Z964" s="238">
        <f t="shared" si="728"/>
        <v>1305000</v>
      </c>
      <c r="AA964" s="238">
        <f t="shared" si="729"/>
        <v>6525000</v>
      </c>
      <c r="AB964" s="238">
        <f t="shared" si="730"/>
        <v>0</v>
      </c>
      <c r="AC964" s="47" t="b">
        <f t="shared" si="731"/>
        <v>1</v>
      </c>
    </row>
    <row r="965" spans="1:29" s="47" customFormat="1" ht="35.1" customHeight="1">
      <c r="A965" s="518" t="s">
        <v>702</v>
      </c>
      <c r="B965" s="384">
        <f t="shared" si="597"/>
        <v>341</v>
      </c>
      <c r="C965" s="219" t="s">
        <v>919</v>
      </c>
      <c r="D965" s="500" t="s">
        <v>249</v>
      </c>
      <c r="E965" s="601" t="s">
        <v>942</v>
      </c>
      <c r="F965" s="601" t="s">
        <v>246</v>
      </c>
      <c r="G965" s="601" t="s">
        <v>246</v>
      </c>
      <c r="H965" s="601" t="s">
        <v>1542</v>
      </c>
      <c r="I965" s="468" t="s">
        <v>187</v>
      </c>
      <c r="J965" s="601">
        <v>1</v>
      </c>
      <c r="K965" s="601" t="s">
        <v>215</v>
      </c>
      <c r="L965" s="760">
        <v>6525000</v>
      </c>
      <c r="M965" s="601">
        <v>2013</v>
      </c>
      <c r="N965" s="601" t="s">
        <v>188</v>
      </c>
      <c r="O965" s="760">
        <v>6525000</v>
      </c>
      <c r="P965" s="469" t="s">
        <v>98</v>
      </c>
      <c r="Q965" s="601"/>
      <c r="R965" s="601"/>
      <c r="S965" s="1084"/>
      <c r="T965" s="161">
        <v>5</v>
      </c>
      <c r="U965" s="162">
        <f t="shared" ref="U965:U966" si="732">2016-M965+1</f>
        <v>4</v>
      </c>
      <c r="V965" s="238">
        <f t="shared" ref="V965:V966" si="733">O965/T965</f>
        <v>1305000</v>
      </c>
      <c r="W965" s="238">
        <f t="shared" ref="W965:W966" si="734">U965*V965</f>
        <v>5220000</v>
      </c>
      <c r="X965" s="238">
        <f t="shared" ref="X965:X966" si="735">O965-W965</f>
        <v>1305000</v>
      </c>
      <c r="Y965" s="162">
        <f t="shared" ref="Y965:Y966" si="736">2017-M965+1</f>
        <v>5</v>
      </c>
      <c r="Z965" s="238">
        <f t="shared" ref="Z965:Z966" si="737">O965/T965</f>
        <v>1305000</v>
      </c>
      <c r="AA965" s="238">
        <f t="shared" ref="AA965:AA966" si="738">Y965*Z965</f>
        <v>6525000</v>
      </c>
      <c r="AB965" s="238">
        <f t="shared" ref="AB965:AB966" si="739">O965-AA965</f>
        <v>0</v>
      </c>
      <c r="AC965" s="47" t="b">
        <f t="shared" ref="AC965:AC966" si="740">AA965+AB965=O965</f>
        <v>1</v>
      </c>
    </row>
    <row r="966" spans="1:29" s="47" customFormat="1" ht="35.1" customHeight="1">
      <c r="A966" s="518" t="s">
        <v>702</v>
      </c>
      <c r="B966" s="384">
        <f t="shared" si="597"/>
        <v>342</v>
      </c>
      <c r="C966" s="219" t="s">
        <v>919</v>
      </c>
      <c r="D966" s="500" t="s">
        <v>249</v>
      </c>
      <c r="E966" s="601" t="s">
        <v>942</v>
      </c>
      <c r="F966" s="601" t="s">
        <v>246</v>
      </c>
      <c r="G966" s="601" t="s">
        <v>246</v>
      </c>
      <c r="H966" s="601" t="s">
        <v>1542</v>
      </c>
      <c r="I966" s="468" t="s">
        <v>187</v>
      </c>
      <c r="J966" s="601">
        <v>1</v>
      </c>
      <c r="K966" s="601" t="s">
        <v>215</v>
      </c>
      <c r="L966" s="760">
        <v>6525000</v>
      </c>
      <c r="M966" s="601">
        <v>2013</v>
      </c>
      <c r="N966" s="601" t="s">
        <v>188</v>
      </c>
      <c r="O966" s="760">
        <v>6525000</v>
      </c>
      <c r="P966" s="469" t="s">
        <v>98</v>
      </c>
      <c r="Q966" s="601"/>
      <c r="R966" s="601"/>
      <c r="S966" s="1084"/>
      <c r="T966" s="161">
        <v>5</v>
      </c>
      <c r="U966" s="162">
        <f t="shared" si="732"/>
        <v>4</v>
      </c>
      <c r="V966" s="238">
        <f t="shared" si="733"/>
        <v>1305000</v>
      </c>
      <c r="W966" s="238">
        <f t="shared" si="734"/>
        <v>5220000</v>
      </c>
      <c r="X966" s="238">
        <f t="shared" si="735"/>
        <v>1305000</v>
      </c>
      <c r="Y966" s="162">
        <f t="shared" si="736"/>
        <v>5</v>
      </c>
      <c r="Z966" s="238">
        <f t="shared" si="737"/>
        <v>1305000</v>
      </c>
      <c r="AA966" s="238">
        <f t="shared" si="738"/>
        <v>6525000</v>
      </c>
      <c r="AB966" s="238">
        <f t="shared" si="739"/>
        <v>0</v>
      </c>
      <c r="AC966" s="47" t="b">
        <f t="shared" si="740"/>
        <v>1</v>
      </c>
    </row>
    <row r="967" spans="1:29" s="47" customFormat="1" ht="35.1" customHeight="1">
      <c r="A967" s="518" t="s">
        <v>702</v>
      </c>
      <c r="B967" s="384">
        <f t="shared" si="597"/>
        <v>343</v>
      </c>
      <c r="C967" s="219" t="s">
        <v>919</v>
      </c>
      <c r="D967" s="500" t="s">
        <v>249</v>
      </c>
      <c r="E967" s="601" t="s">
        <v>942</v>
      </c>
      <c r="F967" s="601" t="s">
        <v>246</v>
      </c>
      <c r="G967" s="601" t="s">
        <v>246</v>
      </c>
      <c r="H967" s="601" t="s">
        <v>1542</v>
      </c>
      <c r="I967" s="468" t="s">
        <v>187</v>
      </c>
      <c r="J967" s="601">
        <v>1</v>
      </c>
      <c r="K967" s="601" t="s">
        <v>215</v>
      </c>
      <c r="L967" s="760">
        <v>6525000</v>
      </c>
      <c r="M967" s="601">
        <v>2013</v>
      </c>
      <c r="N967" s="601" t="s">
        <v>188</v>
      </c>
      <c r="O967" s="760">
        <v>6525000</v>
      </c>
      <c r="P967" s="469" t="s">
        <v>98</v>
      </c>
      <c r="Q967" s="601"/>
      <c r="R967" s="601"/>
      <c r="S967" s="1084"/>
      <c r="T967" s="161">
        <v>5</v>
      </c>
      <c r="U967" s="162">
        <f t="shared" ref="U967:U976" si="741">2016-M967+1</f>
        <v>4</v>
      </c>
      <c r="V967" s="238">
        <f t="shared" ref="V967:V976" si="742">O967/T967</f>
        <v>1305000</v>
      </c>
      <c r="W967" s="238">
        <f t="shared" ref="W967:W976" si="743">U967*V967</f>
        <v>5220000</v>
      </c>
      <c r="X967" s="238">
        <f t="shared" ref="X967:X976" si="744">O967-W967</f>
        <v>1305000</v>
      </c>
      <c r="Y967" s="162">
        <f t="shared" ref="Y967:Y976" si="745">2017-M967+1</f>
        <v>5</v>
      </c>
      <c r="Z967" s="238">
        <f t="shared" ref="Z967:Z976" si="746">O967/T967</f>
        <v>1305000</v>
      </c>
      <c r="AA967" s="238">
        <f t="shared" ref="AA967:AA976" si="747">Y967*Z967</f>
        <v>6525000</v>
      </c>
      <c r="AB967" s="238">
        <f t="shared" ref="AB967:AB976" si="748">O967-AA967</f>
        <v>0</v>
      </c>
      <c r="AC967" s="47" t="b">
        <f t="shared" ref="AC967:AC976" si="749">AA967+AB967=O967</f>
        <v>1</v>
      </c>
    </row>
    <row r="968" spans="1:29" s="47" customFormat="1" ht="35.1" customHeight="1">
      <c r="A968" s="518" t="s">
        <v>702</v>
      </c>
      <c r="B968" s="384">
        <f t="shared" si="597"/>
        <v>344</v>
      </c>
      <c r="C968" s="219" t="s">
        <v>919</v>
      </c>
      <c r="D968" s="500" t="s">
        <v>249</v>
      </c>
      <c r="E968" s="601" t="s">
        <v>942</v>
      </c>
      <c r="F968" s="601" t="s">
        <v>246</v>
      </c>
      <c r="G968" s="601" t="s">
        <v>246</v>
      </c>
      <c r="H968" s="601" t="s">
        <v>1542</v>
      </c>
      <c r="I968" s="468" t="s">
        <v>187</v>
      </c>
      <c r="J968" s="601">
        <v>1</v>
      </c>
      <c r="K968" s="601" t="s">
        <v>215</v>
      </c>
      <c r="L968" s="760">
        <v>6525000</v>
      </c>
      <c r="M968" s="601">
        <v>2013</v>
      </c>
      <c r="N968" s="601" t="s">
        <v>188</v>
      </c>
      <c r="O968" s="760">
        <v>6525000</v>
      </c>
      <c r="P968" s="469" t="s">
        <v>98</v>
      </c>
      <c r="Q968" s="601"/>
      <c r="R968" s="601"/>
      <c r="S968" s="1084"/>
      <c r="T968" s="161">
        <v>5</v>
      </c>
      <c r="U968" s="162">
        <f t="shared" si="741"/>
        <v>4</v>
      </c>
      <c r="V968" s="238">
        <f t="shared" si="742"/>
        <v>1305000</v>
      </c>
      <c r="W968" s="238">
        <f t="shared" si="743"/>
        <v>5220000</v>
      </c>
      <c r="X968" s="238">
        <f t="shared" si="744"/>
        <v>1305000</v>
      </c>
      <c r="Y968" s="162">
        <f t="shared" si="745"/>
        <v>5</v>
      </c>
      <c r="Z968" s="238">
        <f t="shared" si="746"/>
        <v>1305000</v>
      </c>
      <c r="AA968" s="238">
        <f t="shared" si="747"/>
        <v>6525000</v>
      </c>
      <c r="AB968" s="238">
        <f t="shared" si="748"/>
        <v>0</v>
      </c>
      <c r="AC968" s="47" t="b">
        <f t="shared" si="749"/>
        <v>1</v>
      </c>
    </row>
    <row r="969" spans="1:29" s="47" customFormat="1" ht="35.1" customHeight="1">
      <c r="A969" s="518" t="s">
        <v>702</v>
      </c>
      <c r="B969" s="384">
        <f t="shared" si="597"/>
        <v>345</v>
      </c>
      <c r="C969" s="219" t="s">
        <v>919</v>
      </c>
      <c r="D969" s="500" t="s">
        <v>249</v>
      </c>
      <c r="E969" s="601" t="s">
        <v>942</v>
      </c>
      <c r="F969" s="601" t="s">
        <v>246</v>
      </c>
      <c r="G969" s="601" t="s">
        <v>246</v>
      </c>
      <c r="H969" s="601" t="s">
        <v>1542</v>
      </c>
      <c r="I969" s="468" t="s">
        <v>187</v>
      </c>
      <c r="J969" s="601">
        <v>1</v>
      </c>
      <c r="K969" s="601" t="s">
        <v>215</v>
      </c>
      <c r="L969" s="760">
        <v>6525000</v>
      </c>
      <c r="M969" s="601">
        <v>2013</v>
      </c>
      <c r="N969" s="601" t="s">
        <v>188</v>
      </c>
      <c r="O969" s="760">
        <v>6525000</v>
      </c>
      <c r="P969" s="469" t="s">
        <v>98</v>
      </c>
      <c r="Q969" s="601"/>
      <c r="R969" s="601"/>
      <c r="S969" s="1084"/>
      <c r="T969" s="161">
        <v>5</v>
      </c>
      <c r="U969" s="162">
        <f t="shared" si="741"/>
        <v>4</v>
      </c>
      <c r="V969" s="238">
        <f t="shared" si="742"/>
        <v>1305000</v>
      </c>
      <c r="W969" s="238">
        <f t="shared" si="743"/>
        <v>5220000</v>
      </c>
      <c r="X969" s="238">
        <f t="shared" si="744"/>
        <v>1305000</v>
      </c>
      <c r="Y969" s="162">
        <f t="shared" si="745"/>
        <v>5</v>
      </c>
      <c r="Z969" s="238">
        <f t="shared" si="746"/>
        <v>1305000</v>
      </c>
      <c r="AA969" s="238">
        <f t="shared" si="747"/>
        <v>6525000</v>
      </c>
      <c r="AB969" s="238">
        <f t="shared" si="748"/>
        <v>0</v>
      </c>
      <c r="AC969" s="47" t="b">
        <f t="shared" si="749"/>
        <v>1</v>
      </c>
    </row>
    <row r="970" spans="1:29" s="47" customFormat="1" ht="35.1" customHeight="1">
      <c r="A970" s="518" t="s">
        <v>702</v>
      </c>
      <c r="B970" s="384">
        <f t="shared" si="597"/>
        <v>346</v>
      </c>
      <c r="C970" s="219" t="s">
        <v>919</v>
      </c>
      <c r="D970" s="500" t="s">
        <v>249</v>
      </c>
      <c r="E970" s="601" t="s">
        <v>942</v>
      </c>
      <c r="F970" s="601" t="s">
        <v>246</v>
      </c>
      <c r="G970" s="601" t="s">
        <v>246</v>
      </c>
      <c r="H970" s="601" t="s">
        <v>1542</v>
      </c>
      <c r="I970" s="468" t="s">
        <v>187</v>
      </c>
      <c r="J970" s="601">
        <v>1</v>
      </c>
      <c r="K970" s="601" t="s">
        <v>215</v>
      </c>
      <c r="L970" s="760">
        <v>6525000</v>
      </c>
      <c r="M970" s="601">
        <v>2013</v>
      </c>
      <c r="N970" s="601" t="s">
        <v>188</v>
      </c>
      <c r="O970" s="760">
        <v>6525000</v>
      </c>
      <c r="P970" s="469" t="s">
        <v>98</v>
      </c>
      <c r="Q970" s="601"/>
      <c r="R970" s="601"/>
      <c r="S970" s="1084"/>
      <c r="T970" s="161">
        <v>5</v>
      </c>
      <c r="U970" s="162">
        <f t="shared" si="741"/>
        <v>4</v>
      </c>
      <c r="V970" s="238">
        <f t="shared" si="742"/>
        <v>1305000</v>
      </c>
      <c r="W970" s="238">
        <f t="shared" si="743"/>
        <v>5220000</v>
      </c>
      <c r="X970" s="238">
        <f t="shared" si="744"/>
        <v>1305000</v>
      </c>
      <c r="Y970" s="162">
        <f t="shared" si="745"/>
        <v>5</v>
      </c>
      <c r="Z970" s="238">
        <f t="shared" si="746"/>
        <v>1305000</v>
      </c>
      <c r="AA970" s="238">
        <f t="shared" si="747"/>
        <v>6525000</v>
      </c>
      <c r="AB970" s="238">
        <f t="shared" si="748"/>
        <v>0</v>
      </c>
      <c r="AC970" s="47" t="b">
        <f t="shared" si="749"/>
        <v>1</v>
      </c>
    </row>
    <row r="971" spans="1:29" s="47" customFormat="1" ht="35.1" customHeight="1">
      <c r="A971" s="518" t="s">
        <v>702</v>
      </c>
      <c r="B971" s="384">
        <f t="shared" si="597"/>
        <v>347</v>
      </c>
      <c r="C971" s="219" t="s">
        <v>919</v>
      </c>
      <c r="D971" s="500" t="s">
        <v>249</v>
      </c>
      <c r="E971" s="601" t="s">
        <v>942</v>
      </c>
      <c r="F971" s="601" t="s">
        <v>246</v>
      </c>
      <c r="G971" s="601" t="s">
        <v>246</v>
      </c>
      <c r="H971" s="601" t="s">
        <v>1542</v>
      </c>
      <c r="I971" s="468" t="s">
        <v>187</v>
      </c>
      <c r="J971" s="601">
        <v>1</v>
      </c>
      <c r="K971" s="601" t="s">
        <v>215</v>
      </c>
      <c r="L971" s="760">
        <v>6525000</v>
      </c>
      <c r="M971" s="601">
        <v>2013</v>
      </c>
      <c r="N971" s="601" t="s">
        <v>188</v>
      </c>
      <c r="O971" s="760">
        <v>6525000</v>
      </c>
      <c r="P971" s="469" t="s">
        <v>98</v>
      </c>
      <c r="Q971" s="601"/>
      <c r="R971" s="601"/>
      <c r="S971" s="1084"/>
      <c r="T971" s="161">
        <v>5</v>
      </c>
      <c r="U971" s="162">
        <f t="shared" si="741"/>
        <v>4</v>
      </c>
      <c r="V971" s="238">
        <f t="shared" si="742"/>
        <v>1305000</v>
      </c>
      <c r="W971" s="238">
        <f t="shared" si="743"/>
        <v>5220000</v>
      </c>
      <c r="X971" s="238">
        <f t="shared" si="744"/>
        <v>1305000</v>
      </c>
      <c r="Y971" s="162">
        <f t="shared" si="745"/>
        <v>5</v>
      </c>
      <c r="Z971" s="238">
        <f t="shared" si="746"/>
        <v>1305000</v>
      </c>
      <c r="AA971" s="238">
        <f t="shared" si="747"/>
        <v>6525000</v>
      </c>
      <c r="AB971" s="238">
        <f t="shared" si="748"/>
        <v>0</v>
      </c>
      <c r="AC971" s="47" t="b">
        <f t="shared" si="749"/>
        <v>1</v>
      </c>
    </row>
    <row r="972" spans="1:29" s="47" customFormat="1" ht="35.1" customHeight="1">
      <c r="A972" s="518" t="s">
        <v>702</v>
      </c>
      <c r="B972" s="384">
        <f t="shared" si="597"/>
        <v>348</v>
      </c>
      <c r="C972" s="219" t="s">
        <v>919</v>
      </c>
      <c r="D972" s="500" t="s">
        <v>249</v>
      </c>
      <c r="E972" s="601" t="s">
        <v>942</v>
      </c>
      <c r="F972" s="601" t="s">
        <v>246</v>
      </c>
      <c r="G972" s="601" t="s">
        <v>246</v>
      </c>
      <c r="H972" s="601" t="s">
        <v>1542</v>
      </c>
      <c r="I972" s="468" t="s">
        <v>187</v>
      </c>
      <c r="J972" s="601">
        <v>1</v>
      </c>
      <c r="K972" s="601" t="s">
        <v>215</v>
      </c>
      <c r="L972" s="760">
        <v>6525000</v>
      </c>
      <c r="M972" s="601">
        <v>2013</v>
      </c>
      <c r="N972" s="601" t="s">
        <v>188</v>
      </c>
      <c r="O972" s="760">
        <v>6525000</v>
      </c>
      <c r="P972" s="469" t="s">
        <v>98</v>
      </c>
      <c r="Q972" s="601"/>
      <c r="R972" s="601"/>
      <c r="S972" s="1084"/>
      <c r="T972" s="161">
        <v>5</v>
      </c>
      <c r="U972" s="162">
        <f t="shared" si="741"/>
        <v>4</v>
      </c>
      <c r="V972" s="238">
        <f t="shared" si="742"/>
        <v>1305000</v>
      </c>
      <c r="W972" s="238">
        <f t="shared" si="743"/>
        <v>5220000</v>
      </c>
      <c r="X972" s="238">
        <f t="shared" si="744"/>
        <v>1305000</v>
      </c>
      <c r="Y972" s="162">
        <f t="shared" si="745"/>
        <v>5</v>
      </c>
      <c r="Z972" s="238">
        <f t="shared" si="746"/>
        <v>1305000</v>
      </c>
      <c r="AA972" s="238">
        <f t="shared" si="747"/>
        <v>6525000</v>
      </c>
      <c r="AB972" s="238">
        <f t="shared" si="748"/>
        <v>0</v>
      </c>
      <c r="AC972" s="47" t="b">
        <f t="shared" si="749"/>
        <v>1</v>
      </c>
    </row>
    <row r="973" spans="1:29" s="47" customFormat="1" ht="35.1" customHeight="1">
      <c r="A973" s="518" t="s">
        <v>702</v>
      </c>
      <c r="B973" s="384">
        <f t="shared" si="597"/>
        <v>349</v>
      </c>
      <c r="C973" s="219" t="s">
        <v>919</v>
      </c>
      <c r="D973" s="500" t="s">
        <v>249</v>
      </c>
      <c r="E973" s="601" t="s">
        <v>942</v>
      </c>
      <c r="F973" s="601" t="s">
        <v>246</v>
      </c>
      <c r="G973" s="601" t="s">
        <v>246</v>
      </c>
      <c r="H973" s="601" t="s">
        <v>1542</v>
      </c>
      <c r="I973" s="468" t="s">
        <v>187</v>
      </c>
      <c r="J973" s="601">
        <v>1</v>
      </c>
      <c r="K973" s="601" t="s">
        <v>215</v>
      </c>
      <c r="L973" s="760">
        <v>6525000</v>
      </c>
      <c r="M973" s="601">
        <v>2013</v>
      </c>
      <c r="N973" s="601" t="s">
        <v>188</v>
      </c>
      <c r="O973" s="760">
        <v>6525000</v>
      </c>
      <c r="P973" s="469" t="s">
        <v>98</v>
      </c>
      <c r="Q973" s="601"/>
      <c r="R973" s="601"/>
      <c r="S973" s="1084"/>
      <c r="T973" s="161">
        <v>5</v>
      </c>
      <c r="U973" s="162">
        <f t="shared" si="741"/>
        <v>4</v>
      </c>
      <c r="V973" s="238">
        <f t="shared" si="742"/>
        <v>1305000</v>
      </c>
      <c r="W973" s="238">
        <f t="shared" si="743"/>
        <v>5220000</v>
      </c>
      <c r="X973" s="238">
        <f t="shared" si="744"/>
        <v>1305000</v>
      </c>
      <c r="Y973" s="162">
        <f t="shared" si="745"/>
        <v>5</v>
      </c>
      <c r="Z973" s="238">
        <f t="shared" si="746"/>
        <v>1305000</v>
      </c>
      <c r="AA973" s="238">
        <f t="shared" si="747"/>
        <v>6525000</v>
      </c>
      <c r="AB973" s="238">
        <f t="shared" si="748"/>
        <v>0</v>
      </c>
      <c r="AC973" s="47" t="b">
        <f t="shared" si="749"/>
        <v>1</v>
      </c>
    </row>
    <row r="974" spans="1:29" s="47" customFormat="1" ht="35.1" customHeight="1">
      <c r="A974" s="518" t="s">
        <v>702</v>
      </c>
      <c r="B974" s="384">
        <f t="shared" si="597"/>
        <v>350</v>
      </c>
      <c r="C974" s="219" t="s">
        <v>919</v>
      </c>
      <c r="D974" s="500" t="s">
        <v>249</v>
      </c>
      <c r="E974" s="601" t="s">
        <v>942</v>
      </c>
      <c r="F974" s="601" t="s">
        <v>246</v>
      </c>
      <c r="G974" s="601" t="s">
        <v>246</v>
      </c>
      <c r="H974" s="601" t="s">
        <v>1542</v>
      </c>
      <c r="I974" s="468" t="s">
        <v>187</v>
      </c>
      <c r="J974" s="601">
        <v>1</v>
      </c>
      <c r="K974" s="601" t="s">
        <v>215</v>
      </c>
      <c r="L974" s="760">
        <v>6525000</v>
      </c>
      <c r="M974" s="601">
        <v>2013</v>
      </c>
      <c r="N974" s="601" t="s">
        <v>188</v>
      </c>
      <c r="O974" s="760">
        <v>6525000</v>
      </c>
      <c r="P974" s="469" t="s">
        <v>98</v>
      </c>
      <c r="Q974" s="601"/>
      <c r="R974" s="601"/>
      <c r="S974" s="1084"/>
      <c r="T974" s="161">
        <v>5</v>
      </c>
      <c r="U974" s="162">
        <f t="shared" si="741"/>
        <v>4</v>
      </c>
      <c r="V974" s="238">
        <f t="shared" si="742"/>
        <v>1305000</v>
      </c>
      <c r="W974" s="238">
        <f t="shared" si="743"/>
        <v>5220000</v>
      </c>
      <c r="X974" s="238">
        <f t="shared" si="744"/>
        <v>1305000</v>
      </c>
      <c r="Y974" s="162">
        <f t="shared" si="745"/>
        <v>5</v>
      </c>
      <c r="Z974" s="238">
        <f t="shared" si="746"/>
        <v>1305000</v>
      </c>
      <c r="AA974" s="238">
        <f t="shared" si="747"/>
        <v>6525000</v>
      </c>
      <c r="AB974" s="238">
        <f t="shared" si="748"/>
        <v>0</v>
      </c>
      <c r="AC974" s="47" t="b">
        <f t="shared" si="749"/>
        <v>1</v>
      </c>
    </row>
    <row r="975" spans="1:29" s="47" customFormat="1" ht="35.1" customHeight="1">
      <c r="A975" s="518" t="s">
        <v>702</v>
      </c>
      <c r="B975" s="766">
        <f t="shared" si="597"/>
        <v>351</v>
      </c>
      <c r="C975" s="230" t="s">
        <v>919</v>
      </c>
      <c r="D975" s="501" t="s">
        <v>249</v>
      </c>
      <c r="E975" s="232" t="s">
        <v>942</v>
      </c>
      <c r="F975" s="232" t="s">
        <v>246</v>
      </c>
      <c r="G975" s="232" t="s">
        <v>246</v>
      </c>
      <c r="H975" s="232" t="s">
        <v>1542</v>
      </c>
      <c r="I975" s="777" t="s">
        <v>187</v>
      </c>
      <c r="J975" s="232">
        <v>1</v>
      </c>
      <c r="K975" s="232" t="s">
        <v>215</v>
      </c>
      <c r="L975" s="778">
        <v>6525000</v>
      </c>
      <c r="M975" s="232">
        <v>2013</v>
      </c>
      <c r="N975" s="232" t="s">
        <v>188</v>
      </c>
      <c r="O975" s="778">
        <v>6525000</v>
      </c>
      <c r="P975" s="779" t="s">
        <v>98</v>
      </c>
      <c r="Q975" s="232"/>
      <c r="R975" s="232"/>
      <c r="S975" s="1120"/>
      <c r="T975" s="161">
        <v>5</v>
      </c>
      <c r="U975" s="162">
        <f t="shared" si="741"/>
        <v>4</v>
      </c>
      <c r="V975" s="238">
        <f t="shared" si="742"/>
        <v>1305000</v>
      </c>
      <c r="W975" s="238">
        <f t="shared" si="743"/>
        <v>5220000</v>
      </c>
      <c r="X975" s="238">
        <f t="shared" si="744"/>
        <v>1305000</v>
      </c>
      <c r="Y975" s="162">
        <f t="shared" si="745"/>
        <v>5</v>
      </c>
      <c r="Z975" s="238">
        <f t="shared" si="746"/>
        <v>1305000</v>
      </c>
      <c r="AA975" s="238">
        <f t="shared" si="747"/>
        <v>6525000</v>
      </c>
      <c r="AB975" s="238">
        <f t="shared" si="748"/>
        <v>0</v>
      </c>
      <c r="AC975" s="47" t="b">
        <f t="shared" si="749"/>
        <v>1</v>
      </c>
    </row>
    <row r="976" spans="1:29" s="47" customFormat="1" ht="35.1" customHeight="1">
      <c r="A976" s="518" t="s">
        <v>702</v>
      </c>
      <c r="B976" s="763">
        <f t="shared" si="597"/>
        <v>352</v>
      </c>
      <c r="C976" s="454" t="s">
        <v>919</v>
      </c>
      <c r="D976" s="111" t="s">
        <v>249</v>
      </c>
      <c r="E976" s="624" t="s">
        <v>942</v>
      </c>
      <c r="F976" s="624" t="s">
        <v>246</v>
      </c>
      <c r="G976" s="624" t="s">
        <v>246</v>
      </c>
      <c r="H976" s="624" t="s">
        <v>1542</v>
      </c>
      <c r="I976" s="773" t="s">
        <v>187</v>
      </c>
      <c r="J976" s="624">
        <v>1</v>
      </c>
      <c r="K976" s="624" t="s">
        <v>215</v>
      </c>
      <c r="L976" s="774">
        <v>6525000</v>
      </c>
      <c r="M976" s="624">
        <v>2013</v>
      </c>
      <c r="N976" s="624" t="s">
        <v>188</v>
      </c>
      <c r="O976" s="774">
        <v>6525000</v>
      </c>
      <c r="P976" s="775" t="s">
        <v>98</v>
      </c>
      <c r="Q976" s="624"/>
      <c r="R976" s="624"/>
      <c r="S976" s="1084" t="s">
        <v>1543</v>
      </c>
      <c r="T976" s="161">
        <v>5</v>
      </c>
      <c r="U976" s="162">
        <f t="shared" si="741"/>
        <v>4</v>
      </c>
      <c r="V976" s="238">
        <f t="shared" si="742"/>
        <v>1305000</v>
      </c>
      <c r="W976" s="238">
        <f t="shared" si="743"/>
        <v>5220000</v>
      </c>
      <c r="X976" s="238">
        <f t="shared" si="744"/>
        <v>1305000</v>
      </c>
      <c r="Y976" s="162">
        <f t="shared" si="745"/>
        <v>5</v>
      </c>
      <c r="Z976" s="238">
        <f t="shared" si="746"/>
        <v>1305000</v>
      </c>
      <c r="AA976" s="238">
        <f t="shared" si="747"/>
        <v>6525000</v>
      </c>
      <c r="AB976" s="238">
        <f t="shared" si="748"/>
        <v>0</v>
      </c>
      <c r="AC976" s="47" t="b">
        <f t="shared" si="749"/>
        <v>1</v>
      </c>
    </row>
    <row r="977" spans="1:29" s="47" customFormat="1" ht="35.1" customHeight="1">
      <c r="A977" s="518" t="s">
        <v>702</v>
      </c>
      <c r="B977" s="384">
        <f t="shared" si="597"/>
        <v>353</v>
      </c>
      <c r="C977" s="219" t="s">
        <v>919</v>
      </c>
      <c r="D977" s="500" t="s">
        <v>249</v>
      </c>
      <c r="E977" s="601" t="s">
        <v>942</v>
      </c>
      <c r="F977" s="601" t="s">
        <v>246</v>
      </c>
      <c r="G977" s="601" t="s">
        <v>246</v>
      </c>
      <c r="H977" s="601" t="s">
        <v>1542</v>
      </c>
      <c r="I977" s="468" t="s">
        <v>187</v>
      </c>
      <c r="J977" s="601">
        <v>1</v>
      </c>
      <c r="K977" s="601" t="s">
        <v>215</v>
      </c>
      <c r="L977" s="760">
        <v>6525000</v>
      </c>
      <c r="M977" s="601">
        <v>2013</v>
      </c>
      <c r="N977" s="601" t="s">
        <v>188</v>
      </c>
      <c r="O977" s="760">
        <v>6525000</v>
      </c>
      <c r="P977" s="469" t="s">
        <v>98</v>
      </c>
      <c r="Q977" s="601"/>
      <c r="R977" s="601"/>
      <c r="S977" s="1018"/>
      <c r="T977" s="161">
        <v>5</v>
      </c>
      <c r="U977" s="162">
        <f t="shared" ref="U977" si="750">2016-M977+1</f>
        <v>4</v>
      </c>
      <c r="V977" s="238">
        <f t="shared" ref="V977" si="751">O977/T977</f>
        <v>1305000</v>
      </c>
      <c r="W977" s="238">
        <f t="shared" ref="W977" si="752">U977*V977</f>
        <v>5220000</v>
      </c>
      <c r="X977" s="238">
        <f t="shared" ref="X977" si="753">O977-W977</f>
        <v>1305000</v>
      </c>
      <c r="Y977" s="162">
        <f t="shared" ref="Y977" si="754">2017-M977+1</f>
        <v>5</v>
      </c>
      <c r="Z977" s="238">
        <f t="shared" ref="Z977" si="755">O977/T977</f>
        <v>1305000</v>
      </c>
      <c r="AA977" s="238">
        <f t="shared" ref="AA977" si="756">Y977*Z977</f>
        <v>6525000</v>
      </c>
      <c r="AB977" s="238">
        <f t="shared" ref="AB977" si="757">O977-AA977</f>
        <v>0</v>
      </c>
      <c r="AC977" s="47" t="b">
        <f t="shared" ref="AC977" si="758">AA977+AB977=O977</f>
        <v>1</v>
      </c>
    </row>
    <row r="978" spans="1:29" s="47" customFormat="1" ht="35.1" customHeight="1">
      <c r="A978" s="518" t="s">
        <v>702</v>
      </c>
      <c r="B978" s="384">
        <f t="shared" si="597"/>
        <v>354</v>
      </c>
      <c r="C978" s="219" t="s">
        <v>821</v>
      </c>
      <c r="D978" s="500" t="s">
        <v>934</v>
      </c>
      <c r="E978" s="601" t="s">
        <v>942</v>
      </c>
      <c r="F978" s="601" t="s">
        <v>962</v>
      </c>
      <c r="G978" s="601" t="s">
        <v>192</v>
      </c>
      <c r="H978" s="601" t="s">
        <v>192</v>
      </c>
      <c r="I978" s="468" t="s">
        <v>190</v>
      </c>
      <c r="J978" s="601">
        <v>1</v>
      </c>
      <c r="K978" s="601" t="s">
        <v>215</v>
      </c>
      <c r="L978" s="760">
        <v>3494444</v>
      </c>
      <c r="M978" s="601">
        <v>2013</v>
      </c>
      <c r="N978" s="601" t="s">
        <v>188</v>
      </c>
      <c r="O978" s="184">
        <v>3494444.12</v>
      </c>
      <c r="P978" s="469" t="s">
        <v>98</v>
      </c>
      <c r="Q978" s="601"/>
      <c r="R978" s="601"/>
      <c r="S978" s="1083" t="s">
        <v>1544</v>
      </c>
      <c r="T978" s="161">
        <v>5</v>
      </c>
      <c r="U978" s="162">
        <f t="shared" si="360"/>
        <v>4</v>
      </c>
      <c r="V978" s="238">
        <f t="shared" si="361"/>
        <v>698888.82400000002</v>
      </c>
      <c r="W978" s="238">
        <f t="shared" si="362"/>
        <v>2795555.2960000001</v>
      </c>
      <c r="X978" s="238">
        <f t="shared" si="363"/>
        <v>698888.82400000002</v>
      </c>
      <c r="Y978" s="162">
        <f t="shared" si="364"/>
        <v>5</v>
      </c>
      <c r="Z978" s="238">
        <f t="shared" si="365"/>
        <v>698888.82400000002</v>
      </c>
      <c r="AA978" s="238">
        <f t="shared" si="366"/>
        <v>3494444.12</v>
      </c>
      <c r="AB978" s="238">
        <f t="shared" si="367"/>
        <v>0</v>
      </c>
      <c r="AC978" s="47" t="b">
        <f t="shared" si="598"/>
        <v>1</v>
      </c>
    </row>
    <row r="979" spans="1:29" s="47" customFormat="1" ht="35.1" customHeight="1">
      <c r="A979" s="518" t="s">
        <v>702</v>
      </c>
      <c r="B979" s="384">
        <f t="shared" si="597"/>
        <v>355</v>
      </c>
      <c r="C979" s="219" t="s">
        <v>821</v>
      </c>
      <c r="D979" s="500" t="s">
        <v>934</v>
      </c>
      <c r="E979" s="601" t="s">
        <v>942</v>
      </c>
      <c r="F979" s="601" t="s">
        <v>962</v>
      </c>
      <c r="G979" s="601" t="s">
        <v>192</v>
      </c>
      <c r="H979" s="601" t="s">
        <v>192</v>
      </c>
      <c r="I979" s="468" t="s">
        <v>190</v>
      </c>
      <c r="J979" s="601">
        <v>1</v>
      </c>
      <c r="K979" s="601" t="s">
        <v>215</v>
      </c>
      <c r="L979" s="760">
        <v>3494444</v>
      </c>
      <c r="M979" s="601">
        <v>2013</v>
      </c>
      <c r="N979" s="601" t="s">
        <v>188</v>
      </c>
      <c r="O979" s="184">
        <v>3494444.1</v>
      </c>
      <c r="P979" s="469" t="s">
        <v>98</v>
      </c>
      <c r="Q979" s="601"/>
      <c r="R979" s="601"/>
      <c r="S979" s="1084"/>
      <c r="T979" s="161">
        <v>5</v>
      </c>
      <c r="U979" s="162">
        <f t="shared" ref="U979" si="759">2016-M979+1</f>
        <v>4</v>
      </c>
      <c r="V979" s="238">
        <f t="shared" ref="V979" si="760">O979/T979</f>
        <v>698888.82000000007</v>
      </c>
      <c r="W979" s="238">
        <f t="shared" ref="W979" si="761">U979*V979</f>
        <v>2795555.2800000003</v>
      </c>
      <c r="X979" s="238">
        <f t="shared" ref="X979" si="762">O979-W979</f>
        <v>698888.81999999983</v>
      </c>
      <c r="Y979" s="162">
        <f t="shared" ref="Y979" si="763">2017-M979+1</f>
        <v>5</v>
      </c>
      <c r="Z979" s="238">
        <f t="shared" ref="Z979" si="764">O979/T979</f>
        <v>698888.82000000007</v>
      </c>
      <c r="AA979" s="238">
        <f t="shared" ref="AA979" si="765">Y979*Z979</f>
        <v>3494444.1000000006</v>
      </c>
      <c r="AB979" s="238">
        <f t="shared" ref="AB979" si="766">O979-AA979</f>
        <v>0</v>
      </c>
      <c r="AC979" s="47" t="b">
        <f t="shared" ref="AC979" si="767">AA979+AB979=O979</f>
        <v>1</v>
      </c>
    </row>
    <row r="980" spans="1:29" s="47" customFormat="1" ht="35.1" customHeight="1">
      <c r="A980" s="518" t="s">
        <v>702</v>
      </c>
      <c r="B980" s="384">
        <f t="shared" si="597"/>
        <v>356</v>
      </c>
      <c r="C980" s="219" t="s">
        <v>821</v>
      </c>
      <c r="D980" s="500" t="s">
        <v>934</v>
      </c>
      <c r="E980" s="601" t="s">
        <v>942</v>
      </c>
      <c r="F980" s="601" t="s">
        <v>962</v>
      </c>
      <c r="G980" s="601" t="s">
        <v>192</v>
      </c>
      <c r="H980" s="601" t="s">
        <v>192</v>
      </c>
      <c r="I980" s="468" t="s">
        <v>190</v>
      </c>
      <c r="J980" s="601">
        <v>1</v>
      </c>
      <c r="K980" s="601" t="s">
        <v>215</v>
      </c>
      <c r="L980" s="760">
        <v>3494444</v>
      </c>
      <c r="M980" s="601">
        <v>2013</v>
      </c>
      <c r="N980" s="601" t="s">
        <v>188</v>
      </c>
      <c r="O980" s="184">
        <v>3494444</v>
      </c>
      <c r="P980" s="469" t="s">
        <v>98</v>
      </c>
      <c r="Q980" s="601"/>
      <c r="R980" s="601"/>
      <c r="S980" s="1084"/>
      <c r="T980" s="161">
        <v>5</v>
      </c>
      <c r="U980" s="162">
        <f t="shared" ref="U980:U995" si="768">2016-M980+1</f>
        <v>4</v>
      </c>
      <c r="V980" s="238">
        <f t="shared" ref="V980:V995" si="769">O980/T980</f>
        <v>698888.8</v>
      </c>
      <c r="W980" s="238">
        <f t="shared" ref="W980:W995" si="770">U980*V980</f>
        <v>2795555.2</v>
      </c>
      <c r="X980" s="238">
        <f t="shared" ref="X980:X995" si="771">O980-W980</f>
        <v>698888.79999999981</v>
      </c>
      <c r="Y980" s="162">
        <f t="shared" ref="Y980:Y995" si="772">2017-M980+1</f>
        <v>5</v>
      </c>
      <c r="Z980" s="238">
        <f t="shared" ref="Z980:Z995" si="773">O980/T980</f>
        <v>698888.8</v>
      </c>
      <c r="AA980" s="238">
        <f t="shared" ref="AA980:AA995" si="774">Y980*Z980</f>
        <v>3494444</v>
      </c>
      <c r="AB980" s="238">
        <f t="shared" ref="AB980:AB995" si="775">O980-AA980</f>
        <v>0</v>
      </c>
      <c r="AC980" s="47" t="b">
        <f t="shared" ref="AC980:AC995" si="776">AA980+AB980=O980</f>
        <v>1</v>
      </c>
    </row>
    <row r="981" spans="1:29" s="47" customFormat="1" ht="35.1" customHeight="1">
      <c r="A981" s="518" t="s">
        <v>702</v>
      </c>
      <c r="B981" s="384">
        <f t="shared" si="597"/>
        <v>357</v>
      </c>
      <c r="C981" s="219" t="s">
        <v>821</v>
      </c>
      <c r="D981" s="500" t="s">
        <v>934</v>
      </c>
      <c r="E981" s="601" t="s">
        <v>942</v>
      </c>
      <c r="F981" s="601" t="s">
        <v>962</v>
      </c>
      <c r="G981" s="601" t="s">
        <v>192</v>
      </c>
      <c r="H981" s="601" t="s">
        <v>192</v>
      </c>
      <c r="I981" s="468" t="s">
        <v>190</v>
      </c>
      <c r="J981" s="601">
        <v>1</v>
      </c>
      <c r="K981" s="601" t="s">
        <v>215</v>
      </c>
      <c r="L981" s="760">
        <v>3494444</v>
      </c>
      <c r="M981" s="601">
        <v>2013</v>
      </c>
      <c r="N981" s="601" t="s">
        <v>188</v>
      </c>
      <c r="O981" s="184">
        <v>3494444</v>
      </c>
      <c r="P981" s="469" t="s">
        <v>98</v>
      </c>
      <c r="Q981" s="601"/>
      <c r="R981" s="601"/>
      <c r="S981" s="1084"/>
      <c r="T981" s="161">
        <v>5</v>
      </c>
      <c r="U981" s="162">
        <f t="shared" si="768"/>
        <v>4</v>
      </c>
      <c r="V981" s="238">
        <f t="shared" si="769"/>
        <v>698888.8</v>
      </c>
      <c r="W981" s="238">
        <f t="shared" si="770"/>
        <v>2795555.2</v>
      </c>
      <c r="X981" s="238">
        <f t="shared" si="771"/>
        <v>698888.79999999981</v>
      </c>
      <c r="Y981" s="162">
        <f t="shared" si="772"/>
        <v>5</v>
      </c>
      <c r="Z981" s="238">
        <f t="shared" si="773"/>
        <v>698888.8</v>
      </c>
      <c r="AA981" s="238">
        <f t="shared" si="774"/>
        <v>3494444</v>
      </c>
      <c r="AB981" s="238">
        <f t="shared" si="775"/>
        <v>0</v>
      </c>
      <c r="AC981" s="47" t="b">
        <f t="shared" si="776"/>
        <v>1</v>
      </c>
    </row>
    <row r="982" spans="1:29" s="47" customFormat="1" ht="35.1" customHeight="1">
      <c r="A982" s="518" t="s">
        <v>702</v>
      </c>
      <c r="B982" s="384">
        <f t="shared" si="597"/>
        <v>358</v>
      </c>
      <c r="C982" s="219" t="s">
        <v>821</v>
      </c>
      <c r="D982" s="500" t="s">
        <v>934</v>
      </c>
      <c r="E982" s="601" t="s">
        <v>942</v>
      </c>
      <c r="F982" s="601" t="s">
        <v>962</v>
      </c>
      <c r="G982" s="601" t="s">
        <v>192</v>
      </c>
      <c r="H982" s="601" t="s">
        <v>192</v>
      </c>
      <c r="I982" s="468" t="s">
        <v>190</v>
      </c>
      <c r="J982" s="601">
        <v>1</v>
      </c>
      <c r="K982" s="601" t="s">
        <v>215</v>
      </c>
      <c r="L982" s="760">
        <v>3494444</v>
      </c>
      <c r="M982" s="601">
        <v>2013</v>
      </c>
      <c r="N982" s="601" t="s">
        <v>188</v>
      </c>
      <c r="O982" s="184">
        <v>3494444</v>
      </c>
      <c r="P982" s="469" t="s">
        <v>98</v>
      </c>
      <c r="Q982" s="601"/>
      <c r="R982" s="601"/>
      <c r="S982" s="1084"/>
      <c r="T982" s="161">
        <v>5</v>
      </c>
      <c r="U982" s="162">
        <f t="shared" si="768"/>
        <v>4</v>
      </c>
      <c r="V982" s="238">
        <f t="shared" si="769"/>
        <v>698888.8</v>
      </c>
      <c r="W982" s="238">
        <f t="shared" si="770"/>
        <v>2795555.2</v>
      </c>
      <c r="X982" s="238">
        <f t="shared" si="771"/>
        <v>698888.79999999981</v>
      </c>
      <c r="Y982" s="162">
        <f t="shared" si="772"/>
        <v>5</v>
      </c>
      <c r="Z982" s="238">
        <f t="shared" si="773"/>
        <v>698888.8</v>
      </c>
      <c r="AA982" s="238">
        <f t="shared" si="774"/>
        <v>3494444</v>
      </c>
      <c r="AB982" s="238">
        <f t="shared" si="775"/>
        <v>0</v>
      </c>
      <c r="AC982" s="47" t="b">
        <f t="shared" si="776"/>
        <v>1</v>
      </c>
    </row>
    <row r="983" spans="1:29" s="47" customFormat="1" ht="35.1" customHeight="1">
      <c r="A983" s="518" t="s">
        <v>702</v>
      </c>
      <c r="B983" s="384">
        <f t="shared" si="597"/>
        <v>359</v>
      </c>
      <c r="C983" s="219" t="s">
        <v>821</v>
      </c>
      <c r="D983" s="500" t="s">
        <v>934</v>
      </c>
      <c r="E983" s="601" t="s">
        <v>942</v>
      </c>
      <c r="F983" s="601" t="s">
        <v>962</v>
      </c>
      <c r="G983" s="601" t="s">
        <v>192</v>
      </c>
      <c r="H983" s="601" t="s">
        <v>192</v>
      </c>
      <c r="I983" s="468" t="s">
        <v>190</v>
      </c>
      <c r="J983" s="601">
        <v>1</v>
      </c>
      <c r="K983" s="601" t="s">
        <v>215</v>
      </c>
      <c r="L983" s="760">
        <v>3494444</v>
      </c>
      <c r="M983" s="601">
        <v>2013</v>
      </c>
      <c r="N983" s="601" t="s">
        <v>188</v>
      </c>
      <c r="O983" s="184">
        <v>3494444</v>
      </c>
      <c r="P983" s="469" t="s">
        <v>98</v>
      </c>
      <c r="Q983" s="601"/>
      <c r="R983" s="601"/>
      <c r="S983" s="1084"/>
      <c r="T983" s="161">
        <v>5</v>
      </c>
      <c r="U983" s="162">
        <f t="shared" si="768"/>
        <v>4</v>
      </c>
      <c r="V983" s="238">
        <f t="shared" si="769"/>
        <v>698888.8</v>
      </c>
      <c r="W983" s="238">
        <f t="shared" si="770"/>
        <v>2795555.2</v>
      </c>
      <c r="X983" s="238">
        <f t="shared" si="771"/>
        <v>698888.79999999981</v>
      </c>
      <c r="Y983" s="162">
        <f t="shared" si="772"/>
        <v>5</v>
      </c>
      <c r="Z983" s="238">
        <f t="shared" si="773"/>
        <v>698888.8</v>
      </c>
      <c r="AA983" s="238">
        <f t="shared" si="774"/>
        <v>3494444</v>
      </c>
      <c r="AB983" s="238">
        <f t="shared" si="775"/>
        <v>0</v>
      </c>
      <c r="AC983" s="47" t="b">
        <f t="shared" si="776"/>
        <v>1</v>
      </c>
    </row>
    <row r="984" spans="1:29" s="47" customFormat="1" ht="35.1" customHeight="1">
      <c r="A984" s="518" t="s">
        <v>702</v>
      </c>
      <c r="B984" s="384">
        <f t="shared" si="597"/>
        <v>360</v>
      </c>
      <c r="C984" s="219" t="s">
        <v>821</v>
      </c>
      <c r="D984" s="500" t="s">
        <v>934</v>
      </c>
      <c r="E984" s="601" t="s">
        <v>942</v>
      </c>
      <c r="F984" s="601" t="s">
        <v>962</v>
      </c>
      <c r="G984" s="601" t="s">
        <v>192</v>
      </c>
      <c r="H984" s="601" t="s">
        <v>192</v>
      </c>
      <c r="I984" s="468" t="s">
        <v>190</v>
      </c>
      <c r="J984" s="601">
        <v>1</v>
      </c>
      <c r="K984" s="601" t="s">
        <v>215</v>
      </c>
      <c r="L984" s="760">
        <v>3494444</v>
      </c>
      <c r="M984" s="601">
        <v>2013</v>
      </c>
      <c r="N984" s="601" t="s">
        <v>188</v>
      </c>
      <c r="O984" s="184">
        <v>3494444</v>
      </c>
      <c r="P984" s="469" t="s">
        <v>98</v>
      </c>
      <c r="Q984" s="601"/>
      <c r="R984" s="601"/>
      <c r="S984" s="1084"/>
      <c r="T984" s="161">
        <v>5</v>
      </c>
      <c r="U984" s="162">
        <f t="shared" si="768"/>
        <v>4</v>
      </c>
      <c r="V984" s="238">
        <f t="shared" si="769"/>
        <v>698888.8</v>
      </c>
      <c r="W984" s="238">
        <f t="shared" si="770"/>
        <v>2795555.2</v>
      </c>
      <c r="X984" s="238">
        <f t="shared" si="771"/>
        <v>698888.79999999981</v>
      </c>
      <c r="Y984" s="162">
        <f t="shared" si="772"/>
        <v>5</v>
      </c>
      <c r="Z984" s="238">
        <f t="shared" si="773"/>
        <v>698888.8</v>
      </c>
      <c r="AA984" s="238">
        <f t="shared" si="774"/>
        <v>3494444</v>
      </c>
      <c r="AB984" s="238">
        <f t="shared" si="775"/>
        <v>0</v>
      </c>
      <c r="AC984" s="47" t="b">
        <f t="shared" si="776"/>
        <v>1</v>
      </c>
    </row>
    <row r="985" spans="1:29" s="47" customFormat="1" ht="35.1" customHeight="1">
      <c r="A985" s="518" t="s">
        <v>702</v>
      </c>
      <c r="B985" s="384">
        <f t="shared" si="597"/>
        <v>361</v>
      </c>
      <c r="C985" s="219" t="s">
        <v>821</v>
      </c>
      <c r="D985" s="500" t="s">
        <v>934</v>
      </c>
      <c r="E985" s="601" t="s">
        <v>942</v>
      </c>
      <c r="F985" s="601" t="s">
        <v>962</v>
      </c>
      <c r="G985" s="601" t="s">
        <v>192</v>
      </c>
      <c r="H985" s="601" t="s">
        <v>192</v>
      </c>
      <c r="I985" s="468" t="s">
        <v>190</v>
      </c>
      <c r="J985" s="601">
        <v>1</v>
      </c>
      <c r="K985" s="601" t="s">
        <v>215</v>
      </c>
      <c r="L985" s="760">
        <v>3494444</v>
      </c>
      <c r="M985" s="601">
        <v>2013</v>
      </c>
      <c r="N985" s="601" t="s">
        <v>188</v>
      </c>
      <c r="O985" s="184">
        <v>3494444</v>
      </c>
      <c r="P985" s="469" t="s">
        <v>98</v>
      </c>
      <c r="Q985" s="601"/>
      <c r="R985" s="601"/>
      <c r="S985" s="1084"/>
      <c r="T985" s="161">
        <v>5</v>
      </c>
      <c r="U985" s="162">
        <f t="shared" si="768"/>
        <v>4</v>
      </c>
      <c r="V985" s="238">
        <f t="shared" si="769"/>
        <v>698888.8</v>
      </c>
      <c r="W985" s="238">
        <f t="shared" si="770"/>
        <v>2795555.2</v>
      </c>
      <c r="X985" s="238">
        <f t="shared" si="771"/>
        <v>698888.79999999981</v>
      </c>
      <c r="Y985" s="162">
        <f t="shared" si="772"/>
        <v>5</v>
      </c>
      <c r="Z985" s="238">
        <f t="shared" si="773"/>
        <v>698888.8</v>
      </c>
      <c r="AA985" s="238">
        <f t="shared" si="774"/>
        <v>3494444</v>
      </c>
      <c r="AB985" s="238">
        <f t="shared" si="775"/>
        <v>0</v>
      </c>
      <c r="AC985" s="47" t="b">
        <f t="shared" si="776"/>
        <v>1</v>
      </c>
    </row>
    <row r="986" spans="1:29" s="47" customFormat="1" ht="35.1" customHeight="1">
      <c r="A986" s="518" t="s">
        <v>702</v>
      </c>
      <c r="B986" s="384">
        <f t="shared" si="597"/>
        <v>362</v>
      </c>
      <c r="C986" s="219" t="s">
        <v>821</v>
      </c>
      <c r="D986" s="500" t="s">
        <v>934</v>
      </c>
      <c r="E986" s="601" t="s">
        <v>942</v>
      </c>
      <c r="F986" s="601" t="s">
        <v>962</v>
      </c>
      <c r="G986" s="601" t="s">
        <v>192</v>
      </c>
      <c r="H986" s="601" t="s">
        <v>192</v>
      </c>
      <c r="I986" s="468" t="s">
        <v>190</v>
      </c>
      <c r="J986" s="601">
        <v>1</v>
      </c>
      <c r="K986" s="601" t="s">
        <v>215</v>
      </c>
      <c r="L986" s="760">
        <v>3494444</v>
      </c>
      <c r="M986" s="601">
        <v>2013</v>
      </c>
      <c r="N986" s="601" t="s">
        <v>188</v>
      </c>
      <c r="O986" s="184">
        <v>3494444</v>
      </c>
      <c r="P986" s="469" t="s">
        <v>98</v>
      </c>
      <c r="Q986" s="601"/>
      <c r="R986" s="601"/>
      <c r="S986" s="1084"/>
      <c r="T986" s="161">
        <v>5</v>
      </c>
      <c r="U986" s="162">
        <f t="shared" si="768"/>
        <v>4</v>
      </c>
      <c r="V986" s="238">
        <f t="shared" si="769"/>
        <v>698888.8</v>
      </c>
      <c r="W986" s="238">
        <f t="shared" si="770"/>
        <v>2795555.2</v>
      </c>
      <c r="X986" s="238">
        <f t="shared" si="771"/>
        <v>698888.79999999981</v>
      </c>
      <c r="Y986" s="162">
        <f t="shared" si="772"/>
        <v>5</v>
      </c>
      <c r="Z986" s="238">
        <f t="shared" si="773"/>
        <v>698888.8</v>
      </c>
      <c r="AA986" s="238">
        <f t="shared" si="774"/>
        <v>3494444</v>
      </c>
      <c r="AB986" s="238">
        <f t="shared" si="775"/>
        <v>0</v>
      </c>
      <c r="AC986" s="47" t="b">
        <f t="shared" si="776"/>
        <v>1</v>
      </c>
    </row>
    <row r="987" spans="1:29" s="47" customFormat="1" ht="35.1" customHeight="1">
      <c r="A987" s="518" t="s">
        <v>702</v>
      </c>
      <c r="B987" s="384">
        <f t="shared" si="597"/>
        <v>363</v>
      </c>
      <c r="C987" s="219" t="s">
        <v>821</v>
      </c>
      <c r="D987" s="500" t="s">
        <v>934</v>
      </c>
      <c r="E987" s="601" t="s">
        <v>942</v>
      </c>
      <c r="F987" s="601" t="s">
        <v>962</v>
      </c>
      <c r="G987" s="601" t="s">
        <v>192</v>
      </c>
      <c r="H987" s="601" t="s">
        <v>192</v>
      </c>
      <c r="I987" s="468" t="s">
        <v>190</v>
      </c>
      <c r="J987" s="601">
        <v>1</v>
      </c>
      <c r="K987" s="601" t="s">
        <v>215</v>
      </c>
      <c r="L987" s="760">
        <v>3494444</v>
      </c>
      <c r="M987" s="601">
        <v>2013</v>
      </c>
      <c r="N987" s="601" t="s">
        <v>188</v>
      </c>
      <c r="O987" s="184">
        <v>3494444</v>
      </c>
      <c r="P987" s="469" t="s">
        <v>98</v>
      </c>
      <c r="Q987" s="601"/>
      <c r="R987" s="601"/>
      <c r="S987" s="1084"/>
      <c r="T987" s="161">
        <v>5</v>
      </c>
      <c r="U987" s="162">
        <f t="shared" si="768"/>
        <v>4</v>
      </c>
      <c r="V987" s="238">
        <f t="shared" si="769"/>
        <v>698888.8</v>
      </c>
      <c r="W987" s="238">
        <f t="shared" si="770"/>
        <v>2795555.2</v>
      </c>
      <c r="X987" s="238">
        <f t="shared" si="771"/>
        <v>698888.79999999981</v>
      </c>
      <c r="Y987" s="162">
        <f t="shared" si="772"/>
        <v>5</v>
      </c>
      <c r="Z987" s="238">
        <f t="shared" si="773"/>
        <v>698888.8</v>
      </c>
      <c r="AA987" s="238">
        <f t="shared" si="774"/>
        <v>3494444</v>
      </c>
      <c r="AB987" s="238">
        <f t="shared" si="775"/>
        <v>0</v>
      </c>
      <c r="AC987" s="47" t="b">
        <f t="shared" si="776"/>
        <v>1</v>
      </c>
    </row>
    <row r="988" spans="1:29" s="47" customFormat="1" ht="35.1" customHeight="1">
      <c r="A988" s="518" t="s">
        <v>702</v>
      </c>
      <c r="B988" s="384">
        <f t="shared" si="597"/>
        <v>364</v>
      </c>
      <c r="C988" s="219" t="s">
        <v>821</v>
      </c>
      <c r="D988" s="500" t="s">
        <v>934</v>
      </c>
      <c r="E988" s="601" t="s">
        <v>942</v>
      </c>
      <c r="F988" s="601" t="s">
        <v>962</v>
      </c>
      <c r="G988" s="601" t="s">
        <v>192</v>
      </c>
      <c r="H988" s="601" t="s">
        <v>192</v>
      </c>
      <c r="I988" s="468" t="s">
        <v>190</v>
      </c>
      <c r="J988" s="601">
        <v>1</v>
      </c>
      <c r="K988" s="601" t="s">
        <v>215</v>
      </c>
      <c r="L988" s="760">
        <v>3494444</v>
      </c>
      <c r="M988" s="601">
        <v>2013</v>
      </c>
      <c r="N988" s="601" t="s">
        <v>188</v>
      </c>
      <c r="O988" s="184">
        <v>3494444</v>
      </c>
      <c r="P988" s="469" t="s">
        <v>98</v>
      </c>
      <c r="Q988" s="601"/>
      <c r="R988" s="601"/>
      <c r="S988" s="1084"/>
      <c r="T988" s="161">
        <v>5</v>
      </c>
      <c r="U988" s="162">
        <f t="shared" si="768"/>
        <v>4</v>
      </c>
      <c r="V988" s="238">
        <f t="shared" si="769"/>
        <v>698888.8</v>
      </c>
      <c r="W988" s="238">
        <f t="shared" si="770"/>
        <v>2795555.2</v>
      </c>
      <c r="X988" s="238">
        <f t="shared" si="771"/>
        <v>698888.79999999981</v>
      </c>
      <c r="Y988" s="162">
        <f t="shared" si="772"/>
        <v>5</v>
      </c>
      <c r="Z988" s="238">
        <f t="shared" si="773"/>
        <v>698888.8</v>
      </c>
      <c r="AA988" s="238">
        <f t="shared" si="774"/>
        <v>3494444</v>
      </c>
      <c r="AB988" s="238">
        <f t="shared" si="775"/>
        <v>0</v>
      </c>
      <c r="AC988" s="47" t="b">
        <f t="shared" si="776"/>
        <v>1</v>
      </c>
    </row>
    <row r="989" spans="1:29" s="47" customFormat="1" ht="35.1" customHeight="1">
      <c r="A989" s="518" t="s">
        <v>702</v>
      </c>
      <c r="B989" s="384">
        <f t="shared" si="597"/>
        <v>365</v>
      </c>
      <c r="C989" s="219" t="s">
        <v>821</v>
      </c>
      <c r="D989" s="500" t="s">
        <v>934</v>
      </c>
      <c r="E989" s="601" t="s">
        <v>942</v>
      </c>
      <c r="F989" s="601" t="s">
        <v>962</v>
      </c>
      <c r="G989" s="601" t="s">
        <v>192</v>
      </c>
      <c r="H989" s="601" t="s">
        <v>192</v>
      </c>
      <c r="I989" s="468" t="s">
        <v>190</v>
      </c>
      <c r="J989" s="601">
        <v>1</v>
      </c>
      <c r="K989" s="601" t="s">
        <v>215</v>
      </c>
      <c r="L989" s="760">
        <v>3494444</v>
      </c>
      <c r="M989" s="601">
        <v>2013</v>
      </c>
      <c r="N989" s="601" t="s">
        <v>188</v>
      </c>
      <c r="O989" s="184">
        <v>3494444</v>
      </c>
      <c r="P989" s="469" t="s">
        <v>98</v>
      </c>
      <c r="Q989" s="601"/>
      <c r="R989" s="601"/>
      <c r="S989" s="1084"/>
      <c r="T989" s="161">
        <v>5</v>
      </c>
      <c r="U989" s="162">
        <f t="shared" si="768"/>
        <v>4</v>
      </c>
      <c r="V989" s="238">
        <f t="shared" si="769"/>
        <v>698888.8</v>
      </c>
      <c r="W989" s="238">
        <f t="shared" si="770"/>
        <v>2795555.2</v>
      </c>
      <c r="X989" s="238">
        <f t="shared" si="771"/>
        <v>698888.79999999981</v>
      </c>
      <c r="Y989" s="162">
        <f t="shared" si="772"/>
        <v>5</v>
      </c>
      <c r="Z989" s="238">
        <f t="shared" si="773"/>
        <v>698888.8</v>
      </c>
      <c r="AA989" s="238">
        <f t="shared" si="774"/>
        <v>3494444</v>
      </c>
      <c r="AB989" s="238">
        <f t="shared" si="775"/>
        <v>0</v>
      </c>
      <c r="AC989" s="47" t="b">
        <f t="shared" si="776"/>
        <v>1</v>
      </c>
    </row>
    <row r="990" spans="1:29" s="47" customFormat="1" ht="35.1" customHeight="1">
      <c r="A990" s="518" t="s">
        <v>702</v>
      </c>
      <c r="B990" s="384">
        <f t="shared" si="597"/>
        <v>366</v>
      </c>
      <c r="C990" s="219" t="s">
        <v>821</v>
      </c>
      <c r="D990" s="500" t="s">
        <v>934</v>
      </c>
      <c r="E990" s="601" t="s">
        <v>942</v>
      </c>
      <c r="F990" s="601" t="s">
        <v>962</v>
      </c>
      <c r="G990" s="601" t="s">
        <v>192</v>
      </c>
      <c r="H990" s="601" t="s">
        <v>192</v>
      </c>
      <c r="I990" s="468" t="s">
        <v>190</v>
      </c>
      <c r="J990" s="601">
        <v>1</v>
      </c>
      <c r="K990" s="601" t="s">
        <v>215</v>
      </c>
      <c r="L990" s="760">
        <v>3494444</v>
      </c>
      <c r="M990" s="601">
        <v>2013</v>
      </c>
      <c r="N990" s="601" t="s">
        <v>188</v>
      </c>
      <c r="O990" s="184">
        <v>3494444</v>
      </c>
      <c r="P990" s="469" t="s">
        <v>98</v>
      </c>
      <c r="Q990" s="601"/>
      <c r="R990" s="601"/>
      <c r="S990" s="1084"/>
      <c r="T990" s="161">
        <v>5</v>
      </c>
      <c r="U990" s="162">
        <f t="shared" si="768"/>
        <v>4</v>
      </c>
      <c r="V990" s="238">
        <f t="shared" si="769"/>
        <v>698888.8</v>
      </c>
      <c r="W990" s="238">
        <f t="shared" si="770"/>
        <v>2795555.2</v>
      </c>
      <c r="X990" s="238">
        <f t="shared" si="771"/>
        <v>698888.79999999981</v>
      </c>
      <c r="Y990" s="162">
        <f t="shared" si="772"/>
        <v>5</v>
      </c>
      <c r="Z990" s="238">
        <f t="shared" si="773"/>
        <v>698888.8</v>
      </c>
      <c r="AA990" s="238">
        <f t="shared" si="774"/>
        <v>3494444</v>
      </c>
      <c r="AB990" s="238">
        <f t="shared" si="775"/>
        <v>0</v>
      </c>
      <c r="AC990" s="47" t="b">
        <f t="shared" si="776"/>
        <v>1</v>
      </c>
    </row>
    <row r="991" spans="1:29" s="47" customFormat="1" ht="35.1" customHeight="1">
      <c r="A991" s="518" t="s">
        <v>702</v>
      </c>
      <c r="B991" s="384">
        <f t="shared" si="597"/>
        <v>367</v>
      </c>
      <c r="C991" s="219" t="s">
        <v>821</v>
      </c>
      <c r="D991" s="500" t="s">
        <v>934</v>
      </c>
      <c r="E991" s="601" t="s">
        <v>942</v>
      </c>
      <c r="F991" s="601" t="s">
        <v>962</v>
      </c>
      <c r="G991" s="601" t="s">
        <v>192</v>
      </c>
      <c r="H991" s="601" t="s">
        <v>192</v>
      </c>
      <c r="I991" s="468" t="s">
        <v>190</v>
      </c>
      <c r="J991" s="601">
        <v>1</v>
      </c>
      <c r="K991" s="601" t="s">
        <v>215</v>
      </c>
      <c r="L991" s="760">
        <v>3494444</v>
      </c>
      <c r="M991" s="601">
        <v>2013</v>
      </c>
      <c r="N991" s="601" t="s">
        <v>188</v>
      </c>
      <c r="O991" s="184">
        <v>3494444</v>
      </c>
      <c r="P991" s="469" t="s">
        <v>98</v>
      </c>
      <c r="Q991" s="601"/>
      <c r="R991" s="601"/>
      <c r="S991" s="1084"/>
      <c r="T991" s="161">
        <v>5</v>
      </c>
      <c r="U991" s="162">
        <f t="shared" si="768"/>
        <v>4</v>
      </c>
      <c r="V991" s="238">
        <f t="shared" si="769"/>
        <v>698888.8</v>
      </c>
      <c r="W991" s="238">
        <f t="shared" si="770"/>
        <v>2795555.2</v>
      </c>
      <c r="X991" s="238">
        <f t="shared" si="771"/>
        <v>698888.79999999981</v>
      </c>
      <c r="Y991" s="162">
        <f t="shared" si="772"/>
        <v>5</v>
      </c>
      <c r="Z991" s="238">
        <f t="shared" si="773"/>
        <v>698888.8</v>
      </c>
      <c r="AA991" s="238">
        <f t="shared" si="774"/>
        <v>3494444</v>
      </c>
      <c r="AB991" s="238">
        <f t="shared" si="775"/>
        <v>0</v>
      </c>
      <c r="AC991" s="47" t="b">
        <f t="shared" si="776"/>
        <v>1</v>
      </c>
    </row>
    <row r="992" spans="1:29" s="47" customFormat="1" ht="35.1" customHeight="1">
      <c r="A992" s="518" t="s">
        <v>702</v>
      </c>
      <c r="B992" s="766">
        <f t="shared" si="597"/>
        <v>368</v>
      </c>
      <c r="C992" s="230" t="s">
        <v>821</v>
      </c>
      <c r="D992" s="501" t="s">
        <v>934</v>
      </c>
      <c r="E992" s="232" t="s">
        <v>942</v>
      </c>
      <c r="F992" s="232" t="s">
        <v>962</v>
      </c>
      <c r="G992" s="232" t="s">
        <v>192</v>
      </c>
      <c r="H992" s="232" t="s">
        <v>192</v>
      </c>
      <c r="I992" s="777" t="s">
        <v>190</v>
      </c>
      <c r="J992" s="232">
        <v>1</v>
      </c>
      <c r="K992" s="232" t="s">
        <v>215</v>
      </c>
      <c r="L992" s="778">
        <v>3494444</v>
      </c>
      <c r="M992" s="232">
        <v>2013</v>
      </c>
      <c r="N992" s="232" t="s">
        <v>188</v>
      </c>
      <c r="O992" s="632">
        <v>3494444</v>
      </c>
      <c r="P992" s="779" t="s">
        <v>98</v>
      </c>
      <c r="Q992" s="232"/>
      <c r="R992" s="232"/>
      <c r="S992" s="1120"/>
      <c r="T992" s="161">
        <v>5</v>
      </c>
      <c r="U992" s="162">
        <f t="shared" si="768"/>
        <v>4</v>
      </c>
      <c r="V992" s="238">
        <f t="shared" si="769"/>
        <v>698888.8</v>
      </c>
      <c r="W992" s="238">
        <f t="shared" si="770"/>
        <v>2795555.2</v>
      </c>
      <c r="X992" s="238">
        <f t="shared" si="771"/>
        <v>698888.79999999981</v>
      </c>
      <c r="Y992" s="162">
        <f t="shared" si="772"/>
        <v>5</v>
      </c>
      <c r="Z992" s="238">
        <f t="shared" si="773"/>
        <v>698888.8</v>
      </c>
      <c r="AA992" s="238">
        <f t="shared" si="774"/>
        <v>3494444</v>
      </c>
      <c r="AB992" s="238">
        <f t="shared" si="775"/>
        <v>0</v>
      </c>
      <c r="AC992" s="47" t="b">
        <f t="shared" si="776"/>
        <v>1</v>
      </c>
    </row>
    <row r="993" spans="1:29" s="47" customFormat="1" ht="35.1" customHeight="1">
      <c r="A993" s="518" t="s">
        <v>702</v>
      </c>
      <c r="B993" s="763">
        <f t="shared" si="597"/>
        <v>369</v>
      </c>
      <c r="C993" s="454" t="s">
        <v>821</v>
      </c>
      <c r="D993" s="111" t="s">
        <v>934</v>
      </c>
      <c r="E993" s="624" t="s">
        <v>942</v>
      </c>
      <c r="F993" s="624" t="s">
        <v>962</v>
      </c>
      <c r="G993" s="624" t="s">
        <v>192</v>
      </c>
      <c r="H993" s="624" t="s">
        <v>192</v>
      </c>
      <c r="I993" s="773" t="s">
        <v>190</v>
      </c>
      <c r="J993" s="624">
        <v>1</v>
      </c>
      <c r="K993" s="624" t="s">
        <v>215</v>
      </c>
      <c r="L993" s="774">
        <v>3494444</v>
      </c>
      <c r="M993" s="624">
        <v>2013</v>
      </c>
      <c r="N993" s="624" t="s">
        <v>188</v>
      </c>
      <c r="O993" s="609">
        <v>3494444</v>
      </c>
      <c r="P993" s="775" t="s">
        <v>98</v>
      </c>
      <c r="Q993" s="624"/>
      <c r="R993" s="624"/>
      <c r="S993" s="1084" t="s">
        <v>1544</v>
      </c>
      <c r="T993" s="161">
        <v>5</v>
      </c>
      <c r="U993" s="162">
        <f t="shared" si="768"/>
        <v>4</v>
      </c>
      <c r="V993" s="238">
        <f t="shared" si="769"/>
        <v>698888.8</v>
      </c>
      <c r="W993" s="238">
        <f t="shared" si="770"/>
        <v>2795555.2</v>
      </c>
      <c r="X993" s="238">
        <f t="shared" si="771"/>
        <v>698888.79999999981</v>
      </c>
      <c r="Y993" s="162">
        <f t="shared" si="772"/>
        <v>5</v>
      </c>
      <c r="Z993" s="238">
        <f t="shared" si="773"/>
        <v>698888.8</v>
      </c>
      <c r="AA993" s="238">
        <f t="shared" si="774"/>
        <v>3494444</v>
      </c>
      <c r="AB993" s="238">
        <f t="shared" si="775"/>
        <v>0</v>
      </c>
      <c r="AC993" s="47" t="b">
        <f t="shared" si="776"/>
        <v>1</v>
      </c>
    </row>
    <row r="994" spans="1:29" s="47" customFormat="1" ht="35.1" customHeight="1">
      <c r="A994" s="518" t="s">
        <v>702</v>
      </c>
      <c r="B994" s="384">
        <f t="shared" si="597"/>
        <v>370</v>
      </c>
      <c r="C994" s="219" t="s">
        <v>821</v>
      </c>
      <c r="D994" s="500" t="s">
        <v>934</v>
      </c>
      <c r="E994" s="601" t="s">
        <v>942</v>
      </c>
      <c r="F994" s="601" t="s">
        <v>962</v>
      </c>
      <c r="G994" s="601" t="s">
        <v>192</v>
      </c>
      <c r="H994" s="601" t="s">
        <v>192</v>
      </c>
      <c r="I994" s="468" t="s">
        <v>190</v>
      </c>
      <c r="J994" s="601">
        <v>1</v>
      </c>
      <c r="K994" s="601" t="s">
        <v>215</v>
      </c>
      <c r="L994" s="760">
        <v>3494444</v>
      </c>
      <c r="M994" s="601">
        <v>2013</v>
      </c>
      <c r="N994" s="601" t="s">
        <v>188</v>
      </c>
      <c r="O994" s="184">
        <v>3494444.1</v>
      </c>
      <c r="P994" s="469" t="s">
        <v>98</v>
      </c>
      <c r="Q994" s="601"/>
      <c r="R994" s="601"/>
      <c r="S994" s="1084"/>
      <c r="T994" s="161">
        <v>5</v>
      </c>
      <c r="U994" s="162">
        <f t="shared" si="768"/>
        <v>4</v>
      </c>
      <c r="V994" s="238">
        <f t="shared" si="769"/>
        <v>698888.82000000007</v>
      </c>
      <c r="W994" s="238">
        <f t="shared" si="770"/>
        <v>2795555.2800000003</v>
      </c>
      <c r="X994" s="238">
        <f t="shared" si="771"/>
        <v>698888.81999999983</v>
      </c>
      <c r="Y994" s="162">
        <f t="shared" si="772"/>
        <v>5</v>
      </c>
      <c r="Z994" s="238">
        <f t="shared" si="773"/>
        <v>698888.82000000007</v>
      </c>
      <c r="AA994" s="238">
        <f t="shared" si="774"/>
        <v>3494444.1000000006</v>
      </c>
      <c r="AB994" s="238">
        <f t="shared" si="775"/>
        <v>0</v>
      </c>
      <c r="AC994" s="47" t="b">
        <f t="shared" si="776"/>
        <v>1</v>
      </c>
    </row>
    <row r="995" spans="1:29" s="47" customFormat="1" ht="35.1" customHeight="1">
      <c r="A995" s="518" t="s">
        <v>702</v>
      </c>
      <c r="B995" s="384">
        <f t="shared" si="597"/>
        <v>371</v>
      </c>
      <c r="C995" s="219" t="s">
        <v>821</v>
      </c>
      <c r="D995" s="500" t="s">
        <v>934</v>
      </c>
      <c r="E995" s="601" t="s">
        <v>942</v>
      </c>
      <c r="F995" s="601" t="s">
        <v>962</v>
      </c>
      <c r="G995" s="601" t="s">
        <v>192</v>
      </c>
      <c r="H995" s="601" t="s">
        <v>192</v>
      </c>
      <c r="I995" s="468" t="s">
        <v>190</v>
      </c>
      <c r="J995" s="601">
        <v>1</v>
      </c>
      <c r="K995" s="601" t="s">
        <v>215</v>
      </c>
      <c r="L995" s="760">
        <v>3494444</v>
      </c>
      <c r="M995" s="601">
        <v>2013</v>
      </c>
      <c r="N995" s="601" t="s">
        <v>188</v>
      </c>
      <c r="O995" s="184">
        <v>3494444</v>
      </c>
      <c r="P995" s="469" t="s">
        <v>98</v>
      </c>
      <c r="Q995" s="601"/>
      <c r="R995" s="601"/>
      <c r="S995" s="1018"/>
      <c r="T995" s="161">
        <v>5</v>
      </c>
      <c r="U995" s="162">
        <f t="shared" si="768"/>
        <v>4</v>
      </c>
      <c r="V995" s="238">
        <f t="shared" si="769"/>
        <v>698888.8</v>
      </c>
      <c r="W995" s="238">
        <f t="shared" si="770"/>
        <v>2795555.2</v>
      </c>
      <c r="X995" s="238">
        <f t="shared" si="771"/>
        <v>698888.79999999981</v>
      </c>
      <c r="Y995" s="162">
        <f t="shared" si="772"/>
        <v>5</v>
      </c>
      <c r="Z995" s="238">
        <f t="shared" si="773"/>
        <v>698888.8</v>
      </c>
      <c r="AA995" s="238">
        <f t="shared" si="774"/>
        <v>3494444</v>
      </c>
      <c r="AB995" s="238">
        <f t="shared" si="775"/>
        <v>0</v>
      </c>
      <c r="AC995" s="47" t="b">
        <f t="shared" si="776"/>
        <v>1</v>
      </c>
    </row>
    <row r="996" spans="1:29" s="47" customFormat="1" ht="21" customHeight="1">
      <c r="A996" s="518" t="s">
        <v>713</v>
      </c>
      <c r="B996" s="384">
        <v>1</v>
      </c>
      <c r="C996" s="219" t="s">
        <v>1707</v>
      </c>
      <c r="D996" s="500" t="s">
        <v>934</v>
      </c>
      <c r="E996" s="601" t="s">
        <v>939</v>
      </c>
      <c r="F996" s="601" t="s">
        <v>1008</v>
      </c>
      <c r="G996" s="601" t="s">
        <v>1545</v>
      </c>
      <c r="H996" s="601" t="s">
        <v>1546</v>
      </c>
      <c r="I996" s="468" t="s">
        <v>198</v>
      </c>
      <c r="J996" s="601">
        <v>1</v>
      </c>
      <c r="K996" s="601" t="s">
        <v>1135</v>
      </c>
      <c r="L996" s="760">
        <v>2497000</v>
      </c>
      <c r="M996" s="601">
        <v>2014</v>
      </c>
      <c r="N996" s="601" t="s">
        <v>188</v>
      </c>
      <c r="O996" s="184">
        <v>2497000</v>
      </c>
      <c r="P996" s="469" t="s">
        <v>98</v>
      </c>
      <c r="Q996" s="601"/>
      <c r="R996" s="601"/>
      <c r="S996" s="1083" t="s">
        <v>1547</v>
      </c>
      <c r="T996" s="447">
        <v>5</v>
      </c>
      <c r="U996" s="162">
        <f>2016-M996+1</f>
        <v>3</v>
      </c>
      <c r="V996" s="238">
        <f>O996/T996</f>
        <v>499400</v>
      </c>
      <c r="W996" s="238">
        <f>U996*V996</f>
        <v>1498200</v>
      </c>
      <c r="X996" s="238">
        <f>O996-W996</f>
        <v>998800</v>
      </c>
      <c r="Y996" s="162">
        <f>2017-M996+1</f>
        <v>4</v>
      </c>
      <c r="Z996" s="738">
        <f>O996/T996</f>
        <v>499400</v>
      </c>
      <c r="AA996" s="738">
        <f>Y996*Z996</f>
        <v>1997600</v>
      </c>
      <c r="AB996" s="738">
        <f>O996-AA996</f>
        <v>499400</v>
      </c>
      <c r="AC996" s="47" t="b">
        <f t="shared" si="598"/>
        <v>1</v>
      </c>
    </row>
    <row r="997" spans="1:29" s="47" customFormat="1" ht="21" customHeight="1">
      <c r="A997" s="518" t="s">
        <v>713</v>
      </c>
      <c r="B997" s="384">
        <v>2</v>
      </c>
      <c r="C997" s="219" t="s">
        <v>1707</v>
      </c>
      <c r="D997" s="500" t="s">
        <v>934</v>
      </c>
      <c r="E997" s="601" t="s">
        <v>939</v>
      </c>
      <c r="F997" s="601" t="s">
        <v>1008</v>
      </c>
      <c r="G997" s="601" t="s">
        <v>1545</v>
      </c>
      <c r="H997" s="601" t="s">
        <v>1546</v>
      </c>
      <c r="I997" s="468" t="s">
        <v>198</v>
      </c>
      <c r="J997" s="601">
        <v>1</v>
      </c>
      <c r="K997" s="601" t="s">
        <v>1135</v>
      </c>
      <c r="L997" s="760">
        <v>2497000</v>
      </c>
      <c r="M997" s="601">
        <v>2014</v>
      </c>
      <c r="N997" s="601" t="s">
        <v>188</v>
      </c>
      <c r="O997" s="184">
        <v>2497000</v>
      </c>
      <c r="P997" s="469" t="s">
        <v>98</v>
      </c>
      <c r="Q997" s="601"/>
      <c r="R997" s="601"/>
      <c r="S997" s="1084"/>
      <c r="T997" s="447">
        <v>5</v>
      </c>
      <c r="U997" s="162">
        <f t="shared" ref="U997:U1005" si="777">2016-M997+1</f>
        <v>3</v>
      </c>
      <c r="V997" s="238">
        <f t="shared" ref="V997:V1005" si="778">O997/T997</f>
        <v>499400</v>
      </c>
      <c r="W997" s="238">
        <f t="shared" ref="W997:W1005" si="779">U997*V997</f>
        <v>1498200</v>
      </c>
      <c r="X997" s="238">
        <f t="shared" ref="X997:X1005" si="780">O997-W997</f>
        <v>998800</v>
      </c>
      <c r="Y997" s="162">
        <f t="shared" ref="Y997:Y1005" si="781">2017-M997+1</f>
        <v>4</v>
      </c>
      <c r="Z997" s="738">
        <f t="shared" ref="Z997:Z1005" si="782">O997/T997</f>
        <v>499400</v>
      </c>
      <c r="AA997" s="738">
        <f t="shared" ref="AA997:AA1005" si="783">Y997*Z997</f>
        <v>1997600</v>
      </c>
      <c r="AB997" s="738">
        <f t="shared" ref="AB997:AB1005" si="784">O997-AA997</f>
        <v>499400</v>
      </c>
      <c r="AC997" s="47" t="b">
        <f t="shared" ref="AC997:AC1005" si="785">AA997+AB997=O997</f>
        <v>1</v>
      </c>
    </row>
    <row r="998" spans="1:29" s="47" customFormat="1" ht="21" customHeight="1">
      <c r="A998" s="518" t="s">
        <v>713</v>
      </c>
      <c r="B998" s="384">
        <f>B997+1</f>
        <v>3</v>
      </c>
      <c r="C998" s="219" t="s">
        <v>1707</v>
      </c>
      <c r="D998" s="500" t="s">
        <v>934</v>
      </c>
      <c r="E998" s="601" t="s">
        <v>939</v>
      </c>
      <c r="F998" s="601" t="s">
        <v>1008</v>
      </c>
      <c r="G998" s="601" t="s">
        <v>1545</v>
      </c>
      <c r="H998" s="601" t="s">
        <v>1546</v>
      </c>
      <c r="I998" s="468" t="s">
        <v>198</v>
      </c>
      <c r="J998" s="601">
        <v>1</v>
      </c>
      <c r="K998" s="601" t="s">
        <v>1135</v>
      </c>
      <c r="L998" s="760">
        <v>2497000</v>
      </c>
      <c r="M998" s="601">
        <v>2014</v>
      </c>
      <c r="N998" s="601" t="s">
        <v>188</v>
      </c>
      <c r="O998" s="184">
        <v>2497000</v>
      </c>
      <c r="P998" s="469" t="s">
        <v>98</v>
      </c>
      <c r="Q998" s="601"/>
      <c r="R998" s="601"/>
      <c r="S998" s="1084"/>
      <c r="T998" s="447">
        <v>5</v>
      </c>
      <c r="U998" s="162">
        <f t="shared" si="777"/>
        <v>3</v>
      </c>
      <c r="V998" s="238">
        <f t="shared" si="778"/>
        <v>499400</v>
      </c>
      <c r="W998" s="238">
        <f t="shared" si="779"/>
        <v>1498200</v>
      </c>
      <c r="X998" s="238">
        <f t="shared" si="780"/>
        <v>998800</v>
      </c>
      <c r="Y998" s="162">
        <f t="shared" si="781"/>
        <v>4</v>
      </c>
      <c r="Z998" s="738">
        <f t="shared" si="782"/>
        <v>499400</v>
      </c>
      <c r="AA998" s="738">
        <f t="shared" si="783"/>
        <v>1997600</v>
      </c>
      <c r="AB998" s="738">
        <f t="shared" si="784"/>
        <v>499400</v>
      </c>
      <c r="AC998" s="47" t="b">
        <f t="shared" si="785"/>
        <v>1</v>
      </c>
    </row>
    <row r="999" spans="1:29" s="47" customFormat="1" ht="21" customHeight="1">
      <c r="A999" s="518" t="s">
        <v>713</v>
      </c>
      <c r="B999" s="384">
        <f t="shared" ref="B999:B1062" si="786">B998+1</f>
        <v>4</v>
      </c>
      <c r="C999" s="219" t="s">
        <v>1707</v>
      </c>
      <c r="D999" s="500" t="s">
        <v>934</v>
      </c>
      <c r="E999" s="601" t="s">
        <v>939</v>
      </c>
      <c r="F999" s="601" t="s">
        <v>1008</v>
      </c>
      <c r="G999" s="601" t="s">
        <v>1545</v>
      </c>
      <c r="H999" s="601" t="s">
        <v>1546</v>
      </c>
      <c r="I999" s="468" t="s">
        <v>198</v>
      </c>
      <c r="J999" s="601">
        <v>1</v>
      </c>
      <c r="K999" s="601" t="s">
        <v>1135</v>
      </c>
      <c r="L999" s="760">
        <v>2497000</v>
      </c>
      <c r="M999" s="601">
        <v>2014</v>
      </c>
      <c r="N999" s="601" t="s">
        <v>188</v>
      </c>
      <c r="O999" s="184">
        <v>2497000</v>
      </c>
      <c r="P999" s="469" t="s">
        <v>98</v>
      </c>
      <c r="Q999" s="601"/>
      <c r="R999" s="601"/>
      <c r="S999" s="1084"/>
      <c r="T999" s="447">
        <v>5</v>
      </c>
      <c r="U999" s="162">
        <f t="shared" si="777"/>
        <v>3</v>
      </c>
      <c r="V999" s="238">
        <f t="shared" si="778"/>
        <v>499400</v>
      </c>
      <c r="W999" s="238">
        <f t="shared" si="779"/>
        <v>1498200</v>
      </c>
      <c r="X999" s="238">
        <f t="shared" si="780"/>
        <v>998800</v>
      </c>
      <c r="Y999" s="162">
        <f t="shared" si="781"/>
        <v>4</v>
      </c>
      <c r="Z999" s="738">
        <f t="shared" si="782"/>
        <v>499400</v>
      </c>
      <c r="AA999" s="738">
        <f t="shared" si="783"/>
        <v>1997600</v>
      </c>
      <c r="AB999" s="738">
        <f t="shared" si="784"/>
        <v>499400</v>
      </c>
      <c r="AC999" s="47" t="b">
        <f t="shared" si="785"/>
        <v>1</v>
      </c>
    </row>
    <row r="1000" spans="1:29" s="47" customFormat="1" ht="21" customHeight="1">
      <c r="A1000" s="518" t="s">
        <v>713</v>
      </c>
      <c r="B1000" s="384">
        <f t="shared" si="786"/>
        <v>5</v>
      </c>
      <c r="C1000" s="219" t="s">
        <v>1707</v>
      </c>
      <c r="D1000" s="500" t="s">
        <v>934</v>
      </c>
      <c r="E1000" s="601" t="s">
        <v>939</v>
      </c>
      <c r="F1000" s="601" t="s">
        <v>1008</v>
      </c>
      <c r="G1000" s="601" t="s">
        <v>1545</v>
      </c>
      <c r="H1000" s="601" t="s">
        <v>1546</v>
      </c>
      <c r="I1000" s="468" t="s">
        <v>198</v>
      </c>
      <c r="J1000" s="601">
        <v>1</v>
      </c>
      <c r="K1000" s="601" t="s">
        <v>1135</v>
      </c>
      <c r="L1000" s="760">
        <v>2497000</v>
      </c>
      <c r="M1000" s="601">
        <v>2014</v>
      </c>
      <c r="N1000" s="601" t="s">
        <v>188</v>
      </c>
      <c r="O1000" s="184">
        <v>2497000</v>
      </c>
      <c r="P1000" s="469" t="s">
        <v>98</v>
      </c>
      <c r="Q1000" s="601"/>
      <c r="R1000" s="601"/>
      <c r="S1000" s="1084"/>
      <c r="T1000" s="447">
        <v>5</v>
      </c>
      <c r="U1000" s="162">
        <f t="shared" si="777"/>
        <v>3</v>
      </c>
      <c r="V1000" s="238">
        <f t="shared" si="778"/>
        <v>499400</v>
      </c>
      <c r="W1000" s="238">
        <f t="shared" si="779"/>
        <v>1498200</v>
      </c>
      <c r="X1000" s="238">
        <f t="shared" si="780"/>
        <v>998800</v>
      </c>
      <c r="Y1000" s="162">
        <f t="shared" si="781"/>
        <v>4</v>
      </c>
      <c r="Z1000" s="738">
        <f t="shared" si="782"/>
        <v>499400</v>
      </c>
      <c r="AA1000" s="738">
        <f t="shared" si="783"/>
        <v>1997600</v>
      </c>
      <c r="AB1000" s="738">
        <f t="shared" si="784"/>
        <v>499400</v>
      </c>
      <c r="AC1000" s="47" t="b">
        <f t="shared" si="785"/>
        <v>1</v>
      </c>
    </row>
    <row r="1001" spans="1:29" s="47" customFormat="1" ht="21" customHeight="1">
      <c r="A1001" s="518" t="s">
        <v>713</v>
      </c>
      <c r="B1001" s="384">
        <f t="shared" si="786"/>
        <v>6</v>
      </c>
      <c r="C1001" s="219" t="s">
        <v>1707</v>
      </c>
      <c r="D1001" s="500" t="s">
        <v>934</v>
      </c>
      <c r="E1001" s="601" t="s">
        <v>939</v>
      </c>
      <c r="F1001" s="601" t="s">
        <v>1008</v>
      </c>
      <c r="G1001" s="601" t="s">
        <v>1545</v>
      </c>
      <c r="H1001" s="601" t="s">
        <v>1546</v>
      </c>
      <c r="I1001" s="468" t="s">
        <v>198</v>
      </c>
      <c r="J1001" s="601">
        <v>1</v>
      </c>
      <c r="K1001" s="601" t="s">
        <v>1135</v>
      </c>
      <c r="L1001" s="760">
        <v>2497000</v>
      </c>
      <c r="M1001" s="601">
        <v>2014</v>
      </c>
      <c r="N1001" s="601" t="s">
        <v>188</v>
      </c>
      <c r="O1001" s="184">
        <v>2497000</v>
      </c>
      <c r="P1001" s="469" t="s">
        <v>98</v>
      </c>
      <c r="Q1001" s="601"/>
      <c r="R1001" s="601"/>
      <c r="S1001" s="1084"/>
      <c r="T1001" s="447">
        <v>5</v>
      </c>
      <c r="U1001" s="162">
        <f t="shared" si="777"/>
        <v>3</v>
      </c>
      <c r="V1001" s="238">
        <f t="shared" si="778"/>
        <v>499400</v>
      </c>
      <c r="W1001" s="238">
        <f t="shared" si="779"/>
        <v>1498200</v>
      </c>
      <c r="X1001" s="238">
        <f t="shared" si="780"/>
        <v>998800</v>
      </c>
      <c r="Y1001" s="162">
        <f t="shared" si="781"/>
        <v>4</v>
      </c>
      <c r="Z1001" s="738">
        <f t="shared" si="782"/>
        <v>499400</v>
      </c>
      <c r="AA1001" s="738">
        <f t="shared" si="783"/>
        <v>1997600</v>
      </c>
      <c r="AB1001" s="738">
        <f t="shared" si="784"/>
        <v>499400</v>
      </c>
      <c r="AC1001" s="47" t="b">
        <f t="shared" si="785"/>
        <v>1</v>
      </c>
    </row>
    <row r="1002" spans="1:29" s="47" customFormat="1" ht="21" customHeight="1">
      <c r="A1002" s="518" t="s">
        <v>713</v>
      </c>
      <c r="B1002" s="384">
        <f t="shared" si="786"/>
        <v>7</v>
      </c>
      <c r="C1002" s="219" t="s">
        <v>1707</v>
      </c>
      <c r="D1002" s="500" t="s">
        <v>934</v>
      </c>
      <c r="E1002" s="601" t="s">
        <v>939</v>
      </c>
      <c r="F1002" s="601" t="s">
        <v>1008</v>
      </c>
      <c r="G1002" s="601" t="s">
        <v>1545</v>
      </c>
      <c r="H1002" s="601" t="s">
        <v>1546</v>
      </c>
      <c r="I1002" s="468" t="s">
        <v>198</v>
      </c>
      <c r="J1002" s="601">
        <v>1</v>
      </c>
      <c r="K1002" s="601" t="s">
        <v>1135</v>
      </c>
      <c r="L1002" s="760">
        <v>2497000</v>
      </c>
      <c r="M1002" s="601">
        <v>2014</v>
      </c>
      <c r="N1002" s="601" t="s">
        <v>188</v>
      </c>
      <c r="O1002" s="184">
        <v>2497000</v>
      </c>
      <c r="P1002" s="469" t="s">
        <v>98</v>
      </c>
      <c r="Q1002" s="601"/>
      <c r="R1002" s="601"/>
      <c r="S1002" s="1084"/>
      <c r="T1002" s="447">
        <v>5</v>
      </c>
      <c r="U1002" s="162">
        <f t="shared" si="777"/>
        <v>3</v>
      </c>
      <c r="V1002" s="238">
        <f t="shared" si="778"/>
        <v>499400</v>
      </c>
      <c r="W1002" s="238">
        <f t="shared" si="779"/>
        <v>1498200</v>
      </c>
      <c r="X1002" s="238">
        <f t="shared" si="780"/>
        <v>998800</v>
      </c>
      <c r="Y1002" s="162">
        <f t="shared" si="781"/>
        <v>4</v>
      </c>
      <c r="Z1002" s="738">
        <f t="shared" si="782"/>
        <v>499400</v>
      </c>
      <c r="AA1002" s="738">
        <f t="shared" si="783"/>
        <v>1997600</v>
      </c>
      <c r="AB1002" s="738">
        <f t="shared" si="784"/>
        <v>499400</v>
      </c>
      <c r="AC1002" s="47" t="b">
        <f t="shared" si="785"/>
        <v>1</v>
      </c>
    </row>
    <row r="1003" spans="1:29" s="47" customFormat="1" ht="21" customHeight="1">
      <c r="A1003" s="518" t="s">
        <v>713</v>
      </c>
      <c r="B1003" s="384">
        <f t="shared" si="786"/>
        <v>8</v>
      </c>
      <c r="C1003" s="219" t="s">
        <v>1707</v>
      </c>
      <c r="D1003" s="500" t="s">
        <v>934</v>
      </c>
      <c r="E1003" s="601" t="s">
        <v>939</v>
      </c>
      <c r="F1003" s="601" t="s">
        <v>1008</v>
      </c>
      <c r="G1003" s="601" t="s">
        <v>1545</v>
      </c>
      <c r="H1003" s="601" t="s">
        <v>1546</v>
      </c>
      <c r="I1003" s="468" t="s">
        <v>198</v>
      </c>
      <c r="J1003" s="601">
        <v>1</v>
      </c>
      <c r="K1003" s="601" t="s">
        <v>1135</v>
      </c>
      <c r="L1003" s="760">
        <v>2497000</v>
      </c>
      <c r="M1003" s="601">
        <v>2014</v>
      </c>
      <c r="N1003" s="601" t="s">
        <v>188</v>
      </c>
      <c r="O1003" s="184">
        <v>2497000</v>
      </c>
      <c r="P1003" s="469" t="s">
        <v>98</v>
      </c>
      <c r="Q1003" s="601"/>
      <c r="R1003" s="601"/>
      <c r="S1003" s="1084"/>
      <c r="T1003" s="447">
        <v>5</v>
      </c>
      <c r="U1003" s="162">
        <f t="shared" si="777"/>
        <v>3</v>
      </c>
      <c r="V1003" s="238">
        <f t="shared" si="778"/>
        <v>499400</v>
      </c>
      <c r="W1003" s="238">
        <f t="shared" si="779"/>
        <v>1498200</v>
      </c>
      <c r="X1003" s="238">
        <f t="shared" si="780"/>
        <v>998800</v>
      </c>
      <c r="Y1003" s="162">
        <f t="shared" si="781"/>
        <v>4</v>
      </c>
      <c r="Z1003" s="738">
        <f t="shared" si="782"/>
        <v>499400</v>
      </c>
      <c r="AA1003" s="738">
        <f t="shared" si="783"/>
        <v>1997600</v>
      </c>
      <c r="AB1003" s="738">
        <f t="shared" si="784"/>
        <v>499400</v>
      </c>
      <c r="AC1003" s="47" t="b">
        <f t="shared" si="785"/>
        <v>1</v>
      </c>
    </row>
    <row r="1004" spans="1:29" s="47" customFormat="1" ht="21" customHeight="1">
      <c r="A1004" s="518" t="s">
        <v>713</v>
      </c>
      <c r="B1004" s="384">
        <f t="shared" si="786"/>
        <v>9</v>
      </c>
      <c r="C1004" s="219" t="s">
        <v>1707</v>
      </c>
      <c r="D1004" s="500" t="s">
        <v>934</v>
      </c>
      <c r="E1004" s="601" t="s">
        <v>939</v>
      </c>
      <c r="F1004" s="601" t="s">
        <v>1008</v>
      </c>
      <c r="G1004" s="601" t="s">
        <v>1545</v>
      </c>
      <c r="H1004" s="601" t="s">
        <v>1546</v>
      </c>
      <c r="I1004" s="468" t="s">
        <v>198</v>
      </c>
      <c r="J1004" s="601">
        <v>1</v>
      </c>
      <c r="K1004" s="601" t="s">
        <v>1135</v>
      </c>
      <c r="L1004" s="760">
        <v>2497000</v>
      </c>
      <c r="M1004" s="601">
        <v>2014</v>
      </c>
      <c r="N1004" s="601" t="s">
        <v>188</v>
      </c>
      <c r="O1004" s="184">
        <v>2497000</v>
      </c>
      <c r="P1004" s="469" t="s">
        <v>98</v>
      </c>
      <c r="Q1004" s="601"/>
      <c r="R1004" s="601"/>
      <c r="S1004" s="1084"/>
      <c r="T1004" s="447">
        <v>5</v>
      </c>
      <c r="U1004" s="162">
        <f t="shared" si="777"/>
        <v>3</v>
      </c>
      <c r="V1004" s="238">
        <f t="shared" si="778"/>
        <v>499400</v>
      </c>
      <c r="W1004" s="238">
        <f t="shared" si="779"/>
        <v>1498200</v>
      </c>
      <c r="X1004" s="238">
        <f t="shared" si="780"/>
        <v>998800</v>
      </c>
      <c r="Y1004" s="162">
        <f t="shared" si="781"/>
        <v>4</v>
      </c>
      <c r="Z1004" s="738">
        <f t="shared" si="782"/>
        <v>499400</v>
      </c>
      <c r="AA1004" s="738">
        <f t="shared" si="783"/>
        <v>1997600</v>
      </c>
      <c r="AB1004" s="738">
        <f t="shared" si="784"/>
        <v>499400</v>
      </c>
      <c r="AC1004" s="47" t="b">
        <f t="shared" si="785"/>
        <v>1</v>
      </c>
    </row>
    <row r="1005" spans="1:29" s="47" customFormat="1" ht="21" customHeight="1">
      <c r="A1005" s="518" t="s">
        <v>713</v>
      </c>
      <c r="B1005" s="384">
        <f t="shared" si="786"/>
        <v>10</v>
      </c>
      <c r="C1005" s="219" t="s">
        <v>1707</v>
      </c>
      <c r="D1005" s="500" t="s">
        <v>934</v>
      </c>
      <c r="E1005" s="601" t="s">
        <v>939</v>
      </c>
      <c r="F1005" s="601" t="s">
        <v>1008</v>
      </c>
      <c r="G1005" s="601" t="s">
        <v>1545</v>
      </c>
      <c r="H1005" s="601" t="s">
        <v>1546</v>
      </c>
      <c r="I1005" s="468" t="s">
        <v>198</v>
      </c>
      <c r="J1005" s="601">
        <v>1</v>
      </c>
      <c r="K1005" s="601" t="s">
        <v>1135</v>
      </c>
      <c r="L1005" s="760">
        <v>2497000</v>
      </c>
      <c r="M1005" s="601">
        <v>2014</v>
      </c>
      <c r="N1005" s="601" t="s">
        <v>188</v>
      </c>
      <c r="O1005" s="184">
        <v>2497000</v>
      </c>
      <c r="P1005" s="469" t="s">
        <v>98</v>
      </c>
      <c r="Q1005" s="601"/>
      <c r="R1005" s="601"/>
      <c r="S1005" s="1018"/>
      <c r="T1005" s="447">
        <v>5</v>
      </c>
      <c r="U1005" s="162">
        <f t="shared" si="777"/>
        <v>3</v>
      </c>
      <c r="V1005" s="238">
        <f t="shared" si="778"/>
        <v>499400</v>
      </c>
      <c r="W1005" s="238">
        <f t="shared" si="779"/>
        <v>1498200</v>
      </c>
      <c r="X1005" s="238">
        <f t="shared" si="780"/>
        <v>998800</v>
      </c>
      <c r="Y1005" s="162">
        <f t="shared" si="781"/>
        <v>4</v>
      </c>
      <c r="Z1005" s="738">
        <f t="shared" si="782"/>
        <v>499400</v>
      </c>
      <c r="AA1005" s="738">
        <f t="shared" si="783"/>
        <v>1997600</v>
      </c>
      <c r="AB1005" s="738">
        <f t="shared" si="784"/>
        <v>499400</v>
      </c>
      <c r="AC1005" s="47" t="b">
        <f t="shared" si="785"/>
        <v>1</v>
      </c>
    </row>
    <row r="1006" spans="1:29" s="47" customFormat="1" ht="26.1" customHeight="1">
      <c r="A1006" s="518" t="s">
        <v>713</v>
      </c>
      <c r="B1006" s="384">
        <f t="shared" si="786"/>
        <v>11</v>
      </c>
      <c r="C1006" s="219" t="s">
        <v>237</v>
      </c>
      <c r="D1006" s="500" t="s">
        <v>212</v>
      </c>
      <c r="E1006" s="601" t="s">
        <v>939</v>
      </c>
      <c r="F1006" s="601" t="s">
        <v>1009</v>
      </c>
      <c r="G1006" s="601" t="s">
        <v>857</v>
      </c>
      <c r="H1006" s="601"/>
      <c r="I1006" s="468" t="s">
        <v>261</v>
      </c>
      <c r="J1006" s="451">
        <v>1</v>
      </c>
      <c r="K1006" s="601" t="s">
        <v>215</v>
      </c>
      <c r="L1006" s="760">
        <v>14960000</v>
      </c>
      <c r="M1006" s="601">
        <v>2014</v>
      </c>
      <c r="N1006" s="601" t="s">
        <v>188</v>
      </c>
      <c r="O1006" s="184">
        <v>14960000</v>
      </c>
      <c r="P1006" s="469" t="s">
        <v>98</v>
      </c>
      <c r="Q1006" s="601"/>
      <c r="R1006" s="601"/>
      <c r="S1006" s="1083" t="s">
        <v>1548</v>
      </c>
      <c r="T1006" s="447">
        <v>4</v>
      </c>
      <c r="U1006" s="162">
        <f t="shared" ref="U1006:U1051" si="787">2016-M1006+1</f>
        <v>3</v>
      </c>
      <c r="V1006" s="238">
        <f t="shared" ref="V1006:V1202" si="788">O1006/T1006</f>
        <v>3740000</v>
      </c>
      <c r="W1006" s="238">
        <f t="shared" ref="W1006:W1202" si="789">U1006*V1006</f>
        <v>11220000</v>
      </c>
      <c r="X1006" s="238">
        <f t="shared" ref="X1006:X1202" si="790">O1006-W1006</f>
        <v>3740000</v>
      </c>
      <c r="Y1006" s="162">
        <f t="shared" ref="Y1006:Y1051" si="791">2017-M1006+1</f>
        <v>4</v>
      </c>
      <c r="Z1006" s="738">
        <f t="shared" ref="Z1006:Z1202" si="792">O1006/T1006</f>
        <v>3740000</v>
      </c>
      <c r="AA1006" s="738">
        <f t="shared" ref="AA1006:AA1202" si="793">Y1006*Z1006</f>
        <v>14960000</v>
      </c>
      <c r="AB1006" s="738">
        <f t="shared" ref="AB1006:AB1202" si="794">O1006-AA1006</f>
        <v>0</v>
      </c>
      <c r="AC1006" s="47" t="b">
        <f t="shared" si="598"/>
        <v>1</v>
      </c>
    </row>
    <row r="1007" spans="1:29" s="47" customFormat="1" ht="26.1" customHeight="1">
      <c r="A1007" s="518" t="s">
        <v>713</v>
      </c>
      <c r="B1007" s="384">
        <f t="shared" si="786"/>
        <v>12</v>
      </c>
      <c r="C1007" s="219" t="s">
        <v>237</v>
      </c>
      <c r="D1007" s="500" t="s">
        <v>212</v>
      </c>
      <c r="E1007" s="601" t="s">
        <v>939</v>
      </c>
      <c r="F1007" s="601" t="s">
        <v>1009</v>
      </c>
      <c r="G1007" s="601" t="s">
        <v>857</v>
      </c>
      <c r="H1007" s="601"/>
      <c r="I1007" s="468" t="s">
        <v>261</v>
      </c>
      <c r="J1007" s="451">
        <v>1</v>
      </c>
      <c r="K1007" s="601" t="s">
        <v>215</v>
      </c>
      <c r="L1007" s="760">
        <v>14960000</v>
      </c>
      <c r="M1007" s="601">
        <v>2014</v>
      </c>
      <c r="N1007" s="601" t="s">
        <v>188</v>
      </c>
      <c r="O1007" s="184">
        <v>14960000</v>
      </c>
      <c r="P1007" s="469" t="s">
        <v>98</v>
      </c>
      <c r="Q1007" s="601"/>
      <c r="R1007" s="601"/>
      <c r="S1007" s="1084"/>
      <c r="T1007" s="447">
        <v>4</v>
      </c>
      <c r="U1007" s="162">
        <f t="shared" ref="U1007:U1013" si="795">2016-M1007+1</f>
        <v>3</v>
      </c>
      <c r="V1007" s="238">
        <f t="shared" ref="V1007:V1013" si="796">O1007/T1007</f>
        <v>3740000</v>
      </c>
      <c r="W1007" s="238">
        <f t="shared" ref="W1007:W1013" si="797">U1007*V1007</f>
        <v>11220000</v>
      </c>
      <c r="X1007" s="238">
        <f t="shared" ref="X1007:X1013" si="798">O1007-W1007</f>
        <v>3740000</v>
      </c>
      <c r="Y1007" s="162">
        <f t="shared" ref="Y1007:Y1013" si="799">2017-M1007+1</f>
        <v>4</v>
      </c>
      <c r="Z1007" s="738">
        <f t="shared" ref="Z1007:Z1013" si="800">O1007/T1007</f>
        <v>3740000</v>
      </c>
      <c r="AA1007" s="738">
        <f t="shared" ref="AA1007:AA1013" si="801">Y1007*Z1007</f>
        <v>14960000</v>
      </c>
      <c r="AB1007" s="738">
        <f t="shared" ref="AB1007:AB1013" si="802">O1007-AA1007</f>
        <v>0</v>
      </c>
      <c r="AC1007" s="47" t="b">
        <f t="shared" ref="AC1007:AC1013" si="803">AA1007+AB1007=O1007</f>
        <v>1</v>
      </c>
    </row>
    <row r="1008" spans="1:29" s="47" customFormat="1" ht="26.1" customHeight="1">
      <c r="A1008" s="518" t="s">
        <v>713</v>
      </c>
      <c r="B1008" s="384">
        <f t="shared" si="786"/>
        <v>13</v>
      </c>
      <c r="C1008" s="219" t="s">
        <v>237</v>
      </c>
      <c r="D1008" s="500" t="s">
        <v>212</v>
      </c>
      <c r="E1008" s="601" t="s">
        <v>939</v>
      </c>
      <c r="F1008" s="601" t="s">
        <v>1009</v>
      </c>
      <c r="G1008" s="601" t="s">
        <v>857</v>
      </c>
      <c r="H1008" s="601"/>
      <c r="I1008" s="468" t="s">
        <v>261</v>
      </c>
      <c r="J1008" s="451">
        <v>1</v>
      </c>
      <c r="K1008" s="601" t="s">
        <v>215</v>
      </c>
      <c r="L1008" s="760">
        <v>14960000</v>
      </c>
      <c r="M1008" s="601">
        <v>2014</v>
      </c>
      <c r="N1008" s="601" t="s">
        <v>188</v>
      </c>
      <c r="O1008" s="184">
        <v>14960000</v>
      </c>
      <c r="P1008" s="469" t="s">
        <v>98</v>
      </c>
      <c r="Q1008" s="601"/>
      <c r="R1008" s="601"/>
      <c r="S1008" s="1084"/>
      <c r="T1008" s="447">
        <v>4</v>
      </c>
      <c r="U1008" s="162">
        <f t="shared" si="795"/>
        <v>3</v>
      </c>
      <c r="V1008" s="238">
        <f t="shared" si="796"/>
        <v>3740000</v>
      </c>
      <c r="W1008" s="238">
        <f t="shared" si="797"/>
        <v>11220000</v>
      </c>
      <c r="X1008" s="238">
        <f t="shared" si="798"/>
        <v>3740000</v>
      </c>
      <c r="Y1008" s="162">
        <f t="shared" si="799"/>
        <v>4</v>
      </c>
      <c r="Z1008" s="738">
        <f t="shared" si="800"/>
        <v>3740000</v>
      </c>
      <c r="AA1008" s="738">
        <f t="shared" si="801"/>
        <v>14960000</v>
      </c>
      <c r="AB1008" s="738">
        <f t="shared" si="802"/>
        <v>0</v>
      </c>
      <c r="AC1008" s="47" t="b">
        <f t="shared" si="803"/>
        <v>1</v>
      </c>
    </row>
    <row r="1009" spans="1:29" s="47" customFormat="1" ht="26.1" customHeight="1">
      <c r="A1009" s="518" t="s">
        <v>713</v>
      </c>
      <c r="B1009" s="384">
        <f t="shared" si="786"/>
        <v>14</v>
      </c>
      <c r="C1009" s="219" t="s">
        <v>237</v>
      </c>
      <c r="D1009" s="500" t="s">
        <v>212</v>
      </c>
      <c r="E1009" s="601" t="s">
        <v>939</v>
      </c>
      <c r="F1009" s="601" t="s">
        <v>1009</v>
      </c>
      <c r="G1009" s="601" t="s">
        <v>857</v>
      </c>
      <c r="H1009" s="601"/>
      <c r="I1009" s="468" t="s">
        <v>261</v>
      </c>
      <c r="J1009" s="451">
        <v>1</v>
      </c>
      <c r="K1009" s="601" t="s">
        <v>215</v>
      </c>
      <c r="L1009" s="760">
        <v>14960000</v>
      </c>
      <c r="M1009" s="601">
        <v>2014</v>
      </c>
      <c r="N1009" s="601" t="s">
        <v>188</v>
      </c>
      <c r="O1009" s="184">
        <v>14960000</v>
      </c>
      <c r="P1009" s="469" t="s">
        <v>98</v>
      </c>
      <c r="Q1009" s="601"/>
      <c r="R1009" s="601"/>
      <c r="S1009" s="1084"/>
      <c r="T1009" s="447">
        <v>4</v>
      </c>
      <c r="U1009" s="162">
        <f t="shared" si="795"/>
        <v>3</v>
      </c>
      <c r="V1009" s="238">
        <f t="shared" si="796"/>
        <v>3740000</v>
      </c>
      <c r="W1009" s="238">
        <f t="shared" si="797"/>
        <v>11220000</v>
      </c>
      <c r="X1009" s="238">
        <f t="shared" si="798"/>
        <v>3740000</v>
      </c>
      <c r="Y1009" s="162">
        <f t="shared" si="799"/>
        <v>4</v>
      </c>
      <c r="Z1009" s="738">
        <f t="shared" si="800"/>
        <v>3740000</v>
      </c>
      <c r="AA1009" s="738">
        <f t="shared" si="801"/>
        <v>14960000</v>
      </c>
      <c r="AB1009" s="738">
        <f t="shared" si="802"/>
        <v>0</v>
      </c>
      <c r="AC1009" s="47" t="b">
        <f t="shared" si="803"/>
        <v>1</v>
      </c>
    </row>
    <row r="1010" spans="1:29" s="47" customFormat="1" ht="26.1" customHeight="1">
      <c r="A1010" s="518" t="s">
        <v>713</v>
      </c>
      <c r="B1010" s="384">
        <f t="shared" si="786"/>
        <v>15</v>
      </c>
      <c r="C1010" s="219" t="s">
        <v>237</v>
      </c>
      <c r="D1010" s="500" t="s">
        <v>212</v>
      </c>
      <c r="E1010" s="601" t="s">
        <v>939</v>
      </c>
      <c r="F1010" s="601" t="s">
        <v>1009</v>
      </c>
      <c r="G1010" s="601" t="s">
        <v>857</v>
      </c>
      <c r="H1010" s="601"/>
      <c r="I1010" s="468" t="s">
        <v>261</v>
      </c>
      <c r="J1010" s="451">
        <v>1</v>
      </c>
      <c r="K1010" s="601" t="s">
        <v>215</v>
      </c>
      <c r="L1010" s="760">
        <v>14960000</v>
      </c>
      <c r="M1010" s="601">
        <v>2014</v>
      </c>
      <c r="N1010" s="601" t="s">
        <v>188</v>
      </c>
      <c r="O1010" s="184">
        <v>14960000</v>
      </c>
      <c r="P1010" s="469" t="s">
        <v>98</v>
      </c>
      <c r="Q1010" s="601"/>
      <c r="R1010" s="601"/>
      <c r="S1010" s="1084"/>
      <c r="T1010" s="447">
        <v>4</v>
      </c>
      <c r="U1010" s="162">
        <f t="shared" si="795"/>
        <v>3</v>
      </c>
      <c r="V1010" s="238">
        <f t="shared" si="796"/>
        <v>3740000</v>
      </c>
      <c r="W1010" s="238">
        <f t="shared" si="797"/>
        <v>11220000</v>
      </c>
      <c r="X1010" s="238">
        <f t="shared" si="798"/>
        <v>3740000</v>
      </c>
      <c r="Y1010" s="162">
        <f t="shared" si="799"/>
        <v>4</v>
      </c>
      <c r="Z1010" s="738">
        <f t="shared" si="800"/>
        <v>3740000</v>
      </c>
      <c r="AA1010" s="738">
        <f t="shared" si="801"/>
        <v>14960000</v>
      </c>
      <c r="AB1010" s="738">
        <f t="shared" si="802"/>
        <v>0</v>
      </c>
      <c r="AC1010" s="47" t="b">
        <f t="shared" si="803"/>
        <v>1</v>
      </c>
    </row>
    <row r="1011" spans="1:29" s="47" customFormat="1" ht="26.1" customHeight="1">
      <c r="A1011" s="518" t="s">
        <v>713</v>
      </c>
      <c r="B1011" s="384">
        <f t="shared" si="786"/>
        <v>16</v>
      </c>
      <c r="C1011" s="219" t="s">
        <v>237</v>
      </c>
      <c r="D1011" s="500" t="s">
        <v>212</v>
      </c>
      <c r="E1011" s="601" t="s">
        <v>939</v>
      </c>
      <c r="F1011" s="601" t="s">
        <v>1009</v>
      </c>
      <c r="G1011" s="601" t="s">
        <v>857</v>
      </c>
      <c r="H1011" s="601"/>
      <c r="I1011" s="468" t="s">
        <v>261</v>
      </c>
      <c r="J1011" s="451">
        <v>1</v>
      </c>
      <c r="K1011" s="601" t="s">
        <v>215</v>
      </c>
      <c r="L1011" s="760">
        <v>14960000</v>
      </c>
      <c r="M1011" s="601">
        <v>2014</v>
      </c>
      <c r="N1011" s="601" t="s">
        <v>188</v>
      </c>
      <c r="O1011" s="184">
        <v>14960000</v>
      </c>
      <c r="P1011" s="469" t="s">
        <v>98</v>
      </c>
      <c r="Q1011" s="601"/>
      <c r="R1011" s="601"/>
      <c r="S1011" s="1084"/>
      <c r="T1011" s="447">
        <v>4</v>
      </c>
      <c r="U1011" s="162">
        <f t="shared" si="795"/>
        <v>3</v>
      </c>
      <c r="V1011" s="238">
        <f t="shared" si="796"/>
        <v>3740000</v>
      </c>
      <c r="W1011" s="238">
        <f t="shared" si="797"/>
        <v>11220000</v>
      </c>
      <c r="X1011" s="238">
        <f t="shared" si="798"/>
        <v>3740000</v>
      </c>
      <c r="Y1011" s="162">
        <f t="shared" si="799"/>
        <v>4</v>
      </c>
      <c r="Z1011" s="738">
        <f t="shared" si="800"/>
        <v>3740000</v>
      </c>
      <c r="AA1011" s="738">
        <f t="shared" si="801"/>
        <v>14960000</v>
      </c>
      <c r="AB1011" s="738">
        <f t="shared" si="802"/>
        <v>0</v>
      </c>
      <c r="AC1011" s="47" t="b">
        <f t="shared" si="803"/>
        <v>1</v>
      </c>
    </row>
    <row r="1012" spans="1:29" s="47" customFormat="1" ht="26.1" customHeight="1">
      <c r="A1012" s="518" t="s">
        <v>713</v>
      </c>
      <c r="B1012" s="384">
        <f t="shared" si="786"/>
        <v>17</v>
      </c>
      <c r="C1012" s="219" t="s">
        <v>237</v>
      </c>
      <c r="D1012" s="500" t="s">
        <v>212</v>
      </c>
      <c r="E1012" s="601" t="s">
        <v>939</v>
      </c>
      <c r="F1012" s="601" t="s">
        <v>1009</v>
      </c>
      <c r="G1012" s="601" t="s">
        <v>857</v>
      </c>
      <c r="H1012" s="601"/>
      <c r="I1012" s="468" t="s">
        <v>261</v>
      </c>
      <c r="J1012" s="451">
        <v>1</v>
      </c>
      <c r="K1012" s="601" t="s">
        <v>215</v>
      </c>
      <c r="L1012" s="760">
        <v>14960000</v>
      </c>
      <c r="M1012" s="601">
        <v>2014</v>
      </c>
      <c r="N1012" s="601" t="s">
        <v>188</v>
      </c>
      <c r="O1012" s="184">
        <v>14960000</v>
      </c>
      <c r="P1012" s="469" t="s">
        <v>98</v>
      </c>
      <c r="Q1012" s="601"/>
      <c r="R1012" s="601"/>
      <c r="S1012" s="1084"/>
      <c r="T1012" s="447">
        <v>4</v>
      </c>
      <c r="U1012" s="162">
        <f t="shared" si="795"/>
        <v>3</v>
      </c>
      <c r="V1012" s="238">
        <f t="shared" si="796"/>
        <v>3740000</v>
      </c>
      <c r="W1012" s="238">
        <f t="shared" si="797"/>
        <v>11220000</v>
      </c>
      <c r="X1012" s="238">
        <f t="shared" si="798"/>
        <v>3740000</v>
      </c>
      <c r="Y1012" s="162">
        <f t="shared" si="799"/>
        <v>4</v>
      </c>
      <c r="Z1012" s="738">
        <f t="shared" si="800"/>
        <v>3740000</v>
      </c>
      <c r="AA1012" s="738">
        <f t="shared" si="801"/>
        <v>14960000</v>
      </c>
      <c r="AB1012" s="738">
        <f t="shared" si="802"/>
        <v>0</v>
      </c>
      <c r="AC1012" s="47" t="b">
        <f t="shared" si="803"/>
        <v>1</v>
      </c>
    </row>
    <row r="1013" spans="1:29" s="47" customFormat="1" ht="26.1" customHeight="1">
      <c r="A1013" s="518" t="s">
        <v>713</v>
      </c>
      <c r="B1013" s="766">
        <f t="shared" si="786"/>
        <v>18</v>
      </c>
      <c r="C1013" s="230" t="s">
        <v>237</v>
      </c>
      <c r="D1013" s="501" t="s">
        <v>212</v>
      </c>
      <c r="E1013" s="232" t="s">
        <v>939</v>
      </c>
      <c r="F1013" s="232" t="s">
        <v>1009</v>
      </c>
      <c r="G1013" s="232" t="s">
        <v>857</v>
      </c>
      <c r="H1013" s="232"/>
      <c r="I1013" s="777" t="s">
        <v>261</v>
      </c>
      <c r="J1013" s="477">
        <v>1</v>
      </c>
      <c r="K1013" s="232" t="s">
        <v>215</v>
      </c>
      <c r="L1013" s="778">
        <v>14960000</v>
      </c>
      <c r="M1013" s="232">
        <v>2014</v>
      </c>
      <c r="N1013" s="232" t="s">
        <v>188</v>
      </c>
      <c r="O1013" s="632">
        <v>14960000</v>
      </c>
      <c r="P1013" s="779" t="s">
        <v>98</v>
      </c>
      <c r="Q1013" s="232"/>
      <c r="R1013" s="232"/>
      <c r="S1013" s="1120"/>
      <c r="T1013" s="447">
        <v>4</v>
      </c>
      <c r="U1013" s="162">
        <f t="shared" si="795"/>
        <v>3</v>
      </c>
      <c r="V1013" s="238">
        <f t="shared" si="796"/>
        <v>3740000</v>
      </c>
      <c r="W1013" s="238">
        <f t="shared" si="797"/>
        <v>11220000</v>
      </c>
      <c r="X1013" s="238">
        <f t="shared" si="798"/>
        <v>3740000</v>
      </c>
      <c r="Y1013" s="162">
        <f t="shared" si="799"/>
        <v>4</v>
      </c>
      <c r="Z1013" s="738">
        <f t="shared" si="800"/>
        <v>3740000</v>
      </c>
      <c r="AA1013" s="738">
        <f t="shared" si="801"/>
        <v>14960000</v>
      </c>
      <c r="AB1013" s="738">
        <f t="shared" si="802"/>
        <v>0</v>
      </c>
      <c r="AC1013" s="47" t="b">
        <f t="shared" si="803"/>
        <v>1</v>
      </c>
    </row>
    <row r="1014" spans="1:29" s="47" customFormat="1" ht="35.1" customHeight="1">
      <c r="A1014" s="518" t="s">
        <v>713</v>
      </c>
      <c r="B1014" s="763">
        <f t="shared" si="786"/>
        <v>19</v>
      </c>
      <c r="C1014" s="454" t="s">
        <v>824</v>
      </c>
      <c r="D1014" s="111" t="s">
        <v>1010</v>
      </c>
      <c r="E1014" s="624" t="s">
        <v>831</v>
      </c>
      <c r="F1014" s="624" t="s">
        <v>246</v>
      </c>
      <c r="G1014" s="624" t="s">
        <v>300</v>
      </c>
      <c r="H1014" s="624" t="s">
        <v>953</v>
      </c>
      <c r="I1014" s="773" t="s">
        <v>258</v>
      </c>
      <c r="J1014" s="624">
        <v>1</v>
      </c>
      <c r="K1014" s="624" t="s">
        <v>3886</v>
      </c>
      <c r="L1014" s="774">
        <v>13200000</v>
      </c>
      <c r="M1014" s="624">
        <v>2014</v>
      </c>
      <c r="N1014" s="624" t="s">
        <v>188</v>
      </c>
      <c r="O1014" s="609">
        <v>13200000</v>
      </c>
      <c r="P1014" s="775" t="s">
        <v>98</v>
      </c>
      <c r="Q1014" s="624"/>
      <c r="R1014" s="624"/>
      <c r="S1014" s="1084" t="s">
        <v>1549</v>
      </c>
      <c r="T1014" s="447">
        <v>5</v>
      </c>
      <c r="U1014" s="162">
        <f t="shared" si="787"/>
        <v>3</v>
      </c>
      <c r="V1014" s="238">
        <f t="shared" si="788"/>
        <v>2640000</v>
      </c>
      <c r="W1014" s="238">
        <f t="shared" si="789"/>
        <v>7920000</v>
      </c>
      <c r="X1014" s="238">
        <f t="shared" si="790"/>
        <v>5280000</v>
      </c>
      <c r="Y1014" s="162">
        <f t="shared" si="791"/>
        <v>4</v>
      </c>
      <c r="Z1014" s="738">
        <f t="shared" si="792"/>
        <v>2640000</v>
      </c>
      <c r="AA1014" s="738">
        <f t="shared" si="793"/>
        <v>10560000</v>
      </c>
      <c r="AB1014" s="738">
        <f t="shared" si="794"/>
        <v>2640000</v>
      </c>
      <c r="AC1014" s="47" t="b">
        <f t="shared" si="598"/>
        <v>1</v>
      </c>
    </row>
    <row r="1015" spans="1:29" s="47" customFormat="1" ht="35.1" customHeight="1">
      <c r="A1015" s="518" t="s">
        <v>713</v>
      </c>
      <c r="B1015" s="384">
        <f t="shared" si="786"/>
        <v>20</v>
      </c>
      <c r="C1015" s="219" t="s">
        <v>824</v>
      </c>
      <c r="D1015" s="500" t="s">
        <v>1010</v>
      </c>
      <c r="E1015" s="601" t="s">
        <v>831</v>
      </c>
      <c r="F1015" s="601" t="s">
        <v>246</v>
      </c>
      <c r="G1015" s="601" t="s">
        <v>300</v>
      </c>
      <c r="H1015" s="601" t="s">
        <v>953</v>
      </c>
      <c r="I1015" s="468" t="s">
        <v>258</v>
      </c>
      <c r="J1015" s="601">
        <v>1</v>
      </c>
      <c r="K1015" s="601" t="s">
        <v>3886</v>
      </c>
      <c r="L1015" s="760">
        <v>13200000</v>
      </c>
      <c r="M1015" s="601">
        <v>2014</v>
      </c>
      <c r="N1015" s="601" t="s">
        <v>188</v>
      </c>
      <c r="O1015" s="184">
        <v>13200000</v>
      </c>
      <c r="P1015" s="469" t="s">
        <v>98</v>
      </c>
      <c r="Q1015" s="601"/>
      <c r="R1015" s="601"/>
      <c r="S1015" s="1084"/>
      <c r="T1015" s="447">
        <v>5</v>
      </c>
      <c r="U1015" s="162">
        <f t="shared" ref="U1015:U1016" si="804">2016-M1015+1</f>
        <v>3</v>
      </c>
      <c r="V1015" s="238">
        <f t="shared" ref="V1015:V1016" si="805">O1015/T1015</f>
        <v>2640000</v>
      </c>
      <c r="W1015" s="238">
        <f t="shared" ref="W1015:W1016" si="806">U1015*V1015</f>
        <v>7920000</v>
      </c>
      <c r="X1015" s="238">
        <f t="shared" ref="X1015:X1016" si="807">O1015-W1015</f>
        <v>5280000</v>
      </c>
      <c r="Y1015" s="162">
        <f t="shared" ref="Y1015:Y1016" si="808">2017-M1015+1</f>
        <v>4</v>
      </c>
      <c r="Z1015" s="738">
        <f t="shared" ref="Z1015:Z1016" si="809">O1015/T1015</f>
        <v>2640000</v>
      </c>
      <c r="AA1015" s="738">
        <f t="shared" ref="AA1015:AA1016" si="810">Y1015*Z1015</f>
        <v>10560000</v>
      </c>
      <c r="AB1015" s="738">
        <f t="shared" ref="AB1015:AB1016" si="811">O1015-AA1015</f>
        <v>2640000</v>
      </c>
      <c r="AC1015" s="47" t="b">
        <f t="shared" ref="AC1015:AC1016" si="812">AA1015+AB1015=O1015</f>
        <v>1</v>
      </c>
    </row>
    <row r="1016" spans="1:29" s="47" customFormat="1" ht="35.1" customHeight="1">
      <c r="A1016" s="518" t="s">
        <v>713</v>
      </c>
      <c r="B1016" s="384">
        <f t="shared" si="786"/>
        <v>21</v>
      </c>
      <c r="C1016" s="219" t="s">
        <v>824</v>
      </c>
      <c r="D1016" s="500" t="s">
        <v>1010</v>
      </c>
      <c r="E1016" s="601" t="s">
        <v>831</v>
      </c>
      <c r="F1016" s="601" t="s">
        <v>246</v>
      </c>
      <c r="G1016" s="601" t="s">
        <v>300</v>
      </c>
      <c r="H1016" s="601" t="s">
        <v>953</v>
      </c>
      <c r="I1016" s="468" t="s">
        <v>258</v>
      </c>
      <c r="J1016" s="601">
        <v>1</v>
      </c>
      <c r="K1016" s="601" t="s">
        <v>3886</v>
      </c>
      <c r="L1016" s="760">
        <v>13200000</v>
      </c>
      <c r="M1016" s="601">
        <v>2014</v>
      </c>
      <c r="N1016" s="601" t="s">
        <v>188</v>
      </c>
      <c r="O1016" s="184">
        <v>13200000</v>
      </c>
      <c r="P1016" s="469" t="s">
        <v>98</v>
      </c>
      <c r="Q1016" s="601"/>
      <c r="R1016" s="601"/>
      <c r="S1016" s="1018"/>
      <c r="T1016" s="447">
        <v>5</v>
      </c>
      <c r="U1016" s="162">
        <f t="shared" si="804"/>
        <v>3</v>
      </c>
      <c r="V1016" s="238">
        <f t="shared" si="805"/>
        <v>2640000</v>
      </c>
      <c r="W1016" s="238">
        <f t="shared" si="806"/>
        <v>7920000</v>
      </c>
      <c r="X1016" s="238">
        <f t="shared" si="807"/>
        <v>5280000</v>
      </c>
      <c r="Y1016" s="162">
        <f t="shared" si="808"/>
        <v>4</v>
      </c>
      <c r="Z1016" s="738">
        <f t="shared" si="809"/>
        <v>2640000</v>
      </c>
      <c r="AA1016" s="738">
        <f t="shared" si="810"/>
        <v>10560000</v>
      </c>
      <c r="AB1016" s="738">
        <f t="shared" si="811"/>
        <v>2640000</v>
      </c>
      <c r="AC1016" s="47" t="b">
        <f t="shared" si="812"/>
        <v>1</v>
      </c>
    </row>
    <row r="1017" spans="1:29" s="47" customFormat="1" ht="35.1" customHeight="1">
      <c r="A1017" s="518" t="s">
        <v>713</v>
      </c>
      <c r="B1017" s="384">
        <f t="shared" si="786"/>
        <v>22</v>
      </c>
      <c r="C1017" s="219" t="s">
        <v>742</v>
      </c>
      <c r="D1017" s="500" t="s">
        <v>835</v>
      </c>
      <c r="E1017" s="601" t="s">
        <v>834</v>
      </c>
      <c r="F1017" s="601" t="s">
        <v>863</v>
      </c>
      <c r="G1017" s="601" t="s">
        <v>866</v>
      </c>
      <c r="H1017" s="601" t="s">
        <v>867</v>
      </c>
      <c r="I1017" s="468" t="s">
        <v>187</v>
      </c>
      <c r="J1017" s="451">
        <v>1</v>
      </c>
      <c r="K1017" s="601" t="s">
        <v>1134</v>
      </c>
      <c r="L1017" s="760">
        <v>3500000</v>
      </c>
      <c r="M1017" s="601">
        <v>2014</v>
      </c>
      <c r="N1017" s="601" t="s">
        <v>188</v>
      </c>
      <c r="O1017" s="184">
        <v>3500000</v>
      </c>
      <c r="P1017" s="469" t="s">
        <v>98</v>
      </c>
      <c r="Q1017" s="601"/>
      <c r="R1017" s="601"/>
      <c r="S1017" s="1083" t="s">
        <v>1061</v>
      </c>
      <c r="T1017" s="447">
        <v>5</v>
      </c>
      <c r="U1017" s="162">
        <f t="shared" si="787"/>
        <v>3</v>
      </c>
      <c r="V1017" s="238">
        <f t="shared" si="788"/>
        <v>700000</v>
      </c>
      <c r="W1017" s="238">
        <f t="shared" si="789"/>
        <v>2100000</v>
      </c>
      <c r="X1017" s="238">
        <f t="shared" si="790"/>
        <v>1400000</v>
      </c>
      <c r="Y1017" s="162">
        <f t="shared" si="791"/>
        <v>4</v>
      </c>
      <c r="Z1017" s="738">
        <f t="shared" si="792"/>
        <v>700000</v>
      </c>
      <c r="AA1017" s="738">
        <f t="shared" si="793"/>
        <v>2800000</v>
      </c>
      <c r="AB1017" s="738">
        <f t="shared" si="794"/>
        <v>700000</v>
      </c>
      <c r="AC1017" s="47" t="b">
        <f t="shared" si="598"/>
        <v>1</v>
      </c>
    </row>
    <row r="1018" spans="1:29" s="47" customFormat="1" ht="35.1" customHeight="1">
      <c r="A1018" s="518" t="s">
        <v>713</v>
      </c>
      <c r="B1018" s="384">
        <f t="shared" si="786"/>
        <v>23</v>
      </c>
      <c r="C1018" s="219" t="s">
        <v>742</v>
      </c>
      <c r="D1018" s="500" t="s">
        <v>835</v>
      </c>
      <c r="E1018" s="601" t="s">
        <v>834</v>
      </c>
      <c r="F1018" s="601" t="s">
        <v>863</v>
      </c>
      <c r="G1018" s="601" t="s">
        <v>866</v>
      </c>
      <c r="H1018" s="601" t="s">
        <v>867</v>
      </c>
      <c r="I1018" s="468" t="s">
        <v>187</v>
      </c>
      <c r="J1018" s="451">
        <v>1</v>
      </c>
      <c r="K1018" s="601" t="s">
        <v>1134</v>
      </c>
      <c r="L1018" s="760">
        <v>3500000</v>
      </c>
      <c r="M1018" s="601">
        <v>2014</v>
      </c>
      <c r="N1018" s="601" t="s">
        <v>188</v>
      </c>
      <c r="O1018" s="184">
        <v>3500000</v>
      </c>
      <c r="P1018" s="469" t="s">
        <v>98</v>
      </c>
      <c r="Q1018" s="601"/>
      <c r="R1018" s="601"/>
      <c r="S1018" s="1018"/>
      <c r="T1018" s="447">
        <v>5</v>
      </c>
      <c r="U1018" s="162">
        <f t="shared" ref="U1018" si="813">2016-M1018+1</f>
        <v>3</v>
      </c>
      <c r="V1018" s="238">
        <f t="shared" ref="V1018" si="814">O1018/T1018</f>
        <v>700000</v>
      </c>
      <c r="W1018" s="238">
        <f t="shared" ref="W1018" si="815">U1018*V1018</f>
        <v>2100000</v>
      </c>
      <c r="X1018" s="238">
        <f t="shared" ref="X1018" si="816">O1018-W1018</f>
        <v>1400000</v>
      </c>
      <c r="Y1018" s="162">
        <f t="shared" ref="Y1018" si="817">2017-M1018+1</f>
        <v>4</v>
      </c>
      <c r="Z1018" s="738">
        <f t="shared" ref="Z1018" si="818">O1018/T1018</f>
        <v>700000</v>
      </c>
      <c r="AA1018" s="738">
        <f t="shared" ref="AA1018" si="819">Y1018*Z1018</f>
        <v>2800000</v>
      </c>
      <c r="AB1018" s="738">
        <f t="shared" ref="AB1018" si="820">O1018-AA1018</f>
        <v>700000</v>
      </c>
      <c r="AC1018" s="47" t="b">
        <f t="shared" ref="AC1018" si="821">AA1018+AB1018=O1018</f>
        <v>1</v>
      </c>
    </row>
    <row r="1019" spans="1:29" s="47" customFormat="1" ht="35.1" customHeight="1">
      <c r="A1019" s="518" t="s">
        <v>713</v>
      </c>
      <c r="B1019" s="384">
        <f t="shared" si="786"/>
        <v>24</v>
      </c>
      <c r="C1019" s="219" t="s">
        <v>818</v>
      </c>
      <c r="D1019" s="500" t="s">
        <v>833</v>
      </c>
      <c r="E1019" s="601" t="s">
        <v>827</v>
      </c>
      <c r="F1019" s="601" t="s">
        <v>863</v>
      </c>
      <c r="G1019" s="601" t="s">
        <v>864</v>
      </c>
      <c r="H1019" s="601" t="s">
        <v>865</v>
      </c>
      <c r="I1019" s="468" t="s">
        <v>187</v>
      </c>
      <c r="J1019" s="601">
        <v>1</v>
      </c>
      <c r="K1019" s="601" t="s">
        <v>1134</v>
      </c>
      <c r="L1019" s="760">
        <v>5000000</v>
      </c>
      <c r="M1019" s="601">
        <v>2014</v>
      </c>
      <c r="N1019" s="601" t="s">
        <v>188</v>
      </c>
      <c r="O1019" s="184">
        <v>5000000</v>
      </c>
      <c r="P1019" s="469" t="s">
        <v>98</v>
      </c>
      <c r="Q1019" s="601"/>
      <c r="R1019" s="601"/>
      <c r="S1019" s="1083" t="s">
        <v>1062</v>
      </c>
      <c r="T1019" s="447">
        <v>5</v>
      </c>
      <c r="U1019" s="162">
        <f t="shared" si="787"/>
        <v>3</v>
      </c>
      <c r="V1019" s="238">
        <f t="shared" si="788"/>
        <v>1000000</v>
      </c>
      <c r="W1019" s="238">
        <f t="shared" si="789"/>
        <v>3000000</v>
      </c>
      <c r="X1019" s="238">
        <f t="shared" si="790"/>
        <v>2000000</v>
      </c>
      <c r="Y1019" s="162">
        <f t="shared" si="791"/>
        <v>4</v>
      </c>
      <c r="Z1019" s="738">
        <f t="shared" si="792"/>
        <v>1000000</v>
      </c>
      <c r="AA1019" s="738">
        <f t="shared" si="793"/>
        <v>4000000</v>
      </c>
      <c r="AB1019" s="738">
        <f t="shared" si="794"/>
        <v>1000000</v>
      </c>
      <c r="AC1019" s="47" t="b">
        <f t="shared" si="598"/>
        <v>1</v>
      </c>
    </row>
    <row r="1020" spans="1:29" s="47" customFormat="1" ht="35.1" customHeight="1">
      <c r="A1020" s="518" t="s">
        <v>713</v>
      </c>
      <c r="B1020" s="384">
        <f t="shared" si="786"/>
        <v>25</v>
      </c>
      <c r="C1020" s="219" t="s">
        <v>818</v>
      </c>
      <c r="D1020" s="500" t="s">
        <v>833</v>
      </c>
      <c r="E1020" s="601" t="s">
        <v>827</v>
      </c>
      <c r="F1020" s="601" t="s">
        <v>863</v>
      </c>
      <c r="G1020" s="601" t="s">
        <v>864</v>
      </c>
      <c r="H1020" s="601" t="s">
        <v>865</v>
      </c>
      <c r="I1020" s="468" t="s">
        <v>187</v>
      </c>
      <c r="J1020" s="601">
        <v>1</v>
      </c>
      <c r="K1020" s="601" t="s">
        <v>1134</v>
      </c>
      <c r="L1020" s="760">
        <v>5000000</v>
      </c>
      <c r="M1020" s="601">
        <v>2014</v>
      </c>
      <c r="N1020" s="601" t="s">
        <v>188</v>
      </c>
      <c r="O1020" s="184">
        <v>5000000</v>
      </c>
      <c r="P1020" s="469" t="s">
        <v>98</v>
      </c>
      <c r="Q1020" s="601"/>
      <c r="R1020" s="601"/>
      <c r="S1020" s="1018"/>
      <c r="T1020" s="447">
        <v>5</v>
      </c>
      <c r="U1020" s="162">
        <f t="shared" ref="U1020" si="822">2016-M1020+1</f>
        <v>3</v>
      </c>
      <c r="V1020" s="238">
        <f t="shared" ref="V1020" si="823">O1020/T1020</f>
        <v>1000000</v>
      </c>
      <c r="W1020" s="238">
        <f t="shared" ref="W1020" si="824">U1020*V1020</f>
        <v>3000000</v>
      </c>
      <c r="X1020" s="238">
        <f t="shared" ref="X1020" si="825">O1020-W1020</f>
        <v>2000000</v>
      </c>
      <c r="Y1020" s="162">
        <f t="shared" ref="Y1020" si="826">2017-M1020+1</f>
        <v>4</v>
      </c>
      <c r="Z1020" s="738">
        <f t="shared" ref="Z1020" si="827">O1020/T1020</f>
        <v>1000000</v>
      </c>
      <c r="AA1020" s="738">
        <f t="shared" ref="AA1020" si="828">Y1020*Z1020</f>
        <v>4000000</v>
      </c>
      <c r="AB1020" s="738">
        <f t="shared" ref="AB1020" si="829">O1020-AA1020</f>
        <v>1000000</v>
      </c>
      <c r="AC1020" s="47" t="b">
        <f t="shared" ref="AC1020" si="830">AA1020+AB1020=O1020</f>
        <v>1</v>
      </c>
    </row>
    <row r="1021" spans="1:29" s="47" customFormat="1" ht="35.1" customHeight="1">
      <c r="A1021" s="518" t="s">
        <v>713</v>
      </c>
      <c r="B1021" s="384">
        <f t="shared" si="786"/>
        <v>26</v>
      </c>
      <c r="C1021" s="219" t="s">
        <v>824</v>
      </c>
      <c r="D1021" s="500" t="s">
        <v>1010</v>
      </c>
      <c r="E1021" s="601" t="s">
        <v>831</v>
      </c>
      <c r="F1021" s="601" t="s">
        <v>246</v>
      </c>
      <c r="G1021" s="601" t="s">
        <v>300</v>
      </c>
      <c r="H1021" s="601" t="s">
        <v>953</v>
      </c>
      <c r="I1021" s="468" t="s">
        <v>258</v>
      </c>
      <c r="J1021" s="601">
        <v>1</v>
      </c>
      <c r="K1021" s="601" t="s">
        <v>3886</v>
      </c>
      <c r="L1021" s="760">
        <v>39820000</v>
      </c>
      <c r="M1021" s="601">
        <v>2014</v>
      </c>
      <c r="N1021" s="601" t="s">
        <v>188</v>
      </c>
      <c r="O1021" s="184">
        <v>39820000</v>
      </c>
      <c r="P1021" s="469" t="s">
        <v>98</v>
      </c>
      <c r="Q1021" s="601"/>
      <c r="R1021" s="601"/>
      <c r="S1021" s="1083" t="s">
        <v>1063</v>
      </c>
      <c r="T1021" s="447">
        <v>5</v>
      </c>
      <c r="U1021" s="162">
        <f t="shared" si="787"/>
        <v>3</v>
      </c>
      <c r="V1021" s="238">
        <f t="shared" si="788"/>
        <v>7964000</v>
      </c>
      <c r="W1021" s="238">
        <f t="shared" si="789"/>
        <v>23892000</v>
      </c>
      <c r="X1021" s="238">
        <f t="shared" si="790"/>
        <v>15928000</v>
      </c>
      <c r="Y1021" s="162">
        <f t="shared" si="791"/>
        <v>4</v>
      </c>
      <c r="Z1021" s="738">
        <f t="shared" si="792"/>
        <v>7964000</v>
      </c>
      <c r="AA1021" s="738">
        <f t="shared" si="793"/>
        <v>31856000</v>
      </c>
      <c r="AB1021" s="738">
        <f t="shared" si="794"/>
        <v>7964000</v>
      </c>
      <c r="AC1021" s="47" t="b">
        <f t="shared" si="598"/>
        <v>1</v>
      </c>
    </row>
    <row r="1022" spans="1:29" s="47" customFormat="1" ht="35.1" customHeight="1">
      <c r="A1022" s="518" t="s">
        <v>713</v>
      </c>
      <c r="B1022" s="384">
        <f t="shared" si="786"/>
        <v>27</v>
      </c>
      <c r="C1022" s="219" t="s">
        <v>824</v>
      </c>
      <c r="D1022" s="500" t="s">
        <v>1010</v>
      </c>
      <c r="E1022" s="601" t="s">
        <v>831</v>
      </c>
      <c r="F1022" s="601" t="s">
        <v>246</v>
      </c>
      <c r="G1022" s="601" t="s">
        <v>300</v>
      </c>
      <c r="H1022" s="601" t="s">
        <v>953</v>
      </c>
      <c r="I1022" s="468" t="s">
        <v>258</v>
      </c>
      <c r="J1022" s="601">
        <v>1</v>
      </c>
      <c r="K1022" s="601" t="s">
        <v>3886</v>
      </c>
      <c r="L1022" s="760">
        <v>39820000</v>
      </c>
      <c r="M1022" s="601">
        <v>2014</v>
      </c>
      <c r="N1022" s="601" t="s">
        <v>188</v>
      </c>
      <c r="O1022" s="184">
        <v>39820000</v>
      </c>
      <c r="P1022" s="469" t="s">
        <v>98</v>
      </c>
      <c r="Q1022" s="601"/>
      <c r="R1022" s="601"/>
      <c r="S1022" s="1084"/>
      <c r="T1022" s="447">
        <v>5</v>
      </c>
      <c r="U1022" s="162">
        <f t="shared" ref="U1022:U1023" si="831">2016-M1022+1</f>
        <v>3</v>
      </c>
      <c r="V1022" s="238">
        <f t="shared" ref="V1022:V1023" si="832">O1022/T1022</f>
        <v>7964000</v>
      </c>
      <c r="W1022" s="238">
        <f t="shared" ref="W1022:W1023" si="833">U1022*V1022</f>
        <v>23892000</v>
      </c>
      <c r="X1022" s="238">
        <f t="shared" ref="X1022:X1023" si="834">O1022-W1022</f>
        <v>15928000</v>
      </c>
      <c r="Y1022" s="162">
        <f t="shared" ref="Y1022:Y1023" si="835">2017-M1022+1</f>
        <v>4</v>
      </c>
      <c r="Z1022" s="738">
        <f t="shared" ref="Z1022:Z1023" si="836">O1022/T1022</f>
        <v>7964000</v>
      </c>
      <c r="AA1022" s="738">
        <f t="shared" ref="AA1022:AA1023" si="837">Y1022*Z1022</f>
        <v>31856000</v>
      </c>
      <c r="AB1022" s="738">
        <f t="shared" ref="AB1022:AB1023" si="838">O1022-AA1022</f>
        <v>7964000</v>
      </c>
      <c r="AC1022" s="47" t="b">
        <f t="shared" ref="AC1022:AC1023" si="839">AA1022+AB1022=O1022</f>
        <v>1</v>
      </c>
    </row>
    <row r="1023" spans="1:29" s="47" customFormat="1" ht="35.1" customHeight="1">
      <c r="A1023" s="518" t="s">
        <v>713</v>
      </c>
      <c r="B1023" s="384">
        <f t="shared" si="786"/>
        <v>28</v>
      </c>
      <c r="C1023" s="219" t="s">
        <v>824</v>
      </c>
      <c r="D1023" s="500" t="s">
        <v>1010</v>
      </c>
      <c r="E1023" s="601" t="s">
        <v>831</v>
      </c>
      <c r="F1023" s="601" t="s">
        <v>246</v>
      </c>
      <c r="G1023" s="601" t="s">
        <v>300</v>
      </c>
      <c r="H1023" s="601" t="s">
        <v>953</v>
      </c>
      <c r="I1023" s="468" t="s">
        <v>258</v>
      </c>
      <c r="J1023" s="601">
        <v>1</v>
      </c>
      <c r="K1023" s="601" t="s">
        <v>3886</v>
      </c>
      <c r="L1023" s="760">
        <v>39820000</v>
      </c>
      <c r="M1023" s="601">
        <v>2014</v>
      </c>
      <c r="N1023" s="601" t="s">
        <v>188</v>
      </c>
      <c r="O1023" s="184">
        <v>39820000</v>
      </c>
      <c r="P1023" s="469" t="s">
        <v>98</v>
      </c>
      <c r="Q1023" s="601"/>
      <c r="R1023" s="601"/>
      <c r="S1023" s="1018"/>
      <c r="T1023" s="447">
        <v>5</v>
      </c>
      <c r="U1023" s="162">
        <f t="shared" si="831"/>
        <v>3</v>
      </c>
      <c r="V1023" s="238">
        <f t="shared" si="832"/>
        <v>7964000</v>
      </c>
      <c r="W1023" s="238">
        <f t="shared" si="833"/>
        <v>23892000</v>
      </c>
      <c r="X1023" s="238">
        <f t="shared" si="834"/>
        <v>15928000</v>
      </c>
      <c r="Y1023" s="162">
        <f t="shared" si="835"/>
        <v>4</v>
      </c>
      <c r="Z1023" s="738">
        <f t="shared" si="836"/>
        <v>7964000</v>
      </c>
      <c r="AA1023" s="738">
        <f t="shared" si="837"/>
        <v>31856000</v>
      </c>
      <c r="AB1023" s="738">
        <f t="shared" si="838"/>
        <v>7964000</v>
      </c>
      <c r="AC1023" s="47" t="b">
        <f t="shared" si="839"/>
        <v>1</v>
      </c>
    </row>
    <row r="1024" spans="1:29" s="47" customFormat="1" ht="21" customHeight="1">
      <c r="A1024" s="518" t="s">
        <v>713</v>
      </c>
      <c r="B1024" s="384">
        <f t="shared" si="786"/>
        <v>29</v>
      </c>
      <c r="C1024" s="219" t="s">
        <v>205</v>
      </c>
      <c r="D1024" s="500" t="s">
        <v>213</v>
      </c>
      <c r="E1024" s="601" t="s">
        <v>939</v>
      </c>
      <c r="F1024" s="601" t="s">
        <v>1011</v>
      </c>
      <c r="G1024" s="601" t="s">
        <v>1012</v>
      </c>
      <c r="H1024" s="601" t="s">
        <v>192</v>
      </c>
      <c r="I1024" s="468" t="s">
        <v>261</v>
      </c>
      <c r="J1024" s="601">
        <v>1</v>
      </c>
      <c r="K1024" s="601" t="s">
        <v>215</v>
      </c>
      <c r="L1024" s="760">
        <v>6463600</v>
      </c>
      <c r="M1024" s="601">
        <v>2014</v>
      </c>
      <c r="N1024" s="601" t="s">
        <v>188</v>
      </c>
      <c r="O1024" s="184">
        <v>6463600</v>
      </c>
      <c r="P1024" s="469" t="s">
        <v>98</v>
      </c>
      <c r="Q1024" s="601"/>
      <c r="R1024" s="601"/>
      <c r="S1024" s="1083" t="s">
        <v>1064</v>
      </c>
      <c r="T1024" s="447">
        <v>4</v>
      </c>
      <c r="U1024" s="162">
        <f t="shared" si="787"/>
        <v>3</v>
      </c>
      <c r="V1024" s="238">
        <f t="shared" si="788"/>
        <v>1615900</v>
      </c>
      <c r="W1024" s="238">
        <f t="shared" si="789"/>
        <v>4847700</v>
      </c>
      <c r="X1024" s="238">
        <f t="shared" si="790"/>
        <v>1615900</v>
      </c>
      <c r="Y1024" s="162">
        <f t="shared" si="791"/>
        <v>4</v>
      </c>
      <c r="Z1024" s="738">
        <f t="shared" si="792"/>
        <v>1615900</v>
      </c>
      <c r="AA1024" s="738">
        <f t="shared" si="793"/>
        <v>6463600</v>
      </c>
      <c r="AB1024" s="738">
        <f t="shared" si="794"/>
        <v>0</v>
      </c>
      <c r="AC1024" s="47" t="b">
        <f t="shared" si="598"/>
        <v>1</v>
      </c>
    </row>
    <row r="1025" spans="1:29" s="47" customFormat="1" ht="21" customHeight="1">
      <c r="A1025" s="518" t="s">
        <v>713</v>
      </c>
      <c r="B1025" s="384">
        <f t="shared" si="786"/>
        <v>30</v>
      </c>
      <c r="C1025" s="219" t="s">
        <v>205</v>
      </c>
      <c r="D1025" s="500" t="s">
        <v>213</v>
      </c>
      <c r="E1025" s="601" t="s">
        <v>939</v>
      </c>
      <c r="F1025" s="601" t="s">
        <v>1011</v>
      </c>
      <c r="G1025" s="601" t="s">
        <v>1012</v>
      </c>
      <c r="H1025" s="601" t="s">
        <v>192</v>
      </c>
      <c r="I1025" s="468" t="s">
        <v>261</v>
      </c>
      <c r="J1025" s="601">
        <v>1</v>
      </c>
      <c r="K1025" s="601" t="s">
        <v>215</v>
      </c>
      <c r="L1025" s="760">
        <v>6463600</v>
      </c>
      <c r="M1025" s="601">
        <v>2014</v>
      </c>
      <c r="N1025" s="601" t="s">
        <v>188</v>
      </c>
      <c r="O1025" s="184">
        <v>6463600</v>
      </c>
      <c r="P1025" s="469" t="s">
        <v>98</v>
      </c>
      <c r="Q1025" s="601"/>
      <c r="R1025" s="601"/>
      <c r="S1025" s="1084"/>
      <c r="T1025" s="447">
        <v>4</v>
      </c>
      <c r="U1025" s="162">
        <f t="shared" ref="U1025:U1032" si="840">2016-M1025+1</f>
        <v>3</v>
      </c>
      <c r="V1025" s="238">
        <f t="shared" ref="V1025:V1032" si="841">O1025/T1025</f>
        <v>1615900</v>
      </c>
      <c r="W1025" s="238">
        <f t="shared" ref="W1025:W1032" si="842">U1025*V1025</f>
        <v>4847700</v>
      </c>
      <c r="X1025" s="238">
        <f t="shared" ref="X1025:X1032" si="843">O1025-W1025</f>
        <v>1615900</v>
      </c>
      <c r="Y1025" s="162">
        <f t="shared" ref="Y1025:Y1032" si="844">2017-M1025+1</f>
        <v>4</v>
      </c>
      <c r="Z1025" s="738">
        <f t="shared" ref="Z1025:Z1032" si="845">O1025/T1025</f>
        <v>1615900</v>
      </c>
      <c r="AA1025" s="738">
        <f t="shared" ref="AA1025:AA1032" si="846">Y1025*Z1025</f>
        <v>6463600</v>
      </c>
      <c r="AB1025" s="738">
        <f t="shared" ref="AB1025:AB1032" si="847">O1025-AA1025</f>
        <v>0</v>
      </c>
      <c r="AC1025" s="47" t="b">
        <f t="shared" ref="AC1025:AC1032" si="848">AA1025+AB1025=O1025</f>
        <v>1</v>
      </c>
    </row>
    <row r="1026" spans="1:29" s="47" customFormat="1" ht="21" customHeight="1">
      <c r="A1026" s="518" t="s">
        <v>713</v>
      </c>
      <c r="B1026" s="384">
        <f t="shared" si="786"/>
        <v>31</v>
      </c>
      <c r="C1026" s="219" t="s">
        <v>205</v>
      </c>
      <c r="D1026" s="500" t="s">
        <v>213</v>
      </c>
      <c r="E1026" s="601" t="s">
        <v>939</v>
      </c>
      <c r="F1026" s="601" t="s">
        <v>1011</v>
      </c>
      <c r="G1026" s="601" t="s">
        <v>1012</v>
      </c>
      <c r="H1026" s="601" t="s">
        <v>192</v>
      </c>
      <c r="I1026" s="468" t="s">
        <v>261</v>
      </c>
      <c r="J1026" s="601">
        <v>1</v>
      </c>
      <c r="K1026" s="601" t="s">
        <v>215</v>
      </c>
      <c r="L1026" s="760">
        <v>6463600</v>
      </c>
      <c r="M1026" s="601">
        <v>2014</v>
      </c>
      <c r="N1026" s="601" t="s">
        <v>188</v>
      </c>
      <c r="O1026" s="184">
        <v>6463600</v>
      </c>
      <c r="P1026" s="469" t="s">
        <v>98</v>
      </c>
      <c r="Q1026" s="601"/>
      <c r="R1026" s="601"/>
      <c r="S1026" s="1084"/>
      <c r="T1026" s="447">
        <v>4</v>
      </c>
      <c r="U1026" s="162">
        <f t="shared" si="840"/>
        <v>3</v>
      </c>
      <c r="V1026" s="238">
        <f t="shared" si="841"/>
        <v>1615900</v>
      </c>
      <c r="W1026" s="238">
        <f t="shared" si="842"/>
        <v>4847700</v>
      </c>
      <c r="X1026" s="238">
        <f t="shared" si="843"/>
        <v>1615900</v>
      </c>
      <c r="Y1026" s="162">
        <f t="shared" si="844"/>
        <v>4</v>
      </c>
      <c r="Z1026" s="738">
        <f t="shared" si="845"/>
        <v>1615900</v>
      </c>
      <c r="AA1026" s="738">
        <f t="shared" si="846"/>
        <v>6463600</v>
      </c>
      <c r="AB1026" s="738">
        <f t="shared" si="847"/>
        <v>0</v>
      </c>
      <c r="AC1026" s="47" t="b">
        <f t="shared" si="848"/>
        <v>1</v>
      </c>
    </row>
    <row r="1027" spans="1:29" s="47" customFormat="1" ht="21" customHeight="1">
      <c r="A1027" s="518" t="s">
        <v>713</v>
      </c>
      <c r="B1027" s="384">
        <f t="shared" si="786"/>
        <v>32</v>
      </c>
      <c r="C1027" s="219" t="s">
        <v>205</v>
      </c>
      <c r="D1027" s="500" t="s">
        <v>213</v>
      </c>
      <c r="E1027" s="601" t="s">
        <v>939</v>
      </c>
      <c r="F1027" s="601" t="s">
        <v>1011</v>
      </c>
      <c r="G1027" s="601" t="s">
        <v>1012</v>
      </c>
      <c r="H1027" s="601" t="s">
        <v>192</v>
      </c>
      <c r="I1027" s="468" t="s">
        <v>261</v>
      </c>
      <c r="J1027" s="601">
        <v>1</v>
      </c>
      <c r="K1027" s="601" t="s">
        <v>215</v>
      </c>
      <c r="L1027" s="760">
        <v>6463600</v>
      </c>
      <c r="M1027" s="601">
        <v>2014</v>
      </c>
      <c r="N1027" s="601" t="s">
        <v>188</v>
      </c>
      <c r="O1027" s="184">
        <v>6463600</v>
      </c>
      <c r="P1027" s="469" t="s">
        <v>98</v>
      </c>
      <c r="Q1027" s="601"/>
      <c r="R1027" s="601"/>
      <c r="S1027" s="1084"/>
      <c r="T1027" s="447">
        <v>4</v>
      </c>
      <c r="U1027" s="162">
        <f t="shared" si="840"/>
        <v>3</v>
      </c>
      <c r="V1027" s="238">
        <f t="shared" si="841"/>
        <v>1615900</v>
      </c>
      <c r="W1027" s="238">
        <f t="shared" si="842"/>
        <v>4847700</v>
      </c>
      <c r="X1027" s="238">
        <f t="shared" si="843"/>
        <v>1615900</v>
      </c>
      <c r="Y1027" s="162">
        <f t="shared" si="844"/>
        <v>4</v>
      </c>
      <c r="Z1027" s="738">
        <f t="shared" si="845"/>
        <v>1615900</v>
      </c>
      <c r="AA1027" s="738">
        <f t="shared" si="846"/>
        <v>6463600</v>
      </c>
      <c r="AB1027" s="738">
        <f t="shared" si="847"/>
        <v>0</v>
      </c>
      <c r="AC1027" s="47" t="b">
        <f t="shared" si="848"/>
        <v>1</v>
      </c>
    </row>
    <row r="1028" spans="1:29" s="47" customFormat="1" ht="21" customHeight="1">
      <c r="A1028" s="518" t="s">
        <v>713</v>
      </c>
      <c r="B1028" s="384">
        <f t="shared" si="786"/>
        <v>33</v>
      </c>
      <c r="C1028" s="219" t="s">
        <v>205</v>
      </c>
      <c r="D1028" s="500" t="s">
        <v>213</v>
      </c>
      <c r="E1028" s="601" t="s">
        <v>939</v>
      </c>
      <c r="F1028" s="601" t="s">
        <v>1011</v>
      </c>
      <c r="G1028" s="601" t="s">
        <v>1012</v>
      </c>
      <c r="H1028" s="601" t="s">
        <v>192</v>
      </c>
      <c r="I1028" s="468" t="s">
        <v>261</v>
      </c>
      <c r="J1028" s="601">
        <v>1</v>
      </c>
      <c r="K1028" s="601" t="s">
        <v>215</v>
      </c>
      <c r="L1028" s="760">
        <v>6463600</v>
      </c>
      <c r="M1028" s="601">
        <v>2014</v>
      </c>
      <c r="N1028" s="601" t="s">
        <v>188</v>
      </c>
      <c r="O1028" s="184">
        <v>6463600</v>
      </c>
      <c r="P1028" s="469" t="s">
        <v>98</v>
      </c>
      <c r="Q1028" s="601"/>
      <c r="R1028" s="601"/>
      <c r="S1028" s="1084"/>
      <c r="T1028" s="447">
        <v>4</v>
      </c>
      <c r="U1028" s="162">
        <f t="shared" si="840"/>
        <v>3</v>
      </c>
      <c r="V1028" s="238">
        <f t="shared" si="841"/>
        <v>1615900</v>
      </c>
      <c r="W1028" s="238">
        <f t="shared" si="842"/>
        <v>4847700</v>
      </c>
      <c r="X1028" s="238">
        <f t="shared" si="843"/>
        <v>1615900</v>
      </c>
      <c r="Y1028" s="162">
        <f t="shared" si="844"/>
        <v>4</v>
      </c>
      <c r="Z1028" s="738">
        <f t="shared" si="845"/>
        <v>1615900</v>
      </c>
      <c r="AA1028" s="738">
        <f t="shared" si="846"/>
        <v>6463600</v>
      </c>
      <c r="AB1028" s="738">
        <f t="shared" si="847"/>
        <v>0</v>
      </c>
      <c r="AC1028" s="47" t="b">
        <f t="shared" si="848"/>
        <v>1</v>
      </c>
    </row>
    <row r="1029" spans="1:29" s="47" customFormat="1" ht="21" customHeight="1">
      <c r="A1029" s="518" t="s">
        <v>713</v>
      </c>
      <c r="B1029" s="384">
        <f t="shared" si="786"/>
        <v>34</v>
      </c>
      <c r="C1029" s="219" t="s">
        <v>205</v>
      </c>
      <c r="D1029" s="500" t="s">
        <v>213</v>
      </c>
      <c r="E1029" s="601" t="s">
        <v>939</v>
      </c>
      <c r="F1029" s="601" t="s">
        <v>1011</v>
      </c>
      <c r="G1029" s="601" t="s">
        <v>1012</v>
      </c>
      <c r="H1029" s="601" t="s">
        <v>192</v>
      </c>
      <c r="I1029" s="468" t="s">
        <v>261</v>
      </c>
      <c r="J1029" s="601">
        <v>1</v>
      </c>
      <c r="K1029" s="601" t="s">
        <v>215</v>
      </c>
      <c r="L1029" s="760">
        <v>6463600</v>
      </c>
      <c r="M1029" s="601">
        <v>2014</v>
      </c>
      <c r="N1029" s="601" t="s">
        <v>188</v>
      </c>
      <c r="O1029" s="184">
        <v>6463600</v>
      </c>
      <c r="P1029" s="469" t="s">
        <v>98</v>
      </c>
      <c r="Q1029" s="601"/>
      <c r="R1029" s="601"/>
      <c r="S1029" s="1084"/>
      <c r="T1029" s="447">
        <v>4</v>
      </c>
      <c r="U1029" s="162">
        <f t="shared" si="840"/>
        <v>3</v>
      </c>
      <c r="V1029" s="238">
        <f t="shared" si="841"/>
        <v>1615900</v>
      </c>
      <c r="W1029" s="238">
        <f t="shared" si="842"/>
        <v>4847700</v>
      </c>
      <c r="X1029" s="238">
        <f t="shared" si="843"/>
        <v>1615900</v>
      </c>
      <c r="Y1029" s="162">
        <f t="shared" si="844"/>
        <v>4</v>
      </c>
      <c r="Z1029" s="738">
        <f t="shared" si="845"/>
        <v>1615900</v>
      </c>
      <c r="AA1029" s="738">
        <f t="shared" si="846"/>
        <v>6463600</v>
      </c>
      <c r="AB1029" s="738">
        <f t="shared" si="847"/>
        <v>0</v>
      </c>
      <c r="AC1029" s="47" t="b">
        <f t="shared" si="848"/>
        <v>1</v>
      </c>
    </row>
    <row r="1030" spans="1:29" s="47" customFormat="1" ht="21" customHeight="1">
      <c r="A1030" s="518" t="s">
        <v>713</v>
      </c>
      <c r="B1030" s="384">
        <f t="shared" si="786"/>
        <v>35</v>
      </c>
      <c r="C1030" s="219" t="s">
        <v>205</v>
      </c>
      <c r="D1030" s="500" t="s">
        <v>213</v>
      </c>
      <c r="E1030" s="601" t="s">
        <v>939</v>
      </c>
      <c r="F1030" s="601" t="s">
        <v>1011</v>
      </c>
      <c r="G1030" s="601" t="s">
        <v>1012</v>
      </c>
      <c r="H1030" s="601" t="s">
        <v>192</v>
      </c>
      <c r="I1030" s="468" t="s">
        <v>261</v>
      </c>
      <c r="J1030" s="601">
        <v>1</v>
      </c>
      <c r="K1030" s="601" t="s">
        <v>215</v>
      </c>
      <c r="L1030" s="760">
        <v>6463600</v>
      </c>
      <c r="M1030" s="601">
        <v>2014</v>
      </c>
      <c r="N1030" s="601" t="s">
        <v>188</v>
      </c>
      <c r="O1030" s="184">
        <v>6463600</v>
      </c>
      <c r="P1030" s="469" t="s">
        <v>98</v>
      </c>
      <c r="Q1030" s="601"/>
      <c r="R1030" s="601"/>
      <c r="S1030" s="1084"/>
      <c r="T1030" s="447">
        <v>4</v>
      </c>
      <c r="U1030" s="162">
        <f t="shared" si="840"/>
        <v>3</v>
      </c>
      <c r="V1030" s="238">
        <f t="shared" si="841"/>
        <v>1615900</v>
      </c>
      <c r="W1030" s="238">
        <f t="shared" si="842"/>
        <v>4847700</v>
      </c>
      <c r="X1030" s="238">
        <f t="shared" si="843"/>
        <v>1615900</v>
      </c>
      <c r="Y1030" s="162">
        <f t="shared" si="844"/>
        <v>4</v>
      </c>
      <c r="Z1030" s="738">
        <f t="shared" si="845"/>
        <v>1615900</v>
      </c>
      <c r="AA1030" s="738">
        <f t="shared" si="846"/>
        <v>6463600</v>
      </c>
      <c r="AB1030" s="738">
        <f t="shared" si="847"/>
        <v>0</v>
      </c>
      <c r="AC1030" s="47" t="b">
        <f t="shared" si="848"/>
        <v>1</v>
      </c>
    </row>
    <row r="1031" spans="1:29" s="47" customFormat="1" ht="21" customHeight="1">
      <c r="A1031" s="518" t="s">
        <v>713</v>
      </c>
      <c r="B1031" s="384">
        <f t="shared" si="786"/>
        <v>36</v>
      </c>
      <c r="C1031" s="219" t="s">
        <v>205</v>
      </c>
      <c r="D1031" s="500" t="s">
        <v>213</v>
      </c>
      <c r="E1031" s="601" t="s">
        <v>939</v>
      </c>
      <c r="F1031" s="601" t="s">
        <v>1011</v>
      </c>
      <c r="G1031" s="601" t="s">
        <v>1012</v>
      </c>
      <c r="H1031" s="601" t="s">
        <v>192</v>
      </c>
      <c r="I1031" s="468" t="s">
        <v>261</v>
      </c>
      <c r="J1031" s="601">
        <v>1</v>
      </c>
      <c r="K1031" s="601" t="s">
        <v>215</v>
      </c>
      <c r="L1031" s="760">
        <v>6463600</v>
      </c>
      <c r="M1031" s="601">
        <v>2014</v>
      </c>
      <c r="N1031" s="601" t="s">
        <v>188</v>
      </c>
      <c r="O1031" s="184">
        <v>6463600</v>
      </c>
      <c r="P1031" s="469" t="s">
        <v>98</v>
      </c>
      <c r="Q1031" s="601"/>
      <c r="R1031" s="601"/>
      <c r="S1031" s="1084"/>
      <c r="T1031" s="447">
        <v>4</v>
      </c>
      <c r="U1031" s="162">
        <f t="shared" si="840"/>
        <v>3</v>
      </c>
      <c r="V1031" s="238">
        <f t="shared" si="841"/>
        <v>1615900</v>
      </c>
      <c r="W1031" s="238">
        <f t="shared" si="842"/>
        <v>4847700</v>
      </c>
      <c r="X1031" s="238">
        <f t="shared" si="843"/>
        <v>1615900</v>
      </c>
      <c r="Y1031" s="162">
        <f t="shared" si="844"/>
        <v>4</v>
      </c>
      <c r="Z1031" s="738">
        <f t="shared" si="845"/>
        <v>1615900</v>
      </c>
      <c r="AA1031" s="738">
        <f t="shared" si="846"/>
        <v>6463600</v>
      </c>
      <c r="AB1031" s="738">
        <f t="shared" si="847"/>
        <v>0</v>
      </c>
      <c r="AC1031" s="47" t="b">
        <f t="shared" si="848"/>
        <v>1</v>
      </c>
    </row>
    <row r="1032" spans="1:29" s="47" customFormat="1" ht="21" customHeight="1">
      <c r="A1032" s="518" t="s">
        <v>713</v>
      </c>
      <c r="B1032" s="384">
        <f t="shared" si="786"/>
        <v>37</v>
      </c>
      <c r="C1032" s="219" t="s">
        <v>205</v>
      </c>
      <c r="D1032" s="500" t="s">
        <v>213</v>
      </c>
      <c r="E1032" s="601" t="s">
        <v>939</v>
      </c>
      <c r="F1032" s="601" t="s">
        <v>1011</v>
      </c>
      <c r="G1032" s="601" t="s">
        <v>1012</v>
      </c>
      <c r="H1032" s="601" t="s">
        <v>192</v>
      </c>
      <c r="I1032" s="468" t="s">
        <v>261</v>
      </c>
      <c r="J1032" s="601">
        <v>1</v>
      </c>
      <c r="K1032" s="601" t="s">
        <v>215</v>
      </c>
      <c r="L1032" s="760">
        <v>6463600</v>
      </c>
      <c r="M1032" s="601">
        <v>2014</v>
      </c>
      <c r="N1032" s="601" t="s">
        <v>188</v>
      </c>
      <c r="O1032" s="184">
        <v>6463600</v>
      </c>
      <c r="P1032" s="469" t="s">
        <v>98</v>
      </c>
      <c r="Q1032" s="601"/>
      <c r="R1032" s="601"/>
      <c r="S1032" s="1018"/>
      <c r="T1032" s="447">
        <v>4</v>
      </c>
      <c r="U1032" s="162">
        <f t="shared" si="840"/>
        <v>3</v>
      </c>
      <c r="V1032" s="238">
        <f t="shared" si="841"/>
        <v>1615900</v>
      </c>
      <c r="W1032" s="238">
        <f t="shared" si="842"/>
        <v>4847700</v>
      </c>
      <c r="X1032" s="238">
        <f t="shared" si="843"/>
        <v>1615900</v>
      </c>
      <c r="Y1032" s="162">
        <f t="shared" si="844"/>
        <v>4</v>
      </c>
      <c r="Z1032" s="738">
        <f t="shared" si="845"/>
        <v>1615900</v>
      </c>
      <c r="AA1032" s="738">
        <f t="shared" si="846"/>
        <v>6463600</v>
      </c>
      <c r="AB1032" s="738">
        <f t="shared" si="847"/>
        <v>0</v>
      </c>
      <c r="AC1032" s="47" t="b">
        <f t="shared" si="848"/>
        <v>1</v>
      </c>
    </row>
    <row r="1033" spans="1:29" s="47" customFormat="1" ht="21" customHeight="1">
      <c r="A1033" s="518" t="s">
        <v>713</v>
      </c>
      <c r="B1033" s="384">
        <f t="shared" si="786"/>
        <v>38</v>
      </c>
      <c r="C1033" s="219" t="s">
        <v>817</v>
      </c>
      <c r="D1033" s="500" t="s">
        <v>829</v>
      </c>
      <c r="E1033" s="453" t="s">
        <v>834</v>
      </c>
      <c r="F1033" s="601" t="s">
        <v>858</v>
      </c>
      <c r="G1033" s="601" t="s">
        <v>859</v>
      </c>
      <c r="H1033" s="601" t="s">
        <v>1013</v>
      </c>
      <c r="I1033" s="468" t="s">
        <v>190</v>
      </c>
      <c r="J1033" s="601">
        <v>1</v>
      </c>
      <c r="K1033" s="601" t="s">
        <v>892</v>
      </c>
      <c r="L1033" s="760">
        <v>4250000</v>
      </c>
      <c r="M1033" s="601">
        <v>2014</v>
      </c>
      <c r="N1033" s="601" t="s">
        <v>188</v>
      </c>
      <c r="O1033" s="184">
        <v>4250000</v>
      </c>
      <c r="P1033" s="469" t="s">
        <v>98</v>
      </c>
      <c r="Q1033" s="601"/>
      <c r="R1033" s="601"/>
      <c r="S1033" s="1083" t="s">
        <v>1065</v>
      </c>
      <c r="T1033" s="447">
        <v>5</v>
      </c>
      <c r="U1033" s="162">
        <f t="shared" si="787"/>
        <v>3</v>
      </c>
      <c r="V1033" s="238">
        <f t="shared" si="788"/>
        <v>850000</v>
      </c>
      <c r="W1033" s="238">
        <f t="shared" si="789"/>
        <v>2550000</v>
      </c>
      <c r="X1033" s="238">
        <f t="shared" si="790"/>
        <v>1700000</v>
      </c>
      <c r="Y1033" s="162">
        <f t="shared" si="791"/>
        <v>4</v>
      </c>
      <c r="Z1033" s="738">
        <f t="shared" si="792"/>
        <v>850000</v>
      </c>
      <c r="AA1033" s="738">
        <f t="shared" si="793"/>
        <v>3400000</v>
      </c>
      <c r="AB1033" s="738">
        <f t="shared" si="794"/>
        <v>850000</v>
      </c>
      <c r="AC1033" s="47" t="b">
        <f t="shared" si="598"/>
        <v>1</v>
      </c>
    </row>
    <row r="1034" spans="1:29" s="47" customFormat="1" ht="21" customHeight="1">
      <c r="A1034" s="518" t="s">
        <v>713</v>
      </c>
      <c r="B1034" s="384">
        <f t="shared" si="786"/>
        <v>39</v>
      </c>
      <c r="C1034" s="219" t="s">
        <v>817</v>
      </c>
      <c r="D1034" s="500" t="s">
        <v>829</v>
      </c>
      <c r="E1034" s="453" t="s">
        <v>834</v>
      </c>
      <c r="F1034" s="601" t="s">
        <v>858</v>
      </c>
      <c r="G1034" s="601" t="s">
        <v>859</v>
      </c>
      <c r="H1034" s="601" t="s">
        <v>1013</v>
      </c>
      <c r="I1034" s="468" t="s">
        <v>190</v>
      </c>
      <c r="J1034" s="601">
        <v>1</v>
      </c>
      <c r="K1034" s="601" t="s">
        <v>892</v>
      </c>
      <c r="L1034" s="760">
        <v>4250000</v>
      </c>
      <c r="M1034" s="601">
        <v>2014</v>
      </c>
      <c r="N1034" s="601" t="s">
        <v>188</v>
      </c>
      <c r="O1034" s="184">
        <v>4250000</v>
      </c>
      <c r="P1034" s="469" t="s">
        <v>98</v>
      </c>
      <c r="Q1034" s="601"/>
      <c r="R1034" s="601"/>
      <c r="S1034" s="1084"/>
      <c r="T1034" s="447">
        <v>5</v>
      </c>
      <c r="U1034" s="162">
        <f t="shared" ref="U1034:U1036" si="849">2016-M1034+1</f>
        <v>3</v>
      </c>
      <c r="V1034" s="238">
        <f t="shared" ref="V1034:V1036" si="850">O1034/T1034</f>
        <v>850000</v>
      </c>
      <c r="W1034" s="238">
        <f t="shared" ref="W1034:W1036" si="851">U1034*V1034</f>
        <v>2550000</v>
      </c>
      <c r="X1034" s="238">
        <f t="shared" ref="X1034:X1036" si="852">O1034-W1034</f>
        <v>1700000</v>
      </c>
      <c r="Y1034" s="162">
        <f t="shared" ref="Y1034:Y1036" si="853">2017-M1034+1</f>
        <v>4</v>
      </c>
      <c r="Z1034" s="738">
        <f t="shared" ref="Z1034:Z1036" si="854">O1034/T1034</f>
        <v>850000</v>
      </c>
      <c r="AA1034" s="738">
        <f t="shared" ref="AA1034:AA1036" si="855">Y1034*Z1034</f>
        <v>3400000</v>
      </c>
      <c r="AB1034" s="738">
        <f t="shared" ref="AB1034:AB1036" si="856">O1034-AA1034</f>
        <v>850000</v>
      </c>
      <c r="AC1034" s="47" t="b">
        <f t="shared" ref="AC1034:AC1036" si="857">AA1034+AB1034=O1034</f>
        <v>1</v>
      </c>
    </row>
    <row r="1035" spans="1:29" s="47" customFormat="1" ht="21" customHeight="1">
      <c r="A1035" s="518" t="s">
        <v>713</v>
      </c>
      <c r="B1035" s="384">
        <f t="shared" si="786"/>
        <v>40</v>
      </c>
      <c r="C1035" s="219" t="s">
        <v>817</v>
      </c>
      <c r="D1035" s="500" t="s">
        <v>829</v>
      </c>
      <c r="E1035" s="453" t="s">
        <v>834</v>
      </c>
      <c r="F1035" s="601" t="s">
        <v>858</v>
      </c>
      <c r="G1035" s="601" t="s">
        <v>859</v>
      </c>
      <c r="H1035" s="601" t="s">
        <v>1013</v>
      </c>
      <c r="I1035" s="468" t="s">
        <v>190</v>
      </c>
      <c r="J1035" s="601">
        <v>1</v>
      </c>
      <c r="K1035" s="601" t="s">
        <v>892</v>
      </c>
      <c r="L1035" s="760">
        <v>4250000</v>
      </c>
      <c r="M1035" s="601">
        <v>2014</v>
      </c>
      <c r="N1035" s="601" t="s">
        <v>188</v>
      </c>
      <c r="O1035" s="184">
        <v>4250000</v>
      </c>
      <c r="P1035" s="469" t="s">
        <v>98</v>
      </c>
      <c r="Q1035" s="601"/>
      <c r="R1035" s="601"/>
      <c r="S1035" s="1084"/>
      <c r="T1035" s="447">
        <v>5</v>
      </c>
      <c r="U1035" s="162">
        <f t="shared" si="849"/>
        <v>3</v>
      </c>
      <c r="V1035" s="238">
        <f t="shared" si="850"/>
        <v>850000</v>
      </c>
      <c r="W1035" s="238">
        <f t="shared" si="851"/>
        <v>2550000</v>
      </c>
      <c r="X1035" s="238">
        <f t="shared" si="852"/>
        <v>1700000</v>
      </c>
      <c r="Y1035" s="162">
        <f t="shared" si="853"/>
        <v>4</v>
      </c>
      <c r="Z1035" s="738">
        <f t="shared" si="854"/>
        <v>850000</v>
      </c>
      <c r="AA1035" s="738">
        <f t="shared" si="855"/>
        <v>3400000</v>
      </c>
      <c r="AB1035" s="738">
        <f t="shared" si="856"/>
        <v>850000</v>
      </c>
      <c r="AC1035" s="47" t="b">
        <f t="shared" si="857"/>
        <v>1</v>
      </c>
    </row>
    <row r="1036" spans="1:29" s="47" customFormat="1" ht="21" customHeight="1">
      <c r="A1036" s="518" t="s">
        <v>713</v>
      </c>
      <c r="B1036" s="766">
        <f t="shared" si="786"/>
        <v>41</v>
      </c>
      <c r="C1036" s="230" t="s">
        <v>817</v>
      </c>
      <c r="D1036" s="501" t="s">
        <v>829</v>
      </c>
      <c r="E1036" s="780" t="s">
        <v>834</v>
      </c>
      <c r="F1036" s="232" t="s">
        <v>858</v>
      </c>
      <c r="G1036" s="232" t="s">
        <v>859</v>
      </c>
      <c r="H1036" s="232" t="s">
        <v>1013</v>
      </c>
      <c r="I1036" s="777" t="s">
        <v>190</v>
      </c>
      <c r="J1036" s="232">
        <v>1</v>
      </c>
      <c r="K1036" s="232" t="s">
        <v>892</v>
      </c>
      <c r="L1036" s="778">
        <v>4250000</v>
      </c>
      <c r="M1036" s="232">
        <v>2014</v>
      </c>
      <c r="N1036" s="232" t="s">
        <v>188</v>
      </c>
      <c r="O1036" s="632">
        <v>4250000</v>
      </c>
      <c r="P1036" s="779" t="s">
        <v>98</v>
      </c>
      <c r="Q1036" s="232"/>
      <c r="R1036" s="232"/>
      <c r="S1036" s="1120"/>
      <c r="T1036" s="447">
        <v>5</v>
      </c>
      <c r="U1036" s="162">
        <f t="shared" si="849"/>
        <v>3</v>
      </c>
      <c r="V1036" s="238">
        <f t="shared" si="850"/>
        <v>850000</v>
      </c>
      <c r="W1036" s="238">
        <f t="shared" si="851"/>
        <v>2550000</v>
      </c>
      <c r="X1036" s="238">
        <f t="shared" si="852"/>
        <v>1700000</v>
      </c>
      <c r="Y1036" s="162">
        <f t="shared" si="853"/>
        <v>4</v>
      </c>
      <c r="Z1036" s="738">
        <f t="shared" si="854"/>
        <v>850000</v>
      </c>
      <c r="AA1036" s="738">
        <f t="shared" si="855"/>
        <v>3400000</v>
      </c>
      <c r="AB1036" s="738">
        <f t="shared" si="856"/>
        <v>850000</v>
      </c>
      <c r="AC1036" s="47" t="b">
        <f t="shared" si="857"/>
        <v>1</v>
      </c>
    </row>
    <row r="1037" spans="1:29" s="47" customFormat="1" ht="21" customHeight="1">
      <c r="A1037" s="518" t="s">
        <v>713</v>
      </c>
      <c r="B1037" s="763">
        <f t="shared" si="786"/>
        <v>42</v>
      </c>
      <c r="C1037" s="454" t="s">
        <v>262</v>
      </c>
      <c r="D1037" s="111" t="s">
        <v>280</v>
      </c>
      <c r="E1037" s="624" t="s">
        <v>831</v>
      </c>
      <c r="F1037" s="624" t="s">
        <v>1014</v>
      </c>
      <c r="G1037" s="624" t="s">
        <v>1015</v>
      </c>
      <c r="H1037" s="624" t="s">
        <v>300</v>
      </c>
      <c r="I1037" s="773" t="s">
        <v>190</v>
      </c>
      <c r="J1037" s="769">
        <v>1</v>
      </c>
      <c r="K1037" s="624" t="s">
        <v>215</v>
      </c>
      <c r="L1037" s="774">
        <v>2500000</v>
      </c>
      <c r="M1037" s="624">
        <v>2014</v>
      </c>
      <c r="N1037" s="624" t="s">
        <v>188</v>
      </c>
      <c r="O1037" s="609">
        <v>2500000</v>
      </c>
      <c r="P1037" s="775" t="s">
        <v>98</v>
      </c>
      <c r="Q1037" s="624"/>
      <c r="R1037" s="624"/>
      <c r="S1037" s="1084" t="s">
        <v>1066</v>
      </c>
      <c r="T1037" s="447">
        <v>5</v>
      </c>
      <c r="U1037" s="162">
        <f t="shared" si="787"/>
        <v>3</v>
      </c>
      <c r="V1037" s="238">
        <f t="shared" si="788"/>
        <v>500000</v>
      </c>
      <c r="W1037" s="238">
        <f t="shared" si="789"/>
        <v>1500000</v>
      </c>
      <c r="X1037" s="238">
        <f t="shared" si="790"/>
        <v>1000000</v>
      </c>
      <c r="Y1037" s="162">
        <f t="shared" si="791"/>
        <v>4</v>
      </c>
      <c r="Z1037" s="738">
        <f t="shared" si="792"/>
        <v>500000</v>
      </c>
      <c r="AA1037" s="738">
        <f t="shared" si="793"/>
        <v>2000000</v>
      </c>
      <c r="AB1037" s="738">
        <f t="shared" si="794"/>
        <v>500000</v>
      </c>
      <c r="AC1037" s="47" t="b">
        <f t="shared" si="598"/>
        <v>1</v>
      </c>
    </row>
    <row r="1038" spans="1:29" s="47" customFormat="1" ht="21" customHeight="1">
      <c r="A1038" s="518" t="s">
        <v>713</v>
      </c>
      <c r="B1038" s="384">
        <f t="shared" si="786"/>
        <v>43</v>
      </c>
      <c r="C1038" s="219" t="s">
        <v>262</v>
      </c>
      <c r="D1038" s="500" t="s">
        <v>280</v>
      </c>
      <c r="E1038" s="601" t="s">
        <v>831</v>
      </c>
      <c r="F1038" s="601" t="s">
        <v>1014</v>
      </c>
      <c r="G1038" s="601" t="s">
        <v>1015</v>
      </c>
      <c r="H1038" s="601" t="s">
        <v>300</v>
      </c>
      <c r="I1038" s="468" t="s">
        <v>190</v>
      </c>
      <c r="J1038" s="451">
        <v>1</v>
      </c>
      <c r="K1038" s="601" t="s">
        <v>215</v>
      </c>
      <c r="L1038" s="760">
        <v>2500000</v>
      </c>
      <c r="M1038" s="601">
        <v>2014</v>
      </c>
      <c r="N1038" s="601" t="s">
        <v>188</v>
      </c>
      <c r="O1038" s="184">
        <v>2500000</v>
      </c>
      <c r="P1038" s="469" t="s">
        <v>98</v>
      </c>
      <c r="Q1038" s="601"/>
      <c r="R1038" s="601"/>
      <c r="S1038" s="1084"/>
      <c r="T1038" s="447">
        <v>5</v>
      </c>
      <c r="U1038" s="162">
        <f t="shared" ref="U1038:U1039" si="858">2016-M1038+1</f>
        <v>3</v>
      </c>
      <c r="V1038" s="238">
        <f t="shared" ref="V1038:V1039" si="859">O1038/T1038</f>
        <v>500000</v>
      </c>
      <c r="W1038" s="238">
        <f t="shared" ref="W1038:W1039" si="860">U1038*V1038</f>
        <v>1500000</v>
      </c>
      <c r="X1038" s="238">
        <f t="shared" ref="X1038:X1039" si="861">O1038-W1038</f>
        <v>1000000</v>
      </c>
      <c r="Y1038" s="162">
        <f t="shared" ref="Y1038:Y1039" si="862">2017-M1038+1</f>
        <v>4</v>
      </c>
      <c r="Z1038" s="738">
        <f t="shared" ref="Z1038:Z1039" si="863">O1038/T1038</f>
        <v>500000</v>
      </c>
      <c r="AA1038" s="738">
        <f t="shared" ref="AA1038:AA1039" si="864">Y1038*Z1038</f>
        <v>2000000</v>
      </c>
      <c r="AB1038" s="738">
        <f t="shared" ref="AB1038:AB1039" si="865">O1038-AA1038</f>
        <v>500000</v>
      </c>
      <c r="AC1038" s="47" t="b">
        <f t="shared" ref="AC1038:AC1039" si="866">AA1038+AB1038=O1038</f>
        <v>1</v>
      </c>
    </row>
    <row r="1039" spans="1:29" s="47" customFormat="1" ht="21" customHeight="1">
      <c r="A1039" s="518" t="s">
        <v>713</v>
      </c>
      <c r="B1039" s="384">
        <f t="shared" si="786"/>
        <v>44</v>
      </c>
      <c r="C1039" s="219" t="s">
        <v>262</v>
      </c>
      <c r="D1039" s="500" t="s">
        <v>280</v>
      </c>
      <c r="E1039" s="601" t="s">
        <v>831</v>
      </c>
      <c r="F1039" s="601" t="s">
        <v>1014</v>
      </c>
      <c r="G1039" s="601" t="s">
        <v>1015</v>
      </c>
      <c r="H1039" s="601" t="s">
        <v>300</v>
      </c>
      <c r="I1039" s="468" t="s">
        <v>190</v>
      </c>
      <c r="J1039" s="451">
        <v>1</v>
      </c>
      <c r="K1039" s="601" t="s">
        <v>215</v>
      </c>
      <c r="L1039" s="760">
        <v>2500000</v>
      </c>
      <c r="M1039" s="601">
        <v>2014</v>
      </c>
      <c r="N1039" s="601" t="s">
        <v>188</v>
      </c>
      <c r="O1039" s="184">
        <v>2500000</v>
      </c>
      <c r="P1039" s="469" t="s">
        <v>98</v>
      </c>
      <c r="Q1039" s="601"/>
      <c r="R1039" s="601"/>
      <c r="S1039" s="1084"/>
      <c r="T1039" s="447">
        <v>5</v>
      </c>
      <c r="U1039" s="162">
        <f t="shared" si="858"/>
        <v>3</v>
      </c>
      <c r="V1039" s="238">
        <f t="shared" si="859"/>
        <v>500000</v>
      </c>
      <c r="W1039" s="238">
        <f t="shared" si="860"/>
        <v>1500000</v>
      </c>
      <c r="X1039" s="238">
        <f t="shared" si="861"/>
        <v>1000000</v>
      </c>
      <c r="Y1039" s="162">
        <f t="shared" si="862"/>
        <v>4</v>
      </c>
      <c r="Z1039" s="738">
        <f t="shared" si="863"/>
        <v>500000</v>
      </c>
      <c r="AA1039" s="738">
        <f t="shared" si="864"/>
        <v>2000000</v>
      </c>
      <c r="AB1039" s="738">
        <f t="shared" si="865"/>
        <v>500000</v>
      </c>
      <c r="AC1039" s="47" t="b">
        <f t="shared" si="866"/>
        <v>1</v>
      </c>
    </row>
    <row r="1040" spans="1:29" s="47" customFormat="1" ht="21" customHeight="1">
      <c r="A1040" s="518" t="s">
        <v>713</v>
      </c>
      <c r="B1040" s="384">
        <f t="shared" si="786"/>
        <v>45</v>
      </c>
      <c r="C1040" s="219" t="s">
        <v>730</v>
      </c>
      <c r="D1040" s="500" t="s">
        <v>790</v>
      </c>
      <c r="E1040" s="601" t="s">
        <v>828</v>
      </c>
      <c r="F1040" s="601" t="s">
        <v>1476</v>
      </c>
      <c r="G1040" s="601" t="s">
        <v>1016</v>
      </c>
      <c r="H1040" s="601" t="s">
        <v>291</v>
      </c>
      <c r="I1040" s="468" t="s">
        <v>190</v>
      </c>
      <c r="J1040" s="451">
        <v>1</v>
      </c>
      <c r="K1040" s="601" t="s">
        <v>215</v>
      </c>
      <c r="L1040" s="760">
        <v>5000000</v>
      </c>
      <c r="M1040" s="601">
        <v>2014</v>
      </c>
      <c r="N1040" s="601" t="s">
        <v>188</v>
      </c>
      <c r="O1040" s="184">
        <v>5000000</v>
      </c>
      <c r="P1040" s="469" t="s">
        <v>98</v>
      </c>
      <c r="Q1040" s="601"/>
      <c r="R1040" s="601"/>
      <c r="S1040" s="1084"/>
      <c r="T1040" s="447">
        <v>5</v>
      </c>
      <c r="U1040" s="162">
        <f t="shared" si="787"/>
        <v>3</v>
      </c>
      <c r="V1040" s="238">
        <f t="shared" si="788"/>
        <v>1000000</v>
      </c>
      <c r="W1040" s="238">
        <f t="shared" si="789"/>
        <v>3000000</v>
      </c>
      <c r="X1040" s="238">
        <f t="shared" si="790"/>
        <v>2000000</v>
      </c>
      <c r="Y1040" s="162">
        <f t="shared" si="791"/>
        <v>4</v>
      </c>
      <c r="Z1040" s="738">
        <f t="shared" si="792"/>
        <v>1000000</v>
      </c>
      <c r="AA1040" s="738">
        <f t="shared" si="793"/>
        <v>4000000</v>
      </c>
      <c r="AB1040" s="738">
        <f t="shared" si="794"/>
        <v>1000000</v>
      </c>
      <c r="AC1040" s="47" t="b">
        <f t="shared" si="598"/>
        <v>1</v>
      </c>
    </row>
    <row r="1041" spans="1:29" s="47" customFormat="1" ht="21" customHeight="1">
      <c r="A1041" s="518" t="s">
        <v>713</v>
      </c>
      <c r="B1041" s="384">
        <f t="shared" si="786"/>
        <v>46</v>
      </c>
      <c r="C1041" s="219" t="s">
        <v>730</v>
      </c>
      <c r="D1041" s="500" t="s">
        <v>790</v>
      </c>
      <c r="E1041" s="601" t="s">
        <v>828</v>
      </c>
      <c r="F1041" s="601" t="s">
        <v>1476</v>
      </c>
      <c r="G1041" s="601" t="s">
        <v>1016</v>
      </c>
      <c r="H1041" s="601" t="s">
        <v>291</v>
      </c>
      <c r="I1041" s="468" t="s">
        <v>190</v>
      </c>
      <c r="J1041" s="451">
        <v>1</v>
      </c>
      <c r="K1041" s="601" t="s">
        <v>215</v>
      </c>
      <c r="L1041" s="760">
        <v>5000000</v>
      </c>
      <c r="M1041" s="601">
        <v>2014</v>
      </c>
      <c r="N1041" s="601" t="s">
        <v>188</v>
      </c>
      <c r="O1041" s="184">
        <v>5000000</v>
      </c>
      <c r="P1041" s="469" t="s">
        <v>98</v>
      </c>
      <c r="Q1041" s="601"/>
      <c r="R1041" s="601"/>
      <c r="S1041" s="1084"/>
      <c r="T1041" s="447">
        <v>5</v>
      </c>
      <c r="U1041" s="162">
        <f t="shared" ref="U1041:U1044" si="867">2016-M1041+1</f>
        <v>3</v>
      </c>
      <c r="V1041" s="238">
        <f t="shared" ref="V1041:V1044" si="868">O1041/T1041</f>
        <v>1000000</v>
      </c>
      <c r="W1041" s="238">
        <f t="shared" ref="W1041:W1044" si="869">U1041*V1041</f>
        <v>3000000</v>
      </c>
      <c r="X1041" s="238">
        <f t="shared" ref="X1041:X1044" si="870">O1041-W1041</f>
        <v>2000000</v>
      </c>
      <c r="Y1041" s="162">
        <f t="shared" ref="Y1041:Y1044" si="871">2017-M1041+1</f>
        <v>4</v>
      </c>
      <c r="Z1041" s="738">
        <f t="shared" ref="Z1041:Z1044" si="872">O1041/T1041</f>
        <v>1000000</v>
      </c>
      <c r="AA1041" s="738">
        <f t="shared" ref="AA1041:AA1044" si="873">Y1041*Z1041</f>
        <v>4000000</v>
      </c>
      <c r="AB1041" s="738">
        <f t="shared" ref="AB1041:AB1044" si="874">O1041-AA1041</f>
        <v>1000000</v>
      </c>
      <c r="AC1041" s="47" t="b">
        <f t="shared" ref="AC1041:AC1044" si="875">AA1041+AB1041=O1041</f>
        <v>1</v>
      </c>
    </row>
    <row r="1042" spans="1:29" s="47" customFormat="1" ht="21" customHeight="1">
      <c r="A1042" s="518" t="s">
        <v>713</v>
      </c>
      <c r="B1042" s="384">
        <f t="shared" si="786"/>
        <v>47</v>
      </c>
      <c r="C1042" s="219" t="s">
        <v>730</v>
      </c>
      <c r="D1042" s="500" t="s">
        <v>790</v>
      </c>
      <c r="E1042" s="601" t="s">
        <v>828</v>
      </c>
      <c r="F1042" s="601" t="s">
        <v>1476</v>
      </c>
      <c r="G1042" s="601" t="s">
        <v>1016</v>
      </c>
      <c r="H1042" s="601" t="s">
        <v>291</v>
      </c>
      <c r="I1042" s="468" t="s">
        <v>190</v>
      </c>
      <c r="J1042" s="451">
        <v>1</v>
      </c>
      <c r="K1042" s="601" t="s">
        <v>215</v>
      </c>
      <c r="L1042" s="760">
        <v>5000000</v>
      </c>
      <c r="M1042" s="601">
        <v>2014</v>
      </c>
      <c r="N1042" s="601" t="s">
        <v>188</v>
      </c>
      <c r="O1042" s="184">
        <v>5000000</v>
      </c>
      <c r="P1042" s="469" t="s">
        <v>98</v>
      </c>
      <c r="Q1042" s="601"/>
      <c r="R1042" s="601"/>
      <c r="S1042" s="1084"/>
      <c r="T1042" s="447">
        <v>5</v>
      </c>
      <c r="U1042" s="162">
        <f t="shared" si="867"/>
        <v>3</v>
      </c>
      <c r="V1042" s="238">
        <f t="shared" si="868"/>
        <v>1000000</v>
      </c>
      <c r="W1042" s="238">
        <f t="shared" si="869"/>
        <v>3000000</v>
      </c>
      <c r="X1042" s="238">
        <f t="shared" si="870"/>
        <v>2000000</v>
      </c>
      <c r="Y1042" s="162">
        <f t="shared" si="871"/>
        <v>4</v>
      </c>
      <c r="Z1042" s="738">
        <f t="shared" si="872"/>
        <v>1000000</v>
      </c>
      <c r="AA1042" s="738">
        <f t="shared" si="873"/>
        <v>4000000</v>
      </c>
      <c r="AB1042" s="738">
        <f t="shared" si="874"/>
        <v>1000000</v>
      </c>
      <c r="AC1042" s="47" t="b">
        <f t="shared" si="875"/>
        <v>1</v>
      </c>
    </row>
    <row r="1043" spans="1:29" s="47" customFormat="1" ht="21" customHeight="1">
      <c r="A1043" s="518" t="s">
        <v>713</v>
      </c>
      <c r="B1043" s="384">
        <f t="shared" si="786"/>
        <v>48</v>
      </c>
      <c r="C1043" s="219" t="s">
        <v>730</v>
      </c>
      <c r="D1043" s="500" t="s">
        <v>790</v>
      </c>
      <c r="E1043" s="601" t="s">
        <v>828</v>
      </c>
      <c r="F1043" s="601" t="s">
        <v>1476</v>
      </c>
      <c r="G1043" s="601" t="s">
        <v>1016</v>
      </c>
      <c r="H1043" s="601" t="s">
        <v>291</v>
      </c>
      <c r="I1043" s="468" t="s">
        <v>190</v>
      </c>
      <c r="J1043" s="451">
        <v>1</v>
      </c>
      <c r="K1043" s="601" t="s">
        <v>215</v>
      </c>
      <c r="L1043" s="760">
        <v>5000000</v>
      </c>
      <c r="M1043" s="601">
        <v>2014</v>
      </c>
      <c r="N1043" s="601" t="s">
        <v>188</v>
      </c>
      <c r="O1043" s="184">
        <v>5000000</v>
      </c>
      <c r="P1043" s="469" t="s">
        <v>98</v>
      </c>
      <c r="Q1043" s="601"/>
      <c r="R1043" s="601"/>
      <c r="S1043" s="1084"/>
      <c r="T1043" s="447">
        <v>5</v>
      </c>
      <c r="U1043" s="162">
        <f t="shared" si="867"/>
        <v>3</v>
      </c>
      <c r="V1043" s="238">
        <f t="shared" si="868"/>
        <v>1000000</v>
      </c>
      <c r="W1043" s="238">
        <f t="shared" si="869"/>
        <v>3000000</v>
      </c>
      <c r="X1043" s="238">
        <f t="shared" si="870"/>
        <v>2000000</v>
      </c>
      <c r="Y1043" s="162">
        <f t="shared" si="871"/>
        <v>4</v>
      </c>
      <c r="Z1043" s="738">
        <f t="shared" si="872"/>
        <v>1000000</v>
      </c>
      <c r="AA1043" s="738">
        <f t="shared" si="873"/>
        <v>4000000</v>
      </c>
      <c r="AB1043" s="738">
        <f t="shared" si="874"/>
        <v>1000000</v>
      </c>
      <c r="AC1043" s="47" t="b">
        <f t="shared" si="875"/>
        <v>1</v>
      </c>
    </row>
    <row r="1044" spans="1:29" s="47" customFormat="1" ht="21" customHeight="1">
      <c r="A1044" s="518" t="s">
        <v>713</v>
      </c>
      <c r="B1044" s="384">
        <f t="shared" si="786"/>
        <v>49</v>
      </c>
      <c r="C1044" s="219" t="s">
        <v>730</v>
      </c>
      <c r="D1044" s="500" t="s">
        <v>790</v>
      </c>
      <c r="E1044" s="601" t="s">
        <v>828</v>
      </c>
      <c r="F1044" s="601" t="s">
        <v>1476</v>
      </c>
      <c r="G1044" s="601" t="s">
        <v>1016</v>
      </c>
      <c r="H1044" s="601" t="s">
        <v>291</v>
      </c>
      <c r="I1044" s="468" t="s">
        <v>190</v>
      </c>
      <c r="J1044" s="451">
        <v>1</v>
      </c>
      <c r="K1044" s="601" t="s">
        <v>215</v>
      </c>
      <c r="L1044" s="760">
        <v>5000000</v>
      </c>
      <c r="M1044" s="601">
        <v>2014</v>
      </c>
      <c r="N1044" s="601" t="s">
        <v>188</v>
      </c>
      <c r="O1044" s="184">
        <v>5000000</v>
      </c>
      <c r="P1044" s="469" t="s">
        <v>98</v>
      </c>
      <c r="Q1044" s="601"/>
      <c r="R1044" s="601"/>
      <c r="S1044" s="1018"/>
      <c r="T1044" s="447">
        <v>5</v>
      </c>
      <c r="U1044" s="162">
        <f t="shared" si="867"/>
        <v>3</v>
      </c>
      <c r="V1044" s="238">
        <f t="shared" si="868"/>
        <v>1000000</v>
      </c>
      <c r="W1044" s="238">
        <f t="shared" si="869"/>
        <v>3000000</v>
      </c>
      <c r="X1044" s="238">
        <f t="shared" si="870"/>
        <v>2000000</v>
      </c>
      <c r="Y1044" s="162">
        <f t="shared" si="871"/>
        <v>4</v>
      </c>
      <c r="Z1044" s="738">
        <f t="shared" si="872"/>
        <v>1000000</v>
      </c>
      <c r="AA1044" s="738">
        <f t="shared" si="873"/>
        <v>4000000</v>
      </c>
      <c r="AB1044" s="738">
        <f t="shared" si="874"/>
        <v>1000000</v>
      </c>
      <c r="AC1044" s="47" t="b">
        <f t="shared" si="875"/>
        <v>1</v>
      </c>
    </row>
    <row r="1045" spans="1:29" s="47" customFormat="1" ht="21" customHeight="1">
      <c r="A1045" s="518" t="s">
        <v>713</v>
      </c>
      <c r="B1045" s="384">
        <f t="shared" si="786"/>
        <v>50</v>
      </c>
      <c r="C1045" s="219" t="s">
        <v>927</v>
      </c>
      <c r="D1045" s="500" t="s">
        <v>932</v>
      </c>
      <c r="E1045" s="601" t="s">
        <v>831</v>
      </c>
      <c r="F1045" s="601" t="s">
        <v>1550</v>
      </c>
      <c r="G1045" s="601" t="s">
        <v>300</v>
      </c>
      <c r="H1045" s="601" t="s">
        <v>300</v>
      </c>
      <c r="I1045" s="468" t="s">
        <v>190</v>
      </c>
      <c r="J1045" s="601">
        <v>1</v>
      </c>
      <c r="K1045" s="601" t="s">
        <v>215</v>
      </c>
      <c r="L1045" s="760">
        <v>7000000</v>
      </c>
      <c r="M1045" s="601">
        <v>2014</v>
      </c>
      <c r="N1045" s="601" t="s">
        <v>188</v>
      </c>
      <c r="O1045" s="184">
        <v>7000000</v>
      </c>
      <c r="P1045" s="469" t="s">
        <v>98</v>
      </c>
      <c r="Q1045" s="601"/>
      <c r="R1045" s="601"/>
      <c r="S1045" s="1083" t="s">
        <v>1551</v>
      </c>
      <c r="T1045" s="447">
        <v>5</v>
      </c>
      <c r="U1045" s="162">
        <f t="shared" si="787"/>
        <v>3</v>
      </c>
      <c r="V1045" s="238">
        <f t="shared" si="788"/>
        <v>1400000</v>
      </c>
      <c r="W1045" s="238">
        <f t="shared" si="789"/>
        <v>4200000</v>
      </c>
      <c r="X1045" s="238">
        <f t="shared" si="790"/>
        <v>2800000</v>
      </c>
      <c r="Y1045" s="162">
        <f t="shared" si="791"/>
        <v>4</v>
      </c>
      <c r="Z1045" s="738">
        <f t="shared" si="792"/>
        <v>1400000</v>
      </c>
      <c r="AA1045" s="738">
        <f t="shared" si="793"/>
        <v>5600000</v>
      </c>
      <c r="AB1045" s="738">
        <f t="shared" si="794"/>
        <v>1400000</v>
      </c>
      <c r="AC1045" s="47" t="b">
        <f t="shared" si="598"/>
        <v>1</v>
      </c>
    </row>
    <row r="1046" spans="1:29" s="47" customFormat="1" ht="21" customHeight="1">
      <c r="A1046" s="518" t="s">
        <v>713</v>
      </c>
      <c r="B1046" s="384">
        <f t="shared" si="786"/>
        <v>51</v>
      </c>
      <c r="C1046" s="219" t="s">
        <v>927</v>
      </c>
      <c r="D1046" s="500" t="s">
        <v>932</v>
      </c>
      <c r="E1046" s="601" t="s">
        <v>831</v>
      </c>
      <c r="F1046" s="601" t="s">
        <v>1550</v>
      </c>
      <c r="G1046" s="601" t="s">
        <v>300</v>
      </c>
      <c r="H1046" s="601" t="s">
        <v>300</v>
      </c>
      <c r="I1046" s="468" t="s">
        <v>190</v>
      </c>
      <c r="J1046" s="601">
        <v>1</v>
      </c>
      <c r="K1046" s="601" t="s">
        <v>215</v>
      </c>
      <c r="L1046" s="760">
        <v>7000000</v>
      </c>
      <c r="M1046" s="601">
        <v>2014</v>
      </c>
      <c r="N1046" s="601" t="s">
        <v>188</v>
      </c>
      <c r="O1046" s="184">
        <v>7000000</v>
      </c>
      <c r="P1046" s="469" t="s">
        <v>98</v>
      </c>
      <c r="Q1046" s="601"/>
      <c r="R1046" s="601"/>
      <c r="S1046" s="1084"/>
      <c r="T1046" s="447">
        <v>5</v>
      </c>
      <c r="U1046" s="162">
        <f t="shared" ref="U1046:U1047" si="876">2016-M1046+1</f>
        <v>3</v>
      </c>
      <c r="V1046" s="238">
        <f t="shared" ref="V1046:V1047" si="877">O1046/T1046</f>
        <v>1400000</v>
      </c>
      <c r="W1046" s="238">
        <f t="shared" ref="W1046:W1047" si="878">U1046*V1046</f>
        <v>4200000</v>
      </c>
      <c r="X1046" s="238">
        <f t="shared" ref="X1046:X1047" si="879">O1046-W1046</f>
        <v>2800000</v>
      </c>
      <c r="Y1046" s="162">
        <f t="shared" ref="Y1046:Y1047" si="880">2017-M1046+1</f>
        <v>4</v>
      </c>
      <c r="Z1046" s="738">
        <f t="shared" ref="Z1046:Z1047" si="881">O1046/T1046</f>
        <v>1400000</v>
      </c>
      <c r="AA1046" s="738">
        <f t="shared" ref="AA1046:AA1047" si="882">Y1046*Z1046</f>
        <v>5600000</v>
      </c>
      <c r="AB1046" s="738">
        <f t="shared" ref="AB1046:AB1047" si="883">O1046-AA1046</f>
        <v>1400000</v>
      </c>
      <c r="AC1046" s="47" t="b">
        <f t="shared" ref="AC1046:AC1047" si="884">AA1046+AB1046=O1046</f>
        <v>1</v>
      </c>
    </row>
    <row r="1047" spans="1:29" s="47" customFormat="1" ht="21" customHeight="1">
      <c r="A1047" s="518" t="s">
        <v>713</v>
      </c>
      <c r="B1047" s="384">
        <f t="shared" si="786"/>
        <v>52</v>
      </c>
      <c r="C1047" s="219" t="s">
        <v>927</v>
      </c>
      <c r="D1047" s="500" t="s">
        <v>932</v>
      </c>
      <c r="E1047" s="601" t="s">
        <v>831</v>
      </c>
      <c r="F1047" s="601" t="s">
        <v>1550</v>
      </c>
      <c r="G1047" s="601" t="s">
        <v>300</v>
      </c>
      <c r="H1047" s="601" t="s">
        <v>300</v>
      </c>
      <c r="I1047" s="468" t="s">
        <v>190</v>
      </c>
      <c r="J1047" s="601">
        <v>1</v>
      </c>
      <c r="K1047" s="601" t="s">
        <v>215</v>
      </c>
      <c r="L1047" s="760">
        <v>7000000</v>
      </c>
      <c r="M1047" s="601">
        <v>2014</v>
      </c>
      <c r="N1047" s="601" t="s">
        <v>188</v>
      </c>
      <c r="O1047" s="184">
        <v>7000000</v>
      </c>
      <c r="P1047" s="469" t="s">
        <v>98</v>
      </c>
      <c r="Q1047" s="601"/>
      <c r="R1047" s="601"/>
      <c r="S1047" s="1018"/>
      <c r="T1047" s="447">
        <v>5</v>
      </c>
      <c r="U1047" s="162">
        <f t="shared" si="876"/>
        <v>3</v>
      </c>
      <c r="V1047" s="238">
        <f t="shared" si="877"/>
        <v>1400000</v>
      </c>
      <c r="W1047" s="238">
        <f t="shared" si="878"/>
        <v>4200000</v>
      </c>
      <c r="X1047" s="238">
        <f t="shared" si="879"/>
        <v>2800000</v>
      </c>
      <c r="Y1047" s="162">
        <f t="shared" si="880"/>
        <v>4</v>
      </c>
      <c r="Z1047" s="738">
        <f t="shared" si="881"/>
        <v>1400000</v>
      </c>
      <c r="AA1047" s="738">
        <f t="shared" si="882"/>
        <v>5600000</v>
      </c>
      <c r="AB1047" s="738">
        <f t="shared" si="883"/>
        <v>1400000</v>
      </c>
      <c r="AC1047" s="47" t="b">
        <f t="shared" si="884"/>
        <v>1</v>
      </c>
    </row>
    <row r="1048" spans="1:29" s="47" customFormat="1" ht="21" customHeight="1">
      <c r="A1048" s="518" t="s">
        <v>713</v>
      </c>
      <c r="B1048" s="384">
        <f t="shared" si="786"/>
        <v>53</v>
      </c>
      <c r="C1048" s="219" t="s">
        <v>1004</v>
      </c>
      <c r="D1048" s="500" t="s">
        <v>761</v>
      </c>
      <c r="E1048" s="601" t="s">
        <v>1017</v>
      </c>
      <c r="F1048" s="601" t="s">
        <v>889</v>
      </c>
      <c r="G1048" s="601" t="s">
        <v>300</v>
      </c>
      <c r="H1048" s="601" t="s">
        <v>300</v>
      </c>
      <c r="I1048" s="468" t="s">
        <v>190</v>
      </c>
      <c r="J1048" s="601">
        <v>1</v>
      </c>
      <c r="K1048" s="601" t="s">
        <v>892</v>
      </c>
      <c r="L1048" s="760">
        <v>2500000</v>
      </c>
      <c r="M1048" s="601">
        <v>2014</v>
      </c>
      <c r="N1048" s="601" t="s">
        <v>188</v>
      </c>
      <c r="O1048" s="184">
        <v>2500000</v>
      </c>
      <c r="P1048" s="469" t="s">
        <v>98</v>
      </c>
      <c r="Q1048" s="601"/>
      <c r="R1048" s="601"/>
      <c r="S1048" s="1083" t="s">
        <v>1067</v>
      </c>
      <c r="T1048" s="447">
        <v>5</v>
      </c>
      <c r="U1048" s="162">
        <f t="shared" si="787"/>
        <v>3</v>
      </c>
      <c r="V1048" s="238">
        <f t="shared" si="788"/>
        <v>500000</v>
      </c>
      <c r="W1048" s="238">
        <f t="shared" si="789"/>
        <v>1500000</v>
      </c>
      <c r="X1048" s="238">
        <f t="shared" si="790"/>
        <v>1000000</v>
      </c>
      <c r="Y1048" s="162">
        <f t="shared" si="791"/>
        <v>4</v>
      </c>
      <c r="Z1048" s="738">
        <f t="shared" si="792"/>
        <v>500000</v>
      </c>
      <c r="AA1048" s="738">
        <f t="shared" si="793"/>
        <v>2000000</v>
      </c>
      <c r="AB1048" s="738">
        <f t="shared" si="794"/>
        <v>500000</v>
      </c>
      <c r="AC1048" s="47" t="b">
        <f t="shared" si="598"/>
        <v>1</v>
      </c>
    </row>
    <row r="1049" spans="1:29" s="47" customFormat="1" ht="21" customHeight="1">
      <c r="A1049" s="518" t="s">
        <v>713</v>
      </c>
      <c r="B1049" s="384">
        <f t="shared" si="786"/>
        <v>54</v>
      </c>
      <c r="C1049" s="219" t="s">
        <v>1004</v>
      </c>
      <c r="D1049" s="500" t="s">
        <v>761</v>
      </c>
      <c r="E1049" s="601" t="s">
        <v>1017</v>
      </c>
      <c r="F1049" s="601" t="s">
        <v>889</v>
      </c>
      <c r="G1049" s="601" t="s">
        <v>300</v>
      </c>
      <c r="H1049" s="601" t="s">
        <v>300</v>
      </c>
      <c r="I1049" s="468" t="s">
        <v>190</v>
      </c>
      <c r="J1049" s="601">
        <v>1</v>
      </c>
      <c r="K1049" s="601" t="s">
        <v>892</v>
      </c>
      <c r="L1049" s="760">
        <v>2500000</v>
      </c>
      <c r="M1049" s="601">
        <v>2014</v>
      </c>
      <c r="N1049" s="601" t="s">
        <v>188</v>
      </c>
      <c r="O1049" s="184">
        <v>2500000</v>
      </c>
      <c r="P1049" s="469" t="s">
        <v>98</v>
      </c>
      <c r="Q1049" s="601"/>
      <c r="R1049" s="601"/>
      <c r="S1049" s="1084"/>
      <c r="T1049" s="447">
        <v>5</v>
      </c>
      <c r="U1049" s="162">
        <f t="shared" ref="U1049:U1050" si="885">2016-M1049+1</f>
        <v>3</v>
      </c>
      <c r="V1049" s="238">
        <f t="shared" ref="V1049:V1050" si="886">O1049/T1049</f>
        <v>500000</v>
      </c>
      <c r="W1049" s="238">
        <f t="shared" ref="W1049:W1050" si="887">U1049*V1049</f>
        <v>1500000</v>
      </c>
      <c r="X1049" s="238">
        <f t="shared" ref="X1049:X1050" si="888">O1049-W1049</f>
        <v>1000000</v>
      </c>
      <c r="Y1049" s="162">
        <f t="shared" ref="Y1049:Y1050" si="889">2017-M1049+1</f>
        <v>4</v>
      </c>
      <c r="Z1049" s="738">
        <f t="shared" ref="Z1049:Z1050" si="890">O1049/T1049</f>
        <v>500000</v>
      </c>
      <c r="AA1049" s="738">
        <f t="shared" ref="AA1049:AA1050" si="891">Y1049*Z1049</f>
        <v>2000000</v>
      </c>
      <c r="AB1049" s="738">
        <f t="shared" ref="AB1049:AB1050" si="892">O1049-AA1049</f>
        <v>500000</v>
      </c>
      <c r="AC1049" s="47" t="b">
        <f t="shared" ref="AC1049:AC1050" si="893">AA1049+AB1049=O1049</f>
        <v>1</v>
      </c>
    </row>
    <row r="1050" spans="1:29" s="47" customFormat="1" ht="21" customHeight="1">
      <c r="A1050" s="518" t="s">
        <v>713</v>
      </c>
      <c r="B1050" s="384">
        <f t="shared" si="786"/>
        <v>55</v>
      </c>
      <c r="C1050" s="219" t="s">
        <v>1004</v>
      </c>
      <c r="D1050" s="500" t="s">
        <v>761</v>
      </c>
      <c r="E1050" s="601" t="s">
        <v>1017</v>
      </c>
      <c r="F1050" s="601" t="s">
        <v>889</v>
      </c>
      <c r="G1050" s="601" t="s">
        <v>300</v>
      </c>
      <c r="H1050" s="601" t="s">
        <v>300</v>
      </c>
      <c r="I1050" s="468" t="s">
        <v>190</v>
      </c>
      <c r="J1050" s="601">
        <v>1</v>
      </c>
      <c r="K1050" s="601" t="s">
        <v>892</v>
      </c>
      <c r="L1050" s="760">
        <v>2500000</v>
      </c>
      <c r="M1050" s="601">
        <v>2014</v>
      </c>
      <c r="N1050" s="601" t="s">
        <v>188</v>
      </c>
      <c r="O1050" s="184">
        <v>2500000</v>
      </c>
      <c r="P1050" s="469" t="s">
        <v>98</v>
      </c>
      <c r="Q1050" s="601"/>
      <c r="R1050" s="601"/>
      <c r="S1050" s="1018"/>
      <c r="T1050" s="447">
        <v>5</v>
      </c>
      <c r="U1050" s="162">
        <f t="shared" si="885"/>
        <v>3</v>
      </c>
      <c r="V1050" s="238">
        <f t="shared" si="886"/>
        <v>500000</v>
      </c>
      <c r="W1050" s="238">
        <f t="shared" si="887"/>
        <v>1500000</v>
      </c>
      <c r="X1050" s="238">
        <f t="shared" si="888"/>
        <v>1000000</v>
      </c>
      <c r="Y1050" s="162">
        <f t="shared" si="889"/>
        <v>4</v>
      </c>
      <c r="Z1050" s="738">
        <f t="shared" si="890"/>
        <v>500000</v>
      </c>
      <c r="AA1050" s="738">
        <f t="shared" si="891"/>
        <v>2000000</v>
      </c>
      <c r="AB1050" s="738">
        <f t="shared" si="892"/>
        <v>500000</v>
      </c>
      <c r="AC1050" s="47" t="b">
        <f t="shared" si="893"/>
        <v>1</v>
      </c>
    </row>
    <row r="1051" spans="1:29" s="47" customFormat="1" ht="54.95" customHeight="1">
      <c r="A1051" s="518" t="s">
        <v>713</v>
      </c>
      <c r="B1051" s="384">
        <f t="shared" si="786"/>
        <v>56</v>
      </c>
      <c r="C1051" s="219" t="s">
        <v>1005</v>
      </c>
      <c r="D1051" s="500" t="s">
        <v>847</v>
      </c>
      <c r="E1051" s="601" t="s">
        <v>299</v>
      </c>
      <c r="F1051" s="601" t="s">
        <v>1018</v>
      </c>
      <c r="G1051" s="601" t="s">
        <v>300</v>
      </c>
      <c r="H1051" s="601" t="s">
        <v>300</v>
      </c>
      <c r="I1051" s="468" t="s">
        <v>190</v>
      </c>
      <c r="J1051" s="451">
        <v>1</v>
      </c>
      <c r="K1051" s="601" t="s">
        <v>215</v>
      </c>
      <c r="L1051" s="760">
        <v>35850000</v>
      </c>
      <c r="M1051" s="601">
        <v>2014</v>
      </c>
      <c r="N1051" s="601" t="s">
        <v>188</v>
      </c>
      <c r="O1051" s="184">
        <v>35850000</v>
      </c>
      <c r="P1051" s="469" t="s">
        <v>98</v>
      </c>
      <c r="Q1051" s="601"/>
      <c r="R1051" s="601"/>
      <c r="S1051" s="601" t="s">
        <v>1552</v>
      </c>
      <c r="T1051" s="447">
        <v>5</v>
      </c>
      <c r="U1051" s="162">
        <f t="shared" si="787"/>
        <v>3</v>
      </c>
      <c r="V1051" s="238">
        <f t="shared" si="788"/>
        <v>7170000</v>
      </c>
      <c r="W1051" s="238">
        <f t="shared" si="789"/>
        <v>21510000</v>
      </c>
      <c r="X1051" s="238">
        <f t="shared" si="790"/>
        <v>14340000</v>
      </c>
      <c r="Y1051" s="162">
        <f t="shared" si="791"/>
        <v>4</v>
      </c>
      <c r="Z1051" s="738">
        <f t="shared" si="792"/>
        <v>7170000</v>
      </c>
      <c r="AA1051" s="738">
        <f t="shared" si="793"/>
        <v>28680000</v>
      </c>
      <c r="AB1051" s="738">
        <f t="shared" si="794"/>
        <v>7170000</v>
      </c>
      <c r="AC1051" s="47" t="b">
        <f t="shared" si="598"/>
        <v>1</v>
      </c>
    </row>
    <row r="1052" spans="1:29" s="47" customFormat="1" ht="54.95" customHeight="1">
      <c r="A1052" s="518" t="s">
        <v>713</v>
      </c>
      <c r="B1052" s="384">
        <f t="shared" si="786"/>
        <v>57</v>
      </c>
      <c r="C1052" s="219" t="s">
        <v>742</v>
      </c>
      <c r="D1052" s="500" t="s">
        <v>249</v>
      </c>
      <c r="E1052" s="601" t="s">
        <v>827</v>
      </c>
      <c r="F1052" s="601" t="s">
        <v>210</v>
      </c>
      <c r="G1052" s="601" t="s">
        <v>1020</v>
      </c>
      <c r="H1052" s="601" t="s">
        <v>1021</v>
      </c>
      <c r="I1052" s="468" t="s">
        <v>1022</v>
      </c>
      <c r="J1052" s="601">
        <v>1</v>
      </c>
      <c r="K1052" s="601" t="s">
        <v>891</v>
      </c>
      <c r="L1052" s="760">
        <f>O1052/J1052</f>
        <v>3500000</v>
      </c>
      <c r="M1052" s="601">
        <v>2014</v>
      </c>
      <c r="N1052" s="601" t="s">
        <v>1553</v>
      </c>
      <c r="O1052" s="184">
        <v>3500000</v>
      </c>
      <c r="P1052" s="469" t="s">
        <v>98</v>
      </c>
      <c r="Q1052" s="601"/>
      <c r="R1052" s="601"/>
      <c r="S1052" s="601" t="s">
        <v>1068</v>
      </c>
      <c r="T1052" s="447">
        <v>5</v>
      </c>
      <c r="U1052" s="162">
        <f t="shared" ref="U1052:U1618" si="894">2016-M1052+1</f>
        <v>3</v>
      </c>
      <c r="V1052" s="238">
        <f t="shared" si="788"/>
        <v>700000</v>
      </c>
      <c r="W1052" s="238">
        <f t="shared" si="789"/>
        <v>2100000</v>
      </c>
      <c r="X1052" s="238">
        <f t="shared" si="790"/>
        <v>1400000</v>
      </c>
      <c r="Y1052" s="162">
        <f t="shared" ref="Y1052:Y1618" si="895">2017-M1052+1</f>
        <v>4</v>
      </c>
      <c r="Z1052" s="738">
        <f t="shared" si="792"/>
        <v>700000</v>
      </c>
      <c r="AA1052" s="738">
        <f t="shared" si="793"/>
        <v>2800000</v>
      </c>
      <c r="AB1052" s="738">
        <f t="shared" si="794"/>
        <v>700000</v>
      </c>
      <c r="AC1052" s="47" t="b">
        <f t="shared" si="598"/>
        <v>1</v>
      </c>
    </row>
    <row r="1053" spans="1:29" s="47" customFormat="1" ht="21" customHeight="1">
      <c r="A1053" s="518" t="s">
        <v>713</v>
      </c>
      <c r="B1053" s="384">
        <f t="shared" si="786"/>
        <v>58</v>
      </c>
      <c r="C1053" s="219" t="s">
        <v>743</v>
      </c>
      <c r="D1053" s="500" t="s">
        <v>260</v>
      </c>
      <c r="E1053" s="601" t="s">
        <v>828</v>
      </c>
      <c r="F1053" s="601" t="s">
        <v>1037</v>
      </c>
      <c r="G1053" s="453" t="s">
        <v>1422</v>
      </c>
      <c r="H1053" s="601" t="s">
        <v>192</v>
      </c>
      <c r="I1053" s="468" t="s">
        <v>389</v>
      </c>
      <c r="J1053" s="601">
        <v>1</v>
      </c>
      <c r="K1053" s="601" t="s">
        <v>215</v>
      </c>
      <c r="L1053" s="760">
        <v>6400000</v>
      </c>
      <c r="M1053" s="601">
        <v>2014</v>
      </c>
      <c r="N1053" s="601" t="s">
        <v>188</v>
      </c>
      <c r="O1053" s="184">
        <v>6400000</v>
      </c>
      <c r="P1053" s="469" t="s">
        <v>98</v>
      </c>
      <c r="Q1053" s="601"/>
      <c r="R1053" s="601"/>
      <c r="S1053" s="1083" t="s">
        <v>1423</v>
      </c>
      <c r="T1053" s="161">
        <v>5</v>
      </c>
      <c r="U1053" s="162">
        <f t="shared" si="894"/>
        <v>3</v>
      </c>
      <c r="V1053" s="238">
        <f t="shared" si="788"/>
        <v>1280000</v>
      </c>
      <c r="W1053" s="238">
        <f t="shared" si="789"/>
        <v>3840000</v>
      </c>
      <c r="X1053" s="238">
        <f t="shared" si="790"/>
        <v>2560000</v>
      </c>
      <c r="Y1053" s="162">
        <f t="shared" si="895"/>
        <v>4</v>
      </c>
      <c r="Z1053" s="738">
        <f t="shared" si="792"/>
        <v>1280000</v>
      </c>
      <c r="AA1053" s="738">
        <f t="shared" si="793"/>
        <v>5120000</v>
      </c>
      <c r="AB1053" s="738">
        <f t="shared" si="794"/>
        <v>1280000</v>
      </c>
      <c r="AC1053" s="47" t="b">
        <f t="shared" si="598"/>
        <v>1</v>
      </c>
    </row>
    <row r="1054" spans="1:29" s="47" customFormat="1" ht="21" customHeight="1">
      <c r="A1054" s="518" t="s">
        <v>713</v>
      </c>
      <c r="B1054" s="384">
        <f t="shared" si="786"/>
        <v>59</v>
      </c>
      <c r="C1054" s="219" t="s">
        <v>743</v>
      </c>
      <c r="D1054" s="500" t="s">
        <v>260</v>
      </c>
      <c r="E1054" s="601" t="s">
        <v>828</v>
      </c>
      <c r="F1054" s="601" t="s">
        <v>1037</v>
      </c>
      <c r="G1054" s="453" t="s">
        <v>1422</v>
      </c>
      <c r="H1054" s="601" t="s">
        <v>192</v>
      </c>
      <c r="I1054" s="468" t="s">
        <v>389</v>
      </c>
      <c r="J1054" s="601">
        <v>1</v>
      </c>
      <c r="K1054" s="601" t="s">
        <v>215</v>
      </c>
      <c r="L1054" s="760">
        <v>6400000</v>
      </c>
      <c r="M1054" s="601">
        <v>2014</v>
      </c>
      <c r="N1054" s="601" t="s">
        <v>188</v>
      </c>
      <c r="O1054" s="184">
        <v>6400000</v>
      </c>
      <c r="P1054" s="469" t="s">
        <v>98</v>
      </c>
      <c r="Q1054" s="601"/>
      <c r="R1054" s="601"/>
      <c r="S1054" s="1084"/>
      <c r="T1054" s="161">
        <v>5</v>
      </c>
      <c r="U1054" s="162">
        <f t="shared" ref="U1054:U1057" si="896">2016-M1054+1</f>
        <v>3</v>
      </c>
      <c r="V1054" s="238">
        <f t="shared" ref="V1054:V1057" si="897">O1054/T1054</f>
        <v>1280000</v>
      </c>
      <c r="W1054" s="238">
        <f t="shared" ref="W1054:W1057" si="898">U1054*V1054</f>
        <v>3840000</v>
      </c>
      <c r="X1054" s="238">
        <f t="shared" ref="X1054:X1057" si="899">O1054-W1054</f>
        <v>2560000</v>
      </c>
      <c r="Y1054" s="162">
        <f t="shared" ref="Y1054:Y1057" si="900">2017-M1054+1</f>
        <v>4</v>
      </c>
      <c r="Z1054" s="738">
        <f t="shared" ref="Z1054:Z1057" si="901">O1054/T1054</f>
        <v>1280000</v>
      </c>
      <c r="AA1054" s="738">
        <f t="shared" ref="AA1054:AA1057" si="902">Y1054*Z1054</f>
        <v>5120000</v>
      </c>
      <c r="AB1054" s="738">
        <f t="shared" ref="AB1054:AB1057" si="903">O1054-AA1054</f>
        <v>1280000</v>
      </c>
      <c r="AC1054" s="47" t="b">
        <f t="shared" ref="AC1054:AC1057" si="904">AA1054+AB1054=O1054</f>
        <v>1</v>
      </c>
    </row>
    <row r="1055" spans="1:29" s="47" customFormat="1" ht="21" customHeight="1">
      <c r="A1055" s="518" t="s">
        <v>713</v>
      </c>
      <c r="B1055" s="384">
        <f t="shared" si="786"/>
        <v>60</v>
      </c>
      <c r="C1055" s="219" t="s">
        <v>743</v>
      </c>
      <c r="D1055" s="500" t="s">
        <v>260</v>
      </c>
      <c r="E1055" s="601" t="s">
        <v>828</v>
      </c>
      <c r="F1055" s="601" t="s">
        <v>1037</v>
      </c>
      <c r="G1055" s="453" t="s">
        <v>1422</v>
      </c>
      <c r="H1055" s="601" t="s">
        <v>192</v>
      </c>
      <c r="I1055" s="468" t="s">
        <v>389</v>
      </c>
      <c r="J1055" s="601">
        <v>1</v>
      </c>
      <c r="K1055" s="601" t="s">
        <v>215</v>
      </c>
      <c r="L1055" s="760">
        <v>6400000</v>
      </c>
      <c r="M1055" s="601">
        <v>2014</v>
      </c>
      <c r="N1055" s="601" t="s">
        <v>188</v>
      </c>
      <c r="O1055" s="184">
        <v>6400000</v>
      </c>
      <c r="P1055" s="469" t="s">
        <v>98</v>
      </c>
      <c r="Q1055" s="601"/>
      <c r="R1055" s="601"/>
      <c r="S1055" s="1084"/>
      <c r="T1055" s="161">
        <v>5</v>
      </c>
      <c r="U1055" s="162">
        <f t="shared" si="896"/>
        <v>3</v>
      </c>
      <c r="V1055" s="238">
        <f t="shared" si="897"/>
        <v>1280000</v>
      </c>
      <c r="W1055" s="238">
        <f t="shared" si="898"/>
        <v>3840000</v>
      </c>
      <c r="X1055" s="238">
        <f t="shared" si="899"/>
        <v>2560000</v>
      </c>
      <c r="Y1055" s="162">
        <f t="shared" si="900"/>
        <v>4</v>
      </c>
      <c r="Z1055" s="738">
        <f t="shared" si="901"/>
        <v>1280000</v>
      </c>
      <c r="AA1055" s="738">
        <f t="shared" si="902"/>
        <v>5120000</v>
      </c>
      <c r="AB1055" s="738">
        <f t="shared" si="903"/>
        <v>1280000</v>
      </c>
      <c r="AC1055" s="47" t="b">
        <f t="shared" si="904"/>
        <v>1</v>
      </c>
    </row>
    <row r="1056" spans="1:29" s="47" customFormat="1" ht="21" customHeight="1">
      <c r="A1056" s="518" t="s">
        <v>713</v>
      </c>
      <c r="B1056" s="384">
        <f t="shared" si="786"/>
        <v>61</v>
      </c>
      <c r="C1056" s="219" t="s">
        <v>743</v>
      </c>
      <c r="D1056" s="500" t="s">
        <v>260</v>
      </c>
      <c r="E1056" s="601" t="s">
        <v>828</v>
      </c>
      <c r="F1056" s="601" t="s">
        <v>1037</v>
      </c>
      <c r="G1056" s="453" t="s">
        <v>1422</v>
      </c>
      <c r="H1056" s="601" t="s">
        <v>192</v>
      </c>
      <c r="I1056" s="468" t="s">
        <v>389</v>
      </c>
      <c r="J1056" s="601">
        <v>1</v>
      </c>
      <c r="K1056" s="601" t="s">
        <v>215</v>
      </c>
      <c r="L1056" s="760">
        <v>6400000</v>
      </c>
      <c r="M1056" s="601">
        <v>2014</v>
      </c>
      <c r="N1056" s="601" t="s">
        <v>188</v>
      </c>
      <c r="O1056" s="184">
        <v>6400000</v>
      </c>
      <c r="P1056" s="469" t="s">
        <v>98</v>
      </c>
      <c r="Q1056" s="601"/>
      <c r="R1056" s="601"/>
      <c r="S1056" s="1084"/>
      <c r="T1056" s="161">
        <v>5</v>
      </c>
      <c r="U1056" s="162">
        <f t="shared" si="896"/>
        <v>3</v>
      </c>
      <c r="V1056" s="238">
        <f t="shared" si="897"/>
        <v>1280000</v>
      </c>
      <c r="W1056" s="238">
        <f t="shared" si="898"/>
        <v>3840000</v>
      </c>
      <c r="X1056" s="238">
        <f t="shared" si="899"/>
        <v>2560000</v>
      </c>
      <c r="Y1056" s="162">
        <f t="shared" si="900"/>
        <v>4</v>
      </c>
      <c r="Z1056" s="738">
        <f t="shared" si="901"/>
        <v>1280000</v>
      </c>
      <c r="AA1056" s="738">
        <f t="shared" si="902"/>
        <v>5120000</v>
      </c>
      <c r="AB1056" s="738">
        <f t="shared" si="903"/>
        <v>1280000</v>
      </c>
      <c r="AC1056" s="47" t="b">
        <f t="shared" si="904"/>
        <v>1</v>
      </c>
    </row>
    <row r="1057" spans="1:29" s="47" customFormat="1" ht="21" customHeight="1">
      <c r="A1057" s="518" t="s">
        <v>713</v>
      </c>
      <c r="B1057" s="384">
        <f t="shared" si="786"/>
        <v>62</v>
      </c>
      <c r="C1057" s="219" t="s">
        <v>743</v>
      </c>
      <c r="D1057" s="500" t="s">
        <v>260</v>
      </c>
      <c r="E1057" s="601" t="s">
        <v>828</v>
      </c>
      <c r="F1057" s="601" t="s">
        <v>1037</v>
      </c>
      <c r="G1057" s="453" t="s">
        <v>1422</v>
      </c>
      <c r="H1057" s="601" t="s">
        <v>192</v>
      </c>
      <c r="I1057" s="468" t="s">
        <v>389</v>
      </c>
      <c r="J1057" s="601">
        <v>1</v>
      </c>
      <c r="K1057" s="601" t="s">
        <v>215</v>
      </c>
      <c r="L1057" s="760">
        <v>6400000</v>
      </c>
      <c r="M1057" s="601">
        <v>2014</v>
      </c>
      <c r="N1057" s="601" t="s">
        <v>188</v>
      </c>
      <c r="O1057" s="184">
        <v>6400000</v>
      </c>
      <c r="P1057" s="469" t="s">
        <v>98</v>
      </c>
      <c r="Q1057" s="601"/>
      <c r="R1057" s="601"/>
      <c r="S1057" s="1018"/>
      <c r="T1057" s="161">
        <v>5</v>
      </c>
      <c r="U1057" s="162">
        <f t="shared" si="896"/>
        <v>3</v>
      </c>
      <c r="V1057" s="238">
        <f t="shared" si="897"/>
        <v>1280000</v>
      </c>
      <c r="W1057" s="238">
        <f t="shared" si="898"/>
        <v>3840000</v>
      </c>
      <c r="X1057" s="238">
        <f t="shared" si="899"/>
        <v>2560000</v>
      </c>
      <c r="Y1057" s="162">
        <f t="shared" si="900"/>
        <v>4</v>
      </c>
      <c r="Z1057" s="738">
        <f t="shared" si="901"/>
        <v>1280000</v>
      </c>
      <c r="AA1057" s="738">
        <f t="shared" si="902"/>
        <v>5120000</v>
      </c>
      <c r="AB1057" s="738">
        <f t="shared" si="903"/>
        <v>1280000</v>
      </c>
      <c r="AC1057" s="47" t="b">
        <f t="shared" si="904"/>
        <v>1</v>
      </c>
    </row>
    <row r="1058" spans="1:29" s="47" customFormat="1" ht="21" customHeight="1">
      <c r="A1058" s="518" t="s">
        <v>713</v>
      </c>
      <c r="B1058" s="384">
        <f t="shared" si="786"/>
        <v>63</v>
      </c>
      <c r="C1058" s="219" t="s">
        <v>4033</v>
      </c>
      <c r="D1058" s="500" t="s">
        <v>293</v>
      </c>
      <c r="E1058" s="601" t="s">
        <v>299</v>
      </c>
      <c r="F1058" s="601" t="s">
        <v>246</v>
      </c>
      <c r="G1058" s="601" t="s">
        <v>300</v>
      </c>
      <c r="H1058" s="601" t="s">
        <v>953</v>
      </c>
      <c r="I1058" s="468" t="s">
        <v>258</v>
      </c>
      <c r="J1058" s="601">
        <v>1</v>
      </c>
      <c r="K1058" s="601" t="s">
        <v>215</v>
      </c>
      <c r="L1058" s="760">
        <v>2000000</v>
      </c>
      <c r="M1058" s="601">
        <v>2014</v>
      </c>
      <c r="N1058" s="601" t="s">
        <v>188</v>
      </c>
      <c r="O1058" s="760">
        <v>2000000</v>
      </c>
      <c r="P1058" s="469" t="s">
        <v>98</v>
      </c>
      <c r="Q1058" s="601"/>
      <c r="R1058" s="601"/>
      <c r="S1058" s="1083" t="s">
        <v>1554</v>
      </c>
      <c r="T1058" s="161">
        <v>5</v>
      </c>
      <c r="U1058" s="162">
        <f t="shared" si="894"/>
        <v>3</v>
      </c>
      <c r="V1058" s="238">
        <f t="shared" si="788"/>
        <v>400000</v>
      </c>
      <c r="W1058" s="238">
        <f t="shared" si="789"/>
        <v>1200000</v>
      </c>
      <c r="X1058" s="238">
        <f t="shared" si="790"/>
        <v>800000</v>
      </c>
      <c r="Y1058" s="162">
        <f t="shared" si="895"/>
        <v>4</v>
      </c>
      <c r="Z1058" s="738">
        <f t="shared" si="792"/>
        <v>400000</v>
      </c>
      <c r="AA1058" s="738">
        <f t="shared" si="793"/>
        <v>1600000</v>
      </c>
      <c r="AB1058" s="738">
        <f t="shared" si="794"/>
        <v>400000</v>
      </c>
      <c r="AC1058" s="47" t="b">
        <f t="shared" si="598"/>
        <v>1</v>
      </c>
    </row>
    <row r="1059" spans="1:29" s="47" customFormat="1" ht="21" customHeight="1">
      <c r="A1059" s="518" t="s">
        <v>713</v>
      </c>
      <c r="B1059" s="384">
        <f t="shared" si="786"/>
        <v>64</v>
      </c>
      <c r="C1059" s="219" t="s">
        <v>4033</v>
      </c>
      <c r="D1059" s="500" t="s">
        <v>293</v>
      </c>
      <c r="E1059" s="601" t="s">
        <v>299</v>
      </c>
      <c r="F1059" s="601" t="s">
        <v>246</v>
      </c>
      <c r="G1059" s="601" t="s">
        <v>300</v>
      </c>
      <c r="H1059" s="601" t="s">
        <v>953</v>
      </c>
      <c r="I1059" s="468" t="s">
        <v>258</v>
      </c>
      <c r="J1059" s="601">
        <v>1</v>
      </c>
      <c r="K1059" s="601" t="s">
        <v>215</v>
      </c>
      <c r="L1059" s="760">
        <v>2000000</v>
      </c>
      <c r="M1059" s="601">
        <v>2014</v>
      </c>
      <c r="N1059" s="601" t="s">
        <v>188</v>
      </c>
      <c r="O1059" s="760">
        <v>2000000</v>
      </c>
      <c r="P1059" s="469" t="s">
        <v>98</v>
      </c>
      <c r="Q1059" s="601"/>
      <c r="R1059" s="601"/>
      <c r="S1059" s="1084"/>
      <c r="T1059" s="161">
        <v>5</v>
      </c>
      <c r="U1059" s="162">
        <f t="shared" ref="U1059:U1060" si="905">2016-M1059+1</f>
        <v>3</v>
      </c>
      <c r="V1059" s="238">
        <f t="shared" ref="V1059:V1060" si="906">O1059/T1059</f>
        <v>400000</v>
      </c>
      <c r="W1059" s="238">
        <f t="shared" ref="W1059:W1060" si="907">U1059*V1059</f>
        <v>1200000</v>
      </c>
      <c r="X1059" s="238">
        <f t="shared" ref="X1059:X1060" si="908">O1059-W1059</f>
        <v>800000</v>
      </c>
      <c r="Y1059" s="162">
        <f t="shared" ref="Y1059:Y1060" si="909">2017-M1059+1</f>
        <v>4</v>
      </c>
      <c r="Z1059" s="738">
        <f t="shared" ref="Z1059:Z1060" si="910">O1059/T1059</f>
        <v>400000</v>
      </c>
      <c r="AA1059" s="738">
        <f t="shared" ref="AA1059:AA1060" si="911">Y1059*Z1059</f>
        <v>1600000</v>
      </c>
      <c r="AB1059" s="738">
        <f t="shared" ref="AB1059:AB1060" si="912">O1059-AA1059</f>
        <v>400000</v>
      </c>
      <c r="AC1059" s="47" t="b">
        <f t="shared" ref="AC1059:AC1060" si="913">AA1059+AB1059=O1059</f>
        <v>1</v>
      </c>
    </row>
    <row r="1060" spans="1:29" s="47" customFormat="1" ht="21" customHeight="1">
      <c r="A1060" s="518" t="s">
        <v>713</v>
      </c>
      <c r="B1060" s="384">
        <f t="shared" si="786"/>
        <v>65</v>
      </c>
      <c r="C1060" s="219" t="s">
        <v>4033</v>
      </c>
      <c r="D1060" s="500" t="s">
        <v>293</v>
      </c>
      <c r="E1060" s="601" t="s">
        <v>299</v>
      </c>
      <c r="F1060" s="601" t="s">
        <v>246</v>
      </c>
      <c r="G1060" s="601" t="s">
        <v>300</v>
      </c>
      <c r="H1060" s="601" t="s">
        <v>953</v>
      </c>
      <c r="I1060" s="468" t="s">
        <v>258</v>
      </c>
      <c r="J1060" s="601">
        <v>1</v>
      </c>
      <c r="K1060" s="601" t="s">
        <v>215</v>
      </c>
      <c r="L1060" s="760">
        <v>2000000</v>
      </c>
      <c r="M1060" s="601">
        <v>2014</v>
      </c>
      <c r="N1060" s="601" t="s">
        <v>188</v>
      </c>
      <c r="O1060" s="760">
        <v>2000000</v>
      </c>
      <c r="P1060" s="469" t="s">
        <v>98</v>
      </c>
      <c r="Q1060" s="601"/>
      <c r="R1060" s="601"/>
      <c r="S1060" s="1084"/>
      <c r="T1060" s="161">
        <v>5</v>
      </c>
      <c r="U1060" s="162">
        <f t="shared" si="905"/>
        <v>3</v>
      </c>
      <c r="V1060" s="238">
        <f t="shared" si="906"/>
        <v>400000</v>
      </c>
      <c r="W1060" s="238">
        <f t="shared" si="907"/>
        <v>1200000</v>
      </c>
      <c r="X1060" s="238">
        <f t="shared" si="908"/>
        <v>800000</v>
      </c>
      <c r="Y1060" s="162">
        <f t="shared" si="909"/>
        <v>4</v>
      </c>
      <c r="Z1060" s="738">
        <f t="shared" si="910"/>
        <v>400000</v>
      </c>
      <c r="AA1060" s="738">
        <f t="shared" si="911"/>
        <v>1600000</v>
      </c>
      <c r="AB1060" s="738">
        <f t="shared" si="912"/>
        <v>400000</v>
      </c>
      <c r="AC1060" s="47" t="b">
        <f t="shared" si="913"/>
        <v>1</v>
      </c>
    </row>
    <row r="1061" spans="1:29" s="47" customFormat="1" ht="21" customHeight="1">
      <c r="A1061" s="518" t="s">
        <v>713</v>
      </c>
      <c r="B1061" s="384">
        <f t="shared" si="786"/>
        <v>66</v>
      </c>
      <c r="C1061" s="219" t="s">
        <v>4033</v>
      </c>
      <c r="D1061" s="500" t="s">
        <v>293</v>
      </c>
      <c r="E1061" s="601" t="s">
        <v>299</v>
      </c>
      <c r="F1061" s="601" t="s">
        <v>246</v>
      </c>
      <c r="G1061" s="601" t="s">
        <v>300</v>
      </c>
      <c r="H1061" s="601" t="s">
        <v>953</v>
      </c>
      <c r="I1061" s="468" t="s">
        <v>258</v>
      </c>
      <c r="J1061" s="601">
        <v>1</v>
      </c>
      <c r="K1061" s="601" t="s">
        <v>215</v>
      </c>
      <c r="L1061" s="760">
        <v>2000000</v>
      </c>
      <c r="M1061" s="601">
        <v>2014</v>
      </c>
      <c r="N1061" s="601" t="s">
        <v>188</v>
      </c>
      <c r="O1061" s="760">
        <v>2000000</v>
      </c>
      <c r="P1061" s="469" t="s">
        <v>98</v>
      </c>
      <c r="Q1061" s="601"/>
      <c r="R1061" s="601"/>
      <c r="S1061" s="1084"/>
      <c r="T1061" s="161">
        <v>5</v>
      </c>
      <c r="U1061" s="162">
        <f t="shared" ref="U1061:U1064" si="914">2016-M1061+1</f>
        <v>3</v>
      </c>
      <c r="V1061" s="238">
        <f t="shared" ref="V1061:V1064" si="915">O1061/T1061</f>
        <v>400000</v>
      </c>
      <c r="W1061" s="238">
        <f t="shared" ref="W1061:W1064" si="916">U1061*V1061</f>
        <v>1200000</v>
      </c>
      <c r="X1061" s="238">
        <f t="shared" ref="X1061:X1064" si="917">O1061-W1061</f>
        <v>800000</v>
      </c>
      <c r="Y1061" s="162">
        <f t="shared" ref="Y1061:Y1064" si="918">2017-M1061+1</f>
        <v>4</v>
      </c>
      <c r="Z1061" s="738">
        <f t="shared" ref="Z1061:Z1064" si="919">O1061/T1061</f>
        <v>400000</v>
      </c>
      <c r="AA1061" s="738">
        <f t="shared" ref="AA1061:AA1064" si="920">Y1061*Z1061</f>
        <v>1600000</v>
      </c>
      <c r="AB1061" s="738">
        <f t="shared" ref="AB1061:AB1064" si="921">O1061-AA1061</f>
        <v>400000</v>
      </c>
      <c r="AC1061" s="47" t="b">
        <f t="shared" ref="AC1061:AC1064" si="922">AA1061+AB1061=O1061</f>
        <v>1</v>
      </c>
    </row>
    <row r="1062" spans="1:29" s="47" customFormat="1" ht="21" customHeight="1">
      <c r="A1062" s="518" t="s">
        <v>713</v>
      </c>
      <c r="B1062" s="766">
        <f t="shared" si="786"/>
        <v>67</v>
      </c>
      <c r="C1062" s="230" t="s">
        <v>4033</v>
      </c>
      <c r="D1062" s="501" t="s">
        <v>293</v>
      </c>
      <c r="E1062" s="232" t="s">
        <v>299</v>
      </c>
      <c r="F1062" s="232" t="s">
        <v>246</v>
      </c>
      <c r="G1062" s="232" t="s">
        <v>300</v>
      </c>
      <c r="H1062" s="232" t="s">
        <v>953</v>
      </c>
      <c r="I1062" s="777" t="s">
        <v>258</v>
      </c>
      <c r="J1062" s="232">
        <v>1</v>
      </c>
      <c r="K1062" s="232" t="s">
        <v>215</v>
      </c>
      <c r="L1062" s="778">
        <v>2000000</v>
      </c>
      <c r="M1062" s="232">
        <v>2014</v>
      </c>
      <c r="N1062" s="232" t="s">
        <v>188</v>
      </c>
      <c r="O1062" s="778">
        <v>2000000</v>
      </c>
      <c r="P1062" s="779" t="s">
        <v>98</v>
      </c>
      <c r="Q1062" s="232"/>
      <c r="R1062" s="232"/>
      <c r="S1062" s="1120"/>
      <c r="T1062" s="161">
        <v>5</v>
      </c>
      <c r="U1062" s="162">
        <f t="shared" si="914"/>
        <v>3</v>
      </c>
      <c r="V1062" s="238">
        <f t="shared" si="915"/>
        <v>400000</v>
      </c>
      <c r="W1062" s="238">
        <f t="shared" si="916"/>
        <v>1200000</v>
      </c>
      <c r="X1062" s="238">
        <f t="shared" si="917"/>
        <v>800000</v>
      </c>
      <c r="Y1062" s="162">
        <f t="shared" si="918"/>
        <v>4</v>
      </c>
      <c r="Z1062" s="738">
        <f t="shared" si="919"/>
        <v>400000</v>
      </c>
      <c r="AA1062" s="738">
        <f t="shared" si="920"/>
        <v>1600000</v>
      </c>
      <c r="AB1062" s="738">
        <f t="shared" si="921"/>
        <v>400000</v>
      </c>
      <c r="AC1062" s="47" t="b">
        <f t="shared" si="922"/>
        <v>1</v>
      </c>
    </row>
    <row r="1063" spans="1:29" s="47" customFormat="1" ht="21" customHeight="1">
      <c r="A1063" s="518" t="s">
        <v>713</v>
      </c>
      <c r="B1063" s="763">
        <f t="shared" ref="B1063:B1126" si="923">B1062+1</f>
        <v>68</v>
      </c>
      <c r="C1063" s="454" t="s">
        <v>4033</v>
      </c>
      <c r="D1063" s="111" t="s">
        <v>293</v>
      </c>
      <c r="E1063" s="624" t="s">
        <v>299</v>
      </c>
      <c r="F1063" s="624" t="s">
        <v>246</v>
      </c>
      <c r="G1063" s="624" t="s">
        <v>300</v>
      </c>
      <c r="H1063" s="624" t="s">
        <v>953</v>
      </c>
      <c r="I1063" s="773" t="s">
        <v>258</v>
      </c>
      <c r="J1063" s="624">
        <v>1</v>
      </c>
      <c r="K1063" s="624" t="s">
        <v>215</v>
      </c>
      <c r="L1063" s="774">
        <v>2000000</v>
      </c>
      <c r="M1063" s="624">
        <v>2014</v>
      </c>
      <c r="N1063" s="624" t="s">
        <v>188</v>
      </c>
      <c r="O1063" s="774">
        <v>2000000</v>
      </c>
      <c r="P1063" s="775" t="s">
        <v>98</v>
      </c>
      <c r="Q1063" s="624"/>
      <c r="R1063" s="624"/>
      <c r="S1063" s="1084" t="s">
        <v>1554</v>
      </c>
      <c r="T1063" s="161">
        <v>5</v>
      </c>
      <c r="U1063" s="162">
        <f t="shared" si="914"/>
        <v>3</v>
      </c>
      <c r="V1063" s="238">
        <f t="shared" si="915"/>
        <v>400000</v>
      </c>
      <c r="W1063" s="238">
        <f t="shared" si="916"/>
        <v>1200000</v>
      </c>
      <c r="X1063" s="238">
        <f t="shared" si="917"/>
        <v>800000</v>
      </c>
      <c r="Y1063" s="162">
        <f t="shared" si="918"/>
        <v>4</v>
      </c>
      <c r="Z1063" s="738">
        <f t="shared" si="919"/>
        <v>400000</v>
      </c>
      <c r="AA1063" s="738">
        <f t="shared" si="920"/>
        <v>1600000</v>
      </c>
      <c r="AB1063" s="738">
        <f t="shared" si="921"/>
        <v>400000</v>
      </c>
      <c r="AC1063" s="47" t="b">
        <f t="shared" si="922"/>
        <v>1</v>
      </c>
    </row>
    <row r="1064" spans="1:29" s="47" customFormat="1" ht="21" customHeight="1">
      <c r="A1064" s="518" t="s">
        <v>713</v>
      </c>
      <c r="B1064" s="384">
        <f t="shared" si="923"/>
        <v>69</v>
      </c>
      <c r="C1064" s="219" t="s">
        <v>4033</v>
      </c>
      <c r="D1064" s="500" t="s">
        <v>293</v>
      </c>
      <c r="E1064" s="601" t="s">
        <v>299</v>
      </c>
      <c r="F1064" s="601" t="s">
        <v>246</v>
      </c>
      <c r="G1064" s="601" t="s">
        <v>300</v>
      </c>
      <c r="H1064" s="601" t="s">
        <v>953</v>
      </c>
      <c r="I1064" s="468" t="s">
        <v>258</v>
      </c>
      <c r="J1064" s="601">
        <v>1</v>
      </c>
      <c r="K1064" s="601" t="s">
        <v>215</v>
      </c>
      <c r="L1064" s="760">
        <v>2000000</v>
      </c>
      <c r="M1064" s="601">
        <v>2014</v>
      </c>
      <c r="N1064" s="601" t="s">
        <v>188</v>
      </c>
      <c r="O1064" s="760">
        <v>2000000</v>
      </c>
      <c r="P1064" s="469" t="s">
        <v>98</v>
      </c>
      <c r="Q1064" s="601"/>
      <c r="R1064" s="601"/>
      <c r="S1064" s="1084"/>
      <c r="T1064" s="161">
        <v>5</v>
      </c>
      <c r="U1064" s="162">
        <f t="shared" si="914"/>
        <v>3</v>
      </c>
      <c r="V1064" s="238">
        <f t="shared" si="915"/>
        <v>400000</v>
      </c>
      <c r="W1064" s="238">
        <f t="shared" si="916"/>
        <v>1200000</v>
      </c>
      <c r="X1064" s="238">
        <f t="shared" si="917"/>
        <v>800000</v>
      </c>
      <c r="Y1064" s="162">
        <f t="shared" si="918"/>
        <v>4</v>
      </c>
      <c r="Z1064" s="738">
        <f t="shared" si="919"/>
        <v>400000</v>
      </c>
      <c r="AA1064" s="738">
        <f t="shared" si="920"/>
        <v>1600000</v>
      </c>
      <c r="AB1064" s="738">
        <f t="shared" si="921"/>
        <v>400000</v>
      </c>
      <c r="AC1064" s="47" t="b">
        <f t="shared" si="922"/>
        <v>1</v>
      </c>
    </row>
    <row r="1065" spans="1:29" s="47" customFormat="1" ht="21" customHeight="1">
      <c r="A1065" s="518" t="s">
        <v>713</v>
      </c>
      <c r="B1065" s="384">
        <f t="shared" si="923"/>
        <v>70</v>
      </c>
      <c r="C1065" s="219" t="s">
        <v>4033</v>
      </c>
      <c r="D1065" s="500" t="s">
        <v>293</v>
      </c>
      <c r="E1065" s="601" t="s">
        <v>299</v>
      </c>
      <c r="F1065" s="601" t="s">
        <v>246</v>
      </c>
      <c r="G1065" s="601" t="s">
        <v>300</v>
      </c>
      <c r="H1065" s="601" t="s">
        <v>953</v>
      </c>
      <c r="I1065" s="468" t="s">
        <v>258</v>
      </c>
      <c r="J1065" s="601">
        <v>1</v>
      </c>
      <c r="K1065" s="601" t="s">
        <v>215</v>
      </c>
      <c r="L1065" s="760">
        <v>2000000</v>
      </c>
      <c r="M1065" s="601">
        <v>2014</v>
      </c>
      <c r="N1065" s="601" t="s">
        <v>188</v>
      </c>
      <c r="O1065" s="760">
        <v>2000000</v>
      </c>
      <c r="P1065" s="469" t="s">
        <v>98</v>
      </c>
      <c r="Q1065" s="601"/>
      <c r="R1065" s="601"/>
      <c r="S1065" s="1084"/>
      <c r="T1065" s="161">
        <v>5</v>
      </c>
      <c r="U1065" s="162">
        <f t="shared" ref="U1065:U1066" si="924">2016-M1065+1</f>
        <v>3</v>
      </c>
      <c r="V1065" s="238">
        <f t="shared" ref="V1065:V1066" si="925">O1065/T1065</f>
        <v>400000</v>
      </c>
      <c r="W1065" s="238">
        <f t="shared" ref="W1065:W1066" si="926">U1065*V1065</f>
        <v>1200000</v>
      </c>
      <c r="X1065" s="238">
        <f t="shared" ref="X1065:X1066" si="927">O1065-W1065</f>
        <v>800000</v>
      </c>
      <c r="Y1065" s="162">
        <f t="shared" ref="Y1065:Y1066" si="928">2017-M1065+1</f>
        <v>4</v>
      </c>
      <c r="Z1065" s="738">
        <f t="shared" ref="Z1065:Z1066" si="929">O1065/T1065</f>
        <v>400000</v>
      </c>
      <c r="AA1065" s="738">
        <f t="shared" ref="AA1065:AA1066" si="930">Y1065*Z1065</f>
        <v>1600000</v>
      </c>
      <c r="AB1065" s="738">
        <f t="shared" ref="AB1065:AB1066" si="931">O1065-AA1065</f>
        <v>400000</v>
      </c>
      <c r="AC1065" s="47" t="b">
        <f t="shared" ref="AC1065:AC1066" si="932">AA1065+AB1065=O1065</f>
        <v>1</v>
      </c>
    </row>
    <row r="1066" spans="1:29" s="47" customFormat="1" ht="21" customHeight="1">
      <c r="A1066" s="518" t="s">
        <v>713</v>
      </c>
      <c r="B1066" s="384">
        <f t="shared" si="923"/>
        <v>71</v>
      </c>
      <c r="C1066" s="219" t="s">
        <v>4033</v>
      </c>
      <c r="D1066" s="500" t="s">
        <v>293</v>
      </c>
      <c r="E1066" s="601" t="s">
        <v>299</v>
      </c>
      <c r="F1066" s="601" t="s">
        <v>246</v>
      </c>
      <c r="G1066" s="601" t="s">
        <v>300</v>
      </c>
      <c r="H1066" s="601" t="s">
        <v>953</v>
      </c>
      <c r="I1066" s="468" t="s">
        <v>258</v>
      </c>
      <c r="J1066" s="601">
        <v>1</v>
      </c>
      <c r="K1066" s="601" t="s">
        <v>215</v>
      </c>
      <c r="L1066" s="760">
        <v>2000000</v>
      </c>
      <c r="M1066" s="601">
        <v>2014</v>
      </c>
      <c r="N1066" s="601" t="s">
        <v>188</v>
      </c>
      <c r="O1066" s="760">
        <v>2000000</v>
      </c>
      <c r="P1066" s="469" t="s">
        <v>98</v>
      </c>
      <c r="Q1066" s="601"/>
      <c r="R1066" s="601"/>
      <c r="S1066" s="1084"/>
      <c r="T1066" s="161">
        <v>5</v>
      </c>
      <c r="U1066" s="162">
        <f t="shared" si="924"/>
        <v>3</v>
      </c>
      <c r="V1066" s="238">
        <f t="shared" si="925"/>
        <v>400000</v>
      </c>
      <c r="W1066" s="238">
        <f t="shared" si="926"/>
        <v>1200000</v>
      </c>
      <c r="X1066" s="238">
        <f t="shared" si="927"/>
        <v>800000</v>
      </c>
      <c r="Y1066" s="162">
        <f t="shared" si="928"/>
        <v>4</v>
      </c>
      <c r="Z1066" s="738">
        <f t="shared" si="929"/>
        <v>400000</v>
      </c>
      <c r="AA1066" s="738">
        <f t="shared" si="930"/>
        <v>1600000</v>
      </c>
      <c r="AB1066" s="738">
        <f t="shared" si="931"/>
        <v>400000</v>
      </c>
      <c r="AC1066" s="47" t="b">
        <f t="shared" si="932"/>
        <v>1</v>
      </c>
    </row>
    <row r="1067" spans="1:29" s="47" customFormat="1" ht="21" customHeight="1">
      <c r="A1067" s="518" t="s">
        <v>713</v>
      </c>
      <c r="B1067" s="384">
        <f t="shared" si="923"/>
        <v>72</v>
      </c>
      <c r="C1067" s="219" t="s">
        <v>4033</v>
      </c>
      <c r="D1067" s="500" t="s">
        <v>293</v>
      </c>
      <c r="E1067" s="601" t="s">
        <v>299</v>
      </c>
      <c r="F1067" s="601" t="s">
        <v>246</v>
      </c>
      <c r="G1067" s="601" t="s">
        <v>300</v>
      </c>
      <c r="H1067" s="601" t="s">
        <v>953</v>
      </c>
      <c r="I1067" s="468" t="s">
        <v>258</v>
      </c>
      <c r="J1067" s="601">
        <v>1</v>
      </c>
      <c r="K1067" s="601" t="s">
        <v>215</v>
      </c>
      <c r="L1067" s="760">
        <v>2000000</v>
      </c>
      <c r="M1067" s="601">
        <v>2014</v>
      </c>
      <c r="N1067" s="601" t="s">
        <v>188</v>
      </c>
      <c r="O1067" s="760">
        <v>2000000</v>
      </c>
      <c r="P1067" s="469" t="s">
        <v>98</v>
      </c>
      <c r="Q1067" s="601"/>
      <c r="R1067" s="601"/>
      <c r="S1067" s="1018"/>
      <c r="T1067" s="161">
        <v>5</v>
      </c>
      <c r="U1067" s="162">
        <f t="shared" ref="U1067" si="933">2016-M1067+1</f>
        <v>3</v>
      </c>
      <c r="V1067" s="238">
        <f t="shared" ref="V1067" si="934">O1067/T1067</f>
        <v>400000</v>
      </c>
      <c r="W1067" s="238">
        <f t="shared" ref="W1067" si="935">U1067*V1067</f>
        <v>1200000</v>
      </c>
      <c r="X1067" s="238">
        <f t="shared" ref="X1067" si="936">O1067-W1067</f>
        <v>800000</v>
      </c>
      <c r="Y1067" s="162">
        <f t="shared" ref="Y1067" si="937">2017-M1067+1</f>
        <v>4</v>
      </c>
      <c r="Z1067" s="738">
        <f t="shared" ref="Z1067" si="938">O1067/T1067</f>
        <v>400000</v>
      </c>
      <c r="AA1067" s="738">
        <f t="shared" ref="AA1067" si="939">Y1067*Z1067</f>
        <v>1600000</v>
      </c>
      <c r="AB1067" s="738">
        <f t="shared" ref="AB1067" si="940">O1067-AA1067</f>
        <v>400000</v>
      </c>
      <c r="AC1067" s="47" t="b">
        <f t="shared" ref="AC1067" si="941">AA1067+AB1067=O1067</f>
        <v>1</v>
      </c>
    </row>
    <row r="1068" spans="1:29" s="47" customFormat="1" ht="21" customHeight="1">
      <c r="A1068" s="518" t="s">
        <v>713</v>
      </c>
      <c r="B1068" s="384">
        <f t="shared" si="923"/>
        <v>73</v>
      </c>
      <c r="C1068" s="219" t="s">
        <v>921</v>
      </c>
      <c r="D1068" s="500" t="s">
        <v>933</v>
      </c>
      <c r="E1068" s="601" t="s">
        <v>941</v>
      </c>
      <c r="F1068" s="601" t="s">
        <v>863</v>
      </c>
      <c r="G1068" s="601" t="s">
        <v>1023</v>
      </c>
      <c r="H1068" s="601" t="s">
        <v>1024</v>
      </c>
      <c r="I1068" s="468" t="s">
        <v>201</v>
      </c>
      <c r="J1068" s="601">
        <v>1</v>
      </c>
      <c r="K1068" s="601" t="s">
        <v>215</v>
      </c>
      <c r="L1068" s="760">
        <v>29866666.670000002</v>
      </c>
      <c r="M1068" s="601">
        <v>2014</v>
      </c>
      <c r="N1068" s="601" t="s">
        <v>188</v>
      </c>
      <c r="O1068" s="184">
        <v>29866666.673999999</v>
      </c>
      <c r="P1068" s="469" t="s">
        <v>98</v>
      </c>
      <c r="Q1068" s="601"/>
      <c r="R1068" s="601"/>
      <c r="S1068" s="1083" t="s">
        <v>1069</v>
      </c>
      <c r="T1068" s="447">
        <v>5</v>
      </c>
      <c r="U1068" s="162">
        <f t="shared" si="894"/>
        <v>3</v>
      </c>
      <c r="V1068" s="238">
        <f t="shared" si="788"/>
        <v>5973333.3347999994</v>
      </c>
      <c r="W1068" s="238">
        <f t="shared" si="789"/>
        <v>17920000.0044</v>
      </c>
      <c r="X1068" s="238">
        <f t="shared" si="790"/>
        <v>11946666.669599999</v>
      </c>
      <c r="Y1068" s="162">
        <f t="shared" si="895"/>
        <v>4</v>
      </c>
      <c r="Z1068" s="738">
        <f t="shared" si="792"/>
        <v>5973333.3347999994</v>
      </c>
      <c r="AA1068" s="738">
        <f t="shared" si="793"/>
        <v>23893333.339199997</v>
      </c>
      <c r="AB1068" s="738">
        <f t="shared" si="794"/>
        <v>5973333.3348000012</v>
      </c>
      <c r="AC1068" s="47" t="b">
        <f t="shared" si="598"/>
        <v>1</v>
      </c>
    </row>
    <row r="1069" spans="1:29" s="47" customFormat="1" ht="21" customHeight="1">
      <c r="A1069" s="518" t="s">
        <v>713</v>
      </c>
      <c r="B1069" s="384">
        <f t="shared" si="923"/>
        <v>74</v>
      </c>
      <c r="C1069" s="219" t="s">
        <v>921</v>
      </c>
      <c r="D1069" s="500" t="s">
        <v>933</v>
      </c>
      <c r="E1069" s="601" t="s">
        <v>941</v>
      </c>
      <c r="F1069" s="601" t="s">
        <v>863</v>
      </c>
      <c r="G1069" s="601" t="s">
        <v>1023</v>
      </c>
      <c r="H1069" s="601" t="s">
        <v>1024</v>
      </c>
      <c r="I1069" s="468" t="s">
        <v>201</v>
      </c>
      <c r="J1069" s="601">
        <v>1</v>
      </c>
      <c r="K1069" s="601" t="s">
        <v>215</v>
      </c>
      <c r="L1069" s="760">
        <v>29866666.670000002</v>
      </c>
      <c r="M1069" s="601">
        <v>2014</v>
      </c>
      <c r="N1069" s="601" t="s">
        <v>188</v>
      </c>
      <c r="O1069" s="184">
        <v>29866666.673999999</v>
      </c>
      <c r="P1069" s="469" t="s">
        <v>98</v>
      </c>
      <c r="Q1069" s="601"/>
      <c r="R1069" s="601"/>
      <c r="S1069" s="1084"/>
      <c r="T1069" s="447">
        <v>5</v>
      </c>
      <c r="U1069" s="162">
        <f t="shared" ref="U1069:U1083" si="942">2016-M1069+1</f>
        <v>3</v>
      </c>
      <c r="V1069" s="238">
        <f t="shared" ref="V1069:V1083" si="943">O1069/T1069</f>
        <v>5973333.3347999994</v>
      </c>
      <c r="W1069" s="238">
        <f t="shared" ref="W1069:W1083" si="944">U1069*V1069</f>
        <v>17920000.0044</v>
      </c>
      <c r="X1069" s="238">
        <f t="shared" ref="X1069:X1083" si="945">O1069-W1069</f>
        <v>11946666.669599999</v>
      </c>
      <c r="Y1069" s="162">
        <f t="shared" ref="Y1069:Y1083" si="946">2017-M1069+1</f>
        <v>4</v>
      </c>
      <c r="Z1069" s="738">
        <f t="shared" ref="Z1069:Z1083" si="947">O1069/T1069</f>
        <v>5973333.3347999994</v>
      </c>
      <c r="AA1069" s="738">
        <f t="shared" ref="AA1069:AA1083" si="948">Y1069*Z1069</f>
        <v>23893333.339199997</v>
      </c>
      <c r="AB1069" s="738">
        <f t="shared" ref="AB1069:AB1083" si="949">O1069-AA1069</f>
        <v>5973333.3348000012</v>
      </c>
      <c r="AC1069" s="47" t="b">
        <f t="shared" ref="AC1069:AC1083" si="950">AA1069+AB1069=O1069</f>
        <v>1</v>
      </c>
    </row>
    <row r="1070" spans="1:29" s="47" customFormat="1" ht="21" customHeight="1">
      <c r="A1070" s="518" t="s">
        <v>713</v>
      </c>
      <c r="B1070" s="384">
        <f t="shared" si="923"/>
        <v>75</v>
      </c>
      <c r="C1070" s="219" t="s">
        <v>921</v>
      </c>
      <c r="D1070" s="500" t="s">
        <v>933</v>
      </c>
      <c r="E1070" s="601" t="s">
        <v>941</v>
      </c>
      <c r="F1070" s="601" t="s">
        <v>863</v>
      </c>
      <c r="G1070" s="601" t="s">
        <v>1023</v>
      </c>
      <c r="H1070" s="601" t="s">
        <v>1024</v>
      </c>
      <c r="I1070" s="468" t="s">
        <v>201</v>
      </c>
      <c r="J1070" s="601">
        <v>1</v>
      </c>
      <c r="K1070" s="601" t="s">
        <v>215</v>
      </c>
      <c r="L1070" s="760">
        <v>29866666.670000002</v>
      </c>
      <c r="M1070" s="601">
        <v>2014</v>
      </c>
      <c r="N1070" s="601" t="s">
        <v>188</v>
      </c>
      <c r="O1070" s="184">
        <v>29866666.673999999</v>
      </c>
      <c r="P1070" s="469" t="s">
        <v>98</v>
      </c>
      <c r="Q1070" s="601"/>
      <c r="R1070" s="601"/>
      <c r="S1070" s="1084"/>
      <c r="T1070" s="447">
        <v>5</v>
      </c>
      <c r="U1070" s="162">
        <f t="shared" si="942"/>
        <v>3</v>
      </c>
      <c r="V1070" s="238">
        <f t="shared" si="943"/>
        <v>5973333.3347999994</v>
      </c>
      <c r="W1070" s="238">
        <f t="shared" si="944"/>
        <v>17920000.0044</v>
      </c>
      <c r="X1070" s="238">
        <f t="shared" si="945"/>
        <v>11946666.669599999</v>
      </c>
      <c r="Y1070" s="162">
        <f t="shared" si="946"/>
        <v>4</v>
      </c>
      <c r="Z1070" s="738">
        <f t="shared" si="947"/>
        <v>5973333.3347999994</v>
      </c>
      <c r="AA1070" s="738">
        <f t="shared" si="948"/>
        <v>23893333.339199997</v>
      </c>
      <c r="AB1070" s="738">
        <f t="shared" si="949"/>
        <v>5973333.3348000012</v>
      </c>
      <c r="AC1070" s="47" t="b">
        <f t="shared" si="950"/>
        <v>1</v>
      </c>
    </row>
    <row r="1071" spans="1:29" s="47" customFormat="1" ht="21" customHeight="1">
      <c r="A1071" s="518" t="s">
        <v>713</v>
      </c>
      <c r="B1071" s="384">
        <f t="shared" si="923"/>
        <v>76</v>
      </c>
      <c r="C1071" s="219" t="s">
        <v>921</v>
      </c>
      <c r="D1071" s="500" t="s">
        <v>933</v>
      </c>
      <c r="E1071" s="601" t="s">
        <v>941</v>
      </c>
      <c r="F1071" s="601" t="s">
        <v>863</v>
      </c>
      <c r="G1071" s="601" t="s">
        <v>1023</v>
      </c>
      <c r="H1071" s="601" t="s">
        <v>1024</v>
      </c>
      <c r="I1071" s="468" t="s">
        <v>201</v>
      </c>
      <c r="J1071" s="601">
        <v>1</v>
      </c>
      <c r="K1071" s="601" t="s">
        <v>215</v>
      </c>
      <c r="L1071" s="760">
        <v>29866666.670000002</v>
      </c>
      <c r="M1071" s="601">
        <v>2014</v>
      </c>
      <c r="N1071" s="601" t="s">
        <v>188</v>
      </c>
      <c r="O1071" s="184">
        <v>29866666.673999999</v>
      </c>
      <c r="P1071" s="469" t="s">
        <v>98</v>
      </c>
      <c r="Q1071" s="601"/>
      <c r="R1071" s="601"/>
      <c r="S1071" s="1084"/>
      <c r="T1071" s="447">
        <v>5</v>
      </c>
      <c r="U1071" s="162">
        <f t="shared" si="942"/>
        <v>3</v>
      </c>
      <c r="V1071" s="238">
        <f t="shared" si="943"/>
        <v>5973333.3347999994</v>
      </c>
      <c r="W1071" s="238">
        <f t="shared" si="944"/>
        <v>17920000.0044</v>
      </c>
      <c r="X1071" s="238">
        <f t="shared" si="945"/>
        <v>11946666.669599999</v>
      </c>
      <c r="Y1071" s="162">
        <f t="shared" si="946"/>
        <v>4</v>
      </c>
      <c r="Z1071" s="738">
        <f t="shared" si="947"/>
        <v>5973333.3347999994</v>
      </c>
      <c r="AA1071" s="738">
        <f t="shared" si="948"/>
        <v>23893333.339199997</v>
      </c>
      <c r="AB1071" s="738">
        <f t="shared" si="949"/>
        <v>5973333.3348000012</v>
      </c>
      <c r="AC1071" s="47" t="b">
        <f t="shared" si="950"/>
        <v>1</v>
      </c>
    </row>
    <row r="1072" spans="1:29" s="47" customFormat="1" ht="21" customHeight="1">
      <c r="A1072" s="518" t="s">
        <v>713</v>
      </c>
      <c r="B1072" s="384">
        <f t="shared" si="923"/>
        <v>77</v>
      </c>
      <c r="C1072" s="219" t="s">
        <v>921</v>
      </c>
      <c r="D1072" s="500" t="s">
        <v>933</v>
      </c>
      <c r="E1072" s="601" t="s">
        <v>941</v>
      </c>
      <c r="F1072" s="601" t="s">
        <v>863</v>
      </c>
      <c r="G1072" s="601" t="s">
        <v>1023</v>
      </c>
      <c r="H1072" s="601" t="s">
        <v>1024</v>
      </c>
      <c r="I1072" s="468" t="s">
        <v>201</v>
      </c>
      <c r="J1072" s="601">
        <v>1</v>
      </c>
      <c r="K1072" s="601" t="s">
        <v>215</v>
      </c>
      <c r="L1072" s="760">
        <v>29866666.670000002</v>
      </c>
      <c r="M1072" s="601">
        <v>2014</v>
      </c>
      <c r="N1072" s="601" t="s">
        <v>188</v>
      </c>
      <c r="O1072" s="184">
        <v>29866666.673999999</v>
      </c>
      <c r="P1072" s="469" t="s">
        <v>98</v>
      </c>
      <c r="Q1072" s="601"/>
      <c r="R1072" s="601"/>
      <c r="S1072" s="1084"/>
      <c r="T1072" s="447">
        <v>5</v>
      </c>
      <c r="U1072" s="162">
        <f t="shared" si="942"/>
        <v>3</v>
      </c>
      <c r="V1072" s="238">
        <f t="shared" si="943"/>
        <v>5973333.3347999994</v>
      </c>
      <c r="W1072" s="238">
        <f t="shared" si="944"/>
        <v>17920000.0044</v>
      </c>
      <c r="X1072" s="238">
        <f t="shared" si="945"/>
        <v>11946666.669599999</v>
      </c>
      <c r="Y1072" s="162">
        <f t="shared" si="946"/>
        <v>4</v>
      </c>
      <c r="Z1072" s="738">
        <f t="shared" si="947"/>
        <v>5973333.3347999994</v>
      </c>
      <c r="AA1072" s="738">
        <f t="shared" si="948"/>
        <v>23893333.339199997</v>
      </c>
      <c r="AB1072" s="738">
        <f t="shared" si="949"/>
        <v>5973333.3348000012</v>
      </c>
      <c r="AC1072" s="47" t="b">
        <f t="shared" si="950"/>
        <v>1</v>
      </c>
    </row>
    <row r="1073" spans="1:29" s="47" customFormat="1" ht="21" customHeight="1">
      <c r="A1073" s="518" t="s">
        <v>713</v>
      </c>
      <c r="B1073" s="384">
        <f t="shared" si="923"/>
        <v>78</v>
      </c>
      <c r="C1073" s="219" t="s">
        <v>921</v>
      </c>
      <c r="D1073" s="500" t="s">
        <v>933</v>
      </c>
      <c r="E1073" s="601" t="s">
        <v>941</v>
      </c>
      <c r="F1073" s="601" t="s">
        <v>863</v>
      </c>
      <c r="G1073" s="601" t="s">
        <v>1023</v>
      </c>
      <c r="H1073" s="601" t="s">
        <v>1024</v>
      </c>
      <c r="I1073" s="468" t="s">
        <v>201</v>
      </c>
      <c r="J1073" s="601">
        <v>1</v>
      </c>
      <c r="K1073" s="601" t="s">
        <v>215</v>
      </c>
      <c r="L1073" s="760">
        <v>29866666.670000002</v>
      </c>
      <c r="M1073" s="601">
        <v>2014</v>
      </c>
      <c r="N1073" s="601" t="s">
        <v>188</v>
      </c>
      <c r="O1073" s="184">
        <v>29866666.673999999</v>
      </c>
      <c r="P1073" s="469" t="s">
        <v>98</v>
      </c>
      <c r="Q1073" s="601"/>
      <c r="R1073" s="601"/>
      <c r="S1073" s="1018"/>
      <c r="T1073" s="447">
        <v>5</v>
      </c>
      <c r="U1073" s="162">
        <f t="shared" si="942"/>
        <v>3</v>
      </c>
      <c r="V1073" s="238">
        <f t="shared" si="943"/>
        <v>5973333.3347999994</v>
      </c>
      <c r="W1073" s="238">
        <f t="shared" si="944"/>
        <v>17920000.0044</v>
      </c>
      <c r="X1073" s="238">
        <f t="shared" si="945"/>
        <v>11946666.669599999</v>
      </c>
      <c r="Y1073" s="162">
        <f t="shared" si="946"/>
        <v>4</v>
      </c>
      <c r="Z1073" s="738">
        <f t="shared" si="947"/>
        <v>5973333.3347999994</v>
      </c>
      <c r="AA1073" s="738">
        <f t="shared" si="948"/>
        <v>23893333.339199997</v>
      </c>
      <c r="AB1073" s="738">
        <f t="shared" si="949"/>
        <v>5973333.3348000012</v>
      </c>
      <c r="AC1073" s="47" t="b">
        <f t="shared" si="950"/>
        <v>1</v>
      </c>
    </row>
    <row r="1074" spans="1:29" s="47" customFormat="1" ht="18.95" customHeight="1">
      <c r="A1074" s="518" t="s">
        <v>713</v>
      </c>
      <c r="B1074" s="384">
        <f t="shared" si="923"/>
        <v>79</v>
      </c>
      <c r="C1074" s="219" t="s">
        <v>4033</v>
      </c>
      <c r="D1074" s="500" t="s">
        <v>293</v>
      </c>
      <c r="E1074" s="601" t="s">
        <v>299</v>
      </c>
      <c r="F1074" s="601" t="s">
        <v>246</v>
      </c>
      <c r="G1074" s="601" t="s">
        <v>300</v>
      </c>
      <c r="H1074" s="601" t="s">
        <v>953</v>
      </c>
      <c r="I1074" s="468" t="s">
        <v>258</v>
      </c>
      <c r="J1074" s="601">
        <v>1</v>
      </c>
      <c r="K1074" s="601" t="s">
        <v>215</v>
      </c>
      <c r="L1074" s="760">
        <v>2040000</v>
      </c>
      <c r="M1074" s="601">
        <v>2014</v>
      </c>
      <c r="N1074" s="601" t="s">
        <v>188</v>
      </c>
      <c r="O1074" s="760">
        <v>2040000</v>
      </c>
      <c r="P1074" s="469" t="s">
        <v>98</v>
      </c>
      <c r="Q1074" s="601"/>
      <c r="R1074" s="601"/>
      <c r="S1074" s="1083" t="s">
        <v>1555</v>
      </c>
      <c r="T1074" s="161">
        <v>5</v>
      </c>
      <c r="U1074" s="162">
        <f t="shared" si="942"/>
        <v>3</v>
      </c>
      <c r="V1074" s="238">
        <f t="shared" si="943"/>
        <v>408000</v>
      </c>
      <c r="W1074" s="238">
        <f t="shared" si="944"/>
        <v>1224000</v>
      </c>
      <c r="X1074" s="238">
        <f t="shared" si="945"/>
        <v>816000</v>
      </c>
      <c r="Y1074" s="162">
        <f t="shared" si="946"/>
        <v>4</v>
      </c>
      <c r="Z1074" s="738">
        <f t="shared" si="947"/>
        <v>408000</v>
      </c>
      <c r="AA1074" s="738">
        <f t="shared" si="948"/>
        <v>1632000</v>
      </c>
      <c r="AB1074" s="738">
        <f t="shared" si="949"/>
        <v>408000</v>
      </c>
      <c r="AC1074" s="47" t="b">
        <f t="shared" si="950"/>
        <v>1</v>
      </c>
    </row>
    <row r="1075" spans="1:29" s="47" customFormat="1" ht="18.95" customHeight="1">
      <c r="A1075" s="518" t="s">
        <v>713</v>
      </c>
      <c r="B1075" s="384">
        <f t="shared" si="923"/>
        <v>80</v>
      </c>
      <c r="C1075" s="219" t="s">
        <v>4033</v>
      </c>
      <c r="D1075" s="500" t="s">
        <v>293</v>
      </c>
      <c r="E1075" s="601" t="s">
        <v>299</v>
      </c>
      <c r="F1075" s="601" t="s">
        <v>246</v>
      </c>
      <c r="G1075" s="601" t="s">
        <v>300</v>
      </c>
      <c r="H1075" s="601" t="s">
        <v>953</v>
      </c>
      <c r="I1075" s="468" t="s">
        <v>258</v>
      </c>
      <c r="J1075" s="601">
        <v>1</v>
      </c>
      <c r="K1075" s="601" t="s">
        <v>215</v>
      </c>
      <c r="L1075" s="760">
        <v>2040000</v>
      </c>
      <c r="M1075" s="601">
        <v>2014</v>
      </c>
      <c r="N1075" s="601" t="s">
        <v>188</v>
      </c>
      <c r="O1075" s="760">
        <v>2040000</v>
      </c>
      <c r="P1075" s="469" t="s">
        <v>98</v>
      </c>
      <c r="Q1075" s="601"/>
      <c r="R1075" s="601"/>
      <c r="S1075" s="1084"/>
      <c r="T1075" s="161">
        <v>5</v>
      </c>
      <c r="U1075" s="162">
        <f t="shared" si="942"/>
        <v>3</v>
      </c>
      <c r="V1075" s="238">
        <f t="shared" si="943"/>
        <v>408000</v>
      </c>
      <c r="W1075" s="238">
        <f t="shared" si="944"/>
        <v>1224000</v>
      </c>
      <c r="X1075" s="238">
        <f t="shared" si="945"/>
        <v>816000</v>
      </c>
      <c r="Y1075" s="162">
        <f t="shared" si="946"/>
        <v>4</v>
      </c>
      <c r="Z1075" s="738">
        <f t="shared" si="947"/>
        <v>408000</v>
      </c>
      <c r="AA1075" s="738">
        <f t="shared" si="948"/>
        <v>1632000</v>
      </c>
      <c r="AB1075" s="738">
        <f t="shared" si="949"/>
        <v>408000</v>
      </c>
      <c r="AC1075" s="47" t="b">
        <f t="shared" si="950"/>
        <v>1</v>
      </c>
    </row>
    <row r="1076" spans="1:29" s="47" customFormat="1" ht="18.95" customHeight="1">
      <c r="A1076" s="518" t="s">
        <v>713</v>
      </c>
      <c r="B1076" s="384">
        <f t="shared" si="923"/>
        <v>81</v>
      </c>
      <c r="C1076" s="219" t="s">
        <v>4033</v>
      </c>
      <c r="D1076" s="500" t="s">
        <v>293</v>
      </c>
      <c r="E1076" s="601" t="s">
        <v>299</v>
      </c>
      <c r="F1076" s="601" t="s">
        <v>246</v>
      </c>
      <c r="G1076" s="601" t="s">
        <v>300</v>
      </c>
      <c r="H1076" s="601" t="s">
        <v>953</v>
      </c>
      <c r="I1076" s="468" t="s">
        <v>258</v>
      </c>
      <c r="J1076" s="601">
        <v>1</v>
      </c>
      <c r="K1076" s="601" t="s">
        <v>215</v>
      </c>
      <c r="L1076" s="760">
        <v>2040000</v>
      </c>
      <c r="M1076" s="601">
        <v>2014</v>
      </c>
      <c r="N1076" s="601" t="s">
        <v>188</v>
      </c>
      <c r="O1076" s="760">
        <v>2040000</v>
      </c>
      <c r="P1076" s="469" t="s">
        <v>98</v>
      </c>
      <c r="Q1076" s="601"/>
      <c r="R1076" s="601"/>
      <c r="S1076" s="1084"/>
      <c r="T1076" s="161">
        <v>5</v>
      </c>
      <c r="U1076" s="162">
        <f t="shared" si="942"/>
        <v>3</v>
      </c>
      <c r="V1076" s="238">
        <f t="shared" si="943"/>
        <v>408000</v>
      </c>
      <c r="W1076" s="238">
        <f t="shared" si="944"/>
        <v>1224000</v>
      </c>
      <c r="X1076" s="238">
        <f t="shared" si="945"/>
        <v>816000</v>
      </c>
      <c r="Y1076" s="162">
        <f t="shared" si="946"/>
        <v>4</v>
      </c>
      <c r="Z1076" s="738">
        <f t="shared" si="947"/>
        <v>408000</v>
      </c>
      <c r="AA1076" s="738">
        <f t="shared" si="948"/>
        <v>1632000</v>
      </c>
      <c r="AB1076" s="738">
        <f t="shared" si="949"/>
        <v>408000</v>
      </c>
      <c r="AC1076" s="47" t="b">
        <f t="shared" si="950"/>
        <v>1</v>
      </c>
    </row>
    <row r="1077" spans="1:29" s="47" customFormat="1" ht="18.95" customHeight="1">
      <c r="A1077" s="518" t="s">
        <v>713</v>
      </c>
      <c r="B1077" s="384">
        <f t="shared" si="923"/>
        <v>82</v>
      </c>
      <c r="C1077" s="219" t="s">
        <v>4033</v>
      </c>
      <c r="D1077" s="500" t="s">
        <v>293</v>
      </c>
      <c r="E1077" s="601" t="s">
        <v>299</v>
      </c>
      <c r="F1077" s="601" t="s">
        <v>246</v>
      </c>
      <c r="G1077" s="601" t="s">
        <v>300</v>
      </c>
      <c r="H1077" s="601" t="s">
        <v>953</v>
      </c>
      <c r="I1077" s="468" t="s">
        <v>258</v>
      </c>
      <c r="J1077" s="601">
        <v>1</v>
      </c>
      <c r="K1077" s="601" t="s">
        <v>215</v>
      </c>
      <c r="L1077" s="760">
        <v>2040000</v>
      </c>
      <c r="M1077" s="601">
        <v>2014</v>
      </c>
      <c r="N1077" s="601" t="s">
        <v>188</v>
      </c>
      <c r="O1077" s="760">
        <v>2040000</v>
      </c>
      <c r="P1077" s="469" t="s">
        <v>98</v>
      </c>
      <c r="Q1077" s="601"/>
      <c r="R1077" s="601"/>
      <c r="S1077" s="1084"/>
      <c r="T1077" s="161">
        <v>5</v>
      </c>
      <c r="U1077" s="162">
        <f t="shared" si="942"/>
        <v>3</v>
      </c>
      <c r="V1077" s="238">
        <f t="shared" si="943"/>
        <v>408000</v>
      </c>
      <c r="W1077" s="238">
        <f t="shared" si="944"/>
        <v>1224000</v>
      </c>
      <c r="X1077" s="238">
        <f t="shared" si="945"/>
        <v>816000</v>
      </c>
      <c r="Y1077" s="162">
        <f t="shared" si="946"/>
        <v>4</v>
      </c>
      <c r="Z1077" s="738">
        <f t="shared" si="947"/>
        <v>408000</v>
      </c>
      <c r="AA1077" s="738">
        <f t="shared" si="948"/>
        <v>1632000</v>
      </c>
      <c r="AB1077" s="738">
        <f t="shared" si="949"/>
        <v>408000</v>
      </c>
      <c r="AC1077" s="47" t="b">
        <f t="shared" si="950"/>
        <v>1</v>
      </c>
    </row>
    <row r="1078" spans="1:29" s="47" customFormat="1" ht="18.95" customHeight="1">
      <c r="A1078" s="518" t="s">
        <v>713</v>
      </c>
      <c r="B1078" s="384">
        <f t="shared" si="923"/>
        <v>83</v>
      </c>
      <c r="C1078" s="219" t="s">
        <v>4033</v>
      </c>
      <c r="D1078" s="500" t="s">
        <v>293</v>
      </c>
      <c r="E1078" s="601" t="s">
        <v>299</v>
      </c>
      <c r="F1078" s="601" t="s">
        <v>246</v>
      </c>
      <c r="G1078" s="601" t="s">
        <v>300</v>
      </c>
      <c r="H1078" s="601" t="s">
        <v>953</v>
      </c>
      <c r="I1078" s="468" t="s">
        <v>258</v>
      </c>
      <c r="J1078" s="601">
        <v>1</v>
      </c>
      <c r="K1078" s="601" t="s">
        <v>215</v>
      </c>
      <c r="L1078" s="760">
        <v>2040000</v>
      </c>
      <c r="M1078" s="601">
        <v>2014</v>
      </c>
      <c r="N1078" s="601" t="s">
        <v>188</v>
      </c>
      <c r="O1078" s="760">
        <v>2040000</v>
      </c>
      <c r="P1078" s="469" t="s">
        <v>98</v>
      </c>
      <c r="Q1078" s="601"/>
      <c r="R1078" s="601"/>
      <c r="S1078" s="1084"/>
      <c r="T1078" s="161">
        <v>5</v>
      </c>
      <c r="U1078" s="162">
        <f t="shared" si="942"/>
        <v>3</v>
      </c>
      <c r="V1078" s="238">
        <f t="shared" si="943"/>
        <v>408000</v>
      </c>
      <c r="W1078" s="238">
        <f t="shared" si="944"/>
        <v>1224000</v>
      </c>
      <c r="X1078" s="238">
        <f t="shared" si="945"/>
        <v>816000</v>
      </c>
      <c r="Y1078" s="162">
        <f t="shared" si="946"/>
        <v>4</v>
      </c>
      <c r="Z1078" s="738">
        <f t="shared" si="947"/>
        <v>408000</v>
      </c>
      <c r="AA1078" s="738">
        <f t="shared" si="948"/>
        <v>1632000</v>
      </c>
      <c r="AB1078" s="738">
        <f t="shared" si="949"/>
        <v>408000</v>
      </c>
      <c r="AC1078" s="47" t="b">
        <f t="shared" si="950"/>
        <v>1</v>
      </c>
    </row>
    <row r="1079" spans="1:29" s="47" customFormat="1" ht="18.95" customHeight="1">
      <c r="A1079" s="518" t="s">
        <v>713</v>
      </c>
      <c r="B1079" s="384">
        <f t="shared" si="923"/>
        <v>84</v>
      </c>
      <c r="C1079" s="219" t="s">
        <v>4033</v>
      </c>
      <c r="D1079" s="500" t="s">
        <v>293</v>
      </c>
      <c r="E1079" s="601" t="s">
        <v>299</v>
      </c>
      <c r="F1079" s="601" t="s">
        <v>246</v>
      </c>
      <c r="G1079" s="601" t="s">
        <v>300</v>
      </c>
      <c r="H1079" s="601" t="s">
        <v>953</v>
      </c>
      <c r="I1079" s="468" t="s">
        <v>258</v>
      </c>
      <c r="J1079" s="601">
        <v>1</v>
      </c>
      <c r="K1079" s="601" t="s">
        <v>215</v>
      </c>
      <c r="L1079" s="760">
        <v>2040000</v>
      </c>
      <c r="M1079" s="601">
        <v>2014</v>
      </c>
      <c r="N1079" s="601" t="s">
        <v>188</v>
      </c>
      <c r="O1079" s="760">
        <v>2040000</v>
      </c>
      <c r="P1079" s="469" t="s">
        <v>98</v>
      </c>
      <c r="Q1079" s="601"/>
      <c r="R1079" s="601"/>
      <c r="S1079" s="1084"/>
      <c r="T1079" s="161">
        <v>5</v>
      </c>
      <c r="U1079" s="162">
        <f t="shared" si="942"/>
        <v>3</v>
      </c>
      <c r="V1079" s="238">
        <f t="shared" si="943"/>
        <v>408000</v>
      </c>
      <c r="W1079" s="238">
        <f t="shared" si="944"/>
        <v>1224000</v>
      </c>
      <c r="X1079" s="238">
        <f t="shared" si="945"/>
        <v>816000</v>
      </c>
      <c r="Y1079" s="162">
        <f t="shared" si="946"/>
        <v>4</v>
      </c>
      <c r="Z1079" s="738">
        <f t="shared" si="947"/>
        <v>408000</v>
      </c>
      <c r="AA1079" s="738">
        <f t="shared" si="948"/>
        <v>1632000</v>
      </c>
      <c r="AB1079" s="738">
        <f t="shared" si="949"/>
        <v>408000</v>
      </c>
      <c r="AC1079" s="47" t="b">
        <f t="shared" si="950"/>
        <v>1</v>
      </c>
    </row>
    <row r="1080" spans="1:29" s="47" customFormat="1" ht="18.95" customHeight="1">
      <c r="A1080" s="518" t="s">
        <v>713</v>
      </c>
      <c r="B1080" s="384">
        <f t="shared" si="923"/>
        <v>85</v>
      </c>
      <c r="C1080" s="219" t="s">
        <v>4033</v>
      </c>
      <c r="D1080" s="500" t="s">
        <v>293</v>
      </c>
      <c r="E1080" s="601" t="s">
        <v>299</v>
      </c>
      <c r="F1080" s="601" t="s">
        <v>246</v>
      </c>
      <c r="G1080" s="601" t="s">
        <v>300</v>
      </c>
      <c r="H1080" s="601" t="s">
        <v>953</v>
      </c>
      <c r="I1080" s="468" t="s">
        <v>258</v>
      </c>
      <c r="J1080" s="601">
        <v>1</v>
      </c>
      <c r="K1080" s="601" t="s">
        <v>215</v>
      </c>
      <c r="L1080" s="760">
        <v>2040000</v>
      </c>
      <c r="M1080" s="601">
        <v>2014</v>
      </c>
      <c r="N1080" s="601" t="s">
        <v>188</v>
      </c>
      <c r="O1080" s="760">
        <v>2040000</v>
      </c>
      <c r="P1080" s="469" t="s">
        <v>98</v>
      </c>
      <c r="Q1080" s="601"/>
      <c r="R1080" s="601"/>
      <c r="S1080" s="1084"/>
      <c r="T1080" s="161">
        <v>5</v>
      </c>
      <c r="U1080" s="162">
        <f t="shared" si="942"/>
        <v>3</v>
      </c>
      <c r="V1080" s="238">
        <f t="shared" si="943"/>
        <v>408000</v>
      </c>
      <c r="W1080" s="238">
        <f t="shared" si="944"/>
        <v>1224000</v>
      </c>
      <c r="X1080" s="238">
        <f t="shared" si="945"/>
        <v>816000</v>
      </c>
      <c r="Y1080" s="162">
        <f t="shared" si="946"/>
        <v>4</v>
      </c>
      <c r="Z1080" s="738">
        <f t="shared" si="947"/>
        <v>408000</v>
      </c>
      <c r="AA1080" s="738">
        <f t="shared" si="948"/>
        <v>1632000</v>
      </c>
      <c r="AB1080" s="738">
        <f t="shared" si="949"/>
        <v>408000</v>
      </c>
      <c r="AC1080" s="47" t="b">
        <f t="shared" si="950"/>
        <v>1</v>
      </c>
    </row>
    <row r="1081" spans="1:29" s="47" customFormat="1" ht="18.95" customHeight="1">
      <c r="A1081" s="518" t="s">
        <v>713</v>
      </c>
      <c r="B1081" s="384">
        <f t="shared" si="923"/>
        <v>86</v>
      </c>
      <c r="C1081" s="219" t="s">
        <v>4033</v>
      </c>
      <c r="D1081" s="500" t="s">
        <v>293</v>
      </c>
      <c r="E1081" s="601" t="s">
        <v>299</v>
      </c>
      <c r="F1081" s="601" t="s">
        <v>246</v>
      </c>
      <c r="G1081" s="601" t="s">
        <v>300</v>
      </c>
      <c r="H1081" s="601" t="s">
        <v>953</v>
      </c>
      <c r="I1081" s="468" t="s">
        <v>258</v>
      </c>
      <c r="J1081" s="601">
        <v>1</v>
      </c>
      <c r="K1081" s="601" t="s">
        <v>215</v>
      </c>
      <c r="L1081" s="760">
        <v>2040000</v>
      </c>
      <c r="M1081" s="601">
        <v>2014</v>
      </c>
      <c r="N1081" s="601" t="s">
        <v>188</v>
      </c>
      <c r="O1081" s="760">
        <v>2040000</v>
      </c>
      <c r="P1081" s="469" t="s">
        <v>98</v>
      </c>
      <c r="Q1081" s="601"/>
      <c r="R1081" s="601"/>
      <c r="S1081" s="1084"/>
      <c r="T1081" s="161">
        <v>5</v>
      </c>
      <c r="U1081" s="162">
        <f t="shared" si="942"/>
        <v>3</v>
      </c>
      <c r="V1081" s="238">
        <f t="shared" si="943"/>
        <v>408000</v>
      </c>
      <c r="W1081" s="238">
        <f t="shared" si="944"/>
        <v>1224000</v>
      </c>
      <c r="X1081" s="238">
        <f t="shared" si="945"/>
        <v>816000</v>
      </c>
      <c r="Y1081" s="162">
        <f t="shared" si="946"/>
        <v>4</v>
      </c>
      <c r="Z1081" s="738">
        <f t="shared" si="947"/>
        <v>408000</v>
      </c>
      <c r="AA1081" s="738">
        <f t="shared" si="948"/>
        <v>1632000</v>
      </c>
      <c r="AB1081" s="738">
        <f t="shared" si="949"/>
        <v>408000</v>
      </c>
      <c r="AC1081" s="47" t="b">
        <f t="shared" si="950"/>
        <v>1</v>
      </c>
    </row>
    <row r="1082" spans="1:29" s="47" customFormat="1" ht="18.95" customHeight="1">
      <c r="A1082" s="518" t="s">
        <v>713</v>
      </c>
      <c r="B1082" s="384">
        <f t="shared" si="923"/>
        <v>87</v>
      </c>
      <c r="C1082" s="219" t="s">
        <v>4033</v>
      </c>
      <c r="D1082" s="500" t="s">
        <v>293</v>
      </c>
      <c r="E1082" s="601" t="s">
        <v>299</v>
      </c>
      <c r="F1082" s="601" t="s">
        <v>246</v>
      </c>
      <c r="G1082" s="601" t="s">
        <v>300</v>
      </c>
      <c r="H1082" s="601" t="s">
        <v>953</v>
      </c>
      <c r="I1082" s="468" t="s">
        <v>258</v>
      </c>
      <c r="J1082" s="601">
        <v>1</v>
      </c>
      <c r="K1082" s="601" t="s">
        <v>215</v>
      </c>
      <c r="L1082" s="760">
        <v>2040000</v>
      </c>
      <c r="M1082" s="601">
        <v>2014</v>
      </c>
      <c r="N1082" s="601" t="s">
        <v>188</v>
      </c>
      <c r="O1082" s="760">
        <v>2040000</v>
      </c>
      <c r="P1082" s="469" t="s">
        <v>98</v>
      </c>
      <c r="Q1082" s="601"/>
      <c r="R1082" s="601"/>
      <c r="S1082" s="1084"/>
      <c r="T1082" s="161">
        <v>5</v>
      </c>
      <c r="U1082" s="162">
        <f t="shared" si="942"/>
        <v>3</v>
      </c>
      <c r="V1082" s="238">
        <f t="shared" si="943"/>
        <v>408000</v>
      </c>
      <c r="W1082" s="238">
        <f t="shared" si="944"/>
        <v>1224000</v>
      </c>
      <c r="X1082" s="238">
        <f t="shared" si="945"/>
        <v>816000</v>
      </c>
      <c r="Y1082" s="162">
        <f t="shared" si="946"/>
        <v>4</v>
      </c>
      <c r="Z1082" s="738">
        <f t="shared" si="947"/>
        <v>408000</v>
      </c>
      <c r="AA1082" s="738">
        <f t="shared" si="948"/>
        <v>1632000</v>
      </c>
      <c r="AB1082" s="738">
        <f t="shared" si="949"/>
        <v>408000</v>
      </c>
      <c r="AC1082" s="47" t="b">
        <f t="shared" si="950"/>
        <v>1</v>
      </c>
    </row>
    <row r="1083" spans="1:29" s="47" customFormat="1" ht="18.95" customHeight="1">
      <c r="A1083" s="518" t="s">
        <v>713</v>
      </c>
      <c r="B1083" s="384">
        <f t="shared" si="923"/>
        <v>88</v>
      </c>
      <c r="C1083" s="219" t="s">
        <v>4033</v>
      </c>
      <c r="D1083" s="500" t="s">
        <v>293</v>
      </c>
      <c r="E1083" s="601" t="s">
        <v>299</v>
      </c>
      <c r="F1083" s="601" t="s">
        <v>246</v>
      </c>
      <c r="G1083" s="601" t="s">
        <v>300</v>
      </c>
      <c r="H1083" s="601" t="s">
        <v>953</v>
      </c>
      <c r="I1083" s="468" t="s">
        <v>258</v>
      </c>
      <c r="J1083" s="601">
        <v>1</v>
      </c>
      <c r="K1083" s="601" t="s">
        <v>215</v>
      </c>
      <c r="L1083" s="760">
        <v>2040000</v>
      </c>
      <c r="M1083" s="601">
        <v>2014</v>
      </c>
      <c r="N1083" s="601" t="s">
        <v>188</v>
      </c>
      <c r="O1083" s="760">
        <v>2040000</v>
      </c>
      <c r="P1083" s="469" t="s">
        <v>98</v>
      </c>
      <c r="Q1083" s="601"/>
      <c r="R1083" s="601"/>
      <c r="S1083" s="1084"/>
      <c r="T1083" s="161">
        <v>5</v>
      </c>
      <c r="U1083" s="162">
        <f t="shared" si="942"/>
        <v>3</v>
      </c>
      <c r="V1083" s="238">
        <f t="shared" si="943"/>
        <v>408000</v>
      </c>
      <c r="W1083" s="238">
        <f t="shared" si="944"/>
        <v>1224000</v>
      </c>
      <c r="X1083" s="238">
        <f t="shared" si="945"/>
        <v>816000</v>
      </c>
      <c r="Y1083" s="162">
        <f t="shared" si="946"/>
        <v>4</v>
      </c>
      <c r="Z1083" s="738">
        <f t="shared" si="947"/>
        <v>408000</v>
      </c>
      <c r="AA1083" s="738">
        <f t="shared" si="948"/>
        <v>1632000</v>
      </c>
      <c r="AB1083" s="738">
        <f t="shared" si="949"/>
        <v>408000</v>
      </c>
      <c r="AC1083" s="47" t="b">
        <f t="shared" si="950"/>
        <v>1</v>
      </c>
    </row>
    <row r="1084" spans="1:29" s="47" customFormat="1" ht="18.95" customHeight="1">
      <c r="A1084" s="518" t="s">
        <v>713</v>
      </c>
      <c r="B1084" s="384">
        <f t="shared" si="923"/>
        <v>89</v>
      </c>
      <c r="C1084" s="219" t="s">
        <v>4033</v>
      </c>
      <c r="D1084" s="500" t="s">
        <v>293</v>
      </c>
      <c r="E1084" s="601" t="s">
        <v>299</v>
      </c>
      <c r="F1084" s="601" t="s">
        <v>246</v>
      </c>
      <c r="G1084" s="601" t="s">
        <v>300</v>
      </c>
      <c r="H1084" s="601" t="s">
        <v>953</v>
      </c>
      <c r="I1084" s="468" t="s">
        <v>258</v>
      </c>
      <c r="J1084" s="601">
        <v>1</v>
      </c>
      <c r="K1084" s="601" t="s">
        <v>215</v>
      </c>
      <c r="L1084" s="760">
        <v>2040000</v>
      </c>
      <c r="M1084" s="601">
        <v>2014</v>
      </c>
      <c r="N1084" s="601" t="s">
        <v>188</v>
      </c>
      <c r="O1084" s="760">
        <v>2040000</v>
      </c>
      <c r="P1084" s="469" t="s">
        <v>98</v>
      </c>
      <c r="Q1084" s="601"/>
      <c r="R1084" s="601"/>
      <c r="S1084" s="1084"/>
      <c r="T1084" s="161">
        <v>5</v>
      </c>
      <c r="U1084" s="162">
        <f t="shared" ref="U1084:U1093" si="951">2016-M1084+1</f>
        <v>3</v>
      </c>
      <c r="V1084" s="238">
        <f t="shared" ref="V1084:V1093" si="952">O1084/T1084</f>
        <v>408000</v>
      </c>
      <c r="W1084" s="238">
        <f t="shared" ref="W1084:W1093" si="953">U1084*V1084</f>
        <v>1224000</v>
      </c>
      <c r="X1084" s="238">
        <f t="shared" ref="X1084:X1093" si="954">O1084-W1084</f>
        <v>816000</v>
      </c>
      <c r="Y1084" s="162">
        <f t="shared" ref="Y1084:Y1093" si="955">2017-M1084+1</f>
        <v>4</v>
      </c>
      <c r="Z1084" s="738">
        <f t="shared" ref="Z1084:Z1093" si="956">O1084/T1084</f>
        <v>408000</v>
      </c>
      <c r="AA1084" s="738">
        <f t="shared" ref="AA1084:AA1093" si="957">Y1084*Z1084</f>
        <v>1632000</v>
      </c>
      <c r="AB1084" s="738">
        <f t="shared" ref="AB1084:AB1093" si="958">O1084-AA1084</f>
        <v>408000</v>
      </c>
      <c r="AC1084" s="47" t="b">
        <f t="shared" ref="AC1084:AC1093" si="959">AA1084+AB1084=O1084</f>
        <v>1</v>
      </c>
    </row>
    <row r="1085" spans="1:29" s="47" customFormat="1" ht="18.95" customHeight="1">
      <c r="A1085" s="518" t="s">
        <v>713</v>
      </c>
      <c r="B1085" s="384">
        <f t="shared" si="923"/>
        <v>90</v>
      </c>
      <c r="C1085" s="219" t="s">
        <v>4033</v>
      </c>
      <c r="D1085" s="500" t="s">
        <v>293</v>
      </c>
      <c r="E1085" s="601" t="s">
        <v>299</v>
      </c>
      <c r="F1085" s="601" t="s">
        <v>246</v>
      </c>
      <c r="G1085" s="601" t="s">
        <v>300</v>
      </c>
      <c r="H1085" s="601" t="s">
        <v>953</v>
      </c>
      <c r="I1085" s="468" t="s">
        <v>258</v>
      </c>
      <c r="J1085" s="601">
        <v>1</v>
      </c>
      <c r="K1085" s="601" t="s">
        <v>215</v>
      </c>
      <c r="L1085" s="760">
        <v>2040000</v>
      </c>
      <c r="M1085" s="601">
        <v>2014</v>
      </c>
      <c r="N1085" s="601" t="s">
        <v>188</v>
      </c>
      <c r="O1085" s="760">
        <v>2040000</v>
      </c>
      <c r="P1085" s="469" t="s">
        <v>98</v>
      </c>
      <c r="Q1085" s="601"/>
      <c r="R1085" s="601"/>
      <c r="S1085" s="1084"/>
      <c r="T1085" s="161">
        <v>5</v>
      </c>
      <c r="U1085" s="162">
        <f t="shared" si="951"/>
        <v>3</v>
      </c>
      <c r="V1085" s="238">
        <f t="shared" si="952"/>
        <v>408000</v>
      </c>
      <c r="W1085" s="238">
        <f t="shared" si="953"/>
        <v>1224000</v>
      </c>
      <c r="X1085" s="238">
        <f t="shared" si="954"/>
        <v>816000</v>
      </c>
      <c r="Y1085" s="162">
        <f t="shared" si="955"/>
        <v>4</v>
      </c>
      <c r="Z1085" s="738">
        <f t="shared" si="956"/>
        <v>408000</v>
      </c>
      <c r="AA1085" s="738">
        <f t="shared" si="957"/>
        <v>1632000</v>
      </c>
      <c r="AB1085" s="738">
        <f t="shared" si="958"/>
        <v>408000</v>
      </c>
      <c r="AC1085" s="47" t="b">
        <f t="shared" si="959"/>
        <v>1</v>
      </c>
    </row>
    <row r="1086" spans="1:29" s="47" customFormat="1" ht="18.95" customHeight="1">
      <c r="A1086" s="518" t="s">
        <v>713</v>
      </c>
      <c r="B1086" s="384">
        <f t="shared" si="923"/>
        <v>91</v>
      </c>
      <c r="C1086" s="219" t="s">
        <v>4033</v>
      </c>
      <c r="D1086" s="500" t="s">
        <v>293</v>
      </c>
      <c r="E1086" s="601" t="s">
        <v>299</v>
      </c>
      <c r="F1086" s="601" t="s">
        <v>246</v>
      </c>
      <c r="G1086" s="601" t="s">
        <v>300</v>
      </c>
      <c r="H1086" s="601" t="s">
        <v>953</v>
      </c>
      <c r="I1086" s="468" t="s">
        <v>258</v>
      </c>
      <c r="J1086" s="601">
        <v>1</v>
      </c>
      <c r="K1086" s="601" t="s">
        <v>215</v>
      </c>
      <c r="L1086" s="760">
        <v>2040000</v>
      </c>
      <c r="M1086" s="601">
        <v>2014</v>
      </c>
      <c r="N1086" s="601" t="s">
        <v>188</v>
      </c>
      <c r="O1086" s="760">
        <v>2040000</v>
      </c>
      <c r="P1086" s="469" t="s">
        <v>98</v>
      </c>
      <c r="Q1086" s="601"/>
      <c r="R1086" s="601"/>
      <c r="S1086" s="1084"/>
      <c r="T1086" s="161">
        <v>5</v>
      </c>
      <c r="U1086" s="162">
        <f t="shared" si="951"/>
        <v>3</v>
      </c>
      <c r="V1086" s="238">
        <f t="shared" si="952"/>
        <v>408000</v>
      </c>
      <c r="W1086" s="238">
        <f t="shared" si="953"/>
        <v>1224000</v>
      </c>
      <c r="X1086" s="238">
        <f t="shared" si="954"/>
        <v>816000</v>
      </c>
      <c r="Y1086" s="162">
        <f t="shared" si="955"/>
        <v>4</v>
      </c>
      <c r="Z1086" s="738">
        <f t="shared" si="956"/>
        <v>408000</v>
      </c>
      <c r="AA1086" s="738">
        <f t="shared" si="957"/>
        <v>1632000</v>
      </c>
      <c r="AB1086" s="738">
        <f t="shared" si="958"/>
        <v>408000</v>
      </c>
      <c r="AC1086" s="47" t="b">
        <f t="shared" si="959"/>
        <v>1</v>
      </c>
    </row>
    <row r="1087" spans="1:29" s="47" customFormat="1" ht="18.95" customHeight="1">
      <c r="A1087" s="518" t="s">
        <v>713</v>
      </c>
      <c r="B1087" s="384">
        <f t="shared" si="923"/>
        <v>92</v>
      </c>
      <c r="C1087" s="219" t="s">
        <v>4033</v>
      </c>
      <c r="D1087" s="500" t="s">
        <v>293</v>
      </c>
      <c r="E1087" s="601" t="s">
        <v>299</v>
      </c>
      <c r="F1087" s="601" t="s">
        <v>246</v>
      </c>
      <c r="G1087" s="601" t="s">
        <v>300</v>
      </c>
      <c r="H1087" s="601" t="s">
        <v>953</v>
      </c>
      <c r="I1087" s="468" t="s">
        <v>258</v>
      </c>
      <c r="J1087" s="601">
        <v>1</v>
      </c>
      <c r="K1087" s="601" t="s">
        <v>215</v>
      </c>
      <c r="L1087" s="760">
        <v>2040000</v>
      </c>
      <c r="M1087" s="601">
        <v>2014</v>
      </c>
      <c r="N1087" s="601" t="s">
        <v>188</v>
      </c>
      <c r="O1087" s="760">
        <v>2040000</v>
      </c>
      <c r="P1087" s="469" t="s">
        <v>98</v>
      </c>
      <c r="Q1087" s="601"/>
      <c r="R1087" s="601"/>
      <c r="S1087" s="1084"/>
      <c r="T1087" s="161">
        <v>5</v>
      </c>
      <c r="U1087" s="162">
        <f t="shared" si="951"/>
        <v>3</v>
      </c>
      <c r="V1087" s="238">
        <f t="shared" si="952"/>
        <v>408000</v>
      </c>
      <c r="W1087" s="238">
        <f t="shared" si="953"/>
        <v>1224000</v>
      </c>
      <c r="X1087" s="238">
        <f t="shared" si="954"/>
        <v>816000</v>
      </c>
      <c r="Y1087" s="162">
        <f t="shared" si="955"/>
        <v>4</v>
      </c>
      <c r="Z1087" s="738">
        <f t="shared" si="956"/>
        <v>408000</v>
      </c>
      <c r="AA1087" s="738">
        <f t="shared" si="957"/>
        <v>1632000</v>
      </c>
      <c r="AB1087" s="738">
        <f t="shared" si="958"/>
        <v>408000</v>
      </c>
      <c r="AC1087" s="47" t="b">
        <f t="shared" si="959"/>
        <v>1</v>
      </c>
    </row>
    <row r="1088" spans="1:29" s="47" customFormat="1" ht="18.95" customHeight="1">
      <c r="A1088" s="518" t="s">
        <v>713</v>
      </c>
      <c r="B1088" s="384">
        <f t="shared" si="923"/>
        <v>93</v>
      </c>
      <c r="C1088" s="219" t="s">
        <v>4033</v>
      </c>
      <c r="D1088" s="500" t="s">
        <v>293</v>
      </c>
      <c r="E1088" s="601" t="s">
        <v>299</v>
      </c>
      <c r="F1088" s="601" t="s">
        <v>246</v>
      </c>
      <c r="G1088" s="601" t="s">
        <v>300</v>
      </c>
      <c r="H1088" s="601" t="s">
        <v>953</v>
      </c>
      <c r="I1088" s="468" t="s">
        <v>258</v>
      </c>
      <c r="J1088" s="601">
        <v>1</v>
      </c>
      <c r="K1088" s="601" t="s">
        <v>215</v>
      </c>
      <c r="L1088" s="760">
        <v>2040000</v>
      </c>
      <c r="M1088" s="601">
        <v>2014</v>
      </c>
      <c r="N1088" s="601" t="s">
        <v>188</v>
      </c>
      <c r="O1088" s="760">
        <v>2040000</v>
      </c>
      <c r="P1088" s="469" t="s">
        <v>98</v>
      </c>
      <c r="Q1088" s="601"/>
      <c r="R1088" s="601"/>
      <c r="S1088" s="1084"/>
      <c r="T1088" s="161">
        <v>5</v>
      </c>
      <c r="U1088" s="162">
        <f t="shared" si="951"/>
        <v>3</v>
      </c>
      <c r="V1088" s="238">
        <f t="shared" si="952"/>
        <v>408000</v>
      </c>
      <c r="W1088" s="238">
        <f t="shared" si="953"/>
        <v>1224000</v>
      </c>
      <c r="X1088" s="238">
        <f t="shared" si="954"/>
        <v>816000</v>
      </c>
      <c r="Y1088" s="162">
        <f t="shared" si="955"/>
        <v>4</v>
      </c>
      <c r="Z1088" s="738">
        <f t="shared" si="956"/>
        <v>408000</v>
      </c>
      <c r="AA1088" s="738">
        <f t="shared" si="957"/>
        <v>1632000</v>
      </c>
      <c r="AB1088" s="738">
        <f t="shared" si="958"/>
        <v>408000</v>
      </c>
      <c r="AC1088" s="47" t="b">
        <f t="shared" si="959"/>
        <v>1</v>
      </c>
    </row>
    <row r="1089" spans="1:29" s="47" customFormat="1" ht="18.95" customHeight="1">
      <c r="A1089" s="518" t="s">
        <v>713</v>
      </c>
      <c r="B1089" s="384">
        <f t="shared" si="923"/>
        <v>94</v>
      </c>
      <c r="C1089" s="219" t="s">
        <v>4033</v>
      </c>
      <c r="D1089" s="500" t="s">
        <v>293</v>
      </c>
      <c r="E1089" s="601" t="s">
        <v>299</v>
      </c>
      <c r="F1089" s="601" t="s">
        <v>246</v>
      </c>
      <c r="G1089" s="601" t="s">
        <v>300</v>
      </c>
      <c r="H1089" s="601" t="s">
        <v>953</v>
      </c>
      <c r="I1089" s="468" t="s">
        <v>258</v>
      </c>
      <c r="J1089" s="601">
        <v>1</v>
      </c>
      <c r="K1089" s="601" t="s">
        <v>215</v>
      </c>
      <c r="L1089" s="760">
        <v>2040000</v>
      </c>
      <c r="M1089" s="601">
        <v>2014</v>
      </c>
      <c r="N1089" s="601" t="s">
        <v>188</v>
      </c>
      <c r="O1089" s="760">
        <v>2040000</v>
      </c>
      <c r="P1089" s="469" t="s">
        <v>98</v>
      </c>
      <c r="Q1089" s="601"/>
      <c r="R1089" s="601"/>
      <c r="S1089" s="1084"/>
      <c r="T1089" s="161">
        <v>5</v>
      </c>
      <c r="U1089" s="162">
        <f t="shared" si="951"/>
        <v>3</v>
      </c>
      <c r="V1089" s="238">
        <f t="shared" si="952"/>
        <v>408000</v>
      </c>
      <c r="W1089" s="238">
        <f t="shared" si="953"/>
        <v>1224000</v>
      </c>
      <c r="X1089" s="238">
        <f t="shared" si="954"/>
        <v>816000</v>
      </c>
      <c r="Y1089" s="162">
        <f t="shared" si="955"/>
        <v>4</v>
      </c>
      <c r="Z1089" s="738">
        <f t="shared" si="956"/>
        <v>408000</v>
      </c>
      <c r="AA1089" s="738">
        <f t="shared" si="957"/>
        <v>1632000</v>
      </c>
      <c r="AB1089" s="738">
        <f t="shared" si="958"/>
        <v>408000</v>
      </c>
      <c r="AC1089" s="47" t="b">
        <f t="shared" si="959"/>
        <v>1</v>
      </c>
    </row>
    <row r="1090" spans="1:29" s="47" customFormat="1" ht="18.95" customHeight="1">
      <c r="A1090" s="518" t="s">
        <v>713</v>
      </c>
      <c r="B1090" s="384">
        <f t="shared" si="923"/>
        <v>95</v>
      </c>
      <c r="C1090" s="219" t="s">
        <v>4033</v>
      </c>
      <c r="D1090" s="500" t="s">
        <v>293</v>
      </c>
      <c r="E1090" s="601" t="s">
        <v>299</v>
      </c>
      <c r="F1090" s="601" t="s">
        <v>246</v>
      </c>
      <c r="G1090" s="601" t="s">
        <v>300</v>
      </c>
      <c r="H1090" s="601" t="s">
        <v>953</v>
      </c>
      <c r="I1090" s="468" t="s">
        <v>258</v>
      </c>
      <c r="J1090" s="601">
        <v>1</v>
      </c>
      <c r="K1090" s="601" t="s">
        <v>215</v>
      </c>
      <c r="L1090" s="760">
        <v>2040000</v>
      </c>
      <c r="M1090" s="601">
        <v>2014</v>
      </c>
      <c r="N1090" s="601" t="s">
        <v>188</v>
      </c>
      <c r="O1090" s="760">
        <v>2040000</v>
      </c>
      <c r="P1090" s="469" t="s">
        <v>98</v>
      </c>
      <c r="Q1090" s="601"/>
      <c r="R1090" s="601"/>
      <c r="S1090" s="1084"/>
      <c r="T1090" s="161">
        <v>5</v>
      </c>
      <c r="U1090" s="162">
        <f t="shared" si="951"/>
        <v>3</v>
      </c>
      <c r="V1090" s="238">
        <f t="shared" si="952"/>
        <v>408000</v>
      </c>
      <c r="W1090" s="238">
        <f t="shared" si="953"/>
        <v>1224000</v>
      </c>
      <c r="X1090" s="238">
        <f t="shared" si="954"/>
        <v>816000</v>
      </c>
      <c r="Y1090" s="162">
        <f t="shared" si="955"/>
        <v>4</v>
      </c>
      <c r="Z1090" s="738">
        <f t="shared" si="956"/>
        <v>408000</v>
      </c>
      <c r="AA1090" s="738">
        <f t="shared" si="957"/>
        <v>1632000</v>
      </c>
      <c r="AB1090" s="738">
        <f t="shared" si="958"/>
        <v>408000</v>
      </c>
      <c r="AC1090" s="47" t="b">
        <f t="shared" si="959"/>
        <v>1</v>
      </c>
    </row>
    <row r="1091" spans="1:29" s="47" customFormat="1" ht="18.95" customHeight="1">
      <c r="A1091" s="518" t="s">
        <v>713</v>
      </c>
      <c r="B1091" s="384">
        <f t="shared" si="923"/>
        <v>96</v>
      </c>
      <c r="C1091" s="219" t="s">
        <v>4033</v>
      </c>
      <c r="D1091" s="500" t="s">
        <v>293</v>
      </c>
      <c r="E1091" s="601" t="s">
        <v>299</v>
      </c>
      <c r="F1091" s="601" t="s">
        <v>246</v>
      </c>
      <c r="G1091" s="601" t="s">
        <v>300</v>
      </c>
      <c r="H1091" s="601" t="s">
        <v>953</v>
      </c>
      <c r="I1091" s="468" t="s">
        <v>258</v>
      </c>
      <c r="J1091" s="601">
        <v>1</v>
      </c>
      <c r="K1091" s="601" t="s">
        <v>215</v>
      </c>
      <c r="L1091" s="760">
        <v>2040000</v>
      </c>
      <c r="M1091" s="601">
        <v>2014</v>
      </c>
      <c r="N1091" s="601" t="s">
        <v>188</v>
      </c>
      <c r="O1091" s="760">
        <v>2040000</v>
      </c>
      <c r="P1091" s="469" t="s">
        <v>98</v>
      </c>
      <c r="Q1091" s="601"/>
      <c r="R1091" s="601"/>
      <c r="S1091" s="1084"/>
      <c r="T1091" s="161">
        <v>5</v>
      </c>
      <c r="U1091" s="162">
        <f t="shared" si="951"/>
        <v>3</v>
      </c>
      <c r="V1091" s="238">
        <f t="shared" si="952"/>
        <v>408000</v>
      </c>
      <c r="W1091" s="238">
        <f t="shared" si="953"/>
        <v>1224000</v>
      </c>
      <c r="X1091" s="238">
        <f t="shared" si="954"/>
        <v>816000</v>
      </c>
      <c r="Y1091" s="162">
        <f t="shared" si="955"/>
        <v>4</v>
      </c>
      <c r="Z1091" s="738">
        <f t="shared" si="956"/>
        <v>408000</v>
      </c>
      <c r="AA1091" s="738">
        <f t="shared" si="957"/>
        <v>1632000</v>
      </c>
      <c r="AB1091" s="738">
        <f t="shared" si="958"/>
        <v>408000</v>
      </c>
      <c r="AC1091" s="47" t="b">
        <f t="shared" si="959"/>
        <v>1</v>
      </c>
    </row>
    <row r="1092" spans="1:29" s="47" customFormat="1" ht="18.95" customHeight="1">
      <c r="A1092" s="518" t="s">
        <v>713</v>
      </c>
      <c r="B1092" s="384">
        <f t="shared" si="923"/>
        <v>97</v>
      </c>
      <c r="C1092" s="219" t="s">
        <v>4033</v>
      </c>
      <c r="D1092" s="500" t="s">
        <v>293</v>
      </c>
      <c r="E1092" s="601" t="s">
        <v>299</v>
      </c>
      <c r="F1092" s="601" t="s">
        <v>246</v>
      </c>
      <c r="G1092" s="601" t="s">
        <v>300</v>
      </c>
      <c r="H1092" s="601" t="s">
        <v>953</v>
      </c>
      <c r="I1092" s="468" t="s">
        <v>258</v>
      </c>
      <c r="J1092" s="601">
        <v>1</v>
      </c>
      <c r="K1092" s="601" t="s">
        <v>215</v>
      </c>
      <c r="L1092" s="760">
        <v>2040000</v>
      </c>
      <c r="M1092" s="601">
        <v>2014</v>
      </c>
      <c r="N1092" s="601" t="s">
        <v>188</v>
      </c>
      <c r="O1092" s="760">
        <v>2040000</v>
      </c>
      <c r="P1092" s="469" t="s">
        <v>98</v>
      </c>
      <c r="Q1092" s="601"/>
      <c r="R1092" s="601"/>
      <c r="S1092" s="1084"/>
      <c r="T1092" s="161">
        <v>5</v>
      </c>
      <c r="U1092" s="162">
        <f t="shared" si="951"/>
        <v>3</v>
      </c>
      <c r="V1092" s="238">
        <f t="shared" si="952"/>
        <v>408000</v>
      </c>
      <c r="W1092" s="238">
        <f t="shared" si="953"/>
        <v>1224000</v>
      </c>
      <c r="X1092" s="238">
        <f t="shared" si="954"/>
        <v>816000</v>
      </c>
      <c r="Y1092" s="162">
        <f t="shared" si="955"/>
        <v>4</v>
      </c>
      <c r="Z1092" s="738">
        <f t="shared" si="956"/>
        <v>408000</v>
      </c>
      <c r="AA1092" s="738">
        <f t="shared" si="957"/>
        <v>1632000</v>
      </c>
      <c r="AB1092" s="738">
        <f t="shared" si="958"/>
        <v>408000</v>
      </c>
      <c r="AC1092" s="47" t="b">
        <f t="shared" si="959"/>
        <v>1</v>
      </c>
    </row>
    <row r="1093" spans="1:29" s="47" customFormat="1" ht="18.95" customHeight="1">
      <c r="A1093" s="518" t="s">
        <v>713</v>
      </c>
      <c r="B1093" s="766">
        <f t="shared" si="923"/>
        <v>98</v>
      </c>
      <c r="C1093" s="230" t="s">
        <v>4033</v>
      </c>
      <c r="D1093" s="501" t="s">
        <v>293</v>
      </c>
      <c r="E1093" s="232" t="s">
        <v>299</v>
      </c>
      <c r="F1093" s="232" t="s">
        <v>246</v>
      </c>
      <c r="G1093" s="232" t="s">
        <v>300</v>
      </c>
      <c r="H1093" s="232" t="s">
        <v>953</v>
      </c>
      <c r="I1093" s="777" t="s">
        <v>258</v>
      </c>
      <c r="J1093" s="232">
        <v>1</v>
      </c>
      <c r="K1093" s="232" t="s">
        <v>215</v>
      </c>
      <c r="L1093" s="778">
        <v>2040000</v>
      </c>
      <c r="M1093" s="232">
        <v>2014</v>
      </c>
      <c r="N1093" s="232" t="s">
        <v>188</v>
      </c>
      <c r="O1093" s="778">
        <v>2040000</v>
      </c>
      <c r="P1093" s="779" t="s">
        <v>98</v>
      </c>
      <c r="Q1093" s="232"/>
      <c r="R1093" s="232"/>
      <c r="S1093" s="1120"/>
      <c r="T1093" s="161">
        <v>5</v>
      </c>
      <c r="U1093" s="162">
        <f t="shared" si="951"/>
        <v>3</v>
      </c>
      <c r="V1093" s="238">
        <f t="shared" si="952"/>
        <v>408000</v>
      </c>
      <c r="W1093" s="238">
        <f t="shared" si="953"/>
        <v>1224000</v>
      </c>
      <c r="X1093" s="238">
        <f t="shared" si="954"/>
        <v>816000</v>
      </c>
      <c r="Y1093" s="162">
        <f t="shared" si="955"/>
        <v>4</v>
      </c>
      <c r="Z1093" s="738">
        <f t="shared" si="956"/>
        <v>408000</v>
      </c>
      <c r="AA1093" s="738">
        <f t="shared" si="957"/>
        <v>1632000</v>
      </c>
      <c r="AB1093" s="738">
        <f t="shared" si="958"/>
        <v>408000</v>
      </c>
      <c r="AC1093" s="47" t="b">
        <f t="shared" si="959"/>
        <v>1</v>
      </c>
    </row>
    <row r="1094" spans="1:29" s="47" customFormat="1" ht="75" customHeight="1">
      <c r="A1094" s="518" t="s">
        <v>713</v>
      </c>
      <c r="B1094" s="763">
        <f t="shared" si="923"/>
        <v>99</v>
      </c>
      <c r="C1094" s="454" t="s">
        <v>4034</v>
      </c>
      <c r="D1094" s="111" t="s">
        <v>1025</v>
      </c>
      <c r="E1094" s="624" t="s">
        <v>299</v>
      </c>
      <c r="F1094" s="624" t="s">
        <v>302</v>
      </c>
      <c r="G1094" s="624" t="s">
        <v>1026</v>
      </c>
      <c r="H1094" s="624" t="s">
        <v>1027</v>
      </c>
      <c r="I1094" s="773" t="s">
        <v>389</v>
      </c>
      <c r="J1094" s="624">
        <v>1</v>
      </c>
      <c r="K1094" s="624" t="s">
        <v>215</v>
      </c>
      <c r="L1094" s="774">
        <v>25000000</v>
      </c>
      <c r="M1094" s="624">
        <v>2014</v>
      </c>
      <c r="N1094" s="624" t="s">
        <v>188</v>
      </c>
      <c r="O1094" s="609">
        <v>25000000</v>
      </c>
      <c r="P1094" s="775" t="s">
        <v>98</v>
      </c>
      <c r="Q1094" s="624"/>
      <c r="R1094" s="624"/>
      <c r="S1094" s="624" t="s">
        <v>1070</v>
      </c>
      <c r="T1094" s="447">
        <v>5</v>
      </c>
      <c r="U1094" s="162">
        <f t="shared" si="894"/>
        <v>3</v>
      </c>
      <c r="V1094" s="238">
        <f t="shared" si="788"/>
        <v>5000000</v>
      </c>
      <c r="W1094" s="238">
        <f t="shared" si="789"/>
        <v>15000000</v>
      </c>
      <c r="X1094" s="238">
        <f t="shared" si="790"/>
        <v>10000000</v>
      </c>
      <c r="Y1094" s="162">
        <f t="shared" si="895"/>
        <v>4</v>
      </c>
      <c r="Z1094" s="738">
        <f t="shared" si="792"/>
        <v>5000000</v>
      </c>
      <c r="AA1094" s="738">
        <f t="shared" si="793"/>
        <v>20000000</v>
      </c>
      <c r="AB1094" s="738">
        <f t="shared" si="794"/>
        <v>5000000</v>
      </c>
      <c r="AC1094" s="47" t="b">
        <f t="shared" si="598"/>
        <v>1</v>
      </c>
    </row>
    <row r="1095" spans="1:29" s="47" customFormat="1" ht="21" customHeight="1">
      <c r="A1095" s="518" t="s">
        <v>713</v>
      </c>
      <c r="B1095" s="384">
        <f t="shared" si="923"/>
        <v>100</v>
      </c>
      <c r="C1095" s="219" t="s">
        <v>4035</v>
      </c>
      <c r="D1095" s="500" t="s">
        <v>286</v>
      </c>
      <c r="E1095" s="601" t="s">
        <v>299</v>
      </c>
      <c r="F1095" s="601" t="s">
        <v>971</v>
      </c>
      <c r="G1095" s="601" t="s">
        <v>972</v>
      </c>
      <c r="H1095" s="601" t="s">
        <v>300</v>
      </c>
      <c r="I1095" s="468" t="s">
        <v>201</v>
      </c>
      <c r="J1095" s="601">
        <v>1</v>
      </c>
      <c r="K1095" s="601" t="s">
        <v>215</v>
      </c>
      <c r="L1095" s="760">
        <v>5262000</v>
      </c>
      <c r="M1095" s="601">
        <v>2014</v>
      </c>
      <c r="N1095" s="601" t="s">
        <v>188</v>
      </c>
      <c r="O1095" s="184">
        <v>5262000</v>
      </c>
      <c r="P1095" s="469" t="s">
        <v>98</v>
      </c>
      <c r="Q1095" s="601"/>
      <c r="R1095" s="601"/>
      <c r="S1095" s="1083" t="s">
        <v>1556</v>
      </c>
      <c r="T1095" s="447">
        <v>5</v>
      </c>
      <c r="U1095" s="162">
        <f t="shared" si="894"/>
        <v>3</v>
      </c>
      <c r="V1095" s="238">
        <f t="shared" si="788"/>
        <v>1052400</v>
      </c>
      <c r="W1095" s="238">
        <f t="shared" si="789"/>
        <v>3157200</v>
      </c>
      <c r="X1095" s="238">
        <f t="shared" si="790"/>
        <v>2104800</v>
      </c>
      <c r="Y1095" s="162">
        <f t="shared" si="895"/>
        <v>4</v>
      </c>
      <c r="Z1095" s="738">
        <f t="shared" si="792"/>
        <v>1052400</v>
      </c>
      <c r="AA1095" s="738">
        <f t="shared" si="793"/>
        <v>4209600</v>
      </c>
      <c r="AB1095" s="738">
        <f t="shared" si="794"/>
        <v>1052400</v>
      </c>
      <c r="AC1095" s="47" t="b">
        <f t="shared" si="598"/>
        <v>1</v>
      </c>
    </row>
    <row r="1096" spans="1:29" s="47" customFormat="1" ht="21" customHeight="1">
      <c r="A1096" s="518" t="s">
        <v>713</v>
      </c>
      <c r="B1096" s="384">
        <f t="shared" si="923"/>
        <v>101</v>
      </c>
      <c r="C1096" s="219" t="s">
        <v>4036</v>
      </c>
      <c r="D1096" s="500" t="s">
        <v>1028</v>
      </c>
      <c r="E1096" s="601" t="s">
        <v>1029</v>
      </c>
      <c r="F1096" s="601" t="s">
        <v>210</v>
      </c>
      <c r="G1096" s="601" t="s">
        <v>1023</v>
      </c>
      <c r="H1096" s="601" t="s">
        <v>1030</v>
      </c>
      <c r="I1096" s="468" t="s">
        <v>190</v>
      </c>
      <c r="J1096" s="601">
        <v>1</v>
      </c>
      <c r="K1096" s="601" t="s">
        <v>215</v>
      </c>
      <c r="L1096" s="760">
        <v>471875</v>
      </c>
      <c r="M1096" s="601">
        <v>2014</v>
      </c>
      <c r="N1096" s="601" t="s">
        <v>188</v>
      </c>
      <c r="O1096" s="184">
        <v>471875</v>
      </c>
      <c r="P1096" s="469" t="s">
        <v>98</v>
      </c>
      <c r="Q1096" s="601"/>
      <c r="R1096" s="601"/>
      <c r="S1096" s="1084"/>
      <c r="T1096" s="447">
        <v>5</v>
      </c>
      <c r="U1096" s="162">
        <f t="shared" si="894"/>
        <v>3</v>
      </c>
      <c r="V1096" s="238">
        <f t="shared" si="788"/>
        <v>94375</v>
      </c>
      <c r="W1096" s="238">
        <f t="shared" si="789"/>
        <v>283125</v>
      </c>
      <c r="X1096" s="238">
        <f t="shared" si="790"/>
        <v>188750</v>
      </c>
      <c r="Y1096" s="162">
        <f t="shared" si="895"/>
        <v>4</v>
      </c>
      <c r="Z1096" s="738">
        <f t="shared" si="792"/>
        <v>94375</v>
      </c>
      <c r="AA1096" s="738">
        <f t="shared" si="793"/>
        <v>377500</v>
      </c>
      <c r="AB1096" s="738">
        <f t="shared" si="794"/>
        <v>94375</v>
      </c>
      <c r="AC1096" s="47" t="b">
        <f t="shared" si="598"/>
        <v>1</v>
      </c>
    </row>
    <row r="1097" spans="1:29" s="47" customFormat="1" ht="21" customHeight="1">
      <c r="A1097" s="518" t="s">
        <v>713</v>
      </c>
      <c r="B1097" s="384">
        <f t="shared" si="923"/>
        <v>102</v>
      </c>
      <c r="C1097" s="219" t="s">
        <v>4036</v>
      </c>
      <c r="D1097" s="500" t="s">
        <v>1028</v>
      </c>
      <c r="E1097" s="601" t="s">
        <v>1029</v>
      </c>
      <c r="F1097" s="601" t="s">
        <v>210</v>
      </c>
      <c r="G1097" s="601" t="s">
        <v>1023</v>
      </c>
      <c r="H1097" s="601" t="s">
        <v>1030</v>
      </c>
      <c r="I1097" s="468" t="s">
        <v>190</v>
      </c>
      <c r="J1097" s="601">
        <v>1</v>
      </c>
      <c r="K1097" s="601" t="s">
        <v>215</v>
      </c>
      <c r="L1097" s="760">
        <v>471875</v>
      </c>
      <c r="M1097" s="601">
        <v>2014</v>
      </c>
      <c r="N1097" s="601" t="s">
        <v>188</v>
      </c>
      <c r="O1097" s="184">
        <v>471875</v>
      </c>
      <c r="P1097" s="469" t="s">
        <v>98</v>
      </c>
      <c r="Q1097" s="601"/>
      <c r="R1097" s="601"/>
      <c r="S1097" s="1084"/>
      <c r="T1097" s="447">
        <v>5</v>
      </c>
      <c r="U1097" s="162">
        <f t="shared" ref="U1097:U1127" si="960">2016-M1097+1</f>
        <v>3</v>
      </c>
      <c r="V1097" s="238">
        <f t="shared" ref="V1097:V1127" si="961">O1097/T1097</f>
        <v>94375</v>
      </c>
      <c r="W1097" s="238">
        <f t="shared" ref="W1097:W1127" si="962">U1097*V1097</f>
        <v>283125</v>
      </c>
      <c r="X1097" s="238">
        <f t="shared" ref="X1097:X1127" si="963">O1097-W1097</f>
        <v>188750</v>
      </c>
      <c r="Y1097" s="162">
        <f t="shared" ref="Y1097:Y1127" si="964">2017-M1097+1</f>
        <v>4</v>
      </c>
      <c r="Z1097" s="738">
        <f t="shared" ref="Z1097:Z1127" si="965">O1097/T1097</f>
        <v>94375</v>
      </c>
      <c r="AA1097" s="738">
        <f t="shared" ref="AA1097:AA1127" si="966">Y1097*Z1097</f>
        <v>377500</v>
      </c>
      <c r="AB1097" s="738">
        <f t="shared" ref="AB1097:AB1127" si="967">O1097-AA1097</f>
        <v>94375</v>
      </c>
      <c r="AC1097" s="47" t="b">
        <f t="shared" ref="AC1097:AC1127" si="968">AA1097+AB1097=O1097</f>
        <v>1</v>
      </c>
    </row>
    <row r="1098" spans="1:29" s="47" customFormat="1" ht="21" customHeight="1">
      <c r="A1098" s="518" t="s">
        <v>713</v>
      </c>
      <c r="B1098" s="384">
        <f t="shared" si="923"/>
        <v>103</v>
      </c>
      <c r="C1098" s="219" t="s">
        <v>4036</v>
      </c>
      <c r="D1098" s="500" t="s">
        <v>1028</v>
      </c>
      <c r="E1098" s="601" t="s">
        <v>1029</v>
      </c>
      <c r="F1098" s="601" t="s">
        <v>210</v>
      </c>
      <c r="G1098" s="601" t="s">
        <v>1023</v>
      </c>
      <c r="H1098" s="601" t="s">
        <v>1030</v>
      </c>
      <c r="I1098" s="468" t="s">
        <v>190</v>
      </c>
      <c r="J1098" s="601">
        <v>1</v>
      </c>
      <c r="K1098" s="601" t="s">
        <v>215</v>
      </c>
      <c r="L1098" s="760">
        <v>471875</v>
      </c>
      <c r="M1098" s="601">
        <v>2014</v>
      </c>
      <c r="N1098" s="601" t="s">
        <v>188</v>
      </c>
      <c r="O1098" s="184">
        <v>471875</v>
      </c>
      <c r="P1098" s="469" t="s">
        <v>98</v>
      </c>
      <c r="Q1098" s="601"/>
      <c r="R1098" s="601"/>
      <c r="S1098" s="1084"/>
      <c r="T1098" s="447">
        <v>5</v>
      </c>
      <c r="U1098" s="162">
        <f t="shared" si="960"/>
        <v>3</v>
      </c>
      <c r="V1098" s="238">
        <f t="shared" si="961"/>
        <v>94375</v>
      </c>
      <c r="W1098" s="238">
        <f t="shared" si="962"/>
        <v>283125</v>
      </c>
      <c r="X1098" s="238">
        <f t="shared" si="963"/>
        <v>188750</v>
      </c>
      <c r="Y1098" s="162">
        <f t="shared" si="964"/>
        <v>4</v>
      </c>
      <c r="Z1098" s="738">
        <f t="shared" si="965"/>
        <v>94375</v>
      </c>
      <c r="AA1098" s="738">
        <f t="shared" si="966"/>
        <v>377500</v>
      </c>
      <c r="AB1098" s="738">
        <f t="shared" si="967"/>
        <v>94375</v>
      </c>
      <c r="AC1098" s="47" t="b">
        <f t="shared" si="968"/>
        <v>1</v>
      </c>
    </row>
    <row r="1099" spans="1:29" s="47" customFormat="1" ht="21" customHeight="1">
      <c r="A1099" s="518" t="s">
        <v>713</v>
      </c>
      <c r="B1099" s="384">
        <f t="shared" si="923"/>
        <v>104</v>
      </c>
      <c r="C1099" s="219" t="s">
        <v>4036</v>
      </c>
      <c r="D1099" s="500" t="s">
        <v>1028</v>
      </c>
      <c r="E1099" s="601" t="s">
        <v>1029</v>
      </c>
      <c r="F1099" s="601" t="s">
        <v>210</v>
      </c>
      <c r="G1099" s="601" t="s">
        <v>1023</v>
      </c>
      <c r="H1099" s="601" t="s">
        <v>1030</v>
      </c>
      <c r="I1099" s="468" t="s">
        <v>190</v>
      </c>
      <c r="J1099" s="601">
        <v>1</v>
      </c>
      <c r="K1099" s="601" t="s">
        <v>215</v>
      </c>
      <c r="L1099" s="760">
        <v>471875</v>
      </c>
      <c r="M1099" s="601">
        <v>2014</v>
      </c>
      <c r="N1099" s="601" t="s">
        <v>188</v>
      </c>
      <c r="O1099" s="184">
        <v>471875</v>
      </c>
      <c r="P1099" s="469" t="s">
        <v>98</v>
      </c>
      <c r="Q1099" s="601"/>
      <c r="R1099" s="601"/>
      <c r="S1099" s="1084"/>
      <c r="T1099" s="447">
        <v>5</v>
      </c>
      <c r="U1099" s="162">
        <f t="shared" si="960"/>
        <v>3</v>
      </c>
      <c r="V1099" s="238">
        <f t="shared" si="961"/>
        <v>94375</v>
      </c>
      <c r="W1099" s="238">
        <f t="shared" si="962"/>
        <v>283125</v>
      </c>
      <c r="X1099" s="238">
        <f t="shared" si="963"/>
        <v>188750</v>
      </c>
      <c r="Y1099" s="162">
        <f t="shared" si="964"/>
        <v>4</v>
      </c>
      <c r="Z1099" s="738">
        <f t="shared" si="965"/>
        <v>94375</v>
      </c>
      <c r="AA1099" s="738">
        <f t="shared" si="966"/>
        <v>377500</v>
      </c>
      <c r="AB1099" s="738">
        <f t="shared" si="967"/>
        <v>94375</v>
      </c>
      <c r="AC1099" s="47" t="b">
        <f t="shared" si="968"/>
        <v>1</v>
      </c>
    </row>
    <row r="1100" spans="1:29" s="47" customFormat="1" ht="21" customHeight="1">
      <c r="A1100" s="518" t="s">
        <v>713</v>
      </c>
      <c r="B1100" s="384">
        <f t="shared" si="923"/>
        <v>105</v>
      </c>
      <c r="C1100" s="219" t="s">
        <v>4036</v>
      </c>
      <c r="D1100" s="500" t="s">
        <v>1028</v>
      </c>
      <c r="E1100" s="601" t="s">
        <v>1029</v>
      </c>
      <c r="F1100" s="601" t="s">
        <v>210</v>
      </c>
      <c r="G1100" s="601" t="s">
        <v>1023</v>
      </c>
      <c r="H1100" s="601" t="s">
        <v>1030</v>
      </c>
      <c r="I1100" s="468" t="s">
        <v>190</v>
      </c>
      <c r="J1100" s="601">
        <v>1</v>
      </c>
      <c r="K1100" s="601" t="s">
        <v>215</v>
      </c>
      <c r="L1100" s="760">
        <v>471875</v>
      </c>
      <c r="M1100" s="601">
        <v>2014</v>
      </c>
      <c r="N1100" s="601" t="s">
        <v>188</v>
      </c>
      <c r="O1100" s="184">
        <v>471875</v>
      </c>
      <c r="P1100" s="469" t="s">
        <v>98</v>
      </c>
      <c r="Q1100" s="601"/>
      <c r="R1100" s="601"/>
      <c r="S1100" s="1084"/>
      <c r="T1100" s="447">
        <v>5</v>
      </c>
      <c r="U1100" s="162">
        <f t="shared" si="960"/>
        <v>3</v>
      </c>
      <c r="V1100" s="238">
        <f t="shared" si="961"/>
        <v>94375</v>
      </c>
      <c r="W1100" s="238">
        <f t="shared" si="962"/>
        <v>283125</v>
      </c>
      <c r="X1100" s="238">
        <f t="shared" si="963"/>
        <v>188750</v>
      </c>
      <c r="Y1100" s="162">
        <f t="shared" si="964"/>
        <v>4</v>
      </c>
      <c r="Z1100" s="738">
        <f t="shared" si="965"/>
        <v>94375</v>
      </c>
      <c r="AA1100" s="738">
        <f t="shared" si="966"/>
        <v>377500</v>
      </c>
      <c r="AB1100" s="738">
        <f t="shared" si="967"/>
        <v>94375</v>
      </c>
      <c r="AC1100" s="47" t="b">
        <f t="shared" si="968"/>
        <v>1</v>
      </c>
    </row>
    <row r="1101" spans="1:29" s="47" customFormat="1" ht="21" customHeight="1">
      <c r="A1101" s="518" t="s">
        <v>713</v>
      </c>
      <c r="B1101" s="384">
        <f t="shared" si="923"/>
        <v>106</v>
      </c>
      <c r="C1101" s="219" t="s">
        <v>4036</v>
      </c>
      <c r="D1101" s="500" t="s">
        <v>1028</v>
      </c>
      <c r="E1101" s="601" t="s">
        <v>1029</v>
      </c>
      <c r="F1101" s="601" t="s">
        <v>210</v>
      </c>
      <c r="G1101" s="601" t="s">
        <v>1023</v>
      </c>
      <c r="H1101" s="601" t="s">
        <v>1030</v>
      </c>
      <c r="I1101" s="468" t="s">
        <v>190</v>
      </c>
      <c r="J1101" s="601">
        <v>1</v>
      </c>
      <c r="K1101" s="601" t="s">
        <v>215</v>
      </c>
      <c r="L1101" s="760">
        <v>471875</v>
      </c>
      <c r="M1101" s="601">
        <v>2014</v>
      </c>
      <c r="N1101" s="601" t="s">
        <v>188</v>
      </c>
      <c r="O1101" s="184">
        <v>471875</v>
      </c>
      <c r="P1101" s="469" t="s">
        <v>98</v>
      </c>
      <c r="Q1101" s="601"/>
      <c r="R1101" s="601"/>
      <c r="S1101" s="1084"/>
      <c r="T1101" s="447">
        <v>5</v>
      </c>
      <c r="U1101" s="162">
        <f t="shared" si="960"/>
        <v>3</v>
      </c>
      <c r="V1101" s="238">
        <f t="shared" si="961"/>
        <v>94375</v>
      </c>
      <c r="W1101" s="238">
        <f t="shared" si="962"/>
        <v>283125</v>
      </c>
      <c r="X1101" s="238">
        <f t="shared" si="963"/>
        <v>188750</v>
      </c>
      <c r="Y1101" s="162">
        <f t="shared" si="964"/>
        <v>4</v>
      </c>
      <c r="Z1101" s="738">
        <f t="shared" si="965"/>
        <v>94375</v>
      </c>
      <c r="AA1101" s="738">
        <f t="shared" si="966"/>
        <v>377500</v>
      </c>
      <c r="AB1101" s="738">
        <f t="shared" si="967"/>
        <v>94375</v>
      </c>
      <c r="AC1101" s="47" t="b">
        <f t="shared" si="968"/>
        <v>1</v>
      </c>
    </row>
    <row r="1102" spans="1:29" s="47" customFormat="1" ht="21" customHeight="1">
      <c r="A1102" s="518" t="s">
        <v>713</v>
      </c>
      <c r="B1102" s="384">
        <f t="shared" si="923"/>
        <v>107</v>
      </c>
      <c r="C1102" s="219" t="s">
        <v>4036</v>
      </c>
      <c r="D1102" s="500" t="s">
        <v>1028</v>
      </c>
      <c r="E1102" s="601" t="s">
        <v>1029</v>
      </c>
      <c r="F1102" s="601" t="s">
        <v>210</v>
      </c>
      <c r="G1102" s="601" t="s">
        <v>1023</v>
      </c>
      <c r="H1102" s="601" t="s">
        <v>1030</v>
      </c>
      <c r="I1102" s="468" t="s">
        <v>190</v>
      </c>
      <c r="J1102" s="601">
        <v>1</v>
      </c>
      <c r="K1102" s="601" t="s">
        <v>215</v>
      </c>
      <c r="L1102" s="760">
        <v>471875</v>
      </c>
      <c r="M1102" s="601">
        <v>2014</v>
      </c>
      <c r="N1102" s="601" t="s">
        <v>188</v>
      </c>
      <c r="O1102" s="184">
        <v>471875</v>
      </c>
      <c r="P1102" s="469" t="s">
        <v>98</v>
      </c>
      <c r="Q1102" s="601"/>
      <c r="R1102" s="601"/>
      <c r="S1102" s="1084"/>
      <c r="T1102" s="447">
        <v>5</v>
      </c>
      <c r="U1102" s="162">
        <f t="shared" si="960"/>
        <v>3</v>
      </c>
      <c r="V1102" s="238">
        <f t="shared" si="961"/>
        <v>94375</v>
      </c>
      <c r="W1102" s="238">
        <f t="shared" si="962"/>
        <v>283125</v>
      </c>
      <c r="X1102" s="238">
        <f t="shared" si="963"/>
        <v>188750</v>
      </c>
      <c r="Y1102" s="162">
        <f t="shared" si="964"/>
        <v>4</v>
      </c>
      <c r="Z1102" s="738">
        <f t="shared" si="965"/>
        <v>94375</v>
      </c>
      <c r="AA1102" s="738">
        <f t="shared" si="966"/>
        <v>377500</v>
      </c>
      <c r="AB1102" s="738">
        <f t="shared" si="967"/>
        <v>94375</v>
      </c>
      <c r="AC1102" s="47" t="b">
        <f t="shared" si="968"/>
        <v>1</v>
      </c>
    </row>
    <row r="1103" spans="1:29" s="47" customFormat="1" ht="21" customHeight="1">
      <c r="A1103" s="518" t="s">
        <v>713</v>
      </c>
      <c r="B1103" s="384">
        <f t="shared" si="923"/>
        <v>108</v>
      </c>
      <c r="C1103" s="219" t="s">
        <v>4036</v>
      </c>
      <c r="D1103" s="500" t="s">
        <v>1028</v>
      </c>
      <c r="E1103" s="601" t="s">
        <v>1029</v>
      </c>
      <c r="F1103" s="601" t="s">
        <v>210</v>
      </c>
      <c r="G1103" s="601" t="s">
        <v>1023</v>
      </c>
      <c r="H1103" s="601" t="s">
        <v>1030</v>
      </c>
      <c r="I1103" s="468" t="s">
        <v>190</v>
      </c>
      <c r="J1103" s="601">
        <v>1</v>
      </c>
      <c r="K1103" s="601" t="s">
        <v>215</v>
      </c>
      <c r="L1103" s="760">
        <v>471875</v>
      </c>
      <c r="M1103" s="601">
        <v>2014</v>
      </c>
      <c r="N1103" s="601" t="s">
        <v>188</v>
      </c>
      <c r="O1103" s="184">
        <v>471875</v>
      </c>
      <c r="P1103" s="469" t="s">
        <v>98</v>
      </c>
      <c r="Q1103" s="601"/>
      <c r="R1103" s="601"/>
      <c r="S1103" s="1084"/>
      <c r="T1103" s="447">
        <v>5</v>
      </c>
      <c r="U1103" s="162">
        <f t="shared" si="960"/>
        <v>3</v>
      </c>
      <c r="V1103" s="238">
        <f t="shared" si="961"/>
        <v>94375</v>
      </c>
      <c r="W1103" s="238">
        <f t="shared" si="962"/>
        <v>283125</v>
      </c>
      <c r="X1103" s="238">
        <f t="shared" si="963"/>
        <v>188750</v>
      </c>
      <c r="Y1103" s="162">
        <f t="shared" si="964"/>
        <v>4</v>
      </c>
      <c r="Z1103" s="738">
        <f t="shared" si="965"/>
        <v>94375</v>
      </c>
      <c r="AA1103" s="738">
        <f t="shared" si="966"/>
        <v>377500</v>
      </c>
      <c r="AB1103" s="738">
        <f t="shared" si="967"/>
        <v>94375</v>
      </c>
      <c r="AC1103" s="47" t="b">
        <f t="shared" si="968"/>
        <v>1</v>
      </c>
    </row>
    <row r="1104" spans="1:29" s="47" customFormat="1" ht="21" customHeight="1">
      <c r="A1104" s="518" t="s">
        <v>713</v>
      </c>
      <c r="B1104" s="384">
        <f t="shared" si="923"/>
        <v>109</v>
      </c>
      <c r="C1104" s="219" t="s">
        <v>4036</v>
      </c>
      <c r="D1104" s="500" t="s">
        <v>1028</v>
      </c>
      <c r="E1104" s="601" t="s">
        <v>1029</v>
      </c>
      <c r="F1104" s="601" t="s">
        <v>210</v>
      </c>
      <c r="G1104" s="601" t="s">
        <v>1023</v>
      </c>
      <c r="H1104" s="601" t="s">
        <v>1030</v>
      </c>
      <c r="I1104" s="468" t="s">
        <v>190</v>
      </c>
      <c r="J1104" s="601">
        <v>1</v>
      </c>
      <c r="K1104" s="601" t="s">
        <v>215</v>
      </c>
      <c r="L1104" s="760">
        <v>471875</v>
      </c>
      <c r="M1104" s="601">
        <v>2014</v>
      </c>
      <c r="N1104" s="601" t="s">
        <v>188</v>
      </c>
      <c r="O1104" s="184">
        <v>471875</v>
      </c>
      <c r="P1104" s="469" t="s">
        <v>98</v>
      </c>
      <c r="Q1104" s="601"/>
      <c r="R1104" s="601"/>
      <c r="S1104" s="1084"/>
      <c r="T1104" s="447">
        <v>5</v>
      </c>
      <c r="U1104" s="162">
        <f t="shared" si="960"/>
        <v>3</v>
      </c>
      <c r="V1104" s="238">
        <f t="shared" si="961"/>
        <v>94375</v>
      </c>
      <c r="W1104" s="238">
        <f t="shared" si="962"/>
        <v>283125</v>
      </c>
      <c r="X1104" s="238">
        <f t="shared" si="963"/>
        <v>188750</v>
      </c>
      <c r="Y1104" s="162">
        <f t="shared" si="964"/>
        <v>4</v>
      </c>
      <c r="Z1104" s="738">
        <f t="shared" si="965"/>
        <v>94375</v>
      </c>
      <c r="AA1104" s="738">
        <f t="shared" si="966"/>
        <v>377500</v>
      </c>
      <c r="AB1104" s="738">
        <f t="shared" si="967"/>
        <v>94375</v>
      </c>
      <c r="AC1104" s="47" t="b">
        <f t="shared" si="968"/>
        <v>1</v>
      </c>
    </row>
    <row r="1105" spans="1:29" s="47" customFormat="1" ht="21" customHeight="1">
      <c r="A1105" s="518" t="s">
        <v>713</v>
      </c>
      <c r="B1105" s="384">
        <f t="shared" si="923"/>
        <v>110</v>
      </c>
      <c r="C1105" s="219" t="s">
        <v>4036</v>
      </c>
      <c r="D1105" s="500" t="s">
        <v>1028</v>
      </c>
      <c r="E1105" s="601" t="s">
        <v>1029</v>
      </c>
      <c r="F1105" s="601" t="s">
        <v>210</v>
      </c>
      <c r="G1105" s="601" t="s">
        <v>1023</v>
      </c>
      <c r="H1105" s="601" t="s">
        <v>1030</v>
      </c>
      <c r="I1105" s="468" t="s">
        <v>190</v>
      </c>
      <c r="J1105" s="601">
        <v>1</v>
      </c>
      <c r="K1105" s="601" t="s">
        <v>215</v>
      </c>
      <c r="L1105" s="760">
        <v>471875</v>
      </c>
      <c r="M1105" s="601">
        <v>2014</v>
      </c>
      <c r="N1105" s="601" t="s">
        <v>188</v>
      </c>
      <c r="O1105" s="184">
        <v>471875</v>
      </c>
      <c r="P1105" s="469" t="s">
        <v>98</v>
      </c>
      <c r="Q1105" s="601"/>
      <c r="R1105" s="601"/>
      <c r="S1105" s="1084"/>
      <c r="T1105" s="447">
        <v>5</v>
      </c>
      <c r="U1105" s="162">
        <f t="shared" si="960"/>
        <v>3</v>
      </c>
      <c r="V1105" s="238">
        <f t="shared" si="961"/>
        <v>94375</v>
      </c>
      <c r="W1105" s="238">
        <f t="shared" si="962"/>
        <v>283125</v>
      </c>
      <c r="X1105" s="238">
        <f t="shared" si="963"/>
        <v>188750</v>
      </c>
      <c r="Y1105" s="162">
        <f t="shared" si="964"/>
        <v>4</v>
      </c>
      <c r="Z1105" s="738">
        <f t="shared" si="965"/>
        <v>94375</v>
      </c>
      <c r="AA1105" s="738">
        <f t="shared" si="966"/>
        <v>377500</v>
      </c>
      <c r="AB1105" s="738">
        <f t="shared" si="967"/>
        <v>94375</v>
      </c>
      <c r="AC1105" s="47" t="b">
        <f t="shared" si="968"/>
        <v>1</v>
      </c>
    </row>
    <row r="1106" spans="1:29" s="47" customFormat="1" ht="21" customHeight="1">
      <c r="A1106" s="518" t="s">
        <v>713</v>
      </c>
      <c r="B1106" s="384">
        <f t="shared" si="923"/>
        <v>111</v>
      </c>
      <c r="C1106" s="219" t="s">
        <v>4036</v>
      </c>
      <c r="D1106" s="500" t="s">
        <v>1028</v>
      </c>
      <c r="E1106" s="601" t="s">
        <v>1029</v>
      </c>
      <c r="F1106" s="601" t="s">
        <v>210</v>
      </c>
      <c r="G1106" s="601" t="s">
        <v>1023</v>
      </c>
      <c r="H1106" s="601" t="s">
        <v>1030</v>
      </c>
      <c r="I1106" s="468" t="s">
        <v>190</v>
      </c>
      <c r="J1106" s="601">
        <v>1</v>
      </c>
      <c r="K1106" s="601" t="s">
        <v>215</v>
      </c>
      <c r="L1106" s="760">
        <v>471875</v>
      </c>
      <c r="M1106" s="601">
        <v>2014</v>
      </c>
      <c r="N1106" s="601" t="s">
        <v>188</v>
      </c>
      <c r="O1106" s="184">
        <v>471875</v>
      </c>
      <c r="P1106" s="469" t="s">
        <v>98</v>
      </c>
      <c r="Q1106" s="601"/>
      <c r="R1106" s="601"/>
      <c r="S1106" s="1084"/>
      <c r="T1106" s="447">
        <v>5</v>
      </c>
      <c r="U1106" s="162">
        <f t="shared" si="960"/>
        <v>3</v>
      </c>
      <c r="V1106" s="238">
        <f t="shared" si="961"/>
        <v>94375</v>
      </c>
      <c r="W1106" s="238">
        <f t="shared" si="962"/>
        <v>283125</v>
      </c>
      <c r="X1106" s="238">
        <f t="shared" si="963"/>
        <v>188750</v>
      </c>
      <c r="Y1106" s="162">
        <f t="shared" si="964"/>
        <v>4</v>
      </c>
      <c r="Z1106" s="738">
        <f t="shared" si="965"/>
        <v>94375</v>
      </c>
      <c r="AA1106" s="738">
        <f t="shared" si="966"/>
        <v>377500</v>
      </c>
      <c r="AB1106" s="738">
        <f t="shared" si="967"/>
        <v>94375</v>
      </c>
      <c r="AC1106" s="47" t="b">
        <f t="shared" si="968"/>
        <v>1</v>
      </c>
    </row>
    <row r="1107" spans="1:29" s="47" customFormat="1" ht="21" customHeight="1">
      <c r="A1107" s="518" t="s">
        <v>713</v>
      </c>
      <c r="B1107" s="384">
        <f t="shared" si="923"/>
        <v>112</v>
      </c>
      <c r="C1107" s="219" t="s">
        <v>4036</v>
      </c>
      <c r="D1107" s="500" t="s">
        <v>1028</v>
      </c>
      <c r="E1107" s="601" t="s">
        <v>1029</v>
      </c>
      <c r="F1107" s="601" t="s">
        <v>210</v>
      </c>
      <c r="G1107" s="601" t="s">
        <v>1023</v>
      </c>
      <c r="H1107" s="601" t="s">
        <v>1030</v>
      </c>
      <c r="I1107" s="468" t="s">
        <v>190</v>
      </c>
      <c r="J1107" s="601">
        <v>1</v>
      </c>
      <c r="K1107" s="601" t="s">
        <v>215</v>
      </c>
      <c r="L1107" s="760">
        <v>471875</v>
      </c>
      <c r="M1107" s="601">
        <v>2014</v>
      </c>
      <c r="N1107" s="601" t="s">
        <v>188</v>
      </c>
      <c r="O1107" s="184">
        <v>471875</v>
      </c>
      <c r="P1107" s="469" t="s">
        <v>98</v>
      </c>
      <c r="Q1107" s="601"/>
      <c r="R1107" s="601"/>
      <c r="S1107" s="1084"/>
      <c r="T1107" s="447">
        <v>5</v>
      </c>
      <c r="U1107" s="162">
        <f t="shared" si="960"/>
        <v>3</v>
      </c>
      <c r="V1107" s="238">
        <f t="shared" si="961"/>
        <v>94375</v>
      </c>
      <c r="W1107" s="238">
        <f t="shared" si="962"/>
        <v>283125</v>
      </c>
      <c r="X1107" s="238">
        <f t="shared" si="963"/>
        <v>188750</v>
      </c>
      <c r="Y1107" s="162">
        <f t="shared" si="964"/>
        <v>4</v>
      </c>
      <c r="Z1107" s="738">
        <f t="shared" si="965"/>
        <v>94375</v>
      </c>
      <c r="AA1107" s="738">
        <f t="shared" si="966"/>
        <v>377500</v>
      </c>
      <c r="AB1107" s="738">
        <f t="shared" si="967"/>
        <v>94375</v>
      </c>
      <c r="AC1107" s="47" t="b">
        <f t="shared" si="968"/>
        <v>1</v>
      </c>
    </row>
    <row r="1108" spans="1:29" s="47" customFormat="1" ht="21" customHeight="1">
      <c r="A1108" s="518" t="s">
        <v>713</v>
      </c>
      <c r="B1108" s="384">
        <f t="shared" si="923"/>
        <v>113</v>
      </c>
      <c r="C1108" s="219" t="s">
        <v>4036</v>
      </c>
      <c r="D1108" s="500" t="s">
        <v>1028</v>
      </c>
      <c r="E1108" s="601" t="s">
        <v>1029</v>
      </c>
      <c r="F1108" s="601" t="s">
        <v>210</v>
      </c>
      <c r="G1108" s="601" t="s">
        <v>1023</v>
      </c>
      <c r="H1108" s="601" t="s">
        <v>1030</v>
      </c>
      <c r="I1108" s="468" t="s">
        <v>190</v>
      </c>
      <c r="J1108" s="601">
        <v>1</v>
      </c>
      <c r="K1108" s="601" t="s">
        <v>215</v>
      </c>
      <c r="L1108" s="760">
        <v>471875</v>
      </c>
      <c r="M1108" s="601">
        <v>2014</v>
      </c>
      <c r="N1108" s="601" t="s">
        <v>188</v>
      </c>
      <c r="O1108" s="184">
        <v>471875</v>
      </c>
      <c r="P1108" s="469" t="s">
        <v>98</v>
      </c>
      <c r="Q1108" s="601"/>
      <c r="R1108" s="601"/>
      <c r="S1108" s="1084"/>
      <c r="T1108" s="447">
        <v>5</v>
      </c>
      <c r="U1108" s="162">
        <f t="shared" si="960"/>
        <v>3</v>
      </c>
      <c r="V1108" s="238">
        <f t="shared" si="961"/>
        <v>94375</v>
      </c>
      <c r="W1108" s="238">
        <f t="shared" si="962"/>
        <v>283125</v>
      </c>
      <c r="X1108" s="238">
        <f t="shared" si="963"/>
        <v>188750</v>
      </c>
      <c r="Y1108" s="162">
        <f t="shared" si="964"/>
        <v>4</v>
      </c>
      <c r="Z1108" s="738">
        <f t="shared" si="965"/>
        <v>94375</v>
      </c>
      <c r="AA1108" s="738">
        <f t="shared" si="966"/>
        <v>377500</v>
      </c>
      <c r="AB1108" s="738">
        <f t="shared" si="967"/>
        <v>94375</v>
      </c>
      <c r="AC1108" s="47" t="b">
        <f t="shared" si="968"/>
        <v>1</v>
      </c>
    </row>
    <row r="1109" spans="1:29" s="47" customFormat="1" ht="21" customHeight="1">
      <c r="A1109" s="518" t="s">
        <v>713</v>
      </c>
      <c r="B1109" s="384">
        <f t="shared" si="923"/>
        <v>114</v>
      </c>
      <c r="C1109" s="219" t="s">
        <v>4036</v>
      </c>
      <c r="D1109" s="500" t="s">
        <v>1028</v>
      </c>
      <c r="E1109" s="601" t="s">
        <v>1029</v>
      </c>
      <c r="F1109" s="601" t="s">
        <v>210</v>
      </c>
      <c r="G1109" s="601" t="s">
        <v>1023</v>
      </c>
      <c r="H1109" s="601" t="s">
        <v>1030</v>
      </c>
      <c r="I1109" s="468" t="s">
        <v>190</v>
      </c>
      <c r="J1109" s="601">
        <v>1</v>
      </c>
      <c r="K1109" s="601" t="s">
        <v>215</v>
      </c>
      <c r="L1109" s="760">
        <v>471875</v>
      </c>
      <c r="M1109" s="601">
        <v>2014</v>
      </c>
      <c r="N1109" s="601" t="s">
        <v>188</v>
      </c>
      <c r="O1109" s="184">
        <v>471875</v>
      </c>
      <c r="P1109" s="469" t="s">
        <v>98</v>
      </c>
      <c r="Q1109" s="601"/>
      <c r="R1109" s="601"/>
      <c r="S1109" s="1084"/>
      <c r="T1109" s="447">
        <v>5</v>
      </c>
      <c r="U1109" s="162">
        <f t="shared" si="960"/>
        <v>3</v>
      </c>
      <c r="V1109" s="238">
        <f t="shared" si="961"/>
        <v>94375</v>
      </c>
      <c r="W1109" s="238">
        <f t="shared" si="962"/>
        <v>283125</v>
      </c>
      <c r="X1109" s="238">
        <f t="shared" si="963"/>
        <v>188750</v>
      </c>
      <c r="Y1109" s="162">
        <f t="shared" si="964"/>
        <v>4</v>
      </c>
      <c r="Z1109" s="738">
        <f t="shared" si="965"/>
        <v>94375</v>
      </c>
      <c r="AA1109" s="738">
        <f t="shared" si="966"/>
        <v>377500</v>
      </c>
      <c r="AB1109" s="738">
        <f t="shared" si="967"/>
        <v>94375</v>
      </c>
      <c r="AC1109" s="47" t="b">
        <f t="shared" si="968"/>
        <v>1</v>
      </c>
    </row>
    <row r="1110" spans="1:29" s="47" customFormat="1" ht="21" customHeight="1">
      <c r="A1110" s="518" t="s">
        <v>713</v>
      </c>
      <c r="B1110" s="384">
        <f t="shared" si="923"/>
        <v>115</v>
      </c>
      <c r="C1110" s="219" t="s">
        <v>4036</v>
      </c>
      <c r="D1110" s="500" t="s">
        <v>1028</v>
      </c>
      <c r="E1110" s="601" t="s">
        <v>1029</v>
      </c>
      <c r="F1110" s="601" t="s">
        <v>210</v>
      </c>
      <c r="G1110" s="601" t="s">
        <v>1023</v>
      </c>
      <c r="H1110" s="601" t="s">
        <v>1030</v>
      </c>
      <c r="I1110" s="468" t="s">
        <v>190</v>
      </c>
      <c r="J1110" s="601">
        <v>1</v>
      </c>
      <c r="K1110" s="601" t="s">
        <v>215</v>
      </c>
      <c r="L1110" s="760">
        <v>471875</v>
      </c>
      <c r="M1110" s="601">
        <v>2014</v>
      </c>
      <c r="N1110" s="601" t="s">
        <v>188</v>
      </c>
      <c r="O1110" s="184">
        <v>471875</v>
      </c>
      <c r="P1110" s="469" t="s">
        <v>98</v>
      </c>
      <c r="Q1110" s="601"/>
      <c r="R1110" s="601"/>
      <c r="S1110" s="1084"/>
      <c r="T1110" s="447">
        <v>5</v>
      </c>
      <c r="U1110" s="162">
        <f t="shared" si="960"/>
        <v>3</v>
      </c>
      <c r="V1110" s="238">
        <f t="shared" si="961"/>
        <v>94375</v>
      </c>
      <c r="W1110" s="238">
        <f t="shared" si="962"/>
        <v>283125</v>
      </c>
      <c r="X1110" s="238">
        <f t="shared" si="963"/>
        <v>188750</v>
      </c>
      <c r="Y1110" s="162">
        <f t="shared" si="964"/>
        <v>4</v>
      </c>
      <c r="Z1110" s="738">
        <f t="shared" si="965"/>
        <v>94375</v>
      </c>
      <c r="AA1110" s="738">
        <f t="shared" si="966"/>
        <v>377500</v>
      </c>
      <c r="AB1110" s="738">
        <f t="shared" si="967"/>
        <v>94375</v>
      </c>
      <c r="AC1110" s="47" t="b">
        <f t="shared" si="968"/>
        <v>1</v>
      </c>
    </row>
    <row r="1111" spans="1:29" s="47" customFormat="1" ht="21" customHeight="1">
      <c r="A1111" s="518" t="s">
        <v>713</v>
      </c>
      <c r="B1111" s="384">
        <f t="shared" si="923"/>
        <v>116</v>
      </c>
      <c r="C1111" s="219" t="s">
        <v>4036</v>
      </c>
      <c r="D1111" s="500" t="s">
        <v>1028</v>
      </c>
      <c r="E1111" s="601" t="s">
        <v>1029</v>
      </c>
      <c r="F1111" s="601" t="s">
        <v>210</v>
      </c>
      <c r="G1111" s="601" t="s">
        <v>1023</v>
      </c>
      <c r="H1111" s="601" t="s">
        <v>1030</v>
      </c>
      <c r="I1111" s="468" t="s">
        <v>190</v>
      </c>
      <c r="J1111" s="601">
        <v>1</v>
      </c>
      <c r="K1111" s="601" t="s">
        <v>215</v>
      </c>
      <c r="L1111" s="760">
        <v>471875</v>
      </c>
      <c r="M1111" s="601">
        <v>2014</v>
      </c>
      <c r="N1111" s="601" t="s">
        <v>188</v>
      </c>
      <c r="O1111" s="184">
        <v>471875</v>
      </c>
      <c r="P1111" s="469" t="s">
        <v>98</v>
      </c>
      <c r="Q1111" s="601"/>
      <c r="R1111" s="601"/>
      <c r="S1111" s="1084"/>
      <c r="T1111" s="447">
        <v>5</v>
      </c>
      <c r="U1111" s="162">
        <f t="shared" si="960"/>
        <v>3</v>
      </c>
      <c r="V1111" s="238">
        <f t="shared" si="961"/>
        <v>94375</v>
      </c>
      <c r="W1111" s="238">
        <f t="shared" si="962"/>
        <v>283125</v>
      </c>
      <c r="X1111" s="238">
        <f t="shared" si="963"/>
        <v>188750</v>
      </c>
      <c r="Y1111" s="162">
        <f t="shared" si="964"/>
        <v>4</v>
      </c>
      <c r="Z1111" s="738">
        <f t="shared" si="965"/>
        <v>94375</v>
      </c>
      <c r="AA1111" s="738">
        <f t="shared" si="966"/>
        <v>377500</v>
      </c>
      <c r="AB1111" s="738">
        <f t="shared" si="967"/>
        <v>94375</v>
      </c>
      <c r="AC1111" s="47" t="b">
        <f t="shared" si="968"/>
        <v>1</v>
      </c>
    </row>
    <row r="1112" spans="1:29" s="47" customFormat="1" ht="21" customHeight="1">
      <c r="A1112" s="518" t="s">
        <v>713</v>
      </c>
      <c r="B1112" s="384">
        <f t="shared" si="923"/>
        <v>117</v>
      </c>
      <c r="C1112" s="219" t="s">
        <v>4036</v>
      </c>
      <c r="D1112" s="500" t="s">
        <v>1028</v>
      </c>
      <c r="E1112" s="601" t="s">
        <v>1029</v>
      </c>
      <c r="F1112" s="601" t="s">
        <v>210</v>
      </c>
      <c r="G1112" s="601" t="s">
        <v>1023</v>
      </c>
      <c r="H1112" s="601" t="s">
        <v>1030</v>
      </c>
      <c r="I1112" s="468" t="s">
        <v>190</v>
      </c>
      <c r="J1112" s="601">
        <v>1</v>
      </c>
      <c r="K1112" s="601" t="s">
        <v>215</v>
      </c>
      <c r="L1112" s="760">
        <v>471875</v>
      </c>
      <c r="M1112" s="601">
        <v>2014</v>
      </c>
      <c r="N1112" s="601" t="s">
        <v>188</v>
      </c>
      <c r="O1112" s="184">
        <v>471875</v>
      </c>
      <c r="P1112" s="469" t="s">
        <v>98</v>
      </c>
      <c r="Q1112" s="601"/>
      <c r="R1112" s="601"/>
      <c r="S1112" s="1084"/>
      <c r="T1112" s="447">
        <v>5</v>
      </c>
      <c r="U1112" s="162">
        <f t="shared" si="960"/>
        <v>3</v>
      </c>
      <c r="V1112" s="238">
        <f t="shared" si="961"/>
        <v>94375</v>
      </c>
      <c r="W1112" s="238">
        <f t="shared" si="962"/>
        <v>283125</v>
      </c>
      <c r="X1112" s="238">
        <f t="shared" si="963"/>
        <v>188750</v>
      </c>
      <c r="Y1112" s="162">
        <f t="shared" si="964"/>
        <v>4</v>
      </c>
      <c r="Z1112" s="738">
        <f t="shared" si="965"/>
        <v>94375</v>
      </c>
      <c r="AA1112" s="738">
        <f t="shared" si="966"/>
        <v>377500</v>
      </c>
      <c r="AB1112" s="738">
        <f t="shared" si="967"/>
        <v>94375</v>
      </c>
      <c r="AC1112" s="47" t="b">
        <f t="shared" si="968"/>
        <v>1</v>
      </c>
    </row>
    <row r="1113" spans="1:29" s="47" customFormat="1" ht="21" customHeight="1">
      <c r="A1113" s="518" t="s">
        <v>713</v>
      </c>
      <c r="B1113" s="384">
        <f t="shared" si="923"/>
        <v>118</v>
      </c>
      <c r="C1113" s="219" t="s">
        <v>4036</v>
      </c>
      <c r="D1113" s="500" t="s">
        <v>1028</v>
      </c>
      <c r="E1113" s="601" t="s">
        <v>1029</v>
      </c>
      <c r="F1113" s="601" t="s">
        <v>210</v>
      </c>
      <c r="G1113" s="601" t="s">
        <v>1023</v>
      </c>
      <c r="H1113" s="601" t="s">
        <v>1030</v>
      </c>
      <c r="I1113" s="468" t="s">
        <v>190</v>
      </c>
      <c r="J1113" s="601">
        <v>1</v>
      </c>
      <c r="K1113" s="601" t="s">
        <v>215</v>
      </c>
      <c r="L1113" s="760">
        <v>471875</v>
      </c>
      <c r="M1113" s="601">
        <v>2014</v>
      </c>
      <c r="N1113" s="601" t="s">
        <v>188</v>
      </c>
      <c r="O1113" s="184">
        <v>471875</v>
      </c>
      <c r="P1113" s="469" t="s">
        <v>98</v>
      </c>
      <c r="Q1113" s="601"/>
      <c r="R1113" s="601"/>
      <c r="S1113" s="1084"/>
      <c r="T1113" s="447">
        <v>5</v>
      </c>
      <c r="U1113" s="162">
        <f t="shared" si="960"/>
        <v>3</v>
      </c>
      <c r="V1113" s="238">
        <f t="shared" si="961"/>
        <v>94375</v>
      </c>
      <c r="W1113" s="238">
        <f t="shared" si="962"/>
        <v>283125</v>
      </c>
      <c r="X1113" s="238">
        <f t="shared" si="963"/>
        <v>188750</v>
      </c>
      <c r="Y1113" s="162">
        <f t="shared" si="964"/>
        <v>4</v>
      </c>
      <c r="Z1113" s="738">
        <f t="shared" si="965"/>
        <v>94375</v>
      </c>
      <c r="AA1113" s="738">
        <f t="shared" si="966"/>
        <v>377500</v>
      </c>
      <c r="AB1113" s="738">
        <f t="shared" si="967"/>
        <v>94375</v>
      </c>
      <c r="AC1113" s="47" t="b">
        <f t="shared" si="968"/>
        <v>1</v>
      </c>
    </row>
    <row r="1114" spans="1:29" s="47" customFormat="1" ht="21" customHeight="1">
      <c r="A1114" s="518" t="s">
        <v>713</v>
      </c>
      <c r="B1114" s="384">
        <f t="shared" si="923"/>
        <v>119</v>
      </c>
      <c r="C1114" s="219" t="s">
        <v>4036</v>
      </c>
      <c r="D1114" s="500" t="s">
        <v>1028</v>
      </c>
      <c r="E1114" s="601" t="s">
        <v>1029</v>
      </c>
      <c r="F1114" s="601" t="s">
        <v>210</v>
      </c>
      <c r="G1114" s="601" t="s">
        <v>1023</v>
      </c>
      <c r="H1114" s="601" t="s">
        <v>1030</v>
      </c>
      <c r="I1114" s="468" t="s">
        <v>190</v>
      </c>
      <c r="J1114" s="601">
        <v>1</v>
      </c>
      <c r="K1114" s="601" t="s">
        <v>215</v>
      </c>
      <c r="L1114" s="760">
        <v>471875</v>
      </c>
      <c r="M1114" s="601">
        <v>2014</v>
      </c>
      <c r="N1114" s="601" t="s">
        <v>188</v>
      </c>
      <c r="O1114" s="184">
        <v>471875</v>
      </c>
      <c r="P1114" s="469" t="s">
        <v>98</v>
      </c>
      <c r="Q1114" s="601"/>
      <c r="R1114" s="601"/>
      <c r="S1114" s="1084"/>
      <c r="T1114" s="447">
        <v>5</v>
      </c>
      <c r="U1114" s="162">
        <f t="shared" si="960"/>
        <v>3</v>
      </c>
      <c r="V1114" s="238">
        <f t="shared" si="961"/>
        <v>94375</v>
      </c>
      <c r="W1114" s="238">
        <f t="shared" si="962"/>
        <v>283125</v>
      </c>
      <c r="X1114" s="238">
        <f t="shared" si="963"/>
        <v>188750</v>
      </c>
      <c r="Y1114" s="162">
        <f t="shared" si="964"/>
        <v>4</v>
      </c>
      <c r="Z1114" s="738">
        <f t="shared" si="965"/>
        <v>94375</v>
      </c>
      <c r="AA1114" s="738">
        <f t="shared" si="966"/>
        <v>377500</v>
      </c>
      <c r="AB1114" s="738">
        <f t="shared" si="967"/>
        <v>94375</v>
      </c>
      <c r="AC1114" s="47" t="b">
        <f t="shared" si="968"/>
        <v>1</v>
      </c>
    </row>
    <row r="1115" spans="1:29" s="47" customFormat="1" ht="21" customHeight="1">
      <c r="A1115" s="518" t="s">
        <v>713</v>
      </c>
      <c r="B1115" s="384">
        <f t="shared" si="923"/>
        <v>120</v>
      </c>
      <c r="C1115" s="219" t="s">
        <v>4036</v>
      </c>
      <c r="D1115" s="500" t="s">
        <v>1028</v>
      </c>
      <c r="E1115" s="601" t="s">
        <v>1029</v>
      </c>
      <c r="F1115" s="601" t="s">
        <v>210</v>
      </c>
      <c r="G1115" s="601" t="s">
        <v>1023</v>
      </c>
      <c r="H1115" s="601" t="s">
        <v>1030</v>
      </c>
      <c r="I1115" s="468" t="s">
        <v>190</v>
      </c>
      <c r="J1115" s="601">
        <v>1</v>
      </c>
      <c r="K1115" s="601" t="s">
        <v>215</v>
      </c>
      <c r="L1115" s="760">
        <v>471875</v>
      </c>
      <c r="M1115" s="601">
        <v>2014</v>
      </c>
      <c r="N1115" s="601" t="s">
        <v>188</v>
      </c>
      <c r="O1115" s="184">
        <v>471875</v>
      </c>
      <c r="P1115" s="469" t="s">
        <v>98</v>
      </c>
      <c r="Q1115" s="601"/>
      <c r="R1115" s="601"/>
      <c r="S1115" s="1084"/>
      <c r="T1115" s="447">
        <v>5</v>
      </c>
      <c r="U1115" s="162">
        <f t="shared" si="960"/>
        <v>3</v>
      </c>
      <c r="V1115" s="238">
        <f t="shared" si="961"/>
        <v>94375</v>
      </c>
      <c r="W1115" s="238">
        <f t="shared" si="962"/>
        <v>283125</v>
      </c>
      <c r="X1115" s="238">
        <f t="shared" si="963"/>
        <v>188750</v>
      </c>
      <c r="Y1115" s="162">
        <f t="shared" si="964"/>
        <v>4</v>
      </c>
      <c r="Z1115" s="738">
        <f t="shared" si="965"/>
        <v>94375</v>
      </c>
      <c r="AA1115" s="738">
        <f t="shared" si="966"/>
        <v>377500</v>
      </c>
      <c r="AB1115" s="738">
        <f t="shared" si="967"/>
        <v>94375</v>
      </c>
      <c r="AC1115" s="47" t="b">
        <f t="shared" si="968"/>
        <v>1</v>
      </c>
    </row>
    <row r="1116" spans="1:29" s="47" customFormat="1" ht="21" customHeight="1">
      <c r="A1116" s="518" t="s">
        <v>713</v>
      </c>
      <c r="B1116" s="384">
        <f t="shared" si="923"/>
        <v>121</v>
      </c>
      <c r="C1116" s="219" t="s">
        <v>4036</v>
      </c>
      <c r="D1116" s="500" t="s">
        <v>1028</v>
      </c>
      <c r="E1116" s="601" t="s">
        <v>1029</v>
      </c>
      <c r="F1116" s="601" t="s">
        <v>210</v>
      </c>
      <c r="G1116" s="601" t="s">
        <v>1023</v>
      </c>
      <c r="H1116" s="601" t="s">
        <v>1030</v>
      </c>
      <c r="I1116" s="468" t="s">
        <v>190</v>
      </c>
      <c r="J1116" s="601">
        <v>1</v>
      </c>
      <c r="K1116" s="601" t="s">
        <v>215</v>
      </c>
      <c r="L1116" s="760">
        <v>471875</v>
      </c>
      <c r="M1116" s="601">
        <v>2014</v>
      </c>
      <c r="N1116" s="601" t="s">
        <v>188</v>
      </c>
      <c r="O1116" s="184">
        <v>471875</v>
      </c>
      <c r="P1116" s="469" t="s">
        <v>98</v>
      </c>
      <c r="Q1116" s="601"/>
      <c r="R1116" s="601"/>
      <c r="S1116" s="1084"/>
      <c r="T1116" s="447">
        <v>5</v>
      </c>
      <c r="U1116" s="162">
        <f t="shared" si="960"/>
        <v>3</v>
      </c>
      <c r="V1116" s="238">
        <f t="shared" si="961"/>
        <v>94375</v>
      </c>
      <c r="W1116" s="238">
        <f t="shared" si="962"/>
        <v>283125</v>
      </c>
      <c r="X1116" s="238">
        <f t="shared" si="963"/>
        <v>188750</v>
      </c>
      <c r="Y1116" s="162">
        <f t="shared" si="964"/>
        <v>4</v>
      </c>
      <c r="Z1116" s="738">
        <f t="shared" si="965"/>
        <v>94375</v>
      </c>
      <c r="AA1116" s="738">
        <f t="shared" si="966"/>
        <v>377500</v>
      </c>
      <c r="AB1116" s="738">
        <f t="shared" si="967"/>
        <v>94375</v>
      </c>
      <c r="AC1116" s="47" t="b">
        <f t="shared" si="968"/>
        <v>1</v>
      </c>
    </row>
    <row r="1117" spans="1:29" s="47" customFormat="1" ht="21" customHeight="1">
      <c r="A1117" s="518" t="s">
        <v>713</v>
      </c>
      <c r="B1117" s="384">
        <f t="shared" si="923"/>
        <v>122</v>
      </c>
      <c r="C1117" s="219" t="s">
        <v>4036</v>
      </c>
      <c r="D1117" s="500" t="s">
        <v>1028</v>
      </c>
      <c r="E1117" s="601" t="s">
        <v>1029</v>
      </c>
      <c r="F1117" s="601" t="s">
        <v>210</v>
      </c>
      <c r="G1117" s="601" t="s">
        <v>1023</v>
      </c>
      <c r="H1117" s="601" t="s">
        <v>1030</v>
      </c>
      <c r="I1117" s="468" t="s">
        <v>190</v>
      </c>
      <c r="J1117" s="601">
        <v>1</v>
      </c>
      <c r="K1117" s="601" t="s">
        <v>215</v>
      </c>
      <c r="L1117" s="760">
        <v>471875</v>
      </c>
      <c r="M1117" s="601">
        <v>2014</v>
      </c>
      <c r="N1117" s="601" t="s">
        <v>188</v>
      </c>
      <c r="O1117" s="184">
        <v>471875</v>
      </c>
      <c r="P1117" s="469" t="s">
        <v>98</v>
      </c>
      <c r="Q1117" s="601"/>
      <c r="R1117" s="601"/>
      <c r="S1117" s="1084"/>
      <c r="T1117" s="447">
        <v>5</v>
      </c>
      <c r="U1117" s="162">
        <f t="shared" si="960"/>
        <v>3</v>
      </c>
      <c r="V1117" s="238">
        <f t="shared" si="961"/>
        <v>94375</v>
      </c>
      <c r="W1117" s="238">
        <f t="shared" si="962"/>
        <v>283125</v>
      </c>
      <c r="X1117" s="238">
        <f t="shared" si="963"/>
        <v>188750</v>
      </c>
      <c r="Y1117" s="162">
        <f t="shared" si="964"/>
        <v>4</v>
      </c>
      <c r="Z1117" s="738">
        <f t="shared" si="965"/>
        <v>94375</v>
      </c>
      <c r="AA1117" s="738">
        <f t="shared" si="966"/>
        <v>377500</v>
      </c>
      <c r="AB1117" s="738">
        <f t="shared" si="967"/>
        <v>94375</v>
      </c>
      <c r="AC1117" s="47" t="b">
        <f t="shared" si="968"/>
        <v>1</v>
      </c>
    </row>
    <row r="1118" spans="1:29" s="47" customFormat="1" ht="21" customHeight="1">
      <c r="A1118" s="518" t="s">
        <v>713</v>
      </c>
      <c r="B1118" s="384">
        <f t="shared" si="923"/>
        <v>123</v>
      </c>
      <c r="C1118" s="219" t="s">
        <v>4036</v>
      </c>
      <c r="D1118" s="500" t="s">
        <v>1028</v>
      </c>
      <c r="E1118" s="601" t="s">
        <v>1029</v>
      </c>
      <c r="F1118" s="601" t="s">
        <v>210</v>
      </c>
      <c r="G1118" s="601" t="s">
        <v>1023</v>
      </c>
      <c r="H1118" s="601" t="s">
        <v>1030</v>
      </c>
      <c r="I1118" s="468" t="s">
        <v>190</v>
      </c>
      <c r="J1118" s="601">
        <v>1</v>
      </c>
      <c r="K1118" s="601" t="s">
        <v>215</v>
      </c>
      <c r="L1118" s="760">
        <v>471875</v>
      </c>
      <c r="M1118" s="601">
        <v>2014</v>
      </c>
      <c r="N1118" s="601" t="s">
        <v>188</v>
      </c>
      <c r="O1118" s="184">
        <v>471875</v>
      </c>
      <c r="P1118" s="469" t="s">
        <v>98</v>
      </c>
      <c r="Q1118" s="601"/>
      <c r="R1118" s="601"/>
      <c r="S1118" s="1084"/>
      <c r="T1118" s="447">
        <v>5</v>
      </c>
      <c r="U1118" s="162">
        <f t="shared" si="960"/>
        <v>3</v>
      </c>
      <c r="V1118" s="238">
        <f t="shared" si="961"/>
        <v>94375</v>
      </c>
      <c r="W1118" s="238">
        <f t="shared" si="962"/>
        <v>283125</v>
      </c>
      <c r="X1118" s="238">
        <f t="shared" si="963"/>
        <v>188750</v>
      </c>
      <c r="Y1118" s="162">
        <f t="shared" si="964"/>
        <v>4</v>
      </c>
      <c r="Z1118" s="738">
        <f t="shared" si="965"/>
        <v>94375</v>
      </c>
      <c r="AA1118" s="738">
        <f t="shared" si="966"/>
        <v>377500</v>
      </c>
      <c r="AB1118" s="738">
        <f t="shared" si="967"/>
        <v>94375</v>
      </c>
      <c r="AC1118" s="47" t="b">
        <f t="shared" si="968"/>
        <v>1</v>
      </c>
    </row>
    <row r="1119" spans="1:29" s="47" customFormat="1" ht="21" customHeight="1">
      <c r="A1119" s="518" t="s">
        <v>713</v>
      </c>
      <c r="B1119" s="384">
        <f t="shared" si="923"/>
        <v>124</v>
      </c>
      <c r="C1119" s="219" t="s">
        <v>4036</v>
      </c>
      <c r="D1119" s="500" t="s">
        <v>1028</v>
      </c>
      <c r="E1119" s="601" t="s">
        <v>1029</v>
      </c>
      <c r="F1119" s="601" t="s">
        <v>210</v>
      </c>
      <c r="G1119" s="601" t="s">
        <v>1023</v>
      </c>
      <c r="H1119" s="601" t="s">
        <v>1030</v>
      </c>
      <c r="I1119" s="468" t="s">
        <v>190</v>
      </c>
      <c r="J1119" s="601">
        <v>1</v>
      </c>
      <c r="K1119" s="601" t="s">
        <v>215</v>
      </c>
      <c r="L1119" s="760">
        <v>471875</v>
      </c>
      <c r="M1119" s="601">
        <v>2014</v>
      </c>
      <c r="N1119" s="601" t="s">
        <v>188</v>
      </c>
      <c r="O1119" s="184">
        <v>471875</v>
      </c>
      <c r="P1119" s="469" t="s">
        <v>98</v>
      </c>
      <c r="Q1119" s="601"/>
      <c r="R1119" s="601"/>
      <c r="S1119" s="1084"/>
      <c r="T1119" s="447">
        <v>5</v>
      </c>
      <c r="U1119" s="162">
        <f t="shared" si="960"/>
        <v>3</v>
      </c>
      <c r="V1119" s="238">
        <f t="shared" si="961"/>
        <v>94375</v>
      </c>
      <c r="W1119" s="238">
        <f t="shared" si="962"/>
        <v>283125</v>
      </c>
      <c r="X1119" s="238">
        <f t="shared" si="963"/>
        <v>188750</v>
      </c>
      <c r="Y1119" s="162">
        <f t="shared" si="964"/>
        <v>4</v>
      </c>
      <c r="Z1119" s="738">
        <f t="shared" si="965"/>
        <v>94375</v>
      </c>
      <c r="AA1119" s="738">
        <f t="shared" si="966"/>
        <v>377500</v>
      </c>
      <c r="AB1119" s="738">
        <f t="shared" si="967"/>
        <v>94375</v>
      </c>
      <c r="AC1119" s="47" t="b">
        <f t="shared" si="968"/>
        <v>1</v>
      </c>
    </row>
    <row r="1120" spans="1:29" s="47" customFormat="1" ht="21" customHeight="1">
      <c r="A1120" s="518" t="s">
        <v>713</v>
      </c>
      <c r="B1120" s="766">
        <f t="shared" si="923"/>
        <v>125</v>
      </c>
      <c r="C1120" s="230" t="s">
        <v>4036</v>
      </c>
      <c r="D1120" s="501" t="s">
        <v>1028</v>
      </c>
      <c r="E1120" s="232" t="s">
        <v>1029</v>
      </c>
      <c r="F1120" s="232" t="s">
        <v>210</v>
      </c>
      <c r="G1120" s="232" t="s">
        <v>1023</v>
      </c>
      <c r="H1120" s="232" t="s">
        <v>1030</v>
      </c>
      <c r="I1120" s="777" t="s">
        <v>190</v>
      </c>
      <c r="J1120" s="232">
        <v>1</v>
      </c>
      <c r="K1120" s="232" t="s">
        <v>215</v>
      </c>
      <c r="L1120" s="778">
        <v>471875</v>
      </c>
      <c r="M1120" s="232">
        <v>2014</v>
      </c>
      <c r="N1120" s="232" t="s">
        <v>188</v>
      </c>
      <c r="O1120" s="632">
        <v>471875</v>
      </c>
      <c r="P1120" s="779" t="s">
        <v>98</v>
      </c>
      <c r="Q1120" s="232"/>
      <c r="R1120" s="232"/>
      <c r="S1120" s="1120"/>
      <c r="T1120" s="447">
        <v>5</v>
      </c>
      <c r="U1120" s="162">
        <f t="shared" si="960"/>
        <v>3</v>
      </c>
      <c r="V1120" s="238">
        <f t="shared" si="961"/>
        <v>94375</v>
      </c>
      <c r="W1120" s="238">
        <f t="shared" si="962"/>
        <v>283125</v>
      </c>
      <c r="X1120" s="238">
        <f t="shared" si="963"/>
        <v>188750</v>
      </c>
      <c r="Y1120" s="162">
        <f t="shared" si="964"/>
        <v>4</v>
      </c>
      <c r="Z1120" s="738">
        <f t="shared" si="965"/>
        <v>94375</v>
      </c>
      <c r="AA1120" s="738">
        <f t="shared" si="966"/>
        <v>377500</v>
      </c>
      <c r="AB1120" s="738">
        <f t="shared" si="967"/>
        <v>94375</v>
      </c>
      <c r="AC1120" s="47" t="b">
        <f t="shared" si="968"/>
        <v>1</v>
      </c>
    </row>
    <row r="1121" spans="1:29" s="47" customFormat="1" ht="21" customHeight="1">
      <c r="A1121" s="518" t="s">
        <v>713</v>
      </c>
      <c r="B1121" s="763">
        <f t="shared" si="923"/>
        <v>126</v>
      </c>
      <c r="C1121" s="454" t="s">
        <v>4036</v>
      </c>
      <c r="D1121" s="111" t="s">
        <v>1028</v>
      </c>
      <c r="E1121" s="624" t="s">
        <v>1029</v>
      </c>
      <c r="F1121" s="624" t="s">
        <v>210</v>
      </c>
      <c r="G1121" s="624" t="s">
        <v>1023</v>
      </c>
      <c r="H1121" s="624" t="s">
        <v>1030</v>
      </c>
      <c r="I1121" s="773" t="s">
        <v>190</v>
      </c>
      <c r="J1121" s="624">
        <v>1</v>
      </c>
      <c r="K1121" s="624" t="s">
        <v>215</v>
      </c>
      <c r="L1121" s="774">
        <v>471875</v>
      </c>
      <c r="M1121" s="624">
        <v>2014</v>
      </c>
      <c r="N1121" s="624" t="s">
        <v>188</v>
      </c>
      <c r="O1121" s="609">
        <v>471875</v>
      </c>
      <c r="P1121" s="775" t="s">
        <v>98</v>
      </c>
      <c r="Q1121" s="624"/>
      <c r="R1121" s="624"/>
      <c r="S1121" s="1084" t="s">
        <v>1557</v>
      </c>
      <c r="T1121" s="447">
        <v>5</v>
      </c>
      <c r="U1121" s="162">
        <f t="shared" si="960"/>
        <v>3</v>
      </c>
      <c r="V1121" s="238">
        <f t="shared" si="961"/>
        <v>94375</v>
      </c>
      <c r="W1121" s="238">
        <f t="shared" si="962"/>
        <v>283125</v>
      </c>
      <c r="X1121" s="238">
        <f t="shared" si="963"/>
        <v>188750</v>
      </c>
      <c r="Y1121" s="162">
        <f t="shared" si="964"/>
        <v>4</v>
      </c>
      <c r="Z1121" s="738">
        <f t="shared" si="965"/>
        <v>94375</v>
      </c>
      <c r="AA1121" s="738">
        <f t="shared" si="966"/>
        <v>377500</v>
      </c>
      <c r="AB1121" s="738">
        <f t="shared" si="967"/>
        <v>94375</v>
      </c>
      <c r="AC1121" s="47" t="b">
        <f t="shared" si="968"/>
        <v>1</v>
      </c>
    </row>
    <row r="1122" spans="1:29" s="47" customFormat="1" ht="21" customHeight="1">
      <c r="A1122" s="518" t="s">
        <v>713</v>
      </c>
      <c r="B1122" s="384">
        <f t="shared" si="923"/>
        <v>127</v>
      </c>
      <c r="C1122" s="219" t="s">
        <v>4036</v>
      </c>
      <c r="D1122" s="500" t="s">
        <v>1028</v>
      </c>
      <c r="E1122" s="601" t="s">
        <v>1029</v>
      </c>
      <c r="F1122" s="601" t="s">
        <v>210</v>
      </c>
      <c r="G1122" s="601" t="s">
        <v>1023</v>
      </c>
      <c r="H1122" s="601" t="s">
        <v>1030</v>
      </c>
      <c r="I1122" s="468" t="s">
        <v>190</v>
      </c>
      <c r="J1122" s="601">
        <v>1</v>
      </c>
      <c r="K1122" s="601" t="s">
        <v>215</v>
      </c>
      <c r="L1122" s="760">
        <v>471875</v>
      </c>
      <c r="M1122" s="601">
        <v>2014</v>
      </c>
      <c r="N1122" s="601" t="s">
        <v>188</v>
      </c>
      <c r="O1122" s="184">
        <v>471875</v>
      </c>
      <c r="P1122" s="469" t="s">
        <v>98</v>
      </c>
      <c r="Q1122" s="601"/>
      <c r="R1122" s="601"/>
      <c r="S1122" s="1084"/>
      <c r="T1122" s="447">
        <v>5</v>
      </c>
      <c r="U1122" s="162">
        <f t="shared" si="960"/>
        <v>3</v>
      </c>
      <c r="V1122" s="238">
        <f t="shared" si="961"/>
        <v>94375</v>
      </c>
      <c r="W1122" s="238">
        <f t="shared" si="962"/>
        <v>283125</v>
      </c>
      <c r="X1122" s="238">
        <f t="shared" si="963"/>
        <v>188750</v>
      </c>
      <c r="Y1122" s="162">
        <f t="shared" si="964"/>
        <v>4</v>
      </c>
      <c r="Z1122" s="738">
        <f t="shared" si="965"/>
        <v>94375</v>
      </c>
      <c r="AA1122" s="738">
        <f t="shared" si="966"/>
        <v>377500</v>
      </c>
      <c r="AB1122" s="738">
        <f t="shared" si="967"/>
        <v>94375</v>
      </c>
      <c r="AC1122" s="47" t="b">
        <f t="shared" si="968"/>
        <v>1</v>
      </c>
    </row>
    <row r="1123" spans="1:29" s="47" customFormat="1" ht="21" customHeight="1">
      <c r="A1123" s="518" t="s">
        <v>713</v>
      </c>
      <c r="B1123" s="384">
        <f t="shared" si="923"/>
        <v>128</v>
      </c>
      <c r="C1123" s="219" t="s">
        <v>4036</v>
      </c>
      <c r="D1123" s="500" t="s">
        <v>1028</v>
      </c>
      <c r="E1123" s="601" t="s">
        <v>1029</v>
      </c>
      <c r="F1123" s="601" t="s">
        <v>210</v>
      </c>
      <c r="G1123" s="601" t="s">
        <v>1023</v>
      </c>
      <c r="H1123" s="601" t="s">
        <v>1030</v>
      </c>
      <c r="I1123" s="468" t="s">
        <v>190</v>
      </c>
      <c r="J1123" s="601">
        <v>1</v>
      </c>
      <c r="K1123" s="601" t="s">
        <v>215</v>
      </c>
      <c r="L1123" s="760">
        <v>471875</v>
      </c>
      <c r="M1123" s="601">
        <v>2014</v>
      </c>
      <c r="N1123" s="601" t="s">
        <v>188</v>
      </c>
      <c r="O1123" s="184">
        <v>471875</v>
      </c>
      <c r="P1123" s="469" t="s">
        <v>98</v>
      </c>
      <c r="Q1123" s="601"/>
      <c r="R1123" s="601"/>
      <c r="S1123" s="1084"/>
      <c r="T1123" s="447">
        <v>5</v>
      </c>
      <c r="U1123" s="162">
        <f t="shared" si="960"/>
        <v>3</v>
      </c>
      <c r="V1123" s="238">
        <f t="shared" si="961"/>
        <v>94375</v>
      </c>
      <c r="W1123" s="238">
        <f t="shared" si="962"/>
        <v>283125</v>
      </c>
      <c r="X1123" s="238">
        <f t="shared" si="963"/>
        <v>188750</v>
      </c>
      <c r="Y1123" s="162">
        <f t="shared" si="964"/>
        <v>4</v>
      </c>
      <c r="Z1123" s="738">
        <f t="shared" si="965"/>
        <v>94375</v>
      </c>
      <c r="AA1123" s="738">
        <f t="shared" si="966"/>
        <v>377500</v>
      </c>
      <c r="AB1123" s="738">
        <f t="shared" si="967"/>
        <v>94375</v>
      </c>
      <c r="AC1123" s="47" t="b">
        <f t="shared" si="968"/>
        <v>1</v>
      </c>
    </row>
    <row r="1124" spans="1:29" s="47" customFormat="1" ht="21" customHeight="1">
      <c r="A1124" s="518" t="s">
        <v>713</v>
      </c>
      <c r="B1124" s="384">
        <f t="shared" si="923"/>
        <v>129</v>
      </c>
      <c r="C1124" s="219" t="s">
        <v>4036</v>
      </c>
      <c r="D1124" s="500" t="s">
        <v>1028</v>
      </c>
      <c r="E1124" s="601" t="s">
        <v>1029</v>
      </c>
      <c r="F1124" s="601" t="s">
        <v>210</v>
      </c>
      <c r="G1124" s="601" t="s">
        <v>1023</v>
      </c>
      <c r="H1124" s="601" t="s">
        <v>1030</v>
      </c>
      <c r="I1124" s="468" t="s">
        <v>190</v>
      </c>
      <c r="J1124" s="601">
        <v>1</v>
      </c>
      <c r="K1124" s="601" t="s">
        <v>215</v>
      </c>
      <c r="L1124" s="760">
        <v>471875</v>
      </c>
      <c r="M1124" s="601">
        <v>2014</v>
      </c>
      <c r="N1124" s="601" t="s">
        <v>188</v>
      </c>
      <c r="O1124" s="184">
        <v>471875</v>
      </c>
      <c r="P1124" s="469" t="s">
        <v>98</v>
      </c>
      <c r="Q1124" s="601"/>
      <c r="R1124" s="601"/>
      <c r="S1124" s="1084"/>
      <c r="T1124" s="447">
        <v>5</v>
      </c>
      <c r="U1124" s="162">
        <f t="shared" si="960"/>
        <v>3</v>
      </c>
      <c r="V1124" s="238">
        <f t="shared" si="961"/>
        <v>94375</v>
      </c>
      <c r="W1124" s="238">
        <f t="shared" si="962"/>
        <v>283125</v>
      </c>
      <c r="X1124" s="238">
        <f t="shared" si="963"/>
        <v>188750</v>
      </c>
      <c r="Y1124" s="162">
        <f t="shared" si="964"/>
        <v>4</v>
      </c>
      <c r="Z1124" s="738">
        <f t="shared" si="965"/>
        <v>94375</v>
      </c>
      <c r="AA1124" s="738">
        <f t="shared" si="966"/>
        <v>377500</v>
      </c>
      <c r="AB1124" s="738">
        <f t="shared" si="967"/>
        <v>94375</v>
      </c>
      <c r="AC1124" s="47" t="b">
        <f t="shared" si="968"/>
        <v>1</v>
      </c>
    </row>
    <row r="1125" spans="1:29" s="47" customFormat="1" ht="21" customHeight="1">
      <c r="A1125" s="518" t="s">
        <v>713</v>
      </c>
      <c r="B1125" s="384">
        <f t="shared" si="923"/>
        <v>130</v>
      </c>
      <c r="C1125" s="219" t="s">
        <v>4036</v>
      </c>
      <c r="D1125" s="500" t="s">
        <v>1028</v>
      </c>
      <c r="E1125" s="601" t="s">
        <v>1029</v>
      </c>
      <c r="F1125" s="601" t="s">
        <v>210</v>
      </c>
      <c r="G1125" s="601" t="s">
        <v>1023</v>
      </c>
      <c r="H1125" s="601" t="s">
        <v>1030</v>
      </c>
      <c r="I1125" s="468" t="s">
        <v>190</v>
      </c>
      <c r="J1125" s="601">
        <v>1</v>
      </c>
      <c r="K1125" s="601" t="s">
        <v>215</v>
      </c>
      <c r="L1125" s="760">
        <v>471875</v>
      </c>
      <c r="M1125" s="601">
        <v>2014</v>
      </c>
      <c r="N1125" s="601" t="s">
        <v>188</v>
      </c>
      <c r="O1125" s="184">
        <v>471875</v>
      </c>
      <c r="P1125" s="469" t="s">
        <v>98</v>
      </c>
      <c r="Q1125" s="601"/>
      <c r="R1125" s="601"/>
      <c r="S1125" s="1084"/>
      <c r="T1125" s="447">
        <v>5</v>
      </c>
      <c r="U1125" s="162">
        <f t="shared" si="960"/>
        <v>3</v>
      </c>
      <c r="V1125" s="238">
        <f t="shared" si="961"/>
        <v>94375</v>
      </c>
      <c r="W1125" s="238">
        <f t="shared" si="962"/>
        <v>283125</v>
      </c>
      <c r="X1125" s="238">
        <f t="shared" si="963"/>
        <v>188750</v>
      </c>
      <c r="Y1125" s="162">
        <f t="shared" si="964"/>
        <v>4</v>
      </c>
      <c r="Z1125" s="738">
        <f t="shared" si="965"/>
        <v>94375</v>
      </c>
      <c r="AA1125" s="738">
        <f t="shared" si="966"/>
        <v>377500</v>
      </c>
      <c r="AB1125" s="738">
        <f t="shared" si="967"/>
        <v>94375</v>
      </c>
      <c r="AC1125" s="47" t="b">
        <f t="shared" si="968"/>
        <v>1</v>
      </c>
    </row>
    <row r="1126" spans="1:29" s="47" customFormat="1" ht="21" customHeight="1">
      <c r="A1126" s="518" t="s">
        <v>713</v>
      </c>
      <c r="B1126" s="384">
        <f t="shared" si="923"/>
        <v>131</v>
      </c>
      <c r="C1126" s="219" t="s">
        <v>4036</v>
      </c>
      <c r="D1126" s="500" t="s">
        <v>1028</v>
      </c>
      <c r="E1126" s="601" t="s">
        <v>1029</v>
      </c>
      <c r="F1126" s="601" t="s">
        <v>210</v>
      </c>
      <c r="G1126" s="601" t="s">
        <v>1023</v>
      </c>
      <c r="H1126" s="601" t="s">
        <v>1030</v>
      </c>
      <c r="I1126" s="468" t="s">
        <v>190</v>
      </c>
      <c r="J1126" s="601">
        <v>1</v>
      </c>
      <c r="K1126" s="601" t="s">
        <v>215</v>
      </c>
      <c r="L1126" s="760">
        <v>471875</v>
      </c>
      <c r="M1126" s="601">
        <v>2014</v>
      </c>
      <c r="N1126" s="601" t="s">
        <v>188</v>
      </c>
      <c r="O1126" s="184">
        <v>471875</v>
      </c>
      <c r="P1126" s="469" t="s">
        <v>98</v>
      </c>
      <c r="Q1126" s="601"/>
      <c r="R1126" s="601"/>
      <c r="S1126" s="1084"/>
      <c r="T1126" s="447">
        <v>5</v>
      </c>
      <c r="U1126" s="162">
        <f t="shared" si="960"/>
        <v>3</v>
      </c>
      <c r="V1126" s="238">
        <f t="shared" si="961"/>
        <v>94375</v>
      </c>
      <c r="W1126" s="238">
        <f t="shared" si="962"/>
        <v>283125</v>
      </c>
      <c r="X1126" s="238">
        <f t="shared" si="963"/>
        <v>188750</v>
      </c>
      <c r="Y1126" s="162">
        <f t="shared" si="964"/>
        <v>4</v>
      </c>
      <c r="Z1126" s="738">
        <f t="shared" si="965"/>
        <v>94375</v>
      </c>
      <c r="AA1126" s="738">
        <f t="shared" si="966"/>
        <v>377500</v>
      </c>
      <c r="AB1126" s="738">
        <f t="shared" si="967"/>
        <v>94375</v>
      </c>
      <c r="AC1126" s="47" t="b">
        <f t="shared" si="968"/>
        <v>1</v>
      </c>
    </row>
    <row r="1127" spans="1:29" s="47" customFormat="1" ht="21" customHeight="1">
      <c r="A1127" s="518" t="s">
        <v>713</v>
      </c>
      <c r="B1127" s="384">
        <f t="shared" ref="B1127:B1190" si="969">B1126+1</f>
        <v>132</v>
      </c>
      <c r="C1127" s="219" t="s">
        <v>4036</v>
      </c>
      <c r="D1127" s="500" t="s">
        <v>1028</v>
      </c>
      <c r="E1127" s="601" t="s">
        <v>1029</v>
      </c>
      <c r="F1127" s="601" t="s">
        <v>210</v>
      </c>
      <c r="G1127" s="601" t="s">
        <v>1023</v>
      </c>
      <c r="H1127" s="601" t="s">
        <v>1030</v>
      </c>
      <c r="I1127" s="468" t="s">
        <v>190</v>
      </c>
      <c r="J1127" s="601">
        <v>1</v>
      </c>
      <c r="K1127" s="601" t="s">
        <v>215</v>
      </c>
      <c r="L1127" s="760">
        <v>471875</v>
      </c>
      <c r="M1127" s="601">
        <v>2014</v>
      </c>
      <c r="N1127" s="601" t="s">
        <v>188</v>
      </c>
      <c r="O1127" s="184">
        <v>471875</v>
      </c>
      <c r="P1127" s="469" t="s">
        <v>98</v>
      </c>
      <c r="Q1127" s="601"/>
      <c r="R1127" s="601"/>
      <c r="S1127" s="1018"/>
      <c r="T1127" s="447">
        <v>5</v>
      </c>
      <c r="U1127" s="162">
        <f t="shared" si="960"/>
        <v>3</v>
      </c>
      <c r="V1127" s="238">
        <f t="shared" si="961"/>
        <v>94375</v>
      </c>
      <c r="W1127" s="238">
        <f t="shared" si="962"/>
        <v>283125</v>
      </c>
      <c r="X1127" s="238">
        <f t="shared" si="963"/>
        <v>188750</v>
      </c>
      <c r="Y1127" s="162">
        <f t="shared" si="964"/>
        <v>4</v>
      </c>
      <c r="Z1127" s="738">
        <f t="shared" si="965"/>
        <v>94375</v>
      </c>
      <c r="AA1127" s="738">
        <f t="shared" si="966"/>
        <v>377500</v>
      </c>
      <c r="AB1127" s="738">
        <f t="shared" si="967"/>
        <v>94375</v>
      </c>
      <c r="AC1127" s="47" t="b">
        <f t="shared" si="968"/>
        <v>1</v>
      </c>
    </row>
    <row r="1128" spans="1:29" s="47" customFormat="1" ht="21" customHeight="1">
      <c r="A1128" s="518" t="s">
        <v>713</v>
      </c>
      <c r="B1128" s="384">
        <f t="shared" si="969"/>
        <v>133</v>
      </c>
      <c r="C1128" s="219" t="s">
        <v>4037</v>
      </c>
      <c r="D1128" s="500" t="s">
        <v>249</v>
      </c>
      <c r="E1128" s="601" t="s">
        <v>1031</v>
      </c>
      <c r="F1128" s="601" t="s">
        <v>210</v>
      </c>
      <c r="G1128" s="601" t="s">
        <v>1020</v>
      </c>
      <c r="H1128" s="601" t="s">
        <v>867</v>
      </c>
      <c r="I1128" s="468" t="s">
        <v>187</v>
      </c>
      <c r="J1128" s="601">
        <v>1</v>
      </c>
      <c r="K1128" s="601" t="s">
        <v>215</v>
      </c>
      <c r="L1128" s="760">
        <v>3423076.92</v>
      </c>
      <c r="M1128" s="601">
        <v>2014</v>
      </c>
      <c r="N1128" s="601" t="s">
        <v>188</v>
      </c>
      <c r="O1128" s="184">
        <v>3423076.92</v>
      </c>
      <c r="P1128" s="469" t="s">
        <v>98</v>
      </c>
      <c r="Q1128" s="601"/>
      <c r="R1128" s="601"/>
      <c r="S1128" s="1083" t="s">
        <v>1558</v>
      </c>
      <c r="T1128" s="447">
        <v>5</v>
      </c>
      <c r="U1128" s="162">
        <f t="shared" si="894"/>
        <v>3</v>
      </c>
      <c r="V1128" s="238">
        <f t="shared" si="788"/>
        <v>684615.38399999996</v>
      </c>
      <c r="W1128" s="238">
        <f t="shared" si="789"/>
        <v>2053846.1519999998</v>
      </c>
      <c r="X1128" s="238">
        <f t="shared" si="790"/>
        <v>1369230.7680000002</v>
      </c>
      <c r="Y1128" s="162">
        <f t="shared" si="895"/>
        <v>4</v>
      </c>
      <c r="Z1128" s="738">
        <f t="shared" si="792"/>
        <v>684615.38399999996</v>
      </c>
      <c r="AA1128" s="738">
        <f t="shared" si="793"/>
        <v>2738461.5359999998</v>
      </c>
      <c r="AB1128" s="738">
        <f t="shared" si="794"/>
        <v>684615.38400000008</v>
      </c>
      <c r="AC1128" s="47" t="b">
        <f t="shared" si="598"/>
        <v>1</v>
      </c>
    </row>
    <row r="1129" spans="1:29" s="47" customFormat="1" ht="21" customHeight="1">
      <c r="A1129" s="518" t="s">
        <v>713</v>
      </c>
      <c r="B1129" s="384">
        <f t="shared" si="969"/>
        <v>134</v>
      </c>
      <c r="C1129" s="219" t="s">
        <v>4037</v>
      </c>
      <c r="D1129" s="500" t="s">
        <v>249</v>
      </c>
      <c r="E1129" s="601" t="s">
        <v>1031</v>
      </c>
      <c r="F1129" s="601" t="s">
        <v>210</v>
      </c>
      <c r="G1129" s="601" t="s">
        <v>1020</v>
      </c>
      <c r="H1129" s="601" t="s">
        <v>867</v>
      </c>
      <c r="I1129" s="468" t="s">
        <v>187</v>
      </c>
      <c r="J1129" s="601">
        <v>1</v>
      </c>
      <c r="K1129" s="601" t="s">
        <v>215</v>
      </c>
      <c r="L1129" s="760">
        <v>3423076.92</v>
      </c>
      <c r="M1129" s="601">
        <v>2014</v>
      </c>
      <c r="N1129" s="601" t="s">
        <v>188</v>
      </c>
      <c r="O1129" s="184">
        <v>3423076.92</v>
      </c>
      <c r="P1129" s="469" t="s">
        <v>98</v>
      </c>
      <c r="Q1129" s="601"/>
      <c r="R1129" s="601"/>
      <c r="S1129" s="1084"/>
      <c r="T1129" s="447">
        <v>5</v>
      </c>
      <c r="U1129" s="162">
        <f t="shared" ref="U1129:U1153" si="970">2016-M1129+1</f>
        <v>3</v>
      </c>
      <c r="V1129" s="238">
        <f t="shared" ref="V1129:V1153" si="971">O1129/T1129</f>
        <v>684615.38399999996</v>
      </c>
      <c r="W1129" s="238">
        <f t="shared" ref="W1129:W1153" si="972">U1129*V1129</f>
        <v>2053846.1519999998</v>
      </c>
      <c r="X1129" s="238">
        <f t="shared" ref="X1129:X1153" si="973">O1129-W1129</f>
        <v>1369230.7680000002</v>
      </c>
      <c r="Y1129" s="162">
        <f t="shared" ref="Y1129:Y1153" si="974">2017-M1129+1</f>
        <v>4</v>
      </c>
      <c r="Z1129" s="738">
        <f t="shared" ref="Z1129:Z1153" si="975">O1129/T1129</f>
        <v>684615.38399999996</v>
      </c>
      <c r="AA1129" s="738">
        <f t="shared" ref="AA1129:AA1153" si="976">Y1129*Z1129</f>
        <v>2738461.5359999998</v>
      </c>
      <c r="AB1129" s="738">
        <f t="shared" ref="AB1129:AB1153" si="977">O1129-AA1129</f>
        <v>684615.38400000008</v>
      </c>
      <c r="AC1129" s="47" t="b">
        <f t="shared" ref="AC1129:AC1153" si="978">AA1129+AB1129=O1129</f>
        <v>1</v>
      </c>
    </row>
    <row r="1130" spans="1:29" s="47" customFormat="1" ht="21" customHeight="1">
      <c r="A1130" s="518" t="s">
        <v>713</v>
      </c>
      <c r="B1130" s="384">
        <f t="shared" si="969"/>
        <v>135</v>
      </c>
      <c r="C1130" s="219" t="s">
        <v>4037</v>
      </c>
      <c r="D1130" s="500" t="s">
        <v>249</v>
      </c>
      <c r="E1130" s="601" t="s">
        <v>1031</v>
      </c>
      <c r="F1130" s="601" t="s">
        <v>210</v>
      </c>
      <c r="G1130" s="601" t="s">
        <v>1020</v>
      </c>
      <c r="H1130" s="601" t="s">
        <v>867</v>
      </c>
      <c r="I1130" s="468" t="s">
        <v>187</v>
      </c>
      <c r="J1130" s="601">
        <v>1</v>
      </c>
      <c r="K1130" s="601" t="s">
        <v>215</v>
      </c>
      <c r="L1130" s="760">
        <v>3423076.92</v>
      </c>
      <c r="M1130" s="601">
        <v>2014</v>
      </c>
      <c r="N1130" s="601" t="s">
        <v>188</v>
      </c>
      <c r="O1130" s="184">
        <v>3423076.92</v>
      </c>
      <c r="P1130" s="469" t="s">
        <v>98</v>
      </c>
      <c r="Q1130" s="601"/>
      <c r="R1130" s="601"/>
      <c r="S1130" s="1084"/>
      <c r="T1130" s="447">
        <v>5</v>
      </c>
      <c r="U1130" s="162">
        <f t="shared" si="970"/>
        <v>3</v>
      </c>
      <c r="V1130" s="238">
        <f t="shared" si="971"/>
        <v>684615.38399999996</v>
      </c>
      <c r="W1130" s="238">
        <f t="shared" si="972"/>
        <v>2053846.1519999998</v>
      </c>
      <c r="X1130" s="238">
        <f t="shared" si="973"/>
        <v>1369230.7680000002</v>
      </c>
      <c r="Y1130" s="162">
        <f t="shared" si="974"/>
        <v>4</v>
      </c>
      <c r="Z1130" s="738">
        <f t="shared" si="975"/>
        <v>684615.38399999996</v>
      </c>
      <c r="AA1130" s="738">
        <f t="shared" si="976"/>
        <v>2738461.5359999998</v>
      </c>
      <c r="AB1130" s="738">
        <f t="shared" si="977"/>
        <v>684615.38400000008</v>
      </c>
      <c r="AC1130" s="47" t="b">
        <f t="shared" si="978"/>
        <v>1</v>
      </c>
    </row>
    <row r="1131" spans="1:29" s="47" customFormat="1" ht="21" customHeight="1">
      <c r="A1131" s="518" t="s">
        <v>713</v>
      </c>
      <c r="B1131" s="384">
        <f t="shared" si="969"/>
        <v>136</v>
      </c>
      <c r="C1131" s="219" t="s">
        <v>4037</v>
      </c>
      <c r="D1131" s="500" t="s">
        <v>249</v>
      </c>
      <c r="E1131" s="601" t="s">
        <v>1031</v>
      </c>
      <c r="F1131" s="601" t="s">
        <v>210</v>
      </c>
      <c r="G1131" s="601" t="s">
        <v>1020</v>
      </c>
      <c r="H1131" s="601" t="s">
        <v>867</v>
      </c>
      <c r="I1131" s="468" t="s">
        <v>187</v>
      </c>
      <c r="J1131" s="601">
        <v>1</v>
      </c>
      <c r="K1131" s="601" t="s">
        <v>215</v>
      </c>
      <c r="L1131" s="760">
        <v>3423076.92</v>
      </c>
      <c r="M1131" s="601">
        <v>2014</v>
      </c>
      <c r="N1131" s="601" t="s">
        <v>188</v>
      </c>
      <c r="O1131" s="184">
        <v>3423076.92</v>
      </c>
      <c r="P1131" s="469" t="s">
        <v>98</v>
      </c>
      <c r="Q1131" s="601"/>
      <c r="R1131" s="601"/>
      <c r="S1131" s="1084"/>
      <c r="T1131" s="447">
        <v>5</v>
      </c>
      <c r="U1131" s="162">
        <f t="shared" si="970"/>
        <v>3</v>
      </c>
      <c r="V1131" s="238">
        <f t="shared" si="971"/>
        <v>684615.38399999996</v>
      </c>
      <c r="W1131" s="238">
        <f t="shared" si="972"/>
        <v>2053846.1519999998</v>
      </c>
      <c r="X1131" s="238">
        <f t="shared" si="973"/>
        <v>1369230.7680000002</v>
      </c>
      <c r="Y1131" s="162">
        <f t="shared" si="974"/>
        <v>4</v>
      </c>
      <c r="Z1131" s="738">
        <f t="shared" si="975"/>
        <v>684615.38399999996</v>
      </c>
      <c r="AA1131" s="738">
        <f t="shared" si="976"/>
        <v>2738461.5359999998</v>
      </c>
      <c r="AB1131" s="738">
        <f t="shared" si="977"/>
        <v>684615.38400000008</v>
      </c>
      <c r="AC1131" s="47" t="b">
        <f t="shared" si="978"/>
        <v>1</v>
      </c>
    </row>
    <row r="1132" spans="1:29" s="47" customFormat="1" ht="21" customHeight="1">
      <c r="A1132" s="518" t="s">
        <v>713</v>
      </c>
      <c r="B1132" s="384">
        <f t="shared" si="969"/>
        <v>137</v>
      </c>
      <c r="C1132" s="219" t="s">
        <v>4037</v>
      </c>
      <c r="D1132" s="500" t="s">
        <v>249</v>
      </c>
      <c r="E1132" s="601" t="s">
        <v>1031</v>
      </c>
      <c r="F1132" s="601" t="s">
        <v>210</v>
      </c>
      <c r="G1132" s="601" t="s">
        <v>1020</v>
      </c>
      <c r="H1132" s="601" t="s">
        <v>867</v>
      </c>
      <c r="I1132" s="468" t="s">
        <v>187</v>
      </c>
      <c r="J1132" s="601">
        <v>1</v>
      </c>
      <c r="K1132" s="601" t="s">
        <v>215</v>
      </c>
      <c r="L1132" s="760">
        <v>3423076.92</v>
      </c>
      <c r="M1132" s="601">
        <v>2014</v>
      </c>
      <c r="N1132" s="601" t="s">
        <v>188</v>
      </c>
      <c r="O1132" s="184">
        <v>3423076.92</v>
      </c>
      <c r="P1132" s="469" t="s">
        <v>98</v>
      </c>
      <c r="Q1132" s="601"/>
      <c r="R1132" s="601"/>
      <c r="S1132" s="1084"/>
      <c r="T1132" s="447">
        <v>5</v>
      </c>
      <c r="U1132" s="162">
        <f t="shared" si="970"/>
        <v>3</v>
      </c>
      <c r="V1132" s="238">
        <f t="shared" si="971"/>
        <v>684615.38399999996</v>
      </c>
      <c r="W1132" s="238">
        <f t="shared" si="972"/>
        <v>2053846.1519999998</v>
      </c>
      <c r="X1132" s="238">
        <f t="shared" si="973"/>
        <v>1369230.7680000002</v>
      </c>
      <c r="Y1132" s="162">
        <f t="shared" si="974"/>
        <v>4</v>
      </c>
      <c r="Z1132" s="738">
        <f t="shared" si="975"/>
        <v>684615.38399999996</v>
      </c>
      <c r="AA1132" s="738">
        <f t="shared" si="976"/>
        <v>2738461.5359999998</v>
      </c>
      <c r="AB1132" s="738">
        <f t="shared" si="977"/>
        <v>684615.38400000008</v>
      </c>
      <c r="AC1132" s="47" t="b">
        <f t="shared" si="978"/>
        <v>1</v>
      </c>
    </row>
    <row r="1133" spans="1:29" s="47" customFormat="1" ht="21" customHeight="1">
      <c r="A1133" s="518" t="s">
        <v>713</v>
      </c>
      <c r="B1133" s="384">
        <f t="shared" si="969"/>
        <v>138</v>
      </c>
      <c r="C1133" s="219" t="s">
        <v>4037</v>
      </c>
      <c r="D1133" s="500" t="s">
        <v>249</v>
      </c>
      <c r="E1133" s="601" t="s">
        <v>1031</v>
      </c>
      <c r="F1133" s="601" t="s">
        <v>210</v>
      </c>
      <c r="G1133" s="601" t="s">
        <v>1020</v>
      </c>
      <c r="H1133" s="601" t="s">
        <v>867</v>
      </c>
      <c r="I1133" s="468" t="s">
        <v>187</v>
      </c>
      <c r="J1133" s="601">
        <v>1</v>
      </c>
      <c r="K1133" s="601" t="s">
        <v>215</v>
      </c>
      <c r="L1133" s="760">
        <v>3423076.92</v>
      </c>
      <c r="M1133" s="601">
        <v>2014</v>
      </c>
      <c r="N1133" s="601" t="s">
        <v>188</v>
      </c>
      <c r="O1133" s="184">
        <v>3423076.92</v>
      </c>
      <c r="P1133" s="469" t="s">
        <v>98</v>
      </c>
      <c r="Q1133" s="601"/>
      <c r="R1133" s="601"/>
      <c r="S1133" s="1084"/>
      <c r="T1133" s="447">
        <v>5</v>
      </c>
      <c r="U1133" s="162">
        <f t="shared" si="970"/>
        <v>3</v>
      </c>
      <c r="V1133" s="238">
        <f t="shared" si="971"/>
        <v>684615.38399999996</v>
      </c>
      <c r="W1133" s="238">
        <f t="shared" si="972"/>
        <v>2053846.1519999998</v>
      </c>
      <c r="X1133" s="238">
        <f t="shared" si="973"/>
        <v>1369230.7680000002</v>
      </c>
      <c r="Y1133" s="162">
        <f t="shared" si="974"/>
        <v>4</v>
      </c>
      <c r="Z1133" s="738">
        <f t="shared" si="975"/>
        <v>684615.38399999996</v>
      </c>
      <c r="AA1133" s="738">
        <f t="shared" si="976"/>
        <v>2738461.5359999998</v>
      </c>
      <c r="AB1133" s="738">
        <f t="shared" si="977"/>
        <v>684615.38400000008</v>
      </c>
      <c r="AC1133" s="47" t="b">
        <f t="shared" si="978"/>
        <v>1</v>
      </c>
    </row>
    <row r="1134" spans="1:29" s="47" customFormat="1" ht="21" customHeight="1">
      <c r="A1134" s="518" t="s">
        <v>713</v>
      </c>
      <c r="B1134" s="384">
        <f t="shared" si="969"/>
        <v>139</v>
      </c>
      <c r="C1134" s="219" t="s">
        <v>4037</v>
      </c>
      <c r="D1134" s="500" t="s">
        <v>249</v>
      </c>
      <c r="E1134" s="601" t="s">
        <v>1031</v>
      </c>
      <c r="F1134" s="601" t="s">
        <v>210</v>
      </c>
      <c r="G1134" s="601" t="s">
        <v>1020</v>
      </c>
      <c r="H1134" s="601" t="s">
        <v>867</v>
      </c>
      <c r="I1134" s="468" t="s">
        <v>187</v>
      </c>
      <c r="J1134" s="601">
        <v>1</v>
      </c>
      <c r="K1134" s="601" t="s">
        <v>215</v>
      </c>
      <c r="L1134" s="760">
        <v>3423076.92</v>
      </c>
      <c r="M1134" s="601">
        <v>2014</v>
      </c>
      <c r="N1134" s="601" t="s">
        <v>188</v>
      </c>
      <c r="O1134" s="184">
        <v>3423076.92</v>
      </c>
      <c r="P1134" s="469" t="s">
        <v>98</v>
      </c>
      <c r="Q1134" s="601"/>
      <c r="R1134" s="601"/>
      <c r="S1134" s="1084"/>
      <c r="T1134" s="447">
        <v>5</v>
      </c>
      <c r="U1134" s="162">
        <f t="shared" si="970"/>
        <v>3</v>
      </c>
      <c r="V1134" s="238">
        <f t="shared" si="971"/>
        <v>684615.38399999996</v>
      </c>
      <c r="W1134" s="238">
        <f t="shared" si="972"/>
        <v>2053846.1519999998</v>
      </c>
      <c r="X1134" s="238">
        <f t="shared" si="973"/>
        <v>1369230.7680000002</v>
      </c>
      <c r="Y1134" s="162">
        <f t="shared" si="974"/>
        <v>4</v>
      </c>
      <c r="Z1134" s="738">
        <f t="shared" si="975"/>
        <v>684615.38399999996</v>
      </c>
      <c r="AA1134" s="738">
        <f t="shared" si="976"/>
        <v>2738461.5359999998</v>
      </c>
      <c r="AB1134" s="738">
        <f t="shared" si="977"/>
        <v>684615.38400000008</v>
      </c>
      <c r="AC1134" s="47" t="b">
        <f t="shared" si="978"/>
        <v>1</v>
      </c>
    </row>
    <row r="1135" spans="1:29" s="47" customFormat="1" ht="21" customHeight="1">
      <c r="A1135" s="518" t="s">
        <v>713</v>
      </c>
      <c r="B1135" s="384">
        <f t="shared" si="969"/>
        <v>140</v>
      </c>
      <c r="C1135" s="219" t="s">
        <v>4037</v>
      </c>
      <c r="D1135" s="500" t="s">
        <v>249</v>
      </c>
      <c r="E1135" s="601" t="s">
        <v>1031</v>
      </c>
      <c r="F1135" s="601" t="s">
        <v>210</v>
      </c>
      <c r="G1135" s="601" t="s">
        <v>1020</v>
      </c>
      <c r="H1135" s="601" t="s">
        <v>867</v>
      </c>
      <c r="I1135" s="468" t="s">
        <v>187</v>
      </c>
      <c r="J1135" s="601">
        <v>1</v>
      </c>
      <c r="K1135" s="601" t="s">
        <v>215</v>
      </c>
      <c r="L1135" s="760">
        <v>3423076.92</v>
      </c>
      <c r="M1135" s="601">
        <v>2014</v>
      </c>
      <c r="N1135" s="601" t="s">
        <v>188</v>
      </c>
      <c r="O1135" s="184">
        <v>3423076.92</v>
      </c>
      <c r="P1135" s="469" t="s">
        <v>98</v>
      </c>
      <c r="Q1135" s="601"/>
      <c r="R1135" s="601"/>
      <c r="S1135" s="1084"/>
      <c r="T1135" s="447">
        <v>5</v>
      </c>
      <c r="U1135" s="162">
        <f t="shared" si="970"/>
        <v>3</v>
      </c>
      <c r="V1135" s="238">
        <f t="shared" si="971"/>
        <v>684615.38399999996</v>
      </c>
      <c r="W1135" s="238">
        <f t="shared" si="972"/>
        <v>2053846.1519999998</v>
      </c>
      <c r="X1135" s="238">
        <f t="shared" si="973"/>
        <v>1369230.7680000002</v>
      </c>
      <c r="Y1135" s="162">
        <f t="shared" si="974"/>
        <v>4</v>
      </c>
      <c r="Z1135" s="738">
        <f t="shared" si="975"/>
        <v>684615.38399999996</v>
      </c>
      <c r="AA1135" s="738">
        <f t="shared" si="976"/>
        <v>2738461.5359999998</v>
      </c>
      <c r="AB1135" s="738">
        <f t="shared" si="977"/>
        <v>684615.38400000008</v>
      </c>
      <c r="AC1135" s="47" t="b">
        <f t="shared" si="978"/>
        <v>1</v>
      </c>
    </row>
    <row r="1136" spans="1:29" s="47" customFormat="1" ht="21" customHeight="1">
      <c r="A1136" s="518" t="s">
        <v>713</v>
      </c>
      <c r="B1136" s="384">
        <f t="shared" si="969"/>
        <v>141</v>
      </c>
      <c r="C1136" s="219" t="s">
        <v>4037</v>
      </c>
      <c r="D1136" s="500" t="s">
        <v>249</v>
      </c>
      <c r="E1136" s="601" t="s">
        <v>1031</v>
      </c>
      <c r="F1136" s="601" t="s">
        <v>210</v>
      </c>
      <c r="G1136" s="601" t="s">
        <v>1020</v>
      </c>
      <c r="H1136" s="601" t="s">
        <v>867</v>
      </c>
      <c r="I1136" s="468" t="s">
        <v>187</v>
      </c>
      <c r="J1136" s="601">
        <v>1</v>
      </c>
      <c r="K1136" s="601" t="s">
        <v>215</v>
      </c>
      <c r="L1136" s="760">
        <v>3423076.92</v>
      </c>
      <c r="M1136" s="601">
        <v>2014</v>
      </c>
      <c r="N1136" s="601" t="s">
        <v>188</v>
      </c>
      <c r="O1136" s="184">
        <v>3423076.92</v>
      </c>
      <c r="P1136" s="469" t="s">
        <v>98</v>
      </c>
      <c r="Q1136" s="601"/>
      <c r="R1136" s="601"/>
      <c r="S1136" s="1084"/>
      <c r="T1136" s="447">
        <v>5</v>
      </c>
      <c r="U1136" s="162">
        <f t="shared" si="970"/>
        <v>3</v>
      </c>
      <c r="V1136" s="238">
        <f t="shared" si="971"/>
        <v>684615.38399999996</v>
      </c>
      <c r="W1136" s="238">
        <f t="shared" si="972"/>
        <v>2053846.1519999998</v>
      </c>
      <c r="X1136" s="238">
        <f t="shared" si="973"/>
        <v>1369230.7680000002</v>
      </c>
      <c r="Y1136" s="162">
        <f t="shared" si="974"/>
        <v>4</v>
      </c>
      <c r="Z1136" s="738">
        <f t="shared" si="975"/>
        <v>684615.38399999996</v>
      </c>
      <c r="AA1136" s="738">
        <f t="shared" si="976"/>
        <v>2738461.5359999998</v>
      </c>
      <c r="AB1136" s="738">
        <f t="shared" si="977"/>
        <v>684615.38400000008</v>
      </c>
      <c r="AC1136" s="47" t="b">
        <f t="shared" si="978"/>
        <v>1</v>
      </c>
    </row>
    <row r="1137" spans="1:29" s="47" customFormat="1" ht="21" customHeight="1">
      <c r="A1137" s="518" t="s">
        <v>713</v>
      </c>
      <c r="B1137" s="384">
        <f t="shared" si="969"/>
        <v>142</v>
      </c>
      <c r="C1137" s="219" t="s">
        <v>4037</v>
      </c>
      <c r="D1137" s="500" t="s">
        <v>249</v>
      </c>
      <c r="E1137" s="601" t="s">
        <v>1031</v>
      </c>
      <c r="F1137" s="601" t="s">
        <v>210</v>
      </c>
      <c r="G1137" s="601" t="s">
        <v>1020</v>
      </c>
      <c r="H1137" s="601" t="s">
        <v>867</v>
      </c>
      <c r="I1137" s="468" t="s">
        <v>187</v>
      </c>
      <c r="J1137" s="601">
        <v>1</v>
      </c>
      <c r="K1137" s="601" t="s">
        <v>215</v>
      </c>
      <c r="L1137" s="760">
        <v>3423076.92</v>
      </c>
      <c r="M1137" s="601">
        <v>2014</v>
      </c>
      <c r="N1137" s="601" t="s">
        <v>188</v>
      </c>
      <c r="O1137" s="184">
        <v>3423076.92</v>
      </c>
      <c r="P1137" s="469" t="s">
        <v>98</v>
      </c>
      <c r="Q1137" s="601"/>
      <c r="R1137" s="601"/>
      <c r="S1137" s="1084"/>
      <c r="T1137" s="447">
        <v>5</v>
      </c>
      <c r="U1137" s="162">
        <f t="shared" si="970"/>
        <v>3</v>
      </c>
      <c r="V1137" s="238">
        <f t="shared" si="971"/>
        <v>684615.38399999996</v>
      </c>
      <c r="W1137" s="238">
        <f t="shared" si="972"/>
        <v>2053846.1519999998</v>
      </c>
      <c r="X1137" s="238">
        <f t="shared" si="973"/>
        <v>1369230.7680000002</v>
      </c>
      <c r="Y1137" s="162">
        <f t="shared" si="974"/>
        <v>4</v>
      </c>
      <c r="Z1137" s="738">
        <f t="shared" si="975"/>
        <v>684615.38399999996</v>
      </c>
      <c r="AA1137" s="738">
        <f t="shared" si="976"/>
        <v>2738461.5359999998</v>
      </c>
      <c r="AB1137" s="738">
        <f t="shared" si="977"/>
        <v>684615.38400000008</v>
      </c>
      <c r="AC1137" s="47" t="b">
        <f t="shared" si="978"/>
        <v>1</v>
      </c>
    </row>
    <row r="1138" spans="1:29" s="47" customFormat="1" ht="21" customHeight="1">
      <c r="A1138" s="518" t="s">
        <v>713</v>
      </c>
      <c r="B1138" s="384">
        <f t="shared" si="969"/>
        <v>143</v>
      </c>
      <c r="C1138" s="219" t="s">
        <v>4037</v>
      </c>
      <c r="D1138" s="500" t="s">
        <v>249</v>
      </c>
      <c r="E1138" s="601" t="s">
        <v>1031</v>
      </c>
      <c r="F1138" s="601" t="s">
        <v>210</v>
      </c>
      <c r="G1138" s="601" t="s">
        <v>1020</v>
      </c>
      <c r="H1138" s="601" t="s">
        <v>867</v>
      </c>
      <c r="I1138" s="468" t="s">
        <v>187</v>
      </c>
      <c r="J1138" s="601">
        <v>1</v>
      </c>
      <c r="K1138" s="601" t="s">
        <v>215</v>
      </c>
      <c r="L1138" s="760">
        <v>3423076.92</v>
      </c>
      <c r="M1138" s="601">
        <v>2014</v>
      </c>
      <c r="N1138" s="601" t="s">
        <v>188</v>
      </c>
      <c r="O1138" s="184">
        <v>3423076.92</v>
      </c>
      <c r="P1138" s="469" t="s">
        <v>98</v>
      </c>
      <c r="Q1138" s="601"/>
      <c r="R1138" s="601"/>
      <c r="S1138" s="1084"/>
      <c r="T1138" s="447">
        <v>5</v>
      </c>
      <c r="U1138" s="162">
        <f t="shared" si="970"/>
        <v>3</v>
      </c>
      <c r="V1138" s="238">
        <f t="shared" si="971"/>
        <v>684615.38399999996</v>
      </c>
      <c r="W1138" s="238">
        <f t="shared" si="972"/>
        <v>2053846.1519999998</v>
      </c>
      <c r="X1138" s="238">
        <f t="shared" si="973"/>
        <v>1369230.7680000002</v>
      </c>
      <c r="Y1138" s="162">
        <f t="shared" si="974"/>
        <v>4</v>
      </c>
      <c r="Z1138" s="738">
        <f t="shared" si="975"/>
        <v>684615.38399999996</v>
      </c>
      <c r="AA1138" s="738">
        <f t="shared" si="976"/>
        <v>2738461.5359999998</v>
      </c>
      <c r="AB1138" s="738">
        <f t="shared" si="977"/>
        <v>684615.38400000008</v>
      </c>
      <c r="AC1138" s="47" t="b">
        <f t="shared" si="978"/>
        <v>1</v>
      </c>
    </row>
    <row r="1139" spans="1:29" s="47" customFormat="1" ht="21" customHeight="1">
      <c r="A1139" s="518" t="s">
        <v>713</v>
      </c>
      <c r="B1139" s="384">
        <f t="shared" si="969"/>
        <v>144</v>
      </c>
      <c r="C1139" s="219" t="s">
        <v>4037</v>
      </c>
      <c r="D1139" s="500" t="s">
        <v>249</v>
      </c>
      <c r="E1139" s="601" t="s">
        <v>1031</v>
      </c>
      <c r="F1139" s="601" t="s">
        <v>210</v>
      </c>
      <c r="G1139" s="601" t="s">
        <v>1020</v>
      </c>
      <c r="H1139" s="601" t="s">
        <v>867</v>
      </c>
      <c r="I1139" s="468" t="s">
        <v>187</v>
      </c>
      <c r="J1139" s="601">
        <v>1</v>
      </c>
      <c r="K1139" s="601" t="s">
        <v>215</v>
      </c>
      <c r="L1139" s="760">
        <v>3423076.92</v>
      </c>
      <c r="M1139" s="601">
        <v>2014</v>
      </c>
      <c r="N1139" s="601" t="s">
        <v>188</v>
      </c>
      <c r="O1139" s="184">
        <v>3423076.92</v>
      </c>
      <c r="P1139" s="469" t="s">
        <v>98</v>
      </c>
      <c r="Q1139" s="601"/>
      <c r="R1139" s="601"/>
      <c r="S1139" s="1084"/>
      <c r="T1139" s="447">
        <v>5</v>
      </c>
      <c r="U1139" s="162">
        <f t="shared" si="970"/>
        <v>3</v>
      </c>
      <c r="V1139" s="238">
        <f t="shared" si="971"/>
        <v>684615.38399999996</v>
      </c>
      <c r="W1139" s="238">
        <f t="shared" si="972"/>
        <v>2053846.1519999998</v>
      </c>
      <c r="X1139" s="238">
        <f t="shared" si="973"/>
        <v>1369230.7680000002</v>
      </c>
      <c r="Y1139" s="162">
        <f t="shared" si="974"/>
        <v>4</v>
      </c>
      <c r="Z1139" s="738">
        <f t="shared" si="975"/>
        <v>684615.38399999996</v>
      </c>
      <c r="AA1139" s="738">
        <f t="shared" si="976"/>
        <v>2738461.5359999998</v>
      </c>
      <c r="AB1139" s="738">
        <f t="shared" si="977"/>
        <v>684615.38400000008</v>
      </c>
      <c r="AC1139" s="47" t="b">
        <f t="shared" si="978"/>
        <v>1</v>
      </c>
    </row>
    <row r="1140" spans="1:29" s="47" customFormat="1" ht="21" customHeight="1">
      <c r="A1140" s="518" t="s">
        <v>713</v>
      </c>
      <c r="B1140" s="384">
        <f t="shared" si="969"/>
        <v>145</v>
      </c>
      <c r="C1140" s="219" t="s">
        <v>4037</v>
      </c>
      <c r="D1140" s="500" t="s">
        <v>249</v>
      </c>
      <c r="E1140" s="601" t="s">
        <v>1031</v>
      </c>
      <c r="F1140" s="601" t="s">
        <v>210</v>
      </c>
      <c r="G1140" s="601" t="s">
        <v>1020</v>
      </c>
      <c r="H1140" s="601" t="s">
        <v>867</v>
      </c>
      <c r="I1140" s="468" t="s">
        <v>187</v>
      </c>
      <c r="J1140" s="601">
        <v>1</v>
      </c>
      <c r="K1140" s="601" t="s">
        <v>215</v>
      </c>
      <c r="L1140" s="760">
        <v>3423076.92</v>
      </c>
      <c r="M1140" s="601">
        <v>2014</v>
      </c>
      <c r="N1140" s="601" t="s">
        <v>188</v>
      </c>
      <c r="O1140" s="184">
        <v>3423076.92</v>
      </c>
      <c r="P1140" s="469" t="s">
        <v>98</v>
      </c>
      <c r="Q1140" s="601"/>
      <c r="R1140" s="601"/>
      <c r="S1140" s="1084"/>
      <c r="T1140" s="447">
        <v>5</v>
      </c>
      <c r="U1140" s="162">
        <f t="shared" si="970"/>
        <v>3</v>
      </c>
      <c r="V1140" s="238">
        <f t="shared" si="971"/>
        <v>684615.38399999996</v>
      </c>
      <c r="W1140" s="238">
        <f t="shared" si="972"/>
        <v>2053846.1519999998</v>
      </c>
      <c r="X1140" s="238">
        <f t="shared" si="973"/>
        <v>1369230.7680000002</v>
      </c>
      <c r="Y1140" s="162">
        <f t="shared" si="974"/>
        <v>4</v>
      </c>
      <c r="Z1140" s="738">
        <f t="shared" si="975"/>
        <v>684615.38399999996</v>
      </c>
      <c r="AA1140" s="738">
        <f t="shared" si="976"/>
        <v>2738461.5359999998</v>
      </c>
      <c r="AB1140" s="738">
        <f t="shared" si="977"/>
        <v>684615.38400000008</v>
      </c>
      <c r="AC1140" s="47" t="b">
        <f t="shared" si="978"/>
        <v>1</v>
      </c>
    </row>
    <row r="1141" spans="1:29" s="47" customFormat="1" ht="21" customHeight="1">
      <c r="A1141" s="518" t="s">
        <v>713</v>
      </c>
      <c r="B1141" s="384">
        <f t="shared" si="969"/>
        <v>146</v>
      </c>
      <c r="C1141" s="219" t="s">
        <v>4037</v>
      </c>
      <c r="D1141" s="500" t="s">
        <v>249</v>
      </c>
      <c r="E1141" s="601" t="s">
        <v>1031</v>
      </c>
      <c r="F1141" s="601" t="s">
        <v>210</v>
      </c>
      <c r="G1141" s="601" t="s">
        <v>1020</v>
      </c>
      <c r="H1141" s="601" t="s">
        <v>867</v>
      </c>
      <c r="I1141" s="468" t="s">
        <v>187</v>
      </c>
      <c r="J1141" s="601">
        <v>1</v>
      </c>
      <c r="K1141" s="601" t="s">
        <v>215</v>
      </c>
      <c r="L1141" s="760">
        <v>3423076.92</v>
      </c>
      <c r="M1141" s="601">
        <v>2014</v>
      </c>
      <c r="N1141" s="601" t="s">
        <v>188</v>
      </c>
      <c r="O1141" s="184">
        <v>3423076.92</v>
      </c>
      <c r="P1141" s="469" t="s">
        <v>98</v>
      </c>
      <c r="Q1141" s="601"/>
      <c r="R1141" s="601"/>
      <c r="S1141" s="1084"/>
      <c r="T1141" s="447">
        <v>5</v>
      </c>
      <c r="U1141" s="162">
        <f t="shared" si="970"/>
        <v>3</v>
      </c>
      <c r="V1141" s="238">
        <f t="shared" si="971"/>
        <v>684615.38399999996</v>
      </c>
      <c r="W1141" s="238">
        <f t="shared" si="972"/>
        <v>2053846.1519999998</v>
      </c>
      <c r="X1141" s="238">
        <f t="shared" si="973"/>
        <v>1369230.7680000002</v>
      </c>
      <c r="Y1141" s="162">
        <f t="shared" si="974"/>
        <v>4</v>
      </c>
      <c r="Z1141" s="738">
        <f t="shared" si="975"/>
        <v>684615.38399999996</v>
      </c>
      <c r="AA1141" s="738">
        <f t="shared" si="976"/>
        <v>2738461.5359999998</v>
      </c>
      <c r="AB1141" s="738">
        <f t="shared" si="977"/>
        <v>684615.38400000008</v>
      </c>
      <c r="AC1141" s="47" t="b">
        <f t="shared" si="978"/>
        <v>1</v>
      </c>
    </row>
    <row r="1142" spans="1:29" s="47" customFormat="1" ht="21" customHeight="1">
      <c r="A1142" s="518" t="s">
        <v>713</v>
      </c>
      <c r="B1142" s="384">
        <f t="shared" si="969"/>
        <v>147</v>
      </c>
      <c r="C1142" s="219" t="s">
        <v>4037</v>
      </c>
      <c r="D1142" s="500" t="s">
        <v>249</v>
      </c>
      <c r="E1142" s="601" t="s">
        <v>1031</v>
      </c>
      <c r="F1142" s="601" t="s">
        <v>210</v>
      </c>
      <c r="G1142" s="601" t="s">
        <v>1020</v>
      </c>
      <c r="H1142" s="601" t="s">
        <v>867</v>
      </c>
      <c r="I1142" s="468" t="s">
        <v>187</v>
      </c>
      <c r="J1142" s="601">
        <v>1</v>
      </c>
      <c r="K1142" s="601" t="s">
        <v>215</v>
      </c>
      <c r="L1142" s="760">
        <v>3423076.92</v>
      </c>
      <c r="M1142" s="601">
        <v>2014</v>
      </c>
      <c r="N1142" s="601" t="s">
        <v>188</v>
      </c>
      <c r="O1142" s="184">
        <v>3423076.92</v>
      </c>
      <c r="P1142" s="469" t="s">
        <v>98</v>
      </c>
      <c r="Q1142" s="601"/>
      <c r="R1142" s="601"/>
      <c r="S1142" s="1084"/>
      <c r="T1142" s="447">
        <v>5</v>
      </c>
      <c r="U1142" s="162">
        <f t="shared" si="970"/>
        <v>3</v>
      </c>
      <c r="V1142" s="238">
        <f t="shared" si="971"/>
        <v>684615.38399999996</v>
      </c>
      <c r="W1142" s="238">
        <f t="shared" si="972"/>
        <v>2053846.1519999998</v>
      </c>
      <c r="X1142" s="238">
        <f t="shared" si="973"/>
        <v>1369230.7680000002</v>
      </c>
      <c r="Y1142" s="162">
        <f t="shared" si="974"/>
        <v>4</v>
      </c>
      <c r="Z1142" s="738">
        <f t="shared" si="975"/>
        <v>684615.38399999996</v>
      </c>
      <c r="AA1142" s="738">
        <f t="shared" si="976"/>
        <v>2738461.5359999998</v>
      </c>
      <c r="AB1142" s="738">
        <f t="shared" si="977"/>
        <v>684615.38400000008</v>
      </c>
      <c r="AC1142" s="47" t="b">
        <f t="shared" si="978"/>
        <v>1</v>
      </c>
    </row>
    <row r="1143" spans="1:29" s="47" customFormat="1" ht="21" customHeight="1">
      <c r="A1143" s="518" t="s">
        <v>713</v>
      </c>
      <c r="B1143" s="384">
        <f t="shared" si="969"/>
        <v>148</v>
      </c>
      <c r="C1143" s="219" t="s">
        <v>4037</v>
      </c>
      <c r="D1143" s="500" t="s">
        <v>249</v>
      </c>
      <c r="E1143" s="601" t="s">
        <v>1031</v>
      </c>
      <c r="F1143" s="601" t="s">
        <v>210</v>
      </c>
      <c r="G1143" s="601" t="s">
        <v>1020</v>
      </c>
      <c r="H1143" s="601" t="s">
        <v>867</v>
      </c>
      <c r="I1143" s="468" t="s">
        <v>187</v>
      </c>
      <c r="J1143" s="601">
        <v>1</v>
      </c>
      <c r="K1143" s="601" t="s">
        <v>215</v>
      </c>
      <c r="L1143" s="760">
        <v>3423076.92</v>
      </c>
      <c r="M1143" s="601">
        <v>2014</v>
      </c>
      <c r="N1143" s="601" t="s">
        <v>188</v>
      </c>
      <c r="O1143" s="184">
        <v>3423076.92</v>
      </c>
      <c r="P1143" s="469" t="s">
        <v>98</v>
      </c>
      <c r="Q1143" s="601"/>
      <c r="R1143" s="601"/>
      <c r="S1143" s="1084"/>
      <c r="T1143" s="447">
        <v>5</v>
      </c>
      <c r="U1143" s="162">
        <f t="shared" si="970"/>
        <v>3</v>
      </c>
      <c r="V1143" s="238">
        <f t="shared" si="971"/>
        <v>684615.38399999996</v>
      </c>
      <c r="W1143" s="238">
        <f t="shared" si="972"/>
        <v>2053846.1519999998</v>
      </c>
      <c r="X1143" s="238">
        <f t="shared" si="973"/>
        <v>1369230.7680000002</v>
      </c>
      <c r="Y1143" s="162">
        <f t="shared" si="974"/>
        <v>4</v>
      </c>
      <c r="Z1143" s="738">
        <f t="shared" si="975"/>
        <v>684615.38399999996</v>
      </c>
      <c r="AA1143" s="738">
        <f t="shared" si="976"/>
        <v>2738461.5359999998</v>
      </c>
      <c r="AB1143" s="738">
        <f t="shared" si="977"/>
        <v>684615.38400000008</v>
      </c>
      <c r="AC1143" s="47" t="b">
        <f t="shared" si="978"/>
        <v>1</v>
      </c>
    </row>
    <row r="1144" spans="1:29" s="47" customFormat="1" ht="21" customHeight="1">
      <c r="A1144" s="518" t="s">
        <v>713</v>
      </c>
      <c r="B1144" s="384">
        <f t="shared" si="969"/>
        <v>149</v>
      </c>
      <c r="C1144" s="219" t="s">
        <v>4037</v>
      </c>
      <c r="D1144" s="500" t="s">
        <v>249</v>
      </c>
      <c r="E1144" s="601" t="s">
        <v>1031</v>
      </c>
      <c r="F1144" s="601" t="s">
        <v>210</v>
      </c>
      <c r="G1144" s="601" t="s">
        <v>1020</v>
      </c>
      <c r="H1144" s="601" t="s">
        <v>867</v>
      </c>
      <c r="I1144" s="468" t="s">
        <v>187</v>
      </c>
      <c r="J1144" s="601">
        <v>1</v>
      </c>
      <c r="K1144" s="601" t="s">
        <v>215</v>
      </c>
      <c r="L1144" s="760">
        <v>3423076.92</v>
      </c>
      <c r="M1144" s="601">
        <v>2014</v>
      </c>
      <c r="N1144" s="601" t="s">
        <v>188</v>
      </c>
      <c r="O1144" s="184">
        <v>3423076.92</v>
      </c>
      <c r="P1144" s="469" t="s">
        <v>98</v>
      </c>
      <c r="Q1144" s="601"/>
      <c r="R1144" s="601"/>
      <c r="S1144" s="1084"/>
      <c r="T1144" s="447">
        <v>5</v>
      </c>
      <c r="U1144" s="162">
        <f t="shared" si="970"/>
        <v>3</v>
      </c>
      <c r="V1144" s="238">
        <f t="shared" si="971"/>
        <v>684615.38399999996</v>
      </c>
      <c r="W1144" s="238">
        <f t="shared" si="972"/>
        <v>2053846.1519999998</v>
      </c>
      <c r="X1144" s="238">
        <f t="shared" si="973"/>
        <v>1369230.7680000002</v>
      </c>
      <c r="Y1144" s="162">
        <f t="shared" si="974"/>
        <v>4</v>
      </c>
      <c r="Z1144" s="738">
        <f t="shared" si="975"/>
        <v>684615.38399999996</v>
      </c>
      <c r="AA1144" s="738">
        <f t="shared" si="976"/>
        <v>2738461.5359999998</v>
      </c>
      <c r="AB1144" s="738">
        <f t="shared" si="977"/>
        <v>684615.38400000008</v>
      </c>
      <c r="AC1144" s="47" t="b">
        <f t="shared" si="978"/>
        <v>1</v>
      </c>
    </row>
    <row r="1145" spans="1:29" s="47" customFormat="1" ht="21" customHeight="1">
      <c r="A1145" s="518" t="s">
        <v>713</v>
      </c>
      <c r="B1145" s="384">
        <f t="shared" si="969"/>
        <v>150</v>
      </c>
      <c r="C1145" s="219" t="s">
        <v>4037</v>
      </c>
      <c r="D1145" s="500" t="s">
        <v>249</v>
      </c>
      <c r="E1145" s="601" t="s">
        <v>1031</v>
      </c>
      <c r="F1145" s="601" t="s">
        <v>210</v>
      </c>
      <c r="G1145" s="601" t="s">
        <v>1020</v>
      </c>
      <c r="H1145" s="601" t="s">
        <v>867</v>
      </c>
      <c r="I1145" s="468" t="s">
        <v>187</v>
      </c>
      <c r="J1145" s="601">
        <v>1</v>
      </c>
      <c r="K1145" s="601" t="s">
        <v>215</v>
      </c>
      <c r="L1145" s="760">
        <v>3423076.92</v>
      </c>
      <c r="M1145" s="601">
        <v>2014</v>
      </c>
      <c r="N1145" s="601" t="s">
        <v>188</v>
      </c>
      <c r="O1145" s="184">
        <v>3423076.92</v>
      </c>
      <c r="P1145" s="469" t="s">
        <v>98</v>
      </c>
      <c r="Q1145" s="601"/>
      <c r="R1145" s="601"/>
      <c r="S1145" s="1084"/>
      <c r="T1145" s="447">
        <v>5</v>
      </c>
      <c r="U1145" s="162">
        <f t="shared" si="970"/>
        <v>3</v>
      </c>
      <c r="V1145" s="238">
        <f t="shared" si="971"/>
        <v>684615.38399999996</v>
      </c>
      <c r="W1145" s="238">
        <f t="shared" si="972"/>
        <v>2053846.1519999998</v>
      </c>
      <c r="X1145" s="238">
        <f t="shared" si="973"/>
        <v>1369230.7680000002</v>
      </c>
      <c r="Y1145" s="162">
        <f t="shared" si="974"/>
        <v>4</v>
      </c>
      <c r="Z1145" s="738">
        <f t="shared" si="975"/>
        <v>684615.38399999996</v>
      </c>
      <c r="AA1145" s="738">
        <f t="shared" si="976"/>
        <v>2738461.5359999998</v>
      </c>
      <c r="AB1145" s="738">
        <f t="shared" si="977"/>
        <v>684615.38400000008</v>
      </c>
      <c r="AC1145" s="47" t="b">
        <f t="shared" si="978"/>
        <v>1</v>
      </c>
    </row>
    <row r="1146" spans="1:29" s="47" customFormat="1" ht="21" customHeight="1">
      <c r="A1146" s="518" t="s">
        <v>713</v>
      </c>
      <c r="B1146" s="384">
        <f t="shared" si="969"/>
        <v>151</v>
      </c>
      <c r="C1146" s="219" t="s">
        <v>4037</v>
      </c>
      <c r="D1146" s="500" t="s">
        <v>249</v>
      </c>
      <c r="E1146" s="601" t="s">
        <v>1031</v>
      </c>
      <c r="F1146" s="601" t="s">
        <v>210</v>
      </c>
      <c r="G1146" s="601" t="s">
        <v>1020</v>
      </c>
      <c r="H1146" s="601" t="s">
        <v>867</v>
      </c>
      <c r="I1146" s="468" t="s">
        <v>187</v>
      </c>
      <c r="J1146" s="601">
        <v>1</v>
      </c>
      <c r="K1146" s="601" t="s">
        <v>215</v>
      </c>
      <c r="L1146" s="760">
        <v>3423076.92</v>
      </c>
      <c r="M1146" s="601">
        <v>2014</v>
      </c>
      <c r="N1146" s="601" t="s">
        <v>188</v>
      </c>
      <c r="O1146" s="184">
        <v>3423076.9240000001</v>
      </c>
      <c r="P1146" s="469" t="s">
        <v>98</v>
      </c>
      <c r="Q1146" s="601"/>
      <c r="R1146" s="601"/>
      <c r="S1146" s="1084"/>
      <c r="T1146" s="447">
        <v>5</v>
      </c>
      <c r="U1146" s="162">
        <f t="shared" si="970"/>
        <v>3</v>
      </c>
      <c r="V1146" s="238">
        <f t="shared" si="971"/>
        <v>684615.3848</v>
      </c>
      <c r="W1146" s="238">
        <f t="shared" si="972"/>
        <v>2053846.1543999999</v>
      </c>
      <c r="X1146" s="238">
        <f t="shared" si="973"/>
        <v>1369230.7696000002</v>
      </c>
      <c r="Y1146" s="162">
        <f t="shared" si="974"/>
        <v>4</v>
      </c>
      <c r="Z1146" s="738">
        <f t="shared" si="975"/>
        <v>684615.3848</v>
      </c>
      <c r="AA1146" s="738">
        <f t="shared" si="976"/>
        <v>2738461.5392</v>
      </c>
      <c r="AB1146" s="738">
        <f t="shared" si="977"/>
        <v>684615.38480000012</v>
      </c>
      <c r="AC1146" s="47" t="b">
        <f t="shared" si="978"/>
        <v>1</v>
      </c>
    </row>
    <row r="1147" spans="1:29" s="47" customFormat="1" ht="21" customHeight="1">
      <c r="A1147" s="518" t="s">
        <v>713</v>
      </c>
      <c r="B1147" s="384">
        <f t="shared" si="969"/>
        <v>152</v>
      </c>
      <c r="C1147" s="219" t="s">
        <v>4037</v>
      </c>
      <c r="D1147" s="500" t="s">
        <v>249</v>
      </c>
      <c r="E1147" s="601" t="s">
        <v>1031</v>
      </c>
      <c r="F1147" s="601" t="s">
        <v>210</v>
      </c>
      <c r="G1147" s="601" t="s">
        <v>1020</v>
      </c>
      <c r="H1147" s="601" t="s">
        <v>867</v>
      </c>
      <c r="I1147" s="468" t="s">
        <v>187</v>
      </c>
      <c r="J1147" s="601">
        <v>1</v>
      </c>
      <c r="K1147" s="601" t="s">
        <v>215</v>
      </c>
      <c r="L1147" s="760">
        <v>3423076.92</v>
      </c>
      <c r="M1147" s="601">
        <v>2014</v>
      </c>
      <c r="N1147" s="601" t="s">
        <v>188</v>
      </c>
      <c r="O1147" s="184">
        <v>3423076.9240000001</v>
      </c>
      <c r="P1147" s="469" t="s">
        <v>98</v>
      </c>
      <c r="Q1147" s="601"/>
      <c r="R1147" s="601"/>
      <c r="S1147" s="1084"/>
      <c r="T1147" s="447">
        <v>5</v>
      </c>
      <c r="U1147" s="162">
        <f t="shared" si="970"/>
        <v>3</v>
      </c>
      <c r="V1147" s="238">
        <f t="shared" si="971"/>
        <v>684615.3848</v>
      </c>
      <c r="W1147" s="238">
        <f t="shared" si="972"/>
        <v>2053846.1543999999</v>
      </c>
      <c r="X1147" s="238">
        <f t="shared" si="973"/>
        <v>1369230.7696000002</v>
      </c>
      <c r="Y1147" s="162">
        <f t="shared" si="974"/>
        <v>4</v>
      </c>
      <c r="Z1147" s="738">
        <f t="shared" si="975"/>
        <v>684615.3848</v>
      </c>
      <c r="AA1147" s="738">
        <f t="shared" si="976"/>
        <v>2738461.5392</v>
      </c>
      <c r="AB1147" s="738">
        <f t="shared" si="977"/>
        <v>684615.38480000012</v>
      </c>
      <c r="AC1147" s="47" t="b">
        <f t="shared" si="978"/>
        <v>1</v>
      </c>
    </row>
    <row r="1148" spans="1:29" s="47" customFormat="1" ht="21" customHeight="1">
      <c r="A1148" s="518" t="s">
        <v>713</v>
      </c>
      <c r="B1148" s="384">
        <f t="shared" si="969"/>
        <v>153</v>
      </c>
      <c r="C1148" s="219" t="s">
        <v>4037</v>
      </c>
      <c r="D1148" s="500" t="s">
        <v>249</v>
      </c>
      <c r="E1148" s="601" t="s">
        <v>1031</v>
      </c>
      <c r="F1148" s="601" t="s">
        <v>210</v>
      </c>
      <c r="G1148" s="601" t="s">
        <v>1020</v>
      </c>
      <c r="H1148" s="601" t="s">
        <v>867</v>
      </c>
      <c r="I1148" s="468" t="s">
        <v>187</v>
      </c>
      <c r="J1148" s="601">
        <v>1</v>
      </c>
      <c r="K1148" s="601" t="s">
        <v>215</v>
      </c>
      <c r="L1148" s="760">
        <v>3423076.92</v>
      </c>
      <c r="M1148" s="601">
        <v>2014</v>
      </c>
      <c r="N1148" s="601" t="s">
        <v>188</v>
      </c>
      <c r="O1148" s="184">
        <v>3423076.9240000001</v>
      </c>
      <c r="P1148" s="469" t="s">
        <v>98</v>
      </c>
      <c r="Q1148" s="601"/>
      <c r="R1148" s="601"/>
      <c r="S1148" s="1084"/>
      <c r="T1148" s="447">
        <v>5</v>
      </c>
      <c r="U1148" s="162">
        <f t="shared" si="970"/>
        <v>3</v>
      </c>
      <c r="V1148" s="238">
        <f t="shared" si="971"/>
        <v>684615.3848</v>
      </c>
      <c r="W1148" s="238">
        <f t="shared" si="972"/>
        <v>2053846.1543999999</v>
      </c>
      <c r="X1148" s="238">
        <f t="shared" si="973"/>
        <v>1369230.7696000002</v>
      </c>
      <c r="Y1148" s="162">
        <f t="shared" si="974"/>
        <v>4</v>
      </c>
      <c r="Z1148" s="738">
        <f t="shared" si="975"/>
        <v>684615.3848</v>
      </c>
      <c r="AA1148" s="738">
        <f t="shared" si="976"/>
        <v>2738461.5392</v>
      </c>
      <c r="AB1148" s="738">
        <f t="shared" si="977"/>
        <v>684615.38480000012</v>
      </c>
      <c r="AC1148" s="47" t="b">
        <f t="shared" si="978"/>
        <v>1</v>
      </c>
    </row>
    <row r="1149" spans="1:29" s="47" customFormat="1" ht="21" customHeight="1">
      <c r="A1149" s="518" t="s">
        <v>713</v>
      </c>
      <c r="B1149" s="766">
        <f t="shared" si="969"/>
        <v>154</v>
      </c>
      <c r="C1149" s="230" t="s">
        <v>4037</v>
      </c>
      <c r="D1149" s="501" t="s">
        <v>249</v>
      </c>
      <c r="E1149" s="232" t="s">
        <v>1031</v>
      </c>
      <c r="F1149" s="232" t="s">
        <v>210</v>
      </c>
      <c r="G1149" s="232" t="s">
        <v>1020</v>
      </c>
      <c r="H1149" s="232" t="s">
        <v>867</v>
      </c>
      <c r="I1149" s="777" t="s">
        <v>187</v>
      </c>
      <c r="J1149" s="232">
        <v>1</v>
      </c>
      <c r="K1149" s="232" t="s">
        <v>215</v>
      </c>
      <c r="L1149" s="778">
        <v>3423076.92</v>
      </c>
      <c r="M1149" s="232">
        <v>2014</v>
      </c>
      <c r="N1149" s="232" t="s">
        <v>188</v>
      </c>
      <c r="O1149" s="632">
        <v>3423076.9240000001</v>
      </c>
      <c r="P1149" s="779" t="s">
        <v>98</v>
      </c>
      <c r="Q1149" s="232"/>
      <c r="R1149" s="232"/>
      <c r="S1149" s="1120"/>
      <c r="T1149" s="447">
        <v>5</v>
      </c>
      <c r="U1149" s="162">
        <f t="shared" si="970"/>
        <v>3</v>
      </c>
      <c r="V1149" s="238">
        <f t="shared" si="971"/>
        <v>684615.3848</v>
      </c>
      <c r="W1149" s="238">
        <f t="shared" si="972"/>
        <v>2053846.1543999999</v>
      </c>
      <c r="X1149" s="238">
        <f t="shared" si="973"/>
        <v>1369230.7696000002</v>
      </c>
      <c r="Y1149" s="162">
        <f t="shared" si="974"/>
        <v>4</v>
      </c>
      <c r="Z1149" s="738">
        <f t="shared" si="975"/>
        <v>684615.3848</v>
      </c>
      <c r="AA1149" s="738">
        <f t="shared" si="976"/>
        <v>2738461.5392</v>
      </c>
      <c r="AB1149" s="738">
        <f t="shared" si="977"/>
        <v>684615.38480000012</v>
      </c>
      <c r="AC1149" s="47" t="b">
        <f t="shared" si="978"/>
        <v>1</v>
      </c>
    </row>
    <row r="1150" spans="1:29" s="47" customFormat="1" ht="21" customHeight="1">
      <c r="A1150" s="518" t="s">
        <v>713</v>
      </c>
      <c r="B1150" s="763">
        <f t="shared" si="969"/>
        <v>155</v>
      </c>
      <c r="C1150" s="454" t="s">
        <v>4037</v>
      </c>
      <c r="D1150" s="111" t="s">
        <v>249</v>
      </c>
      <c r="E1150" s="624" t="s">
        <v>1031</v>
      </c>
      <c r="F1150" s="624" t="s">
        <v>210</v>
      </c>
      <c r="G1150" s="624" t="s">
        <v>1020</v>
      </c>
      <c r="H1150" s="624" t="s">
        <v>867</v>
      </c>
      <c r="I1150" s="773" t="s">
        <v>187</v>
      </c>
      <c r="J1150" s="624">
        <v>1</v>
      </c>
      <c r="K1150" s="624" t="s">
        <v>215</v>
      </c>
      <c r="L1150" s="774">
        <v>3423076.92</v>
      </c>
      <c r="M1150" s="624">
        <v>2014</v>
      </c>
      <c r="N1150" s="624" t="s">
        <v>188</v>
      </c>
      <c r="O1150" s="609">
        <v>3423076.9240000001</v>
      </c>
      <c r="P1150" s="775" t="s">
        <v>98</v>
      </c>
      <c r="Q1150" s="624"/>
      <c r="R1150" s="624"/>
      <c r="S1150" s="1084" t="s">
        <v>1558</v>
      </c>
      <c r="T1150" s="447">
        <v>5</v>
      </c>
      <c r="U1150" s="162">
        <f t="shared" si="970"/>
        <v>3</v>
      </c>
      <c r="V1150" s="238">
        <f t="shared" si="971"/>
        <v>684615.3848</v>
      </c>
      <c r="W1150" s="238">
        <f t="shared" si="972"/>
        <v>2053846.1543999999</v>
      </c>
      <c r="X1150" s="238">
        <f t="shared" si="973"/>
        <v>1369230.7696000002</v>
      </c>
      <c r="Y1150" s="162">
        <f t="shared" si="974"/>
        <v>4</v>
      </c>
      <c r="Z1150" s="738">
        <f t="shared" si="975"/>
        <v>684615.3848</v>
      </c>
      <c r="AA1150" s="738">
        <f t="shared" si="976"/>
        <v>2738461.5392</v>
      </c>
      <c r="AB1150" s="738">
        <f t="shared" si="977"/>
        <v>684615.38480000012</v>
      </c>
      <c r="AC1150" s="47" t="b">
        <f t="shared" si="978"/>
        <v>1</v>
      </c>
    </row>
    <row r="1151" spans="1:29" s="47" customFormat="1" ht="21" customHeight="1">
      <c r="A1151" s="518" t="s">
        <v>713</v>
      </c>
      <c r="B1151" s="384">
        <f t="shared" si="969"/>
        <v>156</v>
      </c>
      <c r="C1151" s="219" t="s">
        <v>4037</v>
      </c>
      <c r="D1151" s="500" t="s">
        <v>249</v>
      </c>
      <c r="E1151" s="601" t="s">
        <v>1031</v>
      </c>
      <c r="F1151" s="601" t="s">
        <v>210</v>
      </c>
      <c r="G1151" s="601" t="s">
        <v>1020</v>
      </c>
      <c r="H1151" s="601" t="s">
        <v>867</v>
      </c>
      <c r="I1151" s="468" t="s">
        <v>187</v>
      </c>
      <c r="J1151" s="601">
        <v>1</v>
      </c>
      <c r="K1151" s="601" t="s">
        <v>215</v>
      </c>
      <c r="L1151" s="760">
        <v>3423076.92</v>
      </c>
      <c r="M1151" s="601">
        <v>2014</v>
      </c>
      <c r="N1151" s="601" t="s">
        <v>188</v>
      </c>
      <c r="O1151" s="184">
        <v>3423076.9240000001</v>
      </c>
      <c r="P1151" s="469" t="s">
        <v>98</v>
      </c>
      <c r="Q1151" s="601"/>
      <c r="R1151" s="601"/>
      <c r="S1151" s="1084"/>
      <c r="T1151" s="447">
        <v>5</v>
      </c>
      <c r="U1151" s="162">
        <f t="shared" si="970"/>
        <v>3</v>
      </c>
      <c r="V1151" s="238">
        <f t="shared" si="971"/>
        <v>684615.3848</v>
      </c>
      <c r="W1151" s="238">
        <f t="shared" si="972"/>
        <v>2053846.1543999999</v>
      </c>
      <c r="X1151" s="238">
        <f t="shared" si="973"/>
        <v>1369230.7696000002</v>
      </c>
      <c r="Y1151" s="162">
        <f t="shared" si="974"/>
        <v>4</v>
      </c>
      <c r="Z1151" s="738">
        <f t="shared" si="975"/>
        <v>684615.3848</v>
      </c>
      <c r="AA1151" s="738">
        <f t="shared" si="976"/>
        <v>2738461.5392</v>
      </c>
      <c r="AB1151" s="738">
        <f t="shared" si="977"/>
        <v>684615.38480000012</v>
      </c>
      <c r="AC1151" s="47" t="b">
        <f t="shared" si="978"/>
        <v>1</v>
      </c>
    </row>
    <row r="1152" spans="1:29" s="47" customFormat="1" ht="21" customHeight="1">
      <c r="A1152" s="518" t="s">
        <v>713</v>
      </c>
      <c r="B1152" s="384">
        <f t="shared" si="969"/>
        <v>157</v>
      </c>
      <c r="C1152" s="219" t="s">
        <v>4037</v>
      </c>
      <c r="D1152" s="500" t="s">
        <v>249</v>
      </c>
      <c r="E1152" s="601" t="s">
        <v>1031</v>
      </c>
      <c r="F1152" s="601" t="s">
        <v>210</v>
      </c>
      <c r="G1152" s="601" t="s">
        <v>1020</v>
      </c>
      <c r="H1152" s="601" t="s">
        <v>867</v>
      </c>
      <c r="I1152" s="468" t="s">
        <v>187</v>
      </c>
      <c r="J1152" s="601">
        <v>1</v>
      </c>
      <c r="K1152" s="601" t="s">
        <v>215</v>
      </c>
      <c r="L1152" s="760">
        <v>3423076.92</v>
      </c>
      <c r="M1152" s="601">
        <v>2014</v>
      </c>
      <c r="N1152" s="601" t="s">
        <v>188</v>
      </c>
      <c r="O1152" s="184">
        <v>3423076.9240000001</v>
      </c>
      <c r="P1152" s="469" t="s">
        <v>98</v>
      </c>
      <c r="Q1152" s="601"/>
      <c r="R1152" s="601"/>
      <c r="S1152" s="1084"/>
      <c r="T1152" s="447">
        <v>5</v>
      </c>
      <c r="U1152" s="162">
        <f t="shared" si="970"/>
        <v>3</v>
      </c>
      <c r="V1152" s="238">
        <f t="shared" si="971"/>
        <v>684615.3848</v>
      </c>
      <c r="W1152" s="238">
        <f t="shared" si="972"/>
        <v>2053846.1543999999</v>
      </c>
      <c r="X1152" s="238">
        <f t="shared" si="973"/>
        <v>1369230.7696000002</v>
      </c>
      <c r="Y1152" s="162">
        <f t="shared" si="974"/>
        <v>4</v>
      </c>
      <c r="Z1152" s="738">
        <f t="shared" si="975"/>
        <v>684615.3848</v>
      </c>
      <c r="AA1152" s="738">
        <f t="shared" si="976"/>
        <v>2738461.5392</v>
      </c>
      <c r="AB1152" s="738">
        <f t="shared" si="977"/>
        <v>684615.38480000012</v>
      </c>
      <c r="AC1152" s="47" t="b">
        <f t="shared" si="978"/>
        <v>1</v>
      </c>
    </row>
    <row r="1153" spans="1:29" s="47" customFormat="1" ht="21" customHeight="1">
      <c r="A1153" s="518" t="s">
        <v>713</v>
      </c>
      <c r="B1153" s="384">
        <f t="shared" si="969"/>
        <v>158</v>
      </c>
      <c r="C1153" s="219" t="s">
        <v>4037</v>
      </c>
      <c r="D1153" s="500" t="s">
        <v>249</v>
      </c>
      <c r="E1153" s="601" t="s">
        <v>1031</v>
      </c>
      <c r="F1153" s="601" t="s">
        <v>210</v>
      </c>
      <c r="G1153" s="601" t="s">
        <v>1020</v>
      </c>
      <c r="H1153" s="601" t="s">
        <v>867</v>
      </c>
      <c r="I1153" s="468" t="s">
        <v>187</v>
      </c>
      <c r="J1153" s="601">
        <v>1</v>
      </c>
      <c r="K1153" s="601" t="s">
        <v>215</v>
      </c>
      <c r="L1153" s="760">
        <v>3423076.92</v>
      </c>
      <c r="M1153" s="601">
        <v>2014</v>
      </c>
      <c r="N1153" s="601" t="s">
        <v>188</v>
      </c>
      <c r="O1153" s="184">
        <v>3423076.9240000001</v>
      </c>
      <c r="P1153" s="469" t="s">
        <v>98</v>
      </c>
      <c r="Q1153" s="601"/>
      <c r="R1153" s="601"/>
      <c r="S1153" s="1018"/>
      <c r="T1153" s="447">
        <v>5</v>
      </c>
      <c r="U1153" s="162">
        <f t="shared" si="970"/>
        <v>3</v>
      </c>
      <c r="V1153" s="238">
        <f t="shared" si="971"/>
        <v>684615.3848</v>
      </c>
      <c r="W1153" s="238">
        <f t="shared" si="972"/>
        <v>2053846.1543999999</v>
      </c>
      <c r="X1153" s="238">
        <f t="shared" si="973"/>
        <v>1369230.7696000002</v>
      </c>
      <c r="Y1153" s="162">
        <f t="shared" si="974"/>
        <v>4</v>
      </c>
      <c r="Z1153" s="738">
        <f t="shared" si="975"/>
        <v>684615.3848</v>
      </c>
      <c r="AA1153" s="738">
        <f t="shared" si="976"/>
        <v>2738461.5392</v>
      </c>
      <c r="AB1153" s="738">
        <f t="shared" si="977"/>
        <v>684615.38480000012</v>
      </c>
      <c r="AC1153" s="47" t="b">
        <f t="shared" si="978"/>
        <v>1</v>
      </c>
    </row>
    <row r="1154" spans="1:29" s="47" customFormat="1" ht="21" customHeight="1">
      <c r="A1154" s="518" t="s">
        <v>713</v>
      </c>
      <c r="B1154" s="384">
        <f t="shared" si="969"/>
        <v>159</v>
      </c>
      <c r="C1154" s="219" t="s">
        <v>4038</v>
      </c>
      <c r="D1154" s="500" t="s">
        <v>253</v>
      </c>
      <c r="E1154" s="601" t="s">
        <v>299</v>
      </c>
      <c r="F1154" s="601" t="s">
        <v>210</v>
      </c>
      <c r="G1154" s="601" t="s">
        <v>292</v>
      </c>
      <c r="H1154" s="601"/>
      <c r="I1154" s="468" t="s">
        <v>389</v>
      </c>
      <c r="J1154" s="601">
        <v>1</v>
      </c>
      <c r="K1154" s="601" t="s">
        <v>215</v>
      </c>
      <c r="L1154" s="760">
        <v>4000000</v>
      </c>
      <c r="M1154" s="601">
        <v>2014</v>
      </c>
      <c r="N1154" s="601" t="s">
        <v>188</v>
      </c>
      <c r="O1154" s="184">
        <v>4000000</v>
      </c>
      <c r="P1154" s="469" t="s">
        <v>98</v>
      </c>
      <c r="Q1154" s="601"/>
      <c r="R1154" s="601"/>
      <c r="S1154" s="601" t="s">
        <v>1559</v>
      </c>
      <c r="T1154" s="447">
        <v>5</v>
      </c>
      <c r="U1154" s="162">
        <f t="shared" si="894"/>
        <v>3</v>
      </c>
      <c r="V1154" s="238">
        <f t="shared" si="788"/>
        <v>800000</v>
      </c>
      <c r="W1154" s="238">
        <f t="shared" si="789"/>
        <v>2400000</v>
      </c>
      <c r="X1154" s="238">
        <f t="shared" si="790"/>
        <v>1600000</v>
      </c>
      <c r="Y1154" s="162">
        <f t="shared" si="895"/>
        <v>4</v>
      </c>
      <c r="Z1154" s="738">
        <f t="shared" si="792"/>
        <v>800000</v>
      </c>
      <c r="AA1154" s="738">
        <f t="shared" si="793"/>
        <v>3200000</v>
      </c>
      <c r="AB1154" s="738">
        <f t="shared" si="794"/>
        <v>800000</v>
      </c>
      <c r="AC1154" s="47" t="b">
        <f t="shared" si="598"/>
        <v>1</v>
      </c>
    </row>
    <row r="1155" spans="1:29" s="47" customFormat="1" ht="21" customHeight="1">
      <c r="A1155" s="518" t="s">
        <v>713</v>
      </c>
      <c r="B1155" s="384">
        <f t="shared" si="969"/>
        <v>160</v>
      </c>
      <c r="C1155" s="219" t="s">
        <v>4039</v>
      </c>
      <c r="D1155" s="500" t="s">
        <v>757</v>
      </c>
      <c r="E1155" s="601" t="s">
        <v>831</v>
      </c>
      <c r="F1155" s="601" t="s">
        <v>210</v>
      </c>
      <c r="G1155" s="601" t="s">
        <v>1032</v>
      </c>
      <c r="H1155" s="601" t="s">
        <v>1033</v>
      </c>
      <c r="I1155" s="468" t="s">
        <v>1034</v>
      </c>
      <c r="J1155" s="601">
        <v>1</v>
      </c>
      <c r="K1155" s="601" t="s">
        <v>215</v>
      </c>
      <c r="L1155" s="760">
        <v>6666666.6699999999</v>
      </c>
      <c r="M1155" s="601">
        <v>2014</v>
      </c>
      <c r="N1155" s="601" t="s">
        <v>188</v>
      </c>
      <c r="O1155" s="184">
        <v>6666666.6699999999</v>
      </c>
      <c r="P1155" s="469" t="s">
        <v>98</v>
      </c>
      <c r="Q1155" s="601"/>
      <c r="R1155" s="601"/>
      <c r="S1155" s="1083" t="s">
        <v>1560</v>
      </c>
      <c r="T1155" s="447">
        <v>5</v>
      </c>
      <c r="U1155" s="162">
        <f t="shared" si="894"/>
        <v>3</v>
      </c>
      <c r="V1155" s="238">
        <f t="shared" si="788"/>
        <v>1333333.334</v>
      </c>
      <c r="W1155" s="238">
        <f t="shared" si="789"/>
        <v>4000000.0020000003</v>
      </c>
      <c r="X1155" s="238">
        <f t="shared" si="790"/>
        <v>2666666.6679999996</v>
      </c>
      <c r="Y1155" s="162">
        <f t="shared" si="895"/>
        <v>4</v>
      </c>
      <c r="Z1155" s="738">
        <f t="shared" si="792"/>
        <v>1333333.334</v>
      </c>
      <c r="AA1155" s="738">
        <f t="shared" si="793"/>
        <v>5333333.3360000001</v>
      </c>
      <c r="AB1155" s="738">
        <f t="shared" si="794"/>
        <v>1333333.3339999998</v>
      </c>
      <c r="AC1155" s="47" t="b">
        <f t="shared" si="598"/>
        <v>1</v>
      </c>
    </row>
    <row r="1156" spans="1:29" s="47" customFormat="1" ht="21" customHeight="1">
      <c r="A1156" s="518" t="s">
        <v>713</v>
      </c>
      <c r="B1156" s="384">
        <f t="shared" si="969"/>
        <v>161</v>
      </c>
      <c r="C1156" s="219" t="s">
        <v>4039</v>
      </c>
      <c r="D1156" s="500" t="s">
        <v>757</v>
      </c>
      <c r="E1156" s="601" t="s">
        <v>831</v>
      </c>
      <c r="F1156" s="601" t="s">
        <v>210</v>
      </c>
      <c r="G1156" s="601" t="s">
        <v>1032</v>
      </c>
      <c r="H1156" s="601" t="s">
        <v>1033</v>
      </c>
      <c r="I1156" s="468" t="s">
        <v>1034</v>
      </c>
      <c r="J1156" s="601">
        <v>1</v>
      </c>
      <c r="K1156" s="601" t="s">
        <v>215</v>
      </c>
      <c r="L1156" s="760">
        <v>6666666.6699999999</v>
      </c>
      <c r="M1156" s="601">
        <v>2014</v>
      </c>
      <c r="N1156" s="601" t="s">
        <v>188</v>
      </c>
      <c r="O1156" s="184">
        <v>6666666.6699999999</v>
      </c>
      <c r="P1156" s="469" t="s">
        <v>98</v>
      </c>
      <c r="Q1156" s="601"/>
      <c r="R1156" s="601"/>
      <c r="S1156" s="1084"/>
      <c r="T1156" s="447">
        <v>5</v>
      </c>
      <c r="U1156" s="162">
        <f t="shared" ref="U1156:U1157" si="979">2016-M1156+1</f>
        <v>3</v>
      </c>
      <c r="V1156" s="238">
        <f t="shared" ref="V1156:V1157" si="980">O1156/T1156</f>
        <v>1333333.334</v>
      </c>
      <c r="W1156" s="238">
        <f t="shared" ref="W1156:W1157" si="981">U1156*V1156</f>
        <v>4000000.0020000003</v>
      </c>
      <c r="X1156" s="238">
        <f t="shared" ref="X1156:X1157" si="982">O1156-W1156</f>
        <v>2666666.6679999996</v>
      </c>
      <c r="Y1156" s="162">
        <f t="shared" ref="Y1156:Y1157" si="983">2017-M1156+1</f>
        <v>4</v>
      </c>
      <c r="Z1156" s="738">
        <f t="shared" ref="Z1156:Z1157" si="984">O1156/T1156</f>
        <v>1333333.334</v>
      </c>
      <c r="AA1156" s="738">
        <f t="shared" ref="AA1156:AA1157" si="985">Y1156*Z1156</f>
        <v>5333333.3360000001</v>
      </c>
      <c r="AB1156" s="738">
        <f t="shared" ref="AB1156:AB1157" si="986">O1156-AA1156</f>
        <v>1333333.3339999998</v>
      </c>
      <c r="AC1156" s="47" t="b">
        <f t="shared" ref="AC1156:AC1157" si="987">AA1156+AB1156=O1156</f>
        <v>1</v>
      </c>
    </row>
    <row r="1157" spans="1:29" s="47" customFormat="1" ht="21" customHeight="1">
      <c r="A1157" s="518" t="s">
        <v>713</v>
      </c>
      <c r="B1157" s="384">
        <f t="shared" si="969"/>
        <v>162</v>
      </c>
      <c r="C1157" s="219" t="s">
        <v>4039</v>
      </c>
      <c r="D1157" s="500" t="s">
        <v>757</v>
      </c>
      <c r="E1157" s="601" t="s">
        <v>831</v>
      </c>
      <c r="F1157" s="601" t="s">
        <v>210</v>
      </c>
      <c r="G1157" s="601" t="s">
        <v>1032</v>
      </c>
      <c r="H1157" s="601" t="s">
        <v>1033</v>
      </c>
      <c r="I1157" s="468" t="s">
        <v>1034</v>
      </c>
      <c r="J1157" s="601">
        <v>1</v>
      </c>
      <c r="K1157" s="601" t="s">
        <v>215</v>
      </c>
      <c r="L1157" s="760">
        <v>6666666.6699999999</v>
      </c>
      <c r="M1157" s="601">
        <v>2014</v>
      </c>
      <c r="N1157" s="601" t="s">
        <v>188</v>
      </c>
      <c r="O1157" s="184">
        <v>6666666.6689999998</v>
      </c>
      <c r="P1157" s="469" t="s">
        <v>98</v>
      </c>
      <c r="Q1157" s="601"/>
      <c r="R1157" s="601"/>
      <c r="S1157" s="1084"/>
      <c r="T1157" s="447">
        <v>5</v>
      </c>
      <c r="U1157" s="162">
        <f t="shared" si="979"/>
        <v>3</v>
      </c>
      <c r="V1157" s="238">
        <f t="shared" si="980"/>
        <v>1333333.3337999999</v>
      </c>
      <c r="W1157" s="238">
        <f t="shared" si="981"/>
        <v>4000000.0013999995</v>
      </c>
      <c r="X1157" s="238">
        <f t="shared" si="982"/>
        <v>2666666.6676000003</v>
      </c>
      <c r="Y1157" s="162">
        <f t="shared" si="983"/>
        <v>4</v>
      </c>
      <c r="Z1157" s="738">
        <f t="shared" si="984"/>
        <v>1333333.3337999999</v>
      </c>
      <c r="AA1157" s="738">
        <f t="shared" si="985"/>
        <v>5333333.3351999996</v>
      </c>
      <c r="AB1157" s="738">
        <f t="shared" si="986"/>
        <v>1333333.3338000001</v>
      </c>
      <c r="AC1157" s="47" t="b">
        <f t="shared" si="987"/>
        <v>1</v>
      </c>
    </row>
    <row r="1158" spans="1:29" s="47" customFormat="1" ht="21" customHeight="1">
      <c r="A1158" s="518" t="s">
        <v>713</v>
      </c>
      <c r="B1158" s="384">
        <f t="shared" si="969"/>
        <v>163</v>
      </c>
      <c r="C1158" s="219" t="s">
        <v>242</v>
      </c>
      <c r="D1158" s="500" t="s">
        <v>932</v>
      </c>
      <c r="E1158" s="601" t="s">
        <v>834</v>
      </c>
      <c r="F1158" s="601" t="s">
        <v>210</v>
      </c>
      <c r="G1158" s="601"/>
      <c r="H1158" s="601"/>
      <c r="I1158" s="468"/>
      <c r="J1158" s="601">
        <v>1</v>
      </c>
      <c r="K1158" s="601" t="s">
        <v>215</v>
      </c>
      <c r="L1158" s="760">
        <v>10000000</v>
      </c>
      <c r="M1158" s="601">
        <v>2014</v>
      </c>
      <c r="N1158" s="601" t="s">
        <v>188</v>
      </c>
      <c r="O1158" s="184">
        <v>10000000</v>
      </c>
      <c r="P1158" s="469" t="s">
        <v>98</v>
      </c>
      <c r="Q1158" s="601"/>
      <c r="R1158" s="601"/>
      <c r="S1158" s="1084"/>
      <c r="T1158" s="447">
        <v>5</v>
      </c>
      <c r="U1158" s="162">
        <f t="shared" si="894"/>
        <v>3</v>
      </c>
      <c r="V1158" s="238">
        <f t="shared" si="788"/>
        <v>2000000</v>
      </c>
      <c r="W1158" s="238">
        <f t="shared" si="789"/>
        <v>6000000</v>
      </c>
      <c r="X1158" s="238">
        <f t="shared" si="790"/>
        <v>4000000</v>
      </c>
      <c r="Y1158" s="162">
        <f t="shared" si="895"/>
        <v>4</v>
      </c>
      <c r="Z1158" s="738">
        <f t="shared" si="792"/>
        <v>2000000</v>
      </c>
      <c r="AA1158" s="738">
        <f t="shared" si="793"/>
        <v>8000000</v>
      </c>
      <c r="AB1158" s="738">
        <f t="shared" si="794"/>
        <v>2000000</v>
      </c>
      <c r="AC1158" s="47" t="b">
        <f t="shared" si="598"/>
        <v>1</v>
      </c>
    </row>
    <row r="1159" spans="1:29" s="47" customFormat="1" ht="21" customHeight="1">
      <c r="A1159" s="518" t="s">
        <v>713</v>
      </c>
      <c r="B1159" s="384">
        <f t="shared" si="969"/>
        <v>164</v>
      </c>
      <c r="C1159" s="219" t="s">
        <v>242</v>
      </c>
      <c r="D1159" s="500" t="s">
        <v>932</v>
      </c>
      <c r="E1159" s="601" t="s">
        <v>834</v>
      </c>
      <c r="F1159" s="601" t="s">
        <v>210</v>
      </c>
      <c r="G1159" s="601"/>
      <c r="H1159" s="601"/>
      <c r="I1159" s="468"/>
      <c r="J1159" s="601">
        <v>1</v>
      </c>
      <c r="K1159" s="601" t="s">
        <v>215</v>
      </c>
      <c r="L1159" s="760">
        <v>10000000</v>
      </c>
      <c r="M1159" s="601">
        <v>2014</v>
      </c>
      <c r="N1159" s="601" t="s">
        <v>188</v>
      </c>
      <c r="O1159" s="184">
        <v>10000000</v>
      </c>
      <c r="P1159" s="469" t="s">
        <v>98</v>
      </c>
      <c r="Q1159" s="601"/>
      <c r="R1159" s="601"/>
      <c r="S1159" s="1084"/>
      <c r="T1159" s="447">
        <v>5</v>
      </c>
      <c r="U1159" s="162">
        <f t="shared" ref="U1159:U1181" si="988">2016-M1159+1</f>
        <v>3</v>
      </c>
      <c r="V1159" s="238">
        <f t="shared" ref="V1159:V1181" si="989">O1159/T1159</f>
        <v>2000000</v>
      </c>
      <c r="W1159" s="238">
        <f t="shared" ref="W1159:W1181" si="990">U1159*V1159</f>
        <v>6000000</v>
      </c>
      <c r="X1159" s="238">
        <f t="shared" ref="X1159:X1181" si="991">O1159-W1159</f>
        <v>4000000</v>
      </c>
      <c r="Y1159" s="162">
        <f t="shared" ref="Y1159:Y1181" si="992">2017-M1159+1</f>
        <v>4</v>
      </c>
      <c r="Z1159" s="738">
        <f t="shared" ref="Z1159:Z1181" si="993">O1159/T1159</f>
        <v>2000000</v>
      </c>
      <c r="AA1159" s="738">
        <f t="shared" ref="AA1159:AA1181" si="994">Y1159*Z1159</f>
        <v>8000000</v>
      </c>
      <c r="AB1159" s="738">
        <f t="shared" ref="AB1159:AB1181" si="995">O1159-AA1159</f>
        <v>2000000</v>
      </c>
      <c r="AC1159" s="47" t="b">
        <f t="shared" ref="AC1159:AC1181" si="996">AA1159+AB1159=O1159</f>
        <v>1</v>
      </c>
    </row>
    <row r="1160" spans="1:29" s="47" customFormat="1" ht="21" customHeight="1">
      <c r="A1160" s="518" t="s">
        <v>713</v>
      </c>
      <c r="B1160" s="384">
        <f t="shared" si="969"/>
        <v>165</v>
      </c>
      <c r="C1160" s="219" t="s">
        <v>242</v>
      </c>
      <c r="D1160" s="500" t="s">
        <v>932</v>
      </c>
      <c r="E1160" s="601" t="s">
        <v>834</v>
      </c>
      <c r="F1160" s="601" t="s">
        <v>210</v>
      </c>
      <c r="G1160" s="601"/>
      <c r="H1160" s="601"/>
      <c r="I1160" s="468"/>
      <c r="J1160" s="601">
        <v>1</v>
      </c>
      <c r="K1160" s="601" t="s">
        <v>215</v>
      </c>
      <c r="L1160" s="760">
        <v>10000000</v>
      </c>
      <c r="M1160" s="601">
        <v>2014</v>
      </c>
      <c r="N1160" s="601" t="s">
        <v>188</v>
      </c>
      <c r="O1160" s="184">
        <v>10000000</v>
      </c>
      <c r="P1160" s="469" t="s">
        <v>98</v>
      </c>
      <c r="Q1160" s="601"/>
      <c r="R1160" s="601"/>
      <c r="S1160" s="1084"/>
      <c r="T1160" s="447">
        <v>5</v>
      </c>
      <c r="U1160" s="162">
        <f t="shared" si="988"/>
        <v>3</v>
      </c>
      <c r="V1160" s="238">
        <f t="shared" si="989"/>
        <v>2000000</v>
      </c>
      <c r="W1160" s="238">
        <f t="shared" si="990"/>
        <v>6000000</v>
      </c>
      <c r="X1160" s="238">
        <f t="shared" si="991"/>
        <v>4000000</v>
      </c>
      <c r="Y1160" s="162">
        <f t="shared" si="992"/>
        <v>4</v>
      </c>
      <c r="Z1160" s="738">
        <f t="shared" si="993"/>
        <v>2000000</v>
      </c>
      <c r="AA1160" s="738">
        <f t="shared" si="994"/>
        <v>8000000</v>
      </c>
      <c r="AB1160" s="738">
        <f t="shared" si="995"/>
        <v>2000000</v>
      </c>
      <c r="AC1160" s="47" t="b">
        <f t="shared" si="996"/>
        <v>1</v>
      </c>
    </row>
    <row r="1161" spans="1:29" s="47" customFormat="1" ht="21" customHeight="1">
      <c r="A1161" s="518" t="s">
        <v>713</v>
      </c>
      <c r="B1161" s="384">
        <f t="shared" si="969"/>
        <v>166</v>
      </c>
      <c r="C1161" s="219" t="s">
        <v>242</v>
      </c>
      <c r="D1161" s="500" t="s">
        <v>932</v>
      </c>
      <c r="E1161" s="601" t="s">
        <v>834</v>
      </c>
      <c r="F1161" s="601" t="s">
        <v>210</v>
      </c>
      <c r="G1161" s="601"/>
      <c r="H1161" s="601"/>
      <c r="I1161" s="468"/>
      <c r="J1161" s="601">
        <v>1</v>
      </c>
      <c r="K1161" s="601" t="s">
        <v>215</v>
      </c>
      <c r="L1161" s="760">
        <v>10000000</v>
      </c>
      <c r="M1161" s="601">
        <v>2014</v>
      </c>
      <c r="N1161" s="601" t="s">
        <v>188</v>
      </c>
      <c r="O1161" s="184">
        <v>10000000</v>
      </c>
      <c r="P1161" s="469" t="s">
        <v>98</v>
      </c>
      <c r="Q1161" s="601"/>
      <c r="R1161" s="601"/>
      <c r="S1161" s="1018"/>
      <c r="T1161" s="447">
        <v>5</v>
      </c>
      <c r="U1161" s="162">
        <f t="shared" si="988"/>
        <v>3</v>
      </c>
      <c r="V1161" s="238">
        <f t="shared" si="989"/>
        <v>2000000</v>
      </c>
      <c r="W1161" s="238">
        <f t="shared" si="990"/>
        <v>6000000</v>
      </c>
      <c r="X1161" s="238">
        <f t="shared" si="991"/>
        <v>4000000</v>
      </c>
      <c r="Y1161" s="162">
        <f t="shared" si="992"/>
        <v>4</v>
      </c>
      <c r="Z1161" s="738">
        <f t="shared" si="993"/>
        <v>2000000</v>
      </c>
      <c r="AA1161" s="738">
        <f t="shared" si="994"/>
        <v>8000000</v>
      </c>
      <c r="AB1161" s="738">
        <f t="shared" si="995"/>
        <v>2000000</v>
      </c>
      <c r="AC1161" s="47" t="b">
        <f t="shared" si="996"/>
        <v>1</v>
      </c>
    </row>
    <row r="1162" spans="1:29" s="47" customFormat="1" ht="18" customHeight="1">
      <c r="A1162" s="518" t="s">
        <v>713</v>
      </c>
      <c r="B1162" s="384">
        <f t="shared" si="969"/>
        <v>167</v>
      </c>
      <c r="C1162" s="219" t="s">
        <v>4033</v>
      </c>
      <c r="D1162" s="500" t="s">
        <v>293</v>
      </c>
      <c r="E1162" s="601" t="s">
        <v>299</v>
      </c>
      <c r="F1162" s="601" t="s">
        <v>246</v>
      </c>
      <c r="G1162" s="601" t="s">
        <v>300</v>
      </c>
      <c r="H1162" s="601" t="s">
        <v>953</v>
      </c>
      <c r="I1162" s="468" t="s">
        <v>258</v>
      </c>
      <c r="J1162" s="601">
        <v>1</v>
      </c>
      <c r="K1162" s="601" t="s">
        <v>215</v>
      </c>
      <c r="L1162" s="760">
        <v>1500000</v>
      </c>
      <c r="M1162" s="601">
        <v>2014</v>
      </c>
      <c r="N1162" s="601" t="s">
        <v>188</v>
      </c>
      <c r="O1162" s="760">
        <v>1500000</v>
      </c>
      <c r="P1162" s="469" t="s">
        <v>98</v>
      </c>
      <c r="Q1162" s="601"/>
      <c r="R1162" s="601"/>
      <c r="S1162" s="1083" t="s">
        <v>1561</v>
      </c>
      <c r="T1162" s="161">
        <v>5</v>
      </c>
      <c r="U1162" s="162">
        <f t="shared" si="988"/>
        <v>3</v>
      </c>
      <c r="V1162" s="238">
        <f t="shared" si="989"/>
        <v>300000</v>
      </c>
      <c r="W1162" s="238">
        <f t="shared" si="990"/>
        <v>900000</v>
      </c>
      <c r="X1162" s="238">
        <f t="shared" si="991"/>
        <v>600000</v>
      </c>
      <c r="Y1162" s="162">
        <f t="shared" si="992"/>
        <v>4</v>
      </c>
      <c r="Z1162" s="738">
        <f t="shared" si="993"/>
        <v>300000</v>
      </c>
      <c r="AA1162" s="738">
        <f t="shared" si="994"/>
        <v>1200000</v>
      </c>
      <c r="AB1162" s="738">
        <f t="shared" si="995"/>
        <v>300000</v>
      </c>
      <c r="AC1162" s="47" t="b">
        <f t="shared" si="996"/>
        <v>1</v>
      </c>
    </row>
    <row r="1163" spans="1:29" s="47" customFormat="1" ht="18" customHeight="1">
      <c r="A1163" s="518" t="s">
        <v>713</v>
      </c>
      <c r="B1163" s="384">
        <f t="shared" si="969"/>
        <v>168</v>
      </c>
      <c r="C1163" s="219" t="s">
        <v>4033</v>
      </c>
      <c r="D1163" s="500" t="s">
        <v>293</v>
      </c>
      <c r="E1163" s="601" t="s">
        <v>299</v>
      </c>
      <c r="F1163" s="601" t="s">
        <v>246</v>
      </c>
      <c r="G1163" s="601" t="s">
        <v>300</v>
      </c>
      <c r="H1163" s="601" t="s">
        <v>953</v>
      </c>
      <c r="I1163" s="468" t="s">
        <v>258</v>
      </c>
      <c r="J1163" s="601">
        <v>1</v>
      </c>
      <c r="K1163" s="601" t="s">
        <v>215</v>
      </c>
      <c r="L1163" s="760">
        <v>1500000</v>
      </c>
      <c r="M1163" s="601">
        <v>2014</v>
      </c>
      <c r="N1163" s="601" t="s">
        <v>188</v>
      </c>
      <c r="O1163" s="760">
        <v>1500000</v>
      </c>
      <c r="P1163" s="469" t="s">
        <v>98</v>
      </c>
      <c r="Q1163" s="601"/>
      <c r="R1163" s="601"/>
      <c r="S1163" s="1084"/>
      <c r="T1163" s="161">
        <v>5</v>
      </c>
      <c r="U1163" s="162">
        <f t="shared" si="988"/>
        <v>3</v>
      </c>
      <c r="V1163" s="238">
        <f t="shared" si="989"/>
        <v>300000</v>
      </c>
      <c r="W1163" s="238">
        <f t="shared" si="990"/>
        <v>900000</v>
      </c>
      <c r="X1163" s="238">
        <f t="shared" si="991"/>
        <v>600000</v>
      </c>
      <c r="Y1163" s="162">
        <f t="shared" si="992"/>
        <v>4</v>
      </c>
      <c r="Z1163" s="738">
        <f t="shared" si="993"/>
        <v>300000</v>
      </c>
      <c r="AA1163" s="738">
        <f t="shared" si="994"/>
        <v>1200000</v>
      </c>
      <c r="AB1163" s="738">
        <f t="shared" si="995"/>
        <v>300000</v>
      </c>
      <c r="AC1163" s="47" t="b">
        <f t="shared" si="996"/>
        <v>1</v>
      </c>
    </row>
    <row r="1164" spans="1:29" s="47" customFormat="1" ht="18" customHeight="1">
      <c r="A1164" s="518" t="s">
        <v>713</v>
      </c>
      <c r="B1164" s="384">
        <f t="shared" si="969"/>
        <v>169</v>
      </c>
      <c r="C1164" s="219" t="s">
        <v>4033</v>
      </c>
      <c r="D1164" s="500" t="s">
        <v>293</v>
      </c>
      <c r="E1164" s="601" t="s">
        <v>299</v>
      </c>
      <c r="F1164" s="601" t="s">
        <v>246</v>
      </c>
      <c r="G1164" s="601" t="s">
        <v>300</v>
      </c>
      <c r="H1164" s="601" t="s">
        <v>953</v>
      </c>
      <c r="I1164" s="468" t="s">
        <v>258</v>
      </c>
      <c r="J1164" s="601">
        <v>1</v>
      </c>
      <c r="K1164" s="601" t="s">
        <v>215</v>
      </c>
      <c r="L1164" s="760">
        <v>1500000</v>
      </c>
      <c r="M1164" s="601">
        <v>2014</v>
      </c>
      <c r="N1164" s="601" t="s">
        <v>188</v>
      </c>
      <c r="O1164" s="760">
        <v>1500000</v>
      </c>
      <c r="P1164" s="469" t="s">
        <v>98</v>
      </c>
      <c r="Q1164" s="601"/>
      <c r="R1164" s="601"/>
      <c r="S1164" s="1084"/>
      <c r="T1164" s="161">
        <v>5</v>
      </c>
      <c r="U1164" s="162">
        <f t="shared" si="988"/>
        <v>3</v>
      </c>
      <c r="V1164" s="238">
        <f t="shared" si="989"/>
        <v>300000</v>
      </c>
      <c r="W1164" s="238">
        <f t="shared" si="990"/>
        <v>900000</v>
      </c>
      <c r="X1164" s="238">
        <f t="shared" si="991"/>
        <v>600000</v>
      </c>
      <c r="Y1164" s="162">
        <f t="shared" si="992"/>
        <v>4</v>
      </c>
      <c r="Z1164" s="738">
        <f t="shared" si="993"/>
        <v>300000</v>
      </c>
      <c r="AA1164" s="738">
        <f t="shared" si="994"/>
        <v>1200000</v>
      </c>
      <c r="AB1164" s="738">
        <f t="shared" si="995"/>
        <v>300000</v>
      </c>
      <c r="AC1164" s="47" t="b">
        <f t="shared" si="996"/>
        <v>1</v>
      </c>
    </row>
    <row r="1165" spans="1:29" s="47" customFormat="1" ht="18" customHeight="1">
      <c r="A1165" s="518" t="s">
        <v>713</v>
      </c>
      <c r="B1165" s="384">
        <f t="shared" si="969"/>
        <v>170</v>
      </c>
      <c r="C1165" s="219" t="s">
        <v>4033</v>
      </c>
      <c r="D1165" s="500" t="s">
        <v>293</v>
      </c>
      <c r="E1165" s="601" t="s">
        <v>299</v>
      </c>
      <c r="F1165" s="601" t="s">
        <v>246</v>
      </c>
      <c r="G1165" s="601" t="s">
        <v>300</v>
      </c>
      <c r="H1165" s="601" t="s">
        <v>953</v>
      </c>
      <c r="I1165" s="468" t="s">
        <v>258</v>
      </c>
      <c r="J1165" s="601">
        <v>1</v>
      </c>
      <c r="K1165" s="601" t="s">
        <v>215</v>
      </c>
      <c r="L1165" s="760">
        <v>1500000</v>
      </c>
      <c r="M1165" s="601">
        <v>2014</v>
      </c>
      <c r="N1165" s="601" t="s">
        <v>188</v>
      </c>
      <c r="O1165" s="760">
        <v>1500000</v>
      </c>
      <c r="P1165" s="469" t="s">
        <v>98</v>
      </c>
      <c r="Q1165" s="601"/>
      <c r="R1165" s="601"/>
      <c r="S1165" s="1084"/>
      <c r="T1165" s="161">
        <v>5</v>
      </c>
      <c r="U1165" s="162">
        <f t="shared" si="988"/>
        <v>3</v>
      </c>
      <c r="V1165" s="238">
        <f t="shared" si="989"/>
        <v>300000</v>
      </c>
      <c r="W1165" s="238">
        <f t="shared" si="990"/>
        <v>900000</v>
      </c>
      <c r="X1165" s="238">
        <f t="shared" si="991"/>
        <v>600000</v>
      </c>
      <c r="Y1165" s="162">
        <f t="shared" si="992"/>
        <v>4</v>
      </c>
      <c r="Z1165" s="738">
        <f t="shared" si="993"/>
        <v>300000</v>
      </c>
      <c r="AA1165" s="738">
        <f t="shared" si="994"/>
        <v>1200000</v>
      </c>
      <c r="AB1165" s="738">
        <f t="shared" si="995"/>
        <v>300000</v>
      </c>
      <c r="AC1165" s="47" t="b">
        <f t="shared" si="996"/>
        <v>1</v>
      </c>
    </row>
    <row r="1166" spans="1:29" s="47" customFormat="1" ht="18" customHeight="1">
      <c r="A1166" s="518" t="s">
        <v>713</v>
      </c>
      <c r="B1166" s="384">
        <f t="shared" si="969"/>
        <v>171</v>
      </c>
      <c r="C1166" s="219" t="s">
        <v>4033</v>
      </c>
      <c r="D1166" s="500" t="s">
        <v>293</v>
      </c>
      <c r="E1166" s="601" t="s">
        <v>299</v>
      </c>
      <c r="F1166" s="601" t="s">
        <v>246</v>
      </c>
      <c r="G1166" s="601" t="s">
        <v>300</v>
      </c>
      <c r="H1166" s="601" t="s">
        <v>953</v>
      </c>
      <c r="I1166" s="468" t="s">
        <v>258</v>
      </c>
      <c r="J1166" s="601">
        <v>1</v>
      </c>
      <c r="K1166" s="601" t="s">
        <v>215</v>
      </c>
      <c r="L1166" s="760">
        <v>1500000</v>
      </c>
      <c r="M1166" s="601">
        <v>2014</v>
      </c>
      <c r="N1166" s="601" t="s">
        <v>188</v>
      </c>
      <c r="O1166" s="760">
        <v>1500000</v>
      </c>
      <c r="P1166" s="469" t="s">
        <v>98</v>
      </c>
      <c r="Q1166" s="601"/>
      <c r="R1166" s="601"/>
      <c r="S1166" s="1084"/>
      <c r="T1166" s="161">
        <v>5</v>
      </c>
      <c r="U1166" s="162">
        <f t="shared" si="988"/>
        <v>3</v>
      </c>
      <c r="V1166" s="238">
        <f t="shared" si="989"/>
        <v>300000</v>
      </c>
      <c r="W1166" s="238">
        <f t="shared" si="990"/>
        <v>900000</v>
      </c>
      <c r="X1166" s="238">
        <f t="shared" si="991"/>
        <v>600000</v>
      </c>
      <c r="Y1166" s="162">
        <f t="shared" si="992"/>
        <v>4</v>
      </c>
      <c r="Z1166" s="738">
        <f t="shared" si="993"/>
        <v>300000</v>
      </c>
      <c r="AA1166" s="738">
        <f t="shared" si="994"/>
        <v>1200000</v>
      </c>
      <c r="AB1166" s="738">
        <f t="shared" si="995"/>
        <v>300000</v>
      </c>
      <c r="AC1166" s="47" t="b">
        <f t="shared" si="996"/>
        <v>1</v>
      </c>
    </row>
    <row r="1167" spans="1:29" s="47" customFormat="1" ht="18" customHeight="1">
      <c r="A1167" s="518" t="s">
        <v>713</v>
      </c>
      <c r="B1167" s="384">
        <f t="shared" si="969"/>
        <v>172</v>
      </c>
      <c r="C1167" s="219" t="s">
        <v>4033</v>
      </c>
      <c r="D1167" s="500" t="s">
        <v>293</v>
      </c>
      <c r="E1167" s="601" t="s">
        <v>299</v>
      </c>
      <c r="F1167" s="601" t="s">
        <v>246</v>
      </c>
      <c r="G1167" s="601" t="s">
        <v>300</v>
      </c>
      <c r="H1167" s="601" t="s">
        <v>953</v>
      </c>
      <c r="I1167" s="468" t="s">
        <v>258</v>
      </c>
      <c r="J1167" s="601">
        <v>1</v>
      </c>
      <c r="K1167" s="601" t="s">
        <v>215</v>
      </c>
      <c r="L1167" s="760">
        <v>1500000</v>
      </c>
      <c r="M1167" s="601">
        <v>2014</v>
      </c>
      <c r="N1167" s="601" t="s">
        <v>188</v>
      </c>
      <c r="O1167" s="760">
        <v>1500000</v>
      </c>
      <c r="P1167" s="469" t="s">
        <v>98</v>
      </c>
      <c r="Q1167" s="601"/>
      <c r="R1167" s="601"/>
      <c r="S1167" s="1084"/>
      <c r="T1167" s="161">
        <v>5</v>
      </c>
      <c r="U1167" s="162">
        <f t="shared" si="988"/>
        <v>3</v>
      </c>
      <c r="V1167" s="238">
        <f t="shared" si="989"/>
        <v>300000</v>
      </c>
      <c r="W1167" s="238">
        <f t="shared" si="990"/>
        <v>900000</v>
      </c>
      <c r="X1167" s="238">
        <f t="shared" si="991"/>
        <v>600000</v>
      </c>
      <c r="Y1167" s="162">
        <f t="shared" si="992"/>
        <v>4</v>
      </c>
      <c r="Z1167" s="738">
        <f t="shared" si="993"/>
        <v>300000</v>
      </c>
      <c r="AA1167" s="738">
        <f t="shared" si="994"/>
        <v>1200000</v>
      </c>
      <c r="AB1167" s="738">
        <f t="shared" si="995"/>
        <v>300000</v>
      </c>
      <c r="AC1167" s="47" t="b">
        <f t="shared" si="996"/>
        <v>1</v>
      </c>
    </row>
    <row r="1168" spans="1:29" s="47" customFormat="1" ht="18" customHeight="1">
      <c r="A1168" s="518" t="s">
        <v>713</v>
      </c>
      <c r="B1168" s="384">
        <f t="shared" si="969"/>
        <v>173</v>
      </c>
      <c r="C1168" s="219" t="s">
        <v>4033</v>
      </c>
      <c r="D1168" s="500" t="s">
        <v>293</v>
      </c>
      <c r="E1168" s="601" t="s">
        <v>299</v>
      </c>
      <c r="F1168" s="601" t="s">
        <v>246</v>
      </c>
      <c r="G1168" s="601" t="s">
        <v>300</v>
      </c>
      <c r="H1168" s="601" t="s">
        <v>953</v>
      </c>
      <c r="I1168" s="468" t="s">
        <v>258</v>
      </c>
      <c r="J1168" s="601">
        <v>1</v>
      </c>
      <c r="K1168" s="601" t="s">
        <v>215</v>
      </c>
      <c r="L1168" s="760">
        <v>1500000</v>
      </c>
      <c r="M1168" s="601">
        <v>2014</v>
      </c>
      <c r="N1168" s="601" t="s">
        <v>188</v>
      </c>
      <c r="O1168" s="760">
        <v>1500000</v>
      </c>
      <c r="P1168" s="469" t="s">
        <v>98</v>
      </c>
      <c r="Q1168" s="601"/>
      <c r="R1168" s="601"/>
      <c r="S1168" s="1084"/>
      <c r="T1168" s="161">
        <v>5</v>
      </c>
      <c r="U1168" s="162">
        <f t="shared" si="988"/>
        <v>3</v>
      </c>
      <c r="V1168" s="238">
        <f t="shared" si="989"/>
        <v>300000</v>
      </c>
      <c r="W1168" s="238">
        <f t="shared" si="990"/>
        <v>900000</v>
      </c>
      <c r="X1168" s="238">
        <f t="shared" si="991"/>
        <v>600000</v>
      </c>
      <c r="Y1168" s="162">
        <f t="shared" si="992"/>
        <v>4</v>
      </c>
      <c r="Z1168" s="738">
        <f t="shared" si="993"/>
        <v>300000</v>
      </c>
      <c r="AA1168" s="738">
        <f t="shared" si="994"/>
        <v>1200000</v>
      </c>
      <c r="AB1168" s="738">
        <f t="shared" si="995"/>
        <v>300000</v>
      </c>
      <c r="AC1168" s="47" t="b">
        <f t="shared" si="996"/>
        <v>1</v>
      </c>
    </row>
    <row r="1169" spans="1:29" s="47" customFormat="1" ht="18" customHeight="1">
      <c r="A1169" s="518" t="s">
        <v>713</v>
      </c>
      <c r="B1169" s="384">
        <f t="shared" si="969"/>
        <v>174</v>
      </c>
      <c r="C1169" s="219" t="s">
        <v>4033</v>
      </c>
      <c r="D1169" s="500" t="s">
        <v>293</v>
      </c>
      <c r="E1169" s="601" t="s">
        <v>299</v>
      </c>
      <c r="F1169" s="601" t="s">
        <v>246</v>
      </c>
      <c r="G1169" s="601" t="s">
        <v>300</v>
      </c>
      <c r="H1169" s="601" t="s">
        <v>953</v>
      </c>
      <c r="I1169" s="468" t="s">
        <v>258</v>
      </c>
      <c r="J1169" s="601">
        <v>1</v>
      </c>
      <c r="K1169" s="601" t="s">
        <v>215</v>
      </c>
      <c r="L1169" s="760">
        <v>1500000</v>
      </c>
      <c r="M1169" s="601">
        <v>2014</v>
      </c>
      <c r="N1169" s="601" t="s">
        <v>188</v>
      </c>
      <c r="O1169" s="760">
        <v>1500000</v>
      </c>
      <c r="P1169" s="469" t="s">
        <v>98</v>
      </c>
      <c r="Q1169" s="601"/>
      <c r="R1169" s="601"/>
      <c r="S1169" s="1084"/>
      <c r="T1169" s="161">
        <v>5</v>
      </c>
      <c r="U1169" s="162">
        <f t="shared" si="988"/>
        <v>3</v>
      </c>
      <c r="V1169" s="238">
        <f t="shared" si="989"/>
        <v>300000</v>
      </c>
      <c r="W1169" s="238">
        <f t="shared" si="990"/>
        <v>900000</v>
      </c>
      <c r="X1169" s="238">
        <f t="shared" si="991"/>
        <v>600000</v>
      </c>
      <c r="Y1169" s="162">
        <f t="shared" si="992"/>
        <v>4</v>
      </c>
      <c r="Z1169" s="738">
        <f t="shared" si="993"/>
        <v>300000</v>
      </c>
      <c r="AA1169" s="738">
        <f t="shared" si="994"/>
        <v>1200000</v>
      </c>
      <c r="AB1169" s="738">
        <f t="shared" si="995"/>
        <v>300000</v>
      </c>
      <c r="AC1169" s="47" t="b">
        <f t="shared" si="996"/>
        <v>1</v>
      </c>
    </row>
    <row r="1170" spans="1:29" s="47" customFormat="1" ht="18" customHeight="1">
      <c r="A1170" s="518" t="s">
        <v>713</v>
      </c>
      <c r="B1170" s="384">
        <f t="shared" si="969"/>
        <v>175</v>
      </c>
      <c r="C1170" s="219" t="s">
        <v>4033</v>
      </c>
      <c r="D1170" s="500" t="s">
        <v>293</v>
      </c>
      <c r="E1170" s="601" t="s">
        <v>299</v>
      </c>
      <c r="F1170" s="601" t="s">
        <v>246</v>
      </c>
      <c r="G1170" s="601" t="s">
        <v>300</v>
      </c>
      <c r="H1170" s="601" t="s">
        <v>953</v>
      </c>
      <c r="I1170" s="468" t="s">
        <v>258</v>
      </c>
      <c r="J1170" s="601">
        <v>1</v>
      </c>
      <c r="K1170" s="601" t="s">
        <v>215</v>
      </c>
      <c r="L1170" s="760">
        <v>1500000</v>
      </c>
      <c r="M1170" s="601">
        <v>2014</v>
      </c>
      <c r="N1170" s="601" t="s">
        <v>188</v>
      </c>
      <c r="O1170" s="760">
        <v>1500000</v>
      </c>
      <c r="P1170" s="469" t="s">
        <v>98</v>
      </c>
      <c r="Q1170" s="601"/>
      <c r="R1170" s="601"/>
      <c r="S1170" s="1084"/>
      <c r="T1170" s="161">
        <v>5</v>
      </c>
      <c r="U1170" s="162">
        <f t="shared" si="988"/>
        <v>3</v>
      </c>
      <c r="V1170" s="238">
        <f t="shared" si="989"/>
        <v>300000</v>
      </c>
      <c r="W1170" s="238">
        <f t="shared" si="990"/>
        <v>900000</v>
      </c>
      <c r="X1170" s="238">
        <f t="shared" si="991"/>
        <v>600000</v>
      </c>
      <c r="Y1170" s="162">
        <f t="shared" si="992"/>
        <v>4</v>
      </c>
      <c r="Z1170" s="738">
        <f t="shared" si="993"/>
        <v>300000</v>
      </c>
      <c r="AA1170" s="738">
        <f t="shared" si="994"/>
        <v>1200000</v>
      </c>
      <c r="AB1170" s="738">
        <f t="shared" si="995"/>
        <v>300000</v>
      </c>
      <c r="AC1170" s="47" t="b">
        <f t="shared" si="996"/>
        <v>1</v>
      </c>
    </row>
    <row r="1171" spans="1:29" s="47" customFormat="1" ht="18" customHeight="1">
      <c r="A1171" s="518" t="s">
        <v>713</v>
      </c>
      <c r="B1171" s="384">
        <f t="shared" si="969"/>
        <v>176</v>
      </c>
      <c r="C1171" s="219" t="s">
        <v>4033</v>
      </c>
      <c r="D1171" s="500" t="s">
        <v>293</v>
      </c>
      <c r="E1171" s="601" t="s">
        <v>299</v>
      </c>
      <c r="F1171" s="601" t="s">
        <v>246</v>
      </c>
      <c r="G1171" s="601" t="s">
        <v>300</v>
      </c>
      <c r="H1171" s="601" t="s">
        <v>953</v>
      </c>
      <c r="I1171" s="468" t="s">
        <v>258</v>
      </c>
      <c r="J1171" s="601">
        <v>1</v>
      </c>
      <c r="K1171" s="601" t="s">
        <v>215</v>
      </c>
      <c r="L1171" s="760">
        <v>1500000</v>
      </c>
      <c r="M1171" s="601">
        <v>2014</v>
      </c>
      <c r="N1171" s="601" t="s">
        <v>188</v>
      </c>
      <c r="O1171" s="760">
        <v>1500000</v>
      </c>
      <c r="P1171" s="469" t="s">
        <v>98</v>
      </c>
      <c r="Q1171" s="601"/>
      <c r="R1171" s="601"/>
      <c r="S1171" s="1084"/>
      <c r="T1171" s="161">
        <v>5</v>
      </c>
      <c r="U1171" s="162">
        <f t="shared" si="988"/>
        <v>3</v>
      </c>
      <c r="V1171" s="238">
        <f t="shared" si="989"/>
        <v>300000</v>
      </c>
      <c r="W1171" s="238">
        <f t="shared" si="990"/>
        <v>900000</v>
      </c>
      <c r="X1171" s="238">
        <f t="shared" si="991"/>
        <v>600000</v>
      </c>
      <c r="Y1171" s="162">
        <f t="shared" si="992"/>
        <v>4</v>
      </c>
      <c r="Z1171" s="738">
        <f t="shared" si="993"/>
        <v>300000</v>
      </c>
      <c r="AA1171" s="738">
        <f t="shared" si="994"/>
        <v>1200000</v>
      </c>
      <c r="AB1171" s="738">
        <f t="shared" si="995"/>
        <v>300000</v>
      </c>
      <c r="AC1171" s="47" t="b">
        <f t="shared" si="996"/>
        <v>1</v>
      </c>
    </row>
    <row r="1172" spans="1:29" s="47" customFormat="1" ht="18" customHeight="1">
      <c r="A1172" s="518" t="s">
        <v>713</v>
      </c>
      <c r="B1172" s="384">
        <f t="shared" si="969"/>
        <v>177</v>
      </c>
      <c r="C1172" s="219" t="s">
        <v>4033</v>
      </c>
      <c r="D1172" s="500" t="s">
        <v>293</v>
      </c>
      <c r="E1172" s="601" t="s">
        <v>299</v>
      </c>
      <c r="F1172" s="601" t="s">
        <v>246</v>
      </c>
      <c r="G1172" s="601" t="s">
        <v>300</v>
      </c>
      <c r="H1172" s="601" t="s">
        <v>953</v>
      </c>
      <c r="I1172" s="468" t="s">
        <v>258</v>
      </c>
      <c r="J1172" s="601">
        <v>1</v>
      </c>
      <c r="K1172" s="601" t="s">
        <v>215</v>
      </c>
      <c r="L1172" s="760">
        <v>1500000</v>
      </c>
      <c r="M1172" s="601">
        <v>2014</v>
      </c>
      <c r="N1172" s="601" t="s">
        <v>188</v>
      </c>
      <c r="O1172" s="760">
        <v>1500000</v>
      </c>
      <c r="P1172" s="469" t="s">
        <v>98</v>
      </c>
      <c r="Q1172" s="601"/>
      <c r="R1172" s="601"/>
      <c r="S1172" s="1084"/>
      <c r="T1172" s="161">
        <v>5</v>
      </c>
      <c r="U1172" s="162">
        <f t="shared" si="988"/>
        <v>3</v>
      </c>
      <c r="V1172" s="238">
        <f t="shared" si="989"/>
        <v>300000</v>
      </c>
      <c r="W1172" s="238">
        <f t="shared" si="990"/>
        <v>900000</v>
      </c>
      <c r="X1172" s="238">
        <f t="shared" si="991"/>
        <v>600000</v>
      </c>
      <c r="Y1172" s="162">
        <f t="shared" si="992"/>
        <v>4</v>
      </c>
      <c r="Z1172" s="738">
        <f t="shared" si="993"/>
        <v>300000</v>
      </c>
      <c r="AA1172" s="738">
        <f t="shared" si="994"/>
        <v>1200000</v>
      </c>
      <c r="AB1172" s="738">
        <f t="shared" si="995"/>
        <v>300000</v>
      </c>
      <c r="AC1172" s="47" t="b">
        <f t="shared" si="996"/>
        <v>1</v>
      </c>
    </row>
    <row r="1173" spans="1:29" s="47" customFormat="1" ht="18" customHeight="1">
      <c r="A1173" s="518" t="s">
        <v>713</v>
      </c>
      <c r="B1173" s="384">
        <f t="shared" si="969"/>
        <v>178</v>
      </c>
      <c r="C1173" s="219" t="s">
        <v>4033</v>
      </c>
      <c r="D1173" s="500" t="s">
        <v>293</v>
      </c>
      <c r="E1173" s="601" t="s">
        <v>299</v>
      </c>
      <c r="F1173" s="601" t="s">
        <v>246</v>
      </c>
      <c r="G1173" s="601" t="s">
        <v>300</v>
      </c>
      <c r="H1173" s="601" t="s">
        <v>953</v>
      </c>
      <c r="I1173" s="468" t="s">
        <v>258</v>
      </c>
      <c r="J1173" s="601">
        <v>1</v>
      </c>
      <c r="K1173" s="601" t="s">
        <v>215</v>
      </c>
      <c r="L1173" s="760">
        <v>1500000</v>
      </c>
      <c r="M1173" s="601">
        <v>2014</v>
      </c>
      <c r="N1173" s="601" t="s">
        <v>188</v>
      </c>
      <c r="O1173" s="760">
        <v>1500000</v>
      </c>
      <c r="P1173" s="469" t="s">
        <v>98</v>
      </c>
      <c r="Q1173" s="601"/>
      <c r="R1173" s="601"/>
      <c r="S1173" s="1084"/>
      <c r="T1173" s="161">
        <v>5</v>
      </c>
      <c r="U1173" s="162">
        <f t="shared" si="988"/>
        <v>3</v>
      </c>
      <c r="V1173" s="238">
        <f t="shared" si="989"/>
        <v>300000</v>
      </c>
      <c r="W1173" s="238">
        <f t="shared" si="990"/>
        <v>900000</v>
      </c>
      <c r="X1173" s="238">
        <f t="shared" si="991"/>
        <v>600000</v>
      </c>
      <c r="Y1173" s="162">
        <f t="shared" si="992"/>
        <v>4</v>
      </c>
      <c r="Z1173" s="738">
        <f t="shared" si="993"/>
        <v>300000</v>
      </c>
      <c r="AA1173" s="738">
        <f t="shared" si="994"/>
        <v>1200000</v>
      </c>
      <c r="AB1173" s="738">
        <f t="shared" si="995"/>
        <v>300000</v>
      </c>
      <c r="AC1173" s="47" t="b">
        <f t="shared" si="996"/>
        <v>1</v>
      </c>
    </row>
    <row r="1174" spans="1:29" s="47" customFormat="1" ht="18" customHeight="1">
      <c r="A1174" s="518" t="s">
        <v>713</v>
      </c>
      <c r="B1174" s="384">
        <f t="shared" si="969"/>
        <v>179</v>
      </c>
      <c r="C1174" s="219" t="s">
        <v>4033</v>
      </c>
      <c r="D1174" s="500" t="s">
        <v>293</v>
      </c>
      <c r="E1174" s="601" t="s">
        <v>299</v>
      </c>
      <c r="F1174" s="601" t="s">
        <v>246</v>
      </c>
      <c r="G1174" s="601" t="s">
        <v>300</v>
      </c>
      <c r="H1174" s="601" t="s">
        <v>953</v>
      </c>
      <c r="I1174" s="468" t="s">
        <v>258</v>
      </c>
      <c r="J1174" s="601">
        <v>1</v>
      </c>
      <c r="K1174" s="601" t="s">
        <v>215</v>
      </c>
      <c r="L1174" s="760">
        <v>1500000</v>
      </c>
      <c r="M1174" s="601">
        <v>2014</v>
      </c>
      <c r="N1174" s="601" t="s">
        <v>188</v>
      </c>
      <c r="O1174" s="760">
        <v>1500000</v>
      </c>
      <c r="P1174" s="469" t="s">
        <v>98</v>
      </c>
      <c r="Q1174" s="601"/>
      <c r="R1174" s="601"/>
      <c r="S1174" s="1084"/>
      <c r="T1174" s="161">
        <v>5</v>
      </c>
      <c r="U1174" s="162">
        <f t="shared" si="988"/>
        <v>3</v>
      </c>
      <c r="V1174" s="238">
        <f t="shared" si="989"/>
        <v>300000</v>
      </c>
      <c r="W1174" s="238">
        <f t="shared" si="990"/>
        <v>900000</v>
      </c>
      <c r="X1174" s="238">
        <f t="shared" si="991"/>
        <v>600000</v>
      </c>
      <c r="Y1174" s="162">
        <f t="shared" si="992"/>
        <v>4</v>
      </c>
      <c r="Z1174" s="738">
        <f t="shared" si="993"/>
        <v>300000</v>
      </c>
      <c r="AA1174" s="738">
        <f t="shared" si="994"/>
        <v>1200000</v>
      </c>
      <c r="AB1174" s="738">
        <f t="shared" si="995"/>
        <v>300000</v>
      </c>
      <c r="AC1174" s="47" t="b">
        <f t="shared" si="996"/>
        <v>1</v>
      </c>
    </row>
    <row r="1175" spans="1:29" s="47" customFormat="1" ht="18" customHeight="1">
      <c r="A1175" s="518" t="s">
        <v>713</v>
      </c>
      <c r="B1175" s="384">
        <f t="shared" si="969"/>
        <v>180</v>
      </c>
      <c r="C1175" s="219" t="s">
        <v>4033</v>
      </c>
      <c r="D1175" s="500" t="s">
        <v>293</v>
      </c>
      <c r="E1175" s="601" t="s">
        <v>299</v>
      </c>
      <c r="F1175" s="601" t="s">
        <v>246</v>
      </c>
      <c r="G1175" s="601" t="s">
        <v>300</v>
      </c>
      <c r="H1175" s="601" t="s">
        <v>953</v>
      </c>
      <c r="I1175" s="468" t="s">
        <v>258</v>
      </c>
      <c r="J1175" s="601">
        <v>1</v>
      </c>
      <c r="K1175" s="601" t="s">
        <v>215</v>
      </c>
      <c r="L1175" s="760">
        <v>1500000</v>
      </c>
      <c r="M1175" s="601">
        <v>2014</v>
      </c>
      <c r="N1175" s="601" t="s">
        <v>188</v>
      </c>
      <c r="O1175" s="760">
        <v>1500000</v>
      </c>
      <c r="P1175" s="469" t="s">
        <v>98</v>
      </c>
      <c r="Q1175" s="601"/>
      <c r="R1175" s="601"/>
      <c r="S1175" s="1084"/>
      <c r="T1175" s="161">
        <v>5</v>
      </c>
      <c r="U1175" s="162">
        <f t="shared" si="988"/>
        <v>3</v>
      </c>
      <c r="V1175" s="238">
        <f t="shared" si="989"/>
        <v>300000</v>
      </c>
      <c r="W1175" s="238">
        <f t="shared" si="990"/>
        <v>900000</v>
      </c>
      <c r="X1175" s="238">
        <f t="shared" si="991"/>
        <v>600000</v>
      </c>
      <c r="Y1175" s="162">
        <f t="shared" si="992"/>
        <v>4</v>
      </c>
      <c r="Z1175" s="738">
        <f t="shared" si="993"/>
        <v>300000</v>
      </c>
      <c r="AA1175" s="738">
        <f t="shared" si="994"/>
        <v>1200000</v>
      </c>
      <c r="AB1175" s="738">
        <f t="shared" si="995"/>
        <v>300000</v>
      </c>
      <c r="AC1175" s="47" t="b">
        <f t="shared" si="996"/>
        <v>1</v>
      </c>
    </row>
    <row r="1176" spans="1:29" s="47" customFormat="1" ht="18" customHeight="1">
      <c r="A1176" s="518" t="s">
        <v>713</v>
      </c>
      <c r="B1176" s="384">
        <f t="shared" si="969"/>
        <v>181</v>
      </c>
      <c r="C1176" s="219" t="s">
        <v>4033</v>
      </c>
      <c r="D1176" s="500" t="s">
        <v>293</v>
      </c>
      <c r="E1176" s="601" t="s">
        <v>299</v>
      </c>
      <c r="F1176" s="601" t="s">
        <v>246</v>
      </c>
      <c r="G1176" s="601" t="s">
        <v>300</v>
      </c>
      <c r="H1176" s="601" t="s">
        <v>953</v>
      </c>
      <c r="I1176" s="468" t="s">
        <v>258</v>
      </c>
      <c r="J1176" s="601">
        <v>1</v>
      </c>
      <c r="K1176" s="601" t="s">
        <v>215</v>
      </c>
      <c r="L1176" s="760">
        <v>1500000</v>
      </c>
      <c r="M1176" s="601">
        <v>2014</v>
      </c>
      <c r="N1176" s="601" t="s">
        <v>188</v>
      </c>
      <c r="O1176" s="760">
        <v>1500000</v>
      </c>
      <c r="P1176" s="469" t="s">
        <v>98</v>
      </c>
      <c r="Q1176" s="601"/>
      <c r="R1176" s="601"/>
      <c r="S1176" s="1084"/>
      <c r="T1176" s="161">
        <v>5</v>
      </c>
      <c r="U1176" s="162">
        <f t="shared" si="988"/>
        <v>3</v>
      </c>
      <c r="V1176" s="238">
        <f t="shared" si="989"/>
        <v>300000</v>
      </c>
      <c r="W1176" s="238">
        <f t="shared" si="990"/>
        <v>900000</v>
      </c>
      <c r="X1176" s="238">
        <f t="shared" si="991"/>
        <v>600000</v>
      </c>
      <c r="Y1176" s="162">
        <f t="shared" si="992"/>
        <v>4</v>
      </c>
      <c r="Z1176" s="738">
        <f t="shared" si="993"/>
        <v>300000</v>
      </c>
      <c r="AA1176" s="738">
        <f t="shared" si="994"/>
        <v>1200000</v>
      </c>
      <c r="AB1176" s="738">
        <f t="shared" si="995"/>
        <v>300000</v>
      </c>
      <c r="AC1176" s="47" t="b">
        <f t="shared" si="996"/>
        <v>1</v>
      </c>
    </row>
    <row r="1177" spans="1:29" s="47" customFormat="1" ht="18" customHeight="1">
      <c r="A1177" s="518" t="s">
        <v>713</v>
      </c>
      <c r="B1177" s="384">
        <f t="shared" si="969"/>
        <v>182</v>
      </c>
      <c r="C1177" s="219" t="s">
        <v>4033</v>
      </c>
      <c r="D1177" s="500" t="s">
        <v>293</v>
      </c>
      <c r="E1177" s="601" t="s">
        <v>299</v>
      </c>
      <c r="F1177" s="601" t="s">
        <v>246</v>
      </c>
      <c r="G1177" s="601" t="s">
        <v>300</v>
      </c>
      <c r="H1177" s="601" t="s">
        <v>953</v>
      </c>
      <c r="I1177" s="468" t="s">
        <v>258</v>
      </c>
      <c r="J1177" s="601">
        <v>1</v>
      </c>
      <c r="K1177" s="601" t="s">
        <v>215</v>
      </c>
      <c r="L1177" s="760">
        <v>1500000</v>
      </c>
      <c r="M1177" s="601">
        <v>2014</v>
      </c>
      <c r="N1177" s="601" t="s">
        <v>188</v>
      </c>
      <c r="O1177" s="760">
        <v>1500000</v>
      </c>
      <c r="P1177" s="469" t="s">
        <v>98</v>
      </c>
      <c r="Q1177" s="601"/>
      <c r="R1177" s="601"/>
      <c r="S1177" s="1084"/>
      <c r="T1177" s="161">
        <v>5</v>
      </c>
      <c r="U1177" s="162">
        <f t="shared" si="988"/>
        <v>3</v>
      </c>
      <c r="V1177" s="238">
        <f t="shared" si="989"/>
        <v>300000</v>
      </c>
      <c r="W1177" s="238">
        <f t="shared" si="990"/>
        <v>900000</v>
      </c>
      <c r="X1177" s="238">
        <f t="shared" si="991"/>
        <v>600000</v>
      </c>
      <c r="Y1177" s="162">
        <f t="shared" si="992"/>
        <v>4</v>
      </c>
      <c r="Z1177" s="738">
        <f t="shared" si="993"/>
        <v>300000</v>
      </c>
      <c r="AA1177" s="738">
        <f t="shared" si="994"/>
        <v>1200000</v>
      </c>
      <c r="AB1177" s="738">
        <f t="shared" si="995"/>
        <v>300000</v>
      </c>
      <c r="AC1177" s="47" t="b">
        <f t="shared" si="996"/>
        <v>1</v>
      </c>
    </row>
    <row r="1178" spans="1:29" s="47" customFormat="1" ht="18" customHeight="1">
      <c r="A1178" s="518" t="s">
        <v>713</v>
      </c>
      <c r="B1178" s="384">
        <f t="shared" si="969"/>
        <v>183</v>
      </c>
      <c r="C1178" s="219" t="s">
        <v>4033</v>
      </c>
      <c r="D1178" s="500" t="s">
        <v>293</v>
      </c>
      <c r="E1178" s="601" t="s">
        <v>299</v>
      </c>
      <c r="F1178" s="601" t="s">
        <v>246</v>
      </c>
      <c r="G1178" s="601" t="s">
        <v>300</v>
      </c>
      <c r="H1178" s="601" t="s">
        <v>953</v>
      </c>
      <c r="I1178" s="468" t="s">
        <v>258</v>
      </c>
      <c r="J1178" s="601">
        <v>1</v>
      </c>
      <c r="K1178" s="601" t="s">
        <v>215</v>
      </c>
      <c r="L1178" s="760">
        <v>1500000</v>
      </c>
      <c r="M1178" s="601">
        <v>2014</v>
      </c>
      <c r="N1178" s="601" t="s">
        <v>188</v>
      </c>
      <c r="O1178" s="760">
        <v>1500000</v>
      </c>
      <c r="P1178" s="469" t="s">
        <v>98</v>
      </c>
      <c r="Q1178" s="601"/>
      <c r="R1178" s="601"/>
      <c r="S1178" s="1084"/>
      <c r="T1178" s="161">
        <v>5</v>
      </c>
      <c r="U1178" s="162">
        <f t="shared" si="988"/>
        <v>3</v>
      </c>
      <c r="V1178" s="238">
        <f t="shared" si="989"/>
        <v>300000</v>
      </c>
      <c r="W1178" s="238">
        <f t="shared" si="990"/>
        <v>900000</v>
      </c>
      <c r="X1178" s="238">
        <f t="shared" si="991"/>
        <v>600000</v>
      </c>
      <c r="Y1178" s="162">
        <f t="shared" si="992"/>
        <v>4</v>
      </c>
      <c r="Z1178" s="738">
        <f t="shared" si="993"/>
        <v>300000</v>
      </c>
      <c r="AA1178" s="738">
        <f t="shared" si="994"/>
        <v>1200000</v>
      </c>
      <c r="AB1178" s="738">
        <f t="shared" si="995"/>
        <v>300000</v>
      </c>
      <c r="AC1178" s="47" t="b">
        <f t="shared" si="996"/>
        <v>1</v>
      </c>
    </row>
    <row r="1179" spans="1:29" s="47" customFormat="1" ht="18" customHeight="1">
      <c r="A1179" s="518" t="s">
        <v>713</v>
      </c>
      <c r="B1179" s="384">
        <f t="shared" si="969"/>
        <v>184</v>
      </c>
      <c r="C1179" s="219" t="s">
        <v>4033</v>
      </c>
      <c r="D1179" s="500" t="s">
        <v>293</v>
      </c>
      <c r="E1179" s="601" t="s">
        <v>299</v>
      </c>
      <c r="F1179" s="601" t="s">
        <v>246</v>
      </c>
      <c r="G1179" s="601" t="s">
        <v>300</v>
      </c>
      <c r="H1179" s="601" t="s">
        <v>953</v>
      </c>
      <c r="I1179" s="468" t="s">
        <v>258</v>
      </c>
      <c r="J1179" s="601">
        <v>1</v>
      </c>
      <c r="K1179" s="601" t="s">
        <v>215</v>
      </c>
      <c r="L1179" s="760">
        <v>1500000</v>
      </c>
      <c r="M1179" s="601">
        <v>2014</v>
      </c>
      <c r="N1179" s="601" t="s">
        <v>188</v>
      </c>
      <c r="O1179" s="760">
        <v>1500000</v>
      </c>
      <c r="P1179" s="469" t="s">
        <v>98</v>
      </c>
      <c r="Q1179" s="601"/>
      <c r="R1179" s="601"/>
      <c r="S1179" s="1084"/>
      <c r="T1179" s="161">
        <v>5</v>
      </c>
      <c r="U1179" s="162">
        <f t="shared" si="988"/>
        <v>3</v>
      </c>
      <c r="V1179" s="238">
        <f t="shared" si="989"/>
        <v>300000</v>
      </c>
      <c r="W1179" s="238">
        <f t="shared" si="990"/>
        <v>900000</v>
      </c>
      <c r="X1179" s="238">
        <f t="shared" si="991"/>
        <v>600000</v>
      </c>
      <c r="Y1179" s="162">
        <f t="shared" si="992"/>
        <v>4</v>
      </c>
      <c r="Z1179" s="738">
        <f t="shared" si="993"/>
        <v>300000</v>
      </c>
      <c r="AA1179" s="738">
        <f t="shared" si="994"/>
        <v>1200000</v>
      </c>
      <c r="AB1179" s="738">
        <f t="shared" si="995"/>
        <v>300000</v>
      </c>
      <c r="AC1179" s="47" t="b">
        <f t="shared" si="996"/>
        <v>1</v>
      </c>
    </row>
    <row r="1180" spans="1:29" s="47" customFormat="1" ht="18" customHeight="1">
      <c r="A1180" s="518" t="s">
        <v>713</v>
      </c>
      <c r="B1180" s="384">
        <f t="shared" si="969"/>
        <v>185</v>
      </c>
      <c r="C1180" s="219" t="s">
        <v>4033</v>
      </c>
      <c r="D1180" s="500" t="s">
        <v>293</v>
      </c>
      <c r="E1180" s="601" t="s">
        <v>299</v>
      </c>
      <c r="F1180" s="601" t="s">
        <v>246</v>
      </c>
      <c r="G1180" s="601" t="s">
        <v>300</v>
      </c>
      <c r="H1180" s="601" t="s">
        <v>953</v>
      </c>
      <c r="I1180" s="468" t="s">
        <v>258</v>
      </c>
      <c r="J1180" s="601">
        <v>1</v>
      </c>
      <c r="K1180" s="601" t="s">
        <v>215</v>
      </c>
      <c r="L1180" s="760">
        <v>1500000</v>
      </c>
      <c r="M1180" s="601">
        <v>2014</v>
      </c>
      <c r="N1180" s="601" t="s">
        <v>188</v>
      </c>
      <c r="O1180" s="760">
        <v>1500000</v>
      </c>
      <c r="P1180" s="469" t="s">
        <v>98</v>
      </c>
      <c r="Q1180" s="601"/>
      <c r="R1180" s="601"/>
      <c r="S1180" s="1084"/>
      <c r="T1180" s="161">
        <v>5</v>
      </c>
      <c r="U1180" s="162">
        <f t="shared" si="988"/>
        <v>3</v>
      </c>
      <c r="V1180" s="238">
        <f t="shared" si="989"/>
        <v>300000</v>
      </c>
      <c r="W1180" s="238">
        <f t="shared" si="990"/>
        <v>900000</v>
      </c>
      <c r="X1180" s="238">
        <f t="shared" si="991"/>
        <v>600000</v>
      </c>
      <c r="Y1180" s="162">
        <f t="shared" si="992"/>
        <v>4</v>
      </c>
      <c r="Z1180" s="738">
        <f t="shared" si="993"/>
        <v>300000</v>
      </c>
      <c r="AA1180" s="738">
        <f t="shared" si="994"/>
        <v>1200000</v>
      </c>
      <c r="AB1180" s="738">
        <f t="shared" si="995"/>
        <v>300000</v>
      </c>
      <c r="AC1180" s="47" t="b">
        <f t="shared" si="996"/>
        <v>1</v>
      </c>
    </row>
    <row r="1181" spans="1:29" s="47" customFormat="1" ht="18" customHeight="1">
      <c r="A1181" s="518" t="s">
        <v>713</v>
      </c>
      <c r="B1181" s="766">
        <f t="shared" si="969"/>
        <v>186</v>
      </c>
      <c r="C1181" s="230" t="s">
        <v>4033</v>
      </c>
      <c r="D1181" s="501" t="s">
        <v>293</v>
      </c>
      <c r="E1181" s="232" t="s">
        <v>299</v>
      </c>
      <c r="F1181" s="232" t="s">
        <v>246</v>
      </c>
      <c r="G1181" s="232" t="s">
        <v>300</v>
      </c>
      <c r="H1181" s="232" t="s">
        <v>953</v>
      </c>
      <c r="I1181" s="777" t="s">
        <v>258</v>
      </c>
      <c r="J1181" s="232">
        <v>1</v>
      </c>
      <c r="K1181" s="232" t="s">
        <v>215</v>
      </c>
      <c r="L1181" s="778">
        <v>1500000</v>
      </c>
      <c r="M1181" s="232">
        <v>2014</v>
      </c>
      <c r="N1181" s="232" t="s">
        <v>188</v>
      </c>
      <c r="O1181" s="778">
        <v>1500000</v>
      </c>
      <c r="P1181" s="779" t="s">
        <v>98</v>
      </c>
      <c r="Q1181" s="232"/>
      <c r="R1181" s="232"/>
      <c r="S1181" s="1120"/>
      <c r="T1181" s="161">
        <v>5</v>
      </c>
      <c r="U1181" s="162">
        <f t="shared" si="988"/>
        <v>3</v>
      </c>
      <c r="V1181" s="238">
        <f t="shared" si="989"/>
        <v>300000</v>
      </c>
      <c r="W1181" s="238">
        <f t="shared" si="990"/>
        <v>900000</v>
      </c>
      <c r="X1181" s="238">
        <f t="shared" si="991"/>
        <v>600000</v>
      </c>
      <c r="Y1181" s="162">
        <f t="shared" si="992"/>
        <v>4</v>
      </c>
      <c r="Z1181" s="738">
        <f t="shared" si="993"/>
        <v>300000</v>
      </c>
      <c r="AA1181" s="738">
        <f t="shared" si="994"/>
        <v>1200000</v>
      </c>
      <c r="AB1181" s="738">
        <f t="shared" si="995"/>
        <v>300000</v>
      </c>
      <c r="AC1181" s="47" t="b">
        <f t="shared" si="996"/>
        <v>1</v>
      </c>
    </row>
    <row r="1182" spans="1:29" s="47" customFormat="1" ht="21" customHeight="1">
      <c r="A1182" s="518" t="s">
        <v>713</v>
      </c>
      <c r="B1182" s="763">
        <f t="shared" si="969"/>
        <v>187</v>
      </c>
      <c r="C1182" s="454" t="s">
        <v>730</v>
      </c>
      <c r="D1182" s="111" t="s">
        <v>790</v>
      </c>
      <c r="E1182" s="624" t="s">
        <v>827</v>
      </c>
      <c r="F1182" s="624" t="s">
        <v>200</v>
      </c>
      <c r="G1182" s="624" t="s">
        <v>1016</v>
      </c>
      <c r="H1182" s="624" t="s">
        <v>277</v>
      </c>
      <c r="I1182" s="773" t="s">
        <v>190</v>
      </c>
      <c r="J1182" s="624">
        <v>1</v>
      </c>
      <c r="K1182" s="624" t="s">
        <v>215</v>
      </c>
      <c r="L1182" s="774">
        <v>7500000</v>
      </c>
      <c r="M1182" s="624">
        <v>2014</v>
      </c>
      <c r="N1182" s="624" t="s">
        <v>188</v>
      </c>
      <c r="O1182" s="609">
        <v>7500000</v>
      </c>
      <c r="P1182" s="775"/>
      <c r="Q1182" s="624"/>
      <c r="R1182" s="624"/>
      <c r="S1182" s="1084" t="s">
        <v>1071</v>
      </c>
      <c r="T1182" s="447">
        <v>5</v>
      </c>
      <c r="U1182" s="162">
        <f t="shared" si="894"/>
        <v>3</v>
      </c>
      <c r="V1182" s="238">
        <f t="shared" si="788"/>
        <v>1500000</v>
      </c>
      <c r="W1182" s="238">
        <f t="shared" si="789"/>
        <v>4500000</v>
      </c>
      <c r="X1182" s="238">
        <f t="shared" si="790"/>
        <v>3000000</v>
      </c>
      <c r="Y1182" s="162">
        <f t="shared" si="895"/>
        <v>4</v>
      </c>
      <c r="Z1182" s="738">
        <f t="shared" si="792"/>
        <v>1500000</v>
      </c>
      <c r="AA1182" s="738">
        <f t="shared" si="793"/>
        <v>6000000</v>
      </c>
      <c r="AB1182" s="738">
        <f t="shared" si="794"/>
        <v>1500000</v>
      </c>
      <c r="AC1182" s="47" t="b">
        <f t="shared" si="598"/>
        <v>1</v>
      </c>
    </row>
    <row r="1183" spans="1:29" s="47" customFormat="1" ht="21" customHeight="1">
      <c r="A1183" s="518" t="s">
        <v>713</v>
      </c>
      <c r="B1183" s="384">
        <f t="shared" si="969"/>
        <v>188</v>
      </c>
      <c r="C1183" s="219" t="s">
        <v>730</v>
      </c>
      <c r="D1183" s="500" t="s">
        <v>790</v>
      </c>
      <c r="E1183" s="601" t="s">
        <v>827</v>
      </c>
      <c r="F1183" s="601" t="s">
        <v>200</v>
      </c>
      <c r="G1183" s="601" t="s">
        <v>1016</v>
      </c>
      <c r="H1183" s="601" t="s">
        <v>277</v>
      </c>
      <c r="I1183" s="468" t="s">
        <v>190</v>
      </c>
      <c r="J1183" s="601">
        <v>1</v>
      </c>
      <c r="K1183" s="601" t="s">
        <v>215</v>
      </c>
      <c r="L1183" s="760">
        <v>7500000</v>
      </c>
      <c r="M1183" s="601">
        <v>2014</v>
      </c>
      <c r="N1183" s="601" t="s">
        <v>188</v>
      </c>
      <c r="O1183" s="184">
        <v>7500000</v>
      </c>
      <c r="P1183" s="469"/>
      <c r="Q1183" s="601"/>
      <c r="R1183" s="601"/>
      <c r="S1183" s="1084"/>
      <c r="T1183" s="447">
        <v>5</v>
      </c>
      <c r="U1183" s="162">
        <f t="shared" ref="U1183" si="997">2016-M1183+1</f>
        <v>3</v>
      </c>
      <c r="V1183" s="238">
        <f t="shared" ref="V1183" si="998">O1183/T1183</f>
        <v>1500000</v>
      </c>
      <c r="W1183" s="238">
        <f t="shared" ref="W1183" si="999">U1183*V1183</f>
        <v>4500000</v>
      </c>
      <c r="X1183" s="238">
        <f t="shared" ref="X1183" si="1000">O1183-W1183</f>
        <v>3000000</v>
      </c>
      <c r="Y1183" s="162">
        <f t="shared" ref="Y1183" si="1001">2017-M1183+1</f>
        <v>4</v>
      </c>
      <c r="Z1183" s="738">
        <f t="shared" ref="Z1183" si="1002">O1183/T1183</f>
        <v>1500000</v>
      </c>
      <c r="AA1183" s="738">
        <f t="shared" ref="AA1183" si="1003">Y1183*Z1183</f>
        <v>6000000</v>
      </c>
      <c r="AB1183" s="738">
        <f t="shared" ref="AB1183" si="1004">O1183-AA1183</f>
        <v>1500000</v>
      </c>
      <c r="AC1183" s="47" t="b">
        <f t="shared" ref="AC1183" si="1005">AA1183+AB1183=O1183</f>
        <v>1</v>
      </c>
    </row>
    <row r="1184" spans="1:29" s="47" customFormat="1" ht="21" customHeight="1">
      <c r="A1184" s="518" t="s">
        <v>713</v>
      </c>
      <c r="B1184" s="384">
        <f t="shared" si="969"/>
        <v>189</v>
      </c>
      <c r="C1184" s="219" t="s">
        <v>1006</v>
      </c>
      <c r="D1184" s="500" t="s">
        <v>934</v>
      </c>
      <c r="E1184" s="601" t="s">
        <v>1019</v>
      </c>
      <c r="F1184" s="601" t="s">
        <v>197</v>
      </c>
      <c r="G1184" s="601" t="s">
        <v>1035</v>
      </c>
      <c r="H1184" s="471">
        <v>1100</v>
      </c>
      <c r="I1184" s="468" t="s">
        <v>1036</v>
      </c>
      <c r="J1184" s="601">
        <v>1</v>
      </c>
      <c r="K1184" s="601" t="s">
        <v>215</v>
      </c>
      <c r="L1184" s="760">
        <v>3250000</v>
      </c>
      <c r="M1184" s="601">
        <v>2014</v>
      </c>
      <c r="N1184" s="601" t="s">
        <v>188</v>
      </c>
      <c r="O1184" s="184">
        <v>3250000</v>
      </c>
      <c r="P1184" s="469"/>
      <c r="Q1184" s="601"/>
      <c r="R1184" s="601"/>
      <c r="S1184" s="1084"/>
      <c r="T1184" s="447">
        <v>5</v>
      </c>
      <c r="U1184" s="162">
        <f t="shared" si="894"/>
        <v>3</v>
      </c>
      <c r="V1184" s="238">
        <f t="shared" si="788"/>
        <v>650000</v>
      </c>
      <c r="W1184" s="238">
        <f t="shared" si="789"/>
        <v>1950000</v>
      </c>
      <c r="X1184" s="238">
        <f t="shared" si="790"/>
        <v>1300000</v>
      </c>
      <c r="Y1184" s="162">
        <f t="shared" si="895"/>
        <v>4</v>
      </c>
      <c r="Z1184" s="738">
        <f t="shared" si="792"/>
        <v>650000</v>
      </c>
      <c r="AA1184" s="738">
        <f t="shared" si="793"/>
        <v>2600000</v>
      </c>
      <c r="AB1184" s="738">
        <f t="shared" si="794"/>
        <v>650000</v>
      </c>
      <c r="AC1184" s="47" t="b">
        <f t="shared" si="598"/>
        <v>1</v>
      </c>
    </row>
    <row r="1185" spans="1:29" s="47" customFormat="1" ht="21" customHeight="1">
      <c r="A1185" s="518" t="s">
        <v>713</v>
      </c>
      <c r="B1185" s="384">
        <f t="shared" si="969"/>
        <v>190</v>
      </c>
      <c r="C1185" s="219" t="s">
        <v>1006</v>
      </c>
      <c r="D1185" s="500" t="s">
        <v>934</v>
      </c>
      <c r="E1185" s="601" t="s">
        <v>1019</v>
      </c>
      <c r="F1185" s="601" t="s">
        <v>197</v>
      </c>
      <c r="G1185" s="601" t="s">
        <v>1035</v>
      </c>
      <c r="H1185" s="471">
        <v>1100</v>
      </c>
      <c r="I1185" s="468" t="s">
        <v>1036</v>
      </c>
      <c r="J1185" s="601">
        <v>1</v>
      </c>
      <c r="K1185" s="601" t="s">
        <v>215</v>
      </c>
      <c r="L1185" s="760">
        <v>3250000</v>
      </c>
      <c r="M1185" s="601">
        <v>2014</v>
      </c>
      <c r="N1185" s="601" t="s">
        <v>188</v>
      </c>
      <c r="O1185" s="184">
        <v>3250000</v>
      </c>
      <c r="P1185" s="469"/>
      <c r="Q1185" s="601"/>
      <c r="R1185" s="601"/>
      <c r="S1185" s="1084"/>
      <c r="T1185" s="447">
        <v>5</v>
      </c>
      <c r="U1185" s="162">
        <f t="shared" ref="U1185:U1195" si="1006">2016-M1185+1</f>
        <v>3</v>
      </c>
      <c r="V1185" s="238">
        <f t="shared" ref="V1185:V1195" si="1007">O1185/T1185</f>
        <v>650000</v>
      </c>
      <c r="W1185" s="238">
        <f t="shared" ref="W1185:W1195" si="1008">U1185*V1185</f>
        <v>1950000</v>
      </c>
      <c r="X1185" s="238">
        <f t="shared" ref="X1185:X1195" si="1009">O1185-W1185</f>
        <v>1300000</v>
      </c>
      <c r="Y1185" s="162">
        <f t="shared" ref="Y1185:Y1195" si="1010">2017-M1185+1</f>
        <v>4</v>
      </c>
      <c r="Z1185" s="738">
        <f t="shared" ref="Z1185:Z1195" si="1011">O1185/T1185</f>
        <v>650000</v>
      </c>
      <c r="AA1185" s="738">
        <f t="shared" ref="AA1185:AA1195" si="1012">Y1185*Z1185</f>
        <v>2600000</v>
      </c>
      <c r="AB1185" s="738">
        <f t="shared" ref="AB1185:AB1195" si="1013">O1185-AA1185</f>
        <v>650000</v>
      </c>
      <c r="AC1185" s="47" t="b">
        <f t="shared" ref="AC1185:AC1195" si="1014">AA1185+AB1185=O1185</f>
        <v>1</v>
      </c>
    </row>
    <row r="1186" spans="1:29" s="47" customFormat="1" ht="21" customHeight="1">
      <c r="A1186" s="518" t="s">
        <v>713</v>
      </c>
      <c r="B1186" s="384">
        <f t="shared" si="969"/>
        <v>191</v>
      </c>
      <c r="C1186" s="219" t="s">
        <v>1006</v>
      </c>
      <c r="D1186" s="500" t="s">
        <v>934</v>
      </c>
      <c r="E1186" s="601" t="s">
        <v>1019</v>
      </c>
      <c r="F1186" s="601" t="s">
        <v>197</v>
      </c>
      <c r="G1186" s="601" t="s">
        <v>1035</v>
      </c>
      <c r="H1186" s="471">
        <v>1100</v>
      </c>
      <c r="I1186" s="468" t="s">
        <v>1036</v>
      </c>
      <c r="J1186" s="601">
        <v>1</v>
      </c>
      <c r="K1186" s="601" t="s">
        <v>215</v>
      </c>
      <c r="L1186" s="760">
        <v>3250000</v>
      </c>
      <c r="M1186" s="601">
        <v>2014</v>
      </c>
      <c r="N1186" s="601" t="s">
        <v>188</v>
      </c>
      <c r="O1186" s="184">
        <v>3250000</v>
      </c>
      <c r="P1186" s="469"/>
      <c r="Q1186" s="601"/>
      <c r="R1186" s="601"/>
      <c r="S1186" s="1084"/>
      <c r="T1186" s="447">
        <v>5</v>
      </c>
      <c r="U1186" s="162">
        <f t="shared" si="1006"/>
        <v>3</v>
      </c>
      <c r="V1186" s="238">
        <f t="shared" si="1007"/>
        <v>650000</v>
      </c>
      <c r="W1186" s="238">
        <f t="shared" si="1008"/>
        <v>1950000</v>
      </c>
      <c r="X1186" s="238">
        <f t="shared" si="1009"/>
        <v>1300000</v>
      </c>
      <c r="Y1186" s="162">
        <f t="shared" si="1010"/>
        <v>4</v>
      </c>
      <c r="Z1186" s="738">
        <f t="shared" si="1011"/>
        <v>650000</v>
      </c>
      <c r="AA1186" s="738">
        <f t="shared" si="1012"/>
        <v>2600000</v>
      </c>
      <c r="AB1186" s="738">
        <f t="shared" si="1013"/>
        <v>650000</v>
      </c>
      <c r="AC1186" s="47" t="b">
        <f t="shared" si="1014"/>
        <v>1</v>
      </c>
    </row>
    <row r="1187" spans="1:29" s="47" customFormat="1" ht="21" customHeight="1">
      <c r="A1187" s="518" t="s">
        <v>713</v>
      </c>
      <c r="B1187" s="384">
        <f t="shared" si="969"/>
        <v>192</v>
      </c>
      <c r="C1187" s="219" t="s">
        <v>1006</v>
      </c>
      <c r="D1187" s="500" t="s">
        <v>934</v>
      </c>
      <c r="E1187" s="601" t="s">
        <v>1019</v>
      </c>
      <c r="F1187" s="601" t="s">
        <v>197</v>
      </c>
      <c r="G1187" s="601" t="s">
        <v>1035</v>
      </c>
      <c r="H1187" s="471">
        <v>1100</v>
      </c>
      <c r="I1187" s="468" t="s">
        <v>1036</v>
      </c>
      <c r="J1187" s="601">
        <v>1</v>
      </c>
      <c r="K1187" s="601" t="s">
        <v>215</v>
      </c>
      <c r="L1187" s="760">
        <v>3250000</v>
      </c>
      <c r="M1187" s="601">
        <v>2014</v>
      </c>
      <c r="N1187" s="601" t="s">
        <v>188</v>
      </c>
      <c r="O1187" s="184">
        <v>3250000</v>
      </c>
      <c r="P1187" s="469"/>
      <c r="Q1187" s="601"/>
      <c r="R1187" s="601"/>
      <c r="S1187" s="1084"/>
      <c r="T1187" s="447">
        <v>5</v>
      </c>
      <c r="U1187" s="162">
        <f t="shared" si="1006"/>
        <v>3</v>
      </c>
      <c r="V1187" s="238">
        <f t="shared" si="1007"/>
        <v>650000</v>
      </c>
      <c r="W1187" s="238">
        <f t="shared" si="1008"/>
        <v>1950000</v>
      </c>
      <c r="X1187" s="238">
        <f t="shared" si="1009"/>
        <v>1300000</v>
      </c>
      <c r="Y1187" s="162">
        <f t="shared" si="1010"/>
        <v>4</v>
      </c>
      <c r="Z1187" s="738">
        <f t="shared" si="1011"/>
        <v>650000</v>
      </c>
      <c r="AA1187" s="738">
        <f t="shared" si="1012"/>
        <v>2600000</v>
      </c>
      <c r="AB1187" s="738">
        <f t="shared" si="1013"/>
        <v>650000</v>
      </c>
      <c r="AC1187" s="47" t="b">
        <f t="shared" si="1014"/>
        <v>1</v>
      </c>
    </row>
    <row r="1188" spans="1:29" s="47" customFormat="1" ht="21" customHeight="1">
      <c r="A1188" s="518" t="s">
        <v>713</v>
      </c>
      <c r="B1188" s="384">
        <f t="shared" si="969"/>
        <v>193</v>
      </c>
      <c r="C1188" s="219" t="s">
        <v>1006</v>
      </c>
      <c r="D1188" s="500" t="s">
        <v>934</v>
      </c>
      <c r="E1188" s="601" t="s">
        <v>1019</v>
      </c>
      <c r="F1188" s="601" t="s">
        <v>197</v>
      </c>
      <c r="G1188" s="601" t="s">
        <v>1035</v>
      </c>
      <c r="H1188" s="471">
        <v>1100</v>
      </c>
      <c r="I1188" s="468" t="s">
        <v>1036</v>
      </c>
      <c r="J1188" s="601">
        <v>1</v>
      </c>
      <c r="K1188" s="601" t="s">
        <v>215</v>
      </c>
      <c r="L1188" s="760">
        <v>3250000</v>
      </c>
      <c r="M1188" s="601">
        <v>2014</v>
      </c>
      <c r="N1188" s="601" t="s">
        <v>188</v>
      </c>
      <c r="O1188" s="184">
        <v>3250000</v>
      </c>
      <c r="P1188" s="469"/>
      <c r="Q1188" s="601"/>
      <c r="R1188" s="601"/>
      <c r="S1188" s="1084"/>
      <c r="T1188" s="447">
        <v>5</v>
      </c>
      <c r="U1188" s="162">
        <f t="shared" si="1006"/>
        <v>3</v>
      </c>
      <c r="V1188" s="238">
        <f t="shared" si="1007"/>
        <v>650000</v>
      </c>
      <c r="W1188" s="238">
        <f t="shared" si="1008"/>
        <v>1950000</v>
      </c>
      <c r="X1188" s="238">
        <f t="shared" si="1009"/>
        <v>1300000</v>
      </c>
      <c r="Y1188" s="162">
        <f t="shared" si="1010"/>
        <v>4</v>
      </c>
      <c r="Z1188" s="738">
        <f t="shared" si="1011"/>
        <v>650000</v>
      </c>
      <c r="AA1188" s="738">
        <f t="shared" si="1012"/>
        <v>2600000</v>
      </c>
      <c r="AB1188" s="738">
        <f t="shared" si="1013"/>
        <v>650000</v>
      </c>
      <c r="AC1188" s="47" t="b">
        <f t="shared" si="1014"/>
        <v>1</v>
      </c>
    </row>
    <row r="1189" spans="1:29" s="47" customFormat="1" ht="21" customHeight="1">
      <c r="A1189" s="518" t="s">
        <v>713</v>
      </c>
      <c r="B1189" s="384">
        <f t="shared" si="969"/>
        <v>194</v>
      </c>
      <c r="C1189" s="219" t="s">
        <v>1006</v>
      </c>
      <c r="D1189" s="500" t="s">
        <v>934</v>
      </c>
      <c r="E1189" s="601" t="s">
        <v>1019</v>
      </c>
      <c r="F1189" s="601" t="s">
        <v>197</v>
      </c>
      <c r="G1189" s="601" t="s">
        <v>1035</v>
      </c>
      <c r="H1189" s="471">
        <v>1100</v>
      </c>
      <c r="I1189" s="468" t="s">
        <v>1036</v>
      </c>
      <c r="J1189" s="601">
        <v>1</v>
      </c>
      <c r="K1189" s="601" t="s">
        <v>215</v>
      </c>
      <c r="L1189" s="760">
        <v>3250000</v>
      </c>
      <c r="M1189" s="601">
        <v>2014</v>
      </c>
      <c r="N1189" s="601" t="s">
        <v>188</v>
      </c>
      <c r="O1189" s="184">
        <v>3250000</v>
      </c>
      <c r="P1189" s="469"/>
      <c r="Q1189" s="601"/>
      <c r="R1189" s="601"/>
      <c r="S1189" s="1084"/>
      <c r="T1189" s="447">
        <v>5</v>
      </c>
      <c r="U1189" s="162">
        <f t="shared" si="1006"/>
        <v>3</v>
      </c>
      <c r="V1189" s="238">
        <f t="shared" si="1007"/>
        <v>650000</v>
      </c>
      <c r="W1189" s="238">
        <f t="shared" si="1008"/>
        <v>1950000</v>
      </c>
      <c r="X1189" s="238">
        <f t="shared" si="1009"/>
        <v>1300000</v>
      </c>
      <c r="Y1189" s="162">
        <f t="shared" si="1010"/>
        <v>4</v>
      </c>
      <c r="Z1189" s="738">
        <f t="shared" si="1011"/>
        <v>650000</v>
      </c>
      <c r="AA1189" s="738">
        <f t="shared" si="1012"/>
        <v>2600000</v>
      </c>
      <c r="AB1189" s="738">
        <f t="shared" si="1013"/>
        <v>650000</v>
      </c>
      <c r="AC1189" s="47" t="b">
        <f t="shared" si="1014"/>
        <v>1</v>
      </c>
    </row>
    <row r="1190" spans="1:29" s="47" customFormat="1" ht="21" customHeight="1">
      <c r="A1190" s="518" t="s">
        <v>713</v>
      </c>
      <c r="B1190" s="384">
        <f t="shared" si="969"/>
        <v>195</v>
      </c>
      <c r="C1190" s="219" t="s">
        <v>1006</v>
      </c>
      <c r="D1190" s="500" t="s">
        <v>934</v>
      </c>
      <c r="E1190" s="601" t="s">
        <v>1019</v>
      </c>
      <c r="F1190" s="601" t="s">
        <v>197</v>
      </c>
      <c r="G1190" s="601" t="s">
        <v>1035</v>
      </c>
      <c r="H1190" s="471">
        <v>1100</v>
      </c>
      <c r="I1190" s="468" t="s">
        <v>1036</v>
      </c>
      <c r="J1190" s="601">
        <v>1</v>
      </c>
      <c r="K1190" s="601" t="s">
        <v>215</v>
      </c>
      <c r="L1190" s="760">
        <v>3250000</v>
      </c>
      <c r="M1190" s="601">
        <v>2014</v>
      </c>
      <c r="N1190" s="601" t="s">
        <v>188</v>
      </c>
      <c r="O1190" s="184">
        <v>3250000</v>
      </c>
      <c r="P1190" s="469"/>
      <c r="Q1190" s="601"/>
      <c r="R1190" s="601"/>
      <c r="S1190" s="1084"/>
      <c r="T1190" s="447">
        <v>5</v>
      </c>
      <c r="U1190" s="162">
        <f t="shared" si="1006"/>
        <v>3</v>
      </c>
      <c r="V1190" s="238">
        <f t="shared" si="1007"/>
        <v>650000</v>
      </c>
      <c r="W1190" s="238">
        <f t="shared" si="1008"/>
        <v>1950000</v>
      </c>
      <c r="X1190" s="238">
        <f t="shared" si="1009"/>
        <v>1300000</v>
      </c>
      <c r="Y1190" s="162">
        <f t="shared" si="1010"/>
        <v>4</v>
      </c>
      <c r="Z1190" s="738">
        <f t="shared" si="1011"/>
        <v>650000</v>
      </c>
      <c r="AA1190" s="738">
        <f t="shared" si="1012"/>
        <v>2600000</v>
      </c>
      <c r="AB1190" s="738">
        <f t="shared" si="1013"/>
        <v>650000</v>
      </c>
      <c r="AC1190" s="47" t="b">
        <f t="shared" si="1014"/>
        <v>1</v>
      </c>
    </row>
    <row r="1191" spans="1:29" s="47" customFormat="1" ht="21" customHeight="1">
      <c r="A1191" s="518" t="s">
        <v>713</v>
      </c>
      <c r="B1191" s="384">
        <f t="shared" ref="B1191:B1203" si="1015">B1190+1</f>
        <v>196</v>
      </c>
      <c r="C1191" s="219" t="s">
        <v>1006</v>
      </c>
      <c r="D1191" s="500" t="s">
        <v>934</v>
      </c>
      <c r="E1191" s="601" t="s">
        <v>1019</v>
      </c>
      <c r="F1191" s="601" t="s">
        <v>197</v>
      </c>
      <c r="G1191" s="601" t="s">
        <v>1035</v>
      </c>
      <c r="H1191" s="471">
        <v>1100</v>
      </c>
      <c r="I1191" s="468" t="s">
        <v>1036</v>
      </c>
      <c r="J1191" s="601">
        <v>1</v>
      </c>
      <c r="K1191" s="601" t="s">
        <v>215</v>
      </c>
      <c r="L1191" s="760">
        <v>3250000</v>
      </c>
      <c r="M1191" s="601">
        <v>2014</v>
      </c>
      <c r="N1191" s="601" t="s">
        <v>188</v>
      </c>
      <c r="O1191" s="184">
        <v>3250000</v>
      </c>
      <c r="P1191" s="469"/>
      <c r="Q1191" s="601"/>
      <c r="R1191" s="601"/>
      <c r="S1191" s="1084"/>
      <c r="T1191" s="447">
        <v>5</v>
      </c>
      <c r="U1191" s="162">
        <f t="shared" si="1006"/>
        <v>3</v>
      </c>
      <c r="V1191" s="238">
        <f t="shared" si="1007"/>
        <v>650000</v>
      </c>
      <c r="W1191" s="238">
        <f t="shared" si="1008"/>
        <v>1950000</v>
      </c>
      <c r="X1191" s="238">
        <f t="shared" si="1009"/>
        <v>1300000</v>
      </c>
      <c r="Y1191" s="162">
        <f t="shared" si="1010"/>
        <v>4</v>
      </c>
      <c r="Z1191" s="738">
        <f t="shared" si="1011"/>
        <v>650000</v>
      </c>
      <c r="AA1191" s="738">
        <f t="shared" si="1012"/>
        <v>2600000</v>
      </c>
      <c r="AB1191" s="738">
        <f t="shared" si="1013"/>
        <v>650000</v>
      </c>
      <c r="AC1191" s="47" t="b">
        <f t="shared" si="1014"/>
        <v>1</v>
      </c>
    </row>
    <row r="1192" spans="1:29" s="47" customFormat="1" ht="21" customHeight="1">
      <c r="A1192" s="518" t="s">
        <v>713</v>
      </c>
      <c r="B1192" s="384">
        <f t="shared" si="1015"/>
        <v>197</v>
      </c>
      <c r="C1192" s="219" t="s">
        <v>1006</v>
      </c>
      <c r="D1192" s="500" t="s">
        <v>934</v>
      </c>
      <c r="E1192" s="601" t="s">
        <v>1019</v>
      </c>
      <c r="F1192" s="601" t="s">
        <v>197</v>
      </c>
      <c r="G1192" s="601" t="s">
        <v>1035</v>
      </c>
      <c r="H1192" s="471">
        <v>1100</v>
      </c>
      <c r="I1192" s="468" t="s">
        <v>1036</v>
      </c>
      <c r="J1192" s="601">
        <v>1</v>
      </c>
      <c r="K1192" s="601" t="s">
        <v>215</v>
      </c>
      <c r="L1192" s="760">
        <v>3250000</v>
      </c>
      <c r="M1192" s="601">
        <v>2014</v>
      </c>
      <c r="N1192" s="601" t="s">
        <v>188</v>
      </c>
      <c r="O1192" s="184">
        <v>3250000</v>
      </c>
      <c r="P1192" s="469"/>
      <c r="Q1192" s="601"/>
      <c r="R1192" s="601"/>
      <c r="S1192" s="1084"/>
      <c r="T1192" s="447">
        <v>5</v>
      </c>
      <c r="U1192" s="162">
        <f t="shared" si="1006"/>
        <v>3</v>
      </c>
      <c r="V1192" s="238">
        <f t="shared" si="1007"/>
        <v>650000</v>
      </c>
      <c r="W1192" s="238">
        <f t="shared" si="1008"/>
        <v>1950000</v>
      </c>
      <c r="X1192" s="238">
        <f t="shared" si="1009"/>
        <v>1300000</v>
      </c>
      <c r="Y1192" s="162">
        <f t="shared" si="1010"/>
        <v>4</v>
      </c>
      <c r="Z1192" s="738">
        <f t="shared" si="1011"/>
        <v>650000</v>
      </c>
      <c r="AA1192" s="738">
        <f t="shared" si="1012"/>
        <v>2600000</v>
      </c>
      <c r="AB1192" s="738">
        <f t="shared" si="1013"/>
        <v>650000</v>
      </c>
      <c r="AC1192" s="47" t="b">
        <f t="shared" si="1014"/>
        <v>1</v>
      </c>
    </row>
    <row r="1193" spans="1:29" s="47" customFormat="1" ht="21" customHeight="1">
      <c r="A1193" s="518" t="s">
        <v>713</v>
      </c>
      <c r="B1193" s="384">
        <f t="shared" si="1015"/>
        <v>198</v>
      </c>
      <c r="C1193" s="219" t="s">
        <v>1006</v>
      </c>
      <c r="D1193" s="500" t="s">
        <v>934</v>
      </c>
      <c r="E1193" s="601" t="s">
        <v>1019</v>
      </c>
      <c r="F1193" s="601" t="s">
        <v>197</v>
      </c>
      <c r="G1193" s="601" t="s">
        <v>1035</v>
      </c>
      <c r="H1193" s="471">
        <v>1100</v>
      </c>
      <c r="I1193" s="468" t="s">
        <v>1036</v>
      </c>
      <c r="J1193" s="601">
        <v>1</v>
      </c>
      <c r="K1193" s="601" t="s">
        <v>215</v>
      </c>
      <c r="L1193" s="760">
        <v>3250000</v>
      </c>
      <c r="M1193" s="601">
        <v>2014</v>
      </c>
      <c r="N1193" s="601" t="s">
        <v>188</v>
      </c>
      <c r="O1193" s="184">
        <v>3250000</v>
      </c>
      <c r="P1193" s="469"/>
      <c r="Q1193" s="601"/>
      <c r="R1193" s="601"/>
      <c r="S1193" s="1084"/>
      <c r="T1193" s="447">
        <v>5</v>
      </c>
      <c r="U1193" s="162">
        <f t="shared" si="1006"/>
        <v>3</v>
      </c>
      <c r="V1193" s="238">
        <f t="shared" si="1007"/>
        <v>650000</v>
      </c>
      <c r="W1193" s="238">
        <f t="shared" si="1008"/>
        <v>1950000</v>
      </c>
      <c r="X1193" s="238">
        <f t="shared" si="1009"/>
        <v>1300000</v>
      </c>
      <c r="Y1193" s="162">
        <f t="shared" si="1010"/>
        <v>4</v>
      </c>
      <c r="Z1193" s="738">
        <f t="shared" si="1011"/>
        <v>650000</v>
      </c>
      <c r="AA1193" s="738">
        <f t="shared" si="1012"/>
        <v>2600000</v>
      </c>
      <c r="AB1193" s="738">
        <f t="shared" si="1013"/>
        <v>650000</v>
      </c>
      <c r="AC1193" s="47" t="b">
        <f t="shared" si="1014"/>
        <v>1</v>
      </c>
    </row>
    <row r="1194" spans="1:29" s="47" customFormat="1" ht="21" customHeight="1">
      <c r="A1194" s="518" t="s">
        <v>713</v>
      </c>
      <c r="B1194" s="384">
        <f t="shared" si="1015"/>
        <v>199</v>
      </c>
      <c r="C1194" s="219" t="s">
        <v>1006</v>
      </c>
      <c r="D1194" s="500" t="s">
        <v>934</v>
      </c>
      <c r="E1194" s="601" t="s">
        <v>1019</v>
      </c>
      <c r="F1194" s="601" t="s">
        <v>197</v>
      </c>
      <c r="G1194" s="601" t="s">
        <v>1035</v>
      </c>
      <c r="H1194" s="471">
        <v>1100</v>
      </c>
      <c r="I1194" s="468" t="s">
        <v>1036</v>
      </c>
      <c r="J1194" s="601">
        <v>1</v>
      </c>
      <c r="K1194" s="601" t="s">
        <v>215</v>
      </c>
      <c r="L1194" s="760">
        <v>3250000</v>
      </c>
      <c r="M1194" s="601">
        <v>2014</v>
      </c>
      <c r="N1194" s="601" t="s">
        <v>188</v>
      </c>
      <c r="O1194" s="184">
        <v>3250000</v>
      </c>
      <c r="P1194" s="469"/>
      <c r="Q1194" s="601"/>
      <c r="R1194" s="601"/>
      <c r="S1194" s="1084"/>
      <c r="T1194" s="447">
        <v>5</v>
      </c>
      <c r="U1194" s="162">
        <f t="shared" si="1006"/>
        <v>3</v>
      </c>
      <c r="V1194" s="238">
        <f t="shared" si="1007"/>
        <v>650000</v>
      </c>
      <c r="W1194" s="238">
        <f t="shared" si="1008"/>
        <v>1950000</v>
      </c>
      <c r="X1194" s="238">
        <f t="shared" si="1009"/>
        <v>1300000</v>
      </c>
      <c r="Y1194" s="162">
        <f t="shared" si="1010"/>
        <v>4</v>
      </c>
      <c r="Z1194" s="738">
        <f t="shared" si="1011"/>
        <v>650000</v>
      </c>
      <c r="AA1194" s="738">
        <f t="shared" si="1012"/>
        <v>2600000</v>
      </c>
      <c r="AB1194" s="738">
        <f t="shared" si="1013"/>
        <v>650000</v>
      </c>
      <c r="AC1194" s="47" t="b">
        <f t="shared" si="1014"/>
        <v>1</v>
      </c>
    </row>
    <row r="1195" spans="1:29" s="47" customFormat="1" ht="21" customHeight="1">
      <c r="A1195" s="518" t="s">
        <v>713</v>
      </c>
      <c r="B1195" s="384">
        <f t="shared" si="1015"/>
        <v>200</v>
      </c>
      <c r="C1195" s="219" t="s">
        <v>1006</v>
      </c>
      <c r="D1195" s="500" t="s">
        <v>934</v>
      </c>
      <c r="E1195" s="601" t="s">
        <v>1019</v>
      </c>
      <c r="F1195" s="601" t="s">
        <v>197</v>
      </c>
      <c r="G1195" s="601" t="s">
        <v>1035</v>
      </c>
      <c r="H1195" s="471">
        <v>1100</v>
      </c>
      <c r="I1195" s="468" t="s">
        <v>1036</v>
      </c>
      <c r="J1195" s="601">
        <v>1</v>
      </c>
      <c r="K1195" s="601" t="s">
        <v>215</v>
      </c>
      <c r="L1195" s="760">
        <v>3250000</v>
      </c>
      <c r="M1195" s="601">
        <v>2014</v>
      </c>
      <c r="N1195" s="601" t="s">
        <v>188</v>
      </c>
      <c r="O1195" s="184">
        <v>3250000</v>
      </c>
      <c r="P1195" s="469"/>
      <c r="Q1195" s="601"/>
      <c r="R1195" s="601"/>
      <c r="S1195" s="1084"/>
      <c r="T1195" s="447">
        <v>5</v>
      </c>
      <c r="U1195" s="162">
        <f t="shared" si="1006"/>
        <v>3</v>
      </c>
      <c r="V1195" s="238">
        <f t="shared" si="1007"/>
        <v>650000</v>
      </c>
      <c r="W1195" s="238">
        <f t="shared" si="1008"/>
        <v>1950000</v>
      </c>
      <c r="X1195" s="238">
        <f t="shared" si="1009"/>
        <v>1300000</v>
      </c>
      <c r="Y1195" s="162">
        <f t="shared" si="1010"/>
        <v>4</v>
      </c>
      <c r="Z1195" s="738">
        <f t="shared" si="1011"/>
        <v>650000</v>
      </c>
      <c r="AA1195" s="738">
        <f t="shared" si="1012"/>
        <v>2600000</v>
      </c>
      <c r="AB1195" s="738">
        <f t="shared" si="1013"/>
        <v>650000</v>
      </c>
      <c r="AC1195" s="47" t="b">
        <f t="shared" si="1014"/>
        <v>1</v>
      </c>
    </row>
    <row r="1196" spans="1:29" s="47" customFormat="1" ht="21" customHeight="1">
      <c r="A1196" s="518" t="s">
        <v>713</v>
      </c>
      <c r="B1196" s="384">
        <f t="shared" si="1015"/>
        <v>201</v>
      </c>
      <c r="C1196" s="219" t="s">
        <v>1007</v>
      </c>
      <c r="D1196" s="500" t="s">
        <v>790</v>
      </c>
      <c r="E1196" s="601" t="s">
        <v>299</v>
      </c>
      <c r="F1196" s="601"/>
      <c r="G1196" s="601"/>
      <c r="H1196" s="601"/>
      <c r="I1196" s="468"/>
      <c r="J1196" s="601">
        <v>1</v>
      </c>
      <c r="K1196" s="601" t="s">
        <v>215</v>
      </c>
      <c r="L1196" s="760">
        <v>12000000</v>
      </c>
      <c r="M1196" s="601">
        <v>2014</v>
      </c>
      <c r="N1196" s="601" t="s">
        <v>188</v>
      </c>
      <c r="O1196" s="184">
        <v>12000000</v>
      </c>
      <c r="P1196" s="469"/>
      <c r="Q1196" s="601"/>
      <c r="R1196" s="601"/>
      <c r="S1196" s="1018"/>
      <c r="T1196" s="447">
        <v>5</v>
      </c>
      <c r="U1196" s="162">
        <f t="shared" si="894"/>
        <v>3</v>
      </c>
      <c r="V1196" s="238">
        <f t="shared" si="788"/>
        <v>2400000</v>
      </c>
      <c r="W1196" s="238">
        <f t="shared" si="789"/>
        <v>7200000</v>
      </c>
      <c r="X1196" s="238">
        <f t="shared" si="790"/>
        <v>4800000</v>
      </c>
      <c r="Y1196" s="162">
        <f t="shared" si="895"/>
        <v>4</v>
      </c>
      <c r="Z1196" s="738">
        <f t="shared" si="792"/>
        <v>2400000</v>
      </c>
      <c r="AA1196" s="738">
        <f t="shared" si="793"/>
        <v>9600000</v>
      </c>
      <c r="AB1196" s="738">
        <f t="shared" si="794"/>
        <v>2400000</v>
      </c>
      <c r="AC1196" s="47" t="b">
        <f t="shared" si="598"/>
        <v>1</v>
      </c>
    </row>
    <row r="1197" spans="1:29" s="47" customFormat="1" ht="21" customHeight="1">
      <c r="A1197" s="518" t="s">
        <v>713</v>
      </c>
      <c r="B1197" s="384">
        <f t="shared" si="1015"/>
        <v>202</v>
      </c>
      <c r="C1197" s="219" t="s">
        <v>259</v>
      </c>
      <c r="D1197" s="500" t="s">
        <v>260</v>
      </c>
      <c r="E1197" s="601" t="s">
        <v>299</v>
      </c>
      <c r="F1197" s="601" t="s">
        <v>1037</v>
      </c>
      <c r="G1197" s="453" t="s">
        <v>1038</v>
      </c>
      <c r="H1197" s="601" t="s">
        <v>192</v>
      </c>
      <c r="I1197" s="468" t="s">
        <v>389</v>
      </c>
      <c r="J1197" s="601">
        <v>1</v>
      </c>
      <c r="K1197" s="601" t="s">
        <v>215</v>
      </c>
      <c r="L1197" s="760">
        <v>9500000</v>
      </c>
      <c r="M1197" s="601">
        <v>2014</v>
      </c>
      <c r="N1197" s="601" t="s">
        <v>188</v>
      </c>
      <c r="O1197" s="184">
        <v>9500000</v>
      </c>
      <c r="P1197" s="469"/>
      <c r="Q1197" s="601"/>
      <c r="R1197" s="601"/>
      <c r="S1197" s="1083" t="s">
        <v>1072</v>
      </c>
      <c r="T1197" s="447">
        <v>5</v>
      </c>
      <c r="U1197" s="162">
        <f t="shared" si="894"/>
        <v>3</v>
      </c>
      <c r="V1197" s="238">
        <f t="shared" si="788"/>
        <v>1900000</v>
      </c>
      <c r="W1197" s="238">
        <f t="shared" si="789"/>
        <v>5700000</v>
      </c>
      <c r="X1197" s="238">
        <f t="shared" si="790"/>
        <v>3800000</v>
      </c>
      <c r="Y1197" s="162">
        <f t="shared" si="895"/>
        <v>4</v>
      </c>
      <c r="Z1197" s="738">
        <f t="shared" si="792"/>
        <v>1900000</v>
      </c>
      <c r="AA1197" s="738">
        <f t="shared" si="793"/>
        <v>7600000</v>
      </c>
      <c r="AB1197" s="738">
        <f t="shared" si="794"/>
        <v>1900000</v>
      </c>
      <c r="AC1197" s="47" t="b">
        <f t="shared" si="598"/>
        <v>1</v>
      </c>
    </row>
    <row r="1198" spans="1:29" s="47" customFormat="1" ht="21" customHeight="1">
      <c r="A1198" s="518" t="s">
        <v>713</v>
      </c>
      <c r="B1198" s="384">
        <f t="shared" si="1015"/>
        <v>203</v>
      </c>
      <c r="C1198" s="219" t="s">
        <v>4040</v>
      </c>
      <c r="D1198" s="500" t="s">
        <v>936</v>
      </c>
      <c r="E1198" s="601" t="s">
        <v>299</v>
      </c>
      <c r="F1198" s="601" t="s">
        <v>264</v>
      </c>
      <c r="G1198" s="601" t="s">
        <v>978</v>
      </c>
      <c r="H1198" s="601" t="s">
        <v>979</v>
      </c>
      <c r="I1198" s="468" t="s">
        <v>190</v>
      </c>
      <c r="J1198" s="601">
        <v>1</v>
      </c>
      <c r="K1198" s="601" t="s">
        <v>1040</v>
      </c>
      <c r="L1198" s="760">
        <v>4750000</v>
      </c>
      <c r="M1198" s="601">
        <v>2014</v>
      </c>
      <c r="N1198" s="601" t="s">
        <v>188</v>
      </c>
      <c r="O1198" s="184">
        <v>4750000</v>
      </c>
      <c r="P1198" s="469"/>
      <c r="Q1198" s="601"/>
      <c r="R1198" s="601"/>
      <c r="S1198" s="1084"/>
      <c r="T1198" s="447">
        <v>5</v>
      </c>
      <c r="U1198" s="162">
        <f t="shared" si="894"/>
        <v>3</v>
      </c>
      <c r="V1198" s="238">
        <f t="shared" si="788"/>
        <v>950000</v>
      </c>
      <c r="W1198" s="238">
        <f t="shared" si="789"/>
        <v>2850000</v>
      </c>
      <c r="X1198" s="238">
        <f t="shared" si="790"/>
        <v>1900000</v>
      </c>
      <c r="Y1198" s="162">
        <f t="shared" si="895"/>
        <v>4</v>
      </c>
      <c r="Z1198" s="738">
        <f t="shared" si="792"/>
        <v>950000</v>
      </c>
      <c r="AA1198" s="738">
        <f t="shared" si="793"/>
        <v>3800000</v>
      </c>
      <c r="AB1198" s="738">
        <f t="shared" si="794"/>
        <v>950000</v>
      </c>
      <c r="AC1198" s="47" t="b">
        <f t="shared" si="598"/>
        <v>1</v>
      </c>
    </row>
    <row r="1199" spans="1:29" s="47" customFormat="1" ht="21" customHeight="1">
      <c r="A1199" s="518" t="s">
        <v>713</v>
      </c>
      <c r="B1199" s="384">
        <f t="shared" si="1015"/>
        <v>204</v>
      </c>
      <c r="C1199" s="219" t="s">
        <v>262</v>
      </c>
      <c r="D1199" s="500" t="s">
        <v>280</v>
      </c>
      <c r="E1199" s="601" t="s">
        <v>827</v>
      </c>
      <c r="F1199" s="601" t="s">
        <v>1014</v>
      </c>
      <c r="G1199" s="601" t="s">
        <v>1015</v>
      </c>
      <c r="H1199" s="601" t="s">
        <v>300</v>
      </c>
      <c r="I1199" s="468" t="s">
        <v>190</v>
      </c>
      <c r="J1199" s="601">
        <v>1</v>
      </c>
      <c r="K1199" s="601" t="s">
        <v>215</v>
      </c>
      <c r="L1199" s="760">
        <v>2500000</v>
      </c>
      <c r="M1199" s="601">
        <v>2014</v>
      </c>
      <c r="N1199" s="601" t="s">
        <v>188</v>
      </c>
      <c r="O1199" s="184">
        <v>2500000</v>
      </c>
      <c r="P1199" s="469"/>
      <c r="Q1199" s="601"/>
      <c r="R1199" s="601"/>
      <c r="S1199" s="1018"/>
      <c r="T1199" s="447">
        <v>5</v>
      </c>
      <c r="U1199" s="162">
        <f t="shared" si="894"/>
        <v>3</v>
      </c>
      <c r="V1199" s="238">
        <f t="shared" si="788"/>
        <v>500000</v>
      </c>
      <c r="W1199" s="238">
        <f t="shared" si="789"/>
        <v>1500000</v>
      </c>
      <c r="X1199" s="238">
        <f t="shared" si="790"/>
        <v>1000000</v>
      </c>
      <c r="Y1199" s="162">
        <f t="shared" si="895"/>
        <v>4</v>
      </c>
      <c r="Z1199" s="738">
        <f t="shared" si="792"/>
        <v>500000</v>
      </c>
      <c r="AA1199" s="738">
        <f t="shared" si="793"/>
        <v>2000000</v>
      </c>
      <c r="AB1199" s="738">
        <f t="shared" si="794"/>
        <v>500000</v>
      </c>
      <c r="AC1199" s="47" t="b">
        <f t="shared" si="598"/>
        <v>1</v>
      </c>
    </row>
    <row r="1200" spans="1:29" s="47" customFormat="1" ht="21" customHeight="1">
      <c r="A1200" s="518" t="s">
        <v>713</v>
      </c>
      <c r="B1200" s="384">
        <f t="shared" si="1015"/>
        <v>205</v>
      </c>
      <c r="C1200" s="219" t="s">
        <v>262</v>
      </c>
      <c r="D1200" s="500" t="s">
        <v>280</v>
      </c>
      <c r="E1200" s="601" t="s">
        <v>827</v>
      </c>
      <c r="F1200" s="601" t="s">
        <v>1014</v>
      </c>
      <c r="G1200" s="601" t="s">
        <v>1015</v>
      </c>
      <c r="H1200" s="601" t="s">
        <v>300</v>
      </c>
      <c r="I1200" s="468" t="s">
        <v>190</v>
      </c>
      <c r="J1200" s="601">
        <v>1</v>
      </c>
      <c r="K1200" s="601" t="s">
        <v>215</v>
      </c>
      <c r="L1200" s="760">
        <v>2500000</v>
      </c>
      <c r="M1200" s="601">
        <v>2014</v>
      </c>
      <c r="N1200" s="601" t="s">
        <v>188</v>
      </c>
      <c r="O1200" s="184">
        <v>2500000</v>
      </c>
      <c r="P1200" s="469"/>
      <c r="Q1200" s="601"/>
      <c r="R1200" s="601"/>
      <c r="S1200" s="601" t="s">
        <v>1562</v>
      </c>
      <c r="T1200" s="447">
        <v>5</v>
      </c>
      <c r="U1200" s="162">
        <f t="shared" ref="U1200" si="1016">2016-M1200+1</f>
        <v>3</v>
      </c>
      <c r="V1200" s="238">
        <f t="shared" ref="V1200" si="1017">O1200/T1200</f>
        <v>500000</v>
      </c>
      <c r="W1200" s="238">
        <f t="shared" ref="W1200" si="1018">U1200*V1200</f>
        <v>1500000</v>
      </c>
      <c r="X1200" s="238">
        <f t="shared" ref="X1200" si="1019">O1200-W1200</f>
        <v>1000000</v>
      </c>
      <c r="Y1200" s="162">
        <f t="shared" ref="Y1200" si="1020">2017-M1200+1</f>
        <v>4</v>
      </c>
      <c r="Z1200" s="738">
        <f t="shared" ref="Z1200" si="1021">O1200/T1200</f>
        <v>500000</v>
      </c>
      <c r="AA1200" s="738">
        <f t="shared" ref="AA1200" si="1022">Y1200*Z1200</f>
        <v>2000000</v>
      </c>
      <c r="AB1200" s="738">
        <f t="shared" ref="AB1200" si="1023">O1200-AA1200</f>
        <v>500000</v>
      </c>
      <c r="AC1200" s="47" t="b">
        <f t="shared" ref="AC1200" si="1024">AA1200+AB1200=O1200</f>
        <v>1</v>
      </c>
    </row>
    <row r="1201" spans="1:29" s="47" customFormat="1" ht="45" customHeight="1">
      <c r="A1201" s="518" t="s">
        <v>713</v>
      </c>
      <c r="B1201" s="384">
        <f t="shared" si="1015"/>
        <v>206</v>
      </c>
      <c r="C1201" s="219" t="s">
        <v>4041</v>
      </c>
      <c r="D1201" s="500" t="s">
        <v>847</v>
      </c>
      <c r="E1201" s="601" t="s">
        <v>1039</v>
      </c>
      <c r="F1201" s="601" t="s">
        <v>246</v>
      </c>
      <c r="G1201" s="601" t="s">
        <v>300</v>
      </c>
      <c r="H1201" s="601" t="s">
        <v>300</v>
      </c>
      <c r="I1201" s="468" t="s">
        <v>1599</v>
      </c>
      <c r="J1201" s="601"/>
      <c r="K1201" s="601"/>
      <c r="L1201" s="760">
        <v>35850000</v>
      </c>
      <c r="M1201" s="601">
        <v>2014</v>
      </c>
      <c r="N1201" s="601" t="s">
        <v>188</v>
      </c>
      <c r="O1201" s="184">
        <v>35850000</v>
      </c>
      <c r="P1201" s="469"/>
      <c r="Q1201" s="601"/>
      <c r="R1201" s="601"/>
      <c r="S1201" s="601" t="s">
        <v>1563</v>
      </c>
      <c r="T1201" s="447">
        <v>5</v>
      </c>
      <c r="U1201" s="162">
        <f t="shared" si="894"/>
        <v>3</v>
      </c>
      <c r="V1201" s="238">
        <f t="shared" si="788"/>
        <v>7170000</v>
      </c>
      <c r="W1201" s="238">
        <f t="shared" si="789"/>
        <v>21510000</v>
      </c>
      <c r="X1201" s="238">
        <f t="shared" si="790"/>
        <v>14340000</v>
      </c>
      <c r="Y1201" s="162">
        <f t="shared" si="895"/>
        <v>4</v>
      </c>
      <c r="Z1201" s="738">
        <f t="shared" si="792"/>
        <v>7170000</v>
      </c>
      <c r="AA1201" s="738">
        <f t="shared" si="793"/>
        <v>28680000</v>
      </c>
      <c r="AB1201" s="738">
        <f t="shared" si="794"/>
        <v>7170000</v>
      </c>
      <c r="AC1201" s="47" t="b">
        <f t="shared" si="598"/>
        <v>1</v>
      </c>
    </row>
    <row r="1202" spans="1:29" s="47" customFormat="1" ht="45" customHeight="1">
      <c r="A1202" s="518" t="s">
        <v>713</v>
      </c>
      <c r="B1202" s="384">
        <f t="shared" si="1015"/>
        <v>207</v>
      </c>
      <c r="C1202" s="219" t="s">
        <v>265</v>
      </c>
      <c r="D1202" s="500" t="s">
        <v>833</v>
      </c>
      <c r="E1202" s="601" t="s">
        <v>827</v>
      </c>
      <c r="F1202" s="601" t="s">
        <v>246</v>
      </c>
      <c r="G1202" s="601" t="s">
        <v>300</v>
      </c>
      <c r="H1202" s="601" t="s">
        <v>300</v>
      </c>
      <c r="I1202" s="468" t="s">
        <v>1599</v>
      </c>
      <c r="J1202" s="601">
        <v>1</v>
      </c>
      <c r="K1202" s="601" t="s">
        <v>891</v>
      </c>
      <c r="L1202" s="760">
        <v>7500000</v>
      </c>
      <c r="M1202" s="601">
        <v>2014</v>
      </c>
      <c r="N1202" s="601" t="s">
        <v>188</v>
      </c>
      <c r="O1202" s="184">
        <v>7500000</v>
      </c>
      <c r="P1202" s="469"/>
      <c r="Q1202" s="601"/>
      <c r="R1202" s="601"/>
      <c r="S1202" s="1083" t="s">
        <v>1564</v>
      </c>
      <c r="T1202" s="447">
        <v>5</v>
      </c>
      <c r="U1202" s="162">
        <f t="shared" si="894"/>
        <v>3</v>
      </c>
      <c r="V1202" s="238">
        <f t="shared" si="788"/>
        <v>1500000</v>
      </c>
      <c r="W1202" s="238">
        <f t="shared" si="789"/>
        <v>4500000</v>
      </c>
      <c r="X1202" s="238">
        <f t="shared" si="790"/>
        <v>3000000</v>
      </c>
      <c r="Y1202" s="162">
        <f t="shared" si="895"/>
        <v>4</v>
      </c>
      <c r="Z1202" s="738">
        <f t="shared" si="792"/>
        <v>1500000</v>
      </c>
      <c r="AA1202" s="738">
        <f t="shared" si="793"/>
        <v>6000000</v>
      </c>
      <c r="AB1202" s="738">
        <f t="shared" si="794"/>
        <v>1500000</v>
      </c>
      <c r="AC1202" s="47" t="b">
        <f t="shared" si="598"/>
        <v>1</v>
      </c>
    </row>
    <row r="1203" spans="1:29" s="47" customFormat="1" ht="45" customHeight="1">
      <c r="A1203" s="518" t="s">
        <v>713</v>
      </c>
      <c r="B1203" s="384">
        <f t="shared" si="1015"/>
        <v>208</v>
      </c>
      <c r="C1203" s="219" t="s">
        <v>265</v>
      </c>
      <c r="D1203" s="500" t="s">
        <v>833</v>
      </c>
      <c r="E1203" s="601" t="s">
        <v>827</v>
      </c>
      <c r="F1203" s="601" t="s">
        <v>246</v>
      </c>
      <c r="G1203" s="601" t="s">
        <v>300</v>
      </c>
      <c r="H1203" s="601" t="s">
        <v>300</v>
      </c>
      <c r="I1203" s="468" t="s">
        <v>1599</v>
      </c>
      <c r="J1203" s="601">
        <v>1</v>
      </c>
      <c r="K1203" s="601" t="s">
        <v>891</v>
      </c>
      <c r="L1203" s="760">
        <v>7500000</v>
      </c>
      <c r="M1203" s="601">
        <v>2014</v>
      </c>
      <c r="N1203" s="601" t="s">
        <v>188</v>
      </c>
      <c r="O1203" s="184">
        <v>7500000</v>
      </c>
      <c r="P1203" s="469"/>
      <c r="Q1203" s="601"/>
      <c r="R1203" s="601"/>
      <c r="S1203" s="1018"/>
      <c r="T1203" s="447">
        <v>5</v>
      </c>
      <c r="U1203" s="162">
        <f t="shared" ref="U1203" si="1025">2016-M1203+1</f>
        <v>3</v>
      </c>
      <c r="V1203" s="238">
        <f t="shared" ref="V1203" si="1026">O1203/T1203</f>
        <v>1500000</v>
      </c>
      <c r="W1203" s="238">
        <f t="shared" ref="W1203" si="1027">U1203*V1203</f>
        <v>4500000</v>
      </c>
      <c r="X1203" s="238">
        <f t="shared" ref="X1203" si="1028">O1203-W1203</f>
        <v>3000000</v>
      </c>
      <c r="Y1203" s="162">
        <f t="shared" ref="Y1203" si="1029">2017-M1203+1</f>
        <v>4</v>
      </c>
      <c r="Z1203" s="738">
        <f t="shared" ref="Z1203" si="1030">O1203/T1203</f>
        <v>1500000</v>
      </c>
      <c r="AA1203" s="738">
        <f t="shared" ref="AA1203" si="1031">Y1203*Z1203</f>
        <v>6000000</v>
      </c>
      <c r="AB1203" s="738">
        <f t="shared" ref="AB1203" si="1032">O1203-AA1203</f>
        <v>1500000</v>
      </c>
      <c r="AC1203" s="47" t="b">
        <f t="shared" ref="AC1203" si="1033">AA1203+AB1203=O1203</f>
        <v>1</v>
      </c>
    </row>
    <row r="1204" spans="1:29" s="47" customFormat="1" ht="21" customHeight="1">
      <c r="A1204" s="518" t="s">
        <v>719</v>
      </c>
      <c r="B1204" s="384">
        <v>1</v>
      </c>
      <c r="C1204" s="219" t="s">
        <v>1582</v>
      </c>
      <c r="D1204" s="500" t="s">
        <v>213</v>
      </c>
      <c r="E1204" s="601" t="s">
        <v>1041</v>
      </c>
      <c r="F1204" s="601" t="s">
        <v>1565</v>
      </c>
      <c r="G1204" s="601" t="s">
        <v>300</v>
      </c>
      <c r="H1204" s="601" t="s">
        <v>300</v>
      </c>
      <c r="I1204" s="468" t="s">
        <v>261</v>
      </c>
      <c r="J1204" s="451">
        <v>1</v>
      </c>
      <c r="K1204" s="601" t="s">
        <v>892</v>
      </c>
      <c r="L1204" s="760">
        <v>3437500</v>
      </c>
      <c r="M1204" s="601">
        <v>2015</v>
      </c>
      <c r="N1204" s="601" t="s">
        <v>188</v>
      </c>
      <c r="O1204" s="184">
        <v>3437500</v>
      </c>
      <c r="P1204" s="469" t="s">
        <v>98</v>
      </c>
      <c r="Q1204" s="601"/>
      <c r="R1204" s="601"/>
      <c r="S1204" s="1083" t="s">
        <v>1566</v>
      </c>
      <c r="T1204" s="161">
        <v>4</v>
      </c>
      <c r="U1204" s="162">
        <f t="shared" si="894"/>
        <v>2</v>
      </c>
      <c r="V1204" s="352">
        <f>O1204/T1204</f>
        <v>859375</v>
      </c>
      <c r="W1204" s="352">
        <f>U1204*V1204</f>
        <v>1718750</v>
      </c>
      <c r="X1204" s="352">
        <f>O1204-W1204</f>
        <v>1718750</v>
      </c>
      <c r="Y1204" s="162">
        <f t="shared" si="895"/>
        <v>3</v>
      </c>
      <c r="Z1204" s="352">
        <f>O1204/T1204</f>
        <v>859375</v>
      </c>
      <c r="AA1204" s="352">
        <f>Y1204*Z1204</f>
        <v>2578125</v>
      </c>
      <c r="AB1204" s="352">
        <f>O1204-AA1204</f>
        <v>859375</v>
      </c>
      <c r="AC1204" s="47" t="b">
        <f t="shared" si="598"/>
        <v>1</v>
      </c>
    </row>
    <row r="1205" spans="1:29" s="47" customFormat="1" ht="21" customHeight="1">
      <c r="A1205" s="518" t="s">
        <v>719</v>
      </c>
      <c r="B1205" s="384">
        <v>2</v>
      </c>
      <c r="C1205" s="219" t="s">
        <v>1582</v>
      </c>
      <c r="D1205" s="500" t="s">
        <v>213</v>
      </c>
      <c r="E1205" s="601" t="s">
        <v>1041</v>
      </c>
      <c r="F1205" s="601" t="s">
        <v>1565</v>
      </c>
      <c r="G1205" s="601" t="s">
        <v>300</v>
      </c>
      <c r="H1205" s="601" t="s">
        <v>300</v>
      </c>
      <c r="I1205" s="468" t="s">
        <v>261</v>
      </c>
      <c r="J1205" s="451">
        <v>1</v>
      </c>
      <c r="K1205" s="601" t="s">
        <v>892</v>
      </c>
      <c r="L1205" s="760">
        <v>3437500</v>
      </c>
      <c r="M1205" s="601">
        <v>2015</v>
      </c>
      <c r="N1205" s="601" t="s">
        <v>188</v>
      </c>
      <c r="O1205" s="184">
        <v>3437500</v>
      </c>
      <c r="P1205" s="469" t="s">
        <v>98</v>
      </c>
      <c r="Q1205" s="601"/>
      <c r="R1205" s="601"/>
      <c r="S1205" s="1084"/>
      <c r="T1205" s="161">
        <v>4</v>
      </c>
      <c r="U1205" s="162">
        <f t="shared" ref="U1205:U1211" si="1034">2016-M1205+1</f>
        <v>2</v>
      </c>
      <c r="V1205" s="352">
        <f t="shared" ref="V1205:V1211" si="1035">O1205/T1205</f>
        <v>859375</v>
      </c>
      <c r="W1205" s="352">
        <f t="shared" ref="W1205:W1211" si="1036">U1205*V1205</f>
        <v>1718750</v>
      </c>
      <c r="X1205" s="352">
        <f t="shared" ref="X1205:X1211" si="1037">O1205-W1205</f>
        <v>1718750</v>
      </c>
      <c r="Y1205" s="162">
        <f t="shared" ref="Y1205:Y1211" si="1038">2017-M1205+1</f>
        <v>3</v>
      </c>
      <c r="Z1205" s="352">
        <f t="shared" ref="Z1205:Z1211" si="1039">O1205/T1205</f>
        <v>859375</v>
      </c>
      <c r="AA1205" s="352">
        <f t="shared" ref="AA1205:AA1211" si="1040">Y1205*Z1205</f>
        <v>2578125</v>
      </c>
      <c r="AB1205" s="352">
        <f t="shared" ref="AB1205:AB1211" si="1041">O1205-AA1205</f>
        <v>859375</v>
      </c>
      <c r="AC1205" s="47" t="b">
        <f t="shared" ref="AC1205:AC1211" si="1042">AA1205+AB1205=O1205</f>
        <v>1</v>
      </c>
    </row>
    <row r="1206" spans="1:29" s="47" customFormat="1" ht="21" customHeight="1">
      <c r="A1206" s="518" t="s">
        <v>719</v>
      </c>
      <c r="B1206" s="384">
        <v>3</v>
      </c>
      <c r="C1206" s="219" t="s">
        <v>1582</v>
      </c>
      <c r="D1206" s="500" t="s">
        <v>213</v>
      </c>
      <c r="E1206" s="601" t="s">
        <v>1041</v>
      </c>
      <c r="F1206" s="601" t="s">
        <v>1565</v>
      </c>
      <c r="G1206" s="601" t="s">
        <v>300</v>
      </c>
      <c r="H1206" s="601" t="s">
        <v>300</v>
      </c>
      <c r="I1206" s="468" t="s">
        <v>261</v>
      </c>
      <c r="J1206" s="451">
        <v>1</v>
      </c>
      <c r="K1206" s="601" t="s">
        <v>892</v>
      </c>
      <c r="L1206" s="760">
        <v>3437500</v>
      </c>
      <c r="M1206" s="601">
        <v>2015</v>
      </c>
      <c r="N1206" s="601" t="s">
        <v>188</v>
      </c>
      <c r="O1206" s="184">
        <v>3437500</v>
      </c>
      <c r="P1206" s="469" t="s">
        <v>98</v>
      </c>
      <c r="Q1206" s="601"/>
      <c r="R1206" s="601"/>
      <c r="S1206" s="1084"/>
      <c r="T1206" s="161">
        <v>4</v>
      </c>
      <c r="U1206" s="162">
        <f t="shared" si="1034"/>
        <v>2</v>
      </c>
      <c r="V1206" s="352">
        <f t="shared" si="1035"/>
        <v>859375</v>
      </c>
      <c r="W1206" s="352">
        <f t="shared" si="1036"/>
        <v>1718750</v>
      </c>
      <c r="X1206" s="352">
        <f t="shared" si="1037"/>
        <v>1718750</v>
      </c>
      <c r="Y1206" s="162">
        <f t="shared" si="1038"/>
        <v>3</v>
      </c>
      <c r="Z1206" s="352">
        <f t="shared" si="1039"/>
        <v>859375</v>
      </c>
      <c r="AA1206" s="352">
        <f t="shared" si="1040"/>
        <v>2578125</v>
      </c>
      <c r="AB1206" s="352">
        <f t="shared" si="1041"/>
        <v>859375</v>
      </c>
      <c r="AC1206" s="47" t="b">
        <f t="shared" si="1042"/>
        <v>1</v>
      </c>
    </row>
    <row r="1207" spans="1:29" s="47" customFormat="1" ht="21" customHeight="1">
      <c r="A1207" s="518" t="s">
        <v>719</v>
      </c>
      <c r="B1207" s="384">
        <f>B1206+1</f>
        <v>4</v>
      </c>
      <c r="C1207" s="219" t="s">
        <v>1582</v>
      </c>
      <c r="D1207" s="500" t="s">
        <v>213</v>
      </c>
      <c r="E1207" s="601" t="s">
        <v>1041</v>
      </c>
      <c r="F1207" s="601" t="s">
        <v>1565</v>
      </c>
      <c r="G1207" s="601" t="s">
        <v>300</v>
      </c>
      <c r="H1207" s="601" t="s">
        <v>300</v>
      </c>
      <c r="I1207" s="468" t="s">
        <v>261</v>
      </c>
      <c r="J1207" s="451">
        <v>1</v>
      </c>
      <c r="K1207" s="601" t="s">
        <v>892</v>
      </c>
      <c r="L1207" s="760">
        <v>3437500</v>
      </c>
      <c r="M1207" s="601">
        <v>2015</v>
      </c>
      <c r="N1207" s="601" t="s">
        <v>188</v>
      </c>
      <c r="O1207" s="184">
        <v>3437500</v>
      </c>
      <c r="P1207" s="469" t="s">
        <v>98</v>
      </c>
      <c r="Q1207" s="601"/>
      <c r="R1207" s="601"/>
      <c r="S1207" s="1084"/>
      <c r="T1207" s="161">
        <v>4</v>
      </c>
      <c r="U1207" s="162">
        <f t="shared" si="1034"/>
        <v>2</v>
      </c>
      <c r="V1207" s="352">
        <f t="shared" si="1035"/>
        <v>859375</v>
      </c>
      <c r="W1207" s="352">
        <f t="shared" si="1036"/>
        <v>1718750</v>
      </c>
      <c r="X1207" s="352">
        <f t="shared" si="1037"/>
        <v>1718750</v>
      </c>
      <c r="Y1207" s="162">
        <f t="shared" si="1038"/>
        <v>3</v>
      </c>
      <c r="Z1207" s="352">
        <f t="shared" si="1039"/>
        <v>859375</v>
      </c>
      <c r="AA1207" s="352">
        <f t="shared" si="1040"/>
        <v>2578125</v>
      </c>
      <c r="AB1207" s="352">
        <f t="shared" si="1041"/>
        <v>859375</v>
      </c>
      <c r="AC1207" s="47" t="b">
        <f t="shared" si="1042"/>
        <v>1</v>
      </c>
    </row>
    <row r="1208" spans="1:29" s="47" customFormat="1" ht="21" customHeight="1">
      <c r="A1208" s="518" t="s">
        <v>719</v>
      </c>
      <c r="B1208" s="384">
        <f t="shared" ref="B1208:B1259" si="1043">B1207+1</f>
        <v>5</v>
      </c>
      <c r="C1208" s="219" t="s">
        <v>1582</v>
      </c>
      <c r="D1208" s="500" t="s">
        <v>213</v>
      </c>
      <c r="E1208" s="601" t="s">
        <v>1041</v>
      </c>
      <c r="F1208" s="601" t="s">
        <v>1565</v>
      </c>
      <c r="G1208" s="601" t="s">
        <v>300</v>
      </c>
      <c r="H1208" s="601" t="s">
        <v>300</v>
      </c>
      <c r="I1208" s="468" t="s">
        <v>261</v>
      </c>
      <c r="J1208" s="451">
        <v>1</v>
      </c>
      <c r="K1208" s="601" t="s">
        <v>892</v>
      </c>
      <c r="L1208" s="760">
        <v>3437500</v>
      </c>
      <c r="M1208" s="601">
        <v>2015</v>
      </c>
      <c r="N1208" s="601" t="s">
        <v>188</v>
      </c>
      <c r="O1208" s="184">
        <v>3437500</v>
      </c>
      <c r="P1208" s="469" t="s">
        <v>98</v>
      </c>
      <c r="Q1208" s="601"/>
      <c r="R1208" s="601"/>
      <c r="S1208" s="1084"/>
      <c r="T1208" s="161">
        <v>4</v>
      </c>
      <c r="U1208" s="162">
        <f t="shared" si="1034"/>
        <v>2</v>
      </c>
      <c r="V1208" s="352">
        <f t="shared" si="1035"/>
        <v>859375</v>
      </c>
      <c r="W1208" s="352">
        <f t="shared" si="1036"/>
        <v>1718750</v>
      </c>
      <c r="X1208" s="352">
        <f t="shared" si="1037"/>
        <v>1718750</v>
      </c>
      <c r="Y1208" s="162">
        <f t="shared" si="1038"/>
        <v>3</v>
      </c>
      <c r="Z1208" s="352">
        <f t="shared" si="1039"/>
        <v>859375</v>
      </c>
      <c r="AA1208" s="352">
        <f t="shared" si="1040"/>
        <v>2578125</v>
      </c>
      <c r="AB1208" s="352">
        <f t="shared" si="1041"/>
        <v>859375</v>
      </c>
      <c r="AC1208" s="47" t="b">
        <f t="shared" si="1042"/>
        <v>1</v>
      </c>
    </row>
    <row r="1209" spans="1:29" s="47" customFormat="1" ht="21" customHeight="1">
      <c r="A1209" s="518" t="s">
        <v>719</v>
      </c>
      <c r="B1209" s="384">
        <f t="shared" si="1043"/>
        <v>6</v>
      </c>
      <c r="C1209" s="219" t="s">
        <v>1582</v>
      </c>
      <c r="D1209" s="500" t="s">
        <v>213</v>
      </c>
      <c r="E1209" s="601" t="s">
        <v>1041</v>
      </c>
      <c r="F1209" s="601" t="s">
        <v>1565</v>
      </c>
      <c r="G1209" s="601" t="s">
        <v>300</v>
      </c>
      <c r="H1209" s="601" t="s">
        <v>300</v>
      </c>
      <c r="I1209" s="468" t="s">
        <v>261</v>
      </c>
      <c r="J1209" s="451">
        <v>1</v>
      </c>
      <c r="K1209" s="601" t="s">
        <v>892</v>
      </c>
      <c r="L1209" s="760">
        <v>3437500</v>
      </c>
      <c r="M1209" s="601">
        <v>2015</v>
      </c>
      <c r="N1209" s="601" t="s">
        <v>188</v>
      </c>
      <c r="O1209" s="184">
        <v>3437500</v>
      </c>
      <c r="P1209" s="469" t="s">
        <v>98</v>
      </c>
      <c r="Q1209" s="601"/>
      <c r="R1209" s="601"/>
      <c r="S1209" s="1084"/>
      <c r="T1209" s="161">
        <v>4</v>
      </c>
      <c r="U1209" s="162">
        <f t="shared" si="1034"/>
        <v>2</v>
      </c>
      <c r="V1209" s="352">
        <f t="shared" si="1035"/>
        <v>859375</v>
      </c>
      <c r="W1209" s="352">
        <f t="shared" si="1036"/>
        <v>1718750</v>
      </c>
      <c r="X1209" s="352">
        <f t="shared" si="1037"/>
        <v>1718750</v>
      </c>
      <c r="Y1209" s="162">
        <f t="shared" si="1038"/>
        <v>3</v>
      </c>
      <c r="Z1209" s="352">
        <f t="shared" si="1039"/>
        <v>859375</v>
      </c>
      <c r="AA1209" s="352">
        <f t="shared" si="1040"/>
        <v>2578125</v>
      </c>
      <c r="AB1209" s="352">
        <f t="shared" si="1041"/>
        <v>859375</v>
      </c>
      <c r="AC1209" s="47" t="b">
        <f t="shared" si="1042"/>
        <v>1</v>
      </c>
    </row>
    <row r="1210" spans="1:29" s="47" customFormat="1" ht="21" customHeight="1">
      <c r="A1210" s="518" t="s">
        <v>719</v>
      </c>
      <c r="B1210" s="384">
        <f t="shared" si="1043"/>
        <v>7</v>
      </c>
      <c r="C1210" s="219" t="s">
        <v>1582</v>
      </c>
      <c r="D1210" s="500" t="s">
        <v>213</v>
      </c>
      <c r="E1210" s="601" t="s">
        <v>1041</v>
      </c>
      <c r="F1210" s="601" t="s">
        <v>1565</v>
      </c>
      <c r="G1210" s="601" t="s">
        <v>300</v>
      </c>
      <c r="H1210" s="601" t="s">
        <v>300</v>
      </c>
      <c r="I1210" s="468" t="s">
        <v>261</v>
      </c>
      <c r="J1210" s="451">
        <v>1</v>
      </c>
      <c r="K1210" s="601" t="s">
        <v>892</v>
      </c>
      <c r="L1210" s="760">
        <v>3437500</v>
      </c>
      <c r="M1210" s="601">
        <v>2015</v>
      </c>
      <c r="N1210" s="601" t="s">
        <v>188</v>
      </c>
      <c r="O1210" s="184">
        <v>3437500</v>
      </c>
      <c r="P1210" s="469" t="s">
        <v>98</v>
      </c>
      <c r="Q1210" s="601"/>
      <c r="R1210" s="601"/>
      <c r="S1210" s="1084"/>
      <c r="T1210" s="161">
        <v>4</v>
      </c>
      <c r="U1210" s="162">
        <f t="shared" si="1034"/>
        <v>2</v>
      </c>
      <c r="V1210" s="352">
        <f t="shared" si="1035"/>
        <v>859375</v>
      </c>
      <c r="W1210" s="352">
        <f t="shared" si="1036"/>
        <v>1718750</v>
      </c>
      <c r="X1210" s="352">
        <f t="shared" si="1037"/>
        <v>1718750</v>
      </c>
      <c r="Y1210" s="162">
        <f t="shared" si="1038"/>
        <v>3</v>
      </c>
      <c r="Z1210" s="352">
        <f t="shared" si="1039"/>
        <v>859375</v>
      </c>
      <c r="AA1210" s="352">
        <f t="shared" si="1040"/>
        <v>2578125</v>
      </c>
      <c r="AB1210" s="352">
        <f t="shared" si="1041"/>
        <v>859375</v>
      </c>
      <c r="AC1210" s="47" t="b">
        <f t="shared" si="1042"/>
        <v>1</v>
      </c>
    </row>
    <row r="1211" spans="1:29" s="47" customFormat="1" ht="21" customHeight="1">
      <c r="A1211" s="518" t="s">
        <v>719</v>
      </c>
      <c r="B1211" s="384">
        <f t="shared" si="1043"/>
        <v>8</v>
      </c>
      <c r="C1211" s="219" t="s">
        <v>1582</v>
      </c>
      <c r="D1211" s="500" t="s">
        <v>213</v>
      </c>
      <c r="E1211" s="601" t="s">
        <v>1041</v>
      </c>
      <c r="F1211" s="601" t="s">
        <v>1565</v>
      </c>
      <c r="G1211" s="601" t="s">
        <v>300</v>
      </c>
      <c r="H1211" s="601" t="s">
        <v>300</v>
      </c>
      <c r="I1211" s="468" t="s">
        <v>261</v>
      </c>
      <c r="J1211" s="451">
        <v>1</v>
      </c>
      <c r="K1211" s="601" t="s">
        <v>892</v>
      </c>
      <c r="L1211" s="760">
        <v>3437500</v>
      </c>
      <c r="M1211" s="601">
        <v>2015</v>
      </c>
      <c r="N1211" s="601" t="s">
        <v>188</v>
      </c>
      <c r="O1211" s="184">
        <v>3437500</v>
      </c>
      <c r="P1211" s="469" t="s">
        <v>98</v>
      </c>
      <c r="Q1211" s="601"/>
      <c r="R1211" s="601"/>
      <c r="S1211" s="1018"/>
      <c r="T1211" s="161">
        <v>4</v>
      </c>
      <c r="U1211" s="162">
        <f t="shared" si="1034"/>
        <v>2</v>
      </c>
      <c r="V1211" s="352">
        <f t="shared" si="1035"/>
        <v>859375</v>
      </c>
      <c r="W1211" s="352">
        <f t="shared" si="1036"/>
        <v>1718750</v>
      </c>
      <c r="X1211" s="352">
        <f t="shared" si="1037"/>
        <v>1718750</v>
      </c>
      <c r="Y1211" s="162">
        <f t="shared" si="1038"/>
        <v>3</v>
      </c>
      <c r="Z1211" s="352">
        <f t="shared" si="1039"/>
        <v>859375</v>
      </c>
      <c r="AA1211" s="352">
        <f t="shared" si="1040"/>
        <v>2578125</v>
      </c>
      <c r="AB1211" s="352">
        <f t="shared" si="1041"/>
        <v>859375</v>
      </c>
      <c r="AC1211" s="47" t="b">
        <f t="shared" si="1042"/>
        <v>1</v>
      </c>
    </row>
    <row r="1212" spans="1:29" s="47" customFormat="1" ht="45" customHeight="1">
      <c r="A1212" s="518" t="s">
        <v>719</v>
      </c>
      <c r="B1212" s="384">
        <f t="shared" si="1043"/>
        <v>9</v>
      </c>
      <c r="C1212" s="219" t="s">
        <v>1583</v>
      </c>
      <c r="D1212" s="500" t="s">
        <v>212</v>
      </c>
      <c r="E1212" s="601" t="s">
        <v>1041</v>
      </c>
      <c r="F1212" s="601" t="s">
        <v>856</v>
      </c>
      <c r="G1212" s="601" t="s">
        <v>300</v>
      </c>
      <c r="H1212" s="601" t="s">
        <v>300</v>
      </c>
      <c r="I1212" s="468" t="s">
        <v>261</v>
      </c>
      <c r="J1212" s="451">
        <v>1</v>
      </c>
      <c r="K1212" s="601" t="s">
        <v>892</v>
      </c>
      <c r="L1212" s="760">
        <v>15000000</v>
      </c>
      <c r="M1212" s="601">
        <v>2015</v>
      </c>
      <c r="N1212" s="601" t="s">
        <v>188</v>
      </c>
      <c r="O1212" s="184">
        <v>15000000</v>
      </c>
      <c r="P1212" s="469" t="s">
        <v>98</v>
      </c>
      <c r="Q1212" s="601"/>
      <c r="R1212" s="601"/>
      <c r="S1212" s="1083" t="s">
        <v>1567</v>
      </c>
      <c r="T1212" s="161">
        <v>4</v>
      </c>
      <c r="U1212" s="162">
        <f t="shared" si="894"/>
        <v>2</v>
      </c>
      <c r="V1212" s="352">
        <f t="shared" ref="V1212:V1256" si="1044">O1212/T1212</f>
        <v>3750000</v>
      </c>
      <c r="W1212" s="352">
        <f t="shared" ref="W1212:W1256" si="1045">U1212*V1212</f>
        <v>7500000</v>
      </c>
      <c r="X1212" s="352">
        <f t="shared" ref="X1212:X1256" si="1046">O1212-W1212</f>
        <v>7500000</v>
      </c>
      <c r="Y1212" s="162">
        <f t="shared" si="895"/>
        <v>3</v>
      </c>
      <c r="Z1212" s="352">
        <f t="shared" ref="Z1212:Z1256" si="1047">O1212/T1212</f>
        <v>3750000</v>
      </c>
      <c r="AA1212" s="352">
        <f t="shared" ref="AA1212:AA1256" si="1048">Y1212*Z1212</f>
        <v>11250000</v>
      </c>
      <c r="AB1212" s="352">
        <f t="shared" ref="AB1212:AB1256" si="1049">O1212-AA1212</f>
        <v>3750000</v>
      </c>
      <c r="AC1212" s="47" t="b">
        <f t="shared" si="598"/>
        <v>1</v>
      </c>
    </row>
    <row r="1213" spans="1:29" s="47" customFormat="1" ht="45" customHeight="1">
      <c r="A1213" s="518" t="s">
        <v>719</v>
      </c>
      <c r="B1213" s="384">
        <f t="shared" si="1043"/>
        <v>10</v>
      </c>
      <c r="C1213" s="219" t="s">
        <v>1583</v>
      </c>
      <c r="D1213" s="500" t="s">
        <v>212</v>
      </c>
      <c r="E1213" s="601" t="s">
        <v>1041</v>
      </c>
      <c r="F1213" s="601" t="s">
        <v>856</v>
      </c>
      <c r="G1213" s="601" t="s">
        <v>300</v>
      </c>
      <c r="H1213" s="601" t="s">
        <v>300</v>
      </c>
      <c r="I1213" s="468" t="s">
        <v>261</v>
      </c>
      <c r="J1213" s="451">
        <v>1</v>
      </c>
      <c r="K1213" s="601" t="s">
        <v>892</v>
      </c>
      <c r="L1213" s="760">
        <v>15000000</v>
      </c>
      <c r="M1213" s="601">
        <v>2015</v>
      </c>
      <c r="N1213" s="601" t="s">
        <v>188</v>
      </c>
      <c r="O1213" s="184">
        <v>15000000</v>
      </c>
      <c r="P1213" s="469" t="s">
        <v>98</v>
      </c>
      <c r="Q1213" s="601"/>
      <c r="R1213" s="601"/>
      <c r="S1213" s="1018"/>
      <c r="T1213" s="161">
        <v>4</v>
      </c>
      <c r="U1213" s="162">
        <f t="shared" ref="U1213" si="1050">2016-M1213+1</f>
        <v>2</v>
      </c>
      <c r="V1213" s="352">
        <f t="shared" ref="V1213" si="1051">O1213/T1213</f>
        <v>3750000</v>
      </c>
      <c r="W1213" s="352">
        <f t="shared" ref="W1213" si="1052">U1213*V1213</f>
        <v>7500000</v>
      </c>
      <c r="X1213" s="352">
        <f t="shared" ref="X1213" si="1053">O1213-W1213</f>
        <v>7500000</v>
      </c>
      <c r="Y1213" s="162">
        <f t="shared" ref="Y1213" si="1054">2017-M1213+1</f>
        <v>3</v>
      </c>
      <c r="Z1213" s="352">
        <f t="shared" ref="Z1213" si="1055">O1213/T1213</f>
        <v>3750000</v>
      </c>
      <c r="AA1213" s="352">
        <f t="shared" ref="AA1213" si="1056">Y1213*Z1213</f>
        <v>11250000</v>
      </c>
      <c r="AB1213" s="352">
        <f t="shared" ref="AB1213" si="1057">O1213-AA1213</f>
        <v>3750000</v>
      </c>
      <c r="AC1213" s="47" t="b">
        <f t="shared" ref="AC1213" si="1058">AA1213+AB1213=O1213</f>
        <v>1</v>
      </c>
    </row>
    <row r="1214" spans="1:29" s="47" customFormat="1" ht="35.1" customHeight="1">
      <c r="A1214" s="518" t="s">
        <v>719</v>
      </c>
      <c r="B1214" s="384">
        <f t="shared" si="1043"/>
        <v>11</v>
      </c>
      <c r="C1214" s="219" t="s">
        <v>1584</v>
      </c>
      <c r="D1214" s="500" t="s">
        <v>212</v>
      </c>
      <c r="E1214" s="601" t="s">
        <v>1041</v>
      </c>
      <c r="F1214" s="601" t="s">
        <v>251</v>
      </c>
      <c r="G1214" s="601" t="s">
        <v>300</v>
      </c>
      <c r="H1214" s="601" t="s">
        <v>300</v>
      </c>
      <c r="I1214" s="468" t="s">
        <v>261</v>
      </c>
      <c r="J1214" s="601">
        <v>1</v>
      </c>
      <c r="K1214" s="601" t="s">
        <v>892</v>
      </c>
      <c r="L1214" s="760">
        <v>15000000</v>
      </c>
      <c r="M1214" s="601">
        <v>2015</v>
      </c>
      <c r="N1214" s="601" t="s">
        <v>188</v>
      </c>
      <c r="O1214" s="184">
        <v>15000000</v>
      </c>
      <c r="P1214" s="469" t="s">
        <v>98</v>
      </c>
      <c r="Q1214" s="601"/>
      <c r="R1214" s="601"/>
      <c r="S1214" s="1083" t="s">
        <v>1568</v>
      </c>
      <c r="T1214" s="161">
        <v>4</v>
      </c>
      <c r="U1214" s="162">
        <f t="shared" si="894"/>
        <v>2</v>
      </c>
      <c r="V1214" s="352">
        <f t="shared" si="1044"/>
        <v>3750000</v>
      </c>
      <c r="W1214" s="352">
        <f t="shared" si="1045"/>
        <v>7500000</v>
      </c>
      <c r="X1214" s="352">
        <f t="shared" si="1046"/>
        <v>7500000</v>
      </c>
      <c r="Y1214" s="162">
        <f t="shared" si="895"/>
        <v>3</v>
      </c>
      <c r="Z1214" s="352">
        <f t="shared" si="1047"/>
        <v>3750000</v>
      </c>
      <c r="AA1214" s="352">
        <f t="shared" si="1048"/>
        <v>11250000</v>
      </c>
      <c r="AB1214" s="352">
        <f t="shared" si="1049"/>
        <v>3750000</v>
      </c>
      <c r="AC1214" s="47" t="b">
        <f t="shared" si="598"/>
        <v>1</v>
      </c>
    </row>
    <row r="1215" spans="1:29" s="47" customFormat="1" ht="35.1" customHeight="1">
      <c r="A1215" s="518" t="s">
        <v>719</v>
      </c>
      <c r="B1215" s="384">
        <f t="shared" si="1043"/>
        <v>12</v>
      </c>
      <c r="C1215" s="219" t="s">
        <v>1584</v>
      </c>
      <c r="D1215" s="500" t="s">
        <v>212</v>
      </c>
      <c r="E1215" s="601" t="s">
        <v>1041</v>
      </c>
      <c r="F1215" s="601" t="s">
        <v>251</v>
      </c>
      <c r="G1215" s="601" t="s">
        <v>300</v>
      </c>
      <c r="H1215" s="601" t="s">
        <v>300</v>
      </c>
      <c r="I1215" s="468" t="s">
        <v>261</v>
      </c>
      <c r="J1215" s="601">
        <v>1</v>
      </c>
      <c r="K1215" s="601" t="s">
        <v>892</v>
      </c>
      <c r="L1215" s="760">
        <v>15000000</v>
      </c>
      <c r="M1215" s="601">
        <v>2015</v>
      </c>
      <c r="N1215" s="601" t="s">
        <v>188</v>
      </c>
      <c r="O1215" s="184">
        <v>15000000</v>
      </c>
      <c r="P1215" s="469" t="s">
        <v>98</v>
      </c>
      <c r="Q1215" s="601"/>
      <c r="R1215" s="601"/>
      <c r="S1215" s="1018"/>
      <c r="T1215" s="161">
        <v>4</v>
      </c>
      <c r="U1215" s="162">
        <f t="shared" ref="U1215" si="1059">2016-M1215+1</f>
        <v>2</v>
      </c>
      <c r="V1215" s="352">
        <f t="shared" ref="V1215" si="1060">O1215/T1215</f>
        <v>3750000</v>
      </c>
      <c r="W1215" s="352">
        <f t="shared" ref="W1215" si="1061">U1215*V1215</f>
        <v>7500000</v>
      </c>
      <c r="X1215" s="352">
        <f t="shared" ref="X1215" si="1062">O1215-W1215</f>
        <v>7500000</v>
      </c>
      <c r="Y1215" s="162">
        <f t="shared" ref="Y1215" si="1063">2017-M1215+1</f>
        <v>3</v>
      </c>
      <c r="Z1215" s="352">
        <f t="shared" ref="Z1215" si="1064">O1215/T1215</f>
        <v>3750000</v>
      </c>
      <c r="AA1215" s="352">
        <f t="shared" ref="AA1215" si="1065">Y1215*Z1215</f>
        <v>11250000</v>
      </c>
      <c r="AB1215" s="352">
        <f t="shared" ref="AB1215" si="1066">O1215-AA1215</f>
        <v>3750000</v>
      </c>
      <c r="AC1215" s="47" t="b">
        <f t="shared" ref="AC1215" si="1067">AA1215+AB1215=O1215</f>
        <v>1</v>
      </c>
    </row>
    <row r="1216" spans="1:29" s="47" customFormat="1" ht="24.95" customHeight="1">
      <c r="A1216" s="518" t="s">
        <v>719</v>
      </c>
      <c r="B1216" s="384">
        <f t="shared" si="1043"/>
        <v>13</v>
      </c>
      <c r="C1216" s="219" t="s">
        <v>1585</v>
      </c>
      <c r="D1216" s="500" t="s">
        <v>213</v>
      </c>
      <c r="E1216" s="601" t="s">
        <v>1041</v>
      </c>
      <c r="F1216" s="601" t="s">
        <v>1569</v>
      </c>
      <c r="G1216" s="601" t="s">
        <v>300</v>
      </c>
      <c r="H1216" s="601" t="s">
        <v>300</v>
      </c>
      <c r="I1216" s="468" t="s">
        <v>261</v>
      </c>
      <c r="J1216" s="601">
        <v>1</v>
      </c>
      <c r="K1216" s="601" t="s">
        <v>892</v>
      </c>
      <c r="L1216" s="760">
        <v>4750000</v>
      </c>
      <c r="M1216" s="601">
        <v>2015</v>
      </c>
      <c r="N1216" s="601" t="s">
        <v>188</v>
      </c>
      <c r="O1216" s="184">
        <v>4750000</v>
      </c>
      <c r="P1216" s="469" t="s">
        <v>98</v>
      </c>
      <c r="Q1216" s="601"/>
      <c r="R1216" s="601"/>
      <c r="S1216" s="1083" t="s">
        <v>1047</v>
      </c>
      <c r="T1216" s="161">
        <v>4</v>
      </c>
      <c r="U1216" s="162">
        <f t="shared" si="894"/>
        <v>2</v>
      </c>
      <c r="V1216" s="352">
        <f t="shared" si="1044"/>
        <v>1187500</v>
      </c>
      <c r="W1216" s="352">
        <f t="shared" si="1045"/>
        <v>2375000</v>
      </c>
      <c r="X1216" s="352">
        <f t="shared" si="1046"/>
        <v>2375000</v>
      </c>
      <c r="Y1216" s="162">
        <f t="shared" si="895"/>
        <v>3</v>
      </c>
      <c r="Z1216" s="352">
        <f t="shared" si="1047"/>
        <v>1187500</v>
      </c>
      <c r="AA1216" s="352">
        <f t="shared" si="1048"/>
        <v>3562500</v>
      </c>
      <c r="AB1216" s="352">
        <f t="shared" si="1049"/>
        <v>1187500</v>
      </c>
      <c r="AC1216" s="47" t="b">
        <f t="shared" ref="AC1216:AC1781" si="1068">AA1216+AB1216=O1216</f>
        <v>1</v>
      </c>
    </row>
    <row r="1217" spans="1:29" s="47" customFormat="1" ht="24.95" customHeight="1">
      <c r="A1217" s="518" t="s">
        <v>719</v>
      </c>
      <c r="B1217" s="384">
        <f t="shared" si="1043"/>
        <v>14</v>
      </c>
      <c r="C1217" s="219" t="s">
        <v>1585</v>
      </c>
      <c r="D1217" s="500" t="s">
        <v>213</v>
      </c>
      <c r="E1217" s="601" t="s">
        <v>1041</v>
      </c>
      <c r="F1217" s="601" t="s">
        <v>1569</v>
      </c>
      <c r="G1217" s="601" t="s">
        <v>300</v>
      </c>
      <c r="H1217" s="601" t="s">
        <v>300</v>
      </c>
      <c r="I1217" s="468" t="s">
        <v>261</v>
      </c>
      <c r="J1217" s="601">
        <v>1</v>
      </c>
      <c r="K1217" s="601" t="s">
        <v>892</v>
      </c>
      <c r="L1217" s="760">
        <v>4750000</v>
      </c>
      <c r="M1217" s="601">
        <v>2015</v>
      </c>
      <c r="N1217" s="601" t="s">
        <v>188</v>
      </c>
      <c r="O1217" s="184">
        <v>4750000</v>
      </c>
      <c r="P1217" s="469" t="s">
        <v>98</v>
      </c>
      <c r="Q1217" s="601"/>
      <c r="R1217" s="601"/>
      <c r="S1217" s="1084"/>
      <c r="T1217" s="161">
        <v>4</v>
      </c>
      <c r="U1217" s="162">
        <f t="shared" ref="U1217:U1223" si="1069">2016-M1217+1</f>
        <v>2</v>
      </c>
      <c r="V1217" s="352">
        <f t="shared" ref="V1217:V1223" si="1070">O1217/T1217</f>
        <v>1187500</v>
      </c>
      <c r="W1217" s="352">
        <f t="shared" ref="W1217:W1223" si="1071">U1217*V1217</f>
        <v>2375000</v>
      </c>
      <c r="X1217" s="352">
        <f t="shared" ref="X1217:X1223" si="1072">O1217-W1217</f>
        <v>2375000</v>
      </c>
      <c r="Y1217" s="162">
        <f t="shared" ref="Y1217:Y1223" si="1073">2017-M1217+1</f>
        <v>3</v>
      </c>
      <c r="Z1217" s="352">
        <f t="shared" ref="Z1217:Z1223" si="1074">O1217/T1217</f>
        <v>1187500</v>
      </c>
      <c r="AA1217" s="352">
        <f t="shared" ref="AA1217:AA1223" si="1075">Y1217*Z1217</f>
        <v>3562500</v>
      </c>
      <c r="AB1217" s="352">
        <f t="shared" ref="AB1217:AB1223" si="1076">O1217-AA1217</f>
        <v>1187500</v>
      </c>
      <c r="AC1217" s="47" t="b">
        <f t="shared" ref="AC1217:AC1223" si="1077">AA1217+AB1217=O1217</f>
        <v>1</v>
      </c>
    </row>
    <row r="1218" spans="1:29" s="47" customFormat="1" ht="24.95" customHeight="1">
      <c r="A1218" s="518" t="s">
        <v>719</v>
      </c>
      <c r="B1218" s="384">
        <f t="shared" si="1043"/>
        <v>15</v>
      </c>
      <c r="C1218" s="219" t="s">
        <v>1585</v>
      </c>
      <c r="D1218" s="500" t="s">
        <v>213</v>
      </c>
      <c r="E1218" s="601" t="s">
        <v>1041</v>
      </c>
      <c r="F1218" s="601" t="s">
        <v>1569</v>
      </c>
      <c r="G1218" s="601" t="s">
        <v>300</v>
      </c>
      <c r="H1218" s="601" t="s">
        <v>300</v>
      </c>
      <c r="I1218" s="468" t="s">
        <v>261</v>
      </c>
      <c r="J1218" s="601">
        <v>1</v>
      </c>
      <c r="K1218" s="601" t="s">
        <v>892</v>
      </c>
      <c r="L1218" s="760">
        <v>4750000</v>
      </c>
      <c r="M1218" s="601">
        <v>2015</v>
      </c>
      <c r="N1218" s="601" t="s">
        <v>188</v>
      </c>
      <c r="O1218" s="184">
        <v>4750000</v>
      </c>
      <c r="P1218" s="469" t="s">
        <v>98</v>
      </c>
      <c r="Q1218" s="601"/>
      <c r="R1218" s="601"/>
      <c r="S1218" s="1084"/>
      <c r="T1218" s="161">
        <v>4</v>
      </c>
      <c r="U1218" s="162">
        <f t="shared" si="1069"/>
        <v>2</v>
      </c>
      <c r="V1218" s="352">
        <f t="shared" si="1070"/>
        <v>1187500</v>
      </c>
      <c r="W1218" s="352">
        <f t="shared" si="1071"/>
        <v>2375000</v>
      </c>
      <c r="X1218" s="352">
        <f t="shared" si="1072"/>
        <v>2375000</v>
      </c>
      <c r="Y1218" s="162">
        <f t="shared" si="1073"/>
        <v>3</v>
      </c>
      <c r="Z1218" s="352">
        <f t="shared" si="1074"/>
        <v>1187500</v>
      </c>
      <c r="AA1218" s="352">
        <f t="shared" si="1075"/>
        <v>3562500</v>
      </c>
      <c r="AB1218" s="352">
        <f t="shared" si="1076"/>
        <v>1187500</v>
      </c>
      <c r="AC1218" s="47" t="b">
        <f t="shared" si="1077"/>
        <v>1</v>
      </c>
    </row>
    <row r="1219" spans="1:29" s="47" customFormat="1" ht="24.95" customHeight="1">
      <c r="A1219" s="518" t="s">
        <v>719</v>
      </c>
      <c r="B1219" s="766">
        <f t="shared" si="1043"/>
        <v>16</v>
      </c>
      <c r="C1219" s="230" t="s">
        <v>1585</v>
      </c>
      <c r="D1219" s="501" t="s">
        <v>213</v>
      </c>
      <c r="E1219" s="232" t="s">
        <v>1041</v>
      </c>
      <c r="F1219" s="232" t="s">
        <v>1569</v>
      </c>
      <c r="G1219" s="232" t="s">
        <v>300</v>
      </c>
      <c r="H1219" s="232" t="s">
        <v>300</v>
      </c>
      <c r="I1219" s="777" t="s">
        <v>261</v>
      </c>
      <c r="J1219" s="232">
        <v>1</v>
      </c>
      <c r="K1219" s="232" t="s">
        <v>892</v>
      </c>
      <c r="L1219" s="778">
        <v>4750000</v>
      </c>
      <c r="M1219" s="232">
        <v>2015</v>
      </c>
      <c r="N1219" s="232" t="s">
        <v>188</v>
      </c>
      <c r="O1219" s="632">
        <v>4750000</v>
      </c>
      <c r="P1219" s="779" t="s">
        <v>98</v>
      </c>
      <c r="Q1219" s="232"/>
      <c r="R1219" s="232"/>
      <c r="S1219" s="1120"/>
      <c r="T1219" s="161">
        <v>4</v>
      </c>
      <c r="U1219" s="162">
        <f t="shared" si="1069"/>
        <v>2</v>
      </c>
      <c r="V1219" s="352">
        <f t="shared" si="1070"/>
        <v>1187500</v>
      </c>
      <c r="W1219" s="352">
        <f t="shared" si="1071"/>
        <v>2375000</v>
      </c>
      <c r="X1219" s="352">
        <f t="shared" si="1072"/>
        <v>2375000</v>
      </c>
      <c r="Y1219" s="162">
        <f t="shared" si="1073"/>
        <v>3</v>
      </c>
      <c r="Z1219" s="352">
        <f t="shared" si="1074"/>
        <v>1187500</v>
      </c>
      <c r="AA1219" s="352">
        <f t="shared" si="1075"/>
        <v>3562500</v>
      </c>
      <c r="AB1219" s="352">
        <f t="shared" si="1076"/>
        <v>1187500</v>
      </c>
      <c r="AC1219" s="47" t="b">
        <f t="shared" si="1077"/>
        <v>1</v>
      </c>
    </row>
    <row r="1220" spans="1:29" s="47" customFormat="1" ht="24.95" customHeight="1">
      <c r="A1220" s="518" t="s">
        <v>719</v>
      </c>
      <c r="B1220" s="763">
        <f t="shared" si="1043"/>
        <v>17</v>
      </c>
      <c r="C1220" s="454" t="s">
        <v>1585</v>
      </c>
      <c r="D1220" s="111" t="s">
        <v>213</v>
      </c>
      <c r="E1220" s="624" t="s">
        <v>1041</v>
      </c>
      <c r="F1220" s="624" t="s">
        <v>1569</v>
      </c>
      <c r="G1220" s="624" t="s">
        <v>300</v>
      </c>
      <c r="H1220" s="624" t="s">
        <v>300</v>
      </c>
      <c r="I1220" s="773" t="s">
        <v>261</v>
      </c>
      <c r="J1220" s="624">
        <v>1</v>
      </c>
      <c r="K1220" s="624" t="s">
        <v>892</v>
      </c>
      <c r="L1220" s="774">
        <v>4750000</v>
      </c>
      <c r="M1220" s="624">
        <v>2015</v>
      </c>
      <c r="N1220" s="624" t="s">
        <v>188</v>
      </c>
      <c r="O1220" s="609">
        <v>4750000</v>
      </c>
      <c r="P1220" s="775" t="s">
        <v>98</v>
      </c>
      <c r="Q1220" s="624"/>
      <c r="R1220" s="624"/>
      <c r="S1220" s="1084" t="s">
        <v>1047</v>
      </c>
      <c r="T1220" s="161">
        <v>4</v>
      </c>
      <c r="U1220" s="162">
        <f t="shared" si="1069"/>
        <v>2</v>
      </c>
      <c r="V1220" s="352">
        <f t="shared" si="1070"/>
        <v>1187500</v>
      </c>
      <c r="W1220" s="352">
        <f t="shared" si="1071"/>
        <v>2375000</v>
      </c>
      <c r="X1220" s="352">
        <f t="shared" si="1072"/>
        <v>2375000</v>
      </c>
      <c r="Y1220" s="162">
        <f t="shared" si="1073"/>
        <v>3</v>
      </c>
      <c r="Z1220" s="352">
        <f t="shared" si="1074"/>
        <v>1187500</v>
      </c>
      <c r="AA1220" s="352">
        <f t="shared" si="1075"/>
        <v>3562500</v>
      </c>
      <c r="AB1220" s="352">
        <f t="shared" si="1076"/>
        <v>1187500</v>
      </c>
      <c r="AC1220" s="47" t="b">
        <f t="shared" si="1077"/>
        <v>1</v>
      </c>
    </row>
    <row r="1221" spans="1:29" s="47" customFormat="1" ht="24.95" customHeight="1">
      <c r="A1221" s="518" t="s">
        <v>719</v>
      </c>
      <c r="B1221" s="384">
        <f t="shared" si="1043"/>
        <v>18</v>
      </c>
      <c r="C1221" s="219" t="s">
        <v>1585</v>
      </c>
      <c r="D1221" s="500" t="s">
        <v>213</v>
      </c>
      <c r="E1221" s="601" t="s">
        <v>1041</v>
      </c>
      <c r="F1221" s="601" t="s">
        <v>1569</v>
      </c>
      <c r="G1221" s="601" t="s">
        <v>300</v>
      </c>
      <c r="H1221" s="601" t="s">
        <v>300</v>
      </c>
      <c r="I1221" s="468" t="s">
        <v>261</v>
      </c>
      <c r="J1221" s="601">
        <v>1</v>
      </c>
      <c r="K1221" s="601" t="s">
        <v>892</v>
      </c>
      <c r="L1221" s="760">
        <v>4750000</v>
      </c>
      <c r="M1221" s="601">
        <v>2015</v>
      </c>
      <c r="N1221" s="601" t="s">
        <v>188</v>
      </c>
      <c r="O1221" s="184">
        <v>4750000</v>
      </c>
      <c r="P1221" s="469" t="s">
        <v>98</v>
      </c>
      <c r="Q1221" s="601"/>
      <c r="R1221" s="601"/>
      <c r="S1221" s="1084"/>
      <c r="T1221" s="161">
        <v>4</v>
      </c>
      <c r="U1221" s="162">
        <f t="shared" si="1069"/>
        <v>2</v>
      </c>
      <c r="V1221" s="352">
        <f t="shared" si="1070"/>
        <v>1187500</v>
      </c>
      <c r="W1221" s="352">
        <f t="shared" si="1071"/>
        <v>2375000</v>
      </c>
      <c r="X1221" s="352">
        <f t="shared" si="1072"/>
        <v>2375000</v>
      </c>
      <c r="Y1221" s="162">
        <f t="shared" si="1073"/>
        <v>3</v>
      </c>
      <c r="Z1221" s="352">
        <f t="shared" si="1074"/>
        <v>1187500</v>
      </c>
      <c r="AA1221" s="352">
        <f t="shared" si="1075"/>
        <v>3562500</v>
      </c>
      <c r="AB1221" s="352">
        <f t="shared" si="1076"/>
        <v>1187500</v>
      </c>
      <c r="AC1221" s="47" t="b">
        <f t="shared" si="1077"/>
        <v>1</v>
      </c>
    </row>
    <row r="1222" spans="1:29" s="47" customFormat="1" ht="24.95" customHeight="1">
      <c r="A1222" s="518" t="s">
        <v>719</v>
      </c>
      <c r="B1222" s="384">
        <f t="shared" si="1043"/>
        <v>19</v>
      </c>
      <c r="C1222" s="219" t="s">
        <v>1585</v>
      </c>
      <c r="D1222" s="500" t="s">
        <v>213</v>
      </c>
      <c r="E1222" s="601" t="s">
        <v>1041</v>
      </c>
      <c r="F1222" s="601" t="s">
        <v>1569</v>
      </c>
      <c r="G1222" s="601" t="s">
        <v>300</v>
      </c>
      <c r="H1222" s="601" t="s">
        <v>300</v>
      </c>
      <c r="I1222" s="468" t="s">
        <v>261</v>
      </c>
      <c r="J1222" s="601">
        <v>1</v>
      </c>
      <c r="K1222" s="601" t="s">
        <v>892</v>
      </c>
      <c r="L1222" s="760">
        <v>4750000</v>
      </c>
      <c r="M1222" s="601">
        <v>2015</v>
      </c>
      <c r="N1222" s="601" t="s">
        <v>188</v>
      </c>
      <c r="O1222" s="184">
        <v>4750000</v>
      </c>
      <c r="P1222" s="469" t="s">
        <v>98</v>
      </c>
      <c r="Q1222" s="601"/>
      <c r="R1222" s="601"/>
      <c r="S1222" s="1084"/>
      <c r="T1222" s="161">
        <v>4</v>
      </c>
      <c r="U1222" s="162">
        <f t="shared" si="1069"/>
        <v>2</v>
      </c>
      <c r="V1222" s="352">
        <f t="shared" si="1070"/>
        <v>1187500</v>
      </c>
      <c r="W1222" s="352">
        <f t="shared" si="1071"/>
        <v>2375000</v>
      </c>
      <c r="X1222" s="352">
        <f t="shared" si="1072"/>
        <v>2375000</v>
      </c>
      <c r="Y1222" s="162">
        <f t="shared" si="1073"/>
        <v>3</v>
      </c>
      <c r="Z1222" s="352">
        <f t="shared" si="1074"/>
        <v>1187500</v>
      </c>
      <c r="AA1222" s="352">
        <f t="shared" si="1075"/>
        <v>3562500</v>
      </c>
      <c r="AB1222" s="352">
        <f t="shared" si="1076"/>
        <v>1187500</v>
      </c>
      <c r="AC1222" s="47" t="b">
        <f t="shared" si="1077"/>
        <v>1</v>
      </c>
    </row>
    <row r="1223" spans="1:29" s="47" customFormat="1" ht="24.95" customHeight="1">
      <c r="A1223" s="518" t="s">
        <v>719</v>
      </c>
      <c r="B1223" s="384">
        <f t="shared" si="1043"/>
        <v>20</v>
      </c>
      <c r="C1223" s="219" t="s">
        <v>1585</v>
      </c>
      <c r="D1223" s="500" t="s">
        <v>213</v>
      </c>
      <c r="E1223" s="601" t="s">
        <v>1041</v>
      </c>
      <c r="F1223" s="601" t="s">
        <v>1569</v>
      </c>
      <c r="G1223" s="601" t="s">
        <v>300</v>
      </c>
      <c r="H1223" s="601" t="s">
        <v>300</v>
      </c>
      <c r="I1223" s="468" t="s">
        <v>261</v>
      </c>
      <c r="J1223" s="601">
        <v>1</v>
      </c>
      <c r="K1223" s="601" t="s">
        <v>892</v>
      </c>
      <c r="L1223" s="760">
        <v>4750000</v>
      </c>
      <c r="M1223" s="601">
        <v>2015</v>
      </c>
      <c r="N1223" s="601" t="s">
        <v>188</v>
      </c>
      <c r="O1223" s="184">
        <v>4750000</v>
      </c>
      <c r="P1223" s="469" t="s">
        <v>98</v>
      </c>
      <c r="Q1223" s="601"/>
      <c r="R1223" s="601"/>
      <c r="S1223" s="1018"/>
      <c r="T1223" s="161">
        <v>4</v>
      </c>
      <c r="U1223" s="162">
        <f t="shared" si="1069"/>
        <v>2</v>
      </c>
      <c r="V1223" s="352">
        <f t="shared" si="1070"/>
        <v>1187500</v>
      </c>
      <c r="W1223" s="352">
        <f t="shared" si="1071"/>
        <v>2375000</v>
      </c>
      <c r="X1223" s="352">
        <f t="shared" si="1072"/>
        <v>2375000</v>
      </c>
      <c r="Y1223" s="162">
        <f t="shared" si="1073"/>
        <v>3</v>
      </c>
      <c r="Z1223" s="352">
        <f t="shared" si="1074"/>
        <v>1187500</v>
      </c>
      <c r="AA1223" s="352">
        <f t="shared" si="1075"/>
        <v>3562500</v>
      </c>
      <c r="AB1223" s="352">
        <f t="shared" si="1076"/>
        <v>1187500</v>
      </c>
      <c r="AC1223" s="47" t="b">
        <f t="shared" si="1077"/>
        <v>1</v>
      </c>
    </row>
    <row r="1224" spans="1:29" s="47" customFormat="1" ht="21" customHeight="1">
      <c r="A1224" s="518" t="s">
        <v>719</v>
      </c>
      <c r="B1224" s="384">
        <f t="shared" si="1043"/>
        <v>21</v>
      </c>
      <c r="C1224" s="219" t="s">
        <v>1586</v>
      </c>
      <c r="D1224" s="500" t="s">
        <v>255</v>
      </c>
      <c r="E1224" s="601" t="s">
        <v>1041</v>
      </c>
      <c r="F1224" s="601" t="s">
        <v>1570</v>
      </c>
      <c r="G1224" s="601" t="s">
        <v>300</v>
      </c>
      <c r="H1224" s="601" t="s">
        <v>300</v>
      </c>
      <c r="I1224" s="468" t="s">
        <v>261</v>
      </c>
      <c r="J1224" s="601">
        <v>1</v>
      </c>
      <c r="K1224" s="601" t="s">
        <v>892</v>
      </c>
      <c r="L1224" s="760">
        <v>32500000</v>
      </c>
      <c r="M1224" s="601">
        <v>2015</v>
      </c>
      <c r="N1224" s="601" t="s">
        <v>188</v>
      </c>
      <c r="O1224" s="184">
        <v>32500000</v>
      </c>
      <c r="P1224" s="469" t="s">
        <v>98</v>
      </c>
      <c r="Q1224" s="601"/>
      <c r="R1224" s="601"/>
      <c r="S1224" s="219" t="s">
        <v>1048</v>
      </c>
      <c r="T1224" s="47">
        <v>5</v>
      </c>
      <c r="U1224" s="162">
        <f t="shared" si="894"/>
        <v>2</v>
      </c>
      <c r="V1224" s="352">
        <f t="shared" si="1044"/>
        <v>6500000</v>
      </c>
      <c r="W1224" s="352">
        <f t="shared" si="1045"/>
        <v>13000000</v>
      </c>
      <c r="X1224" s="352">
        <f t="shared" si="1046"/>
        <v>19500000</v>
      </c>
      <c r="Y1224" s="162">
        <f t="shared" si="895"/>
        <v>3</v>
      </c>
      <c r="Z1224" s="352">
        <f t="shared" si="1047"/>
        <v>6500000</v>
      </c>
      <c r="AA1224" s="352">
        <f t="shared" si="1048"/>
        <v>19500000</v>
      </c>
      <c r="AB1224" s="352">
        <f t="shared" si="1049"/>
        <v>13000000</v>
      </c>
      <c r="AC1224" s="47" t="b">
        <f t="shared" si="1068"/>
        <v>1</v>
      </c>
    </row>
    <row r="1225" spans="1:29" s="47" customFormat="1" ht="54.95" customHeight="1">
      <c r="A1225" s="518" t="s">
        <v>719</v>
      </c>
      <c r="B1225" s="384">
        <f t="shared" si="1043"/>
        <v>22</v>
      </c>
      <c r="C1225" s="219" t="s">
        <v>1587</v>
      </c>
      <c r="D1225" s="500" t="s">
        <v>213</v>
      </c>
      <c r="E1225" s="601" t="s">
        <v>1041</v>
      </c>
      <c r="F1225" s="601" t="s">
        <v>1571</v>
      </c>
      <c r="G1225" s="601" t="s">
        <v>1572</v>
      </c>
      <c r="H1225" s="601" t="s">
        <v>1573</v>
      </c>
      <c r="I1225" s="468" t="s">
        <v>261</v>
      </c>
      <c r="J1225" s="601">
        <v>1</v>
      </c>
      <c r="K1225" s="601" t="s">
        <v>892</v>
      </c>
      <c r="L1225" s="760">
        <v>25000000</v>
      </c>
      <c r="M1225" s="601">
        <v>2015</v>
      </c>
      <c r="N1225" s="601" t="s">
        <v>188</v>
      </c>
      <c r="O1225" s="184">
        <v>25000000</v>
      </c>
      <c r="P1225" s="469" t="s">
        <v>98</v>
      </c>
      <c r="Q1225" s="601"/>
      <c r="R1225" s="601"/>
      <c r="S1225" s="219" t="s">
        <v>1049</v>
      </c>
      <c r="T1225" s="47">
        <v>4</v>
      </c>
      <c r="U1225" s="162">
        <f t="shared" si="894"/>
        <v>2</v>
      </c>
      <c r="V1225" s="352">
        <f t="shared" si="1044"/>
        <v>6250000</v>
      </c>
      <c r="W1225" s="352">
        <f t="shared" si="1045"/>
        <v>12500000</v>
      </c>
      <c r="X1225" s="352">
        <f t="shared" si="1046"/>
        <v>12500000</v>
      </c>
      <c r="Y1225" s="162">
        <f t="shared" si="895"/>
        <v>3</v>
      </c>
      <c r="Z1225" s="352">
        <f t="shared" si="1047"/>
        <v>6250000</v>
      </c>
      <c r="AA1225" s="352">
        <f t="shared" si="1048"/>
        <v>18750000</v>
      </c>
      <c r="AB1225" s="352">
        <f t="shared" si="1049"/>
        <v>6250000</v>
      </c>
      <c r="AC1225" s="47" t="b">
        <f t="shared" si="1068"/>
        <v>1</v>
      </c>
    </row>
    <row r="1226" spans="1:29" s="47" customFormat="1" ht="54.95" customHeight="1">
      <c r="A1226" s="518" t="s">
        <v>719</v>
      </c>
      <c r="B1226" s="384">
        <f t="shared" si="1043"/>
        <v>23</v>
      </c>
      <c r="C1226" s="219" t="s">
        <v>1588</v>
      </c>
      <c r="D1226" s="500" t="s">
        <v>1574</v>
      </c>
      <c r="E1226" s="601" t="s">
        <v>1041</v>
      </c>
      <c r="F1226" s="601" t="s">
        <v>1008</v>
      </c>
      <c r="G1226" s="601" t="s">
        <v>300</v>
      </c>
      <c r="H1226" s="601" t="s">
        <v>300</v>
      </c>
      <c r="I1226" s="468" t="s">
        <v>187</v>
      </c>
      <c r="J1226" s="601">
        <v>1</v>
      </c>
      <c r="K1226" s="601" t="s">
        <v>892</v>
      </c>
      <c r="L1226" s="760">
        <v>28340000</v>
      </c>
      <c r="M1226" s="601">
        <v>2015</v>
      </c>
      <c r="N1226" s="601" t="s">
        <v>188</v>
      </c>
      <c r="O1226" s="184">
        <v>28340000</v>
      </c>
      <c r="P1226" s="469" t="s">
        <v>98</v>
      </c>
      <c r="Q1226" s="601"/>
      <c r="R1226" s="601"/>
      <c r="S1226" s="219" t="s">
        <v>1050</v>
      </c>
      <c r="T1226" s="47">
        <v>5</v>
      </c>
      <c r="U1226" s="162">
        <f t="shared" si="894"/>
        <v>2</v>
      </c>
      <c r="V1226" s="352">
        <f t="shared" si="1044"/>
        <v>5668000</v>
      </c>
      <c r="W1226" s="352">
        <f t="shared" si="1045"/>
        <v>11336000</v>
      </c>
      <c r="X1226" s="352">
        <f t="shared" si="1046"/>
        <v>17004000</v>
      </c>
      <c r="Y1226" s="162">
        <f t="shared" si="895"/>
        <v>3</v>
      </c>
      <c r="Z1226" s="352">
        <f t="shared" si="1047"/>
        <v>5668000</v>
      </c>
      <c r="AA1226" s="352">
        <f t="shared" si="1048"/>
        <v>17004000</v>
      </c>
      <c r="AB1226" s="352">
        <f t="shared" si="1049"/>
        <v>11336000</v>
      </c>
      <c r="AC1226" s="47" t="b">
        <f t="shared" si="1068"/>
        <v>1</v>
      </c>
    </row>
    <row r="1227" spans="1:29" s="47" customFormat="1" ht="54.95" customHeight="1">
      <c r="A1227" s="518" t="s">
        <v>719</v>
      </c>
      <c r="B1227" s="384">
        <f t="shared" si="1043"/>
        <v>24</v>
      </c>
      <c r="C1227" s="219" t="s">
        <v>1589</v>
      </c>
      <c r="D1227" s="500" t="s">
        <v>256</v>
      </c>
      <c r="E1227" s="601" t="s">
        <v>1041</v>
      </c>
      <c r="F1227" s="601" t="s">
        <v>1008</v>
      </c>
      <c r="G1227" s="601" t="s">
        <v>300</v>
      </c>
      <c r="H1227" s="601" t="s">
        <v>300</v>
      </c>
      <c r="I1227" s="468" t="s">
        <v>187</v>
      </c>
      <c r="J1227" s="601">
        <v>1</v>
      </c>
      <c r="K1227" s="601" t="s">
        <v>892</v>
      </c>
      <c r="L1227" s="760">
        <v>30000000</v>
      </c>
      <c r="M1227" s="601">
        <v>2015</v>
      </c>
      <c r="N1227" s="601" t="s">
        <v>188</v>
      </c>
      <c r="O1227" s="184">
        <v>30000000</v>
      </c>
      <c r="P1227" s="469" t="s">
        <v>98</v>
      </c>
      <c r="Q1227" s="601"/>
      <c r="R1227" s="601"/>
      <c r="S1227" s="219" t="s">
        <v>1051</v>
      </c>
      <c r="T1227" s="47">
        <v>5</v>
      </c>
      <c r="U1227" s="162">
        <f t="shared" si="894"/>
        <v>2</v>
      </c>
      <c r="V1227" s="352">
        <f t="shared" si="1044"/>
        <v>6000000</v>
      </c>
      <c r="W1227" s="352">
        <f t="shared" si="1045"/>
        <v>12000000</v>
      </c>
      <c r="X1227" s="352">
        <f t="shared" si="1046"/>
        <v>18000000</v>
      </c>
      <c r="Y1227" s="162">
        <f t="shared" si="895"/>
        <v>3</v>
      </c>
      <c r="Z1227" s="352">
        <f t="shared" si="1047"/>
        <v>6000000</v>
      </c>
      <c r="AA1227" s="352">
        <f t="shared" si="1048"/>
        <v>18000000</v>
      </c>
      <c r="AB1227" s="352">
        <f t="shared" si="1049"/>
        <v>12000000</v>
      </c>
      <c r="AC1227" s="47" t="b">
        <f t="shared" si="1068"/>
        <v>1</v>
      </c>
    </row>
    <row r="1228" spans="1:29" s="47" customFormat="1" ht="54.95" customHeight="1">
      <c r="A1228" s="518" t="s">
        <v>719</v>
      </c>
      <c r="B1228" s="384">
        <f t="shared" si="1043"/>
        <v>25</v>
      </c>
      <c r="C1228" s="219" t="s">
        <v>1590</v>
      </c>
      <c r="D1228" s="500" t="s">
        <v>1498</v>
      </c>
      <c r="E1228" s="601" t="s">
        <v>1041</v>
      </c>
      <c r="F1228" s="601" t="s">
        <v>1008</v>
      </c>
      <c r="G1228" s="601" t="s">
        <v>300</v>
      </c>
      <c r="H1228" s="601" t="s">
        <v>300</v>
      </c>
      <c r="I1228" s="468" t="s">
        <v>187</v>
      </c>
      <c r="J1228" s="601">
        <v>1</v>
      </c>
      <c r="K1228" s="601" t="s">
        <v>892</v>
      </c>
      <c r="L1228" s="760">
        <v>21450000</v>
      </c>
      <c r="M1228" s="601">
        <v>2015</v>
      </c>
      <c r="N1228" s="601" t="s">
        <v>188</v>
      </c>
      <c r="O1228" s="184">
        <v>21450000</v>
      </c>
      <c r="P1228" s="469" t="s">
        <v>98</v>
      </c>
      <c r="Q1228" s="601"/>
      <c r="R1228" s="601"/>
      <c r="S1228" s="219" t="s">
        <v>1052</v>
      </c>
      <c r="T1228" s="47">
        <v>5</v>
      </c>
      <c r="U1228" s="162">
        <f t="shared" si="894"/>
        <v>2</v>
      </c>
      <c r="V1228" s="352">
        <f t="shared" si="1044"/>
        <v>4290000</v>
      </c>
      <c r="W1228" s="352">
        <f t="shared" si="1045"/>
        <v>8580000</v>
      </c>
      <c r="X1228" s="352">
        <f t="shared" si="1046"/>
        <v>12870000</v>
      </c>
      <c r="Y1228" s="162">
        <f t="shared" si="895"/>
        <v>3</v>
      </c>
      <c r="Z1228" s="352">
        <f t="shared" si="1047"/>
        <v>4290000</v>
      </c>
      <c r="AA1228" s="352">
        <f t="shared" si="1048"/>
        <v>12870000</v>
      </c>
      <c r="AB1228" s="352">
        <f t="shared" si="1049"/>
        <v>8580000</v>
      </c>
      <c r="AC1228" s="47" t="b">
        <f t="shared" si="1068"/>
        <v>1</v>
      </c>
    </row>
    <row r="1229" spans="1:29" s="47" customFormat="1" ht="54.95" customHeight="1">
      <c r="A1229" s="518" t="s">
        <v>719</v>
      </c>
      <c r="B1229" s="384">
        <f t="shared" si="1043"/>
        <v>26</v>
      </c>
      <c r="C1229" s="219" t="s">
        <v>1589</v>
      </c>
      <c r="D1229" s="500" t="s">
        <v>256</v>
      </c>
      <c r="E1229" s="601" t="s">
        <v>1041</v>
      </c>
      <c r="F1229" s="601" t="s">
        <v>1008</v>
      </c>
      <c r="G1229" s="601" t="s">
        <v>300</v>
      </c>
      <c r="H1229" s="601" t="s">
        <v>300</v>
      </c>
      <c r="I1229" s="468" t="s">
        <v>187</v>
      </c>
      <c r="J1229" s="601">
        <v>1</v>
      </c>
      <c r="K1229" s="601" t="s">
        <v>892</v>
      </c>
      <c r="L1229" s="760">
        <v>10400000</v>
      </c>
      <c r="M1229" s="601">
        <v>2015</v>
      </c>
      <c r="N1229" s="601" t="s">
        <v>188</v>
      </c>
      <c r="O1229" s="184">
        <v>10400000</v>
      </c>
      <c r="P1229" s="469" t="s">
        <v>98</v>
      </c>
      <c r="Q1229" s="601"/>
      <c r="R1229" s="601"/>
      <c r="S1229" s="219" t="s">
        <v>1053</v>
      </c>
      <c r="T1229" s="47">
        <v>5</v>
      </c>
      <c r="U1229" s="162">
        <f t="shared" si="894"/>
        <v>2</v>
      </c>
      <c r="V1229" s="352">
        <f t="shared" si="1044"/>
        <v>2080000</v>
      </c>
      <c r="W1229" s="352">
        <f t="shared" si="1045"/>
        <v>4160000</v>
      </c>
      <c r="X1229" s="352">
        <f t="shared" si="1046"/>
        <v>6240000</v>
      </c>
      <c r="Y1229" s="162">
        <f t="shared" si="895"/>
        <v>3</v>
      </c>
      <c r="Z1229" s="352">
        <f t="shared" si="1047"/>
        <v>2080000</v>
      </c>
      <c r="AA1229" s="352">
        <f t="shared" si="1048"/>
        <v>6240000</v>
      </c>
      <c r="AB1229" s="352">
        <f t="shared" si="1049"/>
        <v>4160000</v>
      </c>
      <c r="AC1229" s="47" t="b">
        <f t="shared" si="1068"/>
        <v>1</v>
      </c>
    </row>
    <row r="1230" spans="1:29" s="47" customFormat="1" ht="54.95" customHeight="1">
      <c r="A1230" s="518" t="s">
        <v>719</v>
      </c>
      <c r="B1230" s="384">
        <f t="shared" si="1043"/>
        <v>27</v>
      </c>
      <c r="C1230" s="219" t="s">
        <v>1591</v>
      </c>
      <c r="D1230" s="500" t="s">
        <v>1497</v>
      </c>
      <c r="E1230" s="601" t="s">
        <v>1041</v>
      </c>
      <c r="F1230" s="601" t="s">
        <v>1008</v>
      </c>
      <c r="G1230" s="601" t="s">
        <v>300</v>
      </c>
      <c r="H1230" s="601" t="s">
        <v>300</v>
      </c>
      <c r="I1230" s="468" t="s">
        <v>389</v>
      </c>
      <c r="J1230" s="601">
        <v>1</v>
      </c>
      <c r="K1230" s="601" t="s">
        <v>892</v>
      </c>
      <c r="L1230" s="760">
        <v>23400000</v>
      </c>
      <c r="M1230" s="601">
        <v>2015</v>
      </c>
      <c r="N1230" s="601" t="s">
        <v>188</v>
      </c>
      <c r="O1230" s="184">
        <v>23400000</v>
      </c>
      <c r="P1230" s="469" t="s">
        <v>98</v>
      </c>
      <c r="Q1230" s="601"/>
      <c r="R1230" s="601"/>
      <c r="S1230" s="219" t="s">
        <v>1054</v>
      </c>
      <c r="T1230" s="47">
        <v>5</v>
      </c>
      <c r="U1230" s="162">
        <f t="shared" si="894"/>
        <v>2</v>
      </c>
      <c r="V1230" s="352">
        <f t="shared" si="1044"/>
        <v>4680000</v>
      </c>
      <c r="W1230" s="352">
        <f t="shared" si="1045"/>
        <v>9360000</v>
      </c>
      <c r="X1230" s="352">
        <f t="shared" si="1046"/>
        <v>14040000</v>
      </c>
      <c r="Y1230" s="162">
        <f t="shared" si="895"/>
        <v>3</v>
      </c>
      <c r="Z1230" s="352">
        <f t="shared" si="1047"/>
        <v>4680000</v>
      </c>
      <c r="AA1230" s="352">
        <f t="shared" si="1048"/>
        <v>14040000</v>
      </c>
      <c r="AB1230" s="352">
        <f t="shared" si="1049"/>
        <v>9360000</v>
      </c>
      <c r="AC1230" s="47" t="b">
        <f t="shared" si="1068"/>
        <v>1</v>
      </c>
    </row>
    <row r="1231" spans="1:29" s="47" customFormat="1" ht="24.95" customHeight="1">
      <c r="A1231" s="518" t="s">
        <v>719</v>
      </c>
      <c r="B1231" s="384">
        <f t="shared" si="1043"/>
        <v>28</v>
      </c>
      <c r="C1231" s="219" t="s">
        <v>1592</v>
      </c>
      <c r="D1231" s="500" t="s">
        <v>1042</v>
      </c>
      <c r="E1231" s="601" t="s">
        <v>1041</v>
      </c>
      <c r="F1231" s="601" t="s">
        <v>1008</v>
      </c>
      <c r="G1231" s="601" t="s">
        <v>300</v>
      </c>
      <c r="H1231" s="601" t="s">
        <v>300</v>
      </c>
      <c r="I1231" s="468" t="s">
        <v>187</v>
      </c>
      <c r="J1231" s="601">
        <v>1</v>
      </c>
      <c r="K1231" s="601" t="s">
        <v>892</v>
      </c>
      <c r="L1231" s="760">
        <v>70200000</v>
      </c>
      <c r="M1231" s="601">
        <v>2015</v>
      </c>
      <c r="N1231" s="601" t="s">
        <v>188</v>
      </c>
      <c r="O1231" s="184">
        <v>70200000</v>
      </c>
      <c r="P1231" s="469" t="s">
        <v>98</v>
      </c>
      <c r="Q1231" s="601"/>
      <c r="R1231" s="601"/>
      <c r="S1231" s="1083" t="s">
        <v>1055</v>
      </c>
      <c r="T1231" s="47">
        <v>5</v>
      </c>
      <c r="U1231" s="162">
        <f t="shared" si="894"/>
        <v>2</v>
      </c>
      <c r="V1231" s="352">
        <f t="shared" si="1044"/>
        <v>14040000</v>
      </c>
      <c r="W1231" s="352">
        <f t="shared" si="1045"/>
        <v>28080000</v>
      </c>
      <c r="X1231" s="352">
        <f t="shared" si="1046"/>
        <v>42120000</v>
      </c>
      <c r="Y1231" s="162">
        <f t="shared" si="895"/>
        <v>3</v>
      </c>
      <c r="Z1231" s="352">
        <f t="shared" si="1047"/>
        <v>14040000</v>
      </c>
      <c r="AA1231" s="352">
        <f t="shared" si="1048"/>
        <v>42120000</v>
      </c>
      <c r="AB1231" s="352">
        <f t="shared" si="1049"/>
        <v>28080000</v>
      </c>
      <c r="AC1231" s="47" t="b">
        <f t="shared" si="1068"/>
        <v>1</v>
      </c>
    </row>
    <row r="1232" spans="1:29" s="47" customFormat="1" ht="24.95" customHeight="1">
      <c r="A1232" s="518" t="s">
        <v>719</v>
      </c>
      <c r="B1232" s="384">
        <f t="shared" si="1043"/>
        <v>29</v>
      </c>
      <c r="C1232" s="219" t="s">
        <v>1593</v>
      </c>
      <c r="D1232" s="500" t="s">
        <v>1043</v>
      </c>
      <c r="E1232" s="601" t="s">
        <v>1041</v>
      </c>
      <c r="F1232" s="601" t="s">
        <v>1008</v>
      </c>
      <c r="G1232" s="601" t="s">
        <v>300</v>
      </c>
      <c r="H1232" s="601" t="s">
        <v>300</v>
      </c>
      <c r="I1232" s="468" t="s">
        <v>389</v>
      </c>
      <c r="J1232" s="601">
        <v>1</v>
      </c>
      <c r="K1232" s="601" t="s">
        <v>892</v>
      </c>
      <c r="L1232" s="760">
        <v>4078571.43</v>
      </c>
      <c r="M1232" s="601">
        <v>2015</v>
      </c>
      <c r="N1232" s="601" t="s">
        <v>188</v>
      </c>
      <c r="O1232" s="184">
        <v>4078571.43</v>
      </c>
      <c r="P1232" s="469" t="s">
        <v>98</v>
      </c>
      <c r="Q1232" s="601"/>
      <c r="R1232" s="601"/>
      <c r="S1232" s="1084"/>
      <c r="T1232" s="47">
        <v>5</v>
      </c>
      <c r="U1232" s="162">
        <f t="shared" si="894"/>
        <v>2</v>
      </c>
      <c r="V1232" s="352">
        <f t="shared" si="1044"/>
        <v>815714.28600000008</v>
      </c>
      <c r="W1232" s="352">
        <f t="shared" si="1045"/>
        <v>1631428.5720000002</v>
      </c>
      <c r="X1232" s="352">
        <f t="shared" si="1046"/>
        <v>2447142.858</v>
      </c>
      <c r="Y1232" s="162">
        <f t="shared" si="895"/>
        <v>3</v>
      </c>
      <c r="Z1232" s="352">
        <f t="shared" si="1047"/>
        <v>815714.28600000008</v>
      </c>
      <c r="AA1232" s="352">
        <f t="shared" si="1048"/>
        <v>2447142.858</v>
      </c>
      <c r="AB1232" s="352">
        <f t="shared" si="1049"/>
        <v>1631428.5720000002</v>
      </c>
      <c r="AC1232" s="47" t="b">
        <f t="shared" si="1068"/>
        <v>1</v>
      </c>
    </row>
    <row r="1233" spans="1:29" s="47" customFormat="1" ht="24.95" customHeight="1">
      <c r="A1233" s="518" t="s">
        <v>719</v>
      </c>
      <c r="B1233" s="384">
        <f t="shared" si="1043"/>
        <v>30</v>
      </c>
      <c r="C1233" s="219" t="s">
        <v>1593</v>
      </c>
      <c r="D1233" s="500" t="s">
        <v>1043</v>
      </c>
      <c r="E1233" s="601" t="s">
        <v>1041</v>
      </c>
      <c r="F1233" s="601" t="s">
        <v>1008</v>
      </c>
      <c r="G1233" s="601" t="s">
        <v>300</v>
      </c>
      <c r="H1233" s="601" t="s">
        <v>300</v>
      </c>
      <c r="I1233" s="468" t="s">
        <v>389</v>
      </c>
      <c r="J1233" s="601">
        <v>1</v>
      </c>
      <c r="K1233" s="601" t="s">
        <v>892</v>
      </c>
      <c r="L1233" s="760">
        <v>4078571.43</v>
      </c>
      <c r="M1233" s="601">
        <v>2015</v>
      </c>
      <c r="N1233" s="601" t="s">
        <v>188</v>
      </c>
      <c r="O1233" s="184">
        <v>4078571.43</v>
      </c>
      <c r="P1233" s="469" t="s">
        <v>98</v>
      </c>
      <c r="Q1233" s="601"/>
      <c r="R1233" s="601"/>
      <c r="S1233" s="1084"/>
      <c r="T1233" s="47">
        <v>5</v>
      </c>
      <c r="U1233" s="162">
        <f t="shared" ref="U1233:U1245" si="1078">2016-M1233+1</f>
        <v>2</v>
      </c>
      <c r="V1233" s="352">
        <f t="shared" ref="V1233:V1245" si="1079">O1233/T1233</f>
        <v>815714.28600000008</v>
      </c>
      <c r="W1233" s="352">
        <f t="shared" ref="W1233:W1245" si="1080">U1233*V1233</f>
        <v>1631428.5720000002</v>
      </c>
      <c r="X1233" s="352">
        <f t="shared" ref="X1233:X1245" si="1081">O1233-W1233</f>
        <v>2447142.858</v>
      </c>
      <c r="Y1233" s="162">
        <f t="shared" ref="Y1233:Y1245" si="1082">2017-M1233+1</f>
        <v>3</v>
      </c>
      <c r="Z1233" s="352">
        <f t="shared" ref="Z1233:Z1245" si="1083">O1233/T1233</f>
        <v>815714.28600000008</v>
      </c>
      <c r="AA1233" s="352">
        <f t="shared" ref="AA1233:AA1245" si="1084">Y1233*Z1233</f>
        <v>2447142.858</v>
      </c>
      <c r="AB1233" s="352">
        <f t="shared" ref="AB1233:AB1245" si="1085">O1233-AA1233</f>
        <v>1631428.5720000002</v>
      </c>
      <c r="AC1233" s="47" t="b">
        <f t="shared" ref="AC1233:AC1245" si="1086">AA1233+AB1233=O1233</f>
        <v>1</v>
      </c>
    </row>
    <row r="1234" spans="1:29" s="47" customFormat="1" ht="24.95" customHeight="1">
      <c r="A1234" s="518" t="s">
        <v>719</v>
      </c>
      <c r="B1234" s="384">
        <f t="shared" si="1043"/>
        <v>31</v>
      </c>
      <c r="C1234" s="219" t="s">
        <v>1593</v>
      </c>
      <c r="D1234" s="500" t="s">
        <v>1043</v>
      </c>
      <c r="E1234" s="601" t="s">
        <v>1041</v>
      </c>
      <c r="F1234" s="601" t="s">
        <v>1008</v>
      </c>
      <c r="G1234" s="601" t="s">
        <v>300</v>
      </c>
      <c r="H1234" s="601" t="s">
        <v>300</v>
      </c>
      <c r="I1234" s="468" t="s">
        <v>389</v>
      </c>
      <c r="J1234" s="601">
        <v>1</v>
      </c>
      <c r="K1234" s="601" t="s">
        <v>892</v>
      </c>
      <c r="L1234" s="760">
        <v>4078571.43</v>
      </c>
      <c r="M1234" s="601">
        <v>2015</v>
      </c>
      <c r="N1234" s="601" t="s">
        <v>188</v>
      </c>
      <c r="O1234" s="184">
        <v>4078571.43</v>
      </c>
      <c r="P1234" s="469" t="s">
        <v>98</v>
      </c>
      <c r="Q1234" s="601"/>
      <c r="R1234" s="601"/>
      <c r="S1234" s="1084"/>
      <c r="T1234" s="47">
        <v>5</v>
      </c>
      <c r="U1234" s="162">
        <f t="shared" si="1078"/>
        <v>2</v>
      </c>
      <c r="V1234" s="352">
        <f t="shared" si="1079"/>
        <v>815714.28600000008</v>
      </c>
      <c r="W1234" s="352">
        <f t="shared" si="1080"/>
        <v>1631428.5720000002</v>
      </c>
      <c r="X1234" s="352">
        <f t="shared" si="1081"/>
        <v>2447142.858</v>
      </c>
      <c r="Y1234" s="162">
        <f t="shared" si="1082"/>
        <v>3</v>
      </c>
      <c r="Z1234" s="352">
        <f t="shared" si="1083"/>
        <v>815714.28600000008</v>
      </c>
      <c r="AA1234" s="352">
        <f t="shared" si="1084"/>
        <v>2447142.858</v>
      </c>
      <c r="AB1234" s="352">
        <f t="shared" si="1085"/>
        <v>1631428.5720000002</v>
      </c>
      <c r="AC1234" s="47" t="b">
        <f t="shared" si="1086"/>
        <v>1</v>
      </c>
    </row>
    <row r="1235" spans="1:29" s="47" customFormat="1" ht="24.95" customHeight="1">
      <c r="A1235" s="518" t="s">
        <v>719</v>
      </c>
      <c r="B1235" s="384">
        <f t="shared" si="1043"/>
        <v>32</v>
      </c>
      <c r="C1235" s="219" t="s">
        <v>1593</v>
      </c>
      <c r="D1235" s="500" t="s">
        <v>1043</v>
      </c>
      <c r="E1235" s="601" t="s">
        <v>1041</v>
      </c>
      <c r="F1235" s="601" t="s">
        <v>1008</v>
      </c>
      <c r="G1235" s="601" t="s">
        <v>300</v>
      </c>
      <c r="H1235" s="601" t="s">
        <v>300</v>
      </c>
      <c r="I1235" s="468" t="s">
        <v>389</v>
      </c>
      <c r="J1235" s="601">
        <v>1</v>
      </c>
      <c r="K1235" s="601" t="s">
        <v>892</v>
      </c>
      <c r="L1235" s="760">
        <v>4078571.43</v>
      </c>
      <c r="M1235" s="601">
        <v>2015</v>
      </c>
      <c r="N1235" s="601" t="s">
        <v>188</v>
      </c>
      <c r="O1235" s="184">
        <v>4078571.43</v>
      </c>
      <c r="P1235" s="469" t="s">
        <v>98</v>
      </c>
      <c r="Q1235" s="601"/>
      <c r="R1235" s="601"/>
      <c r="S1235" s="1084"/>
      <c r="T1235" s="47">
        <v>5</v>
      </c>
      <c r="U1235" s="162">
        <f t="shared" si="1078"/>
        <v>2</v>
      </c>
      <c r="V1235" s="352">
        <f t="shared" si="1079"/>
        <v>815714.28600000008</v>
      </c>
      <c r="W1235" s="352">
        <f t="shared" si="1080"/>
        <v>1631428.5720000002</v>
      </c>
      <c r="X1235" s="352">
        <f t="shared" si="1081"/>
        <v>2447142.858</v>
      </c>
      <c r="Y1235" s="162">
        <f t="shared" si="1082"/>
        <v>3</v>
      </c>
      <c r="Z1235" s="352">
        <f t="shared" si="1083"/>
        <v>815714.28600000008</v>
      </c>
      <c r="AA1235" s="352">
        <f t="shared" si="1084"/>
        <v>2447142.858</v>
      </c>
      <c r="AB1235" s="352">
        <f t="shared" si="1085"/>
        <v>1631428.5720000002</v>
      </c>
      <c r="AC1235" s="47" t="b">
        <f t="shared" si="1086"/>
        <v>1</v>
      </c>
    </row>
    <row r="1236" spans="1:29" s="47" customFormat="1" ht="24.95" customHeight="1">
      <c r="A1236" s="518" t="s">
        <v>719</v>
      </c>
      <c r="B1236" s="384">
        <f t="shared" si="1043"/>
        <v>33</v>
      </c>
      <c r="C1236" s="219" t="s">
        <v>1593</v>
      </c>
      <c r="D1236" s="500" t="s">
        <v>1043</v>
      </c>
      <c r="E1236" s="601" t="s">
        <v>1041</v>
      </c>
      <c r="F1236" s="601" t="s">
        <v>1008</v>
      </c>
      <c r="G1236" s="601" t="s">
        <v>300</v>
      </c>
      <c r="H1236" s="601" t="s">
        <v>300</v>
      </c>
      <c r="I1236" s="468" t="s">
        <v>389</v>
      </c>
      <c r="J1236" s="601">
        <v>1</v>
      </c>
      <c r="K1236" s="601" t="s">
        <v>892</v>
      </c>
      <c r="L1236" s="760">
        <v>4078571.43</v>
      </c>
      <c r="M1236" s="601">
        <v>2015</v>
      </c>
      <c r="N1236" s="601" t="s">
        <v>188</v>
      </c>
      <c r="O1236" s="184">
        <v>4078571.4298</v>
      </c>
      <c r="P1236" s="469" t="s">
        <v>98</v>
      </c>
      <c r="Q1236" s="601"/>
      <c r="R1236" s="601"/>
      <c r="S1236" s="1084"/>
      <c r="T1236" s="47">
        <v>5</v>
      </c>
      <c r="U1236" s="162">
        <f t="shared" si="1078"/>
        <v>2</v>
      </c>
      <c r="V1236" s="352">
        <f t="shared" si="1079"/>
        <v>815714.28596000001</v>
      </c>
      <c r="W1236" s="352">
        <f t="shared" si="1080"/>
        <v>1631428.57192</v>
      </c>
      <c r="X1236" s="352">
        <f t="shared" si="1081"/>
        <v>2447142.85788</v>
      </c>
      <c r="Y1236" s="162">
        <f t="shared" si="1082"/>
        <v>3</v>
      </c>
      <c r="Z1236" s="352">
        <f t="shared" si="1083"/>
        <v>815714.28596000001</v>
      </c>
      <c r="AA1236" s="352">
        <f t="shared" si="1084"/>
        <v>2447142.85788</v>
      </c>
      <c r="AB1236" s="352">
        <f t="shared" si="1085"/>
        <v>1631428.57192</v>
      </c>
      <c r="AC1236" s="47" t="b">
        <f t="shared" si="1086"/>
        <v>1</v>
      </c>
    </row>
    <row r="1237" spans="1:29" s="47" customFormat="1" ht="24.95" customHeight="1">
      <c r="A1237" s="518" t="s">
        <v>719</v>
      </c>
      <c r="B1237" s="766">
        <f t="shared" si="1043"/>
        <v>34</v>
      </c>
      <c r="C1237" s="230" t="s">
        <v>1593</v>
      </c>
      <c r="D1237" s="501" t="s">
        <v>1043</v>
      </c>
      <c r="E1237" s="232" t="s">
        <v>1041</v>
      </c>
      <c r="F1237" s="232" t="s">
        <v>1008</v>
      </c>
      <c r="G1237" s="232" t="s">
        <v>300</v>
      </c>
      <c r="H1237" s="232" t="s">
        <v>300</v>
      </c>
      <c r="I1237" s="777" t="s">
        <v>389</v>
      </c>
      <c r="J1237" s="232">
        <v>1</v>
      </c>
      <c r="K1237" s="232" t="s">
        <v>892</v>
      </c>
      <c r="L1237" s="778">
        <v>4078571.43</v>
      </c>
      <c r="M1237" s="232">
        <v>2015</v>
      </c>
      <c r="N1237" s="232" t="s">
        <v>188</v>
      </c>
      <c r="O1237" s="632">
        <v>4078571.4249999998</v>
      </c>
      <c r="P1237" s="779" t="s">
        <v>98</v>
      </c>
      <c r="Q1237" s="232"/>
      <c r="R1237" s="232"/>
      <c r="S1237" s="1120"/>
      <c r="T1237" s="47">
        <v>5</v>
      </c>
      <c r="U1237" s="162">
        <f t="shared" si="1078"/>
        <v>2</v>
      </c>
      <c r="V1237" s="352">
        <f t="shared" si="1079"/>
        <v>815714.28499999992</v>
      </c>
      <c r="W1237" s="352">
        <f t="shared" si="1080"/>
        <v>1631428.5699999998</v>
      </c>
      <c r="X1237" s="352">
        <f t="shared" si="1081"/>
        <v>2447142.855</v>
      </c>
      <c r="Y1237" s="162">
        <f t="shared" si="1082"/>
        <v>3</v>
      </c>
      <c r="Z1237" s="352">
        <f t="shared" si="1083"/>
        <v>815714.28499999992</v>
      </c>
      <c r="AA1237" s="352">
        <f t="shared" si="1084"/>
        <v>2447142.8549999995</v>
      </c>
      <c r="AB1237" s="352">
        <f t="shared" si="1085"/>
        <v>1631428.5700000003</v>
      </c>
      <c r="AC1237" s="47" t="b">
        <f t="shared" si="1086"/>
        <v>1</v>
      </c>
    </row>
    <row r="1238" spans="1:29" s="47" customFormat="1" ht="24.95" customHeight="1">
      <c r="A1238" s="518" t="s">
        <v>719</v>
      </c>
      <c r="B1238" s="763">
        <f t="shared" si="1043"/>
        <v>35</v>
      </c>
      <c r="C1238" s="454" t="s">
        <v>1593</v>
      </c>
      <c r="D1238" s="111" t="s">
        <v>1043</v>
      </c>
      <c r="E1238" s="624" t="s">
        <v>1041</v>
      </c>
      <c r="F1238" s="624" t="s">
        <v>1008</v>
      </c>
      <c r="G1238" s="624" t="s">
        <v>300</v>
      </c>
      <c r="H1238" s="624" t="s">
        <v>300</v>
      </c>
      <c r="I1238" s="773" t="s">
        <v>389</v>
      </c>
      <c r="J1238" s="624">
        <v>1</v>
      </c>
      <c r="K1238" s="624" t="s">
        <v>892</v>
      </c>
      <c r="L1238" s="774">
        <v>4078571.43</v>
      </c>
      <c r="M1238" s="624">
        <v>2015</v>
      </c>
      <c r="N1238" s="624" t="s">
        <v>188</v>
      </c>
      <c r="O1238" s="609">
        <v>4078571.4249999998</v>
      </c>
      <c r="P1238" s="775" t="s">
        <v>98</v>
      </c>
      <c r="Q1238" s="624"/>
      <c r="R1238" s="624"/>
      <c r="S1238" s="1084" t="s">
        <v>1056</v>
      </c>
      <c r="T1238" s="47">
        <v>5</v>
      </c>
      <c r="U1238" s="162">
        <f t="shared" si="1078"/>
        <v>2</v>
      </c>
      <c r="V1238" s="352">
        <f t="shared" si="1079"/>
        <v>815714.28499999992</v>
      </c>
      <c r="W1238" s="352">
        <f t="shared" si="1080"/>
        <v>1631428.5699999998</v>
      </c>
      <c r="X1238" s="352">
        <f t="shared" si="1081"/>
        <v>2447142.855</v>
      </c>
      <c r="Y1238" s="162">
        <f t="shared" si="1082"/>
        <v>3</v>
      </c>
      <c r="Z1238" s="352">
        <f t="shared" si="1083"/>
        <v>815714.28499999992</v>
      </c>
      <c r="AA1238" s="352">
        <f t="shared" si="1084"/>
        <v>2447142.8549999995</v>
      </c>
      <c r="AB1238" s="352">
        <f t="shared" si="1085"/>
        <v>1631428.5700000003</v>
      </c>
      <c r="AC1238" s="47" t="b">
        <f t="shared" si="1086"/>
        <v>1</v>
      </c>
    </row>
    <row r="1239" spans="1:29" s="47" customFormat="1" ht="24.95" customHeight="1">
      <c r="A1239" s="518" t="s">
        <v>719</v>
      </c>
      <c r="B1239" s="384">
        <f t="shared" si="1043"/>
        <v>36</v>
      </c>
      <c r="C1239" s="219" t="s">
        <v>1593</v>
      </c>
      <c r="D1239" s="500" t="s">
        <v>1043</v>
      </c>
      <c r="E1239" s="601" t="s">
        <v>1041</v>
      </c>
      <c r="F1239" s="601" t="s">
        <v>1008</v>
      </c>
      <c r="G1239" s="601" t="s">
        <v>300</v>
      </c>
      <c r="H1239" s="601" t="s">
        <v>300</v>
      </c>
      <c r="I1239" s="468" t="s">
        <v>389</v>
      </c>
      <c r="J1239" s="601">
        <v>1</v>
      </c>
      <c r="K1239" s="601" t="s">
        <v>892</v>
      </c>
      <c r="L1239" s="760">
        <v>4078571.43</v>
      </c>
      <c r="M1239" s="601">
        <v>2015</v>
      </c>
      <c r="N1239" s="601" t="s">
        <v>188</v>
      </c>
      <c r="O1239" s="184">
        <v>4078571.4249999998</v>
      </c>
      <c r="P1239" s="469" t="s">
        <v>98</v>
      </c>
      <c r="Q1239" s="601"/>
      <c r="R1239" s="601"/>
      <c r="S1239" s="1084"/>
      <c r="T1239" s="47">
        <v>5</v>
      </c>
      <c r="U1239" s="162">
        <f t="shared" si="1078"/>
        <v>2</v>
      </c>
      <c r="V1239" s="352">
        <f t="shared" si="1079"/>
        <v>815714.28499999992</v>
      </c>
      <c r="W1239" s="352">
        <f t="shared" si="1080"/>
        <v>1631428.5699999998</v>
      </c>
      <c r="X1239" s="352">
        <f t="shared" si="1081"/>
        <v>2447142.855</v>
      </c>
      <c r="Y1239" s="162">
        <f t="shared" si="1082"/>
        <v>3</v>
      </c>
      <c r="Z1239" s="352">
        <f t="shared" si="1083"/>
        <v>815714.28499999992</v>
      </c>
      <c r="AA1239" s="352">
        <f t="shared" si="1084"/>
        <v>2447142.8549999995</v>
      </c>
      <c r="AB1239" s="352">
        <f t="shared" si="1085"/>
        <v>1631428.5700000003</v>
      </c>
      <c r="AC1239" s="47" t="b">
        <f t="shared" si="1086"/>
        <v>1</v>
      </c>
    </row>
    <row r="1240" spans="1:29" s="47" customFormat="1" ht="24.95" customHeight="1">
      <c r="A1240" s="518" t="s">
        <v>719</v>
      </c>
      <c r="B1240" s="384">
        <f t="shared" si="1043"/>
        <v>37</v>
      </c>
      <c r="C1240" s="219" t="s">
        <v>1593</v>
      </c>
      <c r="D1240" s="500" t="s">
        <v>1043</v>
      </c>
      <c r="E1240" s="601" t="s">
        <v>1041</v>
      </c>
      <c r="F1240" s="601" t="s">
        <v>1008</v>
      </c>
      <c r="G1240" s="601" t="s">
        <v>300</v>
      </c>
      <c r="H1240" s="601" t="s">
        <v>300</v>
      </c>
      <c r="I1240" s="468" t="s">
        <v>389</v>
      </c>
      <c r="J1240" s="601">
        <v>1</v>
      </c>
      <c r="K1240" s="601" t="s">
        <v>892</v>
      </c>
      <c r="L1240" s="760">
        <v>4078571.43</v>
      </c>
      <c r="M1240" s="601">
        <v>2015</v>
      </c>
      <c r="N1240" s="601" t="s">
        <v>188</v>
      </c>
      <c r="O1240" s="184">
        <v>4078571.43</v>
      </c>
      <c r="P1240" s="469" t="s">
        <v>98</v>
      </c>
      <c r="Q1240" s="601"/>
      <c r="R1240" s="601"/>
      <c r="S1240" s="1084"/>
      <c r="T1240" s="47">
        <v>5</v>
      </c>
      <c r="U1240" s="162">
        <f t="shared" si="1078"/>
        <v>2</v>
      </c>
      <c r="V1240" s="352">
        <f t="shared" si="1079"/>
        <v>815714.28600000008</v>
      </c>
      <c r="W1240" s="352">
        <f t="shared" si="1080"/>
        <v>1631428.5720000002</v>
      </c>
      <c r="X1240" s="352">
        <f t="shared" si="1081"/>
        <v>2447142.858</v>
      </c>
      <c r="Y1240" s="162">
        <f t="shared" si="1082"/>
        <v>3</v>
      </c>
      <c r="Z1240" s="352">
        <f t="shared" si="1083"/>
        <v>815714.28600000008</v>
      </c>
      <c r="AA1240" s="352">
        <f t="shared" si="1084"/>
        <v>2447142.858</v>
      </c>
      <c r="AB1240" s="352">
        <f t="shared" si="1085"/>
        <v>1631428.5720000002</v>
      </c>
      <c r="AC1240" s="47" t="b">
        <f t="shared" si="1086"/>
        <v>1</v>
      </c>
    </row>
    <row r="1241" spans="1:29" s="47" customFormat="1" ht="24.95" customHeight="1">
      <c r="A1241" s="518" t="s">
        <v>719</v>
      </c>
      <c r="B1241" s="384">
        <f t="shared" si="1043"/>
        <v>38</v>
      </c>
      <c r="C1241" s="219" t="s">
        <v>1593</v>
      </c>
      <c r="D1241" s="500" t="s">
        <v>1043</v>
      </c>
      <c r="E1241" s="601" t="s">
        <v>1041</v>
      </c>
      <c r="F1241" s="601" t="s">
        <v>1008</v>
      </c>
      <c r="G1241" s="601" t="s">
        <v>300</v>
      </c>
      <c r="H1241" s="601" t="s">
        <v>300</v>
      </c>
      <c r="I1241" s="468" t="s">
        <v>389</v>
      </c>
      <c r="J1241" s="601">
        <v>1</v>
      </c>
      <c r="K1241" s="601" t="s">
        <v>892</v>
      </c>
      <c r="L1241" s="760">
        <v>4078571.43</v>
      </c>
      <c r="M1241" s="601">
        <v>2015</v>
      </c>
      <c r="N1241" s="601" t="s">
        <v>188</v>
      </c>
      <c r="O1241" s="184">
        <v>4078571.43</v>
      </c>
      <c r="P1241" s="469" t="s">
        <v>98</v>
      </c>
      <c r="Q1241" s="601"/>
      <c r="R1241" s="601"/>
      <c r="S1241" s="1084"/>
      <c r="T1241" s="47">
        <v>5</v>
      </c>
      <c r="U1241" s="162">
        <f t="shared" si="1078"/>
        <v>2</v>
      </c>
      <c r="V1241" s="352">
        <f t="shared" si="1079"/>
        <v>815714.28600000008</v>
      </c>
      <c r="W1241" s="352">
        <f t="shared" si="1080"/>
        <v>1631428.5720000002</v>
      </c>
      <c r="X1241" s="352">
        <f t="shared" si="1081"/>
        <v>2447142.858</v>
      </c>
      <c r="Y1241" s="162">
        <f t="shared" si="1082"/>
        <v>3</v>
      </c>
      <c r="Z1241" s="352">
        <f t="shared" si="1083"/>
        <v>815714.28600000008</v>
      </c>
      <c r="AA1241" s="352">
        <f t="shared" si="1084"/>
        <v>2447142.858</v>
      </c>
      <c r="AB1241" s="352">
        <f t="shared" si="1085"/>
        <v>1631428.5720000002</v>
      </c>
      <c r="AC1241" s="47" t="b">
        <f t="shared" si="1086"/>
        <v>1</v>
      </c>
    </row>
    <row r="1242" spans="1:29" s="47" customFormat="1" ht="24.95" customHeight="1">
      <c r="A1242" s="518" t="s">
        <v>719</v>
      </c>
      <c r="B1242" s="384">
        <f t="shared" si="1043"/>
        <v>39</v>
      </c>
      <c r="C1242" s="219" t="s">
        <v>1593</v>
      </c>
      <c r="D1242" s="500" t="s">
        <v>1043</v>
      </c>
      <c r="E1242" s="601" t="s">
        <v>1041</v>
      </c>
      <c r="F1242" s="601" t="s">
        <v>1008</v>
      </c>
      <c r="G1242" s="601" t="s">
        <v>300</v>
      </c>
      <c r="H1242" s="601" t="s">
        <v>300</v>
      </c>
      <c r="I1242" s="468" t="s">
        <v>389</v>
      </c>
      <c r="J1242" s="601">
        <v>1</v>
      </c>
      <c r="K1242" s="601" t="s">
        <v>892</v>
      </c>
      <c r="L1242" s="760">
        <v>4078571.43</v>
      </c>
      <c r="M1242" s="601">
        <v>2015</v>
      </c>
      <c r="N1242" s="601" t="s">
        <v>188</v>
      </c>
      <c r="O1242" s="184">
        <v>4078571.43</v>
      </c>
      <c r="P1242" s="469" t="s">
        <v>98</v>
      </c>
      <c r="Q1242" s="601"/>
      <c r="R1242" s="601"/>
      <c r="S1242" s="1084"/>
      <c r="T1242" s="47">
        <v>5</v>
      </c>
      <c r="U1242" s="162">
        <f t="shared" si="1078"/>
        <v>2</v>
      </c>
      <c r="V1242" s="352">
        <f t="shared" si="1079"/>
        <v>815714.28600000008</v>
      </c>
      <c r="W1242" s="352">
        <f t="shared" si="1080"/>
        <v>1631428.5720000002</v>
      </c>
      <c r="X1242" s="352">
        <f t="shared" si="1081"/>
        <v>2447142.858</v>
      </c>
      <c r="Y1242" s="162">
        <f t="shared" si="1082"/>
        <v>3</v>
      </c>
      <c r="Z1242" s="352">
        <f t="shared" si="1083"/>
        <v>815714.28600000008</v>
      </c>
      <c r="AA1242" s="352">
        <f t="shared" si="1084"/>
        <v>2447142.858</v>
      </c>
      <c r="AB1242" s="352">
        <f t="shared" si="1085"/>
        <v>1631428.5720000002</v>
      </c>
      <c r="AC1242" s="47" t="b">
        <f t="shared" si="1086"/>
        <v>1</v>
      </c>
    </row>
    <row r="1243" spans="1:29" s="47" customFormat="1" ht="24.95" customHeight="1">
      <c r="A1243" s="518" t="s">
        <v>719</v>
      </c>
      <c r="B1243" s="384">
        <f t="shared" si="1043"/>
        <v>40</v>
      </c>
      <c r="C1243" s="219" t="s">
        <v>1593</v>
      </c>
      <c r="D1243" s="500" t="s">
        <v>1043</v>
      </c>
      <c r="E1243" s="601" t="s">
        <v>1041</v>
      </c>
      <c r="F1243" s="601" t="s">
        <v>1008</v>
      </c>
      <c r="G1243" s="601" t="s">
        <v>300</v>
      </c>
      <c r="H1243" s="601" t="s">
        <v>300</v>
      </c>
      <c r="I1243" s="468" t="s">
        <v>389</v>
      </c>
      <c r="J1243" s="601">
        <v>1</v>
      </c>
      <c r="K1243" s="601" t="s">
        <v>892</v>
      </c>
      <c r="L1243" s="760">
        <v>4078571.43</v>
      </c>
      <c r="M1243" s="601">
        <v>2015</v>
      </c>
      <c r="N1243" s="601" t="s">
        <v>188</v>
      </c>
      <c r="O1243" s="184">
        <v>4078571.43</v>
      </c>
      <c r="P1243" s="469" t="s">
        <v>98</v>
      </c>
      <c r="Q1243" s="601"/>
      <c r="R1243" s="601"/>
      <c r="S1243" s="1084"/>
      <c r="T1243" s="47">
        <v>5</v>
      </c>
      <c r="U1243" s="162">
        <f t="shared" si="1078"/>
        <v>2</v>
      </c>
      <c r="V1243" s="352">
        <f t="shared" si="1079"/>
        <v>815714.28600000008</v>
      </c>
      <c r="W1243" s="352">
        <f t="shared" si="1080"/>
        <v>1631428.5720000002</v>
      </c>
      <c r="X1243" s="352">
        <f t="shared" si="1081"/>
        <v>2447142.858</v>
      </c>
      <c r="Y1243" s="162">
        <f t="shared" si="1082"/>
        <v>3</v>
      </c>
      <c r="Z1243" s="352">
        <f t="shared" si="1083"/>
        <v>815714.28600000008</v>
      </c>
      <c r="AA1243" s="352">
        <f t="shared" si="1084"/>
        <v>2447142.858</v>
      </c>
      <c r="AB1243" s="352">
        <f t="shared" si="1085"/>
        <v>1631428.5720000002</v>
      </c>
      <c r="AC1243" s="47" t="b">
        <f t="shared" si="1086"/>
        <v>1</v>
      </c>
    </row>
    <row r="1244" spans="1:29" s="47" customFormat="1" ht="24.95" customHeight="1">
      <c r="A1244" s="518" t="s">
        <v>719</v>
      </c>
      <c r="B1244" s="384">
        <f t="shared" si="1043"/>
        <v>41</v>
      </c>
      <c r="C1244" s="219" t="s">
        <v>1593</v>
      </c>
      <c r="D1244" s="500" t="s">
        <v>1043</v>
      </c>
      <c r="E1244" s="601" t="s">
        <v>1041</v>
      </c>
      <c r="F1244" s="601" t="s">
        <v>1008</v>
      </c>
      <c r="G1244" s="601" t="s">
        <v>300</v>
      </c>
      <c r="H1244" s="601" t="s">
        <v>300</v>
      </c>
      <c r="I1244" s="468" t="s">
        <v>389</v>
      </c>
      <c r="J1244" s="601">
        <v>1</v>
      </c>
      <c r="K1244" s="601" t="s">
        <v>892</v>
      </c>
      <c r="L1244" s="760">
        <v>4078571.43</v>
      </c>
      <c r="M1244" s="601">
        <v>2015</v>
      </c>
      <c r="N1244" s="601" t="s">
        <v>188</v>
      </c>
      <c r="O1244" s="184">
        <v>4078571.43</v>
      </c>
      <c r="P1244" s="469" t="s">
        <v>98</v>
      </c>
      <c r="Q1244" s="601"/>
      <c r="R1244" s="601"/>
      <c r="S1244" s="1084"/>
      <c r="T1244" s="47">
        <v>5</v>
      </c>
      <c r="U1244" s="162">
        <f t="shared" si="1078"/>
        <v>2</v>
      </c>
      <c r="V1244" s="352">
        <f t="shared" si="1079"/>
        <v>815714.28600000008</v>
      </c>
      <c r="W1244" s="352">
        <f t="shared" si="1080"/>
        <v>1631428.5720000002</v>
      </c>
      <c r="X1244" s="352">
        <f t="shared" si="1081"/>
        <v>2447142.858</v>
      </c>
      <c r="Y1244" s="162">
        <f t="shared" si="1082"/>
        <v>3</v>
      </c>
      <c r="Z1244" s="352">
        <f t="shared" si="1083"/>
        <v>815714.28600000008</v>
      </c>
      <c r="AA1244" s="352">
        <f t="shared" si="1084"/>
        <v>2447142.858</v>
      </c>
      <c r="AB1244" s="352">
        <f t="shared" si="1085"/>
        <v>1631428.5720000002</v>
      </c>
      <c r="AC1244" s="47" t="b">
        <f t="shared" si="1086"/>
        <v>1</v>
      </c>
    </row>
    <row r="1245" spans="1:29" s="47" customFormat="1" ht="24.95" customHeight="1">
      <c r="A1245" s="518" t="s">
        <v>719</v>
      </c>
      <c r="B1245" s="384">
        <f t="shared" si="1043"/>
        <v>42</v>
      </c>
      <c r="C1245" s="219" t="s">
        <v>1593</v>
      </c>
      <c r="D1245" s="500" t="s">
        <v>1043</v>
      </c>
      <c r="E1245" s="601" t="s">
        <v>1041</v>
      </c>
      <c r="F1245" s="601" t="s">
        <v>1008</v>
      </c>
      <c r="G1245" s="601" t="s">
        <v>300</v>
      </c>
      <c r="H1245" s="601" t="s">
        <v>300</v>
      </c>
      <c r="I1245" s="468" t="s">
        <v>389</v>
      </c>
      <c r="J1245" s="601">
        <v>1</v>
      </c>
      <c r="K1245" s="601" t="s">
        <v>892</v>
      </c>
      <c r="L1245" s="760">
        <v>4078571.43</v>
      </c>
      <c r="M1245" s="601">
        <v>2015</v>
      </c>
      <c r="N1245" s="601" t="s">
        <v>188</v>
      </c>
      <c r="O1245" s="184">
        <v>4078571.43</v>
      </c>
      <c r="P1245" s="469" t="s">
        <v>98</v>
      </c>
      <c r="Q1245" s="601"/>
      <c r="R1245" s="601"/>
      <c r="S1245" s="1018"/>
      <c r="T1245" s="47">
        <v>5</v>
      </c>
      <c r="U1245" s="162">
        <f t="shared" si="1078"/>
        <v>2</v>
      </c>
      <c r="V1245" s="352">
        <f t="shared" si="1079"/>
        <v>815714.28600000008</v>
      </c>
      <c r="W1245" s="352">
        <f t="shared" si="1080"/>
        <v>1631428.5720000002</v>
      </c>
      <c r="X1245" s="352">
        <f t="shared" si="1081"/>
        <v>2447142.858</v>
      </c>
      <c r="Y1245" s="162">
        <f t="shared" si="1082"/>
        <v>3</v>
      </c>
      <c r="Z1245" s="352">
        <f t="shared" si="1083"/>
        <v>815714.28600000008</v>
      </c>
      <c r="AA1245" s="352">
        <f t="shared" si="1084"/>
        <v>2447142.858</v>
      </c>
      <c r="AB1245" s="352">
        <f t="shared" si="1085"/>
        <v>1631428.5720000002</v>
      </c>
      <c r="AC1245" s="47" t="b">
        <f t="shared" si="1086"/>
        <v>1</v>
      </c>
    </row>
    <row r="1246" spans="1:29" s="47" customFormat="1" ht="95.1" customHeight="1">
      <c r="A1246" s="518" t="s">
        <v>719</v>
      </c>
      <c r="B1246" s="384">
        <f t="shared" si="1043"/>
        <v>43</v>
      </c>
      <c r="C1246" s="219" t="s">
        <v>1594</v>
      </c>
      <c r="D1246" s="500" t="s">
        <v>1044</v>
      </c>
      <c r="E1246" s="601" t="s">
        <v>1041</v>
      </c>
      <c r="F1246" s="601" t="s">
        <v>1008</v>
      </c>
      <c r="G1246" s="601" t="s">
        <v>300</v>
      </c>
      <c r="H1246" s="601" t="s">
        <v>300</v>
      </c>
      <c r="I1246" s="468" t="s">
        <v>187</v>
      </c>
      <c r="J1246" s="601">
        <v>1</v>
      </c>
      <c r="K1246" s="601" t="s">
        <v>892</v>
      </c>
      <c r="L1246" s="760">
        <v>10800000</v>
      </c>
      <c r="M1246" s="601">
        <v>2015</v>
      </c>
      <c r="N1246" s="601" t="s">
        <v>188</v>
      </c>
      <c r="O1246" s="184">
        <v>10800000</v>
      </c>
      <c r="P1246" s="469"/>
      <c r="Q1246" s="601"/>
      <c r="R1246" s="601"/>
      <c r="S1246" s="219" t="s">
        <v>1057</v>
      </c>
      <c r="T1246" s="161">
        <v>5</v>
      </c>
      <c r="U1246" s="162">
        <f t="shared" si="894"/>
        <v>2</v>
      </c>
      <c r="V1246" s="352">
        <f t="shared" si="1044"/>
        <v>2160000</v>
      </c>
      <c r="W1246" s="352">
        <f t="shared" si="1045"/>
        <v>4320000</v>
      </c>
      <c r="X1246" s="352">
        <f t="shared" si="1046"/>
        <v>6480000</v>
      </c>
      <c r="Y1246" s="162">
        <f t="shared" si="895"/>
        <v>3</v>
      </c>
      <c r="Z1246" s="352">
        <f t="shared" si="1047"/>
        <v>2160000</v>
      </c>
      <c r="AA1246" s="352">
        <f t="shared" si="1048"/>
        <v>6480000</v>
      </c>
      <c r="AB1246" s="352">
        <f t="shared" si="1049"/>
        <v>4320000</v>
      </c>
      <c r="AC1246" s="47" t="b">
        <f t="shared" si="1068"/>
        <v>1</v>
      </c>
    </row>
    <row r="1247" spans="1:29" s="47" customFormat="1" ht="45" customHeight="1">
      <c r="A1247" s="518" t="s">
        <v>719</v>
      </c>
      <c r="B1247" s="384">
        <f t="shared" si="1043"/>
        <v>44</v>
      </c>
      <c r="C1247" s="219" t="s">
        <v>1595</v>
      </c>
      <c r="D1247" s="500" t="s">
        <v>189</v>
      </c>
      <c r="E1247" s="601" t="s">
        <v>1041</v>
      </c>
      <c r="F1247" s="601" t="s">
        <v>1045</v>
      </c>
      <c r="G1247" s="601" t="s">
        <v>1575</v>
      </c>
      <c r="H1247" s="601" t="s">
        <v>300</v>
      </c>
      <c r="I1247" s="468" t="s">
        <v>261</v>
      </c>
      <c r="J1247" s="601">
        <v>1</v>
      </c>
      <c r="K1247" s="601" t="s">
        <v>892</v>
      </c>
      <c r="L1247" s="760">
        <v>12000000</v>
      </c>
      <c r="M1247" s="601">
        <v>2015</v>
      </c>
      <c r="N1247" s="601" t="s">
        <v>188</v>
      </c>
      <c r="O1247" s="184">
        <v>12000000</v>
      </c>
      <c r="P1247" s="469"/>
      <c r="Q1247" s="601"/>
      <c r="R1247" s="601"/>
      <c r="S1247" s="1083" t="s">
        <v>1058</v>
      </c>
      <c r="T1247" s="161">
        <v>5</v>
      </c>
      <c r="U1247" s="162">
        <f t="shared" si="894"/>
        <v>2</v>
      </c>
      <c r="V1247" s="352">
        <f t="shared" si="1044"/>
        <v>2400000</v>
      </c>
      <c r="W1247" s="352">
        <f t="shared" si="1045"/>
        <v>4800000</v>
      </c>
      <c r="X1247" s="352">
        <f t="shared" si="1046"/>
        <v>7200000</v>
      </c>
      <c r="Y1247" s="162">
        <f t="shared" si="895"/>
        <v>3</v>
      </c>
      <c r="Z1247" s="352">
        <f t="shared" si="1047"/>
        <v>2400000</v>
      </c>
      <c r="AA1247" s="352">
        <f t="shared" si="1048"/>
        <v>7200000</v>
      </c>
      <c r="AB1247" s="352">
        <f t="shared" si="1049"/>
        <v>4800000</v>
      </c>
      <c r="AC1247" s="47" t="b">
        <f t="shared" si="1068"/>
        <v>1</v>
      </c>
    </row>
    <row r="1248" spans="1:29" s="47" customFormat="1" ht="45" customHeight="1">
      <c r="A1248" s="518" t="s">
        <v>719</v>
      </c>
      <c r="B1248" s="384">
        <f t="shared" si="1043"/>
        <v>45</v>
      </c>
      <c r="C1248" s="219" t="s">
        <v>1595</v>
      </c>
      <c r="D1248" s="500" t="s">
        <v>189</v>
      </c>
      <c r="E1248" s="601" t="s">
        <v>1041</v>
      </c>
      <c r="F1248" s="601" t="s">
        <v>1045</v>
      </c>
      <c r="G1248" s="601" t="s">
        <v>1575</v>
      </c>
      <c r="H1248" s="601" t="s">
        <v>300</v>
      </c>
      <c r="I1248" s="468" t="s">
        <v>261</v>
      </c>
      <c r="J1248" s="601">
        <v>1</v>
      </c>
      <c r="K1248" s="601" t="s">
        <v>892</v>
      </c>
      <c r="L1248" s="760">
        <v>12000000</v>
      </c>
      <c r="M1248" s="601">
        <v>2015</v>
      </c>
      <c r="N1248" s="601" t="s">
        <v>188</v>
      </c>
      <c r="O1248" s="184">
        <v>12000000</v>
      </c>
      <c r="P1248" s="469"/>
      <c r="Q1248" s="601"/>
      <c r="R1248" s="601"/>
      <c r="S1248" s="1018"/>
      <c r="T1248" s="161">
        <v>5</v>
      </c>
      <c r="U1248" s="162">
        <f t="shared" ref="U1248" si="1087">2016-M1248+1</f>
        <v>2</v>
      </c>
      <c r="V1248" s="352">
        <f t="shared" ref="V1248" si="1088">O1248/T1248</f>
        <v>2400000</v>
      </c>
      <c r="W1248" s="352">
        <f t="shared" ref="W1248" si="1089">U1248*V1248</f>
        <v>4800000</v>
      </c>
      <c r="X1248" s="352">
        <f t="shared" ref="X1248" si="1090">O1248-W1248</f>
        <v>7200000</v>
      </c>
      <c r="Y1248" s="162">
        <f t="shared" ref="Y1248" si="1091">2017-M1248+1</f>
        <v>3</v>
      </c>
      <c r="Z1248" s="352">
        <f t="shared" ref="Z1248" si="1092">O1248/T1248</f>
        <v>2400000</v>
      </c>
      <c r="AA1248" s="352">
        <f t="shared" ref="AA1248" si="1093">Y1248*Z1248</f>
        <v>7200000</v>
      </c>
      <c r="AB1248" s="352">
        <f t="shared" ref="AB1248" si="1094">O1248-AA1248</f>
        <v>4800000</v>
      </c>
      <c r="AC1248" s="47" t="b">
        <f t="shared" ref="AC1248" si="1095">AA1248+AB1248=O1248</f>
        <v>1</v>
      </c>
    </row>
    <row r="1249" spans="1:30" s="47" customFormat="1" ht="50.1" customHeight="1">
      <c r="A1249" s="518" t="s">
        <v>719</v>
      </c>
      <c r="B1249" s="384">
        <f t="shared" si="1043"/>
        <v>46</v>
      </c>
      <c r="C1249" s="219" t="s">
        <v>263</v>
      </c>
      <c r="D1249" s="500" t="s">
        <v>290</v>
      </c>
      <c r="E1249" s="601" t="s">
        <v>1041</v>
      </c>
      <c r="F1249" s="601" t="s">
        <v>1046</v>
      </c>
      <c r="G1249" s="601" t="s">
        <v>1576</v>
      </c>
      <c r="H1249" s="601" t="s">
        <v>300</v>
      </c>
      <c r="I1249" s="468" t="s">
        <v>261</v>
      </c>
      <c r="J1249" s="601">
        <v>1</v>
      </c>
      <c r="K1249" s="601" t="s">
        <v>892</v>
      </c>
      <c r="L1249" s="760">
        <v>8000000</v>
      </c>
      <c r="M1249" s="601">
        <v>2015</v>
      </c>
      <c r="N1249" s="601" t="s">
        <v>188</v>
      </c>
      <c r="O1249" s="184">
        <v>8000000</v>
      </c>
      <c r="P1249" s="469"/>
      <c r="Q1249" s="601"/>
      <c r="R1249" s="601"/>
      <c r="S1249" s="1083" t="s">
        <v>1059</v>
      </c>
      <c r="T1249" s="161">
        <v>5</v>
      </c>
      <c r="U1249" s="162">
        <f t="shared" si="894"/>
        <v>2</v>
      </c>
      <c r="V1249" s="352">
        <f t="shared" si="1044"/>
        <v>1600000</v>
      </c>
      <c r="W1249" s="352">
        <f t="shared" si="1045"/>
        <v>3200000</v>
      </c>
      <c r="X1249" s="352">
        <f t="shared" si="1046"/>
        <v>4800000</v>
      </c>
      <c r="Y1249" s="162">
        <f t="shared" si="895"/>
        <v>3</v>
      </c>
      <c r="Z1249" s="352">
        <f t="shared" si="1047"/>
        <v>1600000</v>
      </c>
      <c r="AA1249" s="352">
        <f t="shared" si="1048"/>
        <v>4800000</v>
      </c>
      <c r="AB1249" s="352">
        <f t="shared" si="1049"/>
        <v>3200000</v>
      </c>
      <c r="AC1249" s="47" t="b">
        <f t="shared" si="1068"/>
        <v>1</v>
      </c>
    </row>
    <row r="1250" spans="1:30" s="47" customFormat="1" ht="50.1" customHeight="1">
      <c r="A1250" s="518" t="s">
        <v>719</v>
      </c>
      <c r="B1250" s="384">
        <f t="shared" si="1043"/>
        <v>47</v>
      </c>
      <c r="C1250" s="219" t="s">
        <v>263</v>
      </c>
      <c r="D1250" s="500" t="s">
        <v>290</v>
      </c>
      <c r="E1250" s="601" t="s">
        <v>1041</v>
      </c>
      <c r="F1250" s="601" t="s">
        <v>1046</v>
      </c>
      <c r="G1250" s="601" t="s">
        <v>1576</v>
      </c>
      <c r="H1250" s="601" t="s">
        <v>300</v>
      </c>
      <c r="I1250" s="468" t="s">
        <v>261</v>
      </c>
      <c r="J1250" s="601">
        <v>1</v>
      </c>
      <c r="K1250" s="601" t="s">
        <v>892</v>
      </c>
      <c r="L1250" s="760">
        <v>8000000</v>
      </c>
      <c r="M1250" s="601">
        <v>2015</v>
      </c>
      <c r="N1250" s="601" t="s">
        <v>188</v>
      </c>
      <c r="O1250" s="184">
        <v>8000000</v>
      </c>
      <c r="P1250" s="469"/>
      <c r="Q1250" s="601"/>
      <c r="R1250" s="601"/>
      <c r="S1250" s="1018"/>
      <c r="T1250" s="161">
        <v>5</v>
      </c>
      <c r="U1250" s="162">
        <f t="shared" ref="U1250" si="1096">2016-M1250+1</f>
        <v>2</v>
      </c>
      <c r="V1250" s="352">
        <f t="shared" ref="V1250" si="1097">O1250/T1250</f>
        <v>1600000</v>
      </c>
      <c r="W1250" s="352">
        <f t="shared" ref="W1250" si="1098">U1250*V1250</f>
        <v>3200000</v>
      </c>
      <c r="X1250" s="352">
        <f t="shared" ref="X1250" si="1099">O1250-W1250</f>
        <v>4800000</v>
      </c>
      <c r="Y1250" s="162">
        <f t="shared" ref="Y1250" si="1100">2017-M1250+1</f>
        <v>3</v>
      </c>
      <c r="Z1250" s="352">
        <f t="shared" ref="Z1250" si="1101">O1250/T1250</f>
        <v>1600000</v>
      </c>
      <c r="AA1250" s="352">
        <f t="shared" ref="AA1250" si="1102">Y1250*Z1250</f>
        <v>4800000</v>
      </c>
      <c r="AB1250" s="352">
        <f t="shared" ref="AB1250" si="1103">O1250-AA1250</f>
        <v>3200000</v>
      </c>
      <c r="AC1250" s="47" t="b">
        <f t="shared" ref="AC1250" si="1104">AA1250+AB1250=O1250</f>
        <v>1</v>
      </c>
    </row>
    <row r="1251" spans="1:30" s="47" customFormat="1" ht="24.95" customHeight="1">
      <c r="A1251" s="518" t="s">
        <v>719</v>
      </c>
      <c r="B1251" s="384">
        <f t="shared" si="1043"/>
        <v>48</v>
      </c>
      <c r="C1251" s="219" t="s">
        <v>1596</v>
      </c>
      <c r="D1251" s="500" t="s">
        <v>1577</v>
      </c>
      <c r="E1251" s="601" t="s">
        <v>1041</v>
      </c>
      <c r="F1251" s="601" t="s">
        <v>251</v>
      </c>
      <c r="G1251" s="601" t="s">
        <v>1578</v>
      </c>
      <c r="H1251" s="601" t="s">
        <v>300</v>
      </c>
      <c r="I1251" s="468" t="s">
        <v>261</v>
      </c>
      <c r="J1251" s="601">
        <v>1</v>
      </c>
      <c r="K1251" s="601" t="s">
        <v>892</v>
      </c>
      <c r="L1251" s="760">
        <v>11523200</v>
      </c>
      <c r="M1251" s="601">
        <v>2015</v>
      </c>
      <c r="N1251" s="601" t="s">
        <v>188</v>
      </c>
      <c r="O1251" s="184">
        <v>11523200</v>
      </c>
      <c r="P1251" s="469"/>
      <c r="Q1251" s="601"/>
      <c r="R1251" s="601"/>
      <c r="S1251" s="1083" t="s">
        <v>1060</v>
      </c>
      <c r="T1251" s="161">
        <v>5</v>
      </c>
      <c r="U1251" s="162">
        <f t="shared" si="894"/>
        <v>2</v>
      </c>
      <c r="V1251" s="352">
        <f t="shared" si="1044"/>
        <v>2304640</v>
      </c>
      <c r="W1251" s="352">
        <f t="shared" si="1045"/>
        <v>4609280</v>
      </c>
      <c r="X1251" s="352">
        <f t="shared" si="1046"/>
        <v>6913920</v>
      </c>
      <c r="Y1251" s="162">
        <f t="shared" si="895"/>
        <v>3</v>
      </c>
      <c r="Z1251" s="352">
        <f t="shared" si="1047"/>
        <v>2304640</v>
      </c>
      <c r="AA1251" s="352">
        <f t="shared" si="1048"/>
        <v>6913920</v>
      </c>
      <c r="AB1251" s="352">
        <f t="shared" si="1049"/>
        <v>4609280</v>
      </c>
      <c r="AC1251" s="47" t="b">
        <f t="shared" si="1068"/>
        <v>1</v>
      </c>
    </row>
    <row r="1252" spans="1:30" s="47" customFormat="1" ht="24.95" customHeight="1">
      <c r="A1252" s="518" t="s">
        <v>719</v>
      </c>
      <c r="B1252" s="384">
        <f t="shared" si="1043"/>
        <v>49</v>
      </c>
      <c r="C1252" s="219" t="s">
        <v>1596</v>
      </c>
      <c r="D1252" s="500" t="s">
        <v>1577</v>
      </c>
      <c r="E1252" s="601" t="s">
        <v>1041</v>
      </c>
      <c r="F1252" s="601" t="s">
        <v>251</v>
      </c>
      <c r="G1252" s="601" t="s">
        <v>1578</v>
      </c>
      <c r="H1252" s="601" t="s">
        <v>300</v>
      </c>
      <c r="I1252" s="468" t="s">
        <v>261</v>
      </c>
      <c r="J1252" s="601">
        <v>1</v>
      </c>
      <c r="K1252" s="601" t="s">
        <v>892</v>
      </c>
      <c r="L1252" s="760">
        <v>11523200</v>
      </c>
      <c r="M1252" s="601">
        <v>2015</v>
      </c>
      <c r="N1252" s="601" t="s">
        <v>188</v>
      </c>
      <c r="O1252" s="184">
        <v>11523200</v>
      </c>
      <c r="P1252" s="469"/>
      <c r="Q1252" s="601"/>
      <c r="R1252" s="601"/>
      <c r="S1252" s="1084"/>
      <c r="T1252" s="161">
        <v>5</v>
      </c>
      <c r="U1252" s="162">
        <f t="shared" ref="U1252:U1255" si="1105">2016-M1252+1</f>
        <v>2</v>
      </c>
      <c r="V1252" s="352">
        <f t="shared" ref="V1252:V1255" si="1106">O1252/T1252</f>
        <v>2304640</v>
      </c>
      <c r="W1252" s="352">
        <f t="shared" ref="W1252:W1255" si="1107">U1252*V1252</f>
        <v>4609280</v>
      </c>
      <c r="X1252" s="352">
        <f t="shared" ref="X1252:X1255" si="1108">O1252-W1252</f>
        <v>6913920</v>
      </c>
      <c r="Y1252" s="162">
        <f t="shared" ref="Y1252:Y1255" si="1109">2017-M1252+1</f>
        <v>3</v>
      </c>
      <c r="Z1252" s="352">
        <f t="shared" ref="Z1252:Z1255" si="1110">O1252/T1252</f>
        <v>2304640</v>
      </c>
      <c r="AA1252" s="352">
        <f t="shared" ref="AA1252:AA1255" si="1111">Y1252*Z1252</f>
        <v>6913920</v>
      </c>
      <c r="AB1252" s="352">
        <f t="shared" ref="AB1252:AB1255" si="1112">O1252-AA1252</f>
        <v>4609280</v>
      </c>
      <c r="AC1252" s="47" t="b">
        <f t="shared" ref="AC1252:AC1255" si="1113">AA1252+AB1252=O1252</f>
        <v>1</v>
      </c>
    </row>
    <row r="1253" spans="1:30" s="47" customFormat="1" ht="24.95" customHeight="1">
      <c r="A1253" s="518" t="s">
        <v>719</v>
      </c>
      <c r="B1253" s="384">
        <f t="shared" si="1043"/>
        <v>50</v>
      </c>
      <c r="C1253" s="219" t="s">
        <v>1596</v>
      </c>
      <c r="D1253" s="500" t="s">
        <v>1577</v>
      </c>
      <c r="E1253" s="601" t="s">
        <v>1041</v>
      </c>
      <c r="F1253" s="601" t="s">
        <v>251</v>
      </c>
      <c r="G1253" s="601" t="s">
        <v>1578</v>
      </c>
      <c r="H1253" s="601" t="s">
        <v>300</v>
      </c>
      <c r="I1253" s="468" t="s">
        <v>261</v>
      </c>
      <c r="J1253" s="601">
        <v>1</v>
      </c>
      <c r="K1253" s="601" t="s">
        <v>892</v>
      </c>
      <c r="L1253" s="760">
        <v>11523200</v>
      </c>
      <c r="M1253" s="601">
        <v>2015</v>
      </c>
      <c r="N1253" s="601" t="s">
        <v>188</v>
      </c>
      <c r="O1253" s="184">
        <v>11523200</v>
      </c>
      <c r="P1253" s="469"/>
      <c r="Q1253" s="601"/>
      <c r="R1253" s="601"/>
      <c r="S1253" s="1084"/>
      <c r="T1253" s="161">
        <v>5</v>
      </c>
      <c r="U1253" s="162">
        <f t="shared" si="1105"/>
        <v>2</v>
      </c>
      <c r="V1253" s="352">
        <f t="shared" si="1106"/>
        <v>2304640</v>
      </c>
      <c r="W1253" s="352">
        <f t="shared" si="1107"/>
        <v>4609280</v>
      </c>
      <c r="X1253" s="352">
        <f t="shared" si="1108"/>
        <v>6913920</v>
      </c>
      <c r="Y1253" s="162">
        <f t="shared" si="1109"/>
        <v>3</v>
      </c>
      <c r="Z1253" s="352">
        <f t="shared" si="1110"/>
        <v>2304640</v>
      </c>
      <c r="AA1253" s="352">
        <f t="shared" si="1111"/>
        <v>6913920</v>
      </c>
      <c r="AB1253" s="352">
        <f t="shared" si="1112"/>
        <v>4609280</v>
      </c>
      <c r="AC1253" s="47" t="b">
        <f t="shared" si="1113"/>
        <v>1</v>
      </c>
    </row>
    <row r="1254" spans="1:30" s="47" customFormat="1" ht="24.95" customHeight="1">
      <c r="A1254" s="518" t="s">
        <v>719</v>
      </c>
      <c r="B1254" s="384">
        <f t="shared" si="1043"/>
        <v>51</v>
      </c>
      <c r="C1254" s="219" t="s">
        <v>1596</v>
      </c>
      <c r="D1254" s="500" t="s">
        <v>1577</v>
      </c>
      <c r="E1254" s="601" t="s">
        <v>1041</v>
      </c>
      <c r="F1254" s="601" t="s">
        <v>251</v>
      </c>
      <c r="G1254" s="601" t="s">
        <v>1578</v>
      </c>
      <c r="H1254" s="601" t="s">
        <v>300</v>
      </c>
      <c r="I1254" s="468" t="s">
        <v>261</v>
      </c>
      <c r="J1254" s="601">
        <v>1</v>
      </c>
      <c r="K1254" s="601" t="s">
        <v>892</v>
      </c>
      <c r="L1254" s="760">
        <v>11523200</v>
      </c>
      <c r="M1254" s="601">
        <v>2015</v>
      </c>
      <c r="N1254" s="601" t="s">
        <v>188</v>
      </c>
      <c r="O1254" s="184">
        <v>11523200</v>
      </c>
      <c r="P1254" s="469"/>
      <c r="Q1254" s="601"/>
      <c r="R1254" s="601"/>
      <c r="S1254" s="1084"/>
      <c r="T1254" s="161">
        <v>5</v>
      </c>
      <c r="U1254" s="162">
        <f t="shared" si="1105"/>
        <v>2</v>
      </c>
      <c r="V1254" s="352">
        <f t="shared" si="1106"/>
        <v>2304640</v>
      </c>
      <c r="W1254" s="352">
        <f t="shared" si="1107"/>
        <v>4609280</v>
      </c>
      <c r="X1254" s="352">
        <f t="shared" si="1108"/>
        <v>6913920</v>
      </c>
      <c r="Y1254" s="162">
        <f t="shared" si="1109"/>
        <v>3</v>
      </c>
      <c r="Z1254" s="352">
        <f t="shared" si="1110"/>
        <v>2304640</v>
      </c>
      <c r="AA1254" s="352">
        <f t="shared" si="1111"/>
        <v>6913920</v>
      </c>
      <c r="AB1254" s="352">
        <f t="shared" si="1112"/>
        <v>4609280</v>
      </c>
      <c r="AC1254" s="47" t="b">
        <f t="shared" si="1113"/>
        <v>1</v>
      </c>
    </row>
    <row r="1255" spans="1:30" s="47" customFormat="1" ht="24.95" customHeight="1">
      <c r="A1255" s="518" t="s">
        <v>719</v>
      </c>
      <c r="B1255" s="766">
        <f t="shared" si="1043"/>
        <v>52</v>
      </c>
      <c r="C1255" s="230" t="s">
        <v>1596</v>
      </c>
      <c r="D1255" s="501" t="s">
        <v>1577</v>
      </c>
      <c r="E1255" s="232" t="s">
        <v>1041</v>
      </c>
      <c r="F1255" s="232" t="s">
        <v>251</v>
      </c>
      <c r="G1255" s="232" t="s">
        <v>1578</v>
      </c>
      <c r="H1255" s="232" t="s">
        <v>300</v>
      </c>
      <c r="I1255" s="777" t="s">
        <v>261</v>
      </c>
      <c r="J1255" s="232">
        <v>1</v>
      </c>
      <c r="K1255" s="232" t="s">
        <v>892</v>
      </c>
      <c r="L1255" s="778">
        <v>11523200</v>
      </c>
      <c r="M1255" s="232">
        <v>2015</v>
      </c>
      <c r="N1255" s="232" t="s">
        <v>188</v>
      </c>
      <c r="O1255" s="632">
        <v>11523200</v>
      </c>
      <c r="P1255" s="779"/>
      <c r="Q1255" s="232"/>
      <c r="R1255" s="232"/>
      <c r="S1255" s="1120"/>
      <c r="T1255" s="161">
        <v>5</v>
      </c>
      <c r="U1255" s="162">
        <f t="shared" si="1105"/>
        <v>2</v>
      </c>
      <c r="V1255" s="352">
        <f t="shared" si="1106"/>
        <v>2304640</v>
      </c>
      <c r="W1255" s="352">
        <f t="shared" si="1107"/>
        <v>4609280</v>
      </c>
      <c r="X1255" s="352">
        <f t="shared" si="1108"/>
        <v>6913920</v>
      </c>
      <c r="Y1255" s="162">
        <f t="shared" si="1109"/>
        <v>3</v>
      </c>
      <c r="Z1255" s="352">
        <f t="shared" si="1110"/>
        <v>2304640</v>
      </c>
      <c r="AA1255" s="352">
        <f t="shared" si="1111"/>
        <v>6913920</v>
      </c>
      <c r="AB1255" s="352">
        <f t="shared" si="1112"/>
        <v>4609280</v>
      </c>
      <c r="AC1255" s="47" t="b">
        <f t="shared" si="1113"/>
        <v>1</v>
      </c>
    </row>
    <row r="1256" spans="1:30" s="47" customFormat="1" ht="24.95" customHeight="1">
      <c r="A1256" s="518" t="s">
        <v>719</v>
      </c>
      <c r="B1256" s="763">
        <f t="shared" si="1043"/>
        <v>53</v>
      </c>
      <c r="C1256" s="454" t="s">
        <v>1597</v>
      </c>
      <c r="D1256" s="111" t="s">
        <v>213</v>
      </c>
      <c r="E1256" s="624" t="s">
        <v>1041</v>
      </c>
      <c r="F1256" s="624" t="s">
        <v>1579</v>
      </c>
      <c r="G1256" s="624" t="s">
        <v>1580</v>
      </c>
      <c r="H1256" s="624" t="s">
        <v>300</v>
      </c>
      <c r="I1256" s="773" t="s">
        <v>261</v>
      </c>
      <c r="J1256" s="624">
        <v>1</v>
      </c>
      <c r="K1256" s="624" t="s">
        <v>892</v>
      </c>
      <c r="L1256" s="774">
        <v>2500000</v>
      </c>
      <c r="M1256" s="624">
        <v>2015</v>
      </c>
      <c r="N1256" s="624" t="s">
        <v>188</v>
      </c>
      <c r="O1256" s="609">
        <v>2500000</v>
      </c>
      <c r="P1256" s="775"/>
      <c r="Q1256" s="624"/>
      <c r="R1256" s="624"/>
      <c r="S1256" s="1084" t="s">
        <v>1581</v>
      </c>
      <c r="T1256" s="161">
        <v>4</v>
      </c>
      <c r="U1256" s="162">
        <f t="shared" si="894"/>
        <v>2</v>
      </c>
      <c r="V1256" s="352">
        <f t="shared" si="1044"/>
        <v>625000</v>
      </c>
      <c r="W1256" s="352">
        <f t="shared" si="1045"/>
        <v>1250000</v>
      </c>
      <c r="X1256" s="352">
        <f t="shared" si="1046"/>
        <v>1250000</v>
      </c>
      <c r="Y1256" s="162">
        <f t="shared" si="895"/>
        <v>3</v>
      </c>
      <c r="Z1256" s="352">
        <f t="shared" si="1047"/>
        <v>625000</v>
      </c>
      <c r="AA1256" s="352">
        <f t="shared" si="1048"/>
        <v>1875000</v>
      </c>
      <c r="AB1256" s="352">
        <f t="shared" si="1049"/>
        <v>625000</v>
      </c>
      <c r="AC1256" s="47" t="b">
        <f t="shared" si="1068"/>
        <v>1</v>
      </c>
    </row>
    <row r="1257" spans="1:30" s="47" customFormat="1" ht="24.95" customHeight="1">
      <c r="A1257" s="518" t="s">
        <v>719</v>
      </c>
      <c r="B1257" s="384">
        <f t="shared" si="1043"/>
        <v>54</v>
      </c>
      <c r="C1257" s="219" t="s">
        <v>1597</v>
      </c>
      <c r="D1257" s="500" t="s">
        <v>213</v>
      </c>
      <c r="E1257" s="601" t="s">
        <v>1041</v>
      </c>
      <c r="F1257" s="601" t="s">
        <v>1579</v>
      </c>
      <c r="G1257" s="601" t="s">
        <v>1580</v>
      </c>
      <c r="H1257" s="601" t="s">
        <v>300</v>
      </c>
      <c r="I1257" s="468" t="s">
        <v>261</v>
      </c>
      <c r="J1257" s="601">
        <v>1</v>
      </c>
      <c r="K1257" s="601" t="s">
        <v>892</v>
      </c>
      <c r="L1257" s="760">
        <v>2500000</v>
      </c>
      <c r="M1257" s="601">
        <v>2015</v>
      </c>
      <c r="N1257" s="601" t="s">
        <v>188</v>
      </c>
      <c r="O1257" s="184">
        <v>2500000</v>
      </c>
      <c r="P1257" s="469"/>
      <c r="Q1257" s="601"/>
      <c r="R1257" s="601"/>
      <c r="S1257" s="1084"/>
      <c r="T1257" s="161">
        <v>4</v>
      </c>
      <c r="U1257" s="162">
        <f t="shared" ref="U1257:U1259" si="1114">2016-M1257+1</f>
        <v>2</v>
      </c>
      <c r="V1257" s="352">
        <f t="shared" ref="V1257:V1259" si="1115">O1257/T1257</f>
        <v>625000</v>
      </c>
      <c r="W1257" s="352">
        <f t="shared" ref="W1257:W1259" si="1116">U1257*V1257</f>
        <v>1250000</v>
      </c>
      <c r="X1257" s="352">
        <f t="shared" ref="X1257:X1259" si="1117">O1257-W1257</f>
        <v>1250000</v>
      </c>
      <c r="Y1257" s="162">
        <f t="shared" ref="Y1257:Y1259" si="1118">2017-M1257+1</f>
        <v>3</v>
      </c>
      <c r="Z1257" s="352">
        <f t="shared" ref="Z1257:Z1259" si="1119">O1257/T1257</f>
        <v>625000</v>
      </c>
      <c r="AA1257" s="352">
        <f t="shared" ref="AA1257:AA1259" si="1120">Y1257*Z1257</f>
        <v>1875000</v>
      </c>
      <c r="AB1257" s="352">
        <f t="shared" ref="AB1257:AB1259" si="1121">O1257-AA1257</f>
        <v>625000</v>
      </c>
      <c r="AC1257" s="47" t="b">
        <f t="shared" ref="AC1257:AC1259" si="1122">AA1257+AB1257=O1257</f>
        <v>1</v>
      </c>
    </row>
    <row r="1258" spans="1:30" s="47" customFormat="1" ht="24.95" customHeight="1">
      <c r="A1258" s="518" t="s">
        <v>719</v>
      </c>
      <c r="B1258" s="384">
        <f t="shared" si="1043"/>
        <v>55</v>
      </c>
      <c r="C1258" s="219" t="s">
        <v>1597</v>
      </c>
      <c r="D1258" s="500" t="s">
        <v>213</v>
      </c>
      <c r="E1258" s="601" t="s">
        <v>1041</v>
      </c>
      <c r="F1258" s="601" t="s">
        <v>1579</v>
      </c>
      <c r="G1258" s="601" t="s">
        <v>1580</v>
      </c>
      <c r="H1258" s="601" t="s">
        <v>300</v>
      </c>
      <c r="I1258" s="468" t="s">
        <v>261</v>
      </c>
      <c r="J1258" s="601">
        <v>1</v>
      </c>
      <c r="K1258" s="601" t="s">
        <v>892</v>
      </c>
      <c r="L1258" s="760">
        <v>2500000</v>
      </c>
      <c r="M1258" s="601">
        <v>2015</v>
      </c>
      <c r="N1258" s="601" t="s">
        <v>188</v>
      </c>
      <c r="O1258" s="184">
        <v>2500000</v>
      </c>
      <c r="P1258" s="469"/>
      <c r="Q1258" s="601"/>
      <c r="R1258" s="601"/>
      <c r="S1258" s="1084"/>
      <c r="T1258" s="161">
        <v>4</v>
      </c>
      <c r="U1258" s="162">
        <f t="shared" si="1114"/>
        <v>2</v>
      </c>
      <c r="V1258" s="352">
        <f t="shared" si="1115"/>
        <v>625000</v>
      </c>
      <c r="W1258" s="352">
        <f t="shared" si="1116"/>
        <v>1250000</v>
      </c>
      <c r="X1258" s="352">
        <f t="shared" si="1117"/>
        <v>1250000</v>
      </c>
      <c r="Y1258" s="162">
        <f t="shared" si="1118"/>
        <v>3</v>
      </c>
      <c r="Z1258" s="352">
        <f t="shared" si="1119"/>
        <v>625000</v>
      </c>
      <c r="AA1258" s="352">
        <f t="shared" si="1120"/>
        <v>1875000</v>
      </c>
      <c r="AB1258" s="352">
        <f t="shared" si="1121"/>
        <v>625000</v>
      </c>
      <c r="AC1258" s="47" t="b">
        <f t="shared" si="1122"/>
        <v>1</v>
      </c>
    </row>
    <row r="1259" spans="1:30" s="47" customFormat="1" ht="24.95" customHeight="1">
      <c r="A1259" s="518" t="s">
        <v>719</v>
      </c>
      <c r="B1259" s="384">
        <f t="shared" si="1043"/>
        <v>56</v>
      </c>
      <c r="C1259" s="219" t="s">
        <v>1597</v>
      </c>
      <c r="D1259" s="500" t="s">
        <v>213</v>
      </c>
      <c r="E1259" s="601" t="s">
        <v>1041</v>
      </c>
      <c r="F1259" s="601" t="s">
        <v>1579</v>
      </c>
      <c r="G1259" s="601" t="s">
        <v>1580</v>
      </c>
      <c r="H1259" s="601" t="s">
        <v>300</v>
      </c>
      <c r="I1259" s="468" t="s">
        <v>261</v>
      </c>
      <c r="J1259" s="601">
        <v>1</v>
      </c>
      <c r="K1259" s="601" t="s">
        <v>892</v>
      </c>
      <c r="L1259" s="760">
        <v>2500000</v>
      </c>
      <c r="M1259" s="601">
        <v>2015</v>
      </c>
      <c r="N1259" s="601" t="s">
        <v>188</v>
      </c>
      <c r="O1259" s="184">
        <v>2500000</v>
      </c>
      <c r="P1259" s="469"/>
      <c r="Q1259" s="601"/>
      <c r="R1259" s="601"/>
      <c r="S1259" s="1018"/>
      <c r="T1259" s="161">
        <v>4</v>
      </c>
      <c r="U1259" s="162">
        <f t="shared" si="1114"/>
        <v>2</v>
      </c>
      <c r="V1259" s="352">
        <f t="shared" si="1115"/>
        <v>625000</v>
      </c>
      <c r="W1259" s="352">
        <f t="shared" si="1116"/>
        <v>1250000</v>
      </c>
      <c r="X1259" s="352">
        <f t="shared" si="1117"/>
        <v>1250000</v>
      </c>
      <c r="Y1259" s="162">
        <f t="shared" si="1118"/>
        <v>3</v>
      </c>
      <c r="Z1259" s="352">
        <f t="shared" si="1119"/>
        <v>625000</v>
      </c>
      <c r="AA1259" s="352">
        <f t="shared" si="1120"/>
        <v>1875000</v>
      </c>
      <c r="AB1259" s="352">
        <f t="shared" si="1121"/>
        <v>625000</v>
      </c>
      <c r="AC1259" s="47" t="b">
        <f t="shared" si="1122"/>
        <v>1</v>
      </c>
    </row>
    <row r="1260" spans="1:30" s="47" customFormat="1" ht="18.95" customHeight="1">
      <c r="A1260" s="518" t="s">
        <v>1677</v>
      </c>
      <c r="B1260" s="384">
        <v>1</v>
      </c>
      <c r="C1260" s="246" t="s">
        <v>1678</v>
      </c>
      <c r="D1260" s="500" t="s">
        <v>212</v>
      </c>
      <c r="E1260" s="109" t="s">
        <v>942</v>
      </c>
      <c r="F1260" s="601" t="s">
        <v>1679</v>
      </c>
      <c r="G1260" s="601" t="s">
        <v>1680</v>
      </c>
      <c r="H1260" s="601" t="s">
        <v>1681</v>
      </c>
      <c r="I1260" s="601" t="s">
        <v>190</v>
      </c>
      <c r="J1260" s="601">
        <v>1</v>
      </c>
      <c r="K1260" s="601" t="s">
        <v>215</v>
      </c>
      <c r="L1260" s="761">
        <v>14917210</v>
      </c>
      <c r="M1260" s="601">
        <v>2016</v>
      </c>
      <c r="N1260" s="601" t="s">
        <v>188</v>
      </c>
      <c r="O1260" s="674">
        <v>14917210</v>
      </c>
      <c r="P1260" s="601" t="s">
        <v>98</v>
      </c>
      <c r="Q1260" s="375"/>
      <c r="R1260" s="375"/>
      <c r="S1260" s="1083" t="s">
        <v>1682</v>
      </c>
      <c r="T1260" s="47">
        <v>4</v>
      </c>
      <c r="U1260" s="162">
        <f t="shared" si="894"/>
        <v>1</v>
      </c>
      <c r="V1260" s="352">
        <f t="shared" ref="V1260" si="1123">O1260/T1260</f>
        <v>3729302.5</v>
      </c>
      <c r="W1260" s="352">
        <f t="shared" ref="W1260" si="1124">U1260*V1260</f>
        <v>3729302.5</v>
      </c>
      <c r="X1260" s="352">
        <f t="shared" ref="X1260" si="1125">O1260-W1260</f>
        <v>11187907.5</v>
      </c>
      <c r="Y1260" s="162">
        <f t="shared" si="895"/>
        <v>2</v>
      </c>
      <c r="Z1260" s="352">
        <f t="shared" ref="Z1260:Z1643" si="1126">O1260/T1260</f>
        <v>3729302.5</v>
      </c>
      <c r="AA1260" s="737">
        <f t="shared" ref="AA1260:AA1643" si="1127">Y1260*Z1260</f>
        <v>7458605</v>
      </c>
      <c r="AB1260" s="737">
        <f t="shared" ref="AB1260:AB1643" si="1128">O1260-AA1260</f>
        <v>7458605</v>
      </c>
      <c r="AC1260" s="47" t="b">
        <f t="shared" si="1068"/>
        <v>1</v>
      </c>
      <c r="AD1260" s="364">
        <f>O1260-AA1260-AB1260</f>
        <v>0</v>
      </c>
    </row>
    <row r="1261" spans="1:30" s="47" customFormat="1" ht="18.95" customHeight="1">
      <c r="A1261" s="518" t="s">
        <v>1677</v>
      </c>
      <c r="B1261" s="384">
        <v>2</v>
      </c>
      <c r="C1261" s="246" t="s">
        <v>1678</v>
      </c>
      <c r="D1261" s="500" t="s">
        <v>212</v>
      </c>
      <c r="E1261" s="109" t="s">
        <v>942</v>
      </c>
      <c r="F1261" s="601" t="s">
        <v>1679</v>
      </c>
      <c r="G1261" s="601" t="s">
        <v>1680</v>
      </c>
      <c r="H1261" s="601" t="s">
        <v>1681</v>
      </c>
      <c r="I1261" s="601" t="s">
        <v>190</v>
      </c>
      <c r="J1261" s="601">
        <v>1</v>
      </c>
      <c r="K1261" s="601" t="s">
        <v>215</v>
      </c>
      <c r="L1261" s="761">
        <v>14917210</v>
      </c>
      <c r="M1261" s="601">
        <v>2016</v>
      </c>
      <c r="N1261" s="601" t="s">
        <v>188</v>
      </c>
      <c r="O1261" s="674">
        <v>14917210</v>
      </c>
      <c r="P1261" s="601" t="s">
        <v>98</v>
      </c>
      <c r="Q1261" s="375"/>
      <c r="R1261" s="375"/>
      <c r="S1261" s="1084"/>
      <c r="T1261" s="47">
        <v>4</v>
      </c>
      <c r="U1261" s="162">
        <f t="shared" ref="U1261:U1281" si="1129">2016-M1261+1</f>
        <v>1</v>
      </c>
      <c r="V1261" s="352">
        <f t="shared" ref="V1261:V1281" si="1130">O1261/T1261</f>
        <v>3729302.5</v>
      </c>
      <c r="W1261" s="352">
        <f t="shared" ref="W1261:W1281" si="1131">U1261*V1261</f>
        <v>3729302.5</v>
      </c>
      <c r="X1261" s="352">
        <f t="shared" ref="X1261:X1281" si="1132">O1261-W1261</f>
        <v>11187907.5</v>
      </c>
      <c r="Y1261" s="162">
        <f t="shared" ref="Y1261:Y1281" si="1133">2017-M1261+1</f>
        <v>2</v>
      </c>
      <c r="Z1261" s="352">
        <f t="shared" ref="Z1261:Z1281" si="1134">O1261/T1261</f>
        <v>3729302.5</v>
      </c>
      <c r="AA1261" s="737">
        <f t="shared" ref="AA1261:AA1281" si="1135">Y1261*Z1261</f>
        <v>7458605</v>
      </c>
      <c r="AB1261" s="737">
        <f t="shared" ref="AB1261:AB1281" si="1136">O1261-AA1261</f>
        <v>7458605</v>
      </c>
      <c r="AC1261" s="47" t="b">
        <f t="shared" ref="AC1261:AC1281" si="1137">AA1261+AB1261=O1261</f>
        <v>1</v>
      </c>
      <c r="AD1261" s="364">
        <f t="shared" ref="AD1261:AD1322" si="1138">O1261-AA1261-AB1261</f>
        <v>0</v>
      </c>
    </row>
    <row r="1262" spans="1:30" s="47" customFormat="1" ht="18.95" customHeight="1">
      <c r="A1262" s="518" t="s">
        <v>1677</v>
      </c>
      <c r="B1262" s="384">
        <v>3</v>
      </c>
      <c r="C1262" s="246" t="s">
        <v>1678</v>
      </c>
      <c r="D1262" s="500" t="s">
        <v>212</v>
      </c>
      <c r="E1262" s="109" t="s">
        <v>942</v>
      </c>
      <c r="F1262" s="601" t="s">
        <v>1679</v>
      </c>
      <c r="G1262" s="601" t="s">
        <v>1680</v>
      </c>
      <c r="H1262" s="601" t="s">
        <v>1681</v>
      </c>
      <c r="I1262" s="601" t="s">
        <v>190</v>
      </c>
      <c r="J1262" s="601">
        <v>1</v>
      </c>
      <c r="K1262" s="601" t="s">
        <v>215</v>
      </c>
      <c r="L1262" s="761">
        <v>14917210</v>
      </c>
      <c r="M1262" s="601">
        <v>2016</v>
      </c>
      <c r="N1262" s="601" t="s">
        <v>188</v>
      </c>
      <c r="O1262" s="674">
        <v>14917210</v>
      </c>
      <c r="P1262" s="601" t="s">
        <v>98</v>
      </c>
      <c r="Q1262" s="375"/>
      <c r="R1262" s="375"/>
      <c r="S1262" s="1084"/>
      <c r="T1262" s="47">
        <v>4</v>
      </c>
      <c r="U1262" s="162">
        <f t="shared" si="1129"/>
        <v>1</v>
      </c>
      <c r="V1262" s="352">
        <f t="shared" si="1130"/>
        <v>3729302.5</v>
      </c>
      <c r="W1262" s="352">
        <f t="shared" si="1131"/>
        <v>3729302.5</v>
      </c>
      <c r="X1262" s="352">
        <f t="shared" si="1132"/>
        <v>11187907.5</v>
      </c>
      <c r="Y1262" s="162">
        <f t="shared" si="1133"/>
        <v>2</v>
      </c>
      <c r="Z1262" s="352">
        <f t="shared" si="1134"/>
        <v>3729302.5</v>
      </c>
      <c r="AA1262" s="737">
        <f t="shared" si="1135"/>
        <v>7458605</v>
      </c>
      <c r="AB1262" s="737">
        <f t="shared" si="1136"/>
        <v>7458605</v>
      </c>
      <c r="AC1262" s="47" t="b">
        <f t="shared" si="1137"/>
        <v>1</v>
      </c>
      <c r="AD1262" s="364">
        <f t="shared" si="1138"/>
        <v>0</v>
      </c>
    </row>
    <row r="1263" spans="1:30" s="47" customFormat="1" ht="18.95" customHeight="1">
      <c r="A1263" s="518" t="s">
        <v>1677</v>
      </c>
      <c r="B1263" s="384">
        <f>B1262+1</f>
        <v>4</v>
      </c>
      <c r="C1263" s="246" t="s">
        <v>1678</v>
      </c>
      <c r="D1263" s="500" t="s">
        <v>212</v>
      </c>
      <c r="E1263" s="109" t="s">
        <v>942</v>
      </c>
      <c r="F1263" s="601" t="s">
        <v>1679</v>
      </c>
      <c r="G1263" s="601" t="s">
        <v>1680</v>
      </c>
      <c r="H1263" s="601" t="s">
        <v>1681</v>
      </c>
      <c r="I1263" s="601" t="s">
        <v>190</v>
      </c>
      <c r="J1263" s="601">
        <v>1</v>
      </c>
      <c r="K1263" s="601" t="s">
        <v>215</v>
      </c>
      <c r="L1263" s="761">
        <v>14917210</v>
      </c>
      <c r="M1263" s="601">
        <v>2016</v>
      </c>
      <c r="N1263" s="601" t="s">
        <v>188</v>
      </c>
      <c r="O1263" s="674">
        <v>14917210</v>
      </c>
      <c r="P1263" s="601" t="s">
        <v>98</v>
      </c>
      <c r="Q1263" s="375"/>
      <c r="R1263" s="375"/>
      <c r="S1263" s="1084"/>
      <c r="T1263" s="47">
        <v>4</v>
      </c>
      <c r="U1263" s="162">
        <f t="shared" si="1129"/>
        <v>1</v>
      </c>
      <c r="V1263" s="352">
        <f t="shared" si="1130"/>
        <v>3729302.5</v>
      </c>
      <c r="W1263" s="352">
        <f t="shared" si="1131"/>
        <v>3729302.5</v>
      </c>
      <c r="X1263" s="352">
        <f t="shared" si="1132"/>
        <v>11187907.5</v>
      </c>
      <c r="Y1263" s="162">
        <f t="shared" si="1133"/>
        <v>2</v>
      </c>
      <c r="Z1263" s="352">
        <f t="shared" si="1134"/>
        <v>3729302.5</v>
      </c>
      <c r="AA1263" s="737">
        <f t="shared" si="1135"/>
        <v>7458605</v>
      </c>
      <c r="AB1263" s="737">
        <f t="shared" si="1136"/>
        <v>7458605</v>
      </c>
      <c r="AC1263" s="47" t="b">
        <f t="shared" si="1137"/>
        <v>1</v>
      </c>
      <c r="AD1263" s="364">
        <f t="shared" si="1138"/>
        <v>0</v>
      </c>
    </row>
    <row r="1264" spans="1:30" s="47" customFormat="1" ht="18.95" customHeight="1">
      <c r="A1264" s="518" t="s">
        <v>1677</v>
      </c>
      <c r="B1264" s="384">
        <f t="shared" ref="B1264:B1327" si="1139">B1263+1</f>
        <v>5</v>
      </c>
      <c r="C1264" s="246" t="s">
        <v>1678</v>
      </c>
      <c r="D1264" s="500" t="s">
        <v>212</v>
      </c>
      <c r="E1264" s="109" t="s">
        <v>942</v>
      </c>
      <c r="F1264" s="601" t="s">
        <v>1679</v>
      </c>
      <c r="G1264" s="601" t="s">
        <v>1680</v>
      </c>
      <c r="H1264" s="601" t="s">
        <v>1681</v>
      </c>
      <c r="I1264" s="601" t="s">
        <v>190</v>
      </c>
      <c r="J1264" s="601">
        <v>1</v>
      </c>
      <c r="K1264" s="601" t="s">
        <v>215</v>
      </c>
      <c r="L1264" s="761">
        <v>14917210</v>
      </c>
      <c r="M1264" s="601">
        <v>2016</v>
      </c>
      <c r="N1264" s="601" t="s">
        <v>188</v>
      </c>
      <c r="O1264" s="674">
        <v>14917210</v>
      </c>
      <c r="P1264" s="601" t="s">
        <v>98</v>
      </c>
      <c r="Q1264" s="375"/>
      <c r="R1264" s="375"/>
      <c r="S1264" s="1084"/>
      <c r="T1264" s="47">
        <v>4</v>
      </c>
      <c r="U1264" s="162">
        <f t="shared" si="1129"/>
        <v>1</v>
      </c>
      <c r="V1264" s="352">
        <f t="shared" si="1130"/>
        <v>3729302.5</v>
      </c>
      <c r="W1264" s="352">
        <f t="shared" si="1131"/>
        <v>3729302.5</v>
      </c>
      <c r="X1264" s="352">
        <f t="shared" si="1132"/>
        <v>11187907.5</v>
      </c>
      <c r="Y1264" s="162">
        <f t="shared" si="1133"/>
        <v>2</v>
      </c>
      <c r="Z1264" s="352">
        <f t="shared" si="1134"/>
        <v>3729302.5</v>
      </c>
      <c r="AA1264" s="737">
        <f t="shared" si="1135"/>
        <v>7458605</v>
      </c>
      <c r="AB1264" s="737">
        <f t="shared" si="1136"/>
        <v>7458605</v>
      </c>
      <c r="AC1264" s="47" t="b">
        <f t="shared" si="1137"/>
        <v>1</v>
      </c>
      <c r="AD1264" s="364">
        <f t="shared" si="1138"/>
        <v>0</v>
      </c>
    </row>
    <row r="1265" spans="1:30" s="47" customFormat="1" ht="18.95" customHeight="1">
      <c r="A1265" s="518" t="s">
        <v>1677</v>
      </c>
      <c r="B1265" s="384">
        <f t="shared" si="1139"/>
        <v>6</v>
      </c>
      <c r="C1265" s="246" t="s">
        <v>1678</v>
      </c>
      <c r="D1265" s="500" t="s">
        <v>212</v>
      </c>
      <c r="E1265" s="109" t="s">
        <v>942</v>
      </c>
      <c r="F1265" s="601" t="s">
        <v>1679</v>
      </c>
      <c r="G1265" s="601" t="s">
        <v>1680</v>
      </c>
      <c r="H1265" s="601" t="s">
        <v>1681</v>
      </c>
      <c r="I1265" s="601" t="s">
        <v>190</v>
      </c>
      <c r="J1265" s="601">
        <v>1</v>
      </c>
      <c r="K1265" s="601" t="s">
        <v>215</v>
      </c>
      <c r="L1265" s="761">
        <v>14917210</v>
      </c>
      <c r="M1265" s="601">
        <v>2016</v>
      </c>
      <c r="N1265" s="601" t="s">
        <v>188</v>
      </c>
      <c r="O1265" s="674">
        <v>14917210</v>
      </c>
      <c r="P1265" s="601" t="s">
        <v>98</v>
      </c>
      <c r="Q1265" s="375"/>
      <c r="R1265" s="375"/>
      <c r="S1265" s="1084"/>
      <c r="T1265" s="47">
        <v>4</v>
      </c>
      <c r="U1265" s="162">
        <f t="shared" si="1129"/>
        <v>1</v>
      </c>
      <c r="V1265" s="352">
        <f t="shared" si="1130"/>
        <v>3729302.5</v>
      </c>
      <c r="W1265" s="352">
        <f t="shared" si="1131"/>
        <v>3729302.5</v>
      </c>
      <c r="X1265" s="352">
        <f t="shared" si="1132"/>
        <v>11187907.5</v>
      </c>
      <c r="Y1265" s="162">
        <f t="shared" si="1133"/>
        <v>2</v>
      </c>
      <c r="Z1265" s="352">
        <f t="shared" si="1134"/>
        <v>3729302.5</v>
      </c>
      <c r="AA1265" s="737">
        <f t="shared" si="1135"/>
        <v>7458605</v>
      </c>
      <c r="AB1265" s="737">
        <f t="shared" si="1136"/>
        <v>7458605</v>
      </c>
      <c r="AC1265" s="47" t="b">
        <f t="shared" si="1137"/>
        <v>1</v>
      </c>
      <c r="AD1265" s="364">
        <f t="shared" si="1138"/>
        <v>0</v>
      </c>
    </row>
    <row r="1266" spans="1:30" s="47" customFormat="1" ht="18.95" customHeight="1">
      <c r="A1266" s="518" t="s">
        <v>1677</v>
      </c>
      <c r="B1266" s="384">
        <f t="shared" si="1139"/>
        <v>7</v>
      </c>
      <c r="C1266" s="246" t="s">
        <v>1678</v>
      </c>
      <c r="D1266" s="500" t="s">
        <v>212</v>
      </c>
      <c r="E1266" s="109" t="s">
        <v>942</v>
      </c>
      <c r="F1266" s="601" t="s">
        <v>1679</v>
      </c>
      <c r="G1266" s="601" t="s">
        <v>1680</v>
      </c>
      <c r="H1266" s="601" t="s">
        <v>1681</v>
      </c>
      <c r="I1266" s="601" t="s">
        <v>190</v>
      </c>
      <c r="J1266" s="601">
        <v>1</v>
      </c>
      <c r="K1266" s="601" t="s">
        <v>215</v>
      </c>
      <c r="L1266" s="761">
        <v>14917210</v>
      </c>
      <c r="M1266" s="601">
        <v>2016</v>
      </c>
      <c r="N1266" s="601" t="s">
        <v>188</v>
      </c>
      <c r="O1266" s="674">
        <v>14917210</v>
      </c>
      <c r="P1266" s="601" t="s">
        <v>98</v>
      </c>
      <c r="Q1266" s="375"/>
      <c r="R1266" s="375"/>
      <c r="S1266" s="1084"/>
      <c r="T1266" s="47">
        <v>4</v>
      </c>
      <c r="U1266" s="162">
        <f t="shared" si="1129"/>
        <v>1</v>
      </c>
      <c r="V1266" s="352">
        <f t="shared" si="1130"/>
        <v>3729302.5</v>
      </c>
      <c r="W1266" s="352">
        <f t="shared" si="1131"/>
        <v>3729302.5</v>
      </c>
      <c r="X1266" s="352">
        <f t="shared" si="1132"/>
        <v>11187907.5</v>
      </c>
      <c r="Y1266" s="162">
        <f t="shared" si="1133"/>
        <v>2</v>
      </c>
      <c r="Z1266" s="352">
        <f t="shared" si="1134"/>
        <v>3729302.5</v>
      </c>
      <c r="AA1266" s="737">
        <f t="shared" si="1135"/>
        <v>7458605</v>
      </c>
      <c r="AB1266" s="737">
        <f t="shared" si="1136"/>
        <v>7458605</v>
      </c>
      <c r="AC1266" s="47" t="b">
        <f t="shared" si="1137"/>
        <v>1</v>
      </c>
      <c r="AD1266" s="364">
        <f t="shared" si="1138"/>
        <v>0</v>
      </c>
    </row>
    <row r="1267" spans="1:30" s="47" customFormat="1" ht="18.95" customHeight="1">
      <c r="A1267" s="518" t="s">
        <v>1677</v>
      </c>
      <c r="B1267" s="384">
        <f t="shared" si="1139"/>
        <v>8</v>
      </c>
      <c r="C1267" s="246" t="s">
        <v>1678</v>
      </c>
      <c r="D1267" s="500" t="s">
        <v>212</v>
      </c>
      <c r="E1267" s="109" t="s">
        <v>942</v>
      </c>
      <c r="F1267" s="601" t="s">
        <v>1679</v>
      </c>
      <c r="G1267" s="601" t="s">
        <v>1680</v>
      </c>
      <c r="H1267" s="601" t="s">
        <v>1681</v>
      </c>
      <c r="I1267" s="601" t="s">
        <v>190</v>
      </c>
      <c r="J1267" s="601">
        <v>1</v>
      </c>
      <c r="K1267" s="601" t="s">
        <v>215</v>
      </c>
      <c r="L1267" s="761">
        <v>14917210</v>
      </c>
      <c r="M1267" s="601">
        <v>2016</v>
      </c>
      <c r="N1267" s="601" t="s">
        <v>188</v>
      </c>
      <c r="O1267" s="674">
        <v>14917210</v>
      </c>
      <c r="P1267" s="601" t="s">
        <v>98</v>
      </c>
      <c r="Q1267" s="375"/>
      <c r="R1267" s="375"/>
      <c r="S1267" s="1084"/>
      <c r="T1267" s="47">
        <v>4</v>
      </c>
      <c r="U1267" s="162">
        <f t="shared" si="1129"/>
        <v>1</v>
      </c>
      <c r="V1267" s="352">
        <f t="shared" si="1130"/>
        <v>3729302.5</v>
      </c>
      <c r="W1267" s="352">
        <f t="shared" si="1131"/>
        <v>3729302.5</v>
      </c>
      <c r="X1267" s="352">
        <f t="shared" si="1132"/>
        <v>11187907.5</v>
      </c>
      <c r="Y1267" s="162">
        <f t="shared" si="1133"/>
        <v>2</v>
      </c>
      <c r="Z1267" s="352">
        <f t="shared" si="1134"/>
        <v>3729302.5</v>
      </c>
      <c r="AA1267" s="737">
        <f t="shared" si="1135"/>
        <v>7458605</v>
      </c>
      <c r="AB1267" s="737">
        <f t="shared" si="1136"/>
        <v>7458605</v>
      </c>
      <c r="AC1267" s="47" t="b">
        <f t="shared" si="1137"/>
        <v>1</v>
      </c>
      <c r="AD1267" s="364">
        <f t="shared" si="1138"/>
        <v>0</v>
      </c>
    </row>
    <row r="1268" spans="1:30" s="47" customFormat="1" ht="18.95" customHeight="1">
      <c r="A1268" s="518" t="s">
        <v>1677</v>
      </c>
      <c r="B1268" s="384">
        <f t="shared" si="1139"/>
        <v>9</v>
      </c>
      <c r="C1268" s="246" t="s">
        <v>1678</v>
      </c>
      <c r="D1268" s="500" t="s">
        <v>212</v>
      </c>
      <c r="E1268" s="109" t="s">
        <v>942</v>
      </c>
      <c r="F1268" s="601" t="s">
        <v>1679</v>
      </c>
      <c r="G1268" s="601" t="s">
        <v>1680</v>
      </c>
      <c r="H1268" s="601" t="s">
        <v>1681</v>
      </c>
      <c r="I1268" s="601" t="s">
        <v>190</v>
      </c>
      <c r="J1268" s="601">
        <v>1</v>
      </c>
      <c r="K1268" s="601" t="s">
        <v>215</v>
      </c>
      <c r="L1268" s="761">
        <v>14917210</v>
      </c>
      <c r="M1268" s="601">
        <v>2016</v>
      </c>
      <c r="N1268" s="601" t="s">
        <v>188</v>
      </c>
      <c r="O1268" s="674">
        <v>14917210</v>
      </c>
      <c r="P1268" s="601" t="s">
        <v>98</v>
      </c>
      <c r="Q1268" s="375"/>
      <c r="R1268" s="375"/>
      <c r="S1268" s="1084"/>
      <c r="T1268" s="47">
        <v>4</v>
      </c>
      <c r="U1268" s="162">
        <f t="shared" si="1129"/>
        <v>1</v>
      </c>
      <c r="V1268" s="352">
        <f t="shared" si="1130"/>
        <v>3729302.5</v>
      </c>
      <c r="W1268" s="352">
        <f t="shared" si="1131"/>
        <v>3729302.5</v>
      </c>
      <c r="X1268" s="352">
        <f t="shared" si="1132"/>
        <v>11187907.5</v>
      </c>
      <c r="Y1268" s="162">
        <f t="shared" si="1133"/>
        <v>2</v>
      </c>
      <c r="Z1268" s="352">
        <f t="shared" si="1134"/>
        <v>3729302.5</v>
      </c>
      <c r="AA1268" s="737">
        <f t="shared" si="1135"/>
        <v>7458605</v>
      </c>
      <c r="AB1268" s="737">
        <f t="shared" si="1136"/>
        <v>7458605</v>
      </c>
      <c r="AC1268" s="47" t="b">
        <f t="shared" si="1137"/>
        <v>1</v>
      </c>
      <c r="AD1268" s="364">
        <f t="shared" si="1138"/>
        <v>0</v>
      </c>
    </row>
    <row r="1269" spans="1:30" s="47" customFormat="1" ht="18.95" customHeight="1">
      <c r="A1269" s="518" t="s">
        <v>1677</v>
      </c>
      <c r="B1269" s="384">
        <f t="shared" si="1139"/>
        <v>10</v>
      </c>
      <c r="C1269" s="246" t="s">
        <v>1678</v>
      </c>
      <c r="D1269" s="500" t="s">
        <v>212</v>
      </c>
      <c r="E1269" s="109" t="s">
        <v>942</v>
      </c>
      <c r="F1269" s="601" t="s">
        <v>1679</v>
      </c>
      <c r="G1269" s="601" t="s">
        <v>1680</v>
      </c>
      <c r="H1269" s="601" t="s">
        <v>1681</v>
      </c>
      <c r="I1269" s="601" t="s">
        <v>190</v>
      </c>
      <c r="J1269" s="601">
        <v>1</v>
      </c>
      <c r="K1269" s="601" t="s">
        <v>215</v>
      </c>
      <c r="L1269" s="761">
        <v>14917210</v>
      </c>
      <c r="M1269" s="601">
        <v>2016</v>
      </c>
      <c r="N1269" s="601" t="s">
        <v>188</v>
      </c>
      <c r="O1269" s="674">
        <v>14917210</v>
      </c>
      <c r="P1269" s="601" t="s">
        <v>98</v>
      </c>
      <c r="Q1269" s="375"/>
      <c r="R1269" s="375"/>
      <c r="S1269" s="1084"/>
      <c r="T1269" s="47">
        <v>4</v>
      </c>
      <c r="U1269" s="162">
        <f t="shared" si="1129"/>
        <v>1</v>
      </c>
      <c r="V1269" s="352">
        <f t="shared" si="1130"/>
        <v>3729302.5</v>
      </c>
      <c r="W1269" s="352">
        <f t="shared" si="1131"/>
        <v>3729302.5</v>
      </c>
      <c r="X1269" s="352">
        <f t="shared" si="1132"/>
        <v>11187907.5</v>
      </c>
      <c r="Y1269" s="162">
        <f t="shared" si="1133"/>
        <v>2</v>
      </c>
      <c r="Z1269" s="352">
        <f t="shared" si="1134"/>
        <v>3729302.5</v>
      </c>
      <c r="AA1269" s="737">
        <f t="shared" si="1135"/>
        <v>7458605</v>
      </c>
      <c r="AB1269" s="737">
        <f t="shared" si="1136"/>
        <v>7458605</v>
      </c>
      <c r="AC1269" s="47" t="b">
        <f t="shared" si="1137"/>
        <v>1</v>
      </c>
      <c r="AD1269" s="364">
        <f t="shared" si="1138"/>
        <v>0</v>
      </c>
    </row>
    <row r="1270" spans="1:30" s="47" customFormat="1" ht="18.95" customHeight="1">
      <c r="A1270" s="518" t="s">
        <v>1677</v>
      </c>
      <c r="B1270" s="384">
        <f t="shared" si="1139"/>
        <v>11</v>
      </c>
      <c r="C1270" s="246" t="s">
        <v>1678</v>
      </c>
      <c r="D1270" s="500" t="s">
        <v>212</v>
      </c>
      <c r="E1270" s="109" t="s">
        <v>942</v>
      </c>
      <c r="F1270" s="601" t="s">
        <v>1679</v>
      </c>
      <c r="G1270" s="601" t="s">
        <v>1680</v>
      </c>
      <c r="H1270" s="601" t="s">
        <v>1681</v>
      </c>
      <c r="I1270" s="601" t="s">
        <v>190</v>
      </c>
      <c r="J1270" s="601">
        <v>1</v>
      </c>
      <c r="K1270" s="601" t="s">
        <v>215</v>
      </c>
      <c r="L1270" s="761">
        <v>14917210</v>
      </c>
      <c r="M1270" s="601">
        <v>2016</v>
      </c>
      <c r="N1270" s="601" t="s">
        <v>188</v>
      </c>
      <c r="O1270" s="674">
        <v>14917210</v>
      </c>
      <c r="P1270" s="601" t="s">
        <v>98</v>
      </c>
      <c r="Q1270" s="375"/>
      <c r="R1270" s="375"/>
      <c r="S1270" s="1084"/>
      <c r="T1270" s="47">
        <v>4</v>
      </c>
      <c r="U1270" s="162">
        <f t="shared" si="1129"/>
        <v>1</v>
      </c>
      <c r="V1270" s="352">
        <f t="shared" si="1130"/>
        <v>3729302.5</v>
      </c>
      <c r="W1270" s="352">
        <f t="shared" si="1131"/>
        <v>3729302.5</v>
      </c>
      <c r="X1270" s="352">
        <f t="shared" si="1132"/>
        <v>11187907.5</v>
      </c>
      <c r="Y1270" s="162">
        <f t="shared" si="1133"/>
        <v>2</v>
      </c>
      <c r="Z1270" s="352">
        <f t="shared" si="1134"/>
        <v>3729302.5</v>
      </c>
      <c r="AA1270" s="737">
        <f t="shared" si="1135"/>
        <v>7458605</v>
      </c>
      <c r="AB1270" s="737">
        <f t="shared" si="1136"/>
        <v>7458605</v>
      </c>
      <c r="AC1270" s="47" t="b">
        <f t="shared" si="1137"/>
        <v>1</v>
      </c>
      <c r="AD1270" s="364">
        <f t="shared" si="1138"/>
        <v>0</v>
      </c>
    </row>
    <row r="1271" spans="1:30" s="47" customFormat="1" ht="18.95" customHeight="1">
      <c r="A1271" s="518" t="s">
        <v>1677</v>
      </c>
      <c r="B1271" s="384">
        <f t="shared" si="1139"/>
        <v>12</v>
      </c>
      <c r="C1271" s="246" t="s">
        <v>1678</v>
      </c>
      <c r="D1271" s="500" t="s">
        <v>212</v>
      </c>
      <c r="E1271" s="109" t="s">
        <v>942</v>
      </c>
      <c r="F1271" s="601" t="s">
        <v>1679</v>
      </c>
      <c r="G1271" s="601" t="s">
        <v>1680</v>
      </c>
      <c r="H1271" s="601" t="s">
        <v>1681</v>
      </c>
      <c r="I1271" s="601" t="s">
        <v>190</v>
      </c>
      <c r="J1271" s="601">
        <v>1</v>
      </c>
      <c r="K1271" s="601" t="s">
        <v>215</v>
      </c>
      <c r="L1271" s="761">
        <v>14917210</v>
      </c>
      <c r="M1271" s="601">
        <v>2016</v>
      </c>
      <c r="N1271" s="601" t="s">
        <v>188</v>
      </c>
      <c r="O1271" s="674">
        <v>14917210</v>
      </c>
      <c r="P1271" s="601" t="s">
        <v>98</v>
      </c>
      <c r="Q1271" s="375"/>
      <c r="R1271" s="375"/>
      <c r="S1271" s="1084"/>
      <c r="T1271" s="47">
        <v>4</v>
      </c>
      <c r="U1271" s="162">
        <f t="shared" si="1129"/>
        <v>1</v>
      </c>
      <c r="V1271" s="352">
        <f t="shared" si="1130"/>
        <v>3729302.5</v>
      </c>
      <c r="W1271" s="352">
        <f t="shared" si="1131"/>
        <v>3729302.5</v>
      </c>
      <c r="X1271" s="352">
        <f t="shared" si="1132"/>
        <v>11187907.5</v>
      </c>
      <c r="Y1271" s="162">
        <f t="shared" si="1133"/>
        <v>2</v>
      </c>
      <c r="Z1271" s="352">
        <f t="shared" si="1134"/>
        <v>3729302.5</v>
      </c>
      <c r="AA1271" s="737">
        <f t="shared" si="1135"/>
        <v>7458605</v>
      </c>
      <c r="AB1271" s="737">
        <f t="shared" si="1136"/>
        <v>7458605</v>
      </c>
      <c r="AC1271" s="47" t="b">
        <f t="shared" si="1137"/>
        <v>1</v>
      </c>
      <c r="AD1271" s="364">
        <f t="shared" si="1138"/>
        <v>0</v>
      </c>
    </row>
    <row r="1272" spans="1:30" s="47" customFormat="1" ht="18.95" customHeight="1">
      <c r="A1272" s="518" t="s">
        <v>1677</v>
      </c>
      <c r="B1272" s="384">
        <f t="shared" si="1139"/>
        <v>13</v>
      </c>
      <c r="C1272" s="246" t="s">
        <v>1678</v>
      </c>
      <c r="D1272" s="500" t="s">
        <v>212</v>
      </c>
      <c r="E1272" s="109" t="s">
        <v>942</v>
      </c>
      <c r="F1272" s="601" t="s">
        <v>1679</v>
      </c>
      <c r="G1272" s="601" t="s">
        <v>1680</v>
      </c>
      <c r="H1272" s="601" t="s">
        <v>1681</v>
      </c>
      <c r="I1272" s="601" t="s">
        <v>190</v>
      </c>
      <c r="J1272" s="601">
        <v>1</v>
      </c>
      <c r="K1272" s="601" t="s">
        <v>215</v>
      </c>
      <c r="L1272" s="761">
        <v>14917210</v>
      </c>
      <c r="M1272" s="601">
        <v>2016</v>
      </c>
      <c r="N1272" s="601" t="s">
        <v>188</v>
      </c>
      <c r="O1272" s="674">
        <v>14917210</v>
      </c>
      <c r="P1272" s="601" t="s">
        <v>98</v>
      </c>
      <c r="Q1272" s="375"/>
      <c r="R1272" s="375"/>
      <c r="S1272" s="1084"/>
      <c r="T1272" s="47">
        <v>4</v>
      </c>
      <c r="U1272" s="162">
        <f t="shared" si="1129"/>
        <v>1</v>
      </c>
      <c r="V1272" s="352">
        <f t="shared" si="1130"/>
        <v>3729302.5</v>
      </c>
      <c r="W1272" s="352">
        <f t="shared" si="1131"/>
        <v>3729302.5</v>
      </c>
      <c r="X1272" s="352">
        <f t="shared" si="1132"/>
        <v>11187907.5</v>
      </c>
      <c r="Y1272" s="162">
        <f t="shared" si="1133"/>
        <v>2</v>
      </c>
      <c r="Z1272" s="352">
        <f t="shared" si="1134"/>
        <v>3729302.5</v>
      </c>
      <c r="AA1272" s="737">
        <f t="shared" si="1135"/>
        <v>7458605</v>
      </c>
      <c r="AB1272" s="737">
        <f t="shared" si="1136"/>
        <v>7458605</v>
      </c>
      <c r="AC1272" s="47" t="b">
        <f t="shared" si="1137"/>
        <v>1</v>
      </c>
      <c r="AD1272" s="364">
        <f t="shared" si="1138"/>
        <v>0</v>
      </c>
    </row>
    <row r="1273" spans="1:30" s="47" customFormat="1" ht="18.95" customHeight="1">
      <c r="A1273" s="518" t="s">
        <v>1677</v>
      </c>
      <c r="B1273" s="384">
        <f t="shared" si="1139"/>
        <v>14</v>
      </c>
      <c r="C1273" s="246" t="s">
        <v>1678</v>
      </c>
      <c r="D1273" s="500" t="s">
        <v>212</v>
      </c>
      <c r="E1273" s="109" t="s">
        <v>942</v>
      </c>
      <c r="F1273" s="601" t="s">
        <v>1679</v>
      </c>
      <c r="G1273" s="601" t="s">
        <v>1680</v>
      </c>
      <c r="H1273" s="601" t="s">
        <v>1681</v>
      </c>
      <c r="I1273" s="601" t="s">
        <v>190</v>
      </c>
      <c r="J1273" s="601">
        <v>1</v>
      </c>
      <c r="K1273" s="601" t="s">
        <v>215</v>
      </c>
      <c r="L1273" s="761">
        <v>14917210</v>
      </c>
      <c r="M1273" s="601">
        <v>2016</v>
      </c>
      <c r="N1273" s="601" t="s">
        <v>188</v>
      </c>
      <c r="O1273" s="674">
        <v>14917210</v>
      </c>
      <c r="P1273" s="601" t="s">
        <v>98</v>
      </c>
      <c r="Q1273" s="375"/>
      <c r="R1273" s="375"/>
      <c r="S1273" s="1084"/>
      <c r="T1273" s="47">
        <v>4</v>
      </c>
      <c r="U1273" s="162">
        <f t="shared" si="1129"/>
        <v>1</v>
      </c>
      <c r="V1273" s="352">
        <f t="shared" si="1130"/>
        <v>3729302.5</v>
      </c>
      <c r="W1273" s="352">
        <f t="shared" si="1131"/>
        <v>3729302.5</v>
      </c>
      <c r="X1273" s="352">
        <f t="shared" si="1132"/>
        <v>11187907.5</v>
      </c>
      <c r="Y1273" s="162">
        <f t="shared" si="1133"/>
        <v>2</v>
      </c>
      <c r="Z1273" s="352">
        <f t="shared" si="1134"/>
        <v>3729302.5</v>
      </c>
      <c r="AA1273" s="737">
        <f t="shared" si="1135"/>
        <v>7458605</v>
      </c>
      <c r="AB1273" s="737">
        <f t="shared" si="1136"/>
        <v>7458605</v>
      </c>
      <c r="AC1273" s="47" t="b">
        <f t="shared" si="1137"/>
        <v>1</v>
      </c>
      <c r="AD1273" s="364">
        <f t="shared" si="1138"/>
        <v>0</v>
      </c>
    </row>
    <row r="1274" spans="1:30" s="47" customFormat="1" ht="18.95" customHeight="1">
      <c r="A1274" s="518" t="s">
        <v>1677</v>
      </c>
      <c r="B1274" s="384">
        <f t="shared" si="1139"/>
        <v>15</v>
      </c>
      <c r="C1274" s="246" t="s">
        <v>1678</v>
      </c>
      <c r="D1274" s="500" t="s">
        <v>212</v>
      </c>
      <c r="E1274" s="109" t="s">
        <v>942</v>
      </c>
      <c r="F1274" s="601" t="s">
        <v>1679</v>
      </c>
      <c r="G1274" s="601" t="s">
        <v>1680</v>
      </c>
      <c r="H1274" s="601" t="s">
        <v>1681</v>
      </c>
      <c r="I1274" s="601" t="s">
        <v>190</v>
      </c>
      <c r="J1274" s="601">
        <v>1</v>
      </c>
      <c r="K1274" s="601" t="s">
        <v>215</v>
      </c>
      <c r="L1274" s="761">
        <v>14917210</v>
      </c>
      <c r="M1274" s="601">
        <v>2016</v>
      </c>
      <c r="N1274" s="601" t="s">
        <v>188</v>
      </c>
      <c r="O1274" s="674">
        <v>14917210</v>
      </c>
      <c r="P1274" s="601" t="s">
        <v>98</v>
      </c>
      <c r="Q1274" s="375"/>
      <c r="R1274" s="375"/>
      <c r="S1274" s="1084"/>
      <c r="T1274" s="47">
        <v>4</v>
      </c>
      <c r="U1274" s="162">
        <f t="shared" si="1129"/>
        <v>1</v>
      </c>
      <c r="V1274" s="352">
        <f t="shared" si="1130"/>
        <v>3729302.5</v>
      </c>
      <c r="W1274" s="352">
        <f t="shared" si="1131"/>
        <v>3729302.5</v>
      </c>
      <c r="X1274" s="352">
        <f t="shared" si="1132"/>
        <v>11187907.5</v>
      </c>
      <c r="Y1274" s="162">
        <f t="shared" si="1133"/>
        <v>2</v>
      </c>
      <c r="Z1274" s="352">
        <f t="shared" si="1134"/>
        <v>3729302.5</v>
      </c>
      <c r="AA1274" s="737">
        <f t="shared" si="1135"/>
        <v>7458605</v>
      </c>
      <c r="AB1274" s="737">
        <f t="shared" si="1136"/>
        <v>7458605</v>
      </c>
      <c r="AC1274" s="47" t="b">
        <f t="shared" si="1137"/>
        <v>1</v>
      </c>
      <c r="AD1274" s="364">
        <f t="shared" si="1138"/>
        <v>0</v>
      </c>
    </row>
    <row r="1275" spans="1:30" s="47" customFormat="1" ht="18.95" customHeight="1">
      <c r="A1275" s="518" t="s">
        <v>1677</v>
      </c>
      <c r="B1275" s="384">
        <f t="shared" si="1139"/>
        <v>16</v>
      </c>
      <c r="C1275" s="246" t="s">
        <v>1678</v>
      </c>
      <c r="D1275" s="500" t="s">
        <v>212</v>
      </c>
      <c r="E1275" s="109" t="s">
        <v>942</v>
      </c>
      <c r="F1275" s="601" t="s">
        <v>1679</v>
      </c>
      <c r="G1275" s="601" t="s">
        <v>1680</v>
      </c>
      <c r="H1275" s="601" t="s">
        <v>1681</v>
      </c>
      <c r="I1275" s="601" t="s">
        <v>190</v>
      </c>
      <c r="J1275" s="601">
        <v>1</v>
      </c>
      <c r="K1275" s="601" t="s">
        <v>215</v>
      </c>
      <c r="L1275" s="761">
        <v>14917210</v>
      </c>
      <c r="M1275" s="601">
        <v>2016</v>
      </c>
      <c r="N1275" s="601" t="s">
        <v>188</v>
      </c>
      <c r="O1275" s="674">
        <v>14917210</v>
      </c>
      <c r="P1275" s="601" t="s">
        <v>98</v>
      </c>
      <c r="Q1275" s="375"/>
      <c r="R1275" s="375"/>
      <c r="S1275" s="1084"/>
      <c r="T1275" s="47">
        <v>4</v>
      </c>
      <c r="U1275" s="162">
        <f t="shared" si="1129"/>
        <v>1</v>
      </c>
      <c r="V1275" s="352">
        <f t="shared" si="1130"/>
        <v>3729302.5</v>
      </c>
      <c r="W1275" s="352">
        <f t="shared" si="1131"/>
        <v>3729302.5</v>
      </c>
      <c r="X1275" s="352">
        <f t="shared" si="1132"/>
        <v>11187907.5</v>
      </c>
      <c r="Y1275" s="162">
        <f t="shared" si="1133"/>
        <v>2</v>
      </c>
      <c r="Z1275" s="352">
        <f t="shared" si="1134"/>
        <v>3729302.5</v>
      </c>
      <c r="AA1275" s="737">
        <f t="shared" si="1135"/>
        <v>7458605</v>
      </c>
      <c r="AB1275" s="737">
        <f t="shared" si="1136"/>
        <v>7458605</v>
      </c>
      <c r="AC1275" s="47" t="b">
        <f t="shared" si="1137"/>
        <v>1</v>
      </c>
      <c r="AD1275" s="364">
        <f t="shared" si="1138"/>
        <v>0</v>
      </c>
    </row>
    <row r="1276" spans="1:30" s="47" customFormat="1" ht="18.95" customHeight="1">
      <c r="A1276" s="518" t="s">
        <v>1677</v>
      </c>
      <c r="B1276" s="384">
        <f t="shared" si="1139"/>
        <v>17</v>
      </c>
      <c r="C1276" s="246" t="s">
        <v>1678</v>
      </c>
      <c r="D1276" s="500" t="s">
        <v>212</v>
      </c>
      <c r="E1276" s="109" t="s">
        <v>942</v>
      </c>
      <c r="F1276" s="601" t="s">
        <v>1679</v>
      </c>
      <c r="G1276" s="601" t="s">
        <v>1680</v>
      </c>
      <c r="H1276" s="601" t="s">
        <v>1681</v>
      </c>
      <c r="I1276" s="601" t="s">
        <v>190</v>
      </c>
      <c r="J1276" s="601">
        <v>1</v>
      </c>
      <c r="K1276" s="601" t="s">
        <v>215</v>
      </c>
      <c r="L1276" s="761">
        <v>14917210</v>
      </c>
      <c r="M1276" s="601">
        <v>2016</v>
      </c>
      <c r="N1276" s="601" t="s">
        <v>188</v>
      </c>
      <c r="O1276" s="674">
        <v>14917210</v>
      </c>
      <c r="P1276" s="601" t="s">
        <v>98</v>
      </c>
      <c r="Q1276" s="375"/>
      <c r="R1276" s="375"/>
      <c r="S1276" s="1084"/>
      <c r="T1276" s="47">
        <v>4</v>
      </c>
      <c r="U1276" s="162">
        <f t="shared" si="1129"/>
        <v>1</v>
      </c>
      <c r="V1276" s="352">
        <f t="shared" si="1130"/>
        <v>3729302.5</v>
      </c>
      <c r="W1276" s="352">
        <f t="shared" si="1131"/>
        <v>3729302.5</v>
      </c>
      <c r="X1276" s="352">
        <f t="shared" si="1132"/>
        <v>11187907.5</v>
      </c>
      <c r="Y1276" s="162">
        <f t="shared" si="1133"/>
        <v>2</v>
      </c>
      <c r="Z1276" s="352">
        <f t="shared" si="1134"/>
        <v>3729302.5</v>
      </c>
      <c r="AA1276" s="737">
        <f t="shared" si="1135"/>
        <v>7458605</v>
      </c>
      <c r="AB1276" s="737">
        <f t="shared" si="1136"/>
        <v>7458605</v>
      </c>
      <c r="AC1276" s="47" t="b">
        <f t="shared" si="1137"/>
        <v>1</v>
      </c>
      <c r="AD1276" s="364">
        <f t="shared" si="1138"/>
        <v>0</v>
      </c>
    </row>
    <row r="1277" spans="1:30" s="47" customFormat="1" ht="18.95" customHeight="1">
      <c r="A1277" s="518" t="s">
        <v>1677</v>
      </c>
      <c r="B1277" s="384">
        <f t="shared" si="1139"/>
        <v>18</v>
      </c>
      <c r="C1277" s="246" t="s">
        <v>1678</v>
      </c>
      <c r="D1277" s="500" t="s">
        <v>212</v>
      </c>
      <c r="E1277" s="109" t="s">
        <v>942</v>
      </c>
      <c r="F1277" s="601" t="s">
        <v>1679</v>
      </c>
      <c r="G1277" s="601" t="s">
        <v>1680</v>
      </c>
      <c r="H1277" s="601" t="s">
        <v>1681</v>
      </c>
      <c r="I1277" s="601" t="s">
        <v>190</v>
      </c>
      <c r="J1277" s="601">
        <v>1</v>
      </c>
      <c r="K1277" s="601" t="s">
        <v>215</v>
      </c>
      <c r="L1277" s="761">
        <v>14917210</v>
      </c>
      <c r="M1277" s="601">
        <v>2016</v>
      </c>
      <c r="N1277" s="601" t="s">
        <v>188</v>
      </c>
      <c r="O1277" s="674">
        <v>14917210</v>
      </c>
      <c r="P1277" s="601" t="s">
        <v>98</v>
      </c>
      <c r="Q1277" s="375"/>
      <c r="R1277" s="375"/>
      <c r="S1277" s="1084"/>
      <c r="T1277" s="47">
        <v>4</v>
      </c>
      <c r="U1277" s="162">
        <f t="shared" si="1129"/>
        <v>1</v>
      </c>
      <c r="V1277" s="352">
        <f t="shared" si="1130"/>
        <v>3729302.5</v>
      </c>
      <c r="W1277" s="352">
        <f t="shared" si="1131"/>
        <v>3729302.5</v>
      </c>
      <c r="X1277" s="352">
        <f t="shared" si="1132"/>
        <v>11187907.5</v>
      </c>
      <c r="Y1277" s="162">
        <f t="shared" si="1133"/>
        <v>2</v>
      </c>
      <c r="Z1277" s="352">
        <f t="shared" si="1134"/>
        <v>3729302.5</v>
      </c>
      <c r="AA1277" s="737">
        <f t="shared" si="1135"/>
        <v>7458605</v>
      </c>
      <c r="AB1277" s="737">
        <f t="shared" si="1136"/>
        <v>7458605</v>
      </c>
      <c r="AC1277" s="47" t="b">
        <f t="shared" si="1137"/>
        <v>1</v>
      </c>
      <c r="AD1277" s="364">
        <f t="shared" si="1138"/>
        <v>0</v>
      </c>
    </row>
    <row r="1278" spans="1:30" s="47" customFormat="1" ht="18.95" customHeight="1">
      <c r="A1278" s="518" t="s">
        <v>1677</v>
      </c>
      <c r="B1278" s="384">
        <f t="shared" si="1139"/>
        <v>19</v>
      </c>
      <c r="C1278" s="246" t="s">
        <v>1678</v>
      </c>
      <c r="D1278" s="500" t="s">
        <v>212</v>
      </c>
      <c r="E1278" s="109" t="s">
        <v>942</v>
      </c>
      <c r="F1278" s="601" t="s">
        <v>1679</v>
      </c>
      <c r="G1278" s="601" t="s">
        <v>1680</v>
      </c>
      <c r="H1278" s="601" t="s">
        <v>1681</v>
      </c>
      <c r="I1278" s="601" t="s">
        <v>190</v>
      </c>
      <c r="J1278" s="601">
        <v>1</v>
      </c>
      <c r="K1278" s="601" t="s">
        <v>215</v>
      </c>
      <c r="L1278" s="761">
        <v>14917210</v>
      </c>
      <c r="M1278" s="601">
        <v>2016</v>
      </c>
      <c r="N1278" s="601" t="s">
        <v>188</v>
      </c>
      <c r="O1278" s="674">
        <v>14917210</v>
      </c>
      <c r="P1278" s="601" t="s">
        <v>98</v>
      </c>
      <c r="Q1278" s="375"/>
      <c r="R1278" s="375"/>
      <c r="S1278" s="1084"/>
      <c r="T1278" s="47">
        <v>4</v>
      </c>
      <c r="U1278" s="162">
        <f t="shared" si="1129"/>
        <v>1</v>
      </c>
      <c r="V1278" s="352">
        <f t="shared" si="1130"/>
        <v>3729302.5</v>
      </c>
      <c r="W1278" s="352">
        <f t="shared" si="1131"/>
        <v>3729302.5</v>
      </c>
      <c r="X1278" s="352">
        <f t="shared" si="1132"/>
        <v>11187907.5</v>
      </c>
      <c r="Y1278" s="162">
        <f t="shared" si="1133"/>
        <v>2</v>
      </c>
      <c r="Z1278" s="352">
        <f t="shared" si="1134"/>
        <v>3729302.5</v>
      </c>
      <c r="AA1278" s="737">
        <f t="shared" si="1135"/>
        <v>7458605</v>
      </c>
      <c r="AB1278" s="737">
        <f t="shared" si="1136"/>
        <v>7458605</v>
      </c>
      <c r="AC1278" s="47" t="b">
        <f t="shared" si="1137"/>
        <v>1</v>
      </c>
      <c r="AD1278" s="364">
        <f t="shared" si="1138"/>
        <v>0</v>
      </c>
    </row>
    <row r="1279" spans="1:30" s="47" customFormat="1" ht="18.95" customHeight="1">
      <c r="A1279" s="518" t="s">
        <v>1677</v>
      </c>
      <c r="B1279" s="384">
        <f t="shared" si="1139"/>
        <v>20</v>
      </c>
      <c r="C1279" s="246" t="s">
        <v>1678</v>
      </c>
      <c r="D1279" s="500" t="s">
        <v>212</v>
      </c>
      <c r="E1279" s="109" t="s">
        <v>942</v>
      </c>
      <c r="F1279" s="601" t="s">
        <v>1679</v>
      </c>
      <c r="G1279" s="601" t="s">
        <v>1680</v>
      </c>
      <c r="H1279" s="601" t="s">
        <v>1681</v>
      </c>
      <c r="I1279" s="601" t="s">
        <v>190</v>
      </c>
      <c r="J1279" s="601">
        <v>1</v>
      </c>
      <c r="K1279" s="601" t="s">
        <v>215</v>
      </c>
      <c r="L1279" s="761">
        <v>14917210</v>
      </c>
      <c r="M1279" s="601">
        <v>2016</v>
      </c>
      <c r="N1279" s="601" t="s">
        <v>188</v>
      </c>
      <c r="O1279" s="674">
        <v>14917210</v>
      </c>
      <c r="P1279" s="601" t="s">
        <v>98</v>
      </c>
      <c r="Q1279" s="375"/>
      <c r="R1279" s="375"/>
      <c r="S1279" s="1084"/>
      <c r="T1279" s="47">
        <v>4</v>
      </c>
      <c r="U1279" s="162">
        <f t="shared" si="1129"/>
        <v>1</v>
      </c>
      <c r="V1279" s="352">
        <f t="shared" si="1130"/>
        <v>3729302.5</v>
      </c>
      <c r="W1279" s="352">
        <f t="shared" si="1131"/>
        <v>3729302.5</v>
      </c>
      <c r="X1279" s="352">
        <f t="shared" si="1132"/>
        <v>11187907.5</v>
      </c>
      <c r="Y1279" s="162">
        <f t="shared" si="1133"/>
        <v>2</v>
      </c>
      <c r="Z1279" s="352">
        <f t="shared" si="1134"/>
        <v>3729302.5</v>
      </c>
      <c r="AA1279" s="737">
        <f t="shared" si="1135"/>
        <v>7458605</v>
      </c>
      <c r="AB1279" s="737">
        <f t="shared" si="1136"/>
        <v>7458605</v>
      </c>
      <c r="AC1279" s="47" t="b">
        <f t="shared" si="1137"/>
        <v>1</v>
      </c>
      <c r="AD1279" s="364">
        <f t="shared" si="1138"/>
        <v>0</v>
      </c>
    </row>
    <row r="1280" spans="1:30" s="47" customFormat="1" ht="18.95" customHeight="1">
      <c r="A1280" s="518" t="s">
        <v>1677</v>
      </c>
      <c r="B1280" s="384">
        <f t="shared" si="1139"/>
        <v>21</v>
      </c>
      <c r="C1280" s="246" t="s">
        <v>1678</v>
      </c>
      <c r="D1280" s="500" t="s">
        <v>212</v>
      </c>
      <c r="E1280" s="109" t="s">
        <v>942</v>
      </c>
      <c r="F1280" s="601" t="s">
        <v>1679</v>
      </c>
      <c r="G1280" s="601" t="s">
        <v>1680</v>
      </c>
      <c r="H1280" s="601" t="s">
        <v>1681</v>
      </c>
      <c r="I1280" s="601" t="s">
        <v>190</v>
      </c>
      <c r="J1280" s="601">
        <v>1</v>
      </c>
      <c r="K1280" s="601" t="s">
        <v>215</v>
      </c>
      <c r="L1280" s="761">
        <v>14917210</v>
      </c>
      <c r="M1280" s="601">
        <v>2016</v>
      </c>
      <c r="N1280" s="601" t="s">
        <v>188</v>
      </c>
      <c r="O1280" s="674">
        <v>14917210</v>
      </c>
      <c r="P1280" s="601" t="s">
        <v>98</v>
      </c>
      <c r="Q1280" s="375"/>
      <c r="R1280" s="375"/>
      <c r="S1280" s="1084"/>
      <c r="T1280" s="47">
        <v>4</v>
      </c>
      <c r="U1280" s="162">
        <f t="shared" si="1129"/>
        <v>1</v>
      </c>
      <c r="V1280" s="352">
        <f t="shared" si="1130"/>
        <v>3729302.5</v>
      </c>
      <c r="W1280" s="352">
        <f t="shared" si="1131"/>
        <v>3729302.5</v>
      </c>
      <c r="X1280" s="352">
        <f t="shared" si="1132"/>
        <v>11187907.5</v>
      </c>
      <c r="Y1280" s="162">
        <f t="shared" si="1133"/>
        <v>2</v>
      </c>
      <c r="Z1280" s="352">
        <f t="shared" si="1134"/>
        <v>3729302.5</v>
      </c>
      <c r="AA1280" s="737">
        <f t="shared" si="1135"/>
        <v>7458605</v>
      </c>
      <c r="AB1280" s="737">
        <f t="shared" si="1136"/>
        <v>7458605</v>
      </c>
      <c r="AC1280" s="47" t="b">
        <f t="shared" si="1137"/>
        <v>1</v>
      </c>
      <c r="AD1280" s="364">
        <f t="shared" si="1138"/>
        <v>0</v>
      </c>
    </row>
    <row r="1281" spans="1:30" s="47" customFormat="1" ht="18.95" customHeight="1">
      <c r="A1281" s="518" t="s">
        <v>1677</v>
      </c>
      <c r="B1281" s="384">
        <f t="shared" si="1139"/>
        <v>22</v>
      </c>
      <c r="C1281" s="246" t="s">
        <v>1678</v>
      </c>
      <c r="D1281" s="500" t="s">
        <v>212</v>
      </c>
      <c r="E1281" s="109" t="s">
        <v>942</v>
      </c>
      <c r="F1281" s="601" t="s">
        <v>1679</v>
      </c>
      <c r="G1281" s="601" t="s">
        <v>1680</v>
      </c>
      <c r="H1281" s="601" t="s">
        <v>1681</v>
      </c>
      <c r="I1281" s="601" t="s">
        <v>190</v>
      </c>
      <c r="J1281" s="601">
        <v>1</v>
      </c>
      <c r="K1281" s="601" t="s">
        <v>215</v>
      </c>
      <c r="L1281" s="761">
        <v>14917210</v>
      </c>
      <c r="M1281" s="601">
        <v>2016</v>
      </c>
      <c r="N1281" s="601" t="s">
        <v>188</v>
      </c>
      <c r="O1281" s="674">
        <v>14917210</v>
      </c>
      <c r="P1281" s="601" t="s">
        <v>98</v>
      </c>
      <c r="Q1281" s="375"/>
      <c r="R1281" s="375"/>
      <c r="S1281" s="1018"/>
      <c r="T1281" s="47">
        <v>4</v>
      </c>
      <c r="U1281" s="162">
        <f t="shared" si="1129"/>
        <v>1</v>
      </c>
      <c r="V1281" s="352">
        <f t="shared" si="1130"/>
        <v>3729302.5</v>
      </c>
      <c r="W1281" s="352">
        <f t="shared" si="1131"/>
        <v>3729302.5</v>
      </c>
      <c r="X1281" s="352">
        <f t="shared" si="1132"/>
        <v>11187907.5</v>
      </c>
      <c r="Y1281" s="162">
        <f t="shared" si="1133"/>
        <v>2</v>
      </c>
      <c r="Z1281" s="352">
        <f t="shared" si="1134"/>
        <v>3729302.5</v>
      </c>
      <c r="AA1281" s="737">
        <f t="shared" si="1135"/>
        <v>7458605</v>
      </c>
      <c r="AB1281" s="737">
        <f t="shared" si="1136"/>
        <v>7458605</v>
      </c>
      <c r="AC1281" s="47" t="b">
        <f t="shared" si="1137"/>
        <v>1</v>
      </c>
      <c r="AD1281" s="364">
        <f t="shared" si="1138"/>
        <v>0</v>
      </c>
    </row>
    <row r="1282" spans="1:30" s="47" customFormat="1" ht="21" customHeight="1">
      <c r="A1282" s="518" t="s">
        <v>1677</v>
      </c>
      <c r="B1282" s="384">
        <f t="shared" si="1139"/>
        <v>23</v>
      </c>
      <c r="C1282" s="246" t="s">
        <v>1597</v>
      </c>
      <c r="D1282" s="500" t="s">
        <v>213</v>
      </c>
      <c r="E1282" s="109" t="s">
        <v>942</v>
      </c>
      <c r="F1282" s="601" t="s">
        <v>1683</v>
      </c>
      <c r="G1282" s="601" t="s">
        <v>1684</v>
      </c>
      <c r="H1282" s="601" t="s">
        <v>1685</v>
      </c>
      <c r="I1282" s="601" t="s">
        <v>190</v>
      </c>
      <c r="J1282" s="601">
        <v>1</v>
      </c>
      <c r="K1282" s="601" t="s">
        <v>215</v>
      </c>
      <c r="L1282" s="761">
        <v>4288391</v>
      </c>
      <c r="M1282" s="601">
        <v>2016</v>
      </c>
      <c r="N1282" s="601" t="s">
        <v>188</v>
      </c>
      <c r="O1282" s="674">
        <v>4288391</v>
      </c>
      <c r="P1282" s="601" t="s">
        <v>98</v>
      </c>
      <c r="Q1282" s="375"/>
      <c r="R1282" s="375"/>
      <c r="S1282" s="1083" t="s">
        <v>1682</v>
      </c>
      <c r="T1282" s="47">
        <v>4</v>
      </c>
      <c r="U1282" s="162">
        <f t="shared" si="894"/>
        <v>1</v>
      </c>
      <c r="V1282" s="352">
        <f t="shared" ref="V1282:V1692" si="1140">O1282/T1282</f>
        <v>1072097.75</v>
      </c>
      <c r="W1282" s="352">
        <f t="shared" ref="W1282:W1692" si="1141">U1282*V1282</f>
        <v>1072097.75</v>
      </c>
      <c r="X1282" s="352">
        <f t="shared" ref="X1282:X1692" si="1142">O1282-W1282</f>
        <v>3216293.25</v>
      </c>
      <c r="Y1282" s="162">
        <f t="shared" si="895"/>
        <v>2</v>
      </c>
      <c r="Z1282" s="352">
        <f t="shared" si="1126"/>
        <v>1072097.75</v>
      </c>
      <c r="AA1282" s="737">
        <f t="shared" si="1127"/>
        <v>2144195.5</v>
      </c>
      <c r="AB1282" s="737">
        <f t="shared" si="1128"/>
        <v>2144195.5</v>
      </c>
      <c r="AC1282" s="47" t="b">
        <f t="shared" si="1068"/>
        <v>1</v>
      </c>
      <c r="AD1282" s="364">
        <f t="shared" si="1138"/>
        <v>0</v>
      </c>
    </row>
    <row r="1283" spans="1:30" s="47" customFormat="1" ht="21" customHeight="1">
      <c r="A1283" s="518" t="s">
        <v>1677</v>
      </c>
      <c r="B1283" s="384">
        <f t="shared" si="1139"/>
        <v>24</v>
      </c>
      <c r="C1283" s="246" t="s">
        <v>1597</v>
      </c>
      <c r="D1283" s="500" t="s">
        <v>213</v>
      </c>
      <c r="E1283" s="109" t="s">
        <v>942</v>
      </c>
      <c r="F1283" s="601" t="s">
        <v>1683</v>
      </c>
      <c r="G1283" s="601" t="s">
        <v>1684</v>
      </c>
      <c r="H1283" s="601" t="s">
        <v>1685</v>
      </c>
      <c r="I1283" s="601" t="s">
        <v>190</v>
      </c>
      <c r="J1283" s="601">
        <v>1</v>
      </c>
      <c r="K1283" s="601" t="s">
        <v>215</v>
      </c>
      <c r="L1283" s="761">
        <v>4288391</v>
      </c>
      <c r="M1283" s="601">
        <v>2016</v>
      </c>
      <c r="N1283" s="601" t="s">
        <v>188</v>
      </c>
      <c r="O1283" s="674">
        <v>4288391</v>
      </c>
      <c r="P1283" s="601" t="s">
        <v>98</v>
      </c>
      <c r="Q1283" s="375"/>
      <c r="R1283" s="375"/>
      <c r="S1283" s="1084"/>
      <c r="T1283" s="47">
        <v>4</v>
      </c>
      <c r="U1283" s="162">
        <f t="shared" ref="U1283:U1305" si="1143">2016-M1283+1</f>
        <v>1</v>
      </c>
      <c r="V1283" s="352">
        <f t="shared" ref="V1283:V1305" si="1144">O1283/T1283</f>
        <v>1072097.75</v>
      </c>
      <c r="W1283" s="352">
        <f t="shared" ref="W1283:W1305" si="1145">U1283*V1283</f>
        <v>1072097.75</v>
      </c>
      <c r="X1283" s="352">
        <f t="shared" ref="X1283:X1305" si="1146">O1283-W1283</f>
        <v>3216293.25</v>
      </c>
      <c r="Y1283" s="162">
        <f t="shared" ref="Y1283:Y1305" si="1147">2017-M1283+1</f>
        <v>2</v>
      </c>
      <c r="Z1283" s="352">
        <f t="shared" ref="Z1283:Z1305" si="1148">O1283/T1283</f>
        <v>1072097.75</v>
      </c>
      <c r="AA1283" s="737">
        <f t="shared" ref="AA1283:AA1305" si="1149">Y1283*Z1283</f>
        <v>2144195.5</v>
      </c>
      <c r="AB1283" s="737">
        <f t="shared" ref="AB1283:AB1305" si="1150">O1283-AA1283</f>
        <v>2144195.5</v>
      </c>
      <c r="AC1283" s="47" t="b">
        <f t="shared" ref="AC1283:AC1305" si="1151">AA1283+AB1283=O1283</f>
        <v>1</v>
      </c>
      <c r="AD1283" s="364">
        <f t="shared" si="1138"/>
        <v>0</v>
      </c>
    </row>
    <row r="1284" spans="1:30" s="47" customFormat="1" ht="21" customHeight="1">
      <c r="A1284" s="518" t="s">
        <v>1677</v>
      </c>
      <c r="B1284" s="384">
        <f t="shared" si="1139"/>
        <v>25</v>
      </c>
      <c r="C1284" s="246" t="s">
        <v>1597</v>
      </c>
      <c r="D1284" s="500" t="s">
        <v>213</v>
      </c>
      <c r="E1284" s="109" t="s">
        <v>942</v>
      </c>
      <c r="F1284" s="601" t="s">
        <v>1683</v>
      </c>
      <c r="G1284" s="601" t="s">
        <v>1684</v>
      </c>
      <c r="H1284" s="601" t="s">
        <v>1685</v>
      </c>
      <c r="I1284" s="601" t="s">
        <v>190</v>
      </c>
      <c r="J1284" s="601">
        <v>1</v>
      </c>
      <c r="K1284" s="601" t="s">
        <v>215</v>
      </c>
      <c r="L1284" s="761">
        <v>4288391</v>
      </c>
      <c r="M1284" s="601">
        <v>2016</v>
      </c>
      <c r="N1284" s="601" t="s">
        <v>188</v>
      </c>
      <c r="O1284" s="674">
        <v>4288391</v>
      </c>
      <c r="P1284" s="601" t="s">
        <v>98</v>
      </c>
      <c r="Q1284" s="375"/>
      <c r="R1284" s="375"/>
      <c r="S1284" s="1084"/>
      <c r="T1284" s="47">
        <v>4</v>
      </c>
      <c r="U1284" s="162">
        <f t="shared" si="1143"/>
        <v>1</v>
      </c>
      <c r="V1284" s="352">
        <f t="shared" si="1144"/>
        <v>1072097.75</v>
      </c>
      <c r="W1284" s="352">
        <f t="shared" si="1145"/>
        <v>1072097.75</v>
      </c>
      <c r="X1284" s="352">
        <f t="shared" si="1146"/>
        <v>3216293.25</v>
      </c>
      <c r="Y1284" s="162">
        <f t="shared" si="1147"/>
        <v>2</v>
      </c>
      <c r="Z1284" s="352">
        <f t="shared" si="1148"/>
        <v>1072097.75</v>
      </c>
      <c r="AA1284" s="737">
        <f t="shared" si="1149"/>
        <v>2144195.5</v>
      </c>
      <c r="AB1284" s="737">
        <f t="shared" si="1150"/>
        <v>2144195.5</v>
      </c>
      <c r="AC1284" s="47" t="b">
        <f t="shared" si="1151"/>
        <v>1</v>
      </c>
      <c r="AD1284" s="364">
        <f t="shared" si="1138"/>
        <v>0</v>
      </c>
    </row>
    <row r="1285" spans="1:30" s="47" customFormat="1" ht="21" customHeight="1">
      <c r="A1285" s="518" t="s">
        <v>1677</v>
      </c>
      <c r="B1285" s="384">
        <f t="shared" si="1139"/>
        <v>26</v>
      </c>
      <c r="C1285" s="246" t="s">
        <v>1597</v>
      </c>
      <c r="D1285" s="500" t="s">
        <v>213</v>
      </c>
      <c r="E1285" s="109" t="s">
        <v>942</v>
      </c>
      <c r="F1285" s="601" t="s">
        <v>1683</v>
      </c>
      <c r="G1285" s="601" t="s">
        <v>1684</v>
      </c>
      <c r="H1285" s="601" t="s">
        <v>1685</v>
      </c>
      <c r="I1285" s="601" t="s">
        <v>190</v>
      </c>
      <c r="J1285" s="601">
        <v>1</v>
      </c>
      <c r="K1285" s="601" t="s">
        <v>215</v>
      </c>
      <c r="L1285" s="761">
        <v>4288391</v>
      </c>
      <c r="M1285" s="601">
        <v>2016</v>
      </c>
      <c r="N1285" s="601" t="s">
        <v>188</v>
      </c>
      <c r="O1285" s="674">
        <v>4288391</v>
      </c>
      <c r="P1285" s="601" t="s">
        <v>98</v>
      </c>
      <c r="Q1285" s="375"/>
      <c r="R1285" s="375"/>
      <c r="S1285" s="1084"/>
      <c r="T1285" s="47">
        <v>4</v>
      </c>
      <c r="U1285" s="162">
        <f t="shared" si="1143"/>
        <v>1</v>
      </c>
      <c r="V1285" s="352">
        <f t="shared" si="1144"/>
        <v>1072097.75</v>
      </c>
      <c r="W1285" s="352">
        <f t="shared" si="1145"/>
        <v>1072097.75</v>
      </c>
      <c r="X1285" s="352">
        <f t="shared" si="1146"/>
        <v>3216293.25</v>
      </c>
      <c r="Y1285" s="162">
        <f t="shared" si="1147"/>
        <v>2</v>
      </c>
      <c r="Z1285" s="352">
        <f t="shared" si="1148"/>
        <v>1072097.75</v>
      </c>
      <c r="AA1285" s="737">
        <f t="shared" si="1149"/>
        <v>2144195.5</v>
      </c>
      <c r="AB1285" s="737">
        <f t="shared" si="1150"/>
        <v>2144195.5</v>
      </c>
      <c r="AC1285" s="47" t="b">
        <f t="shared" si="1151"/>
        <v>1</v>
      </c>
      <c r="AD1285" s="364">
        <f t="shared" si="1138"/>
        <v>0</v>
      </c>
    </row>
    <row r="1286" spans="1:30" s="47" customFormat="1" ht="21" customHeight="1">
      <c r="A1286" s="518" t="s">
        <v>1677</v>
      </c>
      <c r="B1286" s="384">
        <f t="shared" si="1139"/>
        <v>27</v>
      </c>
      <c r="C1286" s="246" t="s">
        <v>1597</v>
      </c>
      <c r="D1286" s="500" t="s">
        <v>213</v>
      </c>
      <c r="E1286" s="109" t="s">
        <v>942</v>
      </c>
      <c r="F1286" s="601" t="s">
        <v>1683</v>
      </c>
      <c r="G1286" s="601" t="s">
        <v>1684</v>
      </c>
      <c r="H1286" s="601" t="s">
        <v>1685</v>
      </c>
      <c r="I1286" s="601" t="s">
        <v>190</v>
      </c>
      <c r="J1286" s="601">
        <v>1</v>
      </c>
      <c r="K1286" s="601" t="s">
        <v>215</v>
      </c>
      <c r="L1286" s="761">
        <v>4288391</v>
      </c>
      <c r="M1286" s="601">
        <v>2016</v>
      </c>
      <c r="N1286" s="601" t="s">
        <v>188</v>
      </c>
      <c r="O1286" s="674">
        <v>4288391</v>
      </c>
      <c r="P1286" s="601" t="s">
        <v>98</v>
      </c>
      <c r="Q1286" s="375"/>
      <c r="R1286" s="375"/>
      <c r="S1286" s="1084"/>
      <c r="T1286" s="47">
        <v>4</v>
      </c>
      <c r="U1286" s="162">
        <f t="shared" si="1143"/>
        <v>1</v>
      </c>
      <c r="V1286" s="352">
        <f t="shared" si="1144"/>
        <v>1072097.75</v>
      </c>
      <c r="W1286" s="352">
        <f t="shared" si="1145"/>
        <v>1072097.75</v>
      </c>
      <c r="X1286" s="352">
        <f t="shared" si="1146"/>
        <v>3216293.25</v>
      </c>
      <c r="Y1286" s="162">
        <f t="shared" si="1147"/>
        <v>2</v>
      </c>
      <c r="Z1286" s="352">
        <f t="shared" si="1148"/>
        <v>1072097.75</v>
      </c>
      <c r="AA1286" s="737">
        <f t="shared" si="1149"/>
        <v>2144195.5</v>
      </c>
      <c r="AB1286" s="737">
        <f t="shared" si="1150"/>
        <v>2144195.5</v>
      </c>
      <c r="AC1286" s="47" t="b">
        <f t="shared" si="1151"/>
        <v>1</v>
      </c>
      <c r="AD1286" s="364">
        <f t="shared" si="1138"/>
        <v>0</v>
      </c>
    </row>
    <row r="1287" spans="1:30" s="47" customFormat="1" ht="21" customHeight="1">
      <c r="A1287" s="518" t="s">
        <v>1677</v>
      </c>
      <c r="B1287" s="384">
        <f t="shared" si="1139"/>
        <v>28</v>
      </c>
      <c r="C1287" s="246" t="s">
        <v>1597</v>
      </c>
      <c r="D1287" s="500" t="s">
        <v>213</v>
      </c>
      <c r="E1287" s="109" t="s">
        <v>942</v>
      </c>
      <c r="F1287" s="601" t="s">
        <v>1683</v>
      </c>
      <c r="G1287" s="601" t="s">
        <v>1684</v>
      </c>
      <c r="H1287" s="601" t="s">
        <v>1685</v>
      </c>
      <c r="I1287" s="601" t="s">
        <v>190</v>
      </c>
      <c r="J1287" s="601">
        <v>1</v>
      </c>
      <c r="K1287" s="601" t="s">
        <v>215</v>
      </c>
      <c r="L1287" s="761">
        <v>4288391</v>
      </c>
      <c r="M1287" s="601">
        <v>2016</v>
      </c>
      <c r="N1287" s="601" t="s">
        <v>188</v>
      </c>
      <c r="O1287" s="674">
        <v>4288391</v>
      </c>
      <c r="P1287" s="601" t="s">
        <v>98</v>
      </c>
      <c r="Q1287" s="375"/>
      <c r="R1287" s="375"/>
      <c r="S1287" s="1084"/>
      <c r="T1287" s="47">
        <v>4</v>
      </c>
      <c r="U1287" s="162">
        <f t="shared" si="1143"/>
        <v>1</v>
      </c>
      <c r="V1287" s="352">
        <f t="shared" si="1144"/>
        <v>1072097.75</v>
      </c>
      <c r="W1287" s="352">
        <f t="shared" si="1145"/>
        <v>1072097.75</v>
      </c>
      <c r="X1287" s="352">
        <f t="shared" si="1146"/>
        <v>3216293.25</v>
      </c>
      <c r="Y1287" s="162">
        <f t="shared" si="1147"/>
        <v>2</v>
      </c>
      <c r="Z1287" s="352">
        <f t="shared" si="1148"/>
        <v>1072097.75</v>
      </c>
      <c r="AA1287" s="737">
        <f t="shared" si="1149"/>
        <v>2144195.5</v>
      </c>
      <c r="AB1287" s="737">
        <f t="shared" si="1150"/>
        <v>2144195.5</v>
      </c>
      <c r="AC1287" s="47" t="b">
        <f t="shared" si="1151"/>
        <v>1</v>
      </c>
      <c r="AD1287" s="364">
        <f t="shared" si="1138"/>
        <v>0</v>
      </c>
    </row>
    <row r="1288" spans="1:30" s="47" customFormat="1" ht="21" customHeight="1">
      <c r="A1288" s="518" t="s">
        <v>1677</v>
      </c>
      <c r="B1288" s="384">
        <f t="shared" si="1139"/>
        <v>29</v>
      </c>
      <c r="C1288" s="246" t="s">
        <v>1597</v>
      </c>
      <c r="D1288" s="500" t="s">
        <v>213</v>
      </c>
      <c r="E1288" s="109" t="s">
        <v>942</v>
      </c>
      <c r="F1288" s="601" t="s">
        <v>1683</v>
      </c>
      <c r="G1288" s="601" t="s">
        <v>1684</v>
      </c>
      <c r="H1288" s="601" t="s">
        <v>1685</v>
      </c>
      <c r="I1288" s="601" t="s">
        <v>190</v>
      </c>
      <c r="J1288" s="601">
        <v>1</v>
      </c>
      <c r="K1288" s="601" t="s">
        <v>215</v>
      </c>
      <c r="L1288" s="761">
        <v>4288391</v>
      </c>
      <c r="M1288" s="601">
        <v>2016</v>
      </c>
      <c r="N1288" s="601" t="s">
        <v>188</v>
      </c>
      <c r="O1288" s="674">
        <v>4288391</v>
      </c>
      <c r="P1288" s="601" t="s">
        <v>98</v>
      </c>
      <c r="Q1288" s="375"/>
      <c r="R1288" s="375"/>
      <c r="S1288" s="1084"/>
      <c r="T1288" s="47">
        <v>4</v>
      </c>
      <c r="U1288" s="162">
        <f t="shared" si="1143"/>
        <v>1</v>
      </c>
      <c r="V1288" s="352">
        <f t="shared" si="1144"/>
        <v>1072097.75</v>
      </c>
      <c r="W1288" s="352">
        <f t="shared" si="1145"/>
        <v>1072097.75</v>
      </c>
      <c r="X1288" s="352">
        <f t="shared" si="1146"/>
        <v>3216293.25</v>
      </c>
      <c r="Y1288" s="162">
        <f t="shared" si="1147"/>
        <v>2</v>
      </c>
      <c r="Z1288" s="352">
        <f t="shared" si="1148"/>
        <v>1072097.75</v>
      </c>
      <c r="AA1288" s="737">
        <f t="shared" si="1149"/>
        <v>2144195.5</v>
      </c>
      <c r="AB1288" s="737">
        <f t="shared" si="1150"/>
        <v>2144195.5</v>
      </c>
      <c r="AC1288" s="47" t="b">
        <f t="shared" si="1151"/>
        <v>1</v>
      </c>
      <c r="AD1288" s="364">
        <f t="shared" si="1138"/>
        <v>0</v>
      </c>
    </row>
    <row r="1289" spans="1:30" s="47" customFormat="1" ht="21" customHeight="1">
      <c r="A1289" s="518" t="s">
        <v>1677</v>
      </c>
      <c r="B1289" s="384">
        <f t="shared" si="1139"/>
        <v>30</v>
      </c>
      <c r="C1289" s="246" t="s">
        <v>1597</v>
      </c>
      <c r="D1289" s="500" t="s">
        <v>213</v>
      </c>
      <c r="E1289" s="109" t="s">
        <v>942</v>
      </c>
      <c r="F1289" s="601" t="s">
        <v>1683</v>
      </c>
      <c r="G1289" s="601" t="s">
        <v>1684</v>
      </c>
      <c r="H1289" s="601" t="s">
        <v>1685</v>
      </c>
      <c r="I1289" s="601" t="s">
        <v>190</v>
      </c>
      <c r="J1289" s="601">
        <v>1</v>
      </c>
      <c r="K1289" s="601" t="s">
        <v>215</v>
      </c>
      <c r="L1289" s="761">
        <v>4288391</v>
      </c>
      <c r="M1289" s="601">
        <v>2016</v>
      </c>
      <c r="N1289" s="601" t="s">
        <v>188</v>
      </c>
      <c r="O1289" s="674">
        <v>4288391</v>
      </c>
      <c r="P1289" s="601" t="s">
        <v>98</v>
      </c>
      <c r="Q1289" s="375"/>
      <c r="R1289" s="375"/>
      <c r="S1289" s="1084"/>
      <c r="T1289" s="47">
        <v>4</v>
      </c>
      <c r="U1289" s="162">
        <f t="shared" si="1143"/>
        <v>1</v>
      </c>
      <c r="V1289" s="352">
        <f t="shared" si="1144"/>
        <v>1072097.75</v>
      </c>
      <c r="W1289" s="352">
        <f t="shared" si="1145"/>
        <v>1072097.75</v>
      </c>
      <c r="X1289" s="352">
        <f t="shared" si="1146"/>
        <v>3216293.25</v>
      </c>
      <c r="Y1289" s="162">
        <f t="shared" si="1147"/>
        <v>2</v>
      </c>
      <c r="Z1289" s="352">
        <f t="shared" si="1148"/>
        <v>1072097.75</v>
      </c>
      <c r="AA1289" s="737">
        <f t="shared" si="1149"/>
        <v>2144195.5</v>
      </c>
      <c r="AB1289" s="737">
        <f t="shared" si="1150"/>
        <v>2144195.5</v>
      </c>
      <c r="AC1289" s="47" t="b">
        <f t="shared" si="1151"/>
        <v>1</v>
      </c>
      <c r="AD1289" s="364">
        <f t="shared" si="1138"/>
        <v>0</v>
      </c>
    </row>
    <row r="1290" spans="1:30" s="47" customFormat="1" ht="21" customHeight="1">
      <c r="A1290" s="518" t="s">
        <v>1677</v>
      </c>
      <c r="B1290" s="384">
        <f t="shared" si="1139"/>
        <v>31</v>
      </c>
      <c r="C1290" s="246" t="s">
        <v>1597</v>
      </c>
      <c r="D1290" s="500" t="s">
        <v>213</v>
      </c>
      <c r="E1290" s="109" t="s">
        <v>942</v>
      </c>
      <c r="F1290" s="601" t="s">
        <v>1683</v>
      </c>
      <c r="G1290" s="601" t="s">
        <v>1684</v>
      </c>
      <c r="H1290" s="601" t="s">
        <v>1685</v>
      </c>
      <c r="I1290" s="601" t="s">
        <v>190</v>
      </c>
      <c r="J1290" s="601">
        <v>1</v>
      </c>
      <c r="K1290" s="601" t="s">
        <v>215</v>
      </c>
      <c r="L1290" s="761">
        <v>4288391</v>
      </c>
      <c r="M1290" s="601">
        <v>2016</v>
      </c>
      <c r="N1290" s="601" t="s">
        <v>188</v>
      </c>
      <c r="O1290" s="674">
        <v>4288391</v>
      </c>
      <c r="P1290" s="601" t="s">
        <v>98</v>
      </c>
      <c r="Q1290" s="375"/>
      <c r="R1290" s="375"/>
      <c r="S1290" s="1084"/>
      <c r="T1290" s="47">
        <v>4</v>
      </c>
      <c r="U1290" s="162">
        <f t="shared" si="1143"/>
        <v>1</v>
      </c>
      <c r="V1290" s="352">
        <f t="shared" si="1144"/>
        <v>1072097.75</v>
      </c>
      <c r="W1290" s="352">
        <f t="shared" si="1145"/>
        <v>1072097.75</v>
      </c>
      <c r="X1290" s="352">
        <f t="shared" si="1146"/>
        <v>3216293.25</v>
      </c>
      <c r="Y1290" s="162">
        <f t="shared" si="1147"/>
        <v>2</v>
      </c>
      <c r="Z1290" s="352">
        <f t="shared" si="1148"/>
        <v>1072097.75</v>
      </c>
      <c r="AA1290" s="737">
        <f t="shared" si="1149"/>
        <v>2144195.5</v>
      </c>
      <c r="AB1290" s="737">
        <f t="shared" si="1150"/>
        <v>2144195.5</v>
      </c>
      <c r="AC1290" s="47" t="b">
        <f t="shared" si="1151"/>
        <v>1</v>
      </c>
      <c r="AD1290" s="364">
        <f t="shared" si="1138"/>
        <v>0</v>
      </c>
    </row>
    <row r="1291" spans="1:30" s="47" customFormat="1" ht="21" customHeight="1">
      <c r="A1291" s="518" t="s">
        <v>1677</v>
      </c>
      <c r="B1291" s="384">
        <f t="shared" si="1139"/>
        <v>32</v>
      </c>
      <c r="C1291" s="246" t="s">
        <v>1597</v>
      </c>
      <c r="D1291" s="500" t="s">
        <v>213</v>
      </c>
      <c r="E1291" s="109" t="s">
        <v>942</v>
      </c>
      <c r="F1291" s="601" t="s">
        <v>1683</v>
      </c>
      <c r="G1291" s="601" t="s">
        <v>1684</v>
      </c>
      <c r="H1291" s="601" t="s">
        <v>1685</v>
      </c>
      <c r="I1291" s="601" t="s">
        <v>190</v>
      </c>
      <c r="J1291" s="601">
        <v>1</v>
      </c>
      <c r="K1291" s="601" t="s">
        <v>215</v>
      </c>
      <c r="L1291" s="761">
        <v>4288391</v>
      </c>
      <c r="M1291" s="601">
        <v>2016</v>
      </c>
      <c r="N1291" s="601" t="s">
        <v>188</v>
      </c>
      <c r="O1291" s="674">
        <v>4288391</v>
      </c>
      <c r="P1291" s="601" t="s">
        <v>98</v>
      </c>
      <c r="Q1291" s="375"/>
      <c r="R1291" s="375"/>
      <c r="S1291" s="1084"/>
      <c r="T1291" s="47">
        <v>4</v>
      </c>
      <c r="U1291" s="162">
        <f t="shared" si="1143"/>
        <v>1</v>
      </c>
      <c r="V1291" s="352">
        <f t="shared" si="1144"/>
        <v>1072097.75</v>
      </c>
      <c r="W1291" s="352">
        <f t="shared" si="1145"/>
        <v>1072097.75</v>
      </c>
      <c r="X1291" s="352">
        <f t="shared" si="1146"/>
        <v>3216293.25</v>
      </c>
      <c r="Y1291" s="162">
        <f t="shared" si="1147"/>
        <v>2</v>
      </c>
      <c r="Z1291" s="352">
        <f t="shared" si="1148"/>
        <v>1072097.75</v>
      </c>
      <c r="AA1291" s="737">
        <f t="shared" si="1149"/>
        <v>2144195.5</v>
      </c>
      <c r="AB1291" s="737">
        <f t="shared" si="1150"/>
        <v>2144195.5</v>
      </c>
      <c r="AC1291" s="47" t="b">
        <f t="shared" si="1151"/>
        <v>1</v>
      </c>
      <c r="AD1291" s="364">
        <f t="shared" si="1138"/>
        <v>0</v>
      </c>
    </row>
    <row r="1292" spans="1:30" s="47" customFormat="1" ht="21" customHeight="1">
      <c r="A1292" s="518" t="s">
        <v>1677</v>
      </c>
      <c r="B1292" s="384">
        <f t="shared" si="1139"/>
        <v>33</v>
      </c>
      <c r="C1292" s="246" t="s">
        <v>1597</v>
      </c>
      <c r="D1292" s="500" t="s">
        <v>213</v>
      </c>
      <c r="E1292" s="109" t="s">
        <v>942</v>
      </c>
      <c r="F1292" s="601" t="s">
        <v>1683</v>
      </c>
      <c r="G1292" s="601" t="s">
        <v>1684</v>
      </c>
      <c r="H1292" s="601" t="s">
        <v>1685</v>
      </c>
      <c r="I1292" s="601" t="s">
        <v>190</v>
      </c>
      <c r="J1292" s="601">
        <v>1</v>
      </c>
      <c r="K1292" s="601" t="s">
        <v>215</v>
      </c>
      <c r="L1292" s="761">
        <v>4288391</v>
      </c>
      <c r="M1292" s="601">
        <v>2016</v>
      </c>
      <c r="N1292" s="601" t="s">
        <v>188</v>
      </c>
      <c r="O1292" s="674">
        <v>4288391</v>
      </c>
      <c r="P1292" s="601" t="s">
        <v>98</v>
      </c>
      <c r="Q1292" s="375"/>
      <c r="R1292" s="375"/>
      <c r="S1292" s="1084"/>
      <c r="T1292" s="47">
        <v>4</v>
      </c>
      <c r="U1292" s="162">
        <f t="shared" si="1143"/>
        <v>1</v>
      </c>
      <c r="V1292" s="352">
        <f t="shared" si="1144"/>
        <v>1072097.75</v>
      </c>
      <c r="W1292" s="352">
        <f t="shared" si="1145"/>
        <v>1072097.75</v>
      </c>
      <c r="X1292" s="352">
        <f t="shared" si="1146"/>
        <v>3216293.25</v>
      </c>
      <c r="Y1292" s="162">
        <f t="shared" si="1147"/>
        <v>2</v>
      </c>
      <c r="Z1292" s="352">
        <f t="shared" si="1148"/>
        <v>1072097.75</v>
      </c>
      <c r="AA1292" s="737">
        <f t="shared" si="1149"/>
        <v>2144195.5</v>
      </c>
      <c r="AB1292" s="737">
        <f t="shared" si="1150"/>
        <v>2144195.5</v>
      </c>
      <c r="AC1292" s="47" t="b">
        <f t="shared" si="1151"/>
        <v>1</v>
      </c>
      <c r="AD1292" s="364">
        <f t="shared" si="1138"/>
        <v>0</v>
      </c>
    </row>
    <row r="1293" spans="1:30" s="47" customFormat="1" ht="21" customHeight="1">
      <c r="A1293" s="518" t="s">
        <v>1677</v>
      </c>
      <c r="B1293" s="384">
        <f t="shared" si="1139"/>
        <v>34</v>
      </c>
      <c r="C1293" s="246" t="s">
        <v>1597</v>
      </c>
      <c r="D1293" s="500" t="s">
        <v>213</v>
      </c>
      <c r="E1293" s="109" t="s">
        <v>942</v>
      </c>
      <c r="F1293" s="601" t="s">
        <v>1683</v>
      </c>
      <c r="G1293" s="601" t="s">
        <v>1684</v>
      </c>
      <c r="H1293" s="601" t="s">
        <v>1685</v>
      </c>
      <c r="I1293" s="601" t="s">
        <v>190</v>
      </c>
      <c r="J1293" s="601">
        <v>1</v>
      </c>
      <c r="K1293" s="601" t="s">
        <v>215</v>
      </c>
      <c r="L1293" s="761">
        <v>4288391</v>
      </c>
      <c r="M1293" s="601">
        <v>2016</v>
      </c>
      <c r="N1293" s="601" t="s">
        <v>188</v>
      </c>
      <c r="O1293" s="674">
        <v>4288391</v>
      </c>
      <c r="P1293" s="601" t="s">
        <v>98</v>
      </c>
      <c r="Q1293" s="375"/>
      <c r="R1293" s="375"/>
      <c r="S1293" s="1084"/>
      <c r="T1293" s="47">
        <v>4</v>
      </c>
      <c r="U1293" s="162">
        <f t="shared" si="1143"/>
        <v>1</v>
      </c>
      <c r="V1293" s="352">
        <f t="shared" si="1144"/>
        <v>1072097.75</v>
      </c>
      <c r="W1293" s="352">
        <f t="shared" si="1145"/>
        <v>1072097.75</v>
      </c>
      <c r="X1293" s="352">
        <f t="shared" si="1146"/>
        <v>3216293.25</v>
      </c>
      <c r="Y1293" s="162">
        <f t="shared" si="1147"/>
        <v>2</v>
      </c>
      <c r="Z1293" s="352">
        <f t="shared" si="1148"/>
        <v>1072097.75</v>
      </c>
      <c r="AA1293" s="737">
        <f t="shared" si="1149"/>
        <v>2144195.5</v>
      </c>
      <c r="AB1293" s="737">
        <f t="shared" si="1150"/>
        <v>2144195.5</v>
      </c>
      <c r="AC1293" s="47" t="b">
        <f t="shared" si="1151"/>
        <v>1</v>
      </c>
      <c r="AD1293" s="364">
        <f t="shared" si="1138"/>
        <v>0</v>
      </c>
    </row>
    <row r="1294" spans="1:30" s="47" customFormat="1" ht="21" customHeight="1">
      <c r="A1294" s="518" t="s">
        <v>1677</v>
      </c>
      <c r="B1294" s="384">
        <f t="shared" si="1139"/>
        <v>35</v>
      </c>
      <c r="C1294" s="246" t="s">
        <v>1597</v>
      </c>
      <c r="D1294" s="500" t="s">
        <v>213</v>
      </c>
      <c r="E1294" s="109" t="s">
        <v>942</v>
      </c>
      <c r="F1294" s="601" t="s">
        <v>1683</v>
      </c>
      <c r="G1294" s="601" t="s">
        <v>1684</v>
      </c>
      <c r="H1294" s="601" t="s">
        <v>1685</v>
      </c>
      <c r="I1294" s="601" t="s">
        <v>190</v>
      </c>
      <c r="J1294" s="601">
        <v>1</v>
      </c>
      <c r="K1294" s="601" t="s">
        <v>215</v>
      </c>
      <c r="L1294" s="761">
        <v>4288391</v>
      </c>
      <c r="M1294" s="601">
        <v>2016</v>
      </c>
      <c r="N1294" s="601" t="s">
        <v>188</v>
      </c>
      <c r="O1294" s="674">
        <v>4288391</v>
      </c>
      <c r="P1294" s="601" t="s">
        <v>98</v>
      </c>
      <c r="Q1294" s="375"/>
      <c r="R1294" s="375"/>
      <c r="S1294" s="1084"/>
      <c r="T1294" s="47">
        <v>4</v>
      </c>
      <c r="U1294" s="162">
        <f t="shared" si="1143"/>
        <v>1</v>
      </c>
      <c r="V1294" s="352">
        <f t="shared" si="1144"/>
        <v>1072097.75</v>
      </c>
      <c r="W1294" s="352">
        <f t="shared" si="1145"/>
        <v>1072097.75</v>
      </c>
      <c r="X1294" s="352">
        <f t="shared" si="1146"/>
        <v>3216293.25</v>
      </c>
      <c r="Y1294" s="162">
        <f t="shared" si="1147"/>
        <v>2</v>
      </c>
      <c r="Z1294" s="352">
        <f t="shared" si="1148"/>
        <v>1072097.75</v>
      </c>
      <c r="AA1294" s="737">
        <f t="shared" si="1149"/>
        <v>2144195.5</v>
      </c>
      <c r="AB1294" s="737">
        <f t="shared" si="1150"/>
        <v>2144195.5</v>
      </c>
      <c r="AC1294" s="47" t="b">
        <f t="shared" si="1151"/>
        <v>1</v>
      </c>
      <c r="AD1294" s="364">
        <f t="shared" si="1138"/>
        <v>0</v>
      </c>
    </row>
    <row r="1295" spans="1:30" s="47" customFormat="1" ht="21" customHeight="1">
      <c r="A1295" s="518" t="s">
        <v>1677</v>
      </c>
      <c r="B1295" s="384">
        <f t="shared" si="1139"/>
        <v>36</v>
      </c>
      <c r="C1295" s="246" t="s">
        <v>1597</v>
      </c>
      <c r="D1295" s="500" t="s">
        <v>213</v>
      </c>
      <c r="E1295" s="109" t="s">
        <v>942</v>
      </c>
      <c r="F1295" s="601" t="s">
        <v>1683</v>
      </c>
      <c r="G1295" s="601" t="s">
        <v>1684</v>
      </c>
      <c r="H1295" s="601" t="s">
        <v>1685</v>
      </c>
      <c r="I1295" s="601" t="s">
        <v>190</v>
      </c>
      <c r="J1295" s="601">
        <v>1</v>
      </c>
      <c r="K1295" s="601" t="s">
        <v>215</v>
      </c>
      <c r="L1295" s="761">
        <v>4288391</v>
      </c>
      <c r="M1295" s="601">
        <v>2016</v>
      </c>
      <c r="N1295" s="601" t="s">
        <v>188</v>
      </c>
      <c r="O1295" s="674">
        <v>4288391</v>
      </c>
      <c r="P1295" s="601" t="s">
        <v>98</v>
      </c>
      <c r="Q1295" s="375"/>
      <c r="R1295" s="375"/>
      <c r="S1295" s="1084"/>
      <c r="T1295" s="47">
        <v>4</v>
      </c>
      <c r="U1295" s="162">
        <f t="shared" si="1143"/>
        <v>1</v>
      </c>
      <c r="V1295" s="352">
        <f t="shared" si="1144"/>
        <v>1072097.75</v>
      </c>
      <c r="W1295" s="352">
        <f t="shared" si="1145"/>
        <v>1072097.75</v>
      </c>
      <c r="X1295" s="352">
        <f t="shared" si="1146"/>
        <v>3216293.25</v>
      </c>
      <c r="Y1295" s="162">
        <f t="shared" si="1147"/>
        <v>2</v>
      </c>
      <c r="Z1295" s="352">
        <f t="shared" si="1148"/>
        <v>1072097.75</v>
      </c>
      <c r="AA1295" s="737">
        <f t="shared" si="1149"/>
        <v>2144195.5</v>
      </c>
      <c r="AB1295" s="737">
        <f t="shared" si="1150"/>
        <v>2144195.5</v>
      </c>
      <c r="AC1295" s="47" t="b">
        <f t="shared" si="1151"/>
        <v>1</v>
      </c>
      <c r="AD1295" s="364">
        <f t="shared" si="1138"/>
        <v>0</v>
      </c>
    </row>
    <row r="1296" spans="1:30" s="47" customFormat="1" ht="21" customHeight="1">
      <c r="A1296" s="518" t="s">
        <v>1677</v>
      </c>
      <c r="B1296" s="384">
        <f t="shared" si="1139"/>
        <v>37</v>
      </c>
      <c r="C1296" s="246" t="s">
        <v>1597</v>
      </c>
      <c r="D1296" s="500" t="s">
        <v>213</v>
      </c>
      <c r="E1296" s="109" t="s">
        <v>942</v>
      </c>
      <c r="F1296" s="601" t="s">
        <v>1683</v>
      </c>
      <c r="G1296" s="601" t="s">
        <v>1684</v>
      </c>
      <c r="H1296" s="601" t="s">
        <v>1685</v>
      </c>
      <c r="I1296" s="601" t="s">
        <v>190</v>
      </c>
      <c r="J1296" s="601">
        <v>1</v>
      </c>
      <c r="K1296" s="601" t="s">
        <v>215</v>
      </c>
      <c r="L1296" s="761">
        <v>4288391</v>
      </c>
      <c r="M1296" s="601">
        <v>2016</v>
      </c>
      <c r="N1296" s="601" t="s">
        <v>188</v>
      </c>
      <c r="O1296" s="674">
        <v>4288391</v>
      </c>
      <c r="P1296" s="601" t="s">
        <v>98</v>
      </c>
      <c r="Q1296" s="375"/>
      <c r="R1296" s="375"/>
      <c r="S1296" s="1084"/>
      <c r="T1296" s="47">
        <v>4</v>
      </c>
      <c r="U1296" s="162">
        <f t="shared" si="1143"/>
        <v>1</v>
      </c>
      <c r="V1296" s="352">
        <f t="shared" si="1144"/>
        <v>1072097.75</v>
      </c>
      <c r="W1296" s="352">
        <f t="shared" si="1145"/>
        <v>1072097.75</v>
      </c>
      <c r="X1296" s="352">
        <f t="shared" si="1146"/>
        <v>3216293.25</v>
      </c>
      <c r="Y1296" s="162">
        <f t="shared" si="1147"/>
        <v>2</v>
      </c>
      <c r="Z1296" s="352">
        <f t="shared" si="1148"/>
        <v>1072097.75</v>
      </c>
      <c r="AA1296" s="737">
        <f t="shared" si="1149"/>
        <v>2144195.5</v>
      </c>
      <c r="AB1296" s="737">
        <f t="shared" si="1150"/>
        <v>2144195.5</v>
      </c>
      <c r="AC1296" s="47" t="b">
        <f t="shared" si="1151"/>
        <v>1</v>
      </c>
      <c r="AD1296" s="364">
        <f t="shared" si="1138"/>
        <v>0</v>
      </c>
    </row>
    <row r="1297" spans="1:30" s="47" customFormat="1" ht="21" customHeight="1">
      <c r="A1297" s="518" t="s">
        <v>1677</v>
      </c>
      <c r="B1297" s="384">
        <f t="shared" si="1139"/>
        <v>38</v>
      </c>
      <c r="C1297" s="246" t="s">
        <v>1597</v>
      </c>
      <c r="D1297" s="500" t="s">
        <v>213</v>
      </c>
      <c r="E1297" s="109" t="s">
        <v>942</v>
      </c>
      <c r="F1297" s="601" t="s">
        <v>1683</v>
      </c>
      <c r="G1297" s="601" t="s">
        <v>1684</v>
      </c>
      <c r="H1297" s="601" t="s">
        <v>1685</v>
      </c>
      <c r="I1297" s="601" t="s">
        <v>190</v>
      </c>
      <c r="J1297" s="601">
        <v>1</v>
      </c>
      <c r="K1297" s="601" t="s">
        <v>215</v>
      </c>
      <c r="L1297" s="761">
        <v>4288391</v>
      </c>
      <c r="M1297" s="601">
        <v>2016</v>
      </c>
      <c r="N1297" s="601" t="s">
        <v>188</v>
      </c>
      <c r="O1297" s="674">
        <v>4288391</v>
      </c>
      <c r="P1297" s="601" t="s">
        <v>98</v>
      </c>
      <c r="Q1297" s="375"/>
      <c r="R1297" s="375"/>
      <c r="S1297" s="1084"/>
      <c r="T1297" s="47">
        <v>4</v>
      </c>
      <c r="U1297" s="162">
        <f t="shared" si="1143"/>
        <v>1</v>
      </c>
      <c r="V1297" s="352">
        <f t="shared" si="1144"/>
        <v>1072097.75</v>
      </c>
      <c r="W1297" s="352">
        <f t="shared" si="1145"/>
        <v>1072097.75</v>
      </c>
      <c r="X1297" s="352">
        <f t="shared" si="1146"/>
        <v>3216293.25</v>
      </c>
      <c r="Y1297" s="162">
        <f t="shared" si="1147"/>
        <v>2</v>
      </c>
      <c r="Z1297" s="352">
        <f t="shared" si="1148"/>
        <v>1072097.75</v>
      </c>
      <c r="AA1297" s="737">
        <f t="shared" si="1149"/>
        <v>2144195.5</v>
      </c>
      <c r="AB1297" s="737">
        <f t="shared" si="1150"/>
        <v>2144195.5</v>
      </c>
      <c r="AC1297" s="47" t="b">
        <f t="shared" si="1151"/>
        <v>1</v>
      </c>
      <c r="AD1297" s="364">
        <f t="shared" si="1138"/>
        <v>0</v>
      </c>
    </row>
    <row r="1298" spans="1:30" s="47" customFormat="1" ht="21" customHeight="1">
      <c r="A1298" s="518" t="s">
        <v>1677</v>
      </c>
      <c r="B1298" s="384">
        <f t="shared" si="1139"/>
        <v>39</v>
      </c>
      <c r="C1298" s="246" t="s">
        <v>1597</v>
      </c>
      <c r="D1298" s="500" t="s">
        <v>213</v>
      </c>
      <c r="E1298" s="109" t="s">
        <v>942</v>
      </c>
      <c r="F1298" s="601" t="s">
        <v>1683</v>
      </c>
      <c r="G1298" s="601" t="s">
        <v>1684</v>
      </c>
      <c r="H1298" s="601" t="s">
        <v>1685</v>
      </c>
      <c r="I1298" s="601" t="s">
        <v>190</v>
      </c>
      <c r="J1298" s="601">
        <v>1</v>
      </c>
      <c r="K1298" s="601" t="s">
        <v>215</v>
      </c>
      <c r="L1298" s="761">
        <v>4288391</v>
      </c>
      <c r="M1298" s="601">
        <v>2016</v>
      </c>
      <c r="N1298" s="601" t="s">
        <v>188</v>
      </c>
      <c r="O1298" s="674">
        <v>4288391</v>
      </c>
      <c r="P1298" s="601" t="s">
        <v>98</v>
      </c>
      <c r="Q1298" s="375"/>
      <c r="R1298" s="375"/>
      <c r="S1298" s="1084"/>
      <c r="T1298" s="47">
        <v>4</v>
      </c>
      <c r="U1298" s="162">
        <f t="shared" si="1143"/>
        <v>1</v>
      </c>
      <c r="V1298" s="352">
        <f t="shared" si="1144"/>
        <v>1072097.75</v>
      </c>
      <c r="W1298" s="352">
        <f t="shared" si="1145"/>
        <v>1072097.75</v>
      </c>
      <c r="X1298" s="352">
        <f t="shared" si="1146"/>
        <v>3216293.25</v>
      </c>
      <c r="Y1298" s="162">
        <f t="shared" si="1147"/>
        <v>2</v>
      </c>
      <c r="Z1298" s="352">
        <f t="shared" si="1148"/>
        <v>1072097.75</v>
      </c>
      <c r="AA1298" s="737">
        <f t="shared" si="1149"/>
        <v>2144195.5</v>
      </c>
      <c r="AB1298" s="737">
        <f t="shared" si="1150"/>
        <v>2144195.5</v>
      </c>
      <c r="AC1298" s="47" t="b">
        <f t="shared" si="1151"/>
        <v>1</v>
      </c>
      <c r="AD1298" s="364">
        <f t="shared" si="1138"/>
        <v>0</v>
      </c>
    </row>
    <row r="1299" spans="1:30" s="47" customFormat="1" ht="21" customHeight="1">
      <c r="A1299" s="518" t="s">
        <v>1677</v>
      </c>
      <c r="B1299" s="384">
        <f t="shared" si="1139"/>
        <v>40</v>
      </c>
      <c r="C1299" s="246" t="s">
        <v>1597</v>
      </c>
      <c r="D1299" s="500" t="s">
        <v>213</v>
      </c>
      <c r="E1299" s="109" t="s">
        <v>942</v>
      </c>
      <c r="F1299" s="601" t="s">
        <v>1683</v>
      </c>
      <c r="G1299" s="601" t="s">
        <v>1684</v>
      </c>
      <c r="H1299" s="601" t="s">
        <v>1685</v>
      </c>
      <c r="I1299" s="601" t="s">
        <v>190</v>
      </c>
      <c r="J1299" s="601">
        <v>1</v>
      </c>
      <c r="K1299" s="601" t="s">
        <v>215</v>
      </c>
      <c r="L1299" s="761">
        <v>4288391</v>
      </c>
      <c r="M1299" s="601">
        <v>2016</v>
      </c>
      <c r="N1299" s="601" t="s">
        <v>188</v>
      </c>
      <c r="O1299" s="674">
        <v>4288391</v>
      </c>
      <c r="P1299" s="601" t="s">
        <v>98</v>
      </c>
      <c r="Q1299" s="375"/>
      <c r="R1299" s="375"/>
      <c r="S1299" s="1084"/>
      <c r="T1299" s="47">
        <v>4</v>
      </c>
      <c r="U1299" s="162">
        <f t="shared" si="1143"/>
        <v>1</v>
      </c>
      <c r="V1299" s="352">
        <f t="shared" si="1144"/>
        <v>1072097.75</v>
      </c>
      <c r="W1299" s="352">
        <f t="shared" si="1145"/>
        <v>1072097.75</v>
      </c>
      <c r="X1299" s="352">
        <f t="shared" si="1146"/>
        <v>3216293.25</v>
      </c>
      <c r="Y1299" s="162">
        <f t="shared" si="1147"/>
        <v>2</v>
      </c>
      <c r="Z1299" s="352">
        <f t="shared" si="1148"/>
        <v>1072097.75</v>
      </c>
      <c r="AA1299" s="737">
        <f t="shared" si="1149"/>
        <v>2144195.5</v>
      </c>
      <c r="AB1299" s="737">
        <f t="shared" si="1150"/>
        <v>2144195.5</v>
      </c>
      <c r="AC1299" s="47" t="b">
        <f t="shared" si="1151"/>
        <v>1</v>
      </c>
      <c r="AD1299" s="364">
        <f t="shared" si="1138"/>
        <v>0</v>
      </c>
    </row>
    <row r="1300" spans="1:30" s="47" customFormat="1" ht="21" customHeight="1">
      <c r="A1300" s="518" t="s">
        <v>1677</v>
      </c>
      <c r="B1300" s="384">
        <f t="shared" si="1139"/>
        <v>41</v>
      </c>
      <c r="C1300" s="246" t="s">
        <v>1597</v>
      </c>
      <c r="D1300" s="500" t="s">
        <v>213</v>
      </c>
      <c r="E1300" s="109" t="s">
        <v>942</v>
      </c>
      <c r="F1300" s="601" t="s">
        <v>1683</v>
      </c>
      <c r="G1300" s="601" t="s">
        <v>1684</v>
      </c>
      <c r="H1300" s="601" t="s">
        <v>1685</v>
      </c>
      <c r="I1300" s="601" t="s">
        <v>190</v>
      </c>
      <c r="J1300" s="601">
        <v>1</v>
      </c>
      <c r="K1300" s="601" t="s">
        <v>215</v>
      </c>
      <c r="L1300" s="761">
        <v>4288391</v>
      </c>
      <c r="M1300" s="601">
        <v>2016</v>
      </c>
      <c r="N1300" s="601" t="s">
        <v>188</v>
      </c>
      <c r="O1300" s="674">
        <v>4288391</v>
      </c>
      <c r="P1300" s="601" t="s">
        <v>98</v>
      </c>
      <c r="Q1300" s="375"/>
      <c r="R1300" s="375"/>
      <c r="S1300" s="1084"/>
      <c r="T1300" s="47">
        <v>4</v>
      </c>
      <c r="U1300" s="162">
        <f t="shared" si="1143"/>
        <v>1</v>
      </c>
      <c r="V1300" s="352">
        <f t="shared" si="1144"/>
        <v>1072097.75</v>
      </c>
      <c r="W1300" s="352">
        <f t="shared" si="1145"/>
        <v>1072097.75</v>
      </c>
      <c r="X1300" s="352">
        <f t="shared" si="1146"/>
        <v>3216293.25</v>
      </c>
      <c r="Y1300" s="162">
        <f t="shared" si="1147"/>
        <v>2</v>
      </c>
      <c r="Z1300" s="352">
        <f t="shared" si="1148"/>
        <v>1072097.75</v>
      </c>
      <c r="AA1300" s="737">
        <f t="shared" si="1149"/>
        <v>2144195.5</v>
      </c>
      <c r="AB1300" s="737">
        <f t="shared" si="1150"/>
        <v>2144195.5</v>
      </c>
      <c r="AC1300" s="47" t="b">
        <f t="shared" si="1151"/>
        <v>1</v>
      </c>
      <c r="AD1300" s="364">
        <f t="shared" si="1138"/>
        <v>0</v>
      </c>
    </row>
    <row r="1301" spans="1:30" s="47" customFormat="1" ht="21" customHeight="1">
      <c r="A1301" s="518" t="s">
        <v>1677</v>
      </c>
      <c r="B1301" s="384">
        <f t="shared" si="1139"/>
        <v>42</v>
      </c>
      <c r="C1301" s="246" t="s">
        <v>1597</v>
      </c>
      <c r="D1301" s="500" t="s">
        <v>213</v>
      </c>
      <c r="E1301" s="109" t="s">
        <v>942</v>
      </c>
      <c r="F1301" s="601" t="s">
        <v>1683</v>
      </c>
      <c r="G1301" s="601" t="s">
        <v>1684</v>
      </c>
      <c r="H1301" s="601" t="s">
        <v>1685</v>
      </c>
      <c r="I1301" s="601" t="s">
        <v>190</v>
      </c>
      <c r="J1301" s="601">
        <v>1</v>
      </c>
      <c r="K1301" s="601" t="s">
        <v>215</v>
      </c>
      <c r="L1301" s="761">
        <v>4288391</v>
      </c>
      <c r="M1301" s="601">
        <v>2016</v>
      </c>
      <c r="N1301" s="601" t="s">
        <v>188</v>
      </c>
      <c r="O1301" s="674">
        <v>4288391</v>
      </c>
      <c r="P1301" s="601" t="s">
        <v>98</v>
      </c>
      <c r="Q1301" s="375"/>
      <c r="R1301" s="375"/>
      <c r="S1301" s="1084"/>
      <c r="T1301" s="47">
        <v>4</v>
      </c>
      <c r="U1301" s="162">
        <f t="shared" si="1143"/>
        <v>1</v>
      </c>
      <c r="V1301" s="352">
        <f t="shared" si="1144"/>
        <v>1072097.75</v>
      </c>
      <c r="W1301" s="352">
        <f t="shared" si="1145"/>
        <v>1072097.75</v>
      </c>
      <c r="X1301" s="352">
        <f t="shared" si="1146"/>
        <v>3216293.25</v>
      </c>
      <c r="Y1301" s="162">
        <f t="shared" si="1147"/>
        <v>2</v>
      </c>
      <c r="Z1301" s="352">
        <f t="shared" si="1148"/>
        <v>1072097.75</v>
      </c>
      <c r="AA1301" s="737">
        <f t="shared" si="1149"/>
        <v>2144195.5</v>
      </c>
      <c r="AB1301" s="737">
        <f t="shared" si="1150"/>
        <v>2144195.5</v>
      </c>
      <c r="AC1301" s="47" t="b">
        <f t="shared" si="1151"/>
        <v>1</v>
      </c>
      <c r="AD1301" s="364">
        <f t="shared" si="1138"/>
        <v>0</v>
      </c>
    </row>
    <row r="1302" spans="1:30" s="47" customFormat="1" ht="21" customHeight="1">
      <c r="A1302" s="518" t="s">
        <v>1677</v>
      </c>
      <c r="B1302" s="384">
        <f t="shared" si="1139"/>
        <v>43</v>
      </c>
      <c r="C1302" s="246" t="s">
        <v>1597</v>
      </c>
      <c r="D1302" s="500" t="s">
        <v>213</v>
      </c>
      <c r="E1302" s="109" t="s">
        <v>942</v>
      </c>
      <c r="F1302" s="601" t="s">
        <v>1683</v>
      </c>
      <c r="G1302" s="601" t="s">
        <v>1684</v>
      </c>
      <c r="H1302" s="601" t="s">
        <v>1685</v>
      </c>
      <c r="I1302" s="601" t="s">
        <v>190</v>
      </c>
      <c r="J1302" s="601">
        <v>1</v>
      </c>
      <c r="K1302" s="601" t="s">
        <v>215</v>
      </c>
      <c r="L1302" s="761">
        <v>4288391</v>
      </c>
      <c r="M1302" s="601">
        <v>2016</v>
      </c>
      <c r="N1302" s="601" t="s">
        <v>188</v>
      </c>
      <c r="O1302" s="674">
        <v>4288391</v>
      </c>
      <c r="P1302" s="601" t="s">
        <v>98</v>
      </c>
      <c r="Q1302" s="375"/>
      <c r="R1302" s="375"/>
      <c r="S1302" s="1084"/>
      <c r="T1302" s="47">
        <v>4</v>
      </c>
      <c r="U1302" s="162">
        <f t="shared" si="1143"/>
        <v>1</v>
      </c>
      <c r="V1302" s="352">
        <f t="shared" si="1144"/>
        <v>1072097.75</v>
      </c>
      <c r="W1302" s="352">
        <f t="shared" si="1145"/>
        <v>1072097.75</v>
      </c>
      <c r="X1302" s="352">
        <f t="shared" si="1146"/>
        <v>3216293.25</v>
      </c>
      <c r="Y1302" s="162">
        <f t="shared" si="1147"/>
        <v>2</v>
      </c>
      <c r="Z1302" s="352">
        <f t="shared" si="1148"/>
        <v>1072097.75</v>
      </c>
      <c r="AA1302" s="737">
        <f t="shared" si="1149"/>
        <v>2144195.5</v>
      </c>
      <c r="AB1302" s="737">
        <f t="shared" si="1150"/>
        <v>2144195.5</v>
      </c>
      <c r="AC1302" s="47" t="b">
        <f t="shared" si="1151"/>
        <v>1</v>
      </c>
      <c r="AD1302" s="364">
        <f t="shared" si="1138"/>
        <v>0</v>
      </c>
    </row>
    <row r="1303" spans="1:30" s="47" customFormat="1" ht="21" customHeight="1">
      <c r="A1303" s="518" t="s">
        <v>1677</v>
      </c>
      <c r="B1303" s="384">
        <f t="shared" si="1139"/>
        <v>44</v>
      </c>
      <c r="C1303" s="246" t="s">
        <v>1597</v>
      </c>
      <c r="D1303" s="500" t="s">
        <v>213</v>
      </c>
      <c r="E1303" s="109" t="s">
        <v>942</v>
      </c>
      <c r="F1303" s="601" t="s">
        <v>1683</v>
      </c>
      <c r="G1303" s="601" t="s">
        <v>1684</v>
      </c>
      <c r="H1303" s="601" t="s">
        <v>1685</v>
      </c>
      <c r="I1303" s="601" t="s">
        <v>190</v>
      </c>
      <c r="J1303" s="601">
        <v>1</v>
      </c>
      <c r="K1303" s="601" t="s">
        <v>215</v>
      </c>
      <c r="L1303" s="761">
        <v>4288391</v>
      </c>
      <c r="M1303" s="601">
        <v>2016</v>
      </c>
      <c r="N1303" s="601" t="s">
        <v>188</v>
      </c>
      <c r="O1303" s="674">
        <v>4288391</v>
      </c>
      <c r="P1303" s="601" t="s">
        <v>98</v>
      </c>
      <c r="Q1303" s="375"/>
      <c r="R1303" s="375"/>
      <c r="S1303" s="1084"/>
      <c r="T1303" s="47">
        <v>4</v>
      </c>
      <c r="U1303" s="162">
        <f t="shared" si="1143"/>
        <v>1</v>
      </c>
      <c r="V1303" s="352">
        <f t="shared" si="1144"/>
        <v>1072097.75</v>
      </c>
      <c r="W1303" s="352">
        <f t="shared" si="1145"/>
        <v>1072097.75</v>
      </c>
      <c r="X1303" s="352">
        <f t="shared" si="1146"/>
        <v>3216293.25</v>
      </c>
      <c r="Y1303" s="162">
        <f t="shared" si="1147"/>
        <v>2</v>
      </c>
      <c r="Z1303" s="352">
        <f t="shared" si="1148"/>
        <v>1072097.75</v>
      </c>
      <c r="AA1303" s="737">
        <f t="shared" si="1149"/>
        <v>2144195.5</v>
      </c>
      <c r="AB1303" s="737">
        <f t="shared" si="1150"/>
        <v>2144195.5</v>
      </c>
      <c r="AC1303" s="47" t="b">
        <f t="shared" si="1151"/>
        <v>1</v>
      </c>
      <c r="AD1303" s="364">
        <f t="shared" si="1138"/>
        <v>0</v>
      </c>
    </row>
    <row r="1304" spans="1:30" s="47" customFormat="1" ht="21" customHeight="1">
      <c r="A1304" s="518" t="s">
        <v>1677</v>
      </c>
      <c r="B1304" s="384">
        <f t="shared" si="1139"/>
        <v>45</v>
      </c>
      <c r="C1304" s="246" t="s">
        <v>1597</v>
      </c>
      <c r="D1304" s="500" t="s">
        <v>213</v>
      </c>
      <c r="E1304" s="109" t="s">
        <v>942</v>
      </c>
      <c r="F1304" s="601" t="s">
        <v>1683</v>
      </c>
      <c r="G1304" s="601" t="s">
        <v>1684</v>
      </c>
      <c r="H1304" s="601" t="s">
        <v>1685</v>
      </c>
      <c r="I1304" s="601" t="s">
        <v>190</v>
      </c>
      <c r="J1304" s="601">
        <v>1</v>
      </c>
      <c r="K1304" s="601" t="s">
        <v>215</v>
      </c>
      <c r="L1304" s="761">
        <v>4288391</v>
      </c>
      <c r="M1304" s="601">
        <v>2016</v>
      </c>
      <c r="N1304" s="601" t="s">
        <v>188</v>
      </c>
      <c r="O1304" s="674">
        <v>4288391</v>
      </c>
      <c r="P1304" s="601" t="s">
        <v>98</v>
      </c>
      <c r="Q1304" s="375"/>
      <c r="R1304" s="375"/>
      <c r="S1304" s="1084"/>
      <c r="T1304" s="47">
        <v>4</v>
      </c>
      <c r="U1304" s="162">
        <f t="shared" si="1143"/>
        <v>1</v>
      </c>
      <c r="V1304" s="352">
        <f t="shared" si="1144"/>
        <v>1072097.75</v>
      </c>
      <c r="W1304" s="352">
        <f t="shared" si="1145"/>
        <v>1072097.75</v>
      </c>
      <c r="X1304" s="352">
        <f t="shared" si="1146"/>
        <v>3216293.25</v>
      </c>
      <c r="Y1304" s="162">
        <f t="shared" si="1147"/>
        <v>2</v>
      </c>
      <c r="Z1304" s="352">
        <f t="shared" si="1148"/>
        <v>1072097.75</v>
      </c>
      <c r="AA1304" s="737">
        <f t="shared" si="1149"/>
        <v>2144195.5</v>
      </c>
      <c r="AB1304" s="737">
        <f t="shared" si="1150"/>
        <v>2144195.5</v>
      </c>
      <c r="AC1304" s="47" t="b">
        <f t="shared" si="1151"/>
        <v>1</v>
      </c>
      <c r="AD1304" s="364">
        <f t="shared" si="1138"/>
        <v>0</v>
      </c>
    </row>
    <row r="1305" spans="1:30" s="47" customFormat="1" ht="21" customHeight="1">
      <c r="A1305" s="518" t="s">
        <v>1677</v>
      </c>
      <c r="B1305" s="384">
        <f t="shared" si="1139"/>
        <v>46</v>
      </c>
      <c r="C1305" s="246" t="s">
        <v>1597</v>
      </c>
      <c r="D1305" s="500" t="s">
        <v>213</v>
      </c>
      <c r="E1305" s="109" t="s">
        <v>942</v>
      </c>
      <c r="F1305" s="601" t="s">
        <v>1683</v>
      </c>
      <c r="G1305" s="601" t="s">
        <v>1684</v>
      </c>
      <c r="H1305" s="601" t="s">
        <v>1685</v>
      </c>
      <c r="I1305" s="601" t="s">
        <v>190</v>
      </c>
      <c r="J1305" s="601">
        <v>1</v>
      </c>
      <c r="K1305" s="601" t="s">
        <v>215</v>
      </c>
      <c r="L1305" s="761">
        <f>4288391-4</f>
        <v>4288387</v>
      </c>
      <c r="M1305" s="601">
        <v>2016</v>
      </c>
      <c r="N1305" s="601" t="s">
        <v>188</v>
      </c>
      <c r="O1305" s="761">
        <f>4288391-4</f>
        <v>4288387</v>
      </c>
      <c r="P1305" s="601" t="s">
        <v>98</v>
      </c>
      <c r="Q1305" s="375"/>
      <c r="R1305" s="375"/>
      <c r="S1305" s="1018"/>
      <c r="T1305" s="47">
        <v>4</v>
      </c>
      <c r="U1305" s="162">
        <f t="shared" si="1143"/>
        <v>1</v>
      </c>
      <c r="V1305" s="352">
        <f t="shared" si="1144"/>
        <v>1072096.75</v>
      </c>
      <c r="W1305" s="352">
        <f t="shared" si="1145"/>
        <v>1072096.75</v>
      </c>
      <c r="X1305" s="352">
        <f t="shared" si="1146"/>
        <v>3216290.25</v>
      </c>
      <c r="Y1305" s="162">
        <f t="shared" si="1147"/>
        <v>2</v>
      </c>
      <c r="Z1305" s="352">
        <f t="shared" si="1148"/>
        <v>1072096.75</v>
      </c>
      <c r="AA1305" s="737">
        <f t="shared" si="1149"/>
        <v>2144193.5</v>
      </c>
      <c r="AB1305" s="737">
        <f t="shared" si="1150"/>
        <v>2144193.5</v>
      </c>
      <c r="AC1305" s="47" t="b">
        <f t="shared" si="1151"/>
        <v>1</v>
      </c>
      <c r="AD1305" s="364">
        <f t="shared" si="1138"/>
        <v>0</v>
      </c>
    </row>
    <row r="1306" spans="1:30" s="47" customFormat="1" ht="21" customHeight="1">
      <c r="A1306" s="518" t="s">
        <v>1677</v>
      </c>
      <c r="B1306" s="384">
        <f t="shared" si="1139"/>
        <v>47</v>
      </c>
      <c r="C1306" s="246" t="s">
        <v>1686</v>
      </c>
      <c r="D1306" s="500" t="s">
        <v>1687</v>
      </c>
      <c r="E1306" s="109" t="s">
        <v>942</v>
      </c>
      <c r="F1306" s="601" t="s">
        <v>1688</v>
      </c>
      <c r="G1306" s="601" t="s">
        <v>192</v>
      </c>
      <c r="H1306" s="601" t="s">
        <v>1689</v>
      </c>
      <c r="I1306" s="601" t="s">
        <v>667</v>
      </c>
      <c r="J1306" s="601">
        <v>1</v>
      </c>
      <c r="K1306" s="601" t="s">
        <v>215</v>
      </c>
      <c r="L1306" s="761">
        <v>2986170</v>
      </c>
      <c r="M1306" s="601">
        <v>2016</v>
      </c>
      <c r="N1306" s="601" t="s">
        <v>188</v>
      </c>
      <c r="O1306" s="674">
        <v>2986170</v>
      </c>
      <c r="P1306" s="601" t="s">
        <v>98</v>
      </c>
      <c r="Q1306" s="375"/>
      <c r="R1306" s="375"/>
      <c r="S1306" s="1083" t="s">
        <v>1690</v>
      </c>
      <c r="T1306" s="47">
        <v>5</v>
      </c>
      <c r="U1306" s="162">
        <f t="shared" si="894"/>
        <v>1</v>
      </c>
      <c r="V1306" s="352">
        <f t="shared" si="1140"/>
        <v>597234</v>
      </c>
      <c r="W1306" s="352">
        <f t="shared" si="1141"/>
        <v>597234</v>
      </c>
      <c r="X1306" s="352">
        <f t="shared" si="1142"/>
        <v>2388936</v>
      </c>
      <c r="Y1306" s="162">
        <f t="shared" si="895"/>
        <v>2</v>
      </c>
      <c r="Z1306" s="352">
        <f t="shared" si="1126"/>
        <v>597234</v>
      </c>
      <c r="AA1306" s="737">
        <f t="shared" si="1127"/>
        <v>1194468</v>
      </c>
      <c r="AB1306" s="737">
        <f t="shared" si="1128"/>
        <v>1791702</v>
      </c>
      <c r="AC1306" s="47" t="b">
        <f t="shared" si="1068"/>
        <v>1</v>
      </c>
      <c r="AD1306" s="364">
        <f t="shared" si="1138"/>
        <v>0</v>
      </c>
    </row>
    <row r="1307" spans="1:30" s="47" customFormat="1" ht="21" customHeight="1">
      <c r="A1307" s="518" t="s">
        <v>1677</v>
      </c>
      <c r="B1307" s="384">
        <f t="shared" si="1139"/>
        <v>48</v>
      </c>
      <c r="C1307" s="246" t="s">
        <v>1686</v>
      </c>
      <c r="D1307" s="500" t="s">
        <v>1687</v>
      </c>
      <c r="E1307" s="109" t="s">
        <v>942</v>
      </c>
      <c r="F1307" s="601" t="s">
        <v>1688</v>
      </c>
      <c r="G1307" s="601" t="s">
        <v>192</v>
      </c>
      <c r="H1307" s="601" t="s">
        <v>1689</v>
      </c>
      <c r="I1307" s="601" t="s">
        <v>667</v>
      </c>
      <c r="J1307" s="601">
        <v>1</v>
      </c>
      <c r="K1307" s="601" t="s">
        <v>215</v>
      </c>
      <c r="L1307" s="761">
        <v>2986170</v>
      </c>
      <c r="M1307" s="601">
        <v>2016</v>
      </c>
      <c r="N1307" s="601" t="s">
        <v>188</v>
      </c>
      <c r="O1307" s="674">
        <v>2986170</v>
      </c>
      <c r="P1307" s="601" t="s">
        <v>98</v>
      </c>
      <c r="Q1307" s="375"/>
      <c r="R1307" s="375"/>
      <c r="S1307" s="1084"/>
      <c r="T1307" s="47">
        <v>5</v>
      </c>
      <c r="U1307" s="162">
        <f t="shared" ref="U1307:U1370" si="1152">2016-M1307+1</f>
        <v>1</v>
      </c>
      <c r="V1307" s="352">
        <f t="shared" ref="V1307:V1370" si="1153">O1307/T1307</f>
        <v>597234</v>
      </c>
      <c r="W1307" s="352">
        <f t="shared" ref="W1307:W1370" si="1154">U1307*V1307</f>
        <v>597234</v>
      </c>
      <c r="X1307" s="352">
        <f t="shared" ref="X1307:X1370" si="1155">O1307-W1307</f>
        <v>2388936</v>
      </c>
      <c r="Y1307" s="162">
        <f t="shared" ref="Y1307:Y1370" si="1156">2017-M1307+1</f>
        <v>2</v>
      </c>
      <c r="Z1307" s="352">
        <f t="shared" ref="Z1307:Z1370" si="1157">O1307/T1307</f>
        <v>597234</v>
      </c>
      <c r="AA1307" s="737">
        <f t="shared" ref="AA1307:AA1370" si="1158">Y1307*Z1307</f>
        <v>1194468</v>
      </c>
      <c r="AB1307" s="737">
        <f t="shared" ref="AB1307:AB1370" si="1159">O1307-AA1307</f>
        <v>1791702</v>
      </c>
      <c r="AC1307" s="47" t="b">
        <f t="shared" ref="AC1307:AC1370" si="1160">AA1307+AB1307=O1307</f>
        <v>1</v>
      </c>
      <c r="AD1307" s="364">
        <f t="shared" si="1138"/>
        <v>0</v>
      </c>
    </row>
    <row r="1308" spans="1:30" s="47" customFormat="1" ht="21" customHeight="1">
      <c r="A1308" s="518" t="s">
        <v>1677</v>
      </c>
      <c r="B1308" s="384">
        <f t="shared" si="1139"/>
        <v>49</v>
      </c>
      <c r="C1308" s="246" t="s">
        <v>1686</v>
      </c>
      <c r="D1308" s="500" t="s">
        <v>1687</v>
      </c>
      <c r="E1308" s="109" t="s">
        <v>942</v>
      </c>
      <c r="F1308" s="601" t="s">
        <v>1688</v>
      </c>
      <c r="G1308" s="601" t="s">
        <v>192</v>
      </c>
      <c r="H1308" s="601" t="s">
        <v>1689</v>
      </c>
      <c r="I1308" s="601" t="s">
        <v>667</v>
      </c>
      <c r="J1308" s="601">
        <v>1</v>
      </c>
      <c r="K1308" s="601" t="s">
        <v>215</v>
      </c>
      <c r="L1308" s="761">
        <v>2986170</v>
      </c>
      <c r="M1308" s="601">
        <v>2016</v>
      </c>
      <c r="N1308" s="601" t="s">
        <v>188</v>
      </c>
      <c r="O1308" s="674">
        <v>2986170</v>
      </c>
      <c r="P1308" s="601" t="s">
        <v>98</v>
      </c>
      <c r="Q1308" s="375"/>
      <c r="R1308" s="375"/>
      <c r="S1308" s="1084"/>
      <c r="T1308" s="47">
        <v>5</v>
      </c>
      <c r="U1308" s="162">
        <f t="shared" si="1152"/>
        <v>1</v>
      </c>
      <c r="V1308" s="352">
        <f t="shared" si="1153"/>
        <v>597234</v>
      </c>
      <c r="W1308" s="352">
        <f t="shared" si="1154"/>
        <v>597234</v>
      </c>
      <c r="X1308" s="352">
        <f t="shared" si="1155"/>
        <v>2388936</v>
      </c>
      <c r="Y1308" s="162">
        <f t="shared" si="1156"/>
        <v>2</v>
      </c>
      <c r="Z1308" s="352">
        <f t="shared" si="1157"/>
        <v>597234</v>
      </c>
      <c r="AA1308" s="737">
        <f t="shared" si="1158"/>
        <v>1194468</v>
      </c>
      <c r="AB1308" s="737">
        <f t="shared" si="1159"/>
        <v>1791702</v>
      </c>
      <c r="AC1308" s="47" t="b">
        <f t="shared" si="1160"/>
        <v>1</v>
      </c>
      <c r="AD1308" s="364">
        <f t="shared" si="1138"/>
        <v>0</v>
      </c>
    </row>
    <row r="1309" spans="1:30" s="47" customFormat="1" ht="21" customHeight="1">
      <c r="A1309" s="518" t="s">
        <v>1677</v>
      </c>
      <c r="B1309" s="384">
        <f t="shared" si="1139"/>
        <v>50</v>
      </c>
      <c r="C1309" s="246" t="s">
        <v>1686</v>
      </c>
      <c r="D1309" s="500" t="s">
        <v>1687</v>
      </c>
      <c r="E1309" s="109" t="s">
        <v>942</v>
      </c>
      <c r="F1309" s="601" t="s">
        <v>1688</v>
      </c>
      <c r="G1309" s="601" t="s">
        <v>192</v>
      </c>
      <c r="H1309" s="601" t="s">
        <v>1689</v>
      </c>
      <c r="I1309" s="601" t="s">
        <v>667</v>
      </c>
      <c r="J1309" s="601">
        <v>1</v>
      </c>
      <c r="K1309" s="601" t="s">
        <v>215</v>
      </c>
      <c r="L1309" s="761">
        <v>2986170</v>
      </c>
      <c r="M1309" s="601">
        <v>2016</v>
      </c>
      <c r="N1309" s="601" t="s">
        <v>188</v>
      </c>
      <c r="O1309" s="674">
        <v>2986170</v>
      </c>
      <c r="P1309" s="601" t="s">
        <v>98</v>
      </c>
      <c r="Q1309" s="375"/>
      <c r="R1309" s="375"/>
      <c r="S1309" s="1084"/>
      <c r="T1309" s="47">
        <v>5</v>
      </c>
      <c r="U1309" s="162">
        <f t="shared" si="1152"/>
        <v>1</v>
      </c>
      <c r="V1309" s="352">
        <f t="shared" si="1153"/>
        <v>597234</v>
      </c>
      <c r="W1309" s="352">
        <f t="shared" si="1154"/>
        <v>597234</v>
      </c>
      <c r="X1309" s="352">
        <f t="shared" si="1155"/>
        <v>2388936</v>
      </c>
      <c r="Y1309" s="162">
        <f t="shared" si="1156"/>
        <v>2</v>
      </c>
      <c r="Z1309" s="352">
        <f t="shared" si="1157"/>
        <v>597234</v>
      </c>
      <c r="AA1309" s="737">
        <f t="shared" si="1158"/>
        <v>1194468</v>
      </c>
      <c r="AB1309" s="737">
        <f t="shared" si="1159"/>
        <v>1791702</v>
      </c>
      <c r="AC1309" s="47" t="b">
        <f t="shared" si="1160"/>
        <v>1</v>
      </c>
      <c r="AD1309" s="364">
        <f t="shared" si="1138"/>
        <v>0</v>
      </c>
    </row>
    <row r="1310" spans="1:30" s="47" customFormat="1" ht="21" customHeight="1">
      <c r="A1310" s="518" t="s">
        <v>1677</v>
      </c>
      <c r="B1310" s="384">
        <f t="shared" si="1139"/>
        <v>51</v>
      </c>
      <c r="C1310" s="246" t="s">
        <v>1686</v>
      </c>
      <c r="D1310" s="500" t="s">
        <v>1687</v>
      </c>
      <c r="E1310" s="109" t="s">
        <v>942</v>
      </c>
      <c r="F1310" s="601" t="s">
        <v>1688</v>
      </c>
      <c r="G1310" s="601" t="s">
        <v>192</v>
      </c>
      <c r="H1310" s="601" t="s">
        <v>1689</v>
      </c>
      <c r="I1310" s="601" t="s">
        <v>667</v>
      </c>
      <c r="J1310" s="601">
        <v>1</v>
      </c>
      <c r="K1310" s="601" t="s">
        <v>215</v>
      </c>
      <c r="L1310" s="761">
        <v>2986170</v>
      </c>
      <c r="M1310" s="601">
        <v>2016</v>
      </c>
      <c r="N1310" s="601" t="s">
        <v>188</v>
      </c>
      <c r="O1310" s="674">
        <v>2986170</v>
      </c>
      <c r="P1310" s="601" t="s">
        <v>98</v>
      </c>
      <c r="Q1310" s="375"/>
      <c r="R1310" s="375"/>
      <c r="S1310" s="1018"/>
      <c r="T1310" s="47">
        <v>5</v>
      </c>
      <c r="U1310" s="162">
        <f t="shared" si="1152"/>
        <v>1</v>
      </c>
      <c r="V1310" s="352">
        <f t="shared" si="1153"/>
        <v>597234</v>
      </c>
      <c r="W1310" s="352">
        <f t="shared" si="1154"/>
        <v>597234</v>
      </c>
      <c r="X1310" s="352">
        <f t="shared" si="1155"/>
        <v>2388936</v>
      </c>
      <c r="Y1310" s="162">
        <f t="shared" si="1156"/>
        <v>2</v>
      </c>
      <c r="Z1310" s="352">
        <f t="shared" si="1157"/>
        <v>597234</v>
      </c>
      <c r="AA1310" s="737">
        <f t="shared" si="1158"/>
        <v>1194468</v>
      </c>
      <c r="AB1310" s="737">
        <f t="shared" si="1159"/>
        <v>1791702</v>
      </c>
      <c r="AC1310" s="47" t="b">
        <f t="shared" si="1160"/>
        <v>1</v>
      </c>
      <c r="AD1310" s="364">
        <f t="shared" si="1138"/>
        <v>0</v>
      </c>
    </row>
    <row r="1311" spans="1:30" s="47" customFormat="1" ht="21" customHeight="1">
      <c r="A1311" s="518" t="s">
        <v>1677</v>
      </c>
      <c r="B1311" s="384">
        <f t="shared" si="1139"/>
        <v>52</v>
      </c>
      <c r="C1311" s="246" t="s">
        <v>1686</v>
      </c>
      <c r="D1311" s="500" t="s">
        <v>1687</v>
      </c>
      <c r="E1311" s="109" t="s">
        <v>942</v>
      </c>
      <c r="F1311" s="601" t="s">
        <v>1688</v>
      </c>
      <c r="G1311" s="601" t="s">
        <v>192</v>
      </c>
      <c r="H1311" s="601" t="s">
        <v>1689</v>
      </c>
      <c r="I1311" s="601" t="s">
        <v>667</v>
      </c>
      <c r="J1311" s="601">
        <v>1</v>
      </c>
      <c r="K1311" s="601" t="s">
        <v>215</v>
      </c>
      <c r="L1311" s="761">
        <v>2986170</v>
      </c>
      <c r="M1311" s="601">
        <v>2016</v>
      </c>
      <c r="N1311" s="601" t="s">
        <v>188</v>
      </c>
      <c r="O1311" s="674">
        <v>2986170</v>
      </c>
      <c r="P1311" s="601" t="s">
        <v>98</v>
      </c>
      <c r="Q1311" s="375"/>
      <c r="R1311" s="375"/>
      <c r="S1311" s="1083" t="s">
        <v>1690</v>
      </c>
      <c r="T1311" s="47">
        <v>5</v>
      </c>
      <c r="U1311" s="162">
        <f t="shared" si="1152"/>
        <v>1</v>
      </c>
      <c r="V1311" s="352">
        <f t="shared" si="1153"/>
        <v>597234</v>
      </c>
      <c r="W1311" s="352">
        <f t="shared" si="1154"/>
        <v>597234</v>
      </c>
      <c r="X1311" s="352">
        <f t="shared" si="1155"/>
        <v>2388936</v>
      </c>
      <c r="Y1311" s="162">
        <f t="shared" si="1156"/>
        <v>2</v>
      </c>
      <c r="Z1311" s="352">
        <f t="shared" si="1157"/>
        <v>597234</v>
      </c>
      <c r="AA1311" s="737">
        <f t="shared" si="1158"/>
        <v>1194468</v>
      </c>
      <c r="AB1311" s="737">
        <f t="shared" si="1159"/>
        <v>1791702</v>
      </c>
      <c r="AC1311" s="47" t="b">
        <f t="shared" si="1160"/>
        <v>1</v>
      </c>
      <c r="AD1311" s="364">
        <f t="shared" si="1138"/>
        <v>0</v>
      </c>
    </row>
    <row r="1312" spans="1:30" s="47" customFormat="1" ht="21" customHeight="1">
      <c r="A1312" s="518" t="s">
        <v>1677</v>
      </c>
      <c r="B1312" s="384">
        <f t="shared" si="1139"/>
        <v>53</v>
      </c>
      <c r="C1312" s="246" t="s">
        <v>1686</v>
      </c>
      <c r="D1312" s="500" t="s">
        <v>1687</v>
      </c>
      <c r="E1312" s="109" t="s">
        <v>942</v>
      </c>
      <c r="F1312" s="601" t="s">
        <v>1688</v>
      </c>
      <c r="G1312" s="601" t="s">
        <v>192</v>
      </c>
      <c r="H1312" s="601" t="s">
        <v>1689</v>
      </c>
      <c r="I1312" s="601" t="s">
        <v>667</v>
      </c>
      <c r="J1312" s="601">
        <v>1</v>
      </c>
      <c r="K1312" s="601" t="s">
        <v>215</v>
      </c>
      <c r="L1312" s="761">
        <v>2986170</v>
      </c>
      <c r="M1312" s="601">
        <v>2016</v>
      </c>
      <c r="N1312" s="601" t="s">
        <v>188</v>
      </c>
      <c r="O1312" s="674">
        <v>2986170</v>
      </c>
      <c r="P1312" s="601" t="s">
        <v>98</v>
      </c>
      <c r="Q1312" s="375"/>
      <c r="R1312" s="375"/>
      <c r="S1312" s="1084"/>
      <c r="T1312" s="47">
        <v>5</v>
      </c>
      <c r="U1312" s="162">
        <f t="shared" si="1152"/>
        <v>1</v>
      </c>
      <c r="V1312" s="352">
        <f t="shared" si="1153"/>
        <v>597234</v>
      </c>
      <c r="W1312" s="352">
        <f t="shared" si="1154"/>
        <v>597234</v>
      </c>
      <c r="X1312" s="352">
        <f t="shared" si="1155"/>
        <v>2388936</v>
      </c>
      <c r="Y1312" s="162">
        <f t="shared" si="1156"/>
        <v>2</v>
      </c>
      <c r="Z1312" s="352">
        <f t="shared" si="1157"/>
        <v>597234</v>
      </c>
      <c r="AA1312" s="737">
        <f t="shared" si="1158"/>
        <v>1194468</v>
      </c>
      <c r="AB1312" s="737">
        <f t="shared" si="1159"/>
        <v>1791702</v>
      </c>
      <c r="AC1312" s="47" t="b">
        <f t="shared" si="1160"/>
        <v>1</v>
      </c>
      <c r="AD1312" s="364">
        <f t="shared" si="1138"/>
        <v>0</v>
      </c>
    </row>
    <row r="1313" spans="1:30" s="47" customFormat="1" ht="21" customHeight="1">
      <c r="A1313" s="518" t="s">
        <v>1677</v>
      </c>
      <c r="B1313" s="384">
        <f t="shared" si="1139"/>
        <v>54</v>
      </c>
      <c r="C1313" s="246" t="s">
        <v>1686</v>
      </c>
      <c r="D1313" s="500" t="s">
        <v>1687</v>
      </c>
      <c r="E1313" s="109" t="s">
        <v>942</v>
      </c>
      <c r="F1313" s="601" t="s">
        <v>1688</v>
      </c>
      <c r="G1313" s="601" t="s">
        <v>192</v>
      </c>
      <c r="H1313" s="601" t="s">
        <v>1689</v>
      </c>
      <c r="I1313" s="601" t="s">
        <v>667</v>
      </c>
      <c r="J1313" s="601">
        <v>1</v>
      </c>
      <c r="K1313" s="601" t="s">
        <v>215</v>
      </c>
      <c r="L1313" s="761">
        <v>2986170</v>
      </c>
      <c r="M1313" s="601">
        <v>2016</v>
      </c>
      <c r="N1313" s="601" t="s">
        <v>188</v>
      </c>
      <c r="O1313" s="674">
        <v>2986170</v>
      </c>
      <c r="P1313" s="601" t="s">
        <v>98</v>
      </c>
      <c r="Q1313" s="375"/>
      <c r="R1313" s="375"/>
      <c r="S1313" s="1084"/>
      <c r="T1313" s="47">
        <v>5</v>
      </c>
      <c r="U1313" s="162">
        <f t="shared" si="1152"/>
        <v>1</v>
      </c>
      <c r="V1313" s="352">
        <f t="shared" si="1153"/>
        <v>597234</v>
      </c>
      <c r="W1313" s="352">
        <f t="shared" si="1154"/>
        <v>597234</v>
      </c>
      <c r="X1313" s="352">
        <f t="shared" si="1155"/>
        <v>2388936</v>
      </c>
      <c r="Y1313" s="162">
        <f t="shared" si="1156"/>
        <v>2</v>
      </c>
      <c r="Z1313" s="352">
        <f t="shared" si="1157"/>
        <v>597234</v>
      </c>
      <c r="AA1313" s="737">
        <f t="shared" si="1158"/>
        <v>1194468</v>
      </c>
      <c r="AB1313" s="737">
        <f t="shared" si="1159"/>
        <v>1791702</v>
      </c>
      <c r="AC1313" s="47" t="b">
        <f t="shared" si="1160"/>
        <v>1</v>
      </c>
      <c r="AD1313" s="364">
        <f t="shared" si="1138"/>
        <v>0</v>
      </c>
    </row>
    <row r="1314" spans="1:30" s="47" customFormat="1" ht="21" customHeight="1">
      <c r="A1314" s="518" t="s">
        <v>1677</v>
      </c>
      <c r="B1314" s="384">
        <f t="shared" si="1139"/>
        <v>55</v>
      </c>
      <c r="C1314" s="246" t="s">
        <v>1686</v>
      </c>
      <c r="D1314" s="500" t="s">
        <v>1687</v>
      </c>
      <c r="E1314" s="109" t="s">
        <v>942</v>
      </c>
      <c r="F1314" s="601" t="s">
        <v>1688</v>
      </c>
      <c r="G1314" s="601" t="s">
        <v>192</v>
      </c>
      <c r="H1314" s="601" t="s">
        <v>1689</v>
      </c>
      <c r="I1314" s="601" t="s">
        <v>667</v>
      </c>
      <c r="J1314" s="601">
        <v>1</v>
      </c>
      <c r="K1314" s="601" t="s">
        <v>215</v>
      </c>
      <c r="L1314" s="761">
        <v>2986170</v>
      </c>
      <c r="M1314" s="601">
        <v>2016</v>
      </c>
      <c r="N1314" s="601" t="s">
        <v>188</v>
      </c>
      <c r="O1314" s="674">
        <v>2986170</v>
      </c>
      <c r="P1314" s="601" t="s">
        <v>98</v>
      </c>
      <c r="Q1314" s="375"/>
      <c r="R1314" s="375"/>
      <c r="S1314" s="1084"/>
      <c r="T1314" s="47">
        <v>5</v>
      </c>
      <c r="U1314" s="162">
        <f t="shared" si="1152"/>
        <v>1</v>
      </c>
      <c r="V1314" s="352">
        <f t="shared" si="1153"/>
        <v>597234</v>
      </c>
      <c r="W1314" s="352">
        <f t="shared" si="1154"/>
        <v>597234</v>
      </c>
      <c r="X1314" s="352">
        <f t="shared" si="1155"/>
        <v>2388936</v>
      </c>
      <c r="Y1314" s="162">
        <f t="shared" si="1156"/>
        <v>2</v>
      </c>
      <c r="Z1314" s="352">
        <f t="shared" si="1157"/>
        <v>597234</v>
      </c>
      <c r="AA1314" s="737">
        <f t="shared" si="1158"/>
        <v>1194468</v>
      </c>
      <c r="AB1314" s="737">
        <f t="shared" si="1159"/>
        <v>1791702</v>
      </c>
      <c r="AC1314" s="47" t="b">
        <f t="shared" si="1160"/>
        <v>1</v>
      </c>
      <c r="AD1314" s="364">
        <f t="shared" si="1138"/>
        <v>0</v>
      </c>
    </row>
    <row r="1315" spans="1:30" s="47" customFormat="1" ht="21" customHeight="1">
      <c r="A1315" s="518" t="s">
        <v>1677</v>
      </c>
      <c r="B1315" s="384">
        <f t="shared" si="1139"/>
        <v>56</v>
      </c>
      <c r="C1315" s="246" t="s">
        <v>1686</v>
      </c>
      <c r="D1315" s="500" t="s">
        <v>1687</v>
      </c>
      <c r="E1315" s="109" t="s">
        <v>942</v>
      </c>
      <c r="F1315" s="601" t="s">
        <v>1688</v>
      </c>
      <c r="G1315" s="601" t="s">
        <v>192</v>
      </c>
      <c r="H1315" s="601" t="s">
        <v>1689</v>
      </c>
      <c r="I1315" s="601" t="s">
        <v>667</v>
      </c>
      <c r="J1315" s="601">
        <v>1</v>
      </c>
      <c r="K1315" s="601" t="s">
        <v>215</v>
      </c>
      <c r="L1315" s="761">
        <v>2986170</v>
      </c>
      <c r="M1315" s="601">
        <v>2016</v>
      </c>
      <c r="N1315" s="601" t="s">
        <v>188</v>
      </c>
      <c r="O1315" s="674">
        <v>2986170</v>
      </c>
      <c r="P1315" s="601" t="s">
        <v>98</v>
      </c>
      <c r="Q1315" s="375"/>
      <c r="R1315" s="375"/>
      <c r="S1315" s="1084"/>
      <c r="T1315" s="47">
        <v>5</v>
      </c>
      <c r="U1315" s="162">
        <f t="shared" si="1152"/>
        <v>1</v>
      </c>
      <c r="V1315" s="352">
        <f t="shared" si="1153"/>
        <v>597234</v>
      </c>
      <c r="W1315" s="352">
        <f t="shared" si="1154"/>
        <v>597234</v>
      </c>
      <c r="X1315" s="352">
        <f t="shared" si="1155"/>
        <v>2388936</v>
      </c>
      <c r="Y1315" s="162">
        <f t="shared" si="1156"/>
        <v>2</v>
      </c>
      <c r="Z1315" s="352">
        <f t="shared" si="1157"/>
        <v>597234</v>
      </c>
      <c r="AA1315" s="737">
        <f t="shared" si="1158"/>
        <v>1194468</v>
      </c>
      <c r="AB1315" s="737">
        <f t="shared" si="1159"/>
        <v>1791702</v>
      </c>
      <c r="AC1315" s="47" t="b">
        <f t="shared" si="1160"/>
        <v>1</v>
      </c>
      <c r="AD1315" s="364">
        <f t="shared" si="1138"/>
        <v>0</v>
      </c>
    </row>
    <row r="1316" spans="1:30" s="47" customFormat="1" ht="21" customHeight="1">
      <c r="A1316" s="518" t="s">
        <v>1677</v>
      </c>
      <c r="B1316" s="384">
        <f t="shared" si="1139"/>
        <v>57</v>
      </c>
      <c r="C1316" s="246" t="s">
        <v>1686</v>
      </c>
      <c r="D1316" s="500" t="s">
        <v>1687</v>
      </c>
      <c r="E1316" s="109" t="s">
        <v>942</v>
      </c>
      <c r="F1316" s="601" t="s">
        <v>1688</v>
      </c>
      <c r="G1316" s="601" t="s">
        <v>192</v>
      </c>
      <c r="H1316" s="601" t="s">
        <v>1689</v>
      </c>
      <c r="I1316" s="601" t="s">
        <v>667</v>
      </c>
      <c r="J1316" s="601">
        <v>1</v>
      </c>
      <c r="K1316" s="601" t="s">
        <v>215</v>
      </c>
      <c r="L1316" s="761">
        <v>2986170</v>
      </c>
      <c r="M1316" s="601">
        <v>2016</v>
      </c>
      <c r="N1316" s="601" t="s">
        <v>188</v>
      </c>
      <c r="O1316" s="674">
        <v>2986170</v>
      </c>
      <c r="P1316" s="601" t="s">
        <v>98</v>
      </c>
      <c r="Q1316" s="375"/>
      <c r="R1316" s="375"/>
      <c r="S1316" s="1084"/>
      <c r="T1316" s="47">
        <v>5</v>
      </c>
      <c r="U1316" s="162">
        <f t="shared" si="1152"/>
        <v>1</v>
      </c>
      <c r="V1316" s="352">
        <f t="shared" si="1153"/>
        <v>597234</v>
      </c>
      <c r="W1316" s="352">
        <f t="shared" si="1154"/>
        <v>597234</v>
      </c>
      <c r="X1316" s="352">
        <f t="shared" si="1155"/>
        <v>2388936</v>
      </c>
      <c r="Y1316" s="162">
        <f t="shared" si="1156"/>
        <v>2</v>
      </c>
      <c r="Z1316" s="352">
        <f t="shared" si="1157"/>
        <v>597234</v>
      </c>
      <c r="AA1316" s="737">
        <f t="shared" si="1158"/>
        <v>1194468</v>
      </c>
      <c r="AB1316" s="737">
        <f t="shared" si="1159"/>
        <v>1791702</v>
      </c>
      <c r="AC1316" s="47" t="b">
        <f t="shared" si="1160"/>
        <v>1</v>
      </c>
      <c r="AD1316" s="364">
        <f t="shared" si="1138"/>
        <v>0</v>
      </c>
    </row>
    <row r="1317" spans="1:30" s="47" customFormat="1" ht="21" customHeight="1">
      <c r="A1317" s="518" t="s">
        <v>1677</v>
      </c>
      <c r="B1317" s="384">
        <f t="shared" si="1139"/>
        <v>58</v>
      </c>
      <c r="C1317" s="246" t="s">
        <v>1686</v>
      </c>
      <c r="D1317" s="500" t="s">
        <v>1687</v>
      </c>
      <c r="E1317" s="109" t="s">
        <v>942</v>
      </c>
      <c r="F1317" s="601" t="s">
        <v>1688</v>
      </c>
      <c r="G1317" s="601" t="s">
        <v>192</v>
      </c>
      <c r="H1317" s="601" t="s">
        <v>1689</v>
      </c>
      <c r="I1317" s="601" t="s">
        <v>667</v>
      </c>
      <c r="J1317" s="601">
        <v>1</v>
      </c>
      <c r="K1317" s="601" t="s">
        <v>215</v>
      </c>
      <c r="L1317" s="761">
        <v>2986170</v>
      </c>
      <c r="M1317" s="601">
        <v>2016</v>
      </c>
      <c r="N1317" s="601" t="s">
        <v>188</v>
      </c>
      <c r="O1317" s="674">
        <v>2986170</v>
      </c>
      <c r="P1317" s="601" t="s">
        <v>98</v>
      </c>
      <c r="Q1317" s="375"/>
      <c r="R1317" s="375"/>
      <c r="S1317" s="1084"/>
      <c r="T1317" s="47">
        <v>5</v>
      </c>
      <c r="U1317" s="162">
        <f t="shared" si="1152"/>
        <v>1</v>
      </c>
      <c r="V1317" s="352">
        <f t="shared" si="1153"/>
        <v>597234</v>
      </c>
      <c r="W1317" s="352">
        <f t="shared" si="1154"/>
        <v>597234</v>
      </c>
      <c r="X1317" s="352">
        <f t="shared" si="1155"/>
        <v>2388936</v>
      </c>
      <c r="Y1317" s="162">
        <f t="shared" si="1156"/>
        <v>2</v>
      </c>
      <c r="Z1317" s="352">
        <f t="shared" si="1157"/>
        <v>597234</v>
      </c>
      <c r="AA1317" s="737">
        <f t="shared" si="1158"/>
        <v>1194468</v>
      </c>
      <c r="AB1317" s="737">
        <f t="shared" si="1159"/>
        <v>1791702</v>
      </c>
      <c r="AC1317" s="47" t="b">
        <f t="shared" si="1160"/>
        <v>1</v>
      </c>
      <c r="AD1317" s="364">
        <f t="shared" si="1138"/>
        <v>0</v>
      </c>
    </row>
    <row r="1318" spans="1:30" s="47" customFormat="1" ht="21" customHeight="1">
      <c r="A1318" s="518" t="s">
        <v>1677</v>
      </c>
      <c r="B1318" s="384">
        <f t="shared" si="1139"/>
        <v>59</v>
      </c>
      <c r="C1318" s="246" t="s">
        <v>1686</v>
      </c>
      <c r="D1318" s="500" t="s">
        <v>1687</v>
      </c>
      <c r="E1318" s="109" t="s">
        <v>942</v>
      </c>
      <c r="F1318" s="601" t="s">
        <v>1688</v>
      </c>
      <c r="G1318" s="601" t="s">
        <v>192</v>
      </c>
      <c r="H1318" s="601" t="s">
        <v>1689</v>
      </c>
      <c r="I1318" s="601" t="s">
        <v>667</v>
      </c>
      <c r="J1318" s="601">
        <v>1</v>
      </c>
      <c r="K1318" s="601" t="s">
        <v>215</v>
      </c>
      <c r="L1318" s="761">
        <v>2986170</v>
      </c>
      <c r="M1318" s="601">
        <v>2016</v>
      </c>
      <c r="N1318" s="601" t="s">
        <v>188</v>
      </c>
      <c r="O1318" s="674">
        <v>2986170</v>
      </c>
      <c r="P1318" s="601" t="s">
        <v>98</v>
      </c>
      <c r="Q1318" s="375"/>
      <c r="R1318" s="375"/>
      <c r="S1318" s="1084"/>
      <c r="T1318" s="47">
        <v>5</v>
      </c>
      <c r="U1318" s="162">
        <f t="shared" si="1152"/>
        <v>1</v>
      </c>
      <c r="V1318" s="352">
        <f t="shared" si="1153"/>
        <v>597234</v>
      </c>
      <c r="W1318" s="352">
        <f t="shared" si="1154"/>
        <v>597234</v>
      </c>
      <c r="X1318" s="352">
        <f t="shared" si="1155"/>
        <v>2388936</v>
      </c>
      <c r="Y1318" s="162">
        <f t="shared" si="1156"/>
        <v>2</v>
      </c>
      <c r="Z1318" s="352">
        <f t="shared" si="1157"/>
        <v>597234</v>
      </c>
      <c r="AA1318" s="737">
        <f t="shared" si="1158"/>
        <v>1194468</v>
      </c>
      <c r="AB1318" s="737">
        <f t="shared" si="1159"/>
        <v>1791702</v>
      </c>
      <c r="AC1318" s="47" t="b">
        <f t="shared" si="1160"/>
        <v>1</v>
      </c>
      <c r="AD1318" s="364">
        <f t="shared" si="1138"/>
        <v>0</v>
      </c>
    </row>
    <row r="1319" spans="1:30" s="47" customFormat="1" ht="21" customHeight="1">
      <c r="A1319" s="518" t="s">
        <v>1677</v>
      </c>
      <c r="B1319" s="384">
        <f t="shared" si="1139"/>
        <v>60</v>
      </c>
      <c r="C1319" s="246" t="s">
        <v>1686</v>
      </c>
      <c r="D1319" s="500" t="s">
        <v>1687</v>
      </c>
      <c r="E1319" s="109" t="s">
        <v>942</v>
      </c>
      <c r="F1319" s="601" t="s">
        <v>1688</v>
      </c>
      <c r="G1319" s="601" t="s">
        <v>192</v>
      </c>
      <c r="H1319" s="601" t="s">
        <v>1689</v>
      </c>
      <c r="I1319" s="601" t="s">
        <v>667</v>
      </c>
      <c r="J1319" s="601">
        <v>1</v>
      </c>
      <c r="K1319" s="601" t="s">
        <v>215</v>
      </c>
      <c r="L1319" s="761">
        <v>2986170</v>
      </c>
      <c r="M1319" s="601">
        <v>2016</v>
      </c>
      <c r="N1319" s="601" t="s">
        <v>188</v>
      </c>
      <c r="O1319" s="674">
        <v>2986170</v>
      </c>
      <c r="P1319" s="601" t="s">
        <v>98</v>
      </c>
      <c r="Q1319" s="375"/>
      <c r="R1319" s="375"/>
      <c r="S1319" s="1084"/>
      <c r="T1319" s="47">
        <v>5</v>
      </c>
      <c r="U1319" s="162">
        <f t="shared" si="1152"/>
        <v>1</v>
      </c>
      <c r="V1319" s="352">
        <f t="shared" si="1153"/>
        <v>597234</v>
      </c>
      <c r="W1319" s="352">
        <f t="shared" si="1154"/>
        <v>597234</v>
      </c>
      <c r="X1319" s="352">
        <f t="shared" si="1155"/>
        <v>2388936</v>
      </c>
      <c r="Y1319" s="162">
        <f t="shared" si="1156"/>
        <v>2</v>
      </c>
      <c r="Z1319" s="352">
        <f t="shared" si="1157"/>
        <v>597234</v>
      </c>
      <c r="AA1319" s="737">
        <f t="shared" si="1158"/>
        <v>1194468</v>
      </c>
      <c r="AB1319" s="737">
        <f t="shared" si="1159"/>
        <v>1791702</v>
      </c>
      <c r="AC1319" s="47" t="b">
        <f t="shared" si="1160"/>
        <v>1</v>
      </c>
      <c r="AD1319" s="364">
        <f t="shared" si="1138"/>
        <v>0</v>
      </c>
    </row>
    <row r="1320" spans="1:30" s="47" customFormat="1" ht="21" customHeight="1">
      <c r="A1320" s="518" t="s">
        <v>1677</v>
      </c>
      <c r="B1320" s="384">
        <f t="shared" si="1139"/>
        <v>61</v>
      </c>
      <c r="C1320" s="246" t="s">
        <v>1686</v>
      </c>
      <c r="D1320" s="500" t="s">
        <v>1687</v>
      </c>
      <c r="E1320" s="109" t="s">
        <v>942</v>
      </c>
      <c r="F1320" s="601" t="s">
        <v>1688</v>
      </c>
      <c r="G1320" s="601" t="s">
        <v>192</v>
      </c>
      <c r="H1320" s="601" t="s">
        <v>1689</v>
      </c>
      <c r="I1320" s="601" t="s">
        <v>667</v>
      </c>
      <c r="J1320" s="601">
        <v>1</v>
      </c>
      <c r="K1320" s="601" t="s">
        <v>215</v>
      </c>
      <c r="L1320" s="761">
        <v>2986170</v>
      </c>
      <c r="M1320" s="601">
        <v>2016</v>
      </c>
      <c r="N1320" s="601" t="s">
        <v>188</v>
      </c>
      <c r="O1320" s="674">
        <v>2986170</v>
      </c>
      <c r="P1320" s="601" t="s">
        <v>98</v>
      </c>
      <c r="Q1320" s="375"/>
      <c r="R1320" s="375"/>
      <c r="S1320" s="1084"/>
      <c r="T1320" s="47">
        <v>5</v>
      </c>
      <c r="U1320" s="162">
        <f t="shared" si="1152"/>
        <v>1</v>
      </c>
      <c r="V1320" s="352">
        <f t="shared" si="1153"/>
        <v>597234</v>
      </c>
      <c r="W1320" s="352">
        <f t="shared" si="1154"/>
        <v>597234</v>
      </c>
      <c r="X1320" s="352">
        <f t="shared" si="1155"/>
        <v>2388936</v>
      </c>
      <c r="Y1320" s="162">
        <f t="shared" si="1156"/>
        <v>2</v>
      </c>
      <c r="Z1320" s="352">
        <f t="shared" si="1157"/>
        <v>597234</v>
      </c>
      <c r="AA1320" s="737">
        <f t="shared" si="1158"/>
        <v>1194468</v>
      </c>
      <c r="AB1320" s="737">
        <f t="shared" si="1159"/>
        <v>1791702</v>
      </c>
      <c r="AC1320" s="47" t="b">
        <f t="shared" si="1160"/>
        <v>1</v>
      </c>
      <c r="AD1320" s="364">
        <f t="shared" si="1138"/>
        <v>0</v>
      </c>
    </row>
    <row r="1321" spans="1:30" s="47" customFormat="1" ht="21" customHeight="1">
      <c r="A1321" s="518" t="s">
        <v>1677</v>
      </c>
      <c r="B1321" s="384">
        <f t="shared" si="1139"/>
        <v>62</v>
      </c>
      <c r="C1321" s="246" t="s">
        <v>1686</v>
      </c>
      <c r="D1321" s="500" t="s">
        <v>1687</v>
      </c>
      <c r="E1321" s="109" t="s">
        <v>942</v>
      </c>
      <c r="F1321" s="601" t="s">
        <v>1688</v>
      </c>
      <c r="G1321" s="601" t="s">
        <v>192</v>
      </c>
      <c r="H1321" s="601" t="s">
        <v>1689</v>
      </c>
      <c r="I1321" s="601" t="s">
        <v>667</v>
      </c>
      <c r="J1321" s="601">
        <v>1</v>
      </c>
      <c r="K1321" s="601" t="s">
        <v>215</v>
      </c>
      <c r="L1321" s="761">
        <v>2986170</v>
      </c>
      <c r="M1321" s="601">
        <v>2016</v>
      </c>
      <c r="N1321" s="601" t="s">
        <v>188</v>
      </c>
      <c r="O1321" s="674">
        <v>2986170</v>
      </c>
      <c r="P1321" s="601" t="s">
        <v>98</v>
      </c>
      <c r="Q1321" s="375"/>
      <c r="R1321" s="375"/>
      <c r="S1321" s="1084"/>
      <c r="T1321" s="47">
        <v>5</v>
      </c>
      <c r="U1321" s="162">
        <f t="shared" si="1152"/>
        <v>1</v>
      </c>
      <c r="V1321" s="352">
        <f t="shared" si="1153"/>
        <v>597234</v>
      </c>
      <c r="W1321" s="352">
        <f t="shared" si="1154"/>
        <v>597234</v>
      </c>
      <c r="X1321" s="352">
        <f t="shared" si="1155"/>
        <v>2388936</v>
      </c>
      <c r="Y1321" s="162">
        <f t="shared" si="1156"/>
        <v>2</v>
      </c>
      <c r="Z1321" s="352">
        <f t="shared" si="1157"/>
        <v>597234</v>
      </c>
      <c r="AA1321" s="737">
        <f t="shared" si="1158"/>
        <v>1194468</v>
      </c>
      <c r="AB1321" s="737">
        <f t="shared" si="1159"/>
        <v>1791702</v>
      </c>
      <c r="AC1321" s="47" t="b">
        <f t="shared" si="1160"/>
        <v>1</v>
      </c>
      <c r="AD1321" s="364">
        <f t="shared" si="1138"/>
        <v>0</v>
      </c>
    </row>
    <row r="1322" spans="1:30" s="47" customFormat="1" ht="21" customHeight="1">
      <c r="A1322" s="518" t="s">
        <v>1677</v>
      </c>
      <c r="B1322" s="384">
        <f t="shared" si="1139"/>
        <v>63</v>
      </c>
      <c r="C1322" s="246" t="s">
        <v>1686</v>
      </c>
      <c r="D1322" s="500" t="s">
        <v>1687</v>
      </c>
      <c r="E1322" s="109" t="s">
        <v>942</v>
      </c>
      <c r="F1322" s="601" t="s">
        <v>1688</v>
      </c>
      <c r="G1322" s="601" t="s">
        <v>192</v>
      </c>
      <c r="H1322" s="601" t="s">
        <v>1689</v>
      </c>
      <c r="I1322" s="601" t="s">
        <v>667</v>
      </c>
      <c r="J1322" s="601">
        <v>1</v>
      </c>
      <c r="K1322" s="601" t="s">
        <v>215</v>
      </c>
      <c r="L1322" s="761">
        <v>2986170</v>
      </c>
      <c r="M1322" s="601">
        <v>2016</v>
      </c>
      <c r="N1322" s="601" t="s">
        <v>188</v>
      </c>
      <c r="O1322" s="674">
        <v>2986170</v>
      </c>
      <c r="P1322" s="601" t="s">
        <v>98</v>
      </c>
      <c r="Q1322" s="375"/>
      <c r="R1322" s="375"/>
      <c r="S1322" s="1084"/>
      <c r="T1322" s="47">
        <v>5</v>
      </c>
      <c r="U1322" s="162">
        <f t="shared" si="1152"/>
        <v>1</v>
      </c>
      <c r="V1322" s="352">
        <f t="shared" si="1153"/>
        <v>597234</v>
      </c>
      <c r="W1322" s="352">
        <f t="shared" si="1154"/>
        <v>597234</v>
      </c>
      <c r="X1322" s="352">
        <f t="shared" si="1155"/>
        <v>2388936</v>
      </c>
      <c r="Y1322" s="162">
        <f t="shared" si="1156"/>
        <v>2</v>
      </c>
      <c r="Z1322" s="352">
        <f t="shared" si="1157"/>
        <v>597234</v>
      </c>
      <c r="AA1322" s="737">
        <f t="shared" si="1158"/>
        <v>1194468</v>
      </c>
      <c r="AB1322" s="737">
        <f t="shared" si="1159"/>
        <v>1791702</v>
      </c>
      <c r="AC1322" s="47" t="b">
        <f t="shared" si="1160"/>
        <v>1</v>
      </c>
      <c r="AD1322" s="364">
        <f t="shared" si="1138"/>
        <v>0</v>
      </c>
    </row>
    <row r="1323" spans="1:30" s="47" customFormat="1" ht="21" customHeight="1">
      <c r="A1323" s="518" t="s">
        <v>1677</v>
      </c>
      <c r="B1323" s="384">
        <f t="shared" si="1139"/>
        <v>64</v>
      </c>
      <c r="C1323" s="246" t="s">
        <v>1686</v>
      </c>
      <c r="D1323" s="500" t="s">
        <v>1687</v>
      </c>
      <c r="E1323" s="109" t="s">
        <v>942</v>
      </c>
      <c r="F1323" s="601" t="s">
        <v>1688</v>
      </c>
      <c r="G1323" s="601" t="s">
        <v>192</v>
      </c>
      <c r="H1323" s="601" t="s">
        <v>1689</v>
      </c>
      <c r="I1323" s="601" t="s">
        <v>667</v>
      </c>
      <c r="J1323" s="601">
        <v>1</v>
      </c>
      <c r="K1323" s="601" t="s">
        <v>215</v>
      </c>
      <c r="L1323" s="761">
        <v>2986170</v>
      </c>
      <c r="M1323" s="601">
        <v>2016</v>
      </c>
      <c r="N1323" s="601" t="s">
        <v>188</v>
      </c>
      <c r="O1323" s="674">
        <v>2986170</v>
      </c>
      <c r="P1323" s="601" t="s">
        <v>98</v>
      </c>
      <c r="Q1323" s="375"/>
      <c r="R1323" s="375"/>
      <c r="S1323" s="1084"/>
      <c r="T1323" s="47">
        <v>5</v>
      </c>
      <c r="U1323" s="162">
        <f t="shared" si="1152"/>
        <v>1</v>
      </c>
      <c r="V1323" s="352">
        <f t="shared" si="1153"/>
        <v>597234</v>
      </c>
      <c r="W1323" s="352">
        <f t="shared" si="1154"/>
        <v>597234</v>
      </c>
      <c r="X1323" s="352">
        <f t="shared" si="1155"/>
        <v>2388936</v>
      </c>
      <c r="Y1323" s="162">
        <f t="shared" si="1156"/>
        <v>2</v>
      </c>
      <c r="Z1323" s="352">
        <f t="shared" si="1157"/>
        <v>597234</v>
      </c>
      <c r="AA1323" s="737">
        <f t="shared" si="1158"/>
        <v>1194468</v>
      </c>
      <c r="AB1323" s="737">
        <f t="shared" si="1159"/>
        <v>1791702</v>
      </c>
      <c r="AC1323" s="47" t="b">
        <f t="shared" si="1160"/>
        <v>1</v>
      </c>
      <c r="AD1323" s="364">
        <f t="shared" ref="AD1323:AD1386" si="1161">O1323-AA1323-AB1323</f>
        <v>0</v>
      </c>
    </row>
    <row r="1324" spans="1:30" s="47" customFormat="1" ht="21" customHeight="1">
      <c r="A1324" s="518" t="s">
        <v>1677</v>
      </c>
      <c r="B1324" s="384">
        <f t="shared" si="1139"/>
        <v>65</v>
      </c>
      <c r="C1324" s="246" t="s">
        <v>1686</v>
      </c>
      <c r="D1324" s="500" t="s">
        <v>1687</v>
      </c>
      <c r="E1324" s="109" t="s">
        <v>942</v>
      </c>
      <c r="F1324" s="601" t="s">
        <v>1688</v>
      </c>
      <c r="G1324" s="601" t="s">
        <v>192</v>
      </c>
      <c r="H1324" s="601" t="s">
        <v>1689</v>
      </c>
      <c r="I1324" s="601" t="s">
        <v>667</v>
      </c>
      <c r="J1324" s="601">
        <v>1</v>
      </c>
      <c r="K1324" s="601" t="s">
        <v>215</v>
      </c>
      <c r="L1324" s="761">
        <v>2986170</v>
      </c>
      <c r="M1324" s="601">
        <v>2016</v>
      </c>
      <c r="N1324" s="601" t="s">
        <v>188</v>
      </c>
      <c r="O1324" s="674">
        <v>2986170</v>
      </c>
      <c r="P1324" s="601" t="s">
        <v>98</v>
      </c>
      <c r="Q1324" s="375"/>
      <c r="R1324" s="375"/>
      <c r="S1324" s="1084"/>
      <c r="T1324" s="47">
        <v>5</v>
      </c>
      <c r="U1324" s="162">
        <f t="shared" si="1152"/>
        <v>1</v>
      </c>
      <c r="V1324" s="352">
        <f t="shared" si="1153"/>
        <v>597234</v>
      </c>
      <c r="W1324" s="352">
        <f t="shared" si="1154"/>
        <v>597234</v>
      </c>
      <c r="X1324" s="352">
        <f t="shared" si="1155"/>
        <v>2388936</v>
      </c>
      <c r="Y1324" s="162">
        <f t="shared" si="1156"/>
        <v>2</v>
      </c>
      <c r="Z1324" s="352">
        <f t="shared" si="1157"/>
        <v>597234</v>
      </c>
      <c r="AA1324" s="737">
        <f t="shared" si="1158"/>
        <v>1194468</v>
      </c>
      <c r="AB1324" s="737">
        <f t="shared" si="1159"/>
        <v>1791702</v>
      </c>
      <c r="AC1324" s="47" t="b">
        <f t="shared" si="1160"/>
        <v>1</v>
      </c>
      <c r="AD1324" s="364">
        <f t="shared" si="1161"/>
        <v>0</v>
      </c>
    </row>
    <row r="1325" spans="1:30" s="47" customFormat="1" ht="21" customHeight="1">
      <c r="A1325" s="518" t="s">
        <v>1677</v>
      </c>
      <c r="B1325" s="384">
        <f t="shared" si="1139"/>
        <v>66</v>
      </c>
      <c r="C1325" s="246" t="s">
        <v>1686</v>
      </c>
      <c r="D1325" s="500" t="s">
        <v>1687</v>
      </c>
      <c r="E1325" s="109" t="s">
        <v>942</v>
      </c>
      <c r="F1325" s="601" t="s">
        <v>1688</v>
      </c>
      <c r="G1325" s="601" t="s">
        <v>192</v>
      </c>
      <c r="H1325" s="601" t="s">
        <v>1689</v>
      </c>
      <c r="I1325" s="601" t="s">
        <v>667</v>
      </c>
      <c r="J1325" s="601">
        <v>1</v>
      </c>
      <c r="K1325" s="601" t="s">
        <v>215</v>
      </c>
      <c r="L1325" s="761">
        <v>2986170</v>
      </c>
      <c r="M1325" s="601">
        <v>2016</v>
      </c>
      <c r="N1325" s="601" t="s">
        <v>188</v>
      </c>
      <c r="O1325" s="674">
        <v>2986170</v>
      </c>
      <c r="P1325" s="601" t="s">
        <v>98</v>
      </c>
      <c r="Q1325" s="375"/>
      <c r="R1325" s="375"/>
      <c r="S1325" s="1084"/>
      <c r="T1325" s="47">
        <v>5</v>
      </c>
      <c r="U1325" s="162">
        <f t="shared" si="1152"/>
        <v>1</v>
      </c>
      <c r="V1325" s="352">
        <f t="shared" si="1153"/>
        <v>597234</v>
      </c>
      <c r="W1325" s="352">
        <f t="shared" si="1154"/>
        <v>597234</v>
      </c>
      <c r="X1325" s="352">
        <f t="shared" si="1155"/>
        <v>2388936</v>
      </c>
      <c r="Y1325" s="162">
        <f t="shared" si="1156"/>
        <v>2</v>
      </c>
      <c r="Z1325" s="352">
        <f t="shared" si="1157"/>
        <v>597234</v>
      </c>
      <c r="AA1325" s="737">
        <f t="shared" si="1158"/>
        <v>1194468</v>
      </c>
      <c r="AB1325" s="737">
        <f t="shared" si="1159"/>
        <v>1791702</v>
      </c>
      <c r="AC1325" s="47" t="b">
        <f t="shared" si="1160"/>
        <v>1</v>
      </c>
      <c r="AD1325" s="364">
        <f t="shared" si="1161"/>
        <v>0</v>
      </c>
    </row>
    <row r="1326" spans="1:30" s="47" customFormat="1" ht="21" customHeight="1">
      <c r="A1326" s="518" t="s">
        <v>1677</v>
      </c>
      <c r="B1326" s="384">
        <f t="shared" si="1139"/>
        <v>67</v>
      </c>
      <c r="C1326" s="246" t="s">
        <v>1686</v>
      </c>
      <c r="D1326" s="500" t="s">
        <v>1687</v>
      </c>
      <c r="E1326" s="109" t="s">
        <v>942</v>
      </c>
      <c r="F1326" s="601" t="s">
        <v>1688</v>
      </c>
      <c r="G1326" s="601" t="s">
        <v>192</v>
      </c>
      <c r="H1326" s="601" t="s">
        <v>1689</v>
      </c>
      <c r="I1326" s="601" t="s">
        <v>667</v>
      </c>
      <c r="J1326" s="601">
        <v>1</v>
      </c>
      <c r="K1326" s="601" t="s">
        <v>215</v>
      </c>
      <c r="L1326" s="761">
        <v>2986170</v>
      </c>
      <c r="M1326" s="601">
        <v>2016</v>
      </c>
      <c r="N1326" s="601" t="s">
        <v>188</v>
      </c>
      <c r="O1326" s="674">
        <v>2986170</v>
      </c>
      <c r="P1326" s="601" t="s">
        <v>98</v>
      </c>
      <c r="Q1326" s="375"/>
      <c r="R1326" s="375"/>
      <c r="S1326" s="1084"/>
      <c r="T1326" s="47">
        <v>5</v>
      </c>
      <c r="U1326" s="162">
        <f t="shared" si="1152"/>
        <v>1</v>
      </c>
      <c r="V1326" s="352">
        <f t="shared" si="1153"/>
        <v>597234</v>
      </c>
      <c r="W1326" s="352">
        <f t="shared" si="1154"/>
        <v>597234</v>
      </c>
      <c r="X1326" s="352">
        <f t="shared" si="1155"/>
        <v>2388936</v>
      </c>
      <c r="Y1326" s="162">
        <f t="shared" si="1156"/>
        <v>2</v>
      </c>
      <c r="Z1326" s="352">
        <f t="shared" si="1157"/>
        <v>597234</v>
      </c>
      <c r="AA1326" s="737">
        <f t="shared" si="1158"/>
        <v>1194468</v>
      </c>
      <c r="AB1326" s="737">
        <f t="shared" si="1159"/>
        <v>1791702</v>
      </c>
      <c r="AC1326" s="47" t="b">
        <f t="shared" si="1160"/>
        <v>1</v>
      </c>
      <c r="AD1326" s="364">
        <f t="shared" si="1161"/>
        <v>0</v>
      </c>
    </row>
    <row r="1327" spans="1:30" s="47" customFormat="1" ht="21" customHeight="1">
      <c r="A1327" s="518" t="s">
        <v>1677</v>
      </c>
      <c r="B1327" s="384">
        <f t="shared" si="1139"/>
        <v>68</v>
      </c>
      <c r="C1327" s="246" t="s">
        <v>1686</v>
      </c>
      <c r="D1327" s="500" t="s">
        <v>1687</v>
      </c>
      <c r="E1327" s="109" t="s">
        <v>942</v>
      </c>
      <c r="F1327" s="601" t="s">
        <v>1688</v>
      </c>
      <c r="G1327" s="601" t="s">
        <v>192</v>
      </c>
      <c r="H1327" s="601" t="s">
        <v>1689</v>
      </c>
      <c r="I1327" s="601" t="s">
        <v>667</v>
      </c>
      <c r="J1327" s="601">
        <v>1</v>
      </c>
      <c r="K1327" s="601" t="s">
        <v>215</v>
      </c>
      <c r="L1327" s="761">
        <v>2986170</v>
      </c>
      <c r="M1327" s="601">
        <v>2016</v>
      </c>
      <c r="N1327" s="601" t="s">
        <v>188</v>
      </c>
      <c r="O1327" s="674">
        <v>2986170</v>
      </c>
      <c r="P1327" s="601" t="s">
        <v>98</v>
      </c>
      <c r="Q1327" s="375"/>
      <c r="R1327" s="375"/>
      <c r="S1327" s="1084"/>
      <c r="T1327" s="47">
        <v>5</v>
      </c>
      <c r="U1327" s="162">
        <f t="shared" si="1152"/>
        <v>1</v>
      </c>
      <c r="V1327" s="352">
        <f t="shared" si="1153"/>
        <v>597234</v>
      </c>
      <c r="W1327" s="352">
        <f t="shared" si="1154"/>
        <v>597234</v>
      </c>
      <c r="X1327" s="352">
        <f t="shared" si="1155"/>
        <v>2388936</v>
      </c>
      <c r="Y1327" s="162">
        <f t="shared" si="1156"/>
        <v>2</v>
      </c>
      <c r="Z1327" s="352">
        <f t="shared" si="1157"/>
        <v>597234</v>
      </c>
      <c r="AA1327" s="737">
        <f t="shared" si="1158"/>
        <v>1194468</v>
      </c>
      <c r="AB1327" s="737">
        <f t="shared" si="1159"/>
        <v>1791702</v>
      </c>
      <c r="AC1327" s="47" t="b">
        <f t="shared" si="1160"/>
        <v>1</v>
      </c>
      <c r="AD1327" s="364">
        <f t="shared" si="1161"/>
        <v>0</v>
      </c>
    </row>
    <row r="1328" spans="1:30" s="47" customFormat="1" ht="21" customHeight="1">
      <c r="A1328" s="518" t="s">
        <v>1677</v>
      </c>
      <c r="B1328" s="384">
        <f t="shared" ref="B1328:B1391" si="1162">B1327+1</f>
        <v>69</v>
      </c>
      <c r="C1328" s="246" t="s">
        <v>1686</v>
      </c>
      <c r="D1328" s="500" t="s">
        <v>1687</v>
      </c>
      <c r="E1328" s="109" t="s">
        <v>942</v>
      </c>
      <c r="F1328" s="601" t="s">
        <v>1688</v>
      </c>
      <c r="G1328" s="601" t="s">
        <v>192</v>
      </c>
      <c r="H1328" s="601" t="s">
        <v>1689</v>
      </c>
      <c r="I1328" s="601" t="s">
        <v>667</v>
      </c>
      <c r="J1328" s="601">
        <v>1</v>
      </c>
      <c r="K1328" s="601" t="s">
        <v>215</v>
      </c>
      <c r="L1328" s="761">
        <v>2986170</v>
      </c>
      <c r="M1328" s="601">
        <v>2016</v>
      </c>
      <c r="N1328" s="601" t="s">
        <v>188</v>
      </c>
      <c r="O1328" s="674">
        <v>2986170</v>
      </c>
      <c r="P1328" s="601" t="s">
        <v>98</v>
      </c>
      <c r="Q1328" s="375"/>
      <c r="R1328" s="375"/>
      <c r="S1328" s="1084"/>
      <c r="T1328" s="47">
        <v>5</v>
      </c>
      <c r="U1328" s="162">
        <f t="shared" si="1152"/>
        <v>1</v>
      </c>
      <c r="V1328" s="352">
        <f t="shared" si="1153"/>
        <v>597234</v>
      </c>
      <c r="W1328" s="352">
        <f t="shared" si="1154"/>
        <v>597234</v>
      </c>
      <c r="X1328" s="352">
        <f t="shared" si="1155"/>
        <v>2388936</v>
      </c>
      <c r="Y1328" s="162">
        <f t="shared" si="1156"/>
        <v>2</v>
      </c>
      <c r="Z1328" s="352">
        <f t="shared" si="1157"/>
        <v>597234</v>
      </c>
      <c r="AA1328" s="737">
        <f t="shared" si="1158"/>
        <v>1194468</v>
      </c>
      <c r="AB1328" s="737">
        <f t="shared" si="1159"/>
        <v>1791702</v>
      </c>
      <c r="AC1328" s="47" t="b">
        <f t="shared" si="1160"/>
        <v>1</v>
      </c>
      <c r="AD1328" s="364">
        <f t="shared" si="1161"/>
        <v>0</v>
      </c>
    </row>
    <row r="1329" spans="1:30" s="47" customFormat="1" ht="21" customHeight="1">
      <c r="A1329" s="518" t="s">
        <v>1677</v>
      </c>
      <c r="B1329" s="384">
        <f t="shared" si="1162"/>
        <v>70</v>
      </c>
      <c r="C1329" s="246" t="s">
        <v>1686</v>
      </c>
      <c r="D1329" s="500" t="s">
        <v>1687</v>
      </c>
      <c r="E1329" s="109" t="s">
        <v>942</v>
      </c>
      <c r="F1329" s="601" t="s">
        <v>1688</v>
      </c>
      <c r="G1329" s="601" t="s">
        <v>192</v>
      </c>
      <c r="H1329" s="601" t="s">
        <v>1689</v>
      </c>
      <c r="I1329" s="601" t="s">
        <v>667</v>
      </c>
      <c r="J1329" s="601">
        <v>1</v>
      </c>
      <c r="K1329" s="601" t="s">
        <v>215</v>
      </c>
      <c r="L1329" s="761">
        <v>2986170</v>
      </c>
      <c r="M1329" s="601">
        <v>2016</v>
      </c>
      <c r="N1329" s="601" t="s">
        <v>188</v>
      </c>
      <c r="O1329" s="674">
        <v>2986170</v>
      </c>
      <c r="P1329" s="601" t="s">
        <v>98</v>
      </c>
      <c r="Q1329" s="375"/>
      <c r="R1329" s="375"/>
      <c r="S1329" s="1084"/>
      <c r="T1329" s="47">
        <v>5</v>
      </c>
      <c r="U1329" s="162">
        <f t="shared" si="1152"/>
        <v>1</v>
      </c>
      <c r="V1329" s="352">
        <f t="shared" si="1153"/>
        <v>597234</v>
      </c>
      <c r="W1329" s="352">
        <f t="shared" si="1154"/>
        <v>597234</v>
      </c>
      <c r="X1329" s="352">
        <f t="shared" si="1155"/>
        <v>2388936</v>
      </c>
      <c r="Y1329" s="162">
        <f t="shared" si="1156"/>
        <v>2</v>
      </c>
      <c r="Z1329" s="352">
        <f t="shared" si="1157"/>
        <v>597234</v>
      </c>
      <c r="AA1329" s="737">
        <f t="shared" si="1158"/>
        <v>1194468</v>
      </c>
      <c r="AB1329" s="737">
        <f t="shared" si="1159"/>
        <v>1791702</v>
      </c>
      <c r="AC1329" s="47" t="b">
        <f t="shared" si="1160"/>
        <v>1</v>
      </c>
      <c r="AD1329" s="364">
        <f t="shared" si="1161"/>
        <v>0</v>
      </c>
    </row>
    <row r="1330" spans="1:30" s="47" customFormat="1" ht="21" customHeight="1">
      <c r="A1330" s="518" t="s">
        <v>1677</v>
      </c>
      <c r="B1330" s="384">
        <f t="shared" si="1162"/>
        <v>71</v>
      </c>
      <c r="C1330" s="246" t="s">
        <v>1686</v>
      </c>
      <c r="D1330" s="500" t="s">
        <v>1687</v>
      </c>
      <c r="E1330" s="109" t="s">
        <v>942</v>
      </c>
      <c r="F1330" s="601" t="s">
        <v>1688</v>
      </c>
      <c r="G1330" s="601" t="s">
        <v>192</v>
      </c>
      <c r="H1330" s="601" t="s">
        <v>1689</v>
      </c>
      <c r="I1330" s="601" t="s">
        <v>667</v>
      </c>
      <c r="J1330" s="601">
        <v>1</v>
      </c>
      <c r="K1330" s="601" t="s">
        <v>215</v>
      </c>
      <c r="L1330" s="761">
        <v>2986170</v>
      </c>
      <c r="M1330" s="601">
        <v>2016</v>
      </c>
      <c r="N1330" s="601" t="s">
        <v>188</v>
      </c>
      <c r="O1330" s="674">
        <v>2986170</v>
      </c>
      <c r="P1330" s="601" t="s">
        <v>98</v>
      </c>
      <c r="Q1330" s="375"/>
      <c r="R1330" s="375"/>
      <c r="S1330" s="1084"/>
      <c r="T1330" s="47">
        <v>5</v>
      </c>
      <c r="U1330" s="162">
        <f t="shared" si="1152"/>
        <v>1</v>
      </c>
      <c r="V1330" s="352">
        <f t="shared" si="1153"/>
        <v>597234</v>
      </c>
      <c r="W1330" s="352">
        <f t="shared" si="1154"/>
        <v>597234</v>
      </c>
      <c r="X1330" s="352">
        <f t="shared" si="1155"/>
        <v>2388936</v>
      </c>
      <c r="Y1330" s="162">
        <f t="shared" si="1156"/>
        <v>2</v>
      </c>
      <c r="Z1330" s="352">
        <f t="shared" si="1157"/>
        <v>597234</v>
      </c>
      <c r="AA1330" s="737">
        <f t="shared" si="1158"/>
        <v>1194468</v>
      </c>
      <c r="AB1330" s="737">
        <f t="shared" si="1159"/>
        <v>1791702</v>
      </c>
      <c r="AC1330" s="47" t="b">
        <f t="shared" si="1160"/>
        <v>1</v>
      </c>
      <c r="AD1330" s="364">
        <f t="shared" si="1161"/>
        <v>0</v>
      </c>
    </row>
    <row r="1331" spans="1:30" s="47" customFormat="1" ht="21" customHeight="1">
      <c r="A1331" s="518" t="s">
        <v>1677</v>
      </c>
      <c r="B1331" s="384">
        <f t="shared" si="1162"/>
        <v>72</v>
      </c>
      <c r="C1331" s="246" t="s">
        <v>1686</v>
      </c>
      <c r="D1331" s="500" t="s">
        <v>1687</v>
      </c>
      <c r="E1331" s="109" t="s">
        <v>942</v>
      </c>
      <c r="F1331" s="601" t="s">
        <v>1688</v>
      </c>
      <c r="G1331" s="601" t="s">
        <v>192</v>
      </c>
      <c r="H1331" s="601" t="s">
        <v>1689</v>
      </c>
      <c r="I1331" s="601" t="s">
        <v>667</v>
      </c>
      <c r="J1331" s="601">
        <v>1</v>
      </c>
      <c r="K1331" s="601" t="s">
        <v>215</v>
      </c>
      <c r="L1331" s="761">
        <v>2986170</v>
      </c>
      <c r="M1331" s="601">
        <v>2016</v>
      </c>
      <c r="N1331" s="601" t="s">
        <v>188</v>
      </c>
      <c r="O1331" s="674">
        <v>2986170</v>
      </c>
      <c r="P1331" s="601" t="s">
        <v>98</v>
      </c>
      <c r="Q1331" s="375"/>
      <c r="R1331" s="375"/>
      <c r="S1331" s="1084"/>
      <c r="T1331" s="47">
        <v>5</v>
      </c>
      <c r="U1331" s="162">
        <f t="shared" si="1152"/>
        <v>1</v>
      </c>
      <c r="V1331" s="352">
        <f t="shared" si="1153"/>
        <v>597234</v>
      </c>
      <c r="W1331" s="352">
        <f t="shared" si="1154"/>
        <v>597234</v>
      </c>
      <c r="X1331" s="352">
        <f t="shared" si="1155"/>
        <v>2388936</v>
      </c>
      <c r="Y1331" s="162">
        <f t="shared" si="1156"/>
        <v>2</v>
      </c>
      <c r="Z1331" s="352">
        <f t="shared" si="1157"/>
        <v>597234</v>
      </c>
      <c r="AA1331" s="737">
        <f t="shared" si="1158"/>
        <v>1194468</v>
      </c>
      <c r="AB1331" s="737">
        <f t="shared" si="1159"/>
        <v>1791702</v>
      </c>
      <c r="AC1331" s="47" t="b">
        <f t="shared" si="1160"/>
        <v>1</v>
      </c>
      <c r="AD1331" s="364">
        <f t="shared" si="1161"/>
        <v>0</v>
      </c>
    </row>
    <row r="1332" spans="1:30" s="47" customFormat="1" ht="21" customHeight="1">
      <c r="A1332" s="518" t="s">
        <v>1677</v>
      </c>
      <c r="B1332" s="384">
        <f t="shared" si="1162"/>
        <v>73</v>
      </c>
      <c r="C1332" s="246" t="s">
        <v>1686</v>
      </c>
      <c r="D1332" s="500" t="s">
        <v>1687</v>
      </c>
      <c r="E1332" s="109" t="s">
        <v>942</v>
      </c>
      <c r="F1332" s="601" t="s">
        <v>1688</v>
      </c>
      <c r="G1332" s="601" t="s">
        <v>192</v>
      </c>
      <c r="H1332" s="601" t="s">
        <v>1689</v>
      </c>
      <c r="I1332" s="601" t="s">
        <v>667</v>
      </c>
      <c r="J1332" s="601">
        <v>1</v>
      </c>
      <c r="K1332" s="601" t="s">
        <v>215</v>
      </c>
      <c r="L1332" s="761">
        <v>2986170</v>
      </c>
      <c r="M1332" s="601">
        <v>2016</v>
      </c>
      <c r="N1332" s="601" t="s">
        <v>188</v>
      </c>
      <c r="O1332" s="674">
        <v>2986170</v>
      </c>
      <c r="P1332" s="601" t="s">
        <v>98</v>
      </c>
      <c r="Q1332" s="375"/>
      <c r="R1332" s="375"/>
      <c r="S1332" s="1084"/>
      <c r="T1332" s="47">
        <v>5</v>
      </c>
      <c r="U1332" s="162">
        <f t="shared" si="1152"/>
        <v>1</v>
      </c>
      <c r="V1332" s="352">
        <f t="shared" si="1153"/>
        <v>597234</v>
      </c>
      <c r="W1332" s="352">
        <f t="shared" si="1154"/>
        <v>597234</v>
      </c>
      <c r="X1332" s="352">
        <f t="shared" si="1155"/>
        <v>2388936</v>
      </c>
      <c r="Y1332" s="162">
        <f t="shared" si="1156"/>
        <v>2</v>
      </c>
      <c r="Z1332" s="352">
        <f t="shared" si="1157"/>
        <v>597234</v>
      </c>
      <c r="AA1332" s="737">
        <f t="shared" si="1158"/>
        <v>1194468</v>
      </c>
      <c r="AB1332" s="737">
        <f t="shared" si="1159"/>
        <v>1791702</v>
      </c>
      <c r="AC1332" s="47" t="b">
        <f t="shared" si="1160"/>
        <v>1</v>
      </c>
      <c r="AD1332" s="364">
        <f t="shared" si="1161"/>
        <v>0</v>
      </c>
    </row>
    <row r="1333" spans="1:30" s="47" customFormat="1" ht="21" customHeight="1">
      <c r="A1333" s="518" t="s">
        <v>1677</v>
      </c>
      <c r="B1333" s="384">
        <f t="shared" si="1162"/>
        <v>74</v>
      </c>
      <c r="C1333" s="246" t="s">
        <v>1686</v>
      </c>
      <c r="D1333" s="500" t="s">
        <v>1687</v>
      </c>
      <c r="E1333" s="109" t="s">
        <v>942</v>
      </c>
      <c r="F1333" s="601" t="s">
        <v>1688</v>
      </c>
      <c r="G1333" s="601" t="s">
        <v>192</v>
      </c>
      <c r="H1333" s="601" t="s">
        <v>1689</v>
      </c>
      <c r="I1333" s="601" t="s">
        <v>667</v>
      </c>
      <c r="J1333" s="601">
        <v>1</v>
      </c>
      <c r="K1333" s="601" t="s">
        <v>215</v>
      </c>
      <c r="L1333" s="761">
        <v>2986170</v>
      </c>
      <c r="M1333" s="601">
        <v>2016</v>
      </c>
      <c r="N1333" s="601" t="s">
        <v>188</v>
      </c>
      <c r="O1333" s="674">
        <v>2986170</v>
      </c>
      <c r="P1333" s="601" t="s">
        <v>98</v>
      </c>
      <c r="Q1333" s="375"/>
      <c r="R1333" s="375"/>
      <c r="S1333" s="1084"/>
      <c r="T1333" s="47">
        <v>5</v>
      </c>
      <c r="U1333" s="162">
        <f t="shared" si="1152"/>
        <v>1</v>
      </c>
      <c r="V1333" s="352">
        <f t="shared" si="1153"/>
        <v>597234</v>
      </c>
      <c r="W1333" s="352">
        <f t="shared" si="1154"/>
        <v>597234</v>
      </c>
      <c r="X1333" s="352">
        <f t="shared" si="1155"/>
        <v>2388936</v>
      </c>
      <c r="Y1333" s="162">
        <f t="shared" si="1156"/>
        <v>2</v>
      </c>
      <c r="Z1333" s="352">
        <f t="shared" si="1157"/>
        <v>597234</v>
      </c>
      <c r="AA1333" s="737">
        <f t="shared" si="1158"/>
        <v>1194468</v>
      </c>
      <c r="AB1333" s="737">
        <f t="shared" si="1159"/>
        <v>1791702</v>
      </c>
      <c r="AC1333" s="47" t="b">
        <f t="shared" si="1160"/>
        <v>1</v>
      </c>
      <c r="AD1333" s="364">
        <f t="shared" si="1161"/>
        <v>0</v>
      </c>
    </row>
    <row r="1334" spans="1:30" s="47" customFormat="1" ht="21" customHeight="1">
      <c r="A1334" s="518" t="s">
        <v>1677</v>
      </c>
      <c r="B1334" s="384">
        <f t="shared" si="1162"/>
        <v>75</v>
      </c>
      <c r="C1334" s="246" t="s">
        <v>1686</v>
      </c>
      <c r="D1334" s="500" t="s">
        <v>1687</v>
      </c>
      <c r="E1334" s="109" t="s">
        <v>942</v>
      </c>
      <c r="F1334" s="601" t="s">
        <v>1688</v>
      </c>
      <c r="G1334" s="601" t="s">
        <v>192</v>
      </c>
      <c r="H1334" s="601" t="s">
        <v>1689</v>
      </c>
      <c r="I1334" s="601" t="s">
        <v>667</v>
      </c>
      <c r="J1334" s="601">
        <v>1</v>
      </c>
      <c r="K1334" s="601" t="s">
        <v>215</v>
      </c>
      <c r="L1334" s="761">
        <v>2986170</v>
      </c>
      <c r="M1334" s="601">
        <v>2016</v>
      </c>
      <c r="N1334" s="601" t="s">
        <v>188</v>
      </c>
      <c r="O1334" s="674">
        <v>2986170</v>
      </c>
      <c r="P1334" s="601" t="s">
        <v>98</v>
      </c>
      <c r="Q1334" s="375"/>
      <c r="R1334" s="375"/>
      <c r="S1334" s="1084"/>
      <c r="T1334" s="47">
        <v>5</v>
      </c>
      <c r="U1334" s="162">
        <f t="shared" si="1152"/>
        <v>1</v>
      </c>
      <c r="V1334" s="352">
        <f t="shared" si="1153"/>
        <v>597234</v>
      </c>
      <c r="W1334" s="352">
        <f t="shared" si="1154"/>
        <v>597234</v>
      </c>
      <c r="X1334" s="352">
        <f t="shared" si="1155"/>
        <v>2388936</v>
      </c>
      <c r="Y1334" s="162">
        <f t="shared" si="1156"/>
        <v>2</v>
      </c>
      <c r="Z1334" s="352">
        <f t="shared" si="1157"/>
        <v>597234</v>
      </c>
      <c r="AA1334" s="737">
        <f t="shared" si="1158"/>
        <v>1194468</v>
      </c>
      <c r="AB1334" s="737">
        <f t="shared" si="1159"/>
        <v>1791702</v>
      </c>
      <c r="AC1334" s="47" t="b">
        <f t="shared" si="1160"/>
        <v>1</v>
      </c>
      <c r="AD1334" s="364">
        <f t="shared" si="1161"/>
        <v>0</v>
      </c>
    </row>
    <row r="1335" spans="1:30" s="47" customFormat="1" ht="21" customHeight="1">
      <c r="A1335" s="518" t="s">
        <v>1677</v>
      </c>
      <c r="B1335" s="384">
        <f t="shared" si="1162"/>
        <v>76</v>
      </c>
      <c r="C1335" s="246" t="s">
        <v>1686</v>
      </c>
      <c r="D1335" s="500" t="s">
        <v>1687</v>
      </c>
      <c r="E1335" s="109" t="s">
        <v>942</v>
      </c>
      <c r="F1335" s="601" t="s">
        <v>1688</v>
      </c>
      <c r="G1335" s="601" t="s">
        <v>192</v>
      </c>
      <c r="H1335" s="601" t="s">
        <v>1689</v>
      </c>
      <c r="I1335" s="601" t="s">
        <v>667</v>
      </c>
      <c r="J1335" s="601">
        <v>1</v>
      </c>
      <c r="K1335" s="601" t="s">
        <v>215</v>
      </c>
      <c r="L1335" s="761">
        <v>2986170</v>
      </c>
      <c r="M1335" s="601">
        <v>2016</v>
      </c>
      <c r="N1335" s="601" t="s">
        <v>188</v>
      </c>
      <c r="O1335" s="674">
        <v>2986170</v>
      </c>
      <c r="P1335" s="601" t="s">
        <v>98</v>
      </c>
      <c r="Q1335" s="375"/>
      <c r="R1335" s="375"/>
      <c r="S1335" s="1084"/>
      <c r="T1335" s="47">
        <v>5</v>
      </c>
      <c r="U1335" s="162">
        <f t="shared" si="1152"/>
        <v>1</v>
      </c>
      <c r="V1335" s="352">
        <f t="shared" si="1153"/>
        <v>597234</v>
      </c>
      <c r="W1335" s="352">
        <f t="shared" si="1154"/>
        <v>597234</v>
      </c>
      <c r="X1335" s="352">
        <f t="shared" si="1155"/>
        <v>2388936</v>
      </c>
      <c r="Y1335" s="162">
        <f t="shared" si="1156"/>
        <v>2</v>
      </c>
      <c r="Z1335" s="352">
        <f t="shared" si="1157"/>
        <v>597234</v>
      </c>
      <c r="AA1335" s="737">
        <f t="shared" si="1158"/>
        <v>1194468</v>
      </c>
      <c r="AB1335" s="737">
        <f t="shared" si="1159"/>
        <v>1791702</v>
      </c>
      <c r="AC1335" s="47" t="b">
        <f t="shared" si="1160"/>
        <v>1</v>
      </c>
      <c r="AD1335" s="364">
        <f t="shared" si="1161"/>
        <v>0</v>
      </c>
    </row>
    <row r="1336" spans="1:30" s="47" customFormat="1" ht="21" customHeight="1">
      <c r="A1336" s="518" t="s">
        <v>1677</v>
      </c>
      <c r="B1336" s="384">
        <f t="shared" si="1162"/>
        <v>77</v>
      </c>
      <c r="C1336" s="246" t="s">
        <v>1686</v>
      </c>
      <c r="D1336" s="500" t="s">
        <v>1687</v>
      </c>
      <c r="E1336" s="109" t="s">
        <v>942</v>
      </c>
      <c r="F1336" s="601" t="s">
        <v>1688</v>
      </c>
      <c r="G1336" s="601" t="s">
        <v>192</v>
      </c>
      <c r="H1336" s="601" t="s">
        <v>1689</v>
      </c>
      <c r="I1336" s="601" t="s">
        <v>667</v>
      </c>
      <c r="J1336" s="601">
        <v>1</v>
      </c>
      <c r="K1336" s="601" t="s">
        <v>215</v>
      </c>
      <c r="L1336" s="761">
        <v>2986170</v>
      </c>
      <c r="M1336" s="601">
        <v>2016</v>
      </c>
      <c r="N1336" s="601" t="s">
        <v>188</v>
      </c>
      <c r="O1336" s="674">
        <v>2986170</v>
      </c>
      <c r="P1336" s="601" t="s">
        <v>98</v>
      </c>
      <c r="Q1336" s="375"/>
      <c r="R1336" s="375"/>
      <c r="S1336" s="1084"/>
      <c r="T1336" s="47">
        <v>5</v>
      </c>
      <c r="U1336" s="162">
        <f t="shared" si="1152"/>
        <v>1</v>
      </c>
      <c r="V1336" s="352">
        <f t="shared" si="1153"/>
        <v>597234</v>
      </c>
      <c r="W1336" s="352">
        <f t="shared" si="1154"/>
        <v>597234</v>
      </c>
      <c r="X1336" s="352">
        <f t="shared" si="1155"/>
        <v>2388936</v>
      </c>
      <c r="Y1336" s="162">
        <f t="shared" si="1156"/>
        <v>2</v>
      </c>
      <c r="Z1336" s="352">
        <f t="shared" si="1157"/>
        <v>597234</v>
      </c>
      <c r="AA1336" s="737">
        <f t="shared" si="1158"/>
        <v>1194468</v>
      </c>
      <c r="AB1336" s="737">
        <f t="shared" si="1159"/>
        <v>1791702</v>
      </c>
      <c r="AC1336" s="47" t="b">
        <f t="shared" si="1160"/>
        <v>1</v>
      </c>
      <c r="AD1336" s="364">
        <f t="shared" si="1161"/>
        <v>0</v>
      </c>
    </row>
    <row r="1337" spans="1:30" s="47" customFormat="1" ht="21" customHeight="1">
      <c r="A1337" s="518" t="s">
        <v>1677</v>
      </c>
      <c r="B1337" s="384">
        <f t="shared" si="1162"/>
        <v>78</v>
      </c>
      <c r="C1337" s="246" t="s">
        <v>1686</v>
      </c>
      <c r="D1337" s="500" t="s">
        <v>1687</v>
      </c>
      <c r="E1337" s="109" t="s">
        <v>942</v>
      </c>
      <c r="F1337" s="601" t="s">
        <v>1688</v>
      </c>
      <c r="G1337" s="601" t="s">
        <v>192</v>
      </c>
      <c r="H1337" s="601" t="s">
        <v>1689</v>
      </c>
      <c r="I1337" s="601" t="s">
        <v>667</v>
      </c>
      <c r="J1337" s="601">
        <v>1</v>
      </c>
      <c r="K1337" s="601" t="s">
        <v>215</v>
      </c>
      <c r="L1337" s="761">
        <v>2986170</v>
      </c>
      <c r="M1337" s="601">
        <v>2016</v>
      </c>
      <c r="N1337" s="601" t="s">
        <v>188</v>
      </c>
      <c r="O1337" s="674">
        <v>2986170</v>
      </c>
      <c r="P1337" s="601" t="s">
        <v>98</v>
      </c>
      <c r="Q1337" s="375"/>
      <c r="R1337" s="375"/>
      <c r="S1337" s="1084"/>
      <c r="T1337" s="47">
        <v>5</v>
      </c>
      <c r="U1337" s="162">
        <f t="shared" si="1152"/>
        <v>1</v>
      </c>
      <c r="V1337" s="352">
        <f t="shared" si="1153"/>
        <v>597234</v>
      </c>
      <c r="W1337" s="352">
        <f t="shared" si="1154"/>
        <v>597234</v>
      </c>
      <c r="X1337" s="352">
        <f t="shared" si="1155"/>
        <v>2388936</v>
      </c>
      <c r="Y1337" s="162">
        <f t="shared" si="1156"/>
        <v>2</v>
      </c>
      <c r="Z1337" s="352">
        <f t="shared" si="1157"/>
        <v>597234</v>
      </c>
      <c r="AA1337" s="737">
        <f t="shared" si="1158"/>
        <v>1194468</v>
      </c>
      <c r="AB1337" s="737">
        <f t="shared" si="1159"/>
        <v>1791702</v>
      </c>
      <c r="AC1337" s="47" t="b">
        <f t="shared" si="1160"/>
        <v>1</v>
      </c>
      <c r="AD1337" s="364">
        <f t="shared" si="1161"/>
        <v>0</v>
      </c>
    </row>
    <row r="1338" spans="1:30" s="47" customFormat="1" ht="21" customHeight="1">
      <c r="A1338" s="518" t="s">
        <v>1677</v>
      </c>
      <c r="B1338" s="384">
        <f t="shared" si="1162"/>
        <v>79</v>
      </c>
      <c r="C1338" s="246" t="s">
        <v>1686</v>
      </c>
      <c r="D1338" s="500" t="s">
        <v>1687</v>
      </c>
      <c r="E1338" s="109" t="s">
        <v>942</v>
      </c>
      <c r="F1338" s="601" t="s">
        <v>1688</v>
      </c>
      <c r="G1338" s="601" t="s">
        <v>192</v>
      </c>
      <c r="H1338" s="601" t="s">
        <v>1689</v>
      </c>
      <c r="I1338" s="601" t="s">
        <v>667</v>
      </c>
      <c r="J1338" s="601">
        <v>1</v>
      </c>
      <c r="K1338" s="601" t="s">
        <v>215</v>
      </c>
      <c r="L1338" s="761">
        <v>2986170</v>
      </c>
      <c r="M1338" s="601">
        <v>2016</v>
      </c>
      <c r="N1338" s="601" t="s">
        <v>188</v>
      </c>
      <c r="O1338" s="674">
        <v>2986170</v>
      </c>
      <c r="P1338" s="601" t="s">
        <v>98</v>
      </c>
      <c r="Q1338" s="375"/>
      <c r="R1338" s="375"/>
      <c r="S1338" s="1084"/>
      <c r="T1338" s="47">
        <v>5</v>
      </c>
      <c r="U1338" s="162">
        <f t="shared" si="1152"/>
        <v>1</v>
      </c>
      <c r="V1338" s="352">
        <f t="shared" si="1153"/>
        <v>597234</v>
      </c>
      <c r="W1338" s="352">
        <f t="shared" si="1154"/>
        <v>597234</v>
      </c>
      <c r="X1338" s="352">
        <f t="shared" si="1155"/>
        <v>2388936</v>
      </c>
      <c r="Y1338" s="162">
        <f t="shared" si="1156"/>
        <v>2</v>
      </c>
      <c r="Z1338" s="352">
        <f t="shared" si="1157"/>
        <v>597234</v>
      </c>
      <c r="AA1338" s="737">
        <f t="shared" si="1158"/>
        <v>1194468</v>
      </c>
      <c r="AB1338" s="737">
        <f t="shared" si="1159"/>
        <v>1791702</v>
      </c>
      <c r="AC1338" s="47" t="b">
        <f t="shared" si="1160"/>
        <v>1</v>
      </c>
      <c r="AD1338" s="364">
        <f t="shared" si="1161"/>
        <v>0</v>
      </c>
    </row>
    <row r="1339" spans="1:30" s="47" customFormat="1" ht="21" customHeight="1">
      <c r="A1339" s="518" t="s">
        <v>1677</v>
      </c>
      <c r="B1339" s="384">
        <f t="shared" si="1162"/>
        <v>80</v>
      </c>
      <c r="C1339" s="246" t="s">
        <v>1686</v>
      </c>
      <c r="D1339" s="500" t="s">
        <v>1687</v>
      </c>
      <c r="E1339" s="109" t="s">
        <v>942</v>
      </c>
      <c r="F1339" s="601" t="s">
        <v>1688</v>
      </c>
      <c r="G1339" s="601" t="s">
        <v>192</v>
      </c>
      <c r="H1339" s="601" t="s">
        <v>1689</v>
      </c>
      <c r="I1339" s="601" t="s">
        <v>667</v>
      </c>
      <c r="J1339" s="601">
        <v>1</v>
      </c>
      <c r="K1339" s="601" t="s">
        <v>215</v>
      </c>
      <c r="L1339" s="761">
        <v>2986170</v>
      </c>
      <c r="M1339" s="601">
        <v>2016</v>
      </c>
      <c r="N1339" s="601" t="s">
        <v>188</v>
      </c>
      <c r="O1339" s="674">
        <v>2986170</v>
      </c>
      <c r="P1339" s="601" t="s">
        <v>98</v>
      </c>
      <c r="Q1339" s="375"/>
      <c r="R1339" s="375"/>
      <c r="S1339" s="1018"/>
      <c r="T1339" s="47">
        <v>5</v>
      </c>
      <c r="U1339" s="162">
        <f t="shared" si="1152"/>
        <v>1</v>
      </c>
      <c r="V1339" s="352">
        <f t="shared" si="1153"/>
        <v>597234</v>
      </c>
      <c r="W1339" s="352">
        <f t="shared" si="1154"/>
        <v>597234</v>
      </c>
      <c r="X1339" s="352">
        <f t="shared" si="1155"/>
        <v>2388936</v>
      </c>
      <c r="Y1339" s="162">
        <f t="shared" si="1156"/>
        <v>2</v>
      </c>
      <c r="Z1339" s="352">
        <f t="shared" si="1157"/>
        <v>597234</v>
      </c>
      <c r="AA1339" s="737">
        <f t="shared" si="1158"/>
        <v>1194468</v>
      </c>
      <c r="AB1339" s="737">
        <f t="shared" si="1159"/>
        <v>1791702</v>
      </c>
      <c r="AC1339" s="47" t="b">
        <f t="shared" si="1160"/>
        <v>1</v>
      </c>
      <c r="AD1339" s="364">
        <f t="shared" si="1161"/>
        <v>0</v>
      </c>
    </row>
    <row r="1340" spans="1:30" s="47" customFormat="1" ht="21" customHeight="1">
      <c r="A1340" s="518" t="s">
        <v>1677</v>
      </c>
      <c r="B1340" s="384">
        <f t="shared" si="1162"/>
        <v>81</v>
      </c>
      <c r="C1340" s="246" t="s">
        <v>1686</v>
      </c>
      <c r="D1340" s="500" t="s">
        <v>1687</v>
      </c>
      <c r="E1340" s="109" t="s">
        <v>942</v>
      </c>
      <c r="F1340" s="601" t="s">
        <v>1688</v>
      </c>
      <c r="G1340" s="601" t="s">
        <v>192</v>
      </c>
      <c r="H1340" s="601" t="s">
        <v>1689</v>
      </c>
      <c r="I1340" s="601" t="s">
        <v>667</v>
      </c>
      <c r="J1340" s="601">
        <v>1</v>
      </c>
      <c r="K1340" s="601" t="s">
        <v>215</v>
      </c>
      <c r="L1340" s="761">
        <v>2986170</v>
      </c>
      <c r="M1340" s="601">
        <v>2016</v>
      </c>
      <c r="N1340" s="601" t="s">
        <v>188</v>
      </c>
      <c r="O1340" s="674">
        <v>2986170</v>
      </c>
      <c r="P1340" s="601" t="s">
        <v>98</v>
      </c>
      <c r="Q1340" s="375"/>
      <c r="R1340" s="375"/>
      <c r="S1340" s="1083" t="s">
        <v>1690</v>
      </c>
      <c r="T1340" s="47">
        <v>5</v>
      </c>
      <c r="U1340" s="162">
        <f t="shared" si="1152"/>
        <v>1</v>
      </c>
      <c r="V1340" s="352">
        <f t="shared" si="1153"/>
        <v>597234</v>
      </c>
      <c r="W1340" s="352">
        <f t="shared" si="1154"/>
        <v>597234</v>
      </c>
      <c r="X1340" s="352">
        <f t="shared" si="1155"/>
        <v>2388936</v>
      </c>
      <c r="Y1340" s="162">
        <f t="shared" si="1156"/>
        <v>2</v>
      </c>
      <c r="Z1340" s="352">
        <f t="shared" si="1157"/>
        <v>597234</v>
      </c>
      <c r="AA1340" s="737">
        <f t="shared" si="1158"/>
        <v>1194468</v>
      </c>
      <c r="AB1340" s="737">
        <f t="shared" si="1159"/>
        <v>1791702</v>
      </c>
      <c r="AC1340" s="47" t="b">
        <f t="shared" si="1160"/>
        <v>1</v>
      </c>
      <c r="AD1340" s="364">
        <f t="shared" si="1161"/>
        <v>0</v>
      </c>
    </row>
    <row r="1341" spans="1:30" s="47" customFormat="1" ht="21" customHeight="1">
      <c r="A1341" s="518" t="s">
        <v>1677</v>
      </c>
      <c r="B1341" s="384">
        <f t="shared" si="1162"/>
        <v>82</v>
      </c>
      <c r="C1341" s="246" t="s">
        <v>1686</v>
      </c>
      <c r="D1341" s="500" t="s">
        <v>1687</v>
      </c>
      <c r="E1341" s="109" t="s">
        <v>942</v>
      </c>
      <c r="F1341" s="601" t="s">
        <v>1688</v>
      </c>
      <c r="G1341" s="601" t="s">
        <v>192</v>
      </c>
      <c r="H1341" s="601" t="s">
        <v>1689</v>
      </c>
      <c r="I1341" s="601" t="s">
        <v>667</v>
      </c>
      <c r="J1341" s="601">
        <v>1</v>
      </c>
      <c r="K1341" s="601" t="s">
        <v>215</v>
      </c>
      <c r="L1341" s="761">
        <v>2986170</v>
      </c>
      <c r="M1341" s="601">
        <v>2016</v>
      </c>
      <c r="N1341" s="601" t="s">
        <v>188</v>
      </c>
      <c r="O1341" s="674">
        <v>2986170</v>
      </c>
      <c r="P1341" s="601" t="s">
        <v>98</v>
      </c>
      <c r="Q1341" s="375"/>
      <c r="R1341" s="375"/>
      <c r="S1341" s="1084"/>
      <c r="T1341" s="47">
        <v>5</v>
      </c>
      <c r="U1341" s="162">
        <f t="shared" si="1152"/>
        <v>1</v>
      </c>
      <c r="V1341" s="352">
        <f t="shared" si="1153"/>
        <v>597234</v>
      </c>
      <c r="W1341" s="352">
        <f t="shared" si="1154"/>
        <v>597234</v>
      </c>
      <c r="X1341" s="352">
        <f t="shared" si="1155"/>
        <v>2388936</v>
      </c>
      <c r="Y1341" s="162">
        <f t="shared" si="1156"/>
        <v>2</v>
      </c>
      <c r="Z1341" s="352">
        <f t="shared" si="1157"/>
        <v>597234</v>
      </c>
      <c r="AA1341" s="737">
        <f t="shared" si="1158"/>
        <v>1194468</v>
      </c>
      <c r="AB1341" s="737">
        <f t="shared" si="1159"/>
        <v>1791702</v>
      </c>
      <c r="AC1341" s="47" t="b">
        <f t="shared" si="1160"/>
        <v>1</v>
      </c>
      <c r="AD1341" s="364">
        <f t="shared" si="1161"/>
        <v>0</v>
      </c>
    </row>
    <row r="1342" spans="1:30" s="47" customFormat="1" ht="21" customHeight="1">
      <c r="A1342" s="518" t="s">
        <v>1677</v>
      </c>
      <c r="B1342" s="384">
        <f t="shared" si="1162"/>
        <v>83</v>
      </c>
      <c r="C1342" s="246" t="s">
        <v>1686</v>
      </c>
      <c r="D1342" s="500" t="s">
        <v>1687</v>
      </c>
      <c r="E1342" s="109" t="s">
        <v>942</v>
      </c>
      <c r="F1342" s="601" t="s">
        <v>1688</v>
      </c>
      <c r="G1342" s="601" t="s">
        <v>192</v>
      </c>
      <c r="H1342" s="601" t="s">
        <v>1689</v>
      </c>
      <c r="I1342" s="601" t="s">
        <v>667</v>
      </c>
      <c r="J1342" s="601">
        <v>1</v>
      </c>
      <c r="K1342" s="601" t="s">
        <v>215</v>
      </c>
      <c r="L1342" s="761">
        <v>2986170</v>
      </c>
      <c r="M1342" s="601">
        <v>2016</v>
      </c>
      <c r="N1342" s="601" t="s">
        <v>188</v>
      </c>
      <c r="O1342" s="674">
        <v>2986170</v>
      </c>
      <c r="P1342" s="601" t="s">
        <v>98</v>
      </c>
      <c r="Q1342" s="375"/>
      <c r="R1342" s="375"/>
      <c r="S1342" s="1084"/>
      <c r="T1342" s="47">
        <v>5</v>
      </c>
      <c r="U1342" s="162">
        <f t="shared" si="1152"/>
        <v>1</v>
      </c>
      <c r="V1342" s="352">
        <f t="shared" si="1153"/>
        <v>597234</v>
      </c>
      <c r="W1342" s="352">
        <f t="shared" si="1154"/>
        <v>597234</v>
      </c>
      <c r="X1342" s="352">
        <f t="shared" si="1155"/>
        <v>2388936</v>
      </c>
      <c r="Y1342" s="162">
        <f t="shared" si="1156"/>
        <v>2</v>
      </c>
      <c r="Z1342" s="352">
        <f t="shared" si="1157"/>
        <v>597234</v>
      </c>
      <c r="AA1342" s="737">
        <f t="shared" si="1158"/>
        <v>1194468</v>
      </c>
      <c r="AB1342" s="737">
        <f t="shared" si="1159"/>
        <v>1791702</v>
      </c>
      <c r="AC1342" s="47" t="b">
        <f t="shared" si="1160"/>
        <v>1</v>
      </c>
      <c r="AD1342" s="364">
        <f t="shared" si="1161"/>
        <v>0</v>
      </c>
    </row>
    <row r="1343" spans="1:30" s="47" customFormat="1" ht="21" customHeight="1">
      <c r="A1343" s="518" t="s">
        <v>1677</v>
      </c>
      <c r="B1343" s="384">
        <f t="shared" si="1162"/>
        <v>84</v>
      </c>
      <c r="C1343" s="246" t="s">
        <v>1686</v>
      </c>
      <c r="D1343" s="500" t="s">
        <v>1687</v>
      </c>
      <c r="E1343" s="109" t="s">
        <v>942</v>
      </c>
      <c r="F1343" s="601" t="s">
        <v>1688</v>
      </c>
      <c r="G1343" s="601" t="s">
        <v>192</v>
      </c>
      <c r="H1343" s="601" t="s">
        <v>1689</v>
      </c>
      <c r="I1343" s="601" t="s">
        <v>667</v>
      </c>
      <c r="J1343" s="601">
        <v>1</v>
      </c>
      <c r="K1343" s="601" t="s">
        <v>215</v>
      </c>
      <c r="L1343" s="761">
        <v>2986170</v>
      </c>
      <c r="M1343" s="601">
        <v>2016</v>
      </c>
      <c r="N1343" s="601" t="s">
        <v>188</v>
      </c>
      <c r="O1343" s="674">
        <v>2986170</v>
      </c>
      <c r="P1343" s="601" t="s">
        <v>98</v>
      </c>
      <c r="Q1343" s="375"/>
      <c r="R1343" s="375"/>
      <c r="S1343" s="1084"/>
      <c r="T1343" s="47">
        <v>5</v>
      </c>
      <c r="U1343" s="162">
        <f t="shared" si="1152"/>
        <v>1</v>
      </c>
      <c r="V1343" s="352">
        <f t="shared" si="1153"/>
        <v>597234</v>
      </c>
      <c r="W1343" s="352">
        <f t="shared" si="1154"/>
        <v>597234</v>
      </c>
      <c r="X1343" s="352">
        <f t="shared" si="1155"/>
        <v>2388936</v>
      </c>
      <c r="Y1343" s="162">
        <f t="shared" si="1156"/>
        <v>2</v>
      </c>
      <c r="Z1343" s="352">
        <f t="shared" si="1157"/>
        <v>597234</v>
      </c>
      <c r="AA1343" s="737">
        <f t="shared" si="1158"/>
        <v>1194468</v>
      </c>
      <c r="AB1343" s="737">
        <f t="shared" si="1159"/>
        <v>1791702</v>
      </c>
      <c r="AC1343" s="47" t="b">
        <f t="shared" si="1160"/>
        <v>1</v>
      </c>
      <c r="AD1343" s="364">
        <f t="shared" si="1161"/>
        <v>0</v>
      </c>
    </row>
    <row r="1344" spans="1:30" s="47" customFormat="1" ht="21" customHeight="1">
      <c r="A1344" s="518" t="s">
        <v>1677</v>
      </c>
      <c r="B1344" s="384">
        <f t="shared" si="1162"/>
        <v>85</v>
      </c>
      <c r="C1344" s="246" t="s">
        <v>1686</v>
      </c>
      <c r="D1344" s="500" t="s">
        <v>1687</v>
      </c>
      <c r="E1344" s="109" t="s">
        <v>942</v>
      </c>
      <c r="F1344" s="601" t="s">
        <v>1688</v>
      </c>
      <c r="G1344" s="601" t="s">
        <v>192</v>
      </c>
      <c r="H1344" s="601" t="s">
        <v>1689</v>
      </c>
      <c r="I1344" s="601" t="s">
        <v>667</v>
      </c>
      <c r="J1344" s="601">
        <v>1</v>
      </c>
      <c r="K1344" s="601" t="s">
        <v>215</v>
      </c>
      <c r="L1344" s="761">
        <v>2986170</v>
      </c>
      <c r="M1344" s="601">
        <v>2016</v>
      </c>
      <c r="N1344" s="601" t="s">
        <v>188</v>
      </c>
      <c r="O1344" s="674">
        <v>2986170</v>
      </c>
      <c r="P1344" s="601" t="s">
        <v>98</v>
      </c>
      <c r="Q1344" s="375"/>
      <c r="R1344" s="375"/>
      <c r="S1344" s="1084"/>
      <c r="T1344" s="47">
        <v>5</v>
      </c>
      <c r="U1344" s="162">
        <f t="shared" si="1152"/>
        <v>1</v>
      </c>
      <c r="V1344" s="352">
        <f t="shared" si="1153"/>
        <v>597234</v>
      </c>
      <c r="W1344" s="352">
        <f t="shared" si="1154"/>
        <v>597234</v>
      </c>
      <c r="X1344" s="352">
        <f t="shared" si="1155"/>
        <v>2388936</v>
      </c>
      <c r="Y1344" s="162">
        <f t="shared" si="1156"/>
        <v>2</v>
      </c>
      <c r="Z1344" s="352">
        <f t="shared" si="1157"/>
        <v>597234</v>
      </c>
      <c r="AA1344" s="737">
        <f t="shared" si="1158"/>
        <v>1194468</v>
      </c>
      <c r="AB1344" s="737">
        <f t="shared" si="1159"/>
        <v>1791702</v>
      </c>
      <c r="AC1344" s="47" t="b">
        <f t="shared" si="1160"/>
        <v>1</v>
      </c>
      <c r="AD1344" s="364">
        <f t="shared" si="1161"/>
        <v>0</v>
      </c>
    </row>
    <row r="1345" spans="1:30" s="47" customFormat="1" ht="21" customHeight="1">
      <c r="A1345" s="518" t="s">
        <v>1677</v>
      </c>
      <c r="B1345" s="384">
        <f t="shared" si="1162"/>
        <v>86</v>
      </c>
      <c r="C1345" s="246" t="s">
        <v>1686</v>
      </c>
      <c r="D1345" s="500" t="s">
        <v>1687</v>
      </c>
      <c r="E1345" s="109" t="s">
        <v>942</v>
      </c>
      <c r="F1345" s="601" t="s">
        <v>1688</v>
      </c>
      <c r="G1345" s="601" t="s">
        <v>192</v>
      </c>
      <c r="H1345" s="601" t="s">
        <v>1689</v>
      </c>
      <c r="I1345" s="601" t="s">
        <v>667</v>
      </c>
      <c r="J1345" s="601">
        <v>1</v>
      </c>
      <c r="K1345" s="601" t="s">
        <v>215</v>
      </c>
      <c r="L1345" s="761">
        <v>2986170</v>
      </c>
      <c r="M1345" s="601">
        <v>2016</v>
      </c>
      <c r="N1345" s="601" t="s">
        <v>188</v>
      </c>
      <c r="O1345" s="674">
        <v>2986170</v>
      </c>
      <c r="P1345" s="601" t="s">
        <v>98</v>
      </c>
      <c r="Q1345" s="375"/>
      <c r="R1345" s="375"/>
      <c r="S1345" s="1084"/>
      <c r="T1345" s="47">
        <v>5</v>
      </c>
      <c r="U1345" s="162">
        <f t="shared" si="1152"/>
        <v>1</v>
      </c>
      <c r="V1345" s="352">
        <f t="shared" si="1153"/>
        <v>597234</v>
      </c>
      <c r="W1345" s="352">
        <f t="shared" si="1154"/>
        <v>597234</v>
      </c>
      <c r="X1345" s="352">
        <f t="shared" si="1155"/>
        <v>2388936</v>
      </c>
      <c r="Y1345" s="162">
        <f t="shared" si="1156"/>
        <v>2</v>
      </c>
      <c r="Z1345" s="352">
        <f t="shared" si="1157"/>
        <v>597234</v>
      </c>
      <c r="AA1345" s="737">
        <f t="shared" si="1158"/>
        <v>1194468</v>
      </c>
      <c r="AB1345" s="737">
        <f t="shared" si="1159"/>
        <v>1791702</v>
      </c>
      <c r="AC1345" s="47" t="b">
        <f t="shared" si="1160"/>
        <v>1</v>
      </c>
      <c r="AD1345" s="364">
        <f t="shared" si="1161"/>
        <v>0</v>
      </c>
    </row>
    <row r="1346" spans="1:30" s="47" customFormat="1" ht="21" customHeight="1">
      <c r="A1346" s="518" t="s">
        <v>1677</v>
      </c>
      <c r="B1346" s="384">
        <f t="shared" si="1162"/>
        <v>87</v>
      </c>
      <c r="C1346" s="246" t="s">
        <v>1686</v>
      </c>
      <c r="D1346" s="500" t="s">
        <v>1687</v>
      </c>
      <c r="E1346" s="109" t="s">
        <v>942</v>
      </c>
      <c r="F1346" s="601" t="s">
        <v>1688</v>
      </c>
      <c r="G1346" s="601" t="s">
        <v>192</v>
      </c>
      <c r="H1346" s="601" t="s">
        <v>1689</v>
      </c>
      <c r="I1346" s="601" t="s">
        <v>667</v>
      </c>
      <c r="J1346" s="601">
        <v>1</v>
      </c>
      <c r="K1346" s="601" t="s">
        <v>215</v>
      </c>
      <c r="L1346" s="761">
        <v>2986170</v>
      </c>
      <c r="M1346" s="601">
        <v>2016</v>
      </c>
      <c r="N1346" s="601" t="s">
        <v>188</v>
      </c>
      <c r="O1346" s="674">
        <v>2986170</v>
      </c>
      <c r="P1346" s="601" t="s">
        <v>98</v>
      </c>
      <c r="Q1346" s="375"/>
      <c r="R1346" s="375"/>
      <c r="S1346" s="1084"/>
      <c r="T1346" s="47">
        <v>5</v>
      </c>
      <c r="U1346" s="162">
        <f t="shared" si="1152"/>
        <v>1</v>
      </c>
      <c r="V1346" s="352">
        <f t="shared" si="1153"/>
        <v>597234</v>
      </c>
      <c r="W1346" s="352">
        <f t="shared" si="1154"/>
        <v>597234</v>
      </c>
      <c r="X1346" s="352">
        <f t="shared" si="1155"/>
        <v>2388936</v>
      </c>
      <c r="Y1346" s="162">
        <f t="shared" si="1156"/>
        <v>2</v>
      </c>
      <c r="Z1346" s="352">
        <f t="shared" si="1157"/>
        <v>597234</v>
      </c>
      <c r="AA1346" s="737">
        <f t="shared" si="1158"/>
        <v>1194468</v>
      </c>
      <c r="AB1346" s="737">
        <f t="shared" si="1159"/>
        <v>1791702</v>
      </c>
      <c r="AC1346" s="47" t="b">
        <f t="shared" si="1160"/>
        <v>1</v>
      </c>
      <c r="AD1346" s="364">
        <f t="shared" si="1161"/>
        <v>0</v>
      </c>
    </row>
    <row r="1347" spans="1:30" s="47" customFormat="1" ht="21" customHeight="1">
      <c r="A1347" s="518" t="s">
        <v>1677</v>
      </c>
      <c r="B1347" s="384">
        <f t="shared" si="1162"/>
        <v>88</v>
      </c>
      <c r="C1347" s="246" t="s">
        <v>1686</v>
      </c>
      <c r="D1347" s="500" t="s">
        <v>1687</v>
      </c>
      <c r="E1347" s="109" t="s">
        <v>942</v>
      </c>
      <c r="F1347" s="601" t="s">
        <v>1688</v>
      </c>
      <c r="G1347" s="601" t="s">
        <v>192</v>
      </c>
      <c r="H1347" s="601" t="s">
        <v>1689</v>
      </c>
      <c r="I1347" s="601" t="s">
        <v>667</v>
      </c>
      <c r="J1347" s="601">
        <v>1</v>
      </c>
      <c r="K1347" s="601" t="s">
        <v>215</v>
      </c>
      <c r="L1347" s="761">
        <v>2986170</v>
      </c>
      <c r="M1347" s="601">
        <v>2016</v>
      </c>
      <c r="N1347" s="601" t="s">
        <v>188</v>
      </c>
      <c r="O1347" s="674">
        <v>2986170</v>
      </c>
      <c r="P1347" s="601" t="s">
        <v>98</v>
      </c>
      <c r="Q1347" s="375"/>
      <c r="R1347" s="375"/>
      <c r="S1347" s="1084"/>
      <c r="T1347" s="47">
        <v>5</v>
      </c>
      <c r="U1347" s="162">
        <f t="shared" si="1152"/>
        <v>1</v>
      </c>
      <c r="V1347" s="352">
        <f t="shared" si="1153"/>
        <v>597234</v>
      </c>
      <c r="W1347" s="352">
        <f t="shared" si="1154"/>
        <v>597234</v>
      </c>
      <c r="X1347" s="352">
        <f t="shared" si="1155"/>
        <v>2388936</v>
      </c>
      <c r="Y1347" s="162">
        <f t="shared" si="1156"/>
        <v>2</v>
      </c>
      <c r="Z1347" s="352">
        <f t="shared" si="1157"/>
        <v>597234</v>
      </c>
      <c r="AA1347" s="737">
        <f t="shared" si="1158"/>
        <v>1194468</v>
      </c>
      <c r="AB1347" s="737">
        <f t="shared" si="1159"/>
        <v>1791702</v>
      </c>
      <c r="AC1347" s="47" t="b">
        <f t="shared" si="1160"/>
        <v>1</v>
      </c>
      <c r="AD1347" s="364">
        <f t="shared" si="1161"/>
        <v>0</v>
      </c>
    </row>
    <row r="1348" spans="1:30" s="47" customFormat="1" ht="21" customHeight="1">
      <c r="A1348" s="518" t="s">
        <v>1677</v>
      </c>
      <c r="B1348" s="384">
        <f t="shared" si="1162"/>
        <v>89</v>
      </c>
      <c r="C1348" s="246" t="s">
        <v>1686</v>
      </c>
      <c r="D1348" s="500" t="s">
        <v>1687</v>
      </c>
      <c r="E1348" s="109" t="s">
        <v>942</v>
      </c>
      <c r="F1348" s="601" t="s">
        <v>1688</v>
      </c>
      <c r="G1348" s="601" t="s">
        <v>192</v>
      </c>
      <c r="H1348" s="601" t="s">
        <v>1689</v>
      </c>
      <c r="I1348" s="601" t="s">
        <v>667</v>
      </c>
      <c r="J1348" s="601">
        <v>1</v>
      </c>
      <c r="K1348" s="601" t="s">
        <v>215</v>
      </c>
      <c r="L1348" s="761">
        <v>2986170</v>
      </c>
      <c r="M1348" s="601">
        <v>2016</v>
      </c>
      <c r="N1348" s="601" t="s">
        <v>188</v>
      </c>
      <c r="O1348" s="674">
        <v>2986170</v>
      </c>
      <c r="P1348" s="601" t="s">
        <v>98</v>
      </c>
      <c r="Q1348" s="375"/>
      <c r="R1348" s="375"/>
      <c r="S1348" s="1084"/>
      <c r="T1348" s="47">
        <v>5</v>
      </c>
      <c r="U1348" s="162">
        <f t="shared" si="1152"/>
        <v>1</v>
      </c>
      <c r="V1348" s="352">
        <f t="shared" si="1153"/>
        <v>597234</v>
      </c>
      <c r="W1348" s="352">
        <f t="shared" si="1154"/>
        <v>597234</v>
      </c>
      <c r="X1348" s="352">
        <f t="shared" si="1155"/>
        <v>2388936</v>
      </c>
      <c r="Y1348" s="162">
        <f t="shared" si="1156"/>
        <v>2</v>
      </c>
      <c r="Z1348" s="352">
        <f t="shared" si="1157"/>
        <v>597234</v>
      </c>
      <c r="AA1348" s="737">
        <f t="shared" si="1158"/>
        <v>1194468</v>
      </c>
      <c r="AB1348" s="737">
        <f t="shared" si="1159"/>
        <v>1791702</v>
      </c>
      <c r="AC1348" s="47" t="b">
        <f t="shared" si="1160"/>
        <v>1</v>
      </c>
      <c r="AD1348" s="364">
        <f t="shared" si="1161"/>
        <v>0</v>
      </c>
    </row>
    <row r="1349" spans="1:30" s="47" customFormat="1" ht="21" customHeight="1">
      <c r="A1349" s="518" t="s">
        <v>1677</v>
      </c>
      <c r="B1349" s="384">
        <f t="shared" si="1162"/>
        <v>90</v>
      </c>
      <c r="C1349" s="246" t="s">
        <v>1686</v>
      </c>
      <c r="D1349" s="500" t="s">
        <v>1687</v>
      </c>
      <c r="E1349" s="109" t="s">
        <v>942</v>
      </c>
      <c r="F1349" s="601" t="s">
        <v>1688</v>
      </c>
      <c r="G1349" s="601" t="s">
        <v>192</v>
      </c>
      <c r="H1349" s="601" t="s">
        <v>1689</v>
      </c>
      <c r="I1349" s="601" t="s">
        <v>667</v>
      </c>
      <c r="J1349" s="601">
        <v>1</v>
      </c>
      <c r="K1349" s="601" t="s">
        <v>215</v>
      </c>
      <c r="L1349" s="761">
        <v>2986170</v>
      </c>
      <c r="M1349" s="601">
        <v>2016</v>
      </c>
      <c r="N1349" s="601" t="s">
        <v>188</v>
      </c>
      <c r="O1349" s="674">
        <v>2986170</v>
      </c>
      <c r="P1349" s="601" t="s">
        <v>98</v>
      </c>
      <c r="Q1349" s="375"/>
      <c r="R1349" s="375"/>
      <c r="S1349" s="1084"/>
      <c r="T1349" s="47">
        <v>5</v>
      </c>
      <c r="U1349" s="162">
        <f t="shared" si="1152"/>
        <v>1</v>
      </c>
      <c r="V1349" s="352">
        <f t="shared" si="1153"/>
        <v>597234</v>
      </c>
      <c r="W1349" s="352">
        <f t="shared" si="1154"/>
        <v>597234</v>
      </c>
      <c r="X1349" s="352">
        <f t="shared" si="1155"/>
        <v>2388936</v>
      </c>
      <c r="Y1349" s="162">
        <f t="shared" si="1156"/>
        <v>2</v>
      </c>
      <c r="Z1349" s="352">
        <f t="shared" si="1157"/>
        <v>597234</v>
      </c>
      <c r="AA1349" s="737">
        <f t="shared" si="1158"/>
        <v>1194468</v>
      </c>
      <c r="AB1349" s="737">
        <f t="shared" si="1159"/>
        <v>1791702</v>
      </c>
      <c r="AC1349" s="47" t="b">
        <f t="shared" si="1160"/>
        <v>1</v>
      </c>
      <c r="AD1349" s="364">
        <f t="shared" si="1161"/>
        <v>0</v>
      </c>
    </row>
    <row r="1350" spans="1:30" s="47" customFormat="1" ht="21" customHeight="1">
      <c r="A1350" s="518" t="s">
        <v>1677</v>
      </c>
      <c r="B1350" s="384">
        <f t="shared" si="1162"/>
        <v>91</v>
      </c>
      <c r="C1350" s="246" t="s">
        <v>1686</v>
      </c>
      <c r="D1350" s="500" t="s">
        <v>1687</v>
      </c>
      <c r="E1350" s="109" t="s">
        <v>942</v>
      </c>
      <c r="F1350" s="601" t="s">
        <v>1688</v>
      </c>
      <c r="G1350" s="601" t="s">
        <v>192</v>
      </c>
      <c r="H1350" s="601" t="s">
        <v>1689</v>
      </c>
      <c r="I1350" s="601" t="s">
        <v>667</v>
      </c>
      <c r="J1350" s="601">
        <v>1</v>
      </c>
      <c r="K1350" s="601" t="s">
        <v>215</v>
      </c>
      <c r="L1350" s="761">
        <v>2986170</v>
      </c>
      <c r="M1350" s="601">
        <v>2016</v>
      </c>
      <c r="N1350" s="601" t="s">
        <v>188</v>
      </c>
      <c r="O1350" s="674">
        <v>2986170</v>
      </c>
      <c r="P1350" s="601" t="s">
        <v>98</v>
      </c>
      <c r="Q1350" s="375"/>
      <c r="R1350" s="375"/>
      <c r="S1350" s="1084"/>
      <c r="T1350" s="47">
        <v>5</v>
      </c>
      <c r="U1350" s="162">
        <f t="shared" si="1152"/>
        <v>1</v>
      </c>
      <c r="V1350" s="352">
        <f t="shared" si="1153"/>
        <v>597234</v>
      </c>
      <c r="W1350" s="352">
        <f t="shared" si="1154"/>
        <v>597234</v>
      </c>
      <c r="X1350" s="352">
        <f t="shared" si="1155"/>
        <v>2388936</v>
      </c>
      <c r="Y1350" s="162">
        <f t="shared" si="1156"/>
        <v>2</v>
      </c>
      <c r="Z1350" s="352">
        <f t="shared" si="1157"/>
        <v>597234</v>
      </c>
      <c r="AA1350" s="737">
        <f t="shared" si="1158"/>
        <v>1194468</v>
      </c>
      <c r="AB1350" s="737">
        <f t="shared" si="1159"/>
        <v>1791702</v>
      </c>
      <c r="AC1350" s="47" t="b">
        <f t="shared" si="1160"/>
        <v>1</v>
      </c>
      <c r="AD1350" s="364">
        <f t="shared" si="1161"/>
        <v>0</v>
      </c>
    </row>
    <row r="1351" spans="1:30" s="47" customFormat="1" ht="21" customHeight="1">
      <c r="A1351" s="518" t="s">
        <v>1677</v>
      </c>
      <c r="B1351" s="384">
        <f t="shared" si="1162"/>
        <v>92</v>
      </c>
      <c r="C1351" s="246" t="s">
        <v>1686</v>
      </c>
      <c r="D1351" s="500" t="s">
        <v>1687</v>
      </c>
      <c r="E1351" s="109" t="s">
        <v>942</v>
      </c>
      <c r="F1351" s="601" t="s">
        <v>1688</v>
      </c>
      <c r="G1351" s="601" t="s">
        <v>192</v>
      </c>
      <c r="H1351" s="601" t="s">
        <v>1689</v>
      </c>
      <c r="I1351" s="601" t="s">
        <v>667</v>
      </c>
      <c r="J1351" s="601">
        <v>1</v>
      </c>
      <c r="K1351" s="601" t="s">
        <v>215</v>
      </c>
      <c r="L1351" s="761">
        <v>2986170</v>
      </c>
      <c r="M1351" s="601">
        <v>2016</v>
      </c>
      <c r="N1351" s="601" t="s">
        <v>188</v>
      </c>
      <c r="O1351" s="674">
        <v>2986170</v>
      </c>
      <c r="P1351" s="601" t="s">
        <v>98</v>
      </c>
      <c r="Q1351" s="375"/>
      <c r="R1351" s="375"/>
      <c r="S1351" s="1084"/>
      <c r="T1351" s="47">
        <v>5</v>
      </c>
      <c r="U1351" s="162">
        <f t="shared" si="1152"/>
        <v>1</v>
      </c>
      <c r="V1351" s="352">
        <f t="shared" si="1153"/>
        <v>597234</v>
      </c>
      <c r="W1351" s="352">
        <f t="shared" si="1154"/>
        <v>597234</v>
      </c>
      <c r="X1351" s="352">
        <f t="shared" si="1155"/>
        <v>2388936</v>
      </c>
      <c r="Y1351" s="162">
        <f t="shared" si="1156"/>
        <v>2</v>
      </c>
      <c r="Z1351" s="352">
        <f t="shared" si="1157"/>
        <v>597234</v>
      </c>
      <c r="AA1351" s="737">
        <f t="shared" si="1158"/>
        <v>1194468</v>
      </c>
      <c r="AB1351" s="737">
        <f t="shared" si="1159"/>
        <v>1791702</v>
      </c>
      <c r="AC1351" s="47" t="b">
        <f t="shared" si="1160"/>
        <v>1</v>
      </c>
      <c r="AD1351" s="364">
        <f t="shared" si="1161"/>
        <v>0</v>
      </c>
    </row>
    <row r="1352" spans="1:30" s="47" customFormat="1" ht="21" customHeight="1">
      <c r="A1352" s="518" t="s">
        <v>1677</v>
      </c>
      <c r="B1352" s="384">
        <f t="shared" si="1162"/>
        <v>93</v>
      </c>
      <c r="C1352" s="246" t="s">
        <v>1686</v>
      </c>
      <c r="D1352" s="500" t="s">
        <v>1687</v>
      </c>
      <c r="E1352" s="109" t="s">
        <v>942</v>
      </c>
      <c r="F1352" s="601" t="s">
        <v>1688</v>
      </c>
      <c r="G1352" s="601" t="s">
        <v>192</v>
      </c>
      <c r="H1352" s="601" t="s">
        <v>1689</v>
      </c>
      <c r="I1352" s="601" t="s">
        <v>667</v>
      </c>
      <c r="J1352" s="601">
        <v>1</v>
      </c>
      <c r="K1352" s="601" t="s">
        <v>215</v>
      </c>
      <c r="L1352" s="761">
        <v>2986170</v>
      </c>
      <c r="M1352" s="601">
        <v>2016</v>
      </c>
      <c r="N1352" s="601" t="s">
        <v>188</v>
      </c>
      <c r="O1352" s="674">
        <v>2986170</v>
      </c>
      <c r="P1352" s="601" t="s">
        <v>98</v>
      </c>
      <c r="Q1352" s="375"/>
      <c r="R1352" s="375"/>
      <c r="S1352" s="1084"/>
      <c r="T1352" s="47">
        <v>5</v>
      </c>
      <c r="U1352" s="162">
        <f t="shared" si="1152"/>
        <v>1</v>
      </c>
      <c r="V1352" s="352">
        <f t="shared" si="1153"/>
        <v>597234</v>
      </c>
      <c r="W1352" s="352">
        <f t="shared" si="1154"/>
        <v>597234</v>
      </c>
      <c r="X1352" s="352">
        <f t="shared" si="1155"/>
        <v>2388936</v>
      </c>
      <c r="Y1352" s="162">
        <f t="shared" si="1156"/>
        <v>2</v>
      </c>
      <c r="Z1352" s="352">
        <f t="shared" si="1157"/>
        <v>597234</v>
      </c>
      <c r="AA1352" s="737">
        <f t="shared" si="1158"/>
        <v>1194468</v>
      </c>
      <c r="AB1352" s="737">
        <f t="shared" si="1159"/>
        <v>1791702</v>
      </c>
      <c r="AC1352" s="47" t="b">
        <f t="shared" si="1160"/>
        <v>1</v>
      </c>
      <c r="AD1352" s="364">
        <f t="shared" si="1161"/>
        <v>0</v>
      </c>
    </row>
    <row r="1353" spans="1:30" s="47" customFormat="1" ht="21" customHeight="1">
      <c r="A1353" s="518" t="s">
        <v>1677</v>
      </c>
      <c r="B1353" s="384">
        <f t="shared" si="1162"/>
        <v>94</v>
      </c>
      <c r="C1353" s="246" t="s">
        <v>1686</v>
      </c>
      <c r="D1353" s="500" t="s">
        <v>1687</v>
      </c>
      <c r="E1353" s="109" t="s">
        <v>942</v>
      </c>
      <c r="F1353" s="601" t="s">
        <v>1688</v>
      </c>
      <c r="G1353" s="601" t="s">
        <v>192</v>
      </c>
      <c r="H1353" s="601" t="s">
        <v>1689</v>
      </c>
      <c r="I1353" s="601" t="s">
        <v>667</v>
      </c>
      <c r="J1353" s="601">
        <v>1</v>
      </c>
      <c r="K1353" s="601" t="s">
        <v>215</v>
      </c>
      <c r="L1353" s="761">
        <v>2986170</v>
      </c>
      <c r="M1353" s="601">
        <v>2016</v>
      </c>
      <c r="N1353" s="601" t="s">
        <v>188</v>
      </c>
      <c r="O1353" s="674">
        <v>2986170</v>
      </c>
      <c r="P1353" s="601" t="s">
        <v>98</v>
      </c>
      <c r="Q1353" s="375"/>
      <c r="R1353" s="375"/>
      <c r="S1353" s="1084"/>
      <c r="T1353" s="47">
        <v>5</v>
      </c>
      <c r="U1353" s="162">
        <f t="shared" si="1152"/>
        <v>1</v>
      </c>
      <c r="V1353" s="352">
        <f t="shared" si="1153"/>
        <v>597234</v>
      </c>
      <c r="W1353" s="352">
        <f t="shared" si="1154"/>
        <v>597234</v>
      </c>
      <c r="X1353" s="352">
        <f t="shared" si="1155"/>
        <v>2388936</v>
      </c>
      <c r="Y1353" s="162">
        <f t="shared" si="1156"/>
        <v>2</v>
      </c>
      <c r="Z1353" s="352">
        <f t="shared" si="1157"/>
        <v>597234</v>
      </c>
      <c r="AA1353" s="737">
        <f t="shared" si="1158"/>
        <v>1194468</v>
      </c>
      <c r="AB1353" s="737">
        <f t="shared" si="1159"/>
        <v>1791702</v>
      </c>
      <c r="AC1353" s="47" t="b">
        <f t="shared" si="1160"/>
        <v>1</v>
      </c>
      <c r="AD1353" s="364">
        <f t="shared" si="1161"/>
        <v>0</v>
      </c>
    </row>
    <row r="1354" spans="1:30" s="47" customFormat="1" ht="21" customHeight="1">
      <c r="A1354" s="518" t="s">
        <v>1677</v>
      </c>
      <c r="B1354" s="384">
        <f t="shared" si="1162"/>
        <v>95</v>
      </c>
      <c r="C1354" s="246" t="s">
        <v>1686</v>
      </c>
      <c r="D1354" s="500" t="s">
        <v>1687</v>
      </c>
      <c r="E1354" s="109" t="s">
        <v>942</v>
      </c>
      <c r="F1354" s="601" t="s">
        <v>1688</v>
      </c>
      <c r="G1354" s="601" t="s">
        <v>192</v>
      </c>
      <c r="H1354" s="601" t="s">
        <v>1689</v>
      </c>
      <c r="I1354" s="601" t="s">
        <v>667</v>
      </c>
      <c r="J1354" s="601">
        <v>1</v>
      </c>
      <c r="K1354" s="601" t="s">
        <v>215</v>
      </c>
      <c r="L1354" s="761">
        <v>2986170</v>
      </c>
      <c r="M1354" s="601">
        <v>2016</v>
      </c>
      <c r="N1354" s="601" t="s">
        <v>188</v>
      </c>
      <c r="O1354" s="674">
        <v>2986170</v>
      </c>
      <c r="P1354" s="601" t="s">
        <v>98</v>
      </c>
      <c r="Q1354" s="375"/>
      <c r="R1354" s="375"/>
      <c r="S1354" s="1084"/>
      <c r="T1354" s="47">
        <v>5</v>
      </c>
      <c r="U1354" s="162">
        <f t="shared" si="1152"/>
        <v>1</v>
      </c>
      <c r="V1354" s="352">
        <f t="shared" si="1153"/>
        <v>597234</v>
      </c>
      <c r="W1354" s="352">
        <f t="shared" si="1154"/>
        <v>597234</v>
      </c>
      <c r="X1354" s="352">
        <f t="shared" si="1155"/>
        <v>2388936</v>
      </c>
      <c r="Y1354" s="162">
        <f t="shared" si="1156"/>
        <v>2</v>
      </c>
      <c r="Z1354" s="352">
        <f t="shared" si="1157"/>
        <v>597234</v>
      </c>
      <c r="AA1354" s="737">
        <f t="shared" si="1158"/>
        <v>1194468</v>
      </c>
      <c r="AB1354" s="737">
        <f t="shared" si="1159"/>
        <v>1791702</v>
      </c>
      <c r="AC1354" s="47" t="b">
        <f t="shared" si="1160"/>
        <v>1</v>
      </c>
      <c r="AD1354" s="364">
        <f t="shared" si="1161"/>
        <v>0</v>
      </c>
    </row>
    <row r="1355" spans="1:30" s="47" customFormat="1" ht="21" customHeight="1">
      <c r="A1355" s="518" t="s">
        <v>1677</v>
      </c>
      <c r="B1355" s="384">
        <f t="shared" si="1162"/>
        <v>96</v>
      </c>
      <c r="C1355" s="246" t="s">
        <v>1686</v>
      </c>
      <c r="D1355" s="500" t="s">
        <v>1687</v>
      </c>
      <c r="E1355" s="109" t="s">
        <v>942</v>
      </c>
      <c r="F1355" s="601" t="s">
        <v>1688</v>
      </c>
      <c r="G1355" s="601" t="s">
        <v>192</v>
      </c>
      <c r="H1355" s="601" t="s">
        <v>1689</v>
      </c>
      <c r="I1355" s="601" t="s">
        <v>667</v>
      </c>
      <c r="J1355" s="601">
        <v>1</v>
      </c>
      <c r="K1355" s="601" t="s">
        <v>215</v>
      </c>
      <c r="L1355" s="761">
        <v>2986170</v>
      </c>
      <c r="M1355" s="601">
        <v>2016</v>
      </c>
      <c r="N1355" s="601" t="s">
        <v>188</v>
      </c>
      <c r="O1355" s="674">
        <v>2986170</v>
      </c>
      <c r="P1355" s="601" t="s">
        <v>98</v>
      </c>
      <c r="Q1355" s="375"/>
      <c r="R1355" s="375"/>
      <c r="S1355" s="1084"/>
      <c r="T1355" s="47">
        <v>5</v>
      </c>
      <c r="U1355" s="162">
        <f t="shared" si="1152"/>
        <v>1</v>
      </c>
      <c r="V1355" s="352">
        <f t="shared" si="1153"/>
        <v>597234</v>
      </c>
      <c r="W1355" s="352">
        <f t="shared" si="1154"/>
        <v>597234</v>
      </c>
      <c r="X1355" s="352">
        <f t="shared" si="1155"/>
        <v>2388936</v>
      </c>
      <c r="Y1355" s="162">
        <f t="shared" si="1156"/>
        <v>2</v>
      </c>
      <c r="Z1355" s="352">
        <f t="shared" si="1157"/>
        <v>597234</v>
      </c>
      <c r="AA1355" s="737">
        <f t="shared" si="1158"/>
        <v>1194468</v>
      </c>
      <c r="AB1355" s="737">
        <f t="shared" si="1159"/>
        <v>1791702</v>
      </c>
      <c r="AC1355" s="47" t="b">
        <f t="shared" si="1160"/>
        <v>1</v>
      </c>
      <c r="AD1355" s="364">
        <f t="shared" si="1161"/>
        <v>0</v>
      </c>
    </row>
    <row r="1356" spans="1:30" s="47" customFormat="1" ht="21" customHeight="1">
      <c r="A1356" s="518" t="s">
        <v>1677</v>
      </c>
      <c r="B1356" s="384">
        <f t="shared" si="1162"/>
        <v>97</v>
      </c>
      <c r="C1356" s="246" t="s">
        <v>1686</v>
      </c>
      <c r="D1356" s="500" t="s">
        <v>1687</v>
      </c>
      <c r="E1356" s="109" t="s">
        <v>942</v>
      </c>
      <c r="F1356" s="601" t="s">
        <v>1688</v>
      </c>
      <c r="G1356" s="601" t="s">
        <v>192</v>
      </c>
      <c r="H1356" s="601" t="s">
        <v>1689</v>
      </c>
      <c r="I1356" s="601" t="s">
        <v>667</v>
      </c>
      <c r="J1356" s="601">
        <v>1</v>
      </c>
      <c r="K1356" s="601" t="s">
        <v>215</v>
      </c>
      <c r="L1356" s="761">
        <v>2986170</v>
      </c>
      <c r="M1356" s="601">
        <v>2016</v>
      </c>
      <c r="N1356" s="601" t="s">
        <v>188</v>
      </c>
      <c r="O1356" s="674">
        <v>2986170</v>
      </c>
      <c r="P1356" s="601" t="s">
        <v>98</v>
      </c>
      <c r="Q1356" s="375"/>
      <c r="R1356" s="375"/>
      <c r="S1356" s="1084"/>
      <c r="T1356" s="47">
        <v>5</v>
      </c>
      <c r="U1356" s="162">
        <f t="shared" si="1152"/>
        <v>1</v>
      </c>
      <c r="V1356" s="352">
        <f t="shared" si="1153"/>
        <v>597234</v>
      </c>
      <c r="W1356" s="352">
        <f t="shared" si="1154"/>
        <v>597234</v>
      </c>
      <c r="X1356" s="352">
        <f t="shared" si="1155"/>
        <v>2388936</v>
      </c>
      <c r="Y1356" s="162">
        <f t="shared" si="1156"/>
        <v>2</v>
      </c>
      <c r="Z1356" s="352">
        <f t="shared" si="1157"/>
        <v>597234</v>
      </c>
      <c r="AA1356" s="737">
        <f t="shared" si="1158"/>
        <v>1194468</v>
      </c>
      <c r="AB1356" s="737">
        <f t="shared" si="1159"/>
        <v>1791702</v>
      </c>
      <c r="AC1356" s="47" t="b">
        <f t="shared" si="1160"/>
        <v>1</v>
      </c>
      <c r="AD1356" s="364">
        <f t="shared" si="1161"/>
        <v>0</v>
      </c>
    </row>
    <row r="1357" spans="1:30" s="47" customFormat="1" ht="21" customHeight="1">
      <c r="A1357" s="518" t="s">
        <v>1677</v>
      </c>
      <c r="B1357" s="384">
        <f t="shared" si="1162"/>
        <v>98</v>
      </c>
      <c r="C1357" s="246" t="s">
        <v>1686</v>
      </c>
      <c r="D1357" s="500" t="s">
        <v>1687</v>
      </c>
      <c r="E1357" s="109" t="s">
        <v>942</v>
      </c>
      <c r="F1357" s="601" t="s">
        <v>1688</v>
      </c>
      <c r="G1357" s="601" t="s">
        <v>192</v>
      </c>
      <c r="H1357" s="601" t="s">
        <v>1689</v>
      </c>
      <c r="I1357" s="601" t="s">
        <v>667</v>
      </c>
      <c r="J1357" s="601">
        <v>1</v>
      </c>
      <c r="K1357" s="601" t="s">
        <v>215</v>
      </c>
      <c r="L1357" s="761">
        <v>2986170</v>
      </c>
      <c r="M1357" s="601">
        <v>2016</v>
      </c>
      <c r="N1357" s="601" t="s">
        <v>188</v>
      </c>
      <c r="O1357" s="674">
        <v>2986170</v>
      </c>
      <c r="P1357" s="601" t="s">
        <v>98</v>
      </c>
      <c r="Q1357" s="375"/>
      <c r="R1357" s="375"/>
      <c r="S1357" s="1084"/>
      <c r="T1357" s="47">
        <v>5</v>
      </c>
      <c r="U1357" s="162">
        <f t="shared" si="1152"/>
        <v>1</v>
      </c>
      <c r="V1357" s="352">
        <f t="shared" si="1153"/>
        <v>597234</v>
      </c>
      <c r="W1357" s="352">
        <f t="shared" si="1154"/>
        <v>597234</v>
      </c>
      <c r="X1357" s="352">
        <f t="shared" si="1155"/>
        <v>2388936</v>
      </c>
      <c r="Y1357" s="162">
        <f t="shared" si="1156"/>
        <v>2</v>
      </c>
      <c r="Z1357" s="352">
        <f t="shared" si="1157"/>
        <v>597234</v>
      </c>
      <c r="AA1357" s="737">
        <f t="shared" si="1158"/>
        <v>1194468</v>
      </c>
      <c r="AB1357" s="737">
        <f t="shared" si="1159"/>
        <v>1791702</v>
      </c>
      <c r="AC1357" s="47" t="b">
        <f t="shared" si="1160"/>
        <v>1</v>
      </c>
      <c r="AD1357" s="364">
        <f t="shared" si="1161"/>
        <v>0</v>
      </c>
    </row>
    <row r="1358" spans="1:30" s="47" customFormat="1" ht="21" customHeight="1">
      <c r="A1358" s="518" t="s">
        <v>1677</v>
      </c>
      <c r="B1358" s="384">
        <f t="shared" si="1162"/>
        <v>99</v>
      </c>
      <c r="C1358" s="246" t="s">
        <v>1686</v>
      </c>
      <c r="D1358" s="500" t="s">
        <v>1687</v>
      </c>
      <c r="E1358" s="109" t="s">
        <v>942</v>
      </c>
      <c r="F1358" s="601" t="s">
        <v>1688</v>
      </c>
      <c r="G1358" s="601" t="s">
        <v>192</v>
      </c>
      <c r="H1358" s="601" t="s">
        <v>1689</v>
      </c>
      <c r="I1358" s="601" t="s">
        <v>667</v>
      </c>
      <c r="J1358" s="601">
        <v>1</v>
      </c>
      <c r="K1358" s="601" t="s">
        <v>215</v>
      </c>
      <c r="L1358" s="761">
        <v>2986170</v>
      </c>
      <c r="M1358" s="601">
        <v>2016</v>
      </c>
      <c r="N1358" s="601" t="s">
        <v>188</v>
      </c>
      <c r="O1358" s="674">
        <v>2986170</v>
      </c>
      <c r="P1358" s="601" t="s">
        <v>98</v>
      </c>
      <c r="Q1358" s="375"/>
      <c r="R1358" s="375"/>
      <c r="S1358" s="1084"/>
      <c r="T1358" s="47">
        <v>5</v>
      </c>
      <c r="U1358" s="162">
        <f t="shared" si="1152"/>
        <v>1</v>
      </c>
      <c r="V1358" s="352">
        <f t="shared" si="1153"/>
        <v>597234</v>
      </c>
      <c r="W1358" s="352">
        <f t="shared" si="1154"/>
        <v>597234</v>
      </c>
      <c r="X1358" s="352">
        <f t="shared" si="1155"/>
        <v>2388936</v>
      </c>
      <c r="Y1358" s="162">
        <f t="shared" si="1156"/>
        <v>2</v>
      </c>
      <c r="Z1358" s="352">
        <f t="shared" si="1157"/>
        <v>597234</v>
      </c>
      <c r="AA1358" s="737">
        <f t="shared" si="1158"/>
        <v>1194468</v>
      </c>
      <c r="AB1358" s="737">
        <f t="shared" si="1159"/>
        <v>1791702</v>
      </c>
      <c r="AC1358" s="47" t="b">
        <f t="shared" si="1160"/>
        <v>1</v>
      </c>
      <c r="AD1358" s="364">
        <f t="shared" si="1161"/>
        <v>0</v>
      </c>
    </row>
    <row r="1359" spans="1:30" s="47" customFormat="1" ht="21" customHeight="1">
      <c r="A1359" s="518" t="s">
        <v>1677</v>
      </c>
      <c r="B1359" s="384">
        <f t="shared" si="1162"/>
        <v>100</v>
      </c>
      <c r="C1359" s="246" t="s">
        <v>1686</v>
      </c>
      <c r="D1359" s="500" t="s">
        <v>1687</v>
      </c>
      <c r="E1359" s="109" t="s">
        <v>942</v>
      </c>
      <c r="F1359" s="601" t="s">
        <v>1688</v>
      </c>
      <c r="G1359" s="601" t="s">
        <v>192</v>
      </c>
      <c r="H1359" s="601" t="s">
        <v>1689</v>
      </c>
      <c r="I1359" s="601" t="s">
        <v>667</v>
      </c>
      <c r="J1359" s="601">
        <v>1</v>
      </c>
      <c r="K1359" s="601" t="s">
        <v>215</v>
      </c>
      <c r="L1359" s="761">
        <v>2986170</v>
      </c>
      <c r="M1359" s="601">
        <v>2016</v>
      </c>
      <c r="N1359" s="601" t="s">
        <v>188</v>
      </c>
      <c r="O1359" s="674">
        <v>2986170</v>
      </c>
      <c r="P1359" s="601" t="s">
        <v>98</v>
      </c>
      <c r="Q1359" s="375"/>
      <c r="R1359" s="375"/>
      <c r="S1359" s="1084"/>
      <c r="T1359" s="47">
        <v>5</v>
      </c>
      <c r="U1359" s="162">
        <f t="shared" si="1152"/>
        <v>1</v>
      </c>
      <c r="V1359" s="352">
        <f t="shared" si="1153"/>
        <v>597234</v>
      </c>
      <c r="W1359" s="352">
        <f t="shared" si="1154"/>
        <v>597234</v>
      </c>
      <c r="X1359" s="352">
        <f t="shared" si="1155"/>
        <v>2388936</v>
      </c>
      <c r="Y1359" s="162">
        <f t="shared" si="1156"/>
        <v>2</v>
      </c>
      <c r="Z1359" s="352">
        <f t="shared" si="1157"/>
        <v>597234</v>
      </c>
      <c r="AA1359" s="737">
        <f t="shared" si="1158"/>
        <v>1194468</v>
      </c>
      <c r="AB1359" s="737">
        <f t="shared" si="1159"/>
        <v>1791702</v>
      </c>
      <c r="AC1359" s="47" t="b">
        <f t="shared" si="1160"/>
        <v>1</v>
      </c>
      <c r="AD1359" s="364">
        <f t="shared" si="1161"/>
        <v>0</v>
      </c>
    </row>
    <row r="1360" spans="1:30" s="47" customFormat="1" ht="21" customHeight="1">
      <c r="A1360" s="518" t="s">
        <v>1677</v>
      </c>
      <c r="B1360" s="384">
        <f t="shared" si="1162"/>
        <v>101</v>
      </c>
      <c r="C1360" s="246" t="s">
        <v>1686</v>
      </c>
      <c r="D1360" s="500" t="s">
        <v>1687</v>
      </c>
      <c r="E1360" s="109" t="s">
        <v>942</v>
      </c>
      <c r="F1360" s="601" t="s">
        <v>1688</v>
      </c>
      <c r="G1360" s="601" t="s">
        <v>192</v>
      </c>
      <c r="H1360" s="601" t="s">
        <v>1689</v>
      </c>
      <c r="I1360" s="601" t="s">
        <v>667</v>
      </c>
      <c r="J1360" s="601">
        <v>1</v>
      </c>
      <c r="K1360" s="601" t="s">
        <v>215</v>
      </c>
      <c r="L1360" s="761">
        <v>2986170</v>
      </c>
      <c r="M1360" s="601">
        <v>2016</v>
      </c>
      <c r="N1360" s="601" t="s">
        <v>188</v>
      </c>
      <c r="O1360" s="674">
        <v>2986170</v>
      </c>
      <c r="P1360" s="601" t="s">
        <v>98</v>
      </c>
      <c r="Q1360" s="375"/>
      <c r="R1360" s="375"/>
      <c r="S1360" s="1084"/>
      <c r="T1360" s="47">
        <v>5</v>
      </c>
      <c r="U1360" s="162">
        <f t="shared" si="1152"/>
        <v>1</v>
      </c>
      <c r="V1360" s="352">
        <f t="shared" si="1153"/>
        <v>597234</v>
      </c>
      <c r="W1360" s="352">
        <f t="shared" si="1154"/>
        <v>597234</v>
      </c>
      <c r="X1360" s="352">
        <f t="shared" si="1155"/>
        <v>2388936</v>
      </c>
      <c r="Y1360" s="162">
        <f t="shared" si="1156"/>
        <v>2</v>
      </c>
      <c r="Z1360" s="352">
        <f t="shared" si="1157"/>
        <v>597234</v>
      </c>
      <c r="AA1360" s="737">
        <f t="shared" si="1158"/>
        <v>1194468</v>
      </c>
      <c r="AB1360" s="737">
        <f t="shared" si="1159"/>
        <v>1791702</v>
      </c>
      <c r="AC1360" s="47" t="b">
        <f t="shared" si="1160"/>
        <v>1</v>
      </c>
      <c r="AD1360" s="364">
        <f t="shared" si="1161"/>
        <v>0</v>
      </c>
    </row>
    <row r="1361" spans="1:30" s="47" customFormat="1" ht="21" customHeight="1">
      <c r="A1361" s="518" t="s">
        <v>1677</v>
      </c>
      <c r="B1361" s="384">
        <f t="shared" si="1162"/>
        <v>102</v>
      </c>
      <c r="C1361" s="246" t="s">
        <v>1686</v>
      </c>
      <c r="D1361" s="500" t="s">
        <v>1687</v>
      </c>
      <c r="E1361" s="109" t="s">
        <v>942</v>
      </c>
      <c r="F1361" s="601" t="s">
        <v>1688</v>
      </c>
      <c r="G1361" s="601" t="s">
        <v>192</v>
      </c>
      <c r="H1361" s="601" t="s">
        <v>1689</v>
      </c>
      <c r="I1361" s="601" t="s">
        <v>667</v>
      </c>
      <c r="J1361" s="601">
        <v>1</v>
      </c>
      <c r="K1361" s="601" t="s">
        <v>215</v>
      </c>
      <c r="L1361" s="761">
        <v>2986170</v>
      </c>
      <c r="M1361" s="601">
        <v>2016</v>
      </c>
      <c r="N1361" s="601" t="s">
        <v>188</v>
      </c>
      <c r="O1361" s="674">
        <v>2986170</v>
      </c>
      <c r="P1361" s="601" t="s">
        <v>98</v>
      </c>
      <c r="Q1361" s="375"/>
      <c r="R1361" s="375"/>
      <c r="S1361" s="1084"/>
      <c r="T1361" s="47">
        <v>5</v>
      </c>
      <c r="U1361" s="162">
        <f t="shared" si="1152"/>
        <v>1</v>
      </c>
      <c r="V1361" s="352">
        <f t="shared" si="1153"/>
        <v>597234</v>
      </c>
      <c r="W1361" s="352">
        <f t="shared" si="1154"/>
        <v>597234</v>
      </c>
      <c r="X1361" s="352">
        <f t="shared" si="1155"/>
        <v>2388936</v>
      </c>
      <c r="Y1361" s="162">
        <f t="shared" si="1156"/>
        <v>2</v>
      </c>
      <c r="Z1361" s="352">
        <f t="shared" si="1157"/>
        <v>597234</v>
      </c>
      <c r="AA1361" s="737">
        <f t="shared" si="1158"/>
        <v>1194468</v>
      </c>
      <c r="AB1361" s="737">
        <f t="shared" si="1159"/>
        <v>1791702</v>
      </c>
      <c r="AC1361" s="47" t="b">
        <f t="shared" si="1160"/>
        <v>1</v>
      </c>
      <c r="AD1361" s="364">
        <f t="shared" si="1161"/>
        <v>0</v>
      </c>
    </row>
    <row r="1362" spans="1:30" s="47" customFormat="1" ht="21" customHeight="1">
      <c r="A1362" s="518" t="s">
        <v>1677</v>
      </c>
      <c r="B1362" s="384">
        <f t="shared" si="1162"/>
        <v>103</v>
      </c>
      <c r="C1362" s="246" t="s">
        <v>1686</v>
      </c>
      <c r="D1362" s="500" t="s">
        <v>1687</v>
      </c>
      <c r="E1362" s="109" t="s">
        <v>942</v>
      </c>
      <c r="F1362" s="601" t="s">
        <v>1688</v>
      </c>
      <c r="G1362" s="601" t="s">
        <v>192</v>
      </c>
      <c r="H1362" s="601" t="s">
        <v>1689</v>
      </c>
      <c r="I1362" s="601" t="s">
        <v>667</v>
      </c>
      <c r="J1362" s="601">
        <v>1</v>
      </c>
      <c r="K1362" s="601" t="s">
        <v>215</v>
      </c>
      <c r="L1362" s="761">
        <v>2986170</v>
      </c>
      <c r="M1362" s="601">
        <v>2016</v>
      </c>
      <c r="N1362" s="601" t="s">
        <v>188</v>
      </c>
      <c r="O1362" s="674">
        <v>2986170</v>
      </c>
      <c r="P1362" s="601" t="s">
        <v>98</v>
      </c>
      <c r="Q1362" s="375"/>
      <c r="R1362" s="375"/>
      <c r="S1362" s="1084"/>
      <c r="T1362" s="47">
        <v>5</v>
      </c>
      <c r="U1362" s="162">
        <f t="shared" si="1152"/>
        <v>1</v>
      </c>
      <c r="V1362" s="352">
        <f t="shared" si="1153"/>
        <v>597234</v>
      </c>
      <c r="W1362" s="352">
        <f t="shared" si="1154"/>
        <v>597234</v>
      </c>
      <c r="X1362" s="352">
        <f t="shared" si="1155"/>
        <v>2388936</v>
      </c>
      <c r="Y1362" s="162">
        <f t="shared" si="1156"/>
        <v>2</v>
      </c>
      <c r="Z1362" s="352">
        <f t="shared" si="1157"/>
        <v>597234</v>
      </c>
      <c r="AA1362" s="737">
        <f t="shared" si="1158"/>
        <v>1194468</v>
      </c>
      <c r="AB1362" s="737">
        <f t="shared" si="1159"/>
        <v>1791702</v>
      </c>
      <c r="AC1362" s="47" t="b">
        <f t="shared" si="1160"/>
        <v>1</v>
      </c>
      <c r="AD1362" s="364">
        <f t="shared" si="1161"/>
        <v>0</v>
      </c>
    </row>
    <row r="1363" spans="1:30" s="47" customFormat="1" ht="21" customHeight="1">
      <c r="A1363" s="518" t="s">
        <v>1677</v>
      </c>
      <c r="B1363" s="384">
        <f t="shared" si="1162"/>
        <v>104</v>
      </c>
      <c r="C1363" s="246" t="s">
        <v>1686</v>
      </c>
      <c r="D1363" s="500" t="s">
        <v>1687</v>
      </c>
      <c r="E1363" s="109" t="s">
        <v>942</v>
      </c>
      <c r="F1363" s="601" t="s">
        <v>1688</v>
      </c>
      <c r="G1363" s="601" t="s">
        <v>192</v>
      </c>
      <c r="H1363" s="601" t="s">
        <v>1689</v>
      </c>
      <c r="I1363" s="601" t="s">
        <v>667</v>
      </c>
      <c r="J1363" s="601">
        <v>1</v>
      </c>
      <c r="K1363" s="601" t="s">
        <v>215</v>
      </c>
      <c r="L1363" s="761">
        <v>2986170</v>
      </c>
      <c r="M1363" s="601">
        <v>2016</v>
      </c>
      <c r="N1363" s="601" t="s">
        <v>188</v>
      </c>
      <c r="O1363" s="674">
        <v>2986170</v>
      </c>
      <c r="P1363" s="601" t="s">
        <v>98</v>
      </c>
      <c r="Q1363" s="375"/>
      <c r="R1363" s="375"/>
      <c r="S1363" s="1084"/>
      <c r="T1363" s="47">
        <v>5</v>
      </c>
      <c r="U1363" s="162">
        <f t="shared" si="1152"/>
        <v>1</v>
      </c>
      <c r="V1363" s="352">
        <f t="shared" si="1153"/>
        <v>597234</v>
      </c>
      <c r="W1363" s="352">
        <f t="shared" si="1154"/>
        <v>597234</v>
      </c>
      <c r="X1363" s="352">
        <f t="shared" si="1155"/>
        <v>2388936</v>
      </c>
      <c r="Y1363" s="162">
        <f t="shared" si="1156"/>
        <v>2</v>
      </c>
      <c r="Z1363" s="352">
        <f t="shared" si="1157"/>
        <v>597234</v>
      </c>
      <c r="AA1363" s="737">
        <f t="shared" si="1158"/>
        <v>1194468</v>
      </c>
      <c r="AB1363" s="737">
        <f t="shared" si="1159"/>
        <v>1791702</v>
      </c>
      <c r="AC1363" s="47" t="b">
        <f t="shared" si="1160"/>
        <v>1</v>
      </c>
      <c r="AD1363" s="364">
        <f t="shared" si="1161"/>
        <v>0</v>
      </c>
    </row>
    <row r="1364" spans="1:30" s="47" customFormat="1" ht="21" customHeight="1">
      <c r="A1364" s="518" t="s">
        <v>1677</v>
      </c>
      <c r="B1364" s="384">
        <f t="shared" si="1162"/>
        <v>105</v>
      </c>
      <c r="C1364" s="246" t="s">
        <v>1686</v>
      </c>
      <c r="D1364" s="500" t="s">
        <v>1687</v>
      </c>
      <c r="E1364" s="109" t="s">
        <v>942</v>
      </c>
      <c r="F1364" s="601" t="s">
        <v>1688</v>
      </c>
      <c r="G1364" s="601" t="s">
        <v>192</v>
      </c>
      <c r="H1364" s="601" t="s">
        <v>1689</v>
      </c>
      <c r="I1364" s="601" t="s">
        <v>667</v>
      </c>
      <c r="J1364" s="601">
        <v>1</v>
      </c>
      <c r="K1364" s="601" t="s">
        <v>215</v>
      </c>
      <c r="L1364" s="761">
        <v>2986170</v>
      </c>
      <c r="M1364" s="601">
        <v>2016</v>
      </c>
      <c r="N1364" s="601" t="s">
        <v>188</v>
      </c>
      <c r="O1364" s="674">
        <v>2986170</v>
      </c>
      <c r="P1364" s="601" t="s">
        <v>98</v>
      </c>
      <c r="Q1364" s="375"/>
      <c r="R1364" s="375"/>
      <c r="S1364" s="1084"/>
      <c r="T1364" s="47">
        <v>5</v>
      </c>
      <c r="U1364" s="162">
        <f t="shared" si="1152"/>
        <v>1</v>
      </c>
      <c r="V1364" s="352">
        <f t="shared" si="1153"/>
        <v>597234</v>
      </c>
      <c r="W1364" s="352">
        <f t="shared" si="1154"/>
        <v>597234</v>
      </c>
      <c r="X1364" s="352">
        <f t="shared" si="1155"/>
        <v>2388936</v>
      </c>
      <c r="Y1364" s="162">
        <f t="shared" si="1156"/>
        <v>2</v>
      </c>
      <c r="Z1364" s="352">
        <f t="shared" si="1157"/>
        <v>597234</v>
      </c>
      <c r="AA1364" s="737">
        <f t="shared" si="1158"/>
        <v>1194468</v>
      </c>
      <c r="AB1364" s="737">
        <f t="shared" si="1159"/>
        <v>1791702</v>
      </c>
      <c r="AC1364" s="47" t="b">
        <f t="shared" si="1160"/>
        <v>1</v>
      </c>
      <c r="AD1364" s="364">
        <f t="shared" si="1161"/>
        <v>0</v>
      </c>
    </row>
    <row r="1365" spans="1:30" s="47" customFormat="1" ht="21" customHeight="1">
      <c r="A1365" s="518" t="s">
        <v>1677</v>
      </c>
      <c r="B1365" s="384">
        <f t="shared" si="1162"/>
        <v>106</v>
      </c>
      <c r="C1365" s="246" t="s">
        <v>1686</v>
      </c>
      <c r="D1365" s="500" t="s">
        <v>1687</v>
      </c>
      <c r="E1365" s="109" t="s">
        <v>942</v>
      </c>
      <c r="F1365" s="601" t="s">
        <v>1688</v>
      </c>
      <c r="G1365" s="601" t="s">
        <v>192</v>
      </c>
      <c r="H1365" s="601" t="s">
        <v>1689</v>
      </c>
      <c r="I1365" s="601" t="s">
        <v>667</v>
      </c>
      <c r="J1365" s="601">
        <v>1</v>
      </c>
      <c r="K1365" s="601" t="s">
        <v>215</v>
      </c>
      <c r="L1365" s="761">
        <v>2986170</v>
      </c>
      <c r="M1365" s="601">
        <v>2016</v>
      </c>
      <c r="N1365" s="601" t="s">
        <v>188</v>
      </c>
      <c r="O1365" s="674">
        <v>2986170</v>
      </c>
      <c r="P1365" s="601" t="s">
        <v>98</v>
      </c>
      <c r="Q1365" s="375"/>
      <c r="R1365" s="375"/>
      <c r="S1365" s="1084"/>
      <c r="T1365" s="47">
        <v>5</v>
      </c>
      <c r="U1365" s="162">
        <f t="shared" si="1152"/>
        <v>1</v>
      </c>
      <c r="V1365" s="352">
        <f t="shared" si="1153"/>
        <v>597234</v>
      </c>
      <c r="W1365" s="352">
        <f t="shared" si="1154"/>
        <v>597234</v>
      </c>
      <c r="X1365" s="352">
        <f t="shared" si="1155"/>
        <v>2388936</v>
      </c>
      <c r="Y1365" s="162">
        <f t="shared" si="1156"/>
        <v>2</v>
      </c>
      <c r="Z1365" s="352">
        <f t="shared" si="1157"/>
        <v>597234</v>
      </c>
      <c r="AA1365" s="737">
        <f t="shared" si="1158"/>
        <v>1194468</v>
      </c>
      <c r="AB1365" s="737">
        <f t="shared" si="1159"/>
        <v>1791702</v>
      </c>
      <c r="AC1365" s="47" t="b">
        <f t="shared" si="1160"/>
        <v>1</v>
      </c>
      <c r="AD1365" s="364">
        <f t="shared" si="1161"/>
        <v>0</v>
      </c>
    </row>
    <row r="1366" spans="1:30" s="47" customFormat="1" ht="21" customHeight="1">
      <c r="A1366" s="518" t="s">
        <v>1677</v>
      </c>
      <c r="B1366" s="384">
        <f t="shared" si="1162"/>
        <v>107</v>
      </c>
      <c r="C1366" s="246" t="s">
        <v>1686</v>
      </c>
      <c r="D1366" s="500" t="s">
        <v>1687</v>
      </c>
      <c r="E1366" s="109" t="s">
        <v>942</v>
      </c>
      <c r="F1366" s="601" t="s">
        <v>1688</v>
      </c>
      <c r="G1366" s="601" t="s">
        <v>192</v>
      </c>
      <c r="H1366" s="601" t="s">
        <v>1689</v>
      </c>
      <c r="I1366" s="601" t="s">
        <v>667</v>
      </c>
      <c r="J1366" s="601">
        <v>1</v>
      </c>
      <c r="K1366" s="601" t="s">
        <v>215</v>
      </c>
      <c r="L1366" s="761">
        <v>2986170</v>
      </c>
      <c r="M1366" s="601">
        <v>2016</v>
      </c>
      <c r="N1366" s="601" t="s">
        <v>188</v>
      </c>
      <c r="O1366" s="674">
        <v>2986170</v>
      </c>
      <c r="P1366" s="601" t="s">
        <v>98</v>
      </c>
      <c r="Q1366" s="375"/>
      <c r="R1366" s="375"/>
      <c r="S1366" s="1084"/>
      <c r="T1366" s="47">
        <v>5</v>
      </c>
      <c r="U1366" s="162">
        <f t="shared" si="1152"/>
        <v>1</v>
      </c>
      <c r="V1366" s="352">
        <f t="shared" si="1153"/>
        <v>597234</v>
      </c>
      <c r="W1366" s="352">
        <f t="shared" si="1154"/>
        <v>597234</v>
      </c>
      <c r="X1366" s="352">
        <f t="shared" si="1155"/>
        <v>2388936</v>
      </c>
      <c r="Y1366" s="162">
        <f t="shared" si="1156"/>
        <v>2</v>
      </c>
      <c r="Z1366" s="352">
        <f t="shared" si="1157"/>
        <v>597234</v>
      </c>
      <c r="AA1366" s="737">
        <f t="shared" si="1158"/>
        <v>1194468</v>
      </c>
      <c r="AB1366" s="737">
        <f t="shared" si="1159"/>
        <v>1791702</v>
      </c>
      <c r="AC1366" s="47" t="b">
        <f t="shared" si="1160"/>
        <v>1</v>
      </c>
      <c r="AD1366" s="364">
        <f t="shared" si="1161"/>
        <v>0</v>
      </c>
    </row>
    <row r="1367" spans="1:30" s="47" customFormat="1" ht="21" customHeight="1">
      <c r="A1367" s="518" t="s">
        <v>1677</v>
      </c>
      <c r="B1367" s="384">
        <f t="shared" si="1162"/>
        <v>108</v>
      </c>
      <c r="C1367" s="246" t="s">
        <v>1686</v>
      </c>
      <c r="D1367" s="500" t="s">
        <v>1687</v>
      </c>
      <c r="E1367" s="109" t="s">
        <v>942</v>
      </c>
      <c r="F1367" s="601" t="s">
        <v>1688</v>
      </c>
      <c r="G1367" s="601" t="s">
        <v>192</v>
      </c>
      <c r="H1367" s="601" t="s">
        <v>1689</v>
      </c>
      <c r="I1367" s="601" t="s">
        <v>667</v>
      </c>
      <c r="J1367" s="601">
        <v>1</v>
      </c>
      <c r="K1367" s="601" t="s">
        <v>215</v>
      </c>
      <c r="L1367" s="761">
        <v>2986170</v>
      </c>
      <c r="M1367" s="601">
        <v>2016</v>
      </c>
      <c r="N1367" s="601" t="s">
        <v>188</v>
      </c>
      <c r="O1367" s="674">
        <v>2986170</v>
      </c>
      <c r="P1367" s="601" t="s">
        <v>98</v>
      </c>
      <c r="Q1367" s="375"/>
      <c r="R1367" s="375"/>
      <c r="S1367" s="1084"/>
      <c r="T1367" s="47">
        <v>5</v>
      </c>
      <c r="U1367" s="162">
        <f t="shared" si="1152"/>
        <v>1</v>
      </c>
      <c r="V1367" s="352">
        <f t="shared" si="1153"/>
        <v>597234</v>
      </c>
      <c r="W1367" s="352">
        <f t="shared" si="1154"/>
        <v>597234</v>
      </c>
      <c r="X1367" s="352">
        <f t="shared" si="1155"/>
        <v>2388936</v>
      </c>
      <c r="Y1367" s="162">
        <f t="shared" si="1156"/>
        <v>2</v>
      </c>
      <c r="Z1367" s="352">
        <f t="shared" si="1157"/>
        <v>597234</v>
      </c>
      <c r="AA1367" s="737">
        <f t="shared" si="1158"/>
        <v>1194468</v>
      </c>
      <c r="AB1367" s="737">
        <f t="shared" si="1159"/>
        <v>1791702</v>
      </c>
      <c r="AC1367" s="47" t="b">
        <f t="shared" si="1160"/>
        <v>1</v>
      </c>
      <c r="AD1367" s="364">
        <f t="shared" si="1161"/>
        <v>0</v>
      </c>
    </row>
    <row r="1368" spans="1:30" s="47" customFormat="1" ht="21" customHeight="1">
      <c r="A1368" s="518" t="s">
        <v>1677</v>
      </c>
      <c r="B1368" s="384">
        <f t="shared" si="1162"/>
        <v>109</v>
      </c>
      <c r="C1368" s="246" t="s">
        <v>1686</v>
      </c>
      <c r="D1368" s="500" t="s">
        <v>1687</v>
      </c>
      <c r="E1368" s="109" t="s">
        <v>942</v>
      </c>
      <c r="F1368" s="601" t="s">
        <v>1688</v>
      </c>
      <c r="G1368" s="601" t="s">
        <v>192</v>
      </c>
      <c r="H1368" s="601" t="s">
        <v>1689</v>
      </c>
      <c r="I1368" s="601" t="s">
        <v>667</v>
      </c>
      <c r="J1368" s="601">
        <v>1</v>
      </c>
      <c r="K1368" s="601" t="s">
        <v>215</v>
      </c>
      <c r="L1368" s="761">
        <v>2986170</v>
      </c>
      <c r="M1368" s="601">
        <v>2016</v>
      </c>
      <c r="N1368" s="601" t="s">
        <v>188</v>
      </c>
      <c r="O1368" s="674">
        <v>2986170</v>
      </c>
      <c r="P1368" s="601" t="s">
        <v>98</v>
      </c>
      <c r="Q1368" s="375"/>
      <c r="R1368" s="375"/>
      <c r="S1368" s="1018"/>
      <c r="T1368" s="47">
        <v>5</v>
      </c>
      <c r="U1368" s="162">
        <f t="shared" si="1152"/>
        <v>1</v>
      </c>
      <c r="V1368" s="352">
        <f t="shared" si="1153"/>
        <v>597234</v>
      </c>
      <c r="W1368" s="352">
        <f t="shared" si="1154"/>
        <v>597234</v>
      </c>
      <c r="X1368" s="352">
        <f t="shared" si="1155"/>
        <v>2388936</v>
      </c>
      <c r="Y1368" s="162">
        <f t="shared" si="1156"/>
        <v>2</v>
      </c>
      <c r="Z1368" s="352">
        <f t="shared" si="1157"/>
        <v>597234</v>
      </c>
      <c r="AA1368" s="737">
        <f t="shared" si="1158"/>
        <v>1194468</v>
      </c>
      <c r="AB1368" s="737">
        <f t="shared" si="1159"/>
        <v>1791702</v>
      </c>
      <c r="AC1368" s="47" t="b">
        <f t="shared" si="1160"/>
        <v>1</v>
      </c>
      <c r="AD1368" s="364">
        <f t="shared" si="1161"/>
        <v>0</v>
      </c>
    </row>
    <row r="1369" spans="1:30" s="47" customFormat="1" ht="21" customHeight="1">
      <c r="A1369" s="518" t="s">
        <v>1677</v>
      </c>
      <c r="B1369" s="384">
        <f t="shared" si="1162"/>
        <v>110</v>
      </c>
      <c r="C1369" s="246" t="s">
        <v>1686</v>
      </c>
      <c r="D1369" s="500" t="s">
        <v>1687</v>
      </c>
      <c r="E1369" s="109" t="s">
        <v>942</v>
      </c>
      <c r="F1369" s="601" t="s">
        <v>1688</v>
      </c>
      <c r="G1369" s="601" t="s">
        <v>192</v>
      </c>
      <c r="H1369" s="601" t="s">
        <v>1689</v>
      </c>
      <c r="I1369" s="601" t="s">
        <v>667</v>
      </c>
      <c r="J1369" s="601">
        <v>1</v>
      </c>
      <c r="K1369" s="601" t="s">
        <v>215</v>
      </c>
      <c r="L1369" s="761">
        <v>2986170</v>
      </c>
      <c r="M1369" s="601">
        <v>2016</v>
      </c>
      <c r="N1369" s="601" t="s">
        <v>188</v>
      </c>
      <c r="O1369" s="674">
        <v>2986170</v>
      </c>
      <c r="P1369" s="601" t="s">
        <v>98</v>
      </c>
      <c r="Q1369" s="375"/>
      <c r="R1369" s="375"/>
      <c r="S1369" s="1083" t="s">
        <v>1690</v>
      </c>
      <c r="T1369" s="47">
        <v>5</v>
      </c>
      <c r="U1369" s="162">
        <f t="shared" si="1152"/>
        <v>1</v>
      </c>
      <c r="V1369" s="352">
        <f t="shared" si="1153"/>
        <v>597234</v>
      </c>
      <c r="W1369" s="352">
        <f t="shared" si="1154"/>
        <v>597234</v>
      </c>
      <c r="X1369" s="352">
        <f t="shared" si="1155"/>
        <v>2388936</v>
      </c>
      <c r="Y1369" s="162">
        <f t="shared" si="1156"/>
        <v>2</v>
      </c>
      <c r="Z1369" s="352">
        <f t="shared" si="1157"/>
        <v>597234</v>
      </c>
      <c r="AA1369" s="737">
        <f t="shared" si="1158"/>
        <v>1194468</v>
      </c>
      <c r="AB1369" s="737">
        <f t="shared" si="1159"/>
        <v>1791702</v>
      </c>
      <c r="AC1369" s="47" t="b">
        <f t="shared" si="1160"/>
        <v>1</v>
      </c>
      <c r="AD1369" s="364">
        <f t="shared" si="1161"/>
        <v>0</v>
      </c>
    </row>
    <row r="1370" spans="1:30" s="47" customFormat="1" ht="21" customHeight="1">
      <c r="A1370" s="518" t="s">
        <v>1677</v>
      </c>
      <c r="B1370" s="384">
        <f t="shared" si="1162"/>
        <v>111</v>
      </c>
      <c r="C1370" s="246" t="s">
        <v>1686</v>
      </c>
      <c r="D1370" s="500" t="s">
        <v>1687</v>
      </c>
      <c r="E1370" s="109" t="s">
        <v>942</v>
      </c>
      <c r="F1370" s="601" t="s">
        <v>1688</v>
      </c>
      <c r="G1370" s="601" t="s">
        <v>192</v>
      </c>
      <c r="H1370" s="601" t="s">
        <v>1689</v>
      </c>
      <c r="I1370" s="601" t="s">
        <v>667</v>
      </c>
      <c r="J1370" s="601">
        <v>1</v>
      </c>
      <c r="K1370" s="601" t="s">
        <v>215</v>
      </c>
      <c r="L1370" s="761">
        <v>2986170</v>
      </c>
      <c r="M1370" s="601">
        <v>2016</v>
      </c>
      <c r="N1370" s="601" t="s">
        <v>188</v>
      </c>
      <c r="O1370" s="674">
        <v>2986170</v>
      </c>
      <c r="P1370" s="601" t="s">
        <v>98</v>
      </c>
      <c r="Q1370" s="375"/>
      <c r="R1370" s="375"/>
      <c r="S1370" s="1084"/>
      <c r="T1370" s="47">
        <v>5</v>
      </c>
      <c r="U1370" s="162">
        <f t="shared" si="1152"/>
        <v>1</v>
      </c>
      <c r="V1370" s="352">
        <f t="shared" si="1153"/>
        <v>597234</v>
      </c>
      <c r="W1370" s="352">
        <f t="shared" si="1154"/>
        <v>597234</v>
      </c>
      <c r="X1370" s="352">
        <f t="shared" si="1155"/>
        <v>2388936</v>
      </c>
      <c r="Y1370" s="162">
        <f t="shared" si="1156"/>
        <v>2</v>
      </c>
      <c r="Z1370" s="352">
        <f t="shared" si="1157"/>
        <v>597234</v>
      </c>
      <c r="AA1370" s="737">
        <f t="shared" si="1158"/>
        <v>1194468</v>
      </c>
      <c r="AB1370" s="737">
        <f t="shared" si="1159"/>
        <v>1791702</v>
      </c>
      <c r="AC1370" s="47" t="b">
        <f t="shared" si="1160"/>
        <v>1</v>
      </c>
      <c r="AD1370" s="364">
        <f t="shared" si="1161"/>
        <v>0</v>
      </c>
    </row>
    <row r="1371" spans="1:30" s="47" customFormat="1" ht="21" customHeight="1">
      <c r="A1371" s="518" t="s">
        <v>1677</v>
      </c>
      <c r="B1371" s="384">
        <f t="shared" si="1162"/>
        <v>112</v>
      </c>
      <c r="C1371" s="246" t="s">
        <v>1686</v>
      </c>
      <c r="D1371" s="500" t="s">
        <v>1687</v>
      </c>
      <c r="E1371" s="109" t="s">
        <v>942</v>
      </c>
      <c r="F1371" s="601" t="s">
        <v>1688</v>
      </c>
      <c r="G1371" s="601" t="s">
        <v>192</v>
      </c>
      <c r="H1371" s="601" t="s">
        <v>1689</v>
      </c>
      <c r="I1371" s="601" t="s">
        <v>667</v>
      </c>
      <c r="J1371" s="601">
        <v>1</v>
      </c>
      <c r="K1371" s="601" t="s">
        <v>215</v>
      </c>
      <c r="L1371" s="761">
        <v>2986170</v>
      </c>
      <c r="M1371" s="601">
        <v>2016</v>
      </c>
      <c r="N1371" s="601" t="s">
        <v>188</v>
      </c>
      <c r="O1371" s="674">
        <v>2986170</v>
      </c>
      <c r="P1371" s="601" t="s">
        <v>98</v>
      </c>
      <c r="Q1371" s="375"/>
      <c r="R1371" s="375"/>
      <c r="S1371" s="1084"/>
      <c r="T1371" s="47">
        <v>5</v>
      </c>
      <c r="U1371" s="162">
        <f t="shared" ref="U1371:U1434" si="1163">2016-M1371+1</f>
        <v>1</v>
      </c>
      <c r="V1371" s="352">
        <f t="shared" ref="V1371:V1434" si="1164">O1371/T1371</f>
        <v>597234</v>
      </c>
      <c r="W1371" s="352">
        <f t="shared" ref="W1371:W1434" si="1165">U1371*V1371</f>
        <v>597234</v>
      </c>
      <c r="X1371" s="352">
        <f t="shared" ref="X1371:X1434" si="1166">O1371-W1371</f>
        <v>2388936</v>
      </c>
      <c r="Y1371" s="162">
        <f t="shared" ref="Y1371:Y1434" si="1167">2017-M1371+1</f>
        <v>2</v>
      </c>
      <c r="Z1371" s="352">
        <f t="shared" ref="Z1371:Z1434" si="1168">O1371/T1371</f>
        <v>597234</v>
      </c>
      <c r="AA1371" s="737">
        <f t="shared" ref="AA1371:AA1434" si="1169">Y1371*Z1371</f>
        <v>1194468</v>
      </c>
      <c r="AB1371" s="737">
        <f t="shared" ref="AB1371:AB1434" si="1170">O1371-AA1371</f>
        <v>1791702</v>
      </c>
      <c r="AC1371" s="47" t="b">
        <f t="shared" ref="AC1371:AC1434" si="1171">AA1371+AB1371=O1371</f>
        <v>1</v>
      </c>
      <c r="AD1371" s="364">
        <f t="shared" si="1161"/>
        <v>0</v>
      </c>
    </row>
    <row r="1372" spans="1:30" s="47" customFormat="1" ht="21" customHeight="1">
      <c r="A1372" s="518" t="s">
        <v>1677</v>
      </c>
      <c r="B1372" s="384">
        <f t="shared" si="1162"/>
        <v>113</v>
      </c>
      <c r="C1372" s="246" t="s">
        <v>1686</v>
      </c>
      <c r="D1372" s="500" t="s">
        <v>1687</v>
      </c>
      <c r="E1372" s="109" t="s">
        <v>942</v>
      </c>
      <c r="F1372" s="601" t="s">
        <v>1688</v>
      </c>
      <c r="G1372" s="601" t="s">
        <v>192</v>
      </c>
      <c r="H1372" s="601" t="s">
        <v>1689</v>
      </c>
      <c r="I1372" s="601" t="s">
        <v>667</v>
      </c>
      <c r="J1372" s="601">
        <v>1</v>
      </c>
      <c r="K1372" s="601" t="s">
        <v>215</v>
      </c>
      <c r="L1372" s="761">
        <v>2986170</v>
      </c>
      <c r="M1372" s="601">
        <v>2016</v>
      </c>
      <c r="N1372" s="601" t="s">
        <v>188</v>
      </c>
      <c r="O1372" s="674">
        <v>2986170</v>
      </c>
      <c r="P1372" s="601" t="s">
        <v>98</v>
      </c>
      <c r="Q1372" s="375"/>
      <c r="R1372" s="375"/>
      <c r="S1372" s="1084"/>
      <c r="T1372" s="47">
        <v>5</v>
      </c>
      <c r="U1372" s="162">
        <f t="shared" si="1163"/>
        <v>1</v>
      </c>
      <c r="V1372" s="352">
        <f t="shared" si="1164"/>
        <v>597234</v>
      </c>
      <c r="W1372" s="352">
        <f t="shared" si="1165"/>
        <v>597234</v>
      </c>
      <c r="X1372" s="352">
        <f t="shared" si="1166"/>
        <v>2388936</v>
      </c>
      <c r="Y1372" s="162">
        <f t="shared" si="1167"/>
        <v>2</v>
      </c>
      <c r="Z1372" s="352">
        <f t="shared" si="1168"/>
        <v>597234</v>
      </c>
      <c r="AA1372" s="737">
        <f t="shared" si="1169"/>
        <v>1194468</v>
      </c>
      <c r="AB1372" s="737">
        <f t="shared" si="1170"/>
        <v>1791702</v>
      </c>
      <c r="AC1372" s="47" t="b">
        <f t="shared" si="1171"/>
        <v>1</v>
      </c>
      <c r="AD1372" s="364">
        <f t="shared" si="1161"/>
        <v>0</v>
      </c>
    </row>
    <row r="1373" spans="1:30" s="47" customFormat="1" ht="21" customHeight="1">
      <c r="A1373" s="518" t="s">
        <v>1677</v>
      </c>
      <c r="B1373" s="384">
        <f t="shared" si="1162"/>
        <v>114</v>
      </c>
      <c r="C1373" s="246" t="s">
        <v>1686</v>
      </c>
      <c r="D1373" s="500" t="s">
        <v>1687</v>
      </c>
      <c r="E1373" s="109" t="s">
        <v>942</v>
      </c>
      <c r="F1373" s="601" t="s">
        <v>1688</v>
      </c>
      <c r="G1373" s="601" t="s">
        <v>192</v>
      </c>
      <c r="H1373" s="601" t="s">
        <v>1689</v>
      </c>
      <c r="I1373" s="601" t="s">
        <v>667</v>
      </c>
      <c r="J1373" s="601">
        <v>1</v>
      </c>
      <c r="K1373" s="601" t="s">
        <v>215</v>
      </c>
      <c r="L1373" s="761">
        <v>2986170</v>
      </c>
      <c r="M1373" s="601">
        <v>2016</v>
      </c>
      <c r="N1373" s="601" t="s">
        <v>188</v>
      </c>
      <c r="O1373" s="674">
        <v>2986170</v>
      </c>
      <c r="P1373" s="601" t="s">
        <v>98</v>
      </c>
      <c r="Q1373" s="375"/>
      <c r="R1373" s="375"/>
      <c r="S1373" s="1084"/>
      <c r="T1373" s="47">
        <v>5</v>
      </c>
      <c r="U1373" s="162">
        <f t="shared" si="1163"/>
        <v>1</v>
      </c>
      <c r="V1373" s="352">
        <f t="shared" si="1164"/>
        <v>597234</v>
      </c>
      <c r="W1373" s="352">
        <f t="shared" si="1165"/>
        <v>597234</v>
      </c>
      <c r="X1373" s="352">
        <f t="shared" si="1166"/>
        <v>2388936</v>
      </c>
      <c r="Y1373" s="162">
        <f t="shared" si="1167"/>
        <v>2</v>
      </c>
      <c r="Z1373" s="352">
        <f t="shared" si="1168"/>
        <v>597234</v>
      </c>
      <c r="AA1373" s="737">
        <f t="shared" si="1169"/>
        <v>1194468</v>
      </c>
      <c r="AB1373" s="737">
        <f t="shared" si="1170"/>
        <v>1791702</v>
      </c>
      <c r="AC1373" s="47" t="b">
        <f t="shared" si="1171"/>
        <v>1</v>
      </c>
      <c r="AD1373" s="364">
        <f t="shared" si="1161"/>
        <v>0</v>
      </c>
    </row>
    <row r="1374" spans="1:30" s="47" customFormat="1" ht="21" customHeight="1">
      <c r="A1374" s="518" t="s">
        <v>1677</v>
      </c>
      <c r="B1374" s="384">
        <f t="shared" si="1162"/>
        <v>115</v>
      </c>
      <c r="C1374" s="246" t="s">
        <v>1686</v>
      </c>
      <c r="D1374" s="500" t="s">
        <v>1687</v>
      </c>
      <c r="E1374" s="109" t="s">
        <v>942</v>
      </c>
      <c r="F1374" s="601" t="s">
        <v>1688</v>
      </c>
      <c r="G1374" s="601" t="s">
        <v>192</v>
      </c>
      <c r="H1374" s="601" t="s">
        <v>1689</v>
      </c>
      <c r="I1374" s="601" t="s">
        <v>667</v>
      </c>
      <c r="J1374" s="601">
        <v>1</v>
      </c>
      <c r="K1374" s="601" t="s">
        <v>215</v>
      </c>
      <c r="L1374" s="761">
        <v>2986170</v>
      </c>
      <c r="M1374" s="601">
        <v>2016</v>
      </c>
      <c r="N1374" s="601" t="s">
        <v>188</v>
      </c>
      <c r="O1374" s="674">
        <v>2986170</v>
      </c>
      <c r="P1374" s="601" t="s">
        <v>98</v>
      </c>
      <c r="Q1374" s="375"/>
      <c r="R1374" s="375"/>
      <c r="S1374" s="1084"/>
      <c r="T1374" s="47">
        <v>5</v>
      </c>
      <c r="U1374" s="162">
        <f t="shared" si="1163"/>
        <v>1</v>
      </c>
      <c r="V1374" s="352">
        <f t="shared" si="1164"/>
        <v>597234</v>
      </c>
      <c r="W1374" s="352">
        <f t="shared" si="1165"/>
        <v>597234</v>
      </c>
      <c r="X1374" s="352">
        <f t="shared" si="1166"/>
        <v>2388936</v>
      </c>
      <c r="Y1374" s="162">
        <f t="shared" si="1167"/>
        <v>2</v>
      </c>
      <c r="Z1374" s="352">
        <f t="shared" si="1168"/>
        <v>597234</v>
      </c>
      <c r="AA1374" s="737">
        <f t="shared" si="1169"/>
        <v>1194468</v>
      </c>
      <c r="AB1374" s="737">
        <f t="shared" si="1170"/>
        <v>1791702</v>
      </c>
      <c r="AC1374" s="47" t="b">
        <f t="shared" si="1171"/>
        <v>1</v>
      </c>
      <c r="AD1374" s="364">
        <f t="shared" si="1161"/>
        <v>0</v>
      </c>
    </row>
    <row r="1375" spans="1:30" s="47" customFormat="1" ht="21" customHeight="1">
      <c r="A1375" s="518" t="s">
        <v>1677</v>
      </c>
      <c r="B1375" s="384">
        <f t="shared" si="1162"/>
        <v>116</v>
      </c>
      <c r="C1375" s="246" t="s">
        <v>1686</v>
      </c>
      <c r="D1375" s="500" t="s">
        <v>1687</v>
      </c>
      <c r="E1375" s="109" t="s">
        <v>942</v>
      </c>
      <c r="F1375" s="601" t="s">
        <v>1688</v>
      </c>
      <c r="G1375" s="601" t="s">
        <v>192</v>
      </c>
      <c r="H1375" s="601" t="s">
        <v>1689</v>
      </c>
      <c r="I1375" s="601" t="s">
        <v>667</v>
      </c>
      <c r="J1375" s="601">
        <v>1</v>
      </c>
      <c r="K1375" s="601" t="s">
        <v>215</v>
      </c>
      <c r="L1375" s="761">
        <v>2986170</v>
      </c>
      <c r="M1375" s="601">
        <v>2016</v>
      </c>
      <c r="N1375" s="601" t="s">
        <v>188</v>
      </c>
      <c r="O1375" s="674">
        <v>2986170</v>
      </c>
      <c r="P1375" s="601" t="s">
        <v>98</v>
      </c>
      <c r="Q1375" s="375"/>
      <c r="R1375" s="375"/>
      <c r="S1375" s="1084"/>
      <c r="T1375" s="47">
        <v>5</v>
      </c>
      <c r="U1375" s="162">
        <f t="shared" si="1163"/>
        <v>1</v>
      </c>
      <c r="V1375" s="352">
        <f t="shared" si="1164"/>
        <v>597234</v>
      </c>
      <c r="W1375" s="352">
        <f t="shared" si="1165"/>
        <v>597234</v>
      </c>
      <c r="X1375" s="352">
        <f t="shared" si="1166"/>
        <v>2388936</v>
      </c>
      <c r="Y1375" s="162">
        <f t="shared" si="1167"/>
        <v>2</v>
      </c>
      <c r="Z1375" s="352">
        <f t="shared" si="1168"/>
        <v>597234</v>
      </c>
      <c r="AA1375" s="737">
        <f t="shared" si="1169"/>
        <v>1194468</v>
      </c>
      <c r="AB1375" s="737">
        <f t="shared" si="1170"/>
        <v>1791702</v>
      </c>
      <c r="AC1375" s="47" t="b">
        <f t="shared" si="1171"/>
        <v>1</v>
      </c>
      <c r="AD1375" s="364">
        <f t="shared" si="1161"/>
        <v>0</v>
      </c>
    </row>
    <row r="1376" spans="1:30" s="47" customFormat="1" ht="21" customHeight="1">
      <c r="A1376" s="518" t="s">
        <v>1677</v>
      </c>
      <c r="B1376" s="384">
        <f t="shared" si="1162"/>
        <v>117</v>
      </c>
      <c r="C1376" s="246" t="s">
        <v>1686</v>
      </c>
      <c r="D1376" s="500" t="s">
        <v>1687</v>
      </c>
      <c r="E1376" s="109" t="s">
        <v>942</v>
      </c>
      <c r="F1376" s="601" t="s">
        <v>1688</v>
      </c>
      <c r="G1376" s="601" t="s">
        <v>192</v>
      </c>
      <c r="H1376" s="601" t="s">
        <v>1689</v>
      </c>
      <c r="I1376" s="601" t="s">
        <v>667</v>
      </c>
      <c r="J1376" s="601">
        <v>1</v>
      </c>
      <c r="K1376" s="601" t="s">
        <v>215</v>
      </c>
      <c r="L1376" s="761">
        <v>2986170</v>
      </c>
      <c r="M1376" s="601">
        <v>2016</v>
      </c>
      <c r="N1376" s="601" t="s">
        <v>188</v>
      </c>
      <c r="O1376" s="674">
        <v>2986170</v>
      </c>
      <c r="P1376" s="601" t="s">
        <v>98</v>
      </c>
      <c r="Q1376" s="375"/>
      <c r="R1376" s="375"/>
      <c r="S1376" s="1084"/>
      <c r="T1376" s="47">
        <v>5</v>
      </c>
      <c r="U1376" s="162">
        <f t="shared" si="1163"/>
        <v>1</v>
      </c>
      <c r="V1376" s="352">
        <f t="shared" si="1164"/>
        <v>597234</v>
      </c>
      <c r="W1376" s="352">
        <f t="shared" si="1165"/>
        <v>597234</v>
      </c>
      <c r="X1376" s="352">
        <f t="shared" si="1166"/>
        <v>2388936</v>
      </c>
      <c r="Y1376" s="162">
        <f t="shared" si="1167"/>
        <v>2</v>
      </c>
      <c r="Z1376" s="352">
        <f t="shared" si="1168"/>
        <v>597234</v>
      </c>
      <c r="AA1376" s="737">
        <f t="shared" si="1169"/>
        <v>1194468</v>
      </c>
      <c r="AB1376" s="737">
        <f t="shared" si="1170"/>
        <v>1791702</v>
      </c>
      <c r="AC1376" s="47" t="b">
        <f t="shared" si="1171"/>
        <v>1</v>
      </c>
      <c r="AD1376" s="364">
        <f t="shared" si="1161"/>
        <v>0</v>
      </c>
    </row>
    <row r="1377" spans="1:30" s="47" customFormat="1" ht="21" customHeight="1">
      <c r="A1377" s="518" t="s">
        <v>1677</v>
      </c>
      <c r="B1377" s="384">
        <f t="shared" si="1162"/>
        <v>118</v>
      </c>
      <c r="C1377" s="246" t="s">
        <v>1686</v>
      </c>
      <c r="D1377" s="500" t="s">
        <v>1687</v>
      </c>
      <c r="E1377" s="109" t="s">
        <v>942</v>
      </c>
      <c r="F1377" s="601" t="s">
        <v>1688</v>
      </c>
      <c r="G1377" s="601" t="s">
        <v>192</v>
      </c>
      <c r="H1377" s="601" t="s">
        <v>1689</v>
      </c>
      <c r="I1377" s="601" t="s">
        <v>667</v>
      </c>
      <c r="J1377" s="601">
        <v>1</v>
      </c>
      <c r="K1377" s="601" t="s">
        <v>215</v>
      </c>
      <c r="L1377" s="761">
        <v>2986170</v>
      </c>
      <c r="M1377" s="601">
        <v>2016</v>
      </c>
      <c r="N1377" s="601" t="s">
        <v>188</v>
      </c>
      <c r="O1377" s="674">
        <v>2986170</v>
      </c>
      <c r="P1377" s="601" t="s">
        <v>98</v>
      </c>
      <c r="Q1377" s="375"/>
      <c r="R1377" s="375"/>
      <c r="S1377" s="1084"/>
      <c r="T1377" s="47">
        <v>5</v>
      </c>
      <c r="U1377" s="162">
        <f t="shared" si="1163"/>
        <v>1</v>
      </c>
      <c r="V1377" s="352">
        <f t="shared" si="1164"/>
        <v>597234</v>
      </c>
      <c r="W1377" s="352">
        <f t="shared" si="1165"/>
        <v>597234</v>
      </c>
      <c r="X1377" s="352">
        <f t="shared" si="1166"/>
        <v>2388936</v>
      </c>
      <c r="Y1377" s="162">
        <f t="shared" si="1167"/>
        <v>2</v>
      </c>
      <c r="Z1377" s="352">
        <f t="shared" si="1168"/>
        <v>597234</v>
      </c>
      <c r="AA1377" s="737">
        <f t="shared" si="1169"/>
        <v>1194468</v>
      </c>
      <c r="AB1377" s="737">
        <f t="shared" si="1170"/>
        <v>1791702</v>
      </c>
      <c r="AC1377" s="47" t="b">
        <f t="shared" si="1171"/>
        <v>1</v>
      </c>
      <c r="AD1377" s="364">
        <f t="shared" si="1161"/>
        <v>0</v>
      </c>
    </row>
    <row r="1378" spans="1:30" s="47" customFormat="1" ht="21" customHeight="1">
      <c r="A1378" s="518" t="s">
        <v>1677</v>
      </c>
      <c r="B1378" s="384">
        <f t="shared" si="1162"/>
        <v>119</v>
      </c>
      <c r="C1378" s="246" t="s">
        <v>1686</v>
      </c>
      <c r="D1378" s="500" t="s">
        <v>1687</v>
      </c>
      <c r="E1378" s="109" t="s">
        <v>942</v>
      </c>
      <c r="F1378" s="601" t="s">
        <v>1688</v>
      </c>
      <c r="G1378" s="601" t="s">
        <v>192</v>
      </c>
      <c r="H1378" s="601" t="s">
        <v>1689</v>
      </c>
      <c r="I1378" s="601" t="s">
        <v>667</v>
      </c>
      <c r="J1378" s="601">
        <v>1</v>
      </c>
      <c r="K1378" s="601" t="s">
        <v>215</v>
      </c>
      <c r="L1378" s="761">
        <v>2986170</v>
      </c>
      <c r="M1378" s="601">
        <v>2016</v>
      </c>
      <c r="N1378" s="601" t="s">
        <v>188</v>
      </c>
      <c r="O1378" s="674">
        <v>2986170</v>
      </c>
      <c r="P1378" s="601" t="s">
        <v>98</v>
      </c>
      <c r="Q1378" s="375"/>
      <c r="R1378" s="375"/>
      <c r="S1378" s="1084"/>
      <c r="T1378" s="47">
        <v>5</v>
      </c>
      <c r="U1378" s="162">
        <f t="shared" si="1163"/>
        <v>1</v>
      </c>
      <c r="V1378" s="352">
        <f t="shared" si="1164"/>
        <v>597234</v>
      </c>
      <c r="W1378" s="352">
        <f t="shared" si="1165"/>
        <v>597234</v>
      </c>
      <c r="X1378" s="352">
        <f t="shared" si="1166"/>
        <v>2388936</v>
      </c>
      <c r="Y1378" s="162">
        <f t="shared" si="1167"/>
        <v>2</v>
      </c>
      <c r="Z1378" s="352">
        <f t="shared" si="1168"/>
        <v>597234</v>
      </c>
      <c r="AA1378" s="737">
        <f t="shared" si="1169"/>
        <v>1194468</v>
      </c>
      <c r="AB1378" s="737">
        <f t="shared" si="1170"/>
        <v>1791702</v>
      </c>
      <c r="AC1378" s="47" t="b">
        <f t="shared" si="1171"/>
        <v>1</v>
      </c>
      <c r="AD1378" s="364">
        <f t="shared" si="1161"/>
        <v>0</v>
      </c>
    </row>
    <row r="1379" spans="1:30" s="47" customFormat="1" ht="21" customHeight="1">
      <c r="A1379" s="518" t="s">
        <v>1677</v>
      </c>
      <c r="B1379" s="384">
        <f t="shared" si="1162"/>
        <v>120</v>
      </c>
      <c r="C1379" s="246" t="s">
        <v>1686</v>
      </c>
      <c r="D1379" s="500" t="s">
        <v>1687</v>
      </c>
      <c r="E1379" s="109" t="s">
        <v>942</v>
      </c>
      <c r="F1379" s="601" t="s">
        <v>1688</v>
      </c>
      <c r="G1379" s="601" t="s">
        <v>192</v>
      </c>
      <c r="H1379" s="601" t="s">
        <v>1689</v>
      </c>
      <c r="I1379" s="601" t="s">
        <v>667</v>
      </c>
      <c r="J1379" s="601">
        <v>1</v>
      </c>
      <c r="K1379" s="601" t="s">
        <v>215</v>
      </c>
      <c r="L1379" s="761">
        <v>2986170</v>
      </c>
      <c r="M1379" s="601">
        <v>2016</v>
      </c>
      <c r="N1379" s="601" t="s">
        <v>188</v>
      </c>
      <c r="O1379" s="674">
        <v>2986170</v>
      </c>
      <c r="P1379" s="601" t="s">
        <v>98</v>
      </c>
      <c r="Q1379" s="375"/>
      <c r="R1379" s="375"/>
      <c r="S1379" s="1084"/>
      <c r="T1379" s="47">
        <v>5</v>
      </c>
      <c r="U1379" s="162">
        <f t="shared" si="1163"/>
        <v>1</v>
      </c>
      <c r="V1379" s="352">
        <f t="shared" si="1164"/>
        <v>597234</v>
      </c>
      <c r="W1379" s="352">
        <f t="shared" si="1165"/>
        <v>597234</v>
      </c>
      <c r="X1379" s="352">
        <f t="shared" si="1166"/>
        <v>2388936</v>
      </c>
      <c r="Y1379" s="162">
        <f t="shared" si="1167"/>
        <v>2</v>
      </c>
      <c r="Z1379" s="352">
        <f t="shared" si="1168"/>
        <v>597234</v>
      </c>
      <c r="AA1379" s="737">
        <f t="shared" si="1169"/>
        <v>1194468</v>
      </c>
      <c r="AB1379" s="737">
        <f t="shared" si="1170"/>
        <v>1791702</v>
      </c>
      <c r="AC1379" s="47" t="b">
        <f t="shared" si="1171"/>
        <v>1</v>
      </c>
      <c r="AD1379" s="364">
        <f t="shared" si="1161"/>
        <v>0</v>
      </c>
    </row>
    <row r="1380" spans="1:30" s="47" customFormat="1" ht="21" customHeight="1">
      <c r="A1380" s="518" t="s">
        <v>1677</v>
      </c>
      <c r="B1380" s="384">
        <f t="shared" si="1162"/>
        <v>121</v>
      </c>
      <c r="C1380" s="246" t="s">
        <v>1686</v>
      </c>
      <c r="D1380" s="500" t="s">
        <v>1687</v>
      </c>
      <c r="E1380" s="109" t="s">
        <v>942</v>
      </c>
      <c r="F1380" s="601" t="s">
        <v>1688</v>
      </c>
      <c r="G1380" s="601" t="s">
        <v>192</v>
      </c>
      <c r="H1380" s="601" t="s">
        <v>1689</v>
      </c>
      <c r="I1380" s="601" t="s">
        <v>667</v>
      </c>
      <c r="J1380" s="601">
        <v>1</v>
      </c>
      <c r="K1380" s="601" t="s">
        <v>215</v>
      </c>
      <c r="L1380" s="761">
        <v>2986170</v>
      </c>
      <c r="M1380" s="601">
        <v>2016</v>
      </c>
      <c r="N1380" s="601" t="s">
        <v>188</v>
      </c>
      <c r="O1380" s="674">
        <v>2986170</v>
      </c>
      <c r="P1380" s="601" t="s">
        <v>98</v>
      </c>
      <c r="Q1380" s="375"/>
      <c r="R1380" s="375"/>
      <c r="S1380" s="1084"/>
      <c r="T1380" s="47">
        <v>5</v>
      </c>
      <c r="U1380" s="162">
        <f t="shared" si="1163"/>
        <v>1</v>
      </c>
      <c r="V1380" s="352">
        <f t="shared" si="1164"/>
        <v>597234</v>
      </c>
      <c r="W1380" s="352">
        <f t="shared" si="1165"/>
        <v>597234</v>
      </c>
      <c r="X1380" s="352">
        <f t="shared" si="1166"/>
        <v>2388936</v>
      </c>
      <c r="Y1380" s="162">
        <f t="shared" si="1167"/>
        <v>2</v>
      </c>
      <c r="Z1380" s="352">
        <f t="shared" si="1168"/>
        <v>597234</v>
      </c>
      <c r="AA1380" s="737">
        <f t="shared" si="1169"/>
        <v>1194468</v>
      </c>
      <c r="AB1380" s="737">
        <f t="shared" si="1170"/>
        <v>1791702</v>
      </c>
      <c r="AC1380" s="47" t="b">
        <f t="shared" si="1171"/>
        <v>1</v>
      </c>
      <c r="AD1380" s="364">
        <f t="shared" si="1161"/>
        <v>0</v>
      </c>
    </row>
    <row r="1381" spans="1:30" s="47" customFormat="1" ht="21" customHeight="1">
      <c r="A1381" s="518" t="s">
        <v>1677</v>
      </c>
      <c r="B1381" s="384">
        <f t="shared" si="1162"/>
        <v>122</v>
      </c>
      <c r="C1381" s="246" t="s">
        <v>1686</v>
      </c>
      <c r="D1381" s="500" t="s">
        <v>1687</v>
      </c>
      <c r="E1381" s="109" t="s">
        <v>942</v>
      </c>
      <c r="F1381" s="601" t="s">
        <v>1688</v>
      </c>
      <c r="G1381" s="601" t="s">
        <v>192</v>
      </c>
      <c r="H1381" s="601" t="s">
        <v>1689</v>
      </c>
      <c r="I1381" s="601" t="s">
        <v>667</v>
      </c>
      <c r="J1381" s="601">
        <v>1</v>
      </c>
      <c r="K1381" s="601" t="s">
        <v>215</v>
      </c>
      <c r="L1381" s="761">
        <v>2986170</v>
      </c>
      <c r="M1381" s="601">
        <v>2016</v>
      </c>
      <c r="N1381" s="601" t="s">
        <v>188</v>
      </c>
      <c r="O1381" s="674">
        <v>2986170</v>
      </c>
      <c r="P1381" s="601" t="s">
        <v>98</v>
      </c>
      <c r="Q1381" s="375"/>
      <c r="R1381" s="375"/>
      <c r="S1381" s="1084"/>
      <c r="T1381" s="47">
        <v>5</v>
      </c>
      <c r="U1381" s="162">
        <f t="shared" si="1163"/>
        <v>1</v>
      </c>
      <c r="V1381" s="352">
        <f t="shared" si="1164"/>
        <v>597234</v>
      </c>
      <c r="W1381" s="352">
        <f t="shared" si="1165"/>
        <v>597234</v>
      </c>
      <c r="X1381" s="352">
        <f t="shared" si="1166"/>
        <v>2388936</v>
      </c>
      <c r="Y1381" s="162">
        <f t="shared" si="1167"/>
        <v>2</v>
      </c>
      <c r="Z1381" s="352">
        <f t="shared" si="1168"/>
        <v>597234</v>
      </c>
      <c r="AA1381" s="737">
        <f t="shared" si="1169"/>
        <v>1194468</v>
      </c>
      <c r="AB1381" s="737">
        <f t="shared" si="1170"/>
        <v>1791702</v>
      </c>
      <c r="AC1381" s="47" t="b">
        <f t="shared" si="1171"/>
        <v>1</v>
      </c>
      <c r="AD1381" s="364">
        <f t="shared" si="1161"/>
        <v>0</v>
      </c>
    </row>
    <row r="1382" spans="1:30" s="47" customFormat="1" ht="21" customHeight="1">
      <c r="A1382" s="518" t="s">
        <v>1677</v>
      </c>
      <c r="B1382" s="384">
        <f t="shared" si="1162"/>
        <v>123</v>
      </c>
      <c r="C1382" s="246" t="s">
        <v>1686</v>
      </c>
      <c r="D1382" s="500" t="s">
        <v>1687</v>
      </c>
      <c r="E1382" s="109" t="s">
        <v>942</v>
      </c>
      <c r="F1382" s="601" t="s">
        <v>1688</v>
      </c>
      <c r="G1382" s="601" t="s">
        <v>192</v>
      </c>
      <c r="H1382" s="601" t="s">
        <v>1689</v>
      </c>
      <c r="I1382" s="601" t="s">
        <v>667</v>
      </c>
      <c r="J1382" s="601">
        <v>1</v>
      </c>
      <c r="K1382" s="601" t="s">
        <v>215</v>
      </c>
      <c r="L1382" s="761">
        <v>2986170</v>
      </c>
      <c r="M1382" s="601">
        <v>2016</v>
      </c>
      <c r="N1382" s="601" t="s">
        <v>188</v>
      </c>
      <c r="O1382" s="674">
        <v>2986170</v>
      </c>
      <c r="P1382" s="601" t="s">
        <v>98</v>
      </c>
      <c r="Q1382" s="375"/>
      <c r="R1382" s="375"/>
      <c r="S1382" s="1084"/>
      <c r="T1382" s="47">
        <v>5</v>
      </c>
      <c r="U1382" s="162">
        <f t="shared" si="1163"/>
        <v>1</v>
      </c>
      <c r="V1382" s="352">
        <f t="shared" si="1164"/>
        <v>597234</v>
      </c>
      <c r="W1382" s="352">
        <f t="shared" si="1165"/>
        <v>597234</v>
      </c>
      <c r="X1382" s="352">
        <f t="shared" si="1166"/>
        <v>2388936</v>
      </c>
      <c r="Y1382" s="162">
        <f t="shared" si="1167"/>
        <v>2</v>
      </c>
      <c r="Z1382" s="352">
        <f t="shared" si="1168"/>
        <v>597234</v>
      </c>
      <c r="AA1382" s="737">
        <f t="shared" si="1169"/>
        <v>1194468</v>
      </c>
      <c r="AB1382" s="737">
        <f t="shared" si="1170"/>
        <v>1791702</v>
      </c>
      <c r="AC1382" s="47" t="b">
        <f t="shared" si="1171"/>
        <v>1</v>
      </c>
      <c r="AD1382" s="364">
        <f t="shared" si="1161"/>
        <v>0</v>
      </c>
    </row>
    <row r="1383" spans="1:30" s="47" customFormat="1" ht="21" customHeight="1">
      <c r="A1383" s="518" t="s">
        <v>1677</v>
      </c>
      <c r="B1383" s="384">
        <f t="shared" si="1162"/>
        <v>124</v>
      </c>
      <c r="C1383" s="246" t="s">
        <v>1686</v>
      </c>
      <c r="D1383" s="500" t="s">
        <v>1687</v>
      </c>
      <c r="E1383" s="109" t="s">
        <v>942</v>
      </c>
      <c r="F1383" s="601" t="s">
        <v>1688</v>
      </c>
      <c r="G1383" s="601" t="s">
        <v>192</v>
      </c>
      <c r="H1383" s="601" t="s">
        <v>1689</v>
      </c>
      <c r="I1383" s="601" t="s">
        <v>667</v>
      </c>
      <c r="J1383" s="601">
        <v>1</v>
      </c>
      <c r="K1383" s="601" t="s">
        <v>215</v>
      </c>
      <c r="L1383" s="761">
        <v>2986170</v>
      </c>
      <c r="M1383" s="601">
        <v>2016</v>
      </c>
      <c r="N1383" s="601" t="s">
        <v>188</v>
      </c>
      <c r="O1383" s="674">
        <v>2986170</v>
      </c>
      <c r="P1383" s="601" t="s">
        <v>98</v>
      </c>
      <c r="Q1383" s="375"/>
      <c r="R1383" s="375"/>
      <c r="S1383" s="1084"/>
      <c r="T1383" s="47">
        <v>5</v>
      </c>
      <c r="U1383" s="162">
        <f t="shared" si="1163"/>
        <v>1</v>
      </c>
      <c r="V1383" s="352">
        <f t="shared" si="1164"/>
        <v>597234</v>
      </c>
      <c r="W1383" s="352">
        <f t="shared" si="1165"/>
        <v>597234</v>
      </c>
      <c r="X1383" s="352">
        <f t="shared" si="1166"/>
        <v>2388936</v>
      </c>
      <c r="Y1383" s="162">
        <f t="shared" si="1167"/>
        <v>2</v>
      </c>
      <c r="Z1383" s="352">
        <f t="shared" si="1168"/>
        <v>597234</v>
      </c>
      <c r="AA1383" s="737">
        <f t="shared" si="1169"/>
        <v>1194468</v>
      </c>
      <c r="AB1383" s="737">
        <f t="shared" si="1170"/>
        <v>1791702</v>
      </c>
      <c r="AC1383" s="47" t="b">
        <f t="shared" si="1171"/>
        <v>1</v>
      </c>
      <c r="AD1383" s="364">
        <f t="shared" si="1161"/>
        <v>0</v>
      </c>
    </row>
    <row r="1384" spans="1:30" s="47" customFormat="1" ht="21" customHeight="1">
      <c r="A1384" s="518" t="s">
        <v>1677</v>
      </c>
      <c r="B1384" s="384">
        <f t="shared" si="1162"/>
        <v>125</v>
      </c>
      <c r="C1384" s="246" t="s">
        <v>1686</v>
      </c>
      <c r="D1384" s="500" t="s">
        <v>1687</v>
      </c>
      <c r="E1384" s="109" t="s">
        <v>942</v>
      </c>
      <c r="F1384" s="601" t="s">
        <v>1688</v>
      </c>
      <c r="G1384" s="601" t="s">
        <v>192</v>
      </c>
      <c r="H1384" s="601" t="s">
        <v>1689</v>
      </c>
      <c r="I1384" s="601" t="s">
        <v>667</v>
      </c>
      <c r="J1384" s="601">
        <v>1</v>
      </c>
      <c r="K1384" s="601" t="s">
        <v>215</v>
      </c>
      <c r="L1384" s="761">
        <v>2986170</v>
      </c>
      <c r="M1384" s="601">
        <v>2016</v>
      </c>
      <c r="N1384" s="601" t="s">
        <v>188</v>
      </c>
      <c r="O1384" s="674">
        <v>2986170</v>
      </c>
      <c r="P1384" s="601" t="s">
        <v>98</v>
      </c>
      <c r="Q1384" s="375"/>
      <c r="R1384" s="375"/>
      <c r="S1384" s="1084"/>
      <c r="T1384" s="47">
        <v>5</v>
      </c>
      <c r="U1384" s="162">
        <f t="shared" si="1163"/>
        <v>1</v>
      </c>
      <c r="V1384" s="352">
        <f t="shared" si="1164"/>
        <v>597234</v>
      </c>
      <c r="W1384" s="352">
        <f t="shared" si="1165"/>
        <v>597234</v>
      </c>
      <c r="X1384" s="352">
        <f t="shared" si="1166"/>
        <v>2388936</v>
      </c>
      <c r="Y1384" s="162">
        <f t="shared" si="1167"/>
        <v>2</v>
      </c>
      <c r="Z1384" s="352">
        <f t="shared" si="1168"/>
        <v>597234</v>
      </c>
      <c r="AA1384" s="737">
        <f t="shared" si="1169"/>
        <v>1194468</v>
      </c>
      <c r="AB1384" s="737">
        <f t="shared" si="1170"/>
        <v>1791702</v>
      </c>
      <c r="AC1384" s="47" t="b">
        <f t="shared" si="1171"/>
        <v>1</v>
      </c>
      <c r="AD1384" s="364">
        <f t="shared" si="1161"/>
        <v>0</v>
      </c>
    </row>
    <row r="1385" spans="1:30" s="47" customFormat="1" ht="21" customHeight="1">
      <c r="A1385" s="518" t="s">
        <v>1677</v>
      </c>
      <c r="B1385" s="384">
        <f t="shared" si="1162"/>
        <v>126</v>
      </c>
      <c r="C1385" s="246" t="s">
        <v>1686</v>
      </c>
      <c r="D1385" s="500" t="s">
        <v>1687</v>
      </c>
      <c r="E1385" s="109" t="s">
        <v>942</v>
      </c>
      <c r="F1385" s="601" t="s">
        <v>1688</v>
      </c>
      <c r="G1385" s="601" t="s">
        <v>192</v>
      </c>
      <c r="H1385" s="601" t="s">
        <v>1689</v>
      </c>
      <c r="I1385" s="601" t="s">
        <v>667</v>
      </c>
      <c r="J1385" s="601">
        <v>1</v>
      </c>
      <c r="K1385" s="601" t="s">
        <v>215</v>
      </c>
      <c r="L1385" s="761">
        <v>2986170</v>
      </c>
      <c r="M1385" s="601">
        <v>2016</v>
      </c>
      <c r="N1385" s="601" t="s">
        <v>188</v>
      </c>
      <c r="O1385" s="674">
        <v>2986170</v>
      </c>
      <c r="P1385" s="601" t="s">
        <v>98</v>
      </c>
      <c r="Q1385" s="375"/>
      <c r="R1385" s="375"/>
      <c r="S1385" s="1084"/>
      <c r="T1385" s="47">
        <v>5</v>
      </c>
      <c r="U1385" s="162">
        <f t="shared" si="1163"/>
        <v>1</v>
      </c>
      <c r="V1385" s="352">
        <f t="shared" si="1164"/>
        <v>597234</v>
      </c>
      <c r="W1385" s="352">
        <f t="shared" si="1165"/>
        <v>597234</v>
      </c>
      <c r="X1385" s="352">
        <f t="shared" si="1166"/>
        <v>2388936</v>
      </c>
      <c r="Y1385" s="162">
        <f t="shared" si="1167"/>
        <v>2</v>
      </c>
      <c r="Z1385" s="352">
        <f t="shared" si="1168"/>
        <v>597234</v>
      </c>
      <c r="AA1385" s="737">
        <f t="shared" si="1169"/>
        <v>1194468</v>
      </c>
      <c r="AB1385" s="737">
        <f t="shared" si="1170"/>
        <v>1791702</v>
      </c>
      <c r="AC1385" s="47" t="b">
        <f t="shared" si="1171"/>
        <v>1</v>
      </c>
      <c r="AD1385" s="364">
        <f t="shared" si="1161"/>
        <v>0</v>
      </c>
    </row>
    <row r="1386" spans="1:30" s="47" customFormat="1" ht="21" customHeight="1">
      <c r="A1386" s="518" t="s">
        <v>1677</v>
      </c>
      <c r="B1386" s="384">
        <f t="shared" si="1162"/>
        <v>127</v>
      </c>
      <c r="C1386" s="246" t="s">
        <v>1686</v>
      </c>
      <c r="D1386" s="500" t="s">
        <v>1687</v>
      </c>
      <c r="E1386" s="109" t="s">
        <v>942</v>
      </c>
      <c r="F1386" s="601" t="s">
        <v>1688</v>
      </c>
      <c r="G1386" s="601" t="s">
        <v>192</v>
      </c>
      <c r="H1386" s="601" t="s">
        <v>1689</v>
      </c>
      <c r="I1386" s="601" t="s">
        <v>667</v>
      </c>
      <c r="J1386" s="601">
        <v>1</v>
      </c>
      <c r="K1386" s="601" t="s">
        <v>215</v>
      </c>
      <c r="L1386" s="761">
        <v>2986170</v>
      </c>
      <c r="M1386" s="601">
        <v>2016</v>
      </c>
      <c r="N1386" s="601" t="s">
        <v>188</v>
      </c>
      <c r="O1386" s="674">
        <v>2986170</v>
      </c>
      <c r="P1386" s="601" t="s">
        <v>98</v>
      </c>
      <c r="Q1386" s="375"/>
      <c r="R1386" s="375"/>
      <c r="S1386" s="1084"/>
      <c r="T1386" s="47">
        <v>5</v>
      </c>
      <c r="U1386" s="162">
        <f t="shared" si="1163"/>
        <v>1</v>
      </c>
      <c r="V1386" s="352">
        <f t="shared" si="1164"/>
        <v>597234</v>
      </c>
      <c r="W1386" s="352">
        <f t="shared" si="1165"/>
        <v>597234</v>
      </c>
      <c r="X1386" s="352">
        <f t="shared" si="1166"/>
        <v>2388936</v>
      </c>
      <c r="Y1386" s="162">
        <f t="shared" si="1167"/>
        <v>2</v>
      </c>
      <c r="Z1386" s="352">
        <f t="shared" si="1168"/>
        <v>597234</v>
      </c>
      <c r="AA1386" s="737">
        <f t="shared" si="1169"/>
        <v>1194468</v>
      </c>
      <c r="AB1386" s="737">
        <f t="shared" si="1170"/>
        <v>1791702</v>
      </c>
      <c r="AC1386" s="47" t="b">
        <f t="shared" si="1171"/>
        <v>1</v>
      </c>
      <c r="AD1386" s="364">
        <f t="shared" si="1161"/>
        <v>0</v>
      </c>
    </row>
    <row r="1387" spans="1:30" s="47" customFormat="1" ht="21" customHeight="1">
      <c r="A1387" s="518" t="s">
        <v>1677</v>
      </c>
      <c r="B1387" s="384">
        <f t="shared" si="1162"/>
        <v>128</v>
      </c>
      <c r="C1387" s="246" t="s">
        <v>1686</v>
      </c>
      <c r="D1387" s="500" t="s">
        <v>1687</v>
      </c>
      <c r="E1387" s="109" t="s">
        <v>942</v>
      </c>
      <c r="F1387" s="601" t="s">
        <v>1688</v>
      </c>
      <c r="G1387" s="601" t="s">
        <v>192</v>
      </c>
      <c r="H1387" s="601" t="s">
        <v>1689</v>
      </c>
      <c r="I1387" s="601" t="s">
        <v>667</v>
      </c>
      <c r="J1387" s="601">
        <v>1</v>
      </c>
      <c r="K1387" s="601" t="s">
        <v>215</v>
      </c>
      <c r="L1387" s="761">
        <v>2986170</v>
      </c>
      <c r="M1387" s="601">
        <v>2016</v>
      </c>
      <c r="N1387" s="601" t="s">
        <v>188</v>
      </c>
      <c r="O1387" s="674">
        <v>2986170</v>
      </c>
      <c r="P1387" s="601" t="s">
        <v>98</v>
      </c>
      <c r="Q1387" s="375"/>
      <c r="R1387" s="375"/>
      <c r="S1387" s="1084"/>
      <c r="T1387" s="47">
        <v>5</v>
      </c>
      <c r="U1387" s="162">
        <f t="shared" si="1163"/>
        <v>1</v>
      </c>
      <c r="V1387" s="352">
        <f t="shared" si="1164"/>
        <v>597234</v>
      </c>
      <c r="W1387" s="352">
        <f t="shared" si="1165"/>
        <v>597234</v>
      </c>
      <c r="X1387" s="352">
        <f t="shared" si="1166"/>
        <v>2388936</v>
      </c>
      <c r="Y1387" s="162">
        <f t="shared" si="1167"/>
        <v>2</v>
      </c>
      <c r="Z1387" s="352">
        <f t="shared" si="1168"/>
        <v>597234</v>
      </c>
      <c r="AA1387" s="737">
        <f t="shared" si="1169"/>
        <v>1194468</v>
      </c>
      <c r="AB1387" s="737">
        <f t="shared" si="1170"/>
        <v>1791702</v>
      </c>
      <c r="AC1387" s="47" t="b">
        <f t="shared" si="1171"/>
        <v>1</v>
      </c>
      <c r="AD1387" s="364">
        <f t="shared" ref="AD1387:AD1450" si="1172">O1387-AA1387-AB1387</f>
        <v>0</v>
      </c>
    </row>
    <row r="1388" spans="1:30" s="47" customFormat="1" ht="21" customHeight="1">
      <c r="A1388" s="518" t="s">
        <v>1677</v>
      </c>
      <c r="B1388" s="384">
        <f t="shared" si="1162"/>
        <v>129</v>
      </c>
      <c r="C1388" s="246" t="s">
        <v>1686</v>
      </c>
      <c r="D1388" s="500" t="s">
        <v>1687</v>
      </c>
      <c r="E1388" s="109" t="s">
        <v>942</v>
      </c>
      <c r="F1388" s="601" t="s">
        <v>1688</v>
      </c>
      <c r="G1388" s="601" t="s">
        <v>192</v>
      </c>
      <c r="H1388" s="601" t="s">
        <v>1689</v>
      </c>
      <c r="I1388" s="601" t="s">
        <v>667</v>
      </c>
      <c r="J1388" s="601">
        <v>1</v>
      </c>
      <c r="K1388" s="601" t="s">
        <v>215</v>
      </c>
      <c r="L1388" s="761">
        <v>2986170</v>
      </c>
      <c r="M1388" s="601">
        <v>2016</v>
      </c>
      <c r="N1388" s="601" t="s">
        <v>188</v>
      </c>
      <c r="O1388" s="674">
        <v>2986170</v>
      </c>
      <c r="P1388" s="601" t="s">
        <v>98</v>
      </c>
      <c r="Q1388" s="375"/>
      <c r="R1388" s="375"/>
      <c r="S1388" s="1084"/>
      <c r="T1388" s="47">
        <v>5</v>
      </c>
      <c r="U1388" s="162">
        <f t="shared" si="1163"/>
        <v>1</v>
      </c>
      <c r="V1388" s="352">
        <f t="shared" si="1164"/>
        <v>597234</v>
      </c>
      <c r="W1388" s="352">
        <f t="shared" si="1165"/>
        <v>597234</v>
      </c>
      <c r="X1388" s="352">
        <f t="shared" si="1166"/>
        <v>2388936</v>
      </c>
      <c r="Y1388" s="162">
        <f t="shared" si="1167"/>
        <v>2</v>
      </c>
      <c r="Z1388" s="352">
        <f t="shared" si="1168"/>
        <v>597234</v>
      </c>
      <c r="AA1388" s="737">
        <f t="shared" si="1169"/>
        <v>1194468</v>
      </c>
      <c r="AB1388" s="737">
        <f t="shared" si="1170"/>
        <v>1791702</v>
      </c>
      <c r="AC1388" s="47" t="b">
        <f t="shared" si="1171"/>
        <v>1</v>
      </c>
      <c r="AD1388" s="364">
        <f t="shared" si="1172"/>
        <v>0</v>
      </c>
    </row>
    <row r="1389" spans="1:30" s="47" customFormat="1" ht="21" customHeight="1">
      <c r="A1389" s="518" t="s">
        <v>1677</v>
      </c>
      <c r="B1389" s="384">
        <f t="shared" si="1162"/>
        <v>130</v>
      </c>
      <c r="C1389" s="246" t="s">
        <v>1686</v>
      </c>
      <c r="D1389" s="500" t="s">
        <v>1687</v>
      </c>
      <c r="E1389" s="109" t="s">
        <v>942</v>
      </c>
      <c r="F1389" s="601" t="s">
        <v>1688</v>
      </c>
      <c r="G1389" s="601" t="s">
        <v>192</v>
      </c>
      <c r="H1389" s="601" t="s">
        <v>1689</v>
      </c>
      <c r="I1389" s="601" t="s">
        <v>667</v>
      </c>
      <c r="J1389" s="601">
        <v>1</v>
      </c>
      <c r="K1389" s="601" t="s">
        <v>215</v>
      </c>
      <c r="L1389" s="761">
        <v>2986170</v>
      </c>
      <c r="M1389" s="601">
        <v>2016</v>
      </c>
      <c r="N1389" s="601" t="s">
        <v>188</v>
      </c>
      <c r="O1389" s="674">
        <v>2986170</v>
      </c>
      <c r="P1389" s="601" t="s">
        <v>98</v>
      </c>
      <c r="Q1389" s="375"/>
      <c r="R1389" s="375"/>
      <c r="S1389" s="1084"/>
      <c r="T1389" s="47">
        <v>5</v>
      </c>
      <c r="U1389" s="162">
        <f t="shared" si="1163"/>
        <v>1</v>
      </c>
      <c r="V1389" s="352">
        <f t="shared" si="1164"/>
        <v>597234</v>
      </c>
      <c r="W1389" s="352">
        <f t="shared" si="1165"/>
        <v>597234</v>
      </c>
      <c r="X1389" s="352">
        <f t="shared" si="1166"/>
        <v>2388936</v>
      </c>
      <c r="Y1389" s="162">
        <f t="shared" si="1167"/>
        <v>2</v>
      </c>
      <c r="Z1389" s="352">
        <f t="shared" si="1168"/>
        <v>597234</v>
      </c>
      <c r="AA1389" s="737">
        <f t="shared" si="1169"/>
        <v>1194468</v>
      </c>
      <c r="AB1389" s="737">
        <f t="shared" si="1170"/>
        <v>1791702</v>
      </c>
      <c r="AC1389" s="47" t="b">
        <f t="shared" si="1171"/>
        <v>1</v>
      </c>
      <c r="AD1389" s="364">
        <f t="shared" si="1172"/>
        <v>0</v>
      </c>
    </row>
    <row r="1390" spans="1:30" s="47" customFormat="1" ht="21" customHeight="1">
      <c r="A1390" s="518" t="s">
        <v>1677</v>
      </c>
      <c r="B1390" s="384">
        <f t="shared" si="1162"/>
        <v>131</v>
      </c>
      <c r="C1390" s="246" t="s">
        <v>1686</v>
      </c>
      <c r="D1390" s="500" t="s">
        <v>1687</v>
      </c>
      <c r="E1390" s="109" t="s">
        <v>942</v>
      </c>
      <c r="F1390" s="601" t="s">
        <v>1688</v>
      </c>
      <c r="G1390" s="601" t="s">
        <v>192</v>
      </c>
      <c r="H1390" s="601" t="s">
        <v>1689</v>
      </c>
      <c r="I1390" s="601" t="s">
        <v>667</v>
      </c>
      <c r="J1390" s="601">
        <v>1</v>
      </c>
      <c r="K1390" s="601" t="s">
        <v>215</v>
      </c>
      <c r="L1390" s="761">
        <v>2986170</v>
      </c>
      <c r="M1390" s="601">
        <v>2016</v>
      </c>
      <c r="N1390" s="601" t="s">
        <v>188</v>
      </c>
      <c r="O1390" s="674">
        <v>2986170</v>
      </c>
      <c r="P1390" s="601" t="s">
        <v>98</v>
      </c>
      <c r="Q1390" s="375"/>
      <c r="R1390" s="375"/>
      <c r="S1390" s="1084"/>
      <c r="T1390" s="47">
        <v>5</v>
      </c>
      <c r="U1390" s="162">
        <f t="shared" si="1163"/>
        <v>1</v>
      </c>
      <c r="V1390" s="352">
        <f t="shared" si="1164"/>
        <v>597234</v>
      </c>
      <c r="W1390" s="352">
        <f t="shared" si="1165"/>
        <v>597234</v>
      </c>
      <c r="X1390" s="352">
        <f t="shared" si="1166"/>
        <v>2388936</v>
      </c>
      <c r="Y1390" s="162">
        <f t="shared" si="1167"/>
        <v>2</v>
      </c>
      <c r="Z1390" s="352">
        <f t="shared" si="1168"/>
        <v>597234</v>
      </c>
      <c r="AA1390" s="737">
        <f t="shared" si="1169"/>
        <v>1194468</v>
      </c>
      <c r="AB1390" s="737">
        <f t="shared" si="1170"/>
        <v>1791702</v>
      </c>
      <c r="AC1390" s="47" t="b">
        <f t="shared" si="1171"/>
        <v>1</v>
      </c>
      <c r="AD1390" s="364">
        <f t="shared" si="1172"/>
        <v>0</v>
      </c>
    </row>
    <row r="1391" spans="1:30" s="47" customFormat="1" ht="21" customHeight="1">
      <c r="A1391" s="518" t="s">
        <v>1677</v>
      </c>
      <c r="B1391" s="384">
        <f t="shared" si="1162"/>
        <v>132</v>
      </c>
      <c r="C1391" s="246" t="s">
        <v>1686</v>
      </c>
      <c r="D1391" s="500" t="s">
        <v>1687</v>
      </c>
      <c r="E1391" s="109" t="s">
        <v>942</v>
      </c>
      <c r="F1391" s="601" t="s">
        <v>1688</v>
      </c>
      <c r="G1391" s="601" t="s">
        <v>192</v>
      </c>
      <c r="H1391" s="601" t="s">
        <v>1689</v>
      </c>
      <c r="I1391" s="601" t="s">
        <v>667</v>
      </c>
      <c r="J1391" s="601">
        <v>1</v>
      </c>
      <c r="K1391" s="601" t="s">
        <v>215</v>
      </c>
      <c r="L1391" s="761">
        <v>2986170</v>
      </c>
      <c r="M1391" s="601">
        <v>2016</v>
      </c>
      <c r="N1391" s="601" t="s">
        <v>188</v>
      </c>
      <c r="O1391" s="674">
        <v>2986170</v>
      </c>
      <c r="P1391" s="601" t="s">
        <v>98</v>
      </c>
      <c r="Q1391" s="375"/>
      <c r="R1391" s="375"/>
      <c r="S1391" s="1084"/>
      <c r="T1391" s="47">
        <v>5</v>
      </c>
      <c r="U1391" s="162">
        <f t="shared" si="1163"/>
        <v>1</v>
      </c>
      <c r="V1391" s="352">
        <f t="shared" si="1164"/>
        <v>597234</v>
      </c>
      <c r="W1391" s="352">
        <f t="shared" si="1165"/>
        <v>597234</v>
      </c>
      <c r="X1391" s="352">
        <f t="shared" si="1166"/>
        <v>2388936</v>
      </c>
      <c r="Y1391" s="162">
        <f t="shared" si="1167"/>
        <v>2</v>
      </c>
      <c r="Z1391" s="352">
        <f t="shared" si="1168"/>
        <v>597234</v>
      </c>
      <c r="AA1391" s="737">
        <f t="shared" si="1169"/>
        <v>1194468</v>
      </c>
      <c r="AB1391" s="737">
        <f t="shared" si="1170"/>
        <v>1791702</v>
      </c>
      <c r="AC1391" s="47" t="b">
        <f t="shared" si="1171"/>
        <v>1</v>
      </c>
      <c r="AD1391" s="364">
        <f t="shared" si="1172"/>
        <v>0</v>
      </c>
    </row>
    <row r="1392" spans="1:30" s="47" customFormat="1" ht="21" customHeight="1">
      <c r="A1392" s="518" t="s">
        <v>1677</v>
      </c>
      <c r="B1392" s="384">
        <f t="shared" ref="B1392:B1455" si="1173">B1391+1</f>
        <v>133</v>
      </c>
      <c r="C1392" s="246" t="s">
        <v>1686</v>
      </c>
      <c r="D1392" s="500" t="s">
        <v>1687</v>
      </c>
      <c r="E1392" s="109" t="s">
        <v>942</v>
      </c>
      <c r="F1392" s="601" t="s">
        <v>1688</v>
      </c>
      <c r="G1392" s="601" t="s">
        <v>192</v>
      </c>
      <c r="H1392" s="601" t="s">
        <v>1689</v>
      </c>
      <c r="I1392" s="601" t="s">
        <v>667</v>
      </c>
      <c r="J1392" s="601">
        <v>1</v>
      </c>
      <c r="K1392" s="601" t="s">
        <v>215</v>
      </c>
      <c r="L1392" s="761">
        <v>2986170</v>
      </c>
      <c r="M1392" s="601">
        <v>2016</v>
      </c>
      <c r="N1392" s="601" t="s">
        <v>188</v>
      </c>
      <c r="O1392" s="674">
        <v>2986170</v>
      </c>
      <c r="P1392" s="601" t="s">
        <v>98</v>
      </c>
      <c r="Q1392" s="375"/>
      <c r="R1392" s="375"/>
      <c r="S1392" s="1084"/>
      <c r="T1392" s="47">
        <v>5</v>
      </c>
      <c r="U1392" s="162">
        <f t="shared" si="1163"/>
        <v>1</v>
      </c>
      <c r="V1392" s="352">
        <f t="shared" si="1164"/>
        <v>597234</v>
      </c>
      <c r="W1392" s="352">
        <f t="shared" si="1165"/>
        <v>597234</v>
      </c>
      <c r="X1392" s="352">
        <f t="shared" si="1166"/>
        <v>2388936</v>
      </c>
      <c r="Y1392" s="162">
        <f t="shared" si="1167"/>
        <v>2</v>
      </c>
      <c r="Z1392" s="352">
        <f t="shared" si="1168"/>
        <v>597234</v>
      </c>
      <c r="AA1392" s="737">
        <f t="shared" si="1169"/>
        <v>1194468</v>
      </c>
      <c r="AB1392" s="737">
        <f t="shared" si="1170"/>
        <v>1791702</v>
      </c>
      <c r="AC1392" s="47" t="b">
        <f t="shared" si="1171"/>
        <v>1</v>
      </c>
      <c r="AD1392" s="364">
        <f t="shared" si="1172"/>
        <v>0</v>
      </c>
    </row>
    <row r="1393" spans="1:30" s="47" customFormat="1" ht="21" customHeight="1">
      <c r="A1393" s="518" t="s">
        <v>1677</v>
      </c>
      <c r="B1393" s="384">
        <f t="shared" si="1173"/>
        <v>134</v>
      </c>
      <c r="C1393" s="246" t="s">
        <v>1686</v>
      </c>
      <c r="D1393" s="500" t="s">
        <v>1687</v>
      </c>
      <c r="E1393" s="109" t="s">
        <v>942</v>
      </c>
      <c r="F1393" s="601" t="s">
        <v>1688</v>
      </c>
      <c r="G1393" s="601" t="s">
        <v>192</v>
      </c>
      <c r="H1393" s="601" t="s">
        <v>1689</v>
      </c>
      <c r="I1393" s="601" t="s">
        <v>667</v>
      </c>
      <c r="J1393" s="601">
        <v>1</v>
      </c>
      <c r="K1393" s="601" t="s">
        <v>215</v>
      </c>
      <c r="L1393" s="761">
        <v>2986170</v>
      </c>
      <c r="M1393" s="601">
        <v>2016</v>
      </c>
      <c r="N1393" s="601" t="s">
        <v>188</v>
      </c>
      <c r="O1393" s="674">
        <v>2986170</v>
      </c>
      <c r="P1393" s="601" t="s">
        <v>98</v>
      </c>
      <c r="Q1393" s="375"/>
      <c r="R1393" s="375"/>
      <c r="S1393" s="1084"/>
      <c r="T1393" s="47">
        <v>5</v>
      </c>
      <c r="U1393" s="162">
        <f t="shared" si="1163"/>
        <v>1</v>
      </c>
      <c r="V1393" s="352">
        <f t="shared" si="1164"/>
        <v>597234</v>
      </c>
      <c r="W1393" s="352">
        <f t="shared" si="1165"/>
        <v>597234</v>
      </c>
      <c r="X1393" s="352">
        <f t="shared" si="1166"/>
        <v>2388936</v>
      </c>
      <c r="Y1393" s="162">
        <f t="shared" si="1167"/>
        <v>2</v>
      </c>
      <c r="Z1393" s="352">
        <f t="shared" si="1168"/>
        <v>597234</v>
      </c>
      <c r="AA1393" s="737">
        <f t="shared" si="1169"/>
        <v>1194468</v>
      </c>
      <c r="AB1393" s="737">
        <f t="shared" si="1170"/>
        <v>1791702</v>
      </c>
      <c r="AC1393" s="47" t="b">
        <f t="shared" si="1171"/>
        <v>1</v>
      </c>
      <c r="AD1393" s="364">
        <f t="shared" si="1172"/>
        <v>0</v>
      </c>
    </row>
    <row r="1394" spans="1:30" s="47" customFormat="1" ht="21" customHeight="1">
      <c r="A1394" s="518" t="s">
        <v>1677</v>
      </c>
      <c r="B1394" s="384">
        <f t="shared" si="1173"/>
        <v>135</v>
      </c>
      <c r="C1394" s="246" t="s">
        <v>1686</v>
      </c>
      <c r="D1394" s="500" t="s">
        <v>1687</v>
      </c>
      <c r="E1394" s="109" t="s">
        <v>942</v>
      </c>
      <c r="F1394" s="601" t="s">
        <v>1688</v>
      </c>
      <c r="G1394" s="601" t="s">
        <v>192</v>
      </c>
      <c r="H1394" s="601" t="s">
        <v>1689</v>
      </c>
      <c r="I1394" s="601" t="s">
        <v>667</v>
      </c>
      <c r="J1394" s="601">
        <v>1</v>
      </c>
      <c r="K1394" s="601" t="s">
        <v>215</v>
      </c>
      <c r="L1394" s="761">
        <v>2986170</v>
      </c>
      <c r="M1394" s="601">
        <v>2016</v>
      </c>
      <c r="N1394" s="601" t="s">
        <v>188</v>
      </c>
      <c r="O1394" s="674">
        <v>2986170</v>
      </c>
      <c r="P1394" s="601" t="s">
        <v>98</v>
      </c>
      <c r="Q1394" s="375"/>
      <c r="R1394" s="375"/>
      <c r="S1394" s="1084"/>
      <c r="T1394" s="47">
        <v>5</v>
      </c>
      <c r="U1394" s="162">
        <f t="shared" si="1163"/>
        <v>1</v>
      </c>
      <c r="V1394" s="352">
        <f t="shared" si="1164"/>
        <v>597234</v>
      </c>
      <c r="W1394" s="352">
        <f t="shared" si="1165"/>
        <v>597234</v>
      </c>
      <c r="X1394" s="352">
        <f t="shared" si="1166"/>
        <v>2388936</v>
      </c>
      <c r="Y1394" s="162">
        <f t="shared" si="1167"/>
        <v>2</v>
      </c>
      <c r="Z1394" s="352">
        <f t="shared" si="1168"/>
        <v>597234</v>
      </c>
      <c r="AA1394" s="737">
        <f t="shared" si="1169"/>
        <v>1194468</v>
      </c>
      <c r="AB1394" s="737">
        <f t="shared" si="1170"/>
        <v>1791702</v>
      </c>
      <c r="AC1394" s="47" t="b">
        <f t="shared" si="1171"/>
        <v>1</v>
      </c>
      <c r="AD1394" s="364">
        <f t="shared" si="1172"/>
        <v>0</v>
      </c>
    </row>
    <row r="1395" spans="1:30" s="47" customFormat="1" ht="21" customHeight="1">
      <c r="A1395" s="518" t="s">
        <v>1677</v>
      </c>
      <c r="B1395" s="384">
        <f t="shared" si="1173"/>
        <v>136</v>
      </c>
      <c r="C1395" s="246" t="s">
        <v>1686</v>
      </c>
      <c r="D1395" s="500" t="s">
        <v>1687</v>
      </c>
      <c r="E1395" s="109" t="s">
        <v>942</v>
      </c>
      <c r="F1395" s="601" t="s">
        <v>1688</v>
      </c>
      <c r="G1395" s="601" t="s">
        <v>192</v>
      </c>
      <c r="H1395" s="601" t="s">
        <v>1689</v>
      </c>
      <c r="I1395" s="601" t="s">
        <v>667</v>
      </c>
      <c r="J1395" s="601">
        <v>1</v>
      </c>
      <c r="K1395" s="601" t="s">
        <v>215</v>
      </c>
      <c r="L1395" s="761">
        <v>2986170</v>
      </c>
      <c r="M1395" s="601">
        <v>2016</v>
      </c>
      <c r="N1395" s="601" t="s">
        <v>188</v>
      </c>
      <c r="O1395" s="674">
        <v>2986170</v>
      </c>
      <c r="P1395" s="601" t="s">
        <v>98</v>
      </c>
      <c r="Q1395" s="375"/>
      <c r="R1395" s="375"/>
      <c r="S1395" s="1084"/>
      <c r="T1395" s="47">
        <v>5</v>
      </c>
      <c r="U1395" s="162">
        <f t="shared" si="1163"/>
        <v>1</v>
      </c>
      <c r="V1395" s="352">
        <f t="shared" si="1164"/>
        <v>597234</v>
      </c>
      <c r="W1395" s="352">
        <f t="shared" si="1165"/>
        <v>597234</v>
      </c>
      <c r="X1395" s="352">
        <f t="shared" si="1166"/>
        <v>2388936</v>
      </c>
      <c r="Y1395" s="162">
        <f t="shared" si="1167"/>
        <v>2</v>
      </c>
      <c r="Z1395" s="352">
        <f t="shared" si="1168"/>
        <v>597234</v>
      </c>
      <c r="AA1395" s="737">
        <f t="shared" si="1169"/>
        <v>1194468</v>
      </c>
      <c r="AB1395" s="737">
        <f t="shared" si="1170"/>
        <v>1791702</v>
      </c>
      <c r="AC1395" s="47" t="b">
        <f t="shared" si="1171"/>
        <v>1</v>
      </c>
      <c r="AD1395" s="364">
        <f t="shared" si="1172"/>
        <v>0</v>
      </c>
    </row>
    <row r="1396" spans="1:30" s="47" customFormat="1" ht="21" customHeight="1">
      <c r="A1396" s="518" t="s">
        <v>1677</v>
      </c>
      <c r="B1396" s="384">
        <f t="shared" si="1173"/>
        <v>137</v>
      </c>
      <c r="C1396" s="246" t="s">
        <v>1686</v>
      </c>
      <c r="D1396" s="500" t="s">
        <v>1687</v>
      </c>
      <c r="E1396" s="109" t="s">
        <v>942</v>
      </c>
      <c r="F1396" s="601" t="s">
        <v>1688</v>
      </c>
      <c r="G1396" s="601" t="s">
        <v>192</v>
      </c>
      <c r="H1396" s="601" t="s">
        <v>1689</v>
      </c>
      <c r="I1396" s="601" t="s">
        <v>667</v>
      </c>
      <c r="J1396" s="601">
        <v>1</v>
      </c>
      <c r="K1396" s="601" t="s">
        <v>215</v>
      </c>
      <c r="L1396" s="761">
        <v>2986170</v>
      </c>
      <c r="M1396" s="601">
        <v>2016</v>
      </c>
      <c r="N1396" s="601" t="s">
        <v>188</v>
      </c>
      <c r="O1396" s="674">
        <v>2986170</v>
      </c>
      <c r="P1396" s="601" t="s">
        <v>98</v>
      </c>
      <c r="Q1396" s="375"/>
      <c r="R1396" s="375"/>
      <c r="S1396" s="1084"/>
      <c r="T1396" s="47">
        <v>5</v>
      </c>
      <c r="U1396" s="162">
        <f t="shared" si="1163"/>
        <v>1</v>
      </c>
      <c r="V1396" s="352">
        <f t="shared" si="1164"/>
        <v>597234</v>
      </c>
      <c r="W1396" s="352">
        <f t="shared" si="1165"/>
        <v>597234</v>
      </c>
      <c r="X1396" s="352">
        <f t="shared" si="1166"/>
        <v>2388936</v>
      </c>
      <c r="Y1396" s="162">
        <f t="shared" si="1167"/>
        <v>2</v>
      </c>
      <c r="Z1396" s="352">
        <f t="shared" si="1168"/>
        <v>597234</v>
      </c>
      <c r="AA1396" s="737">
        <f t="shared" si="1169"/>
        <v>1194468</v>
      </c>
      <c r="AB1396" s="737">
        <f t="shared" si="1170"/>
        <v>1791702</v>
      </c>
      <c r="AC1396" s="47" t="b">
        <f t="shared" si="1171"/>
        <v>1</v>
      </c>
      <c r="AD1396" s="364">
        <f t="shared" si="1172"/>
        <v>0</v>
      </c>
    </row>
    <row r="1397" spans="1:30" s="47" customFormat="1" ht="21" customHeight="1">
      <c r="A1397" s="518" t="s">
        <v>1677</v>
      </c>
      <c r="B1397" s="384">
        <f t="shared" si="1173"/>
        <v>138</v>
      </c>
      <c r="C1397" s="246" t="s">
        <v>1686</v>
      </c>
      <c r="D1397" s="500" t="s">
        <v>1687</v>
      </c>
      <c r="E1397" s="109" t="s">
        <v>942</v>
      </c>
      <c r="F1397" s="601" t="s">
        <v>1688</v>
      </c>
      <c r="G1397" s="601" t="s">
        <v>192</v>
      </c>
      <c r="H1397" s="601" t="s">
        <v>1689</v>
      </c>
      <c r="I1397" s="601" t="s">
        <v>667</v>
      </c>
      <c r="J1397" s="601">
        <v>1</v>
      </c>
      <c r="K1397" s="601" t="s">
        <v>215</v>
      </c>
      <c r="L1397" s="761">
        <v>2986170</v>
      </c>
      <c r="M1397" s="601">
        <v>2016</v>
      </c>
      <c r="N1397" s="601" t="s">
        <v>188</v>
      </c>
      <c r="O1397" s="674">
        <v>2986170</v>
      </c>
      <c r="P1397" s="601" t="s">
        <v>98</v>
      </c>
      <c r="Q1397" s="375"/>
      <c r="R1397" s="375"/>
      <c r="S1397" s="1018"/>
      <c r="T1397" s="47">
        <v>5</v>
      </c>
      <c r="U1397" s="162">
        <f t="shared" si="1163"/>
        <v>1</v>
      </c>
      <c r="V1397" s="352">
        <f t="shared" si="1164"/>
        <v>597234</v>
      </c>
      <c r="W1397" s="352">
        <f t="shared" si="1165"/>
        <v>597234</v>
      </c>
      <c r="X1397" s="352">
        <f t="shared" si="1166"/>
        <v>2388936</v>
      </c>
      <c r="Y1397" s="162">
        <f t="shared" si="1167"/>
        <v>2</v>
      </c>
      <c r="Z1397" s="352">
        <f t="shared" si="1168"/>
        <v>597234</v>
      </c>
      <c r="AA1397" s="737">
        <f t="shared" si="1169"/>
        <v>1194468</v>
      </c>
      <c r="AB1397" s="737">
        <f t="shared" si="1170"/>
        <v>1791702</v>
      </c>
      <c r="AC1397" s="47" t="b">
        <f t="shared" si="1171"/>
        <v>1</v>
      </c>
      <c r="AD1397" s="364">
        <f t="shared" si="1172"/>
        <v>0</v>
      </c>
    </row>
    <row r="1398" spans="1:30" s="47" customFormat="1" ht="21" customHeight="1">
      <c r="A1398" s="518" t="s">
        <v>1677</v>
      </c>
      <c r="B1398" s="384">
        <f t="shared" si="1173"/>
        <v>139</v>
      </c>
      <c r="C1398" s="246" t="s">
        <v>1686</v>
      </c>
      <c r="D1398" s="500" t="s">
        <v>1687</v>
      </c>
      <c r="E1398" s="109" t="s">
        <v>942</v>
      </c>
      <c r="F1398" s="601" t="s">
        <v>1688</v>
      </c>
      <c r="G1398" s="601" t="s">
        <v>192</v>
      </c>
      <c r="H1398" s="601" t="s">
        <v>1689</v>
      </c>
      <c r="I1398" s="601" t="s">
        <v>667</v>
      </c>
      <c r="J1398" s="601">
        <v>1</v>
      </c>
      <c r="K1398" s="601" t="s">
        <v>215</v>
      </c>
      <c r="L1398" s="761">
        <v>2986170</v>
      </c>
      <c r="M1398" s="601">
        <v>2016</v>
      </c>
      <c r="N1398" s="601" t="s">
        <v>188</v>
      </c>
      <c r="O1398" s="674">
        <v>2986170</v>
      </c>
      <c r="P1398" s="601" t="s">
        <v>98</v>
      </c>
      <c r="Q1398" s="375"/>
      <c r="R1398" s="375"/>
      <c r="S1398" s="1083" t="s">
        <v>1690</v>
      </c>
      <c r="T1398" s="47">
        <v>5</v>
      </c>
      <c r="U1398" s="162">
        <f t="shared" si="1163"/>
        <v>1</v>
      </c>
      <c r="V1398" s="352">
        <f t="shared" si="1164"/>
        <v>597234</v>
      </c>
      <c r="W1398" s="352">
        <f t="shared" si="1165"/>
        <v>597234</v>
      </c>
      <c r="X1398" s="352">
        <f t="shared" si="1166"/>
        <v>2388936</v>
      </c>
      <c r="Y1398" s="162">
        <f t="shared" si="1167"/>
        <v>2</v>
      </c>
      <c r="Z1398" s="352">
        <f t="shared" si="1168"/>
        <v>597234</v>
      </c>
      <c r="AA1398" s="737">
        <f t="shared" si="1169"/>
        <v>1194468</v>
      </c>
      <c r="AB1398" s="737">
        <f t="shared" si="1170"/>
        <v>1791702</v>
      </c>
      <c r="AC1398" s="47" t="b">
        <f t="shared" si="1171"/>
        <v>1</v>
      </c>
      <c r="AD1398" s="364">
        <f t="shared" si="1172"/>
        <v>0</v>
      </c>
    </row>
    <row r="1399" spans="1:30" s="47" customFormat="1" ht="21" customHeight="1">
      <c r="A1399" s="518" t="s">
        <v>1677</v>
      </c>
      <c r="B1399" s="384">
        <f t="shared" si="1173"/>
        <v>140</v>
      </c>
      <c r="C1399" s="246" t="s">
        <v>1686</v>
      </c>
      <c r="D1399" s="500" t="s">
        <v>1687</v>
      </c>
      <c r="E1399" s="109" t="s">
        <v>942</v>
      </c>
      <c r="F1399" s="601" t="s">
        <v>1688</v>
      </c>
      <c r="G1399" s="601" t="s">
        <v>192</v>
      </c>
      <c r="H1399" s="601" t="s">
        <v>1689</v>
      </c>
      <c r="I1399" s="601" t="s">
        <v>667</v>
      </c>
      <c r="J1399" s="601">
        <v>1</v>
      </c>
      <c r="K1399" s="601" t="s">
        <v>215</v>
      </c>
      <c r="L1399" s="761">
        <v>2986170</v>
      </c>
      <c r="M1399" s="601">
        <v>2016</v>
      </c>
      <c r="N1399" s="601" t="s">
        <v>188</v>
      </c>
      <c r="O1399" s="674">
        <v>2986170</v>
      </c>
      <c r="P1399" s="601" t="s">
        <v>98</v>
      </c>
      <c r="Q1399" s="375"/>
      <c r="R1399" s="375"/>
      <c r="S1399" s="1084"/>
      <c r="T1399" s="47">
        <v>5</v>
      </c>
      <c r="U1399" s="162">
        <f t="shared" si="1163"/>
        <v>1</v>
      </c>
      <c r="V1399" s="352">
        <f t="shared" si="1164"/>
        <v>597234</v>
      </c>
      <c r="W1399" s="352">
        <f t="shared" si="1165"/>
        <v>597234</v>
      </c>
      <c r="X1399" s="352">
        <f t="shared" si="1166"/>
        <v>2388936</v>
      </c>
      <c r="Y1399" s="162">
        <f t="shared" si="1167"/>
        <v>2</v>
      </c>
      <c r="Z1399" s="352">
        <f t="shared" si="1168"/>
        <v>597234</v>
      </c>
      <c r="AA1399" s="737">
        <f t="shared" si="1169"/>
        <v>1194468</v>
      </c>
      <c r="AB1399" s="737">
        <f t="shared" si="1170"/>
        <v>1791702</v>
      </c>
      <c r="AC1399" s="47" t="b">
        <f t="shared" si="1171"/>
        <v>1</v>
      </c>
      <c r="AD1399" s="364">
        <f t="shared" si="1172"/>
        <v>0</v>
      </c>
    </row>
    <row r="1400" spans="1:30" s="47" customFormat="1" ht="21" customHeight="1">
      <c r="A1400" s="518" t="s">
        <v>1677</v>
      </c>
      <c r="B1400" s="384">
        <f t="shared" si="1173"/>
        <v>141</v>
      </c>
      <c r="C1400" s="246" t="s">
        <v>1686</v>
      </c>
      <c r="D1400" s="500" t="s">
        <v>1687</v>
      </c>
      <c r="E1400" s="109" t="s">
        <v>942</v>
      </c>
      <c r="F1400" s="601" t="s">
        <v>1688</v>
      </c>
      <c r="G1400" s="601" t="s">
        <v>192</v>
      </c>
      <c r="H1400" s="601" t="s">
        <v>1689</v>
      </c>
      <c r="I1400" s="601" t="s">
        <v>667</v>
      </c>
      <c r="J1400" s="601">
        <v>1</v>
      </c>
      <c r="K1400" s="601" t="s">
        <v>215</v>
      </c>
      <c r="L1400" s="761">
        <v>2986170</v>
      </c>
      <c r="M1400" s="601">
        <v>2016</v>
      </c>
      <c r="N1400" s="601" t="s">
        <v>188</v>
      </c>
      <c r="O1400" s="674">
        <v>2986170</v>
      </c>
      <c r="P1400" s="601" t="s">
        <v>98</v>
      </c>
      <c r="Q1400" s="375"/>
      <c r="R1400" s="375"/>
      <c r="S1400" s="1084"/>
      <c r="T1400" s="47">
        <v>5</v>
      </c>
      <c r="U1400" s="162">
        <f t="shared" si="1163"/>
        <v>1</v>
      </c>
      <c r="V1400" s="352">
        <f t="shared" si="1164"/>
        <v>597234</v>
      </c>
      <c r="W1400" s="352">
        <f t="shared" si="1165"/>
        <v>597234</v>
      </c>
      <c r="X1400" s="352">
        <f t="shared" si="1166"/>
        <v>2388936</v>
      </c>
      <c r="Y1400" s="162">
        <f t="shared" si="1167"/>
        <v>2</v>
      </c>
      <c r="Z1400" s="352">
        <f t="shared" si="1168"/>
        <v>597234</v>
      </c>
      <c r="AA1400" s="737">
        <f t="shared" si="1169"/>
        <v>1194468</v>
      </c>
      <c r="AB1400" s="737">
        <f t="shared" si="1170"/>
        <v>1791702</v>
      </c>
      <c r="AC1400" s="47" t="b">
        <f t="shared" si="1171"/>
        <v>1</v>
      </c>
      <c r="AD1400" s="364">
        <f t="shared" si="1172"/>
        <v>0</v>
      </c>
    </row>
    <row r="1401" spans="1:30" s="47" customFormat="1" ht="21" customHeight="1">
      <c r="A1401" s="518" t="s">
        <v>1677</v>
      </c>
      <c r="B1401" s="384">
        <f t="shared" si="1173"/>
        <v>142</v>
      </c>
      <c r="C1401" s="246" t="s">
        <v>1686</v>
      </c>
      <c r="D1401" s="500" t="s">
        <v>1687</v>
      </c>
      <c r="E1401" s="109" t="s">
        <v>942</v>
      </c>
      <c r="F1401" s="601" t="s">
        <v>1688</v>
      </c>
      <c r="G1401" s="601" t="s">
        <v>192</v>
      </c>
      <c r="H1401" s="601" t="s">
        <v>1689</v>
      </c>
      <c r="I1401" s="601" t="s">
        <v>667</v>
      </c>
      <c r="J1401" s="601">
        <v>1</v>
      </c>
      <c r="K1401" s="601" t="s">
        <v>215</v>
      </c>
      <c r="L1401" s="761">
        <v>2986170</v>
      </c>
      <c r="M1401" s="601">
        <v>2016</v>
      </c>
      <c r="N1401" s="601" t="s">
        <v>188</v>
      </c>
      <c r="O1401" s="674">
        <v>2986170</v>
      </c>
      <c r="P1401" s="601" t="s">
        <v>98</v>
      </c>
      <c r="Q1401" s="375"/>
      <c r="R1401" s="375"/>
      <c r="S1401" s="1084"/>
      <c r="T1401" s="47">
        <v>5</v>
      </c>
      <c r="U1401" s="162">
        <f t="shared" si="1163"/>
        <v>1</v>
      </c>
      <c r="V1401" s="352">
        <f t="shared" si="1164"/>
        <v>597234</v>
      </c>
      <c r="W1401" s="352">
        <f t="shared" si="1165"/>
        <v>597234</v>
      </c>
      <c r="X1401" s="352">
        <f t="shared" si="1166"/>
        <v>2388936</v>
      </c>
      <c r="Y1401" s="162">
        <f t="shared" si="1167"/>
        <v>2</v>
      </c>
      <c r="Z1401" s="352">
        <f t="shared" si="1168"/>
        <v>597234</v>
      </c>
      <c r="AA1401" s="737">
        <f t="shared" si="1169"/>
        <v>1194468</v>
      </c>
      <c r="AB1401" s="737">
        <f t="shared" si="1170"/>
        <v>1791702</v>
      </c>
      <c r="AC1401" s="47" t="b">
        <f t="shared" si="1171"/>
        <v>1</v>
      </c>
      <c r="AD1401" s="364">
        <f t="shared" si="1172"/>
        <v>0</v>
      </c>
    </row>
    <row r="1402" spans="1:30" s="47" customFormat="1" ht="21" customHeight="1">
      <c r="A1402" s="518" t="s">
        <v>1677</v>
      </c>
      <c r="B1402" s="384">
        <f t="shared" si="1173"/>
        <v>143</v>
      </c>
      <c r="C1402" s="246" t="s">
        <v>1686</v>
      </c>
      <c r="D1402" s="500" t="s">
        <v>1687</v>
      </c>
      <c r="E1402" s="109" t="s">
        <v>942</v>
      </c>
      <c r="F1402" s="601" t="s">
        <v>1688</v>
      </c>
      <c r="G1402" s="601" t="s">
        <v>192</v>
      </c>
      <c r="H1402" s="601" t="s">
        <v>1689</v>
      </c>
      <c r="I1402" s="601" t="s">
        <v>667</v>
      </c>
      <c r="J1402" s="601">
        <v>1</v>
      </c>
      <c r="K1402" s="601" t="s">
        <v>215</v>
      </c>
      <c r="L1402" s="761">
        <v>2986170</v>
      </c>
      <c r="M1402" s="601">
        <v>2016</v>
      </c>
      <c r="N1402" s="601" t="s">
        <v>188</v>
      </c>
      <c r="O1402" s="674">
        <v>2986170</v>
      </c>
      <c r="P1402" s="601" t="s">
        <v>98</v>
      </c>
      <c r="Q1402" s="375"/>
      <c r="R1402" s="375"/>
      <c r="S1402" s="1084"/>
      <c r="T1402" s="47">
        <v>5</v>
      </c>
      <c r="U1402" s="162">
        <f t="shared" si="1163"/>
        <v>1</v>
      </c>
      <c r="V1402" s="352">
        <f t="shared" si="1164"/>
        <v>597234</v>
      </c>
      <c r="W1402" s="352">
        <f t="shared" si="1165"/>
        <v>597234</v>
      </c>
      <c r="X1402" s="352">
        <f t="shared" si="1166"/>
        <v>2388936</v>
      </c>
      <c r="Y1402" s="162">
        <f t="shared" si="1167"/>
        <v>2</v>
      </c>
      <c r="Z1402" s="352">
        <f t="shared" si="1168"/>
        <v>597234</v>
      </c>
      <c r="AA1402" s="737">
        <f t="shared" si="1169"/>
        <v>1194468</v>
      </c>
      <c r="AB1402" s="737">
        <f t="shared" si="1170"/>
        <v>1791702</v>
      </c>
      <c r="AC1402" s="47" t="b">
        <f t="shared" si="1171"/>
        <v>1</v>
      </c>
      <c r="AD1402" s="364">
        <f t="shared" si="1172"/>
        <v>0</v>
      </c>
    </row>
    <row r="1403" spans="1:30" s="47" customFormat="1" ht="21" customHeight="1">
      <c r="A1403" s="518" t="s">
        <v>1677</v>
      </c>
      <c r="B1403" s="384">
        <f t="shared" si="1173"/>
        <v>144</v>
      </c>
      <c r="C1403" s="246" t="s">
        <v>1686</v>
      </c>
      <c r="D1403" s="500" t="s">
        <v>1687</v>
      </c>
      <c r="E1403" s="109" t="s">
        <v>942</v>
      </c>
      <c r="F1403" s="601" t="s">
        <v>1688</v>
      </c>
      <c r="G1403" s="601" t="s">
        <v>192</v>
      </c>
      <c r="H1403" s="601" t="s">
        <v>1689</v>
      </c>
      <c r="I1403" s="601" t="s">
        <v>667</v>
      </c>
      <c r="J1403" s="601">
        <v>1</v>
      </c>
      <c r="K1403" s="601" t="s">
        <v>215</v>
      </c>
      <c r="L1403" s="761">
        <v>2986170</v>
      </c>
      <c r="M1403" s="601">
        <v>2016</v>
      </c>
      <c r="N1403" s="601" t="s">
        <v>188</v>
      </c>
      <c r="O1403" s="674">
        <v>2986170</v>
      </c>
      <c r="P1403" s="601" t="s">
        <v>98</v>
      </c>
      <c r="Q1403" s="375"/>
      <c r="R1403" s="375"/>
      <c r="S1403" s="1084"/>
      <c r="T1403" s="47">
        <v>5</v>
      </c>
      <c r="U1403" s="162">
        <f t="shared" si="1163"/>
        <v>1</v>
      </c>
      <c r="V1403" s="352">
        <f t="shared" si="1164"/>
        <v>597234</v>
      </c>
      <c r="W1403" s="352">
        <f t="shared" si="1165"/>
        <v>597234</v>
      </c>
      <c r="X1403" s="352">
        <f t="shared" si="1166"/>
        <v>2388936</v>
      </c>
      <c r="Y1403" s="162">
        <f t="shared" si="1167"/>
        <v>2</v>
      </c>
      <c r="Z1403" s="352">
        <f t="shared" si="1168"/>
        <v>597234</v>
      </c>
      <c r="AA1403" s="737">
        <f t="shared" si="1169"/>
        <v>1194468</v>
      </c>
      <c r="AB1403" s="737">
        <f t="shared" si="1170"/>
        <v>1791702</v>
      </c>
      <c r="AC1403" s="47" t="b">
        <f t="shared" si="1171"/>
        <v>1</v>
      </c>
      <c r="AD1403" s="364">
        <f t="shared" si="1172"/>
        <v>0</v>
      </c>
    </row>
    <row r="1404" spans="1:30" s="47" customFormat="1" ht="21" customHeight="1">
      <c r="A1404" s="518" t="s">
        <v>1677</v>
      </c>
      <c r="B1404" s="384">
        <f t="shared" si="1173"/>
        <v>145</v>
      </c>
      <c r="C1404" s="246" t="s">
        <v>1686</v>
      </c>
      <c r="D1404" s="500" t="s">
        <v>1687</v>
      </c>
      <c r="E1404" s="109" t="s">
        <v>942</v>
      </c>
      <c r="F1404" s="601" t="s">
        <v>1688</v>
      </c>
      <c r="G1404" s="601" t="s">
        <v>192</v>
      </c>
      <c r="H1404" s="601" t="s">
        <v>1689</v>
      </c>
      <c r="I1404" s="601" t="s">
        <v>667</v>
      </c>
      <c r="J1404" s="601">
        <v>1</v>
      </c>
      <c r="K1404" s="601" t="s">
        <v>215</v>
      </c>
      <c r="L1404" s="761">
        <v>2986170</v>
      </c>
      <c r="M1404" s="601">
        <v>2016</v>
      </c>
      <c r="N1404" s="601" t="s">
        <v>188</v>
      </c>
      <c r="O1404" s="674">
        <v>2986170</v>
      </c>
      <c r="P1404" s="601" t="s">
        <v>98</v>
      </c>
      <c r="Q1404" s="375"/>
      <c r="R1404" s="375"/>
      <c r="S1404" s="1084"/>
      <c r="T1404" s="47">
        <v>5</v>
      </c>
      <c r="U1404" s="162">
        <f t="shared" si="1163"/>
        <v>1</v>
      </c>
      <c r="V1404" s="352">
        <f t="shared" si="1164"/>
        <v>597234</v>
      </c>
      <c r="W1404" s="352">
        <f t="shared" si="1165"/>
        <v>597234</v>
      </c>
      <c r="X1404" s="352">
        <f t="shared" si="1166"/>
        <v>2388936</v>
      </c>
      <c r="Y1404" s="162">
        <f t="shared" si="1167"/>
        <v>2</v>
      </c>
      <c r="Z1404" s="352">
        <f t="shared" si="1168"/>
        <v>597234</v>
      </c>
      <c r="AA1404" s="737">
        <f t="shared" si="1169"/>
        <v>1194468</v>
      </c>
      <c r="AB1404" s="737">
        <f t="shared" si="1170"/>
        <v>1791702</v>
      </c>
      <c r="AC1404" s="47" t="b">
        <f t="shared" si="1171"/>
        <v>1</v>
      </c>
      <c r="AD1404" s="364">
        <f t="shared" si="1172"/>
        <v>0</v>
      </c>
    </row>
    <row r="1405" spans="1:30" s="47" customFormat="1" ht="21" customHeight="1">
      <c r="A1405" s="518" t="s">
        <v>1677</v>
      </c>
      <c r="B1405" s="384">
        <f t="shared" si="1173"/>
        <v>146</v>
      </c>
      <c r="C1405" s="246" t="s">
        <v>1686</v>
      </c>
      <c r="D1405" s="500" t="s">
        <v>1687</v>
      </c>
      <c r="E1405" s="109" t="s">
        <v>942</v>
      </c>
      <c r="F1405" s="601" t="s">
        <v>1688</v>
      </c>
      <c r="G1405" s="601" t="s">
        <v>192</v>
      </c>
      <c r="H1405" s="601" t="s">
        <v>1689</v>
      </c>
      <c r="I1405" s="601" t="s">
        <v>667</v>
      </c>
      <c r="J1405" s="601">
        <v>1</v>
      </c>
      <c r="K1405" s="601" t="s">
        <v>215</v>
      </c>
      <c r="L1405" s="761">
        <v>2986170</v>
      </c>
      <c r="M1405" s="601">
        <v>2016</v>
      </c>
      <c r="N1405" s="601" t="s">
        <v>188</v>
      </c>
      <c r="O1405" s="674">
        <v>2986170</v>
      </c>
      <c r="P1405" s="601" t="s">
        <v>98</v>
      </c>
      <c r="Q1405" s="375"/>
      <c r="R1405" s="375"/>
      <c r="S1405" s="1084"/>
      <c r="T1405" s="47">
        <v>5</v>
      </c>
      <c r="U1405" s="162">
        <f t="shared" si="1163"/>
        <v>1</v>
      </c>
      <c r="V1405" s="352">
        <f t="shared" si="1164"/>
        <v>597234</v>
      </c>
      <c r="W1405" s="352">
        <f t="shared" si="1165"/>
        <v>597234</v>
      </c>
      <c r="X1405" s="352">
        <f t="shared" si="1166"/>
        <v>2388936</v>
      </c>
      <c r="Y1405" s="162">
        <f t="shared" si="1167"/>
        <v>2</v>
      </c>
      <c r="Z1405" s="352">
        <f t="shared" si="1168"/>
        <v>597234</v>
      </c>
      <c r="AA1405" s="737">
        <f t="shared" si="1169"/>
        <v>1194468</v>
      </c>
      <c r="AB1405" s="737">
        <f t="shared" si="1170"/>
        <v>1791702</v>
      </c>
      <c r="AC1405" s="47" t="b">
        <f t="shared" si="1171"/>
        <v>1</v>
      </c>
      <c r="AD1405" s="364">
        <f t="shared" si="1172"/>
        <v>0</v>
      </c>
    </row>
    <row r="1406" spans="1:30" s="47" customFormat="1" ht="21" customHeight="1">
      <c r="A1406" s="518" t="s">
        <v>1677</v>
      </c>
      <c r="B1406" s="384">
        <f t="shared" si="1173"/>
        <v>147</v>
      </c>
      <c r="C1406" s="246" t="s">
        <v>1686</v>
      </c>
      <c r="D1406" s="500" t="s">
        <v>1687</v>
      </c>
      <c r="E1406" s="109" t="s">
        <v>942</v>
      </c>
      <c r="F1406" s="601" t="s">
        <v>1688</v>
      </c>
      <c r="G1406" s="601" t="s">
        <v>192</v>
      </c>
      <c r="H1406" s="601" t="s">
        <v>1689</v>
      </c>
      <c r="I1406" s="601" t="s">
        <v>667</v>
      </c>
      <c r="J1406" s="601">
        <v>1</v>
      </c>
      <c r="K1406" s="601" t="s">
        <v>215</v>
      </c>
      <c r="L1406" s="761">
        <v>2986170</v>
      </c>
      <c r="M1406" s="601">
        <v>2016</v>
      </c>
      <c r="N1406" s="601" t="s">
        <v>188</v>
      </c>
      <c r="O1406" s="674">
        <v>2986170</v>
      </c>
      <c r="P1406" s="601" t="s">
        <v>98</v>
      </c>
      <c r="Q1406" s="375"/>
      <c r="R1406" s="375"/>
      <c r="S1406" s="1084"/>
      <c r="T1406" s="47">
        <v>5</v>
      </c>
      <c r="U1406" s="162">
        <f t="shared" si="1163"/>
        <v>1</v>
      </c>
      <c r="V1406" s="352">
        <f t="shared" si="1164"/>
        <v>597234</v>
      </c>
      <c r="W1406" s="352">
        <f t="shared" si="1165"/>
        <v>597234</v>
      </c>
      <c r="X1406" s="352">
        <f t="shared" si="1166"/>
        <v>2388936</v>
      </c>
      <c r="Y1406" s="162">
        <f t="shared" si="1167"/>
        <v>2</v>
      </c>
      <c r="Z1406" s="352">
        <f t="shared" si="1168"/>
        <v>597234</v>
      </c>
      <c r="AA1406" s="737">
        <f t="shared" si="1169"/>
        <v>1194468</v>
      </c>
      <c r="AB1406" s="737">
        <f t="shared" si="1170"/>
        <v>1791702</v>
      </c>
      <c r="AC1406" s="47" t="b">
        <f t="shared" si="1171"/>
        <v>1</v>
      </c>
      <c r="AD1406" s="364">
        <f t="shared" si="1172"/>
        <v>0</v>
      </c>
    </row>
    <row r="1407" spans="1:30" s="47" customFormat="1" ht="21" customHeight="1">
      <c r="A1407" s="518" t="s">
        <v>1677</v>
      </c>
      <c r="B1407" s="384">
        <f t="shared" si="1173"/>
        <v>148</v>
      </c>
      <c r="C1407" s="246" t="s">
        <v>1686</v>
      </c>
      <c r="D1407" s="500" t="s">
        <v>1687</v>
      </c>
      <c r="E1407" s="109" t="s">
        <v>942</v>
      </c>
      <c r="F1407" s="601" t="s">
        <v>1688</v>
      </c>
      <c r="G1407" s="601" t="s">
        <v>192</v>
      </c>
      <c r="H1407" s="601" t="s">
        <v>1689</v>
      </c>
      <c r="I1407" s="601" t="s">
        <v>667</v>
      </c>
      <c r="J1407" s="601">
        <v>1</v>
      </c>
      <c r="K1407" s="601" t="s">
        <v>215</v>
      </c>
      <c r="L1407" s="761">
        <v>2986170</v>
      </c>
      <c r="M1407" s="601">
        <v>2016</v>
      </c>
      <c r="N1407" s="601" t="s">
        <v>188</v>
      </c>
      <c r="O1407" s="674">
        <v>2986170</v>
      </c>
      <c r="P1407" s="601" t="s">
        <v>98</v>
      </c>
      <c r="Q1407" s="375"/>
      <c r="R1407" s="375"/>
      <c r="S1407" s="1084"/>
      <c r="T1407" s="47">
        <v>5</v>
      </c>
      <c r="U1407" s="162">
        <f t="shared" si="1163"/>
        <v>1</v>
      </c>
      <c r="V1407" s="352">
        <f t="shared" si="1164"/>
        <v>597234</v>
      </c>
      <c r="W1407" s="352">
        <f t="shared" si="1165"/>
        <v>597234</v>
      </c>
      <c r="X1407" s="352">
        <f t="shared" si="1166"/>
        <v>2388936</v>
      </c>
      <c r="Y1407" s="162">
        <f t="shared" si="1167"/>
        <v>2</v>
      </c>
      <c r="Z1407" s="352">
        <f t="shared" si="1168"/>
        <v>597234</v>
      </c>
      <c r="AA1407" s="737">
        <f t="shared" si="1169"/>
        <v>1194468</v>
      </c>
      <c r="AB1407" s="737">
        <f t="shared" si="1170"/>
        <v>1791702</v>
      </c>
      <c r="AC1407" s="47" t="b">
        <f t="shared" si="1171"/>
        <v>1</v>
      </c>
      <c r="AD1407" s="364">
        <f t="shared" si="1172"/>
        <v>0</v>
      </c>
    </row>
    <row r="1408" spans="1:30" s="47" customFormat="1" ht="21" customHeight="1">
      <c r="A1408" s="518" t="s">
        <v>1677</v>
      </c>
      <c r="B1408" s="384">
        <f t="shared" si="1173"/>
        <v>149</v>
      </c>
      <c r="C1408" s="246" t="s">
        <v>1686</v>
      </c>
      <c r="D1408" s="500" t="s">
        <v>1687</v>
      </c>
      <c r="E1408" s="109" t="s">
        <v>942</v>
      </c>
      <c r="F1408" s="601" t="s">
        <v>1688</v>
      </c>
      <c r="G1408" s="601" t="s">
        <v>192</v>
      </c>
      <c r="H1408" s="601" t="s">
        <v>1689</v>
      </c>
      <c r="I1408" s="601" t="s">
        <v>667</v>
      </c>
      <c r="J1408" s="601">
        <v>1</v>
      </c>
      <c r="K1408" s="601" t="s">
        <v>215</v>
      </c>
      <c r="L1408" s="761">
        <v>2986170</v>
      </c>
      <c r="M1408" s="601">
        <v>2016</v>
      </c>
      <c r="N1408" s="601" t="s">
        <v>188</v>
      </c>
      <c r="O1408" s="674">
        <v>2986170</v>
      </c>
      <c r="P1408" s="601" t="s">
        <v>98</v>
      </c>
      <c r="Q1408" s="375"/>
      <c r="R1408" s="375"/>
      <c r="S1408" s="1084"/>
      <c r="T1408" s="47">
        <v>5</v>
      </c>
      <c r="U1408" s="162">
        <f t="shared" si="1163"/>
        <v>1</v>
      </c>
      <c r="V1408" s="352">
        <f t="shared" si="1164"/>
        <v>597234</v>
      </c>
      <c r="W1408" s="352">
        <f t="shared" si="1165"/>
        <v>597234</v>
      </c>
      <c r="X1408" s="352">
        <f t="shared" si="1166"/>
        <v>2388936</v>
      </c>
      <c r="Y1408" s="162">
        <f t="shared" si="1167"/>
        <v>2</v>
      </c>
      <c r="Z1408" s="352">
        <f t="shared" si="1168"/>
        <v>597234</v>
      </c>
      <c r="AA1408" s="737">
        <f t="shared" si="1169"/>
        <v>1194468</v>
      </c>
      <c r="AB1408" s="737">
        <f t="shared" si="1170"/>
        <v>1791702</v>
      </c>
      <c r="AC1408" s="47" t="b">
        <f t="shared" si="1171"/>
        <v>1</v>
      </c>
      <c r="AD1408" s="364">
        <f t="shared" si="1172"/>
        <v>0</v>
      </c>
    </row>
    <row r="1409" spans="1:30" s="47" customFormat="1" ht="21" customHeight="1">
      <c r="A1409" s="518" t="s">
        <v>1677</v>
      </c>
      <c r="B1409" s="384">
        <f t="shared" si="1173"/>
        <v>150</v>
      </c>
      <c r="C1409" s="246" t="s">
        <v>1686</v>
      </c>
      <c r="D1409" s="500" t="s">
        <v>1687</v>
      </c>
      <c r="E1409" s="109" t="s">
        <v>942</v>
      </c>
      <c r="F1409" s="601" t="s">
        <v>1688</v>
      </c>
      <c r="G1409" s="601" t="s">
        <v>192</v>
      </c>
      <c r="H1409" s="601" t="s">
        <v>1689</v>
      </c>
      <c r="I1409" s="601" t="s">
        <v>667</v>
      </c>
      <c r="J1409" s="601">
        <v>1</v>
      </c>
      <c r="K1409" s="601" t="s">
        <v>215</v>
      </c>
      <c r="L1409" s="761">
        <v>2986170</v>
      </c>
      <c r="M1409" s="601">
        <v>2016</v>
      </c>
      <c r="N1409" s="601" t="s">
        <v>188</v>
      </c>
      <c r="O1409" s="674">
        <v>2986170</v>
      </c>
      <c r="P1409" s="601" t="s">
        <v>98</v>
      </c>
      <c r="Q1409" s="375"/>
      <c r="R1409" s="375"/>
      <c r="S1409" s="1084"/>
      <c r="T1409" s="47">
        <v>5</v>
      </c>
      <c r="U1409" s="162">
        <f t="shared" si="1163"/>
        <v>1</v>
      </c>
      <c r="V1409" s="352">
        <f t="shared" si="1164"/>
        <v>597234</v>
      </c>
      <c r="W1409" s="352">
        <f t="shared" si="1165"/>
        <v>597234</v>
      </c>
      <c r="X1409" s="352">
        <f t="shared" si="1166"/>
        <v>2388936</v>
      </c>
      <c r="Y1409" s="162">
        <f t="shared" si="1167"/>
        <v>2</v>
      </c>
      <c r="Z1409" s="352">
        <f t="shared" si="1168"/>
        <v>597234</v>
      </c>
      <c r="AA1409" s="737">
        <f t="shared" si="1169"/>
        <v>1194468</v>
      </c>
      <c r="AB1409" s="737">
        <f t="shared" si="1170"/>
        <v>1791702</v>
      </c>
      <c r="AC1409" s="47" t="b">
        <f t="shared" si="1171"/>
        <v>1</v>
      </c>
      <c r="AD1409" s="364">
        <f t="shared" si="1172"/>
        <v>0</v>
      </c>
    </row>
    <row r="1410" spans="1:30" s="47" customFormat="1" ht="21" customHeight="1">
      <c r="A1410" s="518" t="s">
        <v>1677</v>
      </c>
      <c r="B1410" s="384">
        <f t="shared" si="1173"/>
        <v>151</v>
      </c>
      <c r="C1410" s="246" t="s">
        <v>1686</v>
      </c>
      <c r="D1410" s="500" t="s">
        <v>1687</v>
      </c>
      <c r="E1410" s="109" t="s">
        <v>942</v>
      </c>
      <c r="F1410" s="601" t="s">
        <v>1688</v>
      </c>
      <c r="G1410" s="601" t="s">
        <v>192</v>
      </c>
      <c r="H1410" s="601" t="s">
        <v>1689</v>
      </c>
      <c r="I1410" s="601" t="s">
        <v>667</v>
      </c>
      <c r="J1410" s="601">
        <v>1</v>
      </c>
      <c r="K1410" s="601" t="s">
        <v>215</v>
      </c>
      <c r="L1410" s="761">
        <v>2986170</v>
      </c>
      <c r="M1410" s="601">
        <v>2016</v>
      </c>
      <c r="N1410" s="601" t="s">
        <v>188</v>
      </c>
      <c r="O1410" s="674">
        <v>2986170</v>
      </c>
      <c r="P1410" s="601" t="s">
        <v>98</v>
      </c>
      <c r="Q1410" s="375"/>
      <c r="R1410" s="375"/>
      <c r="S1410" s="1084"/>
      <c r="T1410" s="47">
        <v>5</v>
      </c>
      <c r="U1410" s="162">
        <f t="shared" si="1163"/>
        <v>1</v>
      </c>
      <c r="V1410" s="352">
        <f t="shared" si="1164"/>
        <v>597234</v>
      </c>
      <c r="W1410" s="352">
        <f t="shared" si="1165"/>
        <v>597234</v>
      </c>
      <c r="X1410" s="352">
        <f t="shared" si="1166"/>
        <v>2388936</v>
      </c>
      <c r="Y1410" s="162">
        <f t="shared" si="1167"/>
        <v>2</v>
      </c>
      <c r="Z1410" s="352">
        <f t="shared" si="1168"/>
        <v>597234</v>
      </c>
      <c r="AA1410" s="737">
        <f t="shared" si="1169"/>
        <v>1194468</v>
      </c>
      <c r="AB1410" s="737">
        <f t="shared" si="1170"/>
        <v>1791702</v>
      </c>
      <c r="AC1410" s="47" t="b">
        <f t="shared" si="1171"/>
        <v>1</v>
      </c>
      <c r="AD1410" s="364">
        <f t="shared" si="1172"/>
        <v>0</v>
      </c>
    </row>
    <row r="1411" spans="1:30" s="47" customFormat="1" ht="21" customHeight="1">
      <c r="A1411" s="518" t="s">
        <v>1677</v>
      </c>
      <c r="B1411" s="384">
        <f t="shared" si="1173"/>
        <v>152</v>
      </c>
      <c r="C1411" s="246" t="s">
        <v>1686</v>
      </c>
      <c r="D1411" s="500" t="s">
        <v>1687</v>
      </c>
      <c r="E1411" s="109" t="s">
        <v>942</v>
      </c>
      <c r="F1411" s="601" t="s">
        <v>1688</v>
      </c>
      <c r="G1411" s="601" t="s">
        <v>192</v>
      </c>
      <c r="H1411" s="601" t="s">
        <v>1689</v>
      </c>
      <c r="I1411" s="601" t="s">
        <v>667</v>
      </c>
      <c r="J1411" s="601">
        <v>1</v>
      </c>
      <c r="K1411" s="601" t="s">
        <v>215</v>
      </c>
      <c r="L1411" s="761">
        <v>2986170</v>
      </c>
      <c r="M1411" s="601">
        <v>2016</v>
      </c>
      <c r="N1411" s="601" t="s">
        <v>188</v>
      </c>
      <c r="O1411" s="674">
        <v>2986170</v>
      </c>
      <c r="P1411" s="601" t="s">
        <v>98</v>
      </c>
      <c r="Q1411" s="375"/>
      <c r="R1411" s="375"/>
      <c r="S1411" s="1084"/>
      <c r="T1411" s="47">
        <v>5</v>
      </c>
      <c r="U1411" s="162">
        <f t="shared" si="1163"/>
        <v>1</v>
      </c>
      <c r="V1411" s="352">
        <f t="shared" si="1164"/>
        <v>597234</v>
      </c>
      <c r="W1411" s="352">
        <f t="shared" si="1165"/>
        <v>597234</v>
      </c>
      <c r="X1411" s="352">
        <f t="shared" si="1166"/>
        <v>2388936</v>
      </c>
      <c r="Y1411" s="162">
        <f t="shared" si="1167"/>
        <v>2</v>
      </c>
      <c r="Z1411" s="352">
        <f t="shared" si="1168"/>
        <v>597234</v>
      </c>
      <c r="AA1411" s="737">
        <f t="shared" si="1169"/>
        <v>1194468</v>
      </c>
      <c r="AB1411" s="737">
        <f t="shared" si="1170"/>
        <v>1791702</v>
      </c>
      <c r="AC1411" s="47" t="b">
        <f t="shared" si="1171"/>
        <v>1</v>
      </c>
      <c r="AD1411" s="364">
        <f t="shared" si="1172"/>
        <v>0</v>
      </c>
    </row>
    <row r="1412" spans="1:30" s="47" customFormat="1" ht="21" customHeight="1">
      <c r="A1412" s="518" t="s">
        <v>1677</v>
      </c>
      <c r="B1412" s="384">
        <f t="shared" si="1173"/>
        <v>153</v>
      </c>
      <c r="C1412" s="246" t="s">
        <v>1686</v>
      </c>
      <c r="D1412" s="500" t="s">
        <v>1687</v>
      </c>
      <c r="E1412" s="109" t="s">
        <v>942</v>
      </c>
      <c r="F1412" s="601" t="s">
        <v>1688</v>
      </c>
      <c r="G1412" s="601" t="s">
        <v>192</v>
      </c>
      <c r="H1412" s="601" t="s">
        <v>1689</v>
      </c>
      <c r="I1412" s="601" t="s">
        <v>667</v>
      </c>
      <c r="J1412" s="601">
        <v>1</v>
      </c>
      <c r="K1412" s="601" t="s">
        <v>215</v>
      </c>
      <c r="L1412" s="761">
        <v>2986170</v>
      </c>
      <c r="M1412" s="601">
        <v>2016</v>
      </c>
      <c r="N1412" s="601" t="s">
        <v>188</v>
      </c>
      <c r="O1412" s="674">
        <v>2986170</v>
      </c>
      <c r="P1412" s="601" t="s">
        <v>98</v>
      </c>
      <c r="Q1412" s="375"/>
      <c r="R1412" s="375"/>
      <c r="S1412" s="1084"/>
      <c r="T1412" s="47">
        <v>5</v>
      </c>
      <c r="U1412" s="162">
        <f t="shared" si="1163"/>
        <v>1</v>
      </c>
      <c r="V1412" s="352">
        <f t="shared" si="1164"/>
        <v>597234</v>
      </c>
      <c r="W1412" s="352">
        <f t="shared" si="1165"/>
        <v>597234</v>
      </c>
      <c r="X1412" s="352">
        <f t="shared" si="1166"/>
        <v>2388936</v>
      </c>
      <c r="Y1412" s="162">
        <f t="shared" si="1167"/>
        <v>2</v>
      </c>
      <c r="Z1412" s="352">
        <f t="shared" si="1168"/>
        <v>597234</v>
      </c>
      <c r="AA1412" s="737">
        <f t="shared" si="1169"/>
        <v>1194468</v>
      </c>
      <c r="AB1412" s="737">
        <f t="shared" si="1170"/>
        <v>1791702</v>
      </c>
      <c r="AC1412" s="47" t="b">
        <f t="shared" si="1171"/>
        <v>1</v>
      </c>
      <c r="AD1412" s="364">
        <f t="shared" si="1172"/>
        <v>0</v>
      </c>
    </row>
    <row r="1413" spans="1:30" s="47" customFormat="1" ht="21" customHeight="1">
      <c r="A1413" s="518" t="s">
        <v>1677</v>
      </c>
      <c r="B1413" s="384">
        <f t="shared" si="1173"/>
        <v>154</v>
      </c>
      <c r="C1413" s="246" t="s">
        <v>1686</v>
      </c>
      <c r="D1413" s="500" t="s">
        <v>1687</v>
      </c>
      <c r="E1413" s="109" t="s">
        <v>942</v>
      </c>
      <c r="F1413" s="601" t="s">
        <v>1688</v>
      </c>
      <c r="G1413" s="601" t="s">
        <v>192</v>
      </c>
      <c r="H1413" s="601" t="s">
        <v>1689</v>
      </c>
      <c r="I1413" s="601" t="s">
        <v>667</v>
      </c>
      <c r="J1413" s="601">
        <v>1</v>
      </c>
      <c r="K1413" s="601" t="s">
        <v>215</v>
      </c>
      <c r="L1413" s="761">
        <v>2986170</v>
      </c>
      <c r="M1413" s="601">
        <v>2016</v>
      </c>
      <c r="N1413" s="601" t="s">
        <v>188</v>
      </c>
      <c r="O1413" s="674">
        <v>2986170</v>
      </c>
      <c r="P1413" s="601" t="s">
        <v>98</v>
      </c>
      <c r="Q1413" s="375"/>
      <c r="R1413" s="375"/>
      <c r="S1413" s="1084"/>
      <c r="T1413" s="47">
        <v>5</v>
      </c>
      <c r="U1413" s="162">
        <f t="shared" si="1163"/>
        <v>1</v>
      </c>
      <c r="V1413" s="352">
        <f t="shared" si="1164"/>
        <v>597234</v>
      </c>
      <c r="W1413" s="352">
        <f t="shared" si="1165"/>
        <v>597234</v>
      </c>
      <c r="X1413" s="352">
        <f t="shared" si="1166"/>
        <v>2388936</v>
      </c>
      <c r="Y1413" s="162">
        <f t="shared" si="1167"/>
        <v>2</v>
      </c>
      <c r="Z1413" s="352">
        <f t="shared" si="1168"/>
        <v>597234</v>
      </c>
      <c r="AA1413" s="737">
        <f t="shared" si="1169"/>
        <v>1194468</v>
      </c>
      <c r="AB1413" s="737">
        <f t="shared" si="1170"/>
        <v>1791702</v>
      </c>
      <c r="AC1413" s="47" t="b">
        <f t="shared" si="1171"/>
        <v>1</v>
      </c>
      <c r="AD1413" s="364">
        <f t="shared" si="1172"/>
        <v>0</v>
      </c>
    </row>
    <row r="1414" spans="1:30" s="47" customFormat="1" ht="21" customHeight="1">
      <c r="A1414" s="518" t="s">
        <v>1677</v>
      </c>
      <c r="B1414" s="384">
        <f t="shared" si="1173"/>
        <v>155</v>
      </c>
      <c r="C1414" s="246" t="s">
        <v>1686</v>
      </c>
      <c r="D1414" s="500" t="s">
        <v>1687</v>
      </c>
      <c r="E1414" s="109" t="s">
        <v>942</v>
      </c>
      <c r="F1414" s="601" t="s">
        <v>1688</v>
      </c>
      <c r="G1414" s="601" t="s">
        <v>192</v>
      </c>
      <c r="H1414" s="601" t="s">
        <v>1689</v>
      </c>
      <c r="I1414" s="601" t="s">
        <v>667</v>
      </c>
      <c r="J1414" s="601">
        <v>1</v>
      </c>
      <c r="K1414" s="601" t="s">
        <v>215</v>
      </c>
      <c r="L1414" s="761">
        <v>2986170</v>
      </c>
      <c r="M1414" s="601">
        <v>2016</v>
      </c>
      <c r="N1414" s="601" t="s">
        <v>188</v>
      </c>
      <c r="O1414" s="674">
        <v>2986170</v>
      </c>
      <c r="P1414" s="601" t="s">
        <v>98</v>
      </c>
      <c r="Q1414" s="375"/>
      <c r="R1414" s="375"/>
      <c r="S1414" s="1084"/>
      <c r="T1414" s="47">
        <v>5</v>
      </c>
      <c r="U1414" s="162">
        <f t="shared" si="1163"/>
        <v>1</v>
      </c>
      <c r="V1414" s="352">
        <f t="shared" si="1164"/>
        <v>597234</v>
      </c>
      <c r="W1414" s="352">
        <f t="shared" si="1165"/>
        <v>597234</v>
      </c>
      <c r="X1414" s="352">
        <f t="shared" si="1166"/>
        <v>2388936</v>
      </c>
      <c r="Y1414" s="162">
        <f t="shared" si="1167"/>
        <v>2</v>
      </c>
      <c r="Z1414" s="352">
        <f t="shared" si="1168"/>
        <v>597234</v>
      </c>
      <c r="AA1414" s="737">
        <f t="shared" si="1169"/>
        <v>1194468</v>
      </c>
      <c r="AB1414" s="737">
        <f t="shared" si="1170"/>
        <v>1791702</v>
      </c>
      <c r="AC1414" s="47" t="b">
        <f t="shared" si="1171"/>
        <v>1</v>
      </c>
      <c r="AD1414" s="364">
        <f t="shared" si="1172"/>
        <v>0</v>
      </c>
    </row>
    <row r="1415" spans="1:30" s="47" customFormat="1" ht="21" customHeight="1">
      <c r="A1415" s="518" t="s">
        <v>1677</v>
      </c>
      <c r="B1415" s="384">
        <f t="shared" si="1173"/>
        <v>156</v>
      </c>
      <c r="C1415" s="246" t="s">
        <v>1686</v>
      </c>
      <c r="D1415" s="500" t="s">
        <v>1687</v>
      </c>
      <c r="E1415" s="109" t="s">
        <v>942</v>
      </c>
      <c r="F1415" s="601" t="s">
        <v>1688</v>
      </c>
      <c r="G1415" s="601" t="s">
        <v>192</v>
      </c>
      <c r="H1415" s="601" t="s">
        <v>1689</v>
      </c>
      <c r="I1415" s="601" t="s">
        <v>667</v>
      </c>
      <c r="J1415" s="601">
        <v>1</v>
      </c>
      <c r="K1415" s="601" t="s">
        <v>215</v>
      </c>
      <c r="L1415" s="761">
        <v>2986170</v>
      </c>
      <c r="M1415" s="601">
        <v>2016</v>
      </c>
      <c r="N1415" s="601" t="s">
        <v>188</v>
      </c>
      <c r="O1415" s="674">
        <v>2986170</v>
      </c>
      <c r="P1415" s="601" t="s">
        <v>98</v>
      </c>
      <c r="Q1415" s="375"/>
      <c r="R1415" s="375"/>
      <c r="S1415" s="1084"/>
      <c r="T1415" s="47">
        <v>5</v>
      </c>
      <c r="U1415" s="162">
        <f t="shared" si="1163"/>
        <v>1</v>
      </c>
      <c r="V1415" s="352">
        <f t="shared" si="1164"/>
        <v>597234</v>
      </c>
      <c r="W1415" s="352">
        <f t="shared" si="1165"/>
        <v>597234</v>
      </c>
      <c r="X1415" s="352">
        <f t="shared" si="1166"/>
        <v>2388936</v>
      </c>
      <c r="Y1415" s="162">
        <f t="shared" si="1167"/>
        <v>2</v>
      </c>
      <c r="Z1415" s="352">
        <f t="shared" si="1168"/>
        <v>597234</v>
      </c>
      <c r="AA1415" s="737">
        <f t="shared" si="1169"/>
        <v>1194468</v>
      </c>
      <c r="AB1415" s="737">
        <f t="shared" si="1170"/>
        <v>1791702</v>
      </c>
      <c r="AC1415" s="47" t="b">
        <f t="shared" si="1171"/>
        <v>1</v>
      </c>
      <c r="AD1415" s="364">
        <f t="shared" si="1172"/>
        <v>0</v>
      </c>
    </row>
    <row r="1416" spans="1:30" s="47" customFormat="1" ht="21" customHeight="1">
      <c r="A1416" s="518" t="s">
        <v>1677</v>
      </c>
      <c r="B1416" s="384">
        <f t="shared" si="1173"/>
        <v>157</v>
      </c>
      <c r="C1416" s="246" t="s">
        <v>1686</v>
      </c>
      <c r="D1416" s="500" t="s">
        <v>1687</v>
      </c>
      <c r="E1416" s="109" t="s">
        <v>942</v>
      </c>
      <c r="F1416" s="601" t="s">
        <v>1688</v>
      </c>
      <c r="G1416" s="601" t="s">
        <v>192</v>
      </c>
      <c r="H1416" s="601" t="s">
        <v>1689</v>
      </c>
      <c r="I1416" s="601" t="s">
        <v>667</v>
      </c>
      <c r="J1416" s="601">
        <v>1</v>
      </c>
      <c r="K1416" s="601" t="s">
        <v>215</v>
      </c>
      <c r="L1416" s="761">
        <v>2986170</v>
      </c>
      <c r="M1416" s="601">
        <v>2016</v>
      </c>
      <c r="N1416" s="601" t="s">
        <v>188</v>
      </c>
      <c r="O1416" s="674">
        <v>2986170</v>
      </c>
      <c r="P1416" s="601" t="s">
        <v>98</v>
      </c>
      <c r="Q1416" s="375"/>
      <c r="R1416" s="375"/>
      <c r="S1416" s="1084"/>
      <c r="T1416" s="47">
        <v>5</v>
      </c>
      <c r="U1416" s="162">
        <f t="shared" si="1163"/>
        <v>1</v>
      </c>
      <c r="V1416" s="352">
        <f t="shared" si="1164"/>
        <v>597234</v>
      </c>
      <c r="W1416" s="352">
        <f t="shared" si="1165"/>
        <v>597234</v>
      </c>
      <c r="X1416" s="352">
        <f t="shared" si="1166"/>
        <v>2388936</v>
      </c>
      <c r="Y1416" s="162">
        <f t="shared" si="1167"/>
        <v>2</v>
      </c>
      <c r="Z1416" s="352">
        <f t="shared" si="1168"/>
        <v>597234</v>
      </c>
      <c r="AA1416" s="737">
        <f t="shared" si="1169"/>
        <v>1194468</v>
      </c>
      <c r="AB1416" s="737">
        <f t="shared" si="1170"/>
        <v>1791702</v>
      </c>
      <c r="AC1416" s="47" t="b">
        <f t="shared" si="1171"/>
        <v>1</v>
      </c>
      <c r="AD1416" s="364">
        <f t="shared" si="1172"/>
        <v>0</v>
      </c>
    </row>
    <row r="1417" spans="1:30" s="47" customFormat="1" ht="21" customHeight="1">
      <c r="A1417" s="518" t="s">
        <v>1677</v>
      </c>
      <c r="B1417" s="384">
        <f t="shared" si="1173"/>
        <v>158</v>
      </c>
      <c r="C1417" s="246" t="s">
        <v>1686</v>
      </c>
      <c r="D1417" s="500" t="s">
        <v>1687</v>
      </c>
      <c r="E1417" s="109" t="s">
        <v>942</v>
      </c>
      <c r="F1417" s="601" t="s">
        <v>1688</v>
      </c>
      <c r="G1417" s="601" t="s">
        <v>192</v>
      </c>
      <c r="H1417" s="601" t="s">
        <v>1689</v>
      </c>
      <c r="I1417" s="601" t="s">
        <v>667</v>
      </c>
      <c r="J1417" s="601">
        <v>1</v>
      </c>
      <c r="K1417" s="601" t="s">
        <v>215</v>
      </c>
      <c r="L1417" s="761">
        <v>2986170</v>
      </c>
      <c r="M1417" s="601">
        <v>2016</v>
      </c>
      <c r="N1417" s="601" t="s">
        <v>188</v>
      </c>
      <c r="O1417" s="674">
        <v>2986170</v>
      </c>
      <c r="P1417" s="601" t="s">
        <v>98</v>
      </c>
      <c r="Q1417" s="375"/>
      <c r="R1417" s="375"/>
      <c r="S1417" s="1084"/>
      <c r="T1417" s="47">
        <v>5</v>
      </c>
      <c r="U1417" s="162">
        <f t="shared" si="1163"/>
        <v>1</v>
      </c>
      <c r="V1417" s="352">
        <f t="shared" si="1164"/>
        <v>597234</v>
      </c>
      <c r="W1417" s="352">
        <f t="shared" si="1165"/>
        <v>597234</v>
      </c>
      <c r="X1417" s="352">
        <f t="shared" si="1166"/>
        <v>2388936</v>
      </c>
      <c r="Y1417" s="162">
        <f t="shared" si="1167"/>
        <v>2</v>
      </c>
      <c r="Z1417" s="352">
        <f t="shared" si="1168"/>
        <v>597234</v>
      </c>
      <c r="AA1417" s="737">
        <f t="shared" si="1169"/>
        <v>1194468</v>
      </c>
      <c r="AB1417" s="737">
        <f t="shared" si="1170"/>
        <v>1791702</v>
      </c>
      <c r="AC1417" s="47" t="b">
        <f t="shared" si="1171"/>
        <v>1</v>
      </c>
      <c r="AD1417" s="364">
        <f t="shared" si="1172"/>
        <v>0</v>
      </c>
    </row>
    <row r="1418" spans="1:30" s="47" customFormat="1" ht="21" customHeight="1">
      <c r="A1418" s="518" t="s">
        <v>1677</v>
      </c>
      <c r="B1418" s="384">
        <f t="shared" si="1173"/>
        <v>159</v>
      </c>
      <c r="C1418" s="246" t="s">
        <v>1686</v>
      </c>
      <c r="D1418" s="500" t="s">
        <v>1687</v>
      </c>
      <c r="E1418" s="109" t="s">
        <v>942</v>
      </c>
      <c r="F1418" s="601" t="s">
        <v>1688</v>
      </c>
      <c r="G1418" s="601" t="s">
        <v>192</v>
      </c>
      <c r="H1418" s="601" t="s">
        <v>1689</v>
      </c>
      <c r="I1418" s="601" t="s">
        <v>667</v>
      </c>
      <c r="J1418" s="601">
        <v>1</v>
      </c>
      <c r="K1418" s="601" t="s">
        <v>215</v>
      </c>
      <c r="L1418" s="761">
        <v>2986170</v>
      </c>
      <c r="M1418" s="601">
        <v>2016</v>
      </c>
      <c r="N1418" s="601" t="s">
        <v>188</v>
      </c>
      <c r="O1418" s="674">
        <v>2986170</v>
      </c>
      <c r="P1418" s="601" t="s">
        <v>98</v>
      </c>
      <c r="Q1418" s="375"/>
      <c r="R1418" s="375"/>
      <c r="S1418" s="1084"/>
      <c r="T1418" s="47">
        <v>5</v>
      </c>
      <c r="U1418" s="162">
        <f t="shared" si="1163"/>
        <v>1</v>
      </c>
      <c r="V1418" s="352">
        <f t="shared" si="1164"/>
        <v>597234</v>
      </c>
      <c r="W1418" s="352">
        <f t="shared" si="1165"/>
        <v>597234</v>
      </c>
      <c r="X1418" s="352">
        <f t="shared" si="1166"/>
        <v>2388936</v>
      </c>
      <c r="Y1418" s="162">
        <f t="shared" si="1167"/>
        <v>2</v>
      </c>
      <c r="Z1418" s="352">
        <f t="shared" si="1168"/>
        <v>597234</v>
      </c>
      <c r="AA1418" s="737">
        <f t="shared" si="1169"/>
        <v>1194468</v>
      </c>
      <c r="AB1418" s="737">
        <f t="shared" si="1170"/>
        <v>1791702</v>
      </c>
      <c r="AC1418" s="47" t="b">
        <f t="shared" si="1171"/>
        <v>1</v>
      </c>
      <c r="AD1418" s="364">
        <f t="shared" si="1172"/>
        <v>0</v>
      </c>
    </row>
    <row r="1419" spans="1:30" s="47" customFormat="1" ht="21" customHeight="1">
      <c r="A1419" s="518" t="s">
        <v>1677</v>
      </c>
      <c r="B1419" s="384">
        <f t="shared" si="1173"/>
        <v>160</v>
      </c>
      <c r="C1419" s="246" t="s">
        <v>1686</v>
      </c>
      <c r="D1419" s="500" t="s">
        <v>1687</v>
      </c>
      <c r="E1419" s="109" t="s">
        <v>942</v>
      </c>
      <c r="F1419" s="601" t="s">
        <v>1688</v>
      </c>
      <c r="G1419" s="601" t="s">
        <v>192</v>
      </c>
      <c r="H1419" s="601" t="s">
        <v>1689</v>
      </c>
      <c r="I1419" s="601" t="s">
        <v>667</v>
      </c>
      <c r="J1419" s="601">
        <v>1</v>
      </c>
      <c r="K1419" s="601" t="s">
        <v>215</v>
      </c>
      <c r="L1419" s="761">
        <v>2986170</v>
      </c>
      <c r="M1419" s="601">
        <v>2016</v>
      </c>
      <c r="N1419" s="601" t="s">
        <v>188</v>
      </c>
      <c r="O1419" s="674">
        <v>2986170</v>
      </c>
      <c r="P1419" s="601" t="s">
        <v>98</v>
      </c>
      <c r="Q1419" s="375"/>
      <c r="R1419" s="375"/>
      <c r="S1419" s="1084"/>
      <c r="T1419" s="47">
        <v>5</v>
      </c>
      <c r="U1419" s="162">
        <f t="shared" si="1163"/>
        <v>1</v>
      </c>
      <c r="V1419" s="352">
        <f t="shared" si="1164"/>
        <v>597234</v>
      </c>
      <c r="W1419" s="352">
        <f t="shared" si="1165"/>
        <v>597234</v>
      </c>
      <c r="X1419" s="352">
        <f t="shared" si="1166"/>
        <v>2388936</v>
      </c>
      <c r="Y1419" s="162">
        <f t="shared" si="1167"/>
        <v>2</v>
      </c>
      <c r="Z1419" s="352">
        <f t="shared" si="1168"/>
        <v>597234</v>
      </c>
      <c r="AA1419" s="737">
        <f t="shared" si="1169"/>
        <v>1194468</v>
      </c>
      <c r="AB1419" s="737">
        <f t="shared" si="1170"/>
        <v>1791702</v>
      </c>
      <c r="AC1419" s="47" t="b">
        <f t="shared" si="1171"/>
        <v>1</v>
      </c>
      <c r="AD1419" s="364">
        <f t="shared" si="1172"/>
        <v>0</v>
      </c>
    </row>
    <row r="1420" spans="1:30" s="47" customFormat="1" ht="21" customHeight="1">
      <c r="A1420" s="518" t="s">
        <v>1677</v>
      </c>
      <c r="B1420" s="384">
        <f t="shared" si="1173"/>
        <v>161</v>
      </c>
      <c r="C1420" s="246" t="s">
        <v>1686</v>
      </c>
      <c r="D1420" s="500" t="s">
        <v>1687</v>
      </c>
      <c r="E1420" s="109" t="s">
        <v>942</v>
      </c>
      <c r="F1420" s="601" t="s">
        <v>1688</v>
      </c>
      <c r="G1420" s="601" t="s">
        <v>192</v>
      </c>
      <c r="H1420" s="601" t="s">
        <v>1689</v>
      </c>
      <c r="I1420" s="601" t="s">
        <v>667</v>
      </c>
      <c r="J1420" s="601">
        <v>1</v>
      </c>
      <c r="K1420" s="601" t="s">
        <v>215</v>
      </c>
      <c r="L1420" s="761">
        <v>2986170</v>
      </c>
      <c r="M1420" s="601">
        <v>2016</v>
      </c>
      <c r="N1420" s="601" t="s">
        <v>188</v>
      </c>
      <c r="O1420" s="674">
        <v>2986170</v>
      </c>
      <c r="P1420" s="601" t="s">
        <v>98</v>
      </c>
      <c r="Q1420" s="375"/>
      <c r="R1420" s="375"/>
      <c r="S1420" s="1084"/>
      <c r="T1420" s="47">
        <v>5</v>
      </c>
      <c r="U1420" s="162">
        <f t="shared" si="1163"/>
        <v>1</v>
      </c>
      <c r="V1420" s="352">
        <f t="shared" si="1164"/>
        <v>597234</v>
      </c>
      <c r="W1420" s="352">
        <f t="shared" si="1165"/>
        <v>597234</v>
      </c>
      <c r="X1420" s="352">
        <f t="shared" si="1166"/>
        <v>2388936</v>
      </c>
      <c r="Y1420" s="162">
        <f t="shared" si="1167"/>
        <v>2</v>
      </c>
      <c r="Z1420" s="352">
        <f t="shared" si="1168"/>
        <v>597234</v>
      </c>
      <c r="AA1420" s="737">
        <f t="shared" si="1169"/>
        <v>1194468</v>
      </c>
      <c r="AB1420" s="737">
        <f t="shared" si="1170"/>
        <v>1791702</v>
      </c>
      <c r="AC1420" s="47" t="b">
        <f t="shared" si="1171"/>
        <v>1</v>
      </c>
      <c r="AD1420" s="364">
        <f t="shared" si="1172"/>
        <v>0</v>
      </c>
    </row>
    <row r="1421" spans="1:30" s="47" customFormat="1" ht="21" customHeight="1">
      <c r="A1421" s="518" t="s">
        <v>1677</v>
      </c>
      <c r="B1421" s="384">
        <f t="shared" si="1173"/>
        <v>162</v>
      </c>
      <c r="C1421" s="246" t="s">
        <v>1686</v>
      </c>
      <c r="D1421" s="500" t="s">
        <v>1687</v>
      </c>
      <c r="E1421" s="109" t="s">
        <v>942</v>
      </c>
      <c r="F1421" s="601" t="s">
        <v>1688</v>
      </c>
      <c r="G1421" s="601" t="s">
        <v>192</v>
      </c>
      <c r="H1421" s="601" t="s">
        <v>1689</v>
      </c>
      <c r="I1421" s="601" t="s">
        <v>667</v>
      </c>
      <c r="J1421" s="601">
        <v>1</v>
      </c>
      <c r="K1421" s="601" t="s">
        <v>215</v>
      </c>
      <c r="L1421" s="761">
        <v>2986170</v>
      </c>
      <c r="M1421" s="601">
        <v>2016</v>
      </c>
      <c r="N1421" s="601" t="s">
        <v>188</v>
      </c>
      <c r="O1421" s="674">
        <v>2986170</v>
      </c>
      <c r="P1421" s="601" t="s">
        <v>98</v>
      </c>
      <c r="Q1421" s="375"/>
      <c r="R1421" s="375"/>
      <c r="S1421" s="1084"/>
      <c r="T1421" s="47">
        <v>5</v>
      </c>
      <c r="U1421" s="162">
        <f t="shared" si="1163"/>
        <v>1</v>
      </c>
      <c r="V1421" s="352">
        <f t="shared" si="1164"/>
        <v>597234</v>
      </c>
      <c r="W1421" s="352">
        <f t="shared" si="1165"/>
        <v>597234</v>
      </c>
      <c r="X1421" s="352">
        <f t="shared" si="1166"/>
        <v>2388936</v>
      </c>
      <c r="Y1421" s="162">
        <f t="shared" si="1167"/>
        <v>2</v>
      </c>
      <c r="Z1421" s="352">
        <f t="shared" si="1168"/>
        <v>597234</v>
      </c>
      <c r="AA1421" s="737">
        <f t="shared" si="1169"/>
        <v>1194468</v>
      </c>
      <c r="AB1421" s="737">
        <f t="shared" si="1170"/>
        <v>1791702</v>
      </c>
      <c r="AC1421" s="47" t="b">
        <f t="shared" si="1171"/>
        <v>1</v>
      </c>
      <c r="AD1421" s="364">
        <f t="shared" si="1172"/>
        <v>0</v>
      </c>
    </row>
    <row r="1422" spans="1:30" s="47" customFormat="1" ht="21" customHeight="1">
      <c r="A1422" s="518" t="s">
        <v>1677</v>
      </c>
      <c r="B1422" s="384">
        <f t="shared" si="1173"/>
        <v>163</v>
      </c>
      <c r="C1422" s="246" t="s">
        <v>1686</v>
      </c>
      <c r="D1422" s="500" t="s">
        <v>1687</v>
      </c>
      <c r="E1422" s="109" t="s">
        <v>942</v>
      </c>
      <c r="F1422" s="601" t="s">
        <v>1688</v>
      </c>
      <c r="G1422" s="601" t="s">
        <v>192</v>
      </c>
      <c r="H1422" s="601" t="s">
        <v>1689</v>
      </c>
      <c r="I1422" s="601" t="s">
        <v>667</v>
      </c>
      <c r="J1422" s="601">
        <v>1</v>
      </c>
      <c r="K1422" s="601" t="s">
        <v>215</v>
      </c>
      <c r="L1422" s="761">
        <v>2986170</v>
      </c>
      <c r="M1422" s="601">
        <v>2016</v>
      </c>
      <c r="N1422" s="601" t="s">
        <v>188</v>
      </c>
      <c r="O1422" s="674">
        <v>2986170</v>
      </c>
      <c r="P1422" s="601" t="s">
        <v>98</v>
      </c>
      <c r="Q1422" s="375"/>
      <c r="R1422" s="375"/>
      <c r="S1422" s="1084"/>
      <c r="T1422" s="47">
        <v>5</v>
      </c>
      <c r="U1422" s="162">
        <f t="shared" si="1163"/>
        <v>1</v>
      </c>
      <c r="V1422" s="352">
        <f t="shared" si="1164"/>
        <v>597234</v>
      </c>
      <c r="W1422" s="352">
        <f t="shared" si="1165"/>
        <v>597234</v>
      </c>
      <c r="X1422" s="352">
        <f t="shared" si="1166"/>
        <v>2388936</v>
      </c>
      <c r="Y1422" s="162">
        <f t="shared" si="1167"/>
        <v>2</v>
      </c>
      <c r="Z1422" s="352">
        <f t="shared" si="1168"/>
        <v>597234</v>
      </c>
      <c r="AA1422" s="737">
        <f t="shared" si="1169"/>
        <v>1194468</v>
      </c>
      <c r="AB1422" s="737">
        <f t="shared" si="1170"/>
        <v>1791702</v>
      </c>
      <c r="AC1422" s="47" t="b">
        <f t="shared" si="1171"/>
        <v>1</v>
      </c>
      <c r="AD1422" s="364">
        <f t="shared" si="1172"/>
        <v>0</v>
      </c>
    </row>
    <row r="1423" spans="1:30" s="47" customFormat="1" ht="21" customHeight="1">
      <c r="A1423" s="518" t="s">
        <v>1677</v>
      </c>
      <c r="B1423" s="384">
        <f t="shared" si="1173"/>
        <v>164</v>
      </c>
      <c r="C1423" s="246" t="s">
        <v>1686</v>
      </c>
      <c r="D1423" s="500" t="s">
        <v>1687</v>
      </c>
      <c r="E1423" s="109" t="s">
        <v>942</v>
      </c>
      <c r="F1423" s="601" t="s">
        <v>1688</v>
      </c>
      <c r="G1423" s="601" t="s">
        <v>192</v>
      </c>
      <c r="H1423" s="601" t="s">
        <v>1689</v>
      </c>
      <c r="I1423" s="601" t="s">
        <v>667</v>
      </c>
      <c r="J1423" s="601">
        <v>1</v>
      </c>
      <c r="K1423" s="601" t="s">
        <v>215</v>
      </c>
      <c r="L1423" s="761">
        <v>2986170</v>
      </c>
      <c r="M1423" s="601">
        <v>2016</v>
      </c>
      <c r="N1423" s="601" t="s">
        <v>188</v>
      </c>
      <c r="O1423" s="674">
        <v>2986170</v>
      </c>
      <c r="P1423" s="601" t="s">
        <v>98</v>
      </c>
      <c r="Q1423" s="375"/>
      <c r="R1423" s="375"/>
      <c r="S1423" s="1084"/>
      <c r="T1423" s="47">
        <v>5</v>
      </c>
      <c r="U1423" s="162">
        <f t="shared" si="1163"/>
        <v>1</v>
      </c>
      <c r="V1423" s="352">
        <f t="shared" si="1164"/>
        <v>597234</v>
      </c>
      <c r="W1423" s="352">
        <f t="shared" si="1165"/>
        <v>597234</v>
      </c>
      <c r="X1423" s="352">
        <f t="shared" si="1166"/>
        <v>2388936</v>
      </c>
      <c r="Y1423" s="162">
        <f t="shared" si="1167"/>
        <v>2</v>
      </c>
      <c r="Z1423" s="352">
        <f t="shared" si="1168"/>
        <v>597234</v>
      </c>
      <c r="AA1423" s="737">
        <f t="shared" si="1169"/>
        <v>1194468</v>
      </c>
      <c r="AB1423" s="737">
        <f t="shared" si="1170"/>
        <v>1791702</v>
      </c>
      <c r="AC1423" s="47" t="b">
        <f t="shared" si="1171"/>
        <v>1</v>
      </c>
      <c r="AD1423" s="364">
        <f t="shared" si="1172"/>
        <v>0</v>
      </c>
    </row>
    <row r="1424" spans="1:30" s="47" customFormat="1" ht="21" customHeight="1">
      <c r="A1424" s="518" t="s">
        <v>1677</v>
      </c>
      <c r="B1424" s="384">
        <f t="shared" si="1173"/>
        <v>165</v>
      </c>
      <c r="C1424" s="246" t="s">
        <v>1686</v>
      </c>
      <c r="D1424" s="500" t="s">
        <v>1687</v>
      </c>
      <c r="E1424" s="109" t="s">
        <v>942</v>
      </c>
      <c r="F1424" s="601" t="s">
        <v>1688</v>
      </c>
      <c r="G1424" s="601" t="s">
        <v>192</v>
      </c>
      <c r="H1424" s="601" t="s">
        <v>1689</v>
      </c>
      <c r="I1424" s="601" t="s">
        <v>667</v>
      </c>
      <c r="J1424" s="601">
        <v>1</v>
      </c>
      <c r="K1424" s="601" t="s">
        <v>215</v>
      </c>
      <c r="L1424" s="761">
        <v>2986170</v>
      </c>
      <c r="M1424" s="601">
        <v>2016</v>
      </c>
      <c r="N1424" s="601" t="s">
        <v>188</v>
      </c>
      <c r="O1424" s="674">
        <v>2986170</v>
      </c>
      <c r="P1424" s="601" t="s">
        <v>98</v>
      </c>
      <c r="Q1424" s="375"/>
      <c r="R1424" s="375"/>
      <c r="S1424" s="1084"/>
      <c r="T1424" s="47">
        <v>5</v>
      </c>
      <c r="U1424" s="162">
        <f t="shared" si="1163"/>
        <v>1</v>
      </c>
      <c r="V1424" s="352">
        <f t="shared" si="1164"/>
        <v>597234</v>
      </c>
      <c r="W1424" s="352">
        <f t="shared" si="1165"/>
        <v>597234</v>
      </c>
      <c r="X1424" s="352">
        <f t="shared" si="1166"/>
        <v>2388936</v>
      </c>
      <c r="Y1424" s="162">
        <f t="shared" si="1167"/>
        <v>2</v>
      </c>
      <c r="Z1424" s="352">
        <f t="shared" si="1168"/>
        <v>597234</v>
      </c>
      <c r="AA1424" s="737">
        <f t="shared" si="1169"/>
        <v>1194468</v>
      </c>
      <c r="AB1424" s="737">
        <f t="shared" si="1170"/>
        <v>1791702</v>
      </c>
      <c r="AC1424" s="47" t="b">
        <f t="shared" si="1171"/>
        <v>1</v>
      </c>
      <c r="AD1424" s="364">
        <f t="shared" si="1172"/>
        <v>0</v>
      </c>
    </row>
    <row r="1425" spans="1:30" s="47" customFormat="1" ht="21" customHeight="1">
      <c r="A1425" s="518" t="s">
        <v>1677</v>
      </c>
      <c r="B1425" s="384">
        <f t="shared" si="1173"/>
        <v>166</v>
      </c>
      <c r="C1425" s="246" t="s">
        <v>1686</v>
      </c>
      <c r="D1425" s="500" t="s">
        <v>1687</v>
      </c>
      <c r="E1425" s="109" t="s">
        <v>942</v>
      </c>
      <c r="F1425" s="601" t="s">
        <v>1688</v>
      </c>
      <c r="G1425" s="601" t="s">
        <v>192</v>
      </c>
      <c r="H1425" s="601" t="s">
        <v>1689</v>
      </c>
      <c r="I1425" s="601" t="s">
        <v>667</v>
      </c>
      <c r="J1425" s="601">
        <v>1</v>
      </c>
      <c r="K1425" s="601" t="s">
        <v>215</v>
      </c>
      <c r="L1425" s="761">
        <v>2986170</v>
      </c>
      <c r="M1425" s="601">
        <v>2016</v>
      </c>
      <c r="N1425" s="601" t="s">
        <v>188</v>
      </c>
      <c r="O1425" s="674">
        <v>2986170</v>
      </c>
      <c r="P1425" s="601" t="s">
        <v>98</v>
      </c>
      <c r="Q1425" s="375"/>
      <c r="R1425" s="375"/>
      <c r="S1425" s="1084"/>
      <c r="T1425" s="47">
        <v>5</v>
      </c>
      <c r="U1425" s="162">
        <f t="shared" si="1163"/>
        <v>1</v>
      </c>
      <c r="V1425" s="352">
        <f t="shared" si="1164"/>
        <v>597234</v>
      </c>
      <c r="W1425" s="352">
        <f t="shared" si="1165"/>
        <v>597234</v>
      </c>
      <c r="X1425" s="352">
        <f t="shared" si="1166"/>
        <v>2388936</v>
      </c>
      <c r="Y1425" s="162">
        <f t="shared" si="1167"/>
        <v>2</v>
      </c>
      <c r="Z1425" s="352">
        <f t="shared" si="1168"/>
        <v>597234</v>
      </c>
      <c r="AA1425" s="737">
        <f t="shared" si="1169"/>
        <v>1194468</v>
      </c>
      <c r="AB1425" s="737">
        <f t="shared" si="1170"/>
        <v>1791702</v>
      </c>
      <c r="AC1425" s="47" t="b">
        <f t="shared" si="1171"/>
        <v>1</v>
      </c>
      <c r="AD1425" s="364">
        <f t="shared" si="1172"/>
        <v>0</v>
      </c>
    </row>
    <row r="1426" spans="1:30" s="47" customFormat="1" ht="21" customHeight="1">
      <c r="A1426" s="518" t="s">
        <v>1677</v>
      </c>
      <c r="B1426" s="384">
        <f t="shared" si="1173"/>
        <v>167</v>
      </c>
      <c r="C1426" s="246" t="s">
        <v>1686</v>
      </c>
      <c r="D1426" s="500" t="s">
        <v>1687</v>
      </c>
      <c r="E1426" s="109" t="s">
        <v>942</v>
      </c>
      <c r="F1426" s="601" t="s">
        <v>1688</v>
      </c>
      <c r="G1426" s="601" t="s">
        <v>192</v>
      </c>
      <c r="H1426" s="601" t="s">
        <v>1689</v>
      </c>
      <c r="I1426" s="601" t="s">
        <v>667</v>
      </c>
      <c r="J1426" s="601">
        <v>1</v>
      </c>
      <c r="K1426" s="601" t="s">
        <v>215</v>
      </c>
      <c r="L1426" s="761">
        <v>2986170</v>
      </c>
      <c r="M1426" s="601">
        <v>2016</v>
      </c>
      <c r="N1426" s="601" t="s">
        <v>188</v>
      </c>
      <c r="O1426" s="674">
        <v>2986170</v>
      </c>
      <c r="P1426" s="601" t="s">
        <v>98</v>
      </c>
      <c r="Q1426" s="375"/>
      <c r="R1426" s="375"/>
      <c r="S1426" s="1018"/>
      <c r="T1426" s="47">
        <v>5</v>
      </c>
      <c r="U1426" s="162">
        <f t="shared" si="1163"/>
        <v>1</v>
      </c>
      <c r="V1426" s="352">
        <f t="shared" si="1164"/>
        <v>597234</v>
      </c>
      <c r="W1426" s="352">
        <f t="shared" si="1165"/>
        <v>597234</v>
      </c>
      <c r="X1426" s="352">
        <f t="shared" si="1166"/>
        <v>2388936</v>
      </c>
      <c r="Y1426" s="162">
        <f t="shared" si="1167"/>
        <v>2</v>
      </c>
      <c r="Z1426" s="352">
        <f t="shared" si="1168"/>
        <v>597234</v>
      </c>
      <c r="AA1426" s="737">
        <f t="shared" si="1169"/>
        <v>1194468</v>
      </c>
      <c r="AB1426" s="737">
        <f t="shared" si="1170"/>
        <v>1791702</v>
      </c>
      <c r="AC1426" s="47" t="b">
        <f t="shared" si="1171"/>
        <v>1</v>
      </c>
      <c r="AD1426" s="364">
        <f t="shared" si="1172"/>
        <v>0</v>
      </c>
    </row>
    <row r="1427" spans="1:30" s="47" customFormat="1" ht="21" customHeight="1">
      <c r="A1427" s="518" t="s">
        <v>1677</v>
      </c>
      <c r="B1427" s="384">
        <f t="shared" si="1173"/>
        <v>168</v>
      </c>
      <c r="C1427" s="246" t="s">
        <v>1686</v>
      </c>
      <c r="D1427" s="500" t="s">
        <v>1687</v>
      </c>
      <c r="E1427" s="109" t="s">
        <v>942</v>
      </c>
      <c r="F1427" s="601" t="s">
        <v>1688</v>
      </c>
      <c r="G1427" s="601" t="s">
        <v>192</v>
      </c>
      <c r="H1427" s="601" t="s">
        <v>1689</v>
      </c>
      <c r="I1427" s="601" t="s">
        <v>667</v>
      </c>
      <c r="J1427" s="601">
        <v>1</v>
      </c>
      <c r="K1427" s="601" t="s">
        <v>215</v>
      </c>
      <c r="L1427" s="761">
        <v>2986170</v>
      </c>
      <c r="M1427" s="601">
        <v>2016</v>
      </c>
      <c r="N1427" s="601" t="s">
        <v>188</v>
      </c>
      <c r="O1427" s="674">
        <v>2986170</v>
      </c>
      <c r="P1427" s="601" t="s">
        <v>98</v>
      </c>
      <c r="Q1427" s="375"/>
      <c r="R1427" s="375"/>
      <c r="S1427" s="1083" t="s">
        <v>1690</v>
      </c>
      <c r="T1427" s="47">
        <v>5</v>
      </c>
      <c r="U1427" s="162">
        <f t="shared" si="1163"/>
        <v>1</v>
      </c>
      <c r="V1427" s="352">
        <f t="shared" si="1164"/>
        <v>597234</v>
      </c>
      <c r="W1427" s="352">
        <f t="shared" si="1165"/>
        <v>597234</v>
      </c>
      <c r="X1427" s="352">
        <f t="shared" si="1166"/>
        <v>2388936</v>
      </c>
      <c r="Y1427" s="162">
        <f t="shared" si="1167"/>
        <v>2</v>
      </c>
      <c r="Z1427" s="352">
        <f t="shared" si="1168"/>
        <v>597234</v>
      </c>
      <c r="AA1427" s="737">
        <f t="shared" si="1169"/>
        <v>1194468</v>
      </c>
      <c r="AB1427" s="737">
        <f t="shared" si="1170"/>
        <v>1791702</v>
      </c>
      <c r="AC1427" s="47" t="b">
        <f t="shared" si="1171"/>
        <v>1</v>
      </c>
      <c r="AD1427" s="364">
        <f t="shared" si="1172"/>
        <v>0</v>
      </c>
    </row>
    <row r="1428" spans="1:30" s="47" customFormat="1" ht="21" customHeight="1">
      <c r="A1428" s="518" t="s">
        <v>1677</v>
      </c>
      <c r="B1428" s="384">
        <f t="shared" si="1173"/>
        <v>169</v>
      </c>
      <c r="C1428" s="246" t="s">
        <v>1686</v>
      </c>
      <c r="D1428" s="500" t="s">
        <v>1687</v>
      </c>
      <c r="E1428" s="109" t="s">
        <v>942</v>
      </c>
      <c r="F1428" s="601" t="s">
        <v>1688</v>
      </c>
      <c r="G1428" s="601" t="s">
        <v>192</v>
      </c>
      <c r="H1428" s="601" t="s">
        <v>1689</v>
      </c>
      <c r="I1428" s="601" t="s">
        <v>667</v>
      </c>
      <c r="J1428" s="601">
        <v>1</v>
      </c>
      <c r="K1428" s="601" t="s">
        <v>215</v>
      </c>
      <c r="L1428" s="761">
        <v>2986170</v>
      </c>
      <c r="M1428" s="601">
        <v>2016</v>
      </c>
      <c r="N1428" s="601" t="s">
        <v>188</v>
      </c>
      <c r="O1428" s="674">
        <v>2986170</v>
      </c>
      <c r="P1428" s="601" t="s">
        <v>98</v>
      </c>
      <c r="Q1428" s="375"/>
      <c r="R1428" s="375"/>
      <c r="S1428" s="1084"/>
      <c r="T1428" s="47">
        <v>5</v>
      </c>
      <c r="U1428" s="162">
        <f t="shared" si="1163"/>
        <v>1</v>
      </c>
      <c r="V1428" s="352">
        <f t="shared" si="1164"/>
        <v>597234</v>
      </c>
      <c r="W1428" s="352">
        <f t="shared" si="1165"/>
        <v>597234</v>
      </c>
      <c r="X1428" s="352">
        <f t="shared" si="1166"/>
        <v>2388936</v>
      </c>
      <c r="Y1428" s="162">
        <f t="shared" si="1167"/>
        <v>2</v>
      </c>
      <c r="Z1428" s="352">
        <f t="shared" si="1168"/>
        <v>597234</v>
      </c>
      <c r="AA1428" s="737">
        <f t="shared" si="1169"/>
        <v>1194468</v>
      </c>
      <c r="AB1428" s="737">
        <f t="shared" si="1170"/>
        <v>1791702</v>
      </c>
      <c r="AC1428" s="47" t="b">
        <f t="shared" si="1171"/>
        <v>1</v>
      </c>
      <c r="AD1428" s="364">
        <f t="shared" si="1172"/>
        <v>0</v>
      </c>
    </row>
    <row r="1429" spans="1:30" s="47" customFormat="1" ht="21" customHeight="1">
      <c r="A1429" s="518" t="s">
        <v>1677</v>
      </c>
      <c r="B1429" s="384">
        <f t="shared" si="1173"/>
        <v>170</v>
      </c>
      <c r="C1429" s="246" t="s">
        <v>1686</v>
      </c>
      <c r="D1429" s="500" t="s">
        <v>1687</v>
      </c>
      <c r="E1429" s="109" t="s">
        <v>942</v>
      </c>
      <c r="F1429" s="601" t="s">
        <v>1688</v>
      </c>
      <c r="G1429" s="601" t="s">
        <v>192</v>
      </c>
      <c r="H1429" s="601" t="s">
        <v>1689</v>
      </c>
      <c r="I1429" s="601" t="s">
        <v>667</v>
      </c>
      <c r="J1429" s="601">
        <v>1</v>
      </c>
      <c r="K1429" s="601" t="s">
        <v>215</v>
      </c>
      <c r="L1429" s="761">
        <v>2986170</v>
      </c>
      <c r="M1429" s="601">
        <v>2016</v>
      </c>
      <c r="N1429" s="601" t="s">
        <v>188</v>
      </c>
      <c r="O1429" s="674">
        <v>2986170</v>
      </c>
      <c r="P1429" s="601" t="s">
        <v>98</v>
      </c>
      <c r="Q1429" s="375"/>
      <c r="R1429" s="375"/>
      <c r="S1429" s="1084"/>
      <c r="T1429" s="47">
        <v>5</v>
      </c>
      <c r="U1429" s="162">
        <f t="shared" si="1163"/>
        <v>1</v>
      </c>
      <c r="V1429" s="352">
        <f t="shared" si="1164"/>
        <v>597234</v>
      </c>
      <c r="W1429" s="352">
        <f t="shared" si="1165"/>
        <v>597234</v>
      </c>
      <c r="X1429" s="352">
        <f t="shared" si="1166"/>
        <v>2388936</v>
      </c>
      <c r="Y1429" s="162">
        <f t="shared" si="1167"/>
        <v>2</v>
      </c>
      <c r="Z1429" s="352">
        <f t="shared" si="1168"/>
        <v>597234</v>
      </c>
      <c r="AA1429" s="737">
        <f t="shared" si="1169"/>
        <v>1194468</v>
      </c>
      <c r="AB1429" s="737">
        <f t="shared" si="1170"/>
        <v>1791702</v>
      </c>
      <c r="AC1429" s="47" t="b">
        <f t="shared" si="1171"/>
        <v>1</v>
      </c>
      <c r="AD1429" s="364">
        <f t="shared" si="1172"/>
        <v>0</v>
      </c>
    </row>
    <row r="1430" spans="1:30" s="47" customFormat="1" ht="21" customHeight="1">
      <c r="A1430" s="518" t="s">
        <v>1677</v>
      </c>
      <c r="B1430" s="384">
        <f t="shared" si="1173"/>
        <v>171</v>
      </c>
      <c r="C1430" s="246" t="s">
        <v>1686</v>
      </c>
      <c r="D1430" s="500" t="s">
        <v>1687</v>
      </c>
      <c r="E1430" s="109" t="s">
        <v>942</v>
      </c>
      <c r="F1430" s="601" t="s">
        <v>1688</v>
      </c>
      <c r="G1430" s="601" t="s">
        <v>192</v>
      </c>
      <c r="H1430" s="601" t="s">
        <v>1689</v>
      </c>
      <c r="I1430" s="601" t="s">
        <v>667</v>
      </c>
      <c r="J1430" s="601">
        <v>1</v>
      </c>
      <c r="K1430" s="601" t="s">
        <v>215</v>
      </c>
      <c r="L1430" s="761">
        <v>2986170</v>
      </c>
      <c r="M1430" s="601">
        <v>2016</v>
      </c>
      <c r="N1430" s="601" t="s">
        <v>188</v>
      </c>
      <c r="O1430" s="674">
        <v>2986170</v>
      </c>
      <c r="P1430" s="601" t="s">
        <v>98</v>
      </c>
      <c r="Q1430" s="375"/>
      <c r="R1430" s="375"/>
      <c r="S1430" s="1084"/>
      <c r="T1430" s="47">
        <v>5</v>
      </c>
      <c r="U1430" s="162">
        <f t="shared" si="1163"/>
        <v>1</v>
      </c>
      <c r="V1430" s="352">
        <f t="shared" si="1164"/>
        <v>597234</v>
      </c>
      <c r="W1430" s="352">
        <f t="shared" si="1165"/>
        <v>597234</v>
      </c>
      <c r="X1430" s="352">
        <f t="shared" si="1166"/>
        <v>2388936</v>
      </c>
      <c r="Y1430" s="162">
        <f t="shared" si="1167"/>
        <v>2</v>
      </c>
      <c r="Z1430" s="352">
        <f t="shared" si="1168"/>
        <v>597234</v>
      </c>
      <c r="AA1430" s="737">
        <f t="shared" si="1169"/>
        <v>1194468</v>
      </c>
      <c r="AB1430" s="737">
        <f t="shared" si="1170"/>
        <v>1791702</v>
      </c>
      <c r="AC1430" s="47" t="b">
        <f t="shared" si="1171"/>
        <v>1</v>
      </c>
      <c r="AD1430" s="364">
        <f t="shared" si="1172"/>
        <v>0</v>
      </c>
    </row>
    <row r="1431" spans="1:30" s="47" customFormat="1" ht="21" customHeight="1">
      <c r="A1431" s="518" t="s">
        <v>1677</v>
      </c>
      <c r="B1431" s="384">
        <f t="shared" si="1173"/>
        <v>172</v>
      </c>
      <c r="C1431" s="246" t="s">
        <v>1686</v>
      </c>
      <c r="D1431" s="500" t="s">
        <v>1687</v>
      </c>
      <c r="E1431" s="109" t="s">
        <v>942</v>
      </c>
      <c r="F1431" s="601" t="s">
        <v>1688</v>
      </c>
      <c r="G1431" s="601" t="s">
        <v>192</v>
      </c>
      <c r="H1431" s="601" t="s">
        <v>1689</v>
      </c>
      <c r="I1431" s="601" t="s">
        <v>667</v>
      </c>
      <c r="J1431" s="601">
        <v>1</v>
      </c>
      <c r="K1431" s="601" t="s">
        <v>215</v>
      </c>
      <c r="L1431" s="761">
        <v>2986170</v>
      </c>
      <c r="M1431" s="601">
        <v>2016</v>
      </c>
      <c r="N1431" s="601" t="s">
        <v>188</v>
      </c>
      <c r="O1431" s="674">
        <v>2986170</v>
      </c>
      <c r="P1431" s="601" t="s">
        <v>98</v>
      </c>
      <c r="Q1431" s="375"/>
      <c r="R1431" s="375"/>
      <c r="S1431" s="1084"/>
      <c r="T1431" s="47">
        <v>5</v>
      </c>
      <c r="U1431" s="162">
        <f t="shared" si="1163"/>
        <v>1</v>
      </c>
      <c r="V1431" s="352">
        <f t="shared" si="1164"/>
        <v>597234</v>
      </c>
      <c r="W1431" s="352">
        <f t="shared" si="1165"/>
        <v>597234</v>
      </c>
      <c r="X1431" s="352">
        <f t="shared" si="1166"/>
        <v>2388936</v>
      </c>
      <c r="Y1431" s="162">
        <f t="shared" si="1167"/>
        <v>2</v>
      </c>
      <c r="Z1431" s="352">
        <f t="shared" si="1168"/>
        <v>597234</v>
      </c>
      <c r="AA1431" s="737">
        <f t="shared" si="1169"/>
        <v>1194468</v>
      </c>
      <c r="AB1431" s="737">
        <f t="shared" si="1170"/>
        <v>1791702</v>
      </c>
      <c r="AC1431" s="47" t="b">
        <f t="shared" si="1171"/>
        <v>1</v>
      </c>
      <c r="AD1431" s="364">
        <f t="shared" si="1172"/>
        <v>0</v>
      </c>
    </row>
    <row r="1432" spans="1:30" s="47" customFormat="1" ht="21" customHeight="1">
      <c r="A1432" s="518" t="s">
        <v>1677</v>
      </c>
      <c r="B1432" s="384">
        <f t="shared" si="1173"/>
        <v>173</v>
      </c>
      <c r="C1432" s="246" t="s">
        <v>1686</v>
      </c>
      <c r="D1432" s="500" t="s">
        <v>1687</v>
      </c>
      <c r="E1432" s="109" t="s">
        <v>942</v>
      </c>
      <c r="F1432" s="601" t="s">
        <v>1688</v>
      </c>
      <c r="G1432" s="601" t="s">
        <v>192</v>
      </c>
      <c r="H1432" s="601" t="s">
        <v>1689</v>
      </c>
      <c r="I1432" s="601" t="s">
        <v>667</v>
      </c>
      <c r="J1432" s="601">
        <v>1</v>
      </c>
      <c r="K1432" s="601" t="s">
        <v>215</v>
      </c>
      <c r="L1432" s="761">
        <v>2986170</v>
      </c>
      <c r="M1432" s="601">
        <v>2016</v>
      </c>
      <c r="N1432" s="601" t="s">
        <v>188</v>
      </c>
      <c r="O1432" s="674">
        <v>2986170</v>
      </c>
      <c r="P1432" s="601" t="s">
        <v>98</v>
      </c>
      <c r="Q1432" s="375"/>
      <c r="R1432" s="375"/>
      <c r="S1432" s="1084"/>
      <c r="T1432" s="47">
        <v>5</v>
      </c>
      <c r="U1432" s="162">
        <f t="shared" si="1163"/>
        <v>1</v>
      </c>
      <c r="V1432" s="352">
        <f t="shared" si="1164"/>
        <v>597234</v>
      </c>
      <c r="W1432" s="352">
        <f t="shared" si="1165"/>
        <v>597234</v>
      </c>
      <c r="X1432" s="352">
        <f t="shared" si="1166"/>
        <v>2388936</v>
      </c>
      <c r="Y1432" s="162">
        <f t="shared" si="1167"/>
        <v>2</v>
      </c>
      <c r="Z1432" s="352">
        <f t="shared" si="1168"/>
        <v>597234</v>
      </c>
      <c r="AA1432" s="737">
        <f t="shared" si="1169"/>
        <v>1194468</v>
      </c>
      <c r="AB1432" s="737">
        <f t="shared" si="1170"/>
        <v>1791702</v>
      </c>
      <c r="AC1432" s="47" t="b">
        <f t="shared" si="1171"/>
        <v>1</v>
      </c>
      <c r="AD1432" s="364">
        <f t="shared" si="1172"/>
        <v>0</v>
      </c>
    </row>
    <row r="1433" spans="1:30" s="47" customFormat="1" ht="21" customHeight="1">
      <c r="A1433" s="518" t="s">
        <v>1677</v>
      </c>
      <c r="B1433" s="384">
        <f t="shared" si="1173"/>
        <v>174</v>
      </c>
      <c r="C1433" s="246" t="s">
        <v>1686</v>
      </c>
      <c r="D1433" s="500" t="s">
        <v>1687</v>
      </c>
      <c r="E1433" s="109" t="s">
        <v>942</v>
      </c>
      <c r="F1433" s="601" t="s">
        <v>1688</v>
      </c>
      <c r="G1433" s="601" t="s">
        <v>192</v>
      </c>
      <c r="H1433" s="601" t="s">
        <v>1689</v>
      </c>
      <c r="I1433" s="601" t="s">
        <v>667</v>
      </c>
      <c r="J1433" s="601">
        <v>1</v>
      </c>
      <c r="K1433" s="601" t="s">
        <v>215</v>
      </c>
      <c r="L1433" s="761">
        <v>2986170</v>
      </c>
      <c r="M1433" s="601">
        <v>2016</v>
      </c>
      <c r="N1433" s="601" t="s">
        <v>188</v>
      </c>
      <c r="O1433" s="674">
        <v>2986170</v>
      </c>
      <c r="P1433" s="601" t="s">
        <v>98</v>
      </c>
      <c r="Q1433" s="375"/>
      <c r="R1433" s="375"/>
      <c r="S1433" s="1084"/>
      <c r="T1433" s="47">
        <v>5</v>
      </c>
      <c r="U1433" s="162">
        <f t="shared" si="1163"/>
        <v>1</v>
      </c>
      <c r="V1433" s="352">
        <f t="shared" si="1164"/>
        <v>597234</v>
      </c>
      <c r="W1433" s="352">
        <f t="shared" si="1165"/>
        <v>597234</v>
      </c>
      <c r="X1433" s="352">
        <f t="shared" si="1166"/>
        <v>2388936</v>
      </c>
      <c r="Y1433" s="162">
        <f t="shared" si="1167"/>
        <v>2</v>
      </c>
      <c r="Z1433" s="352">
        <f t="shared" si="1168"/>
        <v>597234</v>
      </c>
      <c r="AA1433" s="737">
        <f t="shared" si="1169"/>
        <v>1194468</v>
      </c>
      <c r="AB1433" s="737">
        <f t="shared" si="1170"/>
        <v>1791702</v>
      </c>
      <c r="AC1433" s="47" t="b">
        <f t="shared" si="1171"/>
        <v>1</v>
      </c>
      <c r="AD1433" s="364">
        <f t="shared" si="1172"/>
        <v>0</v>
      </c>
    </row>
    <row r="1434" spans="1:30" s="47" customFormat="1" ht="21" customHeight="1">
      <c r="A1434" s="518" t="s">
        <v>1677</v>
      </c>
      <c r="B1434" s="384">
        <f t="shared" si="1173"/>
        <v>175</v>
      </c>
      <c r="C1434" s="246" t="s">
        <v>1686</v>
      </c>
      <c r="D1434" s="500" t="s">
        <v>1687</v>
      </c>
      <c r="E1434" s="109" t="s">
        <v>942</v>
      </c>
      <c r="F1434" s="601" t="s">
        <v>1688</v>
      </c>
      <c r="G1434" s="601" t="s">
        <v>192</v>
      </c>
      <c r="H1434" s="601" t="s">
        <v>1689</v>
      </c>
      <c r="I1434" s="601" t="s">
        <v>667</v>
      </c>
      <c r="J1434" s="601">
        <v>1</v>
      </c>
      <c r="K1434" s="601" t="s">
        <v>215</v>
      </c>
      <c r="L1434" s="761">
        <v>2986170</v>
      </c>
      <c r="M1434" s="601">
        <v>2016</v>
      </c>
      <c r="N1434" s="601" t="s">
        <v>188</v>
      </c>
      <c r="O1434" s="674">
        <v>2986170</v>
      </c>
      <c r="P1434" s="601" t="s">
        <v>98</v>
      </c>
      <c r="Q1434" s="375"/>
      <c r="R1434" s="375"/>
      <c r="S1434" s="1084"/>
      <c r="T1434" s="47">
        <v>5</v>
      </c>
      <c r="U1434" s="162">
        <f t="shared" si="1163"/>
        <v>1</v>
      </c>
      <c r="V1434" s="352">
        <f t="shared" si="1164"/>
        <v>597234</v>
      </c>
      <c r="W1434" s="352">
        <f t="shared" si="1165"/>
        <v>597234</v>
      </c>
      <c r="X1434" s="352">
        <f t="shared" si="1166"/>
        <v>2388936</v>
      </c>
      <c r="Y1434" s="162">
        <f t="shared" si="1167"/>
        <v>2</v>
      </c>
      <c r="Z1434" s="352">
        <f t="shared" si="1168"/>
        <v>597234</v>
      </c>
      <c r="AA1434" s="737">
        <f t="shared" si="1169"/>
        <v>1194468</v>
      </c>
      <c r="AB1434" s="737">
        <f t="shared" si="1170"/>
        <v>1791702</v>
      </c>
      <c r="AC1434" s="47" t="b">
        <f t="shared" si="1171"/>
        <v>1</v>
      </c>
      <c r="AD1434" s="364">
        <f t="shared" si="1172"/>
        <v>0</v>
      </c>
    </row>
    <row r="1435" spans="1:30" s="47" customFormat="1" ht="21" customHeight="1">
      <c r="A1435" s="518" t="s">
        <v>1677</v>
      </c>
      <c r="B1435" s="384">
        <f t="shared" si="1173"/>
        <v>176</v>
      </c>
      <c r="C1435" s="246" t="s">
        <v>1686</v>
      </c>
      <c r="D1435" s="500" t="s">
        <v>1687</v>
      </c>
      <c r="E1435" s="109" t="s">
        <v>942</v>
      </c>
      <c r="F1435" s="601" t="s">
        <v>1688</v>
      </c>
      <c r="G1435" s="601" t="s">
        <v>192</v>
      </c>
      <c r="H1435" s="601" t="s">
        <v>1689</v>
      </c>
      <c r="I1435" s="601" t="s">
        <v>667</v>
      </c>
      <c r="J1435" s="601">
        <v>1</v>
      </c>
      <c r="K1435" s="601" t="s">
        <v>215</v>
      </c>
      <c r="L1435" s="761">
        <v>2986170</v>
      </c>
      <c r="M1435" s="601">
        <v>2016</v>
      </c>
      <c r="N1435" s="601" t="s">
        <v>188</v>
      </c>
      <c r="O1435" s="674">
        <v>2986170</v>
      </c>
      <c r="P1435" s="601" t="s">
        <v>98</v>
      </c>
      <c r="Q1435" s="375"/>
      <c r="R1435" s="375"/>
      <c r="S1435" s="1084"/>
      <c r="T1435" s="47">
        <v>5</v>
      </c>
      <c r="U1435" s="162">
        <f t="shared" ref="U1435:U1493" si="1174">2016-M1435+1</f>
        <v>1</v>
      </c>
      <c r="V1435" s="352">
        <f t="shared" ref="V1435:V1493" si="1175">O1435/T1435</f>
        <v>597234</v>
      </c>
      <c r="W1435" s="352">
        <f t="shared" ref="W1435:W1493" si="1176">U1435*V1435</f>
        <v>597234</v>
      </c>
      <c r="X1435" s="352">
        <f t="shared" ref="X1435:X1493" si="1177">O1435-W1435</f>
        <v>2388936</v>
      </c>
      <c r="Y1435" s="162">
        <f t="shared" ref="Y1435:Y1493" si="1178">2017-M1435+1</f>
        <v>2</v>
      </c>
      <c r="Z1435" s="352">
        <f t="shared" ref="Z1435:Z1493" si="1179">O1435/T1435</f>
        <v>597234</v>
      </c>
      <c r="AA1435" s="737">
        <f t="shared" ref="AA1435:AA1493" si="1180">Y1435*Z1435</f>
        <v>1194468</v>
      </c>
      <c r="AB1435" s="737">
        <f t="shared" ref="AB1435:AB1493" si="1181">O1435-AA1435</f>
        <v>1791702</v>
      </c>
      <c r="AC1435" s="47" t="b">
        <f t="shared" ref="AC1435:AC1493" si="1182">AA1435+AB1435=O1435</f>
        <v>1</v>
      </c>
      <c r="AD1435" s="364">
        <f t="shared" si="1172"/>
        <v>0</v>
      </c>
    </row>
    <row r="1436" spans="1:30" s="47" customFormat="1" ht="21" customHeight="1">
      <c r="A1436" s="518" t="s">
        <v>1677</v>
      </c>
      <c r="B1436" s="384">
        <f t="shared" si="1173"/>
        <v>177</v>
      </c>
      <c r="C1436" s="246" t="s">
        <v>1686</v>
      </c>
      <c r="D1436" s="500" t="s">
        <v>1687</v>
      </c>
      <c r="E1436" s="109" t="s">
        <v>942</v>
      </c>
      <c r="F1436" s="601" t="s">
        <v>1688</v>
      </c>
      <c r="G1436" s="601" t="s">
        <v>192</v>
      </c>
      <c r="H1436" s="601" t="s">
        <v>1689</v>
      </c>
      <c r="I1436" s="601" t="s">
        <v>667</v>
      </c>
      <c r="J1436" s="601">
        <v>1</v>
      </c>
      <c r="K1436" s="601" t="s">
        <v>215</v>
      </c>
      <c r="L1436" s="761">
        <v>2986170</v>
      </c>
      <c r="M1436" s="601">
        <v>2016</v>
      </c>
      <c r="N1436" s="601" t="s">
        <v>188</v>
      </c>
      <c r="O1436" s="674">
        <v>2986170</v>
      </c>
      <c r="P1436" s="601" t="s">
        <v>98</v>
      </c>
      <c r="Q1436" s="375"/>
      <c r="R1436" s="375"/>
      <c r="S1436" s="1084"/>
      <c r="T1436" s="47">
        <v>5</v>
      </c>
      <c r="U1436" s="162">
        <f t="shared" si="1174"/>
        <v>1</v>
      </c>
      <c r="V1436" s="352">
        <f t="shared" si="1175"/>
        <v>597234</v>
      </c>
      <c r="W1436" s="352">
        <f t="shared" si="1176"/>
        <v>597234</v>
      </c>
      <c r="X1436" s="352">
        <f t="shared" si="1177"/>
        <v>2388936</v>
      </c>
      <c r="Y1436" s="162">
        <f t="shared" si="1178"/>
        <v>2</v>
      </c>
      <c r="Z1436" s="352">
        <f t="shared" si="1179"/>
        <v>597234</v>
      </c>
      <c r="AA1436" s="737">
        <f t="shared" si="1180"/>
        <v>1194468</v>
      </c>
      <c r="AB1436" s="737">
        <f t="shared" si="1181"/>
        <v>1791702</v>
      </c>
      <c r="AC1436" s="47" t="b">
        <f t="shared" si="1182"/>
        <v>1</v>
      </c>
      <c r="AD1436" s="364">
        <f t="shared" si="1172"/>
        <v>0</v>
      </c>
    </row>
    <row r="1437" spans="1:30" s="47" customFormat="1" ht="21" customHeight="1">
      <c r="A1437" s="518" t="s">
        <v>1677</v>
      </c>
      <c r="B1437" s="384">
        <f t="shared" si="1173"/>
        <v>178</v>
      </c>
      <c r="C1437" s="246" t="s">
        <v>1686</v>
      </c>
      <c r="D1437" s="500" t="s">
        <v>1687</v>
      </c>
      <c r="E1437" s="109" t="s">
        <v>942</v>
      </c>
      <c r="F1437" s="601" t="s">
        <v>1688</v>
      </c>
      <c r="G1437" s="601" t="s">
        <v>192</v>
      </c>
      <c r="H1437" s="601" t="s">
        <v>1689</v>
      </c>
      <c r="I1437" s="601" t="s">
        <v>667</v>
      </c>
      <c r="J1437" s="601">
        <v>1</v>
      </c>
      <c r="K1437" s="601" t="s">
        <v>215</v>
      </c>
      <c r="L1437" s="761">
        <v>2986170</v>
      </c>
      <c r="M1437" s="601">
        <v>2016</v>
      </c>
      <c r="N1437" s="601" t="s">
        <v>188</v>
      </c>
      <c r="O1437" s="674">
        <v>2986170</v>
      </c>
      <c r="P1437" s="601" t="s">
        <v>98</v>
      </c>
      <c r="Q1437" s="375"/>
      <c r="R1437" s="375"/>
      <c r="S1437" s="1084"/>
      <c r="T1437" s="47">
        <v>5</v>
      </c>
      <c r="U1437" s="162">
        <f t="shared" si="1174"/>
        <v>1</v>
      </c>
      <c r="V1437" s="352">
        <f t="shared" si="1175"/>
        <v>597234</v>
      </c>
      <c r="W1437" s="352">
        <f t="shared" si="1176"/>
        <v>597234</v>
      </c>
      <c r="X1437" s="352">
        <f t="shared" si="1177"/>
        <v>2388936</v>
      </c>
      <c r="Y1437" s="162">
        <f t="shared" si="1178"/>
        <v>2</v>
      </c>
      <c r="Z1437" s="352">
        <f t="shared" si="1179"/>
        <v>597234</v>
      </c>
      <c r="AA1437" s="737">
        <f t="shared" si="1180"/>
        <v>1194468</v>
      </c>
      <c r="AB1437" s="737">
        <f t="shared" si="1181"/>
        <v>1791702</v>
      </c>
      <c r="AC1437" s="47" t="b">
        <f t="shared" si="1182"/>
        <v>1</v>
      </c>
      <c r="AD1437" s="364">
        <f t="shared" si="1172"/>
        <v>0</v>
      </c>
    </row>
    <row r="1438" spans="1:30" s="47" customFormat="1" ht="21" customHeight="1">
      <c r="A1438" s="518" t="s">
        <v>1677</v>
      </c>
      <c r="B1438" s="384">
        <f t="shared" si="1173"/>
        <v>179</v>
      </c>
      <c r="C1438" s="246" t="s">
        <v>1686</v>
      </c>
      <c r="D1438" s="500" t="s">
        <v>1687</v>
      </c>
      <c r="E1438" s="109" t="s">
        <v>942</v>
      </c>
      <c r="F1438" s="601" t="s">
        <v>1688</v>
      </c>
      <c r="G1438" s="601" t="s">
        <v>192</v>
      </c>
      <c r="H1438" s="601" t="s">
        <v>1689</v>
      </c>
      <c r="I1438" s="601" t="s">
        <v>667</v>
      </c>
      <c r="J1438" s="601">
        <v>1</v>
      </c>
      <c r="K1438" s="601" t="s">
        <v>215</v>
      </c>
      <c r="L1438" s="761">
        <v>2986170</v>
      </c>
      <c r="M1438" s="601">
        <v>2016</v>
      </c>
      <c r="N1438" s="601" t="s">
        <v>188</v>
      </c>
      <c r="O1438" s="674">
        <v>2986170</v>
      </c>
      <c r="P1438" s="601" t="s">
        <v>98</v>
      </c>
      <c r="Q1438" s="375"/>
      <c r="R1438" s="375"/>
      <c r="S1438" s="1084"/>
      <c r="T1438" s="47">
        <v>5</v>
      </c>
      <c r="U1438" s="162">
        <f t="shared" si="1174"/>
        <v>1</v>
      </c>
      <c r="V1438" s="352">
        <f t="shared" si="1175"/>
        <v>597234</v>
      </c>
      <c r="W1438" s="352">
        <f t="shared" si="1176"/>
        <v>597234</v>
      </c>
      <c r="X1438" s="352">
        <f t="shared" si="1177"/>
        <v>2388936</v>
      </c>
      <c r="Y1438" s="162">
        <f t="shared" si="1178"/>
        <v>2</v>
      </c>
      <c r="Z1438" s="352">
        <f t="shared" si="1179"/>
        <v>597234</v>
      </c>
      <c r="AA1438" s="737">
        <f t="shared" si="1180"/>
        <v>1194468</v>
      </c>
      <c r="AB1438" s="737">
        <f t="shared" si="1181"/>
        <v>1791702</v>
      </c>
      <c r="AC1438" s="47" t="b">
        <f t="shared" si="1182"/>
        <v>1</v>
      </c>
      <c r="AD1438" s="364">
        <f t="shared" si="1172"/>
        <v>0</v>
      </c>
    </row>
    <row r="1439" spans="1:30" s="47" customFormat="1" ht="21" customHeight="1">
      <c r="A1439" s="518" t="s">
        <v>1677</v>
      </c>
      <c r="B1439" s="384">
        <f t="shared" si="1173"/>
        <v>180</v>
      </c>
      <c r="C1439" s="246" t="s">
        <v>1686</v>
      </c>
      <c r="D1439" s="500" t="s">
        <v>1687</v>
      </c>
      <c r="E1439" s="109" t="s">
        <v>942</v>
      </c>
      <c r="F1439" s="601" t="s">
        <v>1688</v>
      </c>
      <c r="G1439" s="601" t="s">
        <v>192</v>
      </c>
      <c r="H1439" s="601" t="s">
        <v>1689</v>
      </c>
      <c r="I1439" s="601" t="s">
        <v>667</v>
      </c>
      <c r="J1439" s="601">
        <v>1</v>
      </c>
      <c r="K1439" s="601" t="s">
        <v>215</v>
      </c>
      <c r="L1439" s="761">
        <v>2986170</v>
      </c>
      <c r="M1439" s="601">
        <v>2016</v>
      </c>
      <c r="N1439" s="601" t="s">
        <v>188</v>
      </c>
      <c r="O1439" s="674">
        <v>2986170</v>
      </c>
      <c r="P1439" s="601" t="s">
        <v>98</v>
      </c>
      <c r="Q1439" s="375"/>
      <c r="R1439" s="375"/>
      <c r="S1439" s="1084"/>
      <c r="T1439" s="47">
        <v>5</v>
      </c>
      <c r="U1439" s="162">
        <f t="shared" si="1174"/>
        <v>1</v>
      </c>
      <c r="V1439" s="352">
        <f t="shared" si="1175"/>
        <v>597234</v>
      </c>
      <c r="W1439" s="352">
        <f t="shared" si="1176"/>
        <v>597234</v>
      </c>
      <c r="X1439" s="352">
        <f t="shared" si="1177"/>
        <v>2388936</v>
      </c>
      <c r="Y1439" s="162">
        <f t="shared" si="1178"/>
        <v>2</v>
      </c>
      <c r="Z1439" s="352">
        <f t="shared" si="1179"/>
        <v>597234</v>
      </c>
      <c r="AA1439" s="737">
        <f t="shared" si="1180"/>
        <v>1194468</v>
      </c>
      <c r="AB1439" s="737">
        <f t="shared" si="1181"/>
        <v>1791702</v>
      </c>
      <c r="AC1439" s="47" t="b">
        <f t="shared" si="1182"/>
        <v>1</v>
      </c>
      <c r="AD1439" s="364">
        <f t="shared" si="1172"/>
        <v>0</v>
      </c>
    </row>
    <row r="1440" spans="1:30" s="47" customFormat="1" ht="21" customHeight="1">
      <c r="A1440" s="518" t="s">
        <v>1677</v>
      </c>
      <c r="B1440" s="384">
        <f t="shared" si="1173"/>
        <v>181</v>
      </c>
      <c r="C1440" s="246" t="s">
        <v>1686</v>
      </c>
      <c r="D1440" s="500" t="s">
        <v>1687</v>
      </c>
      <c r="E1440" s="109" t="s">
        <v>942</v>
      </c>
      <c r="F1440" s="601" t="s">
        <v>1688</v>
      </c>
      <c r="G1440" s="601" t="s">
        <v>192</v>
      </c>
      <c r="H1440" s="601" t="s">
        <v>1689</v>
      </c>
      <c r="I1440" s="601" t="s">
        <v>667</v>
      </c>
      <c r="J1440" s="601">
        <v>1</v>
      </c>
      <c r="K1440" s="601" t="s">
        <v>215</v>
      </c>
      <c r="L1440" s="761">
        <v>2986170</v>
      </c>
      <c r="M1440" s="601">
        <v>2016</v>
      </c>
      <c r="N1440" s="601" t="s">
        <v>188</v>
      </c>
      <c r="O1440" s="674">
        <v>2986170</v>
      </c>
      <c r="P1440" s="601" t="s">
        <v>98</v>
      </c>
      <c r="Q1440" s="375"/>
      <c r="R1440" s="375"/>
      <c r="S1440" s="1084"/>
      <c r="T1440" s="47">
        <v>5</v>
      </c>
      <c r="U1440" s="162">
        <f t="shared" si="1174"/>
        <v>1</v>
      </c>
      <c r="V1440" s="352">
        <f t="shared" si="1175"/>
        <v>597234</v>
      </c>
      <c r="W1440" s="352">
        <f t="shared" si="1176"/>
        <v>597234</v>
      </c>
      <c r="X1440" s="352">
        <f t="shared" si="1177"/>
        <v>2388936</v>
      </c>
      <c r="Y1440" s="162">
        <f t="shared" si="1178"/>
        <v>2</v>
      </c>
      <c r="Z1440" s="352">
        <f t="shared" si="1179"/>
        <v>597234</v>
      </c>
      <c r="AA1440" s="737">
        <f t="shared" si="1180"/>
        <v>1194468</v>
      </c>
      <c r="AB1440" s="737">
        <f t="shared" si="1181"/>
        <v>1791702</v>
      </c>
      <c r="AC1440" s="47" t="b">
        <f t="shared" si="1182"/>
        <v>1</v>
      </c>
      <c r="AD1440" s="364">
        <f t="shared" si="1172"/>
        <v>0</v>
      </c>
    </row>
    <row r="1441" spans="1:30" s="47" customFormat="1" ht="21" customHeight="1">
      <c r="A1441" s="518" t="s">
        <v>1677</v>
      </c>
      <c r="B1441" s="384">
        <f t="shared" si="1173"/>
        <v>182</v>
      </c>
      <c r="C1441" s="246" t="s">
        <v>1686</v>
      </c>
      <c r="D1441" s="500" t="s">
        <v>1687</v>
      </c>
      <c r="E1441" s="109" t="s">
        <v>942</v>
      </c>
      <c r="F1441" s="601" t="s">
        <v>1688</v>
      </c>
      <c r="G1441" s="601" t="s">
        <v>192</v>
      </c>
      <c r="H1441" s="601" t="s">
        <v>1689</v>
      </c>
      <c r="I1441" s="601" t="s">
        <v>667</v>
      </c>
      <c r="J1441" s="601">
        <v>1</v>
      </c>
      <c r="K1441" s="601" t="s">
        <v>215</v>
      </c>
      <c r="L1441" s="761">
        <v>2986170</v>
      </c>
      <c r="M1441" s="601">
        <v>2016</v>
      </c>
      <c r="N1441" s="601" t="s">
        <v>188</v>
      </c>
      <c r="O1441" s="674">
        <v>2986170</v>
      </c>
      <c r="P1441" s="601" t="s">
        <v>98</v>
      </c>
      <c r="Q1441" s="375"/>
      <c r="R1441" s="375"/>
      <c r="S1441" s="1084"/>
      <c r="T1441" s="47">
        <v>5</v>
      </c>
      <c r="U1441" s="162">
        <f t="shared" si="1174"/>
        <v>1</v>
      </c>
      <c r="V1441" s="352">
        <f t="shared" si="1175"/>
        <v>597234</v>
      </c>
      <c r="W1441" s="352">
        <f t="shared" si="1176"/>
        <v>597234</v>
      </c>
      <c r="X1441" s="352">
        <f t="shared" si="1177"/>
        <v>2388936</v>
      </c>
      <c r="Y1441" s="162">
        <f t="shared" si="1178"/>
        <v>2</v>
      </c>
      <c r="Z1441" s="352">
        <f t="shared" si="1179"/>
        <v>597234</v>
      </c>
      <c r="AA1441" s="737">
        <f t="shared" si="1180"/>
        <v>1194468</v>
      </c>
      <c r="AB1441" s="737">
        <f t="shared" si="1181"/>
        <v>1791702</v>
      </c>
      <c r="AC1441" s="47" t="b">
        <f t="shared" si="1182"/>
        <v>1</v>
      </c>
      <c r="AD1441" s="364">
        <f t="shared" si="1172"/>
        <v>0</v>
      </c>
    </row>
    <row r="1442" spans="1:30" s="47" customFormat="1" ht="21" customHeight="1">
      <c r="A1442" s="518" t="s">
        <v>1677</v>
      </c>
      <c r="B1442" s="384">
        <f t="shared" si="1173"/>
        <v>183</v>
      </c>
      <c r="C1442" s="246" t="s">
        <v>1686</v>
      </c>
      <c r="D1442" s="500" t="s">
        <v>1687</v>
      </c>
      <c r="E1442" s="109" t="s">
        <v>942</v>
      </c>
      <c r="F1442" s="601" t="s">
        <v>1688</v>
      </c>
      <c r="G1442" s="601" t="s">
        <v>192</v>
      </c>
      <c r="H1442" s="601" t="s">
        <v>1689</v>
      </c>
      <c r="I1442" s="601" t="s">
        <v>667</v>
      </c>
      <c r="J1442" s="601">
        <v>1</v>
      </c>
      <c r="K1442" s="601" t="s">
        <v>215</v>
      </c>
      <c r="L1442" s="761">
        <v>2986170</v>
      </c>
      <c r="M1442" s="601">
        <v>2016</v>
      </c>
      <c r="N1442" s="601" t="s">
        <v>188</v>
      </c>
      <c r="O1442" s="674">
        <v>2986170</v>
      </c>
      <c r="P1442" s="601" t="s">
        <v>98</v>
      </c>
      <c r="Q1442" s="375"/>
      <c r="R1442" s="375"/>
      <c r="S1442" s="1084"/>
      <c r="T1442" s="47">
        <v>5</v>
      </c>
      <c r="U1442" s="162">
        <f t="shared" si="1174"/>
        <v>1</v>
      </c>
      <c r="V1442" s="352">
        <f t="shared" si="1175"/>
        <v>597234</v>
      </c>
      <c r="W1442" s="352">
        <f t="shared" si="1176"/>
        <v>597234</v>
      </c>
      <c r="X1442" s="352">
        <f t="shared" si="1177"/>
        <v>2388936</v>
      </c>
      <c r="Y1442" s="162">
        <f t="shared" si="1178"/>
        <v>2</v>
      </c>
      <c r="Z1442" s="352">
        <f t="shared" si="1179"/>
        <v>597234</v>
      </c>
      <c r="AA1442" s="737">
        <f t="shared" si="1180"/>
        <v>1194468</v>
      </c>
      <c r="AB1442" s="737">
        <f t="shared" si="1181"/>
        <v>1791702</v>
      </c>
      <c r="AC1442" s="47" t="b">
        <f t="shared" si="1182"/>
        <v>1</v>
      </c>
      <c r="AD1442" s="364">
        <f t="shared" si="1172"/>
        <v>0</v>
      </c>
    </row>
    <row r="1443" spans="1:30" s="47" customFormat="1" ht="21" customHeight="1">
      <c r="A1443" s="518" t="s">
        <v>1677</v>
      </c>
      <c r="B1443" s="384">
        <f t="shared" si="1173"/>
        <v>184</v>
      </c>
      <c r="C1443" s="246" t="s">
        <v>1686</v>
      </c>
      <c r="D1443" s="500" t="s">
        <v>1687</v>
      </c>
      <c r="E1443" s="109" t="s">
        <v>942</v>
      </c>
      <c r="F1443" s="601" t="s">
        <v>1688</v>
      </c>
      <c r="G1443" s="601" t="s">
        <v>192</v>
      </c>
      <c r="H1443" s="601" t="s">
        <v>1689</v>
      </c>
      <c r="I1443" s="601" t="s">
        <v>667</v>
      </c>
      <c r="J1443" s="601">
        <v>1</v>
      </c>
      <c r="K1443" s="601" t="s">
        <v>215</v>
      </c>
      <c r="L1443" s="761">
        <v>2986170</v>
      </c>
      <c r="M1443" s="601">
        <v>2016</v>
      </c>
      <c r="N1443" s="601" t="s">
        <v>188</v>
      </c>
      <c r="O1443" s="674">
        <v>2986170</v>
      </c>
      <c r="P1443" s="601" t="s">
        <v>98</v>
      </c>
      <c r="Q1443" s="375"/>
      <c r="R1443" s="375"/>
      <c r="S1443" s="1084"/>
      <c r="T1443" s="47">
        <v>5</v>
      </c>
      <c r="U1443" s="162">
        <f t="shared" si="1174"/>
        <v>1</v>
      </c>
      <c r="V1443" s="352">
        <f t="shared" si="1175"/>
        <v>597234</v>
      </c>
      <c r="W1443" s="352">
        <f t="shared" si="1176"/>
        <v>597234</v>
      </c>
      <c r="X1443" s="352">
        <f t="shared" si="1177"/>
        <v>2388936</v>
      </c>
      <c r="Y1443" s="162">
        <f t="shared" si="1178"/>
        <v>2</v>
      </c>
      <c r="Z1443" s="352">
        <f t="shared" si="1179"/>
        <v>597234</v>
      </c>
      <c r="AA1443" s="737">
        <f t="shared" si="1180"/>
        <v>1194468</v>
      </c>
      <c r="AB1443" s="737">
        <f t="shared" si="1181"/>
        <v>1791702</v>
      </c>
      <c r="AC1443" s="47" t="b">
        <f t="shared" si="1182"/>
        <v>1</v>
      </c>
      <c r="AD1443" s="364">
        <f t="shared" si="1172"/>
        <v>0</v>
      </c>
    </row>
    <row r="1444" spans="1:30" s="47" customFormat="1" ht="21" customHeight="1">
      <c r="A1444" s="518" t="s">
        <v>1677</v>
      </c>
      <c r="B1444" s="384">
        <f t="shared" si="1173"/>
        <v>185</v>
      </c>
      <c r="C1444" s="246" t="s">
        <v>1686</v>
      </c>
      <c r="D1444" s="500" t="s">
        <v>1687</v>
      </c>
      <c r="E1444" s="109" t="s">
        <v>942</v>
      </c>
      <c r="F1444" s="601" t="s">
        <v>1688</v>
      </c>
      <c r="G1444" s="601" t="s">
        <v>192</v>
      </c>
      <c r="H1444" s="601" t="s">
        <v>1689</v>
      </c>
      <c r="I1444" s="601" t="s">
        <v>667</v>
      </c>
      <c r="J1444" s="601">
        <v>1</v>
      </c>
      <c r="K1444" s="601" t="s">
        <v>215</v>
      </c>
      <c r="L1444" s="761">
        <v>2986170</v>
      </c>
      <c r="M1444" s="601">
        <v>2016</v>
      </c>
      <c r="N1444" s="601" t="s">
        <v>188</v>
      </c>
      <c r="O1444" s="674">
        <v>2986170</v>
      </c>
      <c r="P1444" s="601" t="s">
        <v>98</v>
      </c>
      <c r="Q1444" s="375"/>
      <c r="R1444" s="375"/>
      <c r="S1444" s="1084"/>
      <c r="T1444" s="47">
        <v>5</v>
      </c>
      <c r="U1444" s="162">
        <f t="shared" si="1174"/>
        <v>1</v>
      </c>
      <c r="V1444" s="352">
        <f t="shared" si="1175"/>
        <v>597234</v>
      </c>
      <c r="W1444" s="352">
        <f t="shared" si="1176"/>
        <v>597234</v>
      </c>
      <c r="X1444" s="352">
        <f t="shared" si="1177"/>
        <v>2388936</v>
      </c>
      <c r="Y1444" s="162">
        <f t="shared" si="1178"/>
        <v>2</v>
      </c>
      <c r="Z1444" s="352">
        <f t="shared" si="1179"/>
        <v>597234</v>
      </c>
      <c r="AA1444" s="737">
        <f t="shared" si="1180"/>
        <v>1194468</v>
      </c>
      <c r="AB1444" s="737">
        <f t="shared" si="1181"/>
        <v>1791702</v>
      </c>
      <c r="AC1444" s="47" t="b">
        <f t="shared" si="1182"/>
        <v>1</v>
      </c>
      <c r="AD1444" s="364">
        <f t="shared" si="1172"/>
        <v>0</v>
      </c>
    </row>
    <row r="1445" spans="1:30" s="47" customFormat="1" ht="21" customHeight="1">
      <c r="A1445" s="518" t="s">
        <v>1677</v>
      </c>
      <c r="B1445" s="384">
        <f t="shared" si="1173"/>
        <v>186</v>
      </c>
      <c r="C1445" s="246" t="s">
        <v>1686</v>
      </c>
      <c r="D1445" s="500" t="s">
        <v>1687</v>
      </c>
      <c r="E1445" s="109" t="s">
        <v>942</v>
      </c>
      <c r="F1445" s="601" t="s">
        <v>1688</v>
      </c>
      <c r="G1445" s="601" t="s">
        <v>192</v>
      </c>
      <c r="H1445" s="601" t="s">
        <v>1689</v>
      </c>
      <c r="I1445" s="601" t="s">
        <v>667</v>
      </c>
      <c r="J1445" s="601">
        <v>1</v>
      </c>
      <c r="K1445" s="601" t="s">
        <v>215</v>
      </c>
      <c r="L1445" s="761">
        <v>2986170</v>
      </c>
      <c r="M1445" s="601">
        <v>2016</v>
      </c>
      <c r="N1445" s="601" t="s">
        <v>188</v>
      </c>
      <c r="O1445" s="674">
        <v>2986170</v>
      </c>
      <c r="P1445" s="601" t="s">
        <v>98</v>
      </c>
      <c r="Q1445" s="375"/>
      <c r="R1445" s="375"/>
      <c r="S1445" s="1084"/>
      <c r="T1445" s="47">
        <v>5</v>
      </c>
      <c r="U1445" s="162">
        <f t="shared" si="1174"/>
        <v>1</v>
      </c>
      <c r="V1445" s="352">
        <f t="shared" si="1175"/>
        <v>597234</v>
      </c>
      <c r="W1445" s="352">
        <f t="shared" si="1176"/>
        <v>597234</v>
      </c>
      <c r="X1445" s="352">
        <f t="shared" si="1177"/>
        <v>2388936</v>
      </c>
      <c r="Y1445" s="162">
        <f t="shared" si="1178"/>
        <v>2</v>
      </c>
      <c r="Z1445" s="352">
        <f t="shared" si="1179"/>
        <v>597234</v>
      </c>
      <c r="AA1445" s="737">
        <f t="shared" si="1180"/>
        <v>1194468</v>
      </c>
      <c r="AB1445" s="737">
        <f t="shared" si="1181"/>
        <v>1791702</v>
      </c>
      <c r="AC1445" s="47" t="b">
        <f t="shared" si="1182"/>
        <v>1</v>
      </c>
      <c r="AD1445" s="364">
        <f t="shared" si="1172"/>
        <v>0</v>
      </c>
    </row>
    <row r="1446" spans="1:30" s="47" customFormat="1" ht="21" customHeight="1">
      <c r="A1446" s="518" t="s">
        <v>1677</v>
      </c>
      <c r="B1446" s="384">
        <f t="shared" si="1173"/>
        <v>187</v>
      </c>
      <c r="C1446" s="246" t="s">
        <v>1686</v>
      </c>
      <c r="D1446" s="500" t="s">
        <v>1687</v>
      </c>
      <c r="E1446" s="109" t="s">
        <v>942</v>
      </c>
      <c r="F1446" s="601" t="s">
        <v>1688</v>
      </c>
      <c r="G1446" s="601" t="s">
        <v>192</v>
      </c>
      <c r="H1446" s="601" t="s">
        <v>1689</v>
      </c>
      <c r="I1446" s="601" t="s">
        <v>667</v>
      </c>
      <c r="J1446" s="601">
        <v>1</v>
      </c>
      <c r="K1446" s="601" t="s">
        <v>215</v>
      </c>
      <c r="L1446" s="761">
        <v>2986170</v>
      </c>
      <c r="M1446" s="601">
        <v>2016</v>
      </c>
      <c r="N1446" s="601" t="s">
        <v>188</v>
      </c>
      <c r="O1446" s="674">
        <v>2986170</v>
      </c>
      <c r="P1446" s="601" t="s">
        <v>98</v>
      </c>
      <c r="Q1446" s="375"/>
      <c r="R1446" s="375"/>
      <c r="S1446" s="1084"/>
      <c r="T1446" s="47">
        <v>5</v>
      </c>
      <c r="U1446" s="162">
        <f t="shared" si="1174"/>
        <v>1</v>
      </c>
      <c r="V1446" s="352">
        <f t="shared" si="1175"/>
        <v>597234</v>
      </c>
      <c r="W1446" s="352">
        <f t="shared" si="1176"/>
        <v>597234</v>
      </c>
      <c r="X1446" s="352">
        <f t="shared" si="1177"/>
        <v>2388936</v>
      </c>
      <c r="Y1446" s="162">
        <f t="shared" si="1178"/>
        <v>2</v>
      </c>
      <c r="Z1446" s="352">
        <f t="shared" si="1179"/>
        <v>597234</v>
      </c>
      <c r="AA1446" s="737">
        <f t="shared" si="1180"/>
        <v>1194468</v>
      </c>
      <c r="AB1446" s="737">
        <f t="shared" si="1181"/>
        <v>1791702</v>
      </c>
      <c r="AC1446" s="47" t="b">
        <f t="shared" si="1182"/>
        <v>1</v>
      </c>
      <c r="AD1446" s="364">
        <f t="shared" si="1172"/>
        <v>0</v>
      </c>
    </row>
    <row r="1447" spans="1:30" s="47" customFormat="1" ht="21" customHeight="1">
      <c r="A1447" s="518" t="s">
        <v>1677</v>
      </c>
      <c r="B1447" s="384">
        <f t="shared" si="1173"/>
        <v>188</v>
      </c>
      <c r="C1447" s="246" t="s">
        <v>1686</v>
      </c>
      <c r="D1447" s="500" t="s">
        <v>1687</v>
      </c>
      <c r="E1447" s="109" t="s">
        <v>942</v>
      </c>
      <c r="F1447" s="601" t="s">
        <v>1688</v>
      </c>
      <c r="G1447" s="601" t="s">
        <v>192</v>
      </c>
      <c r="H1447" s="601" t="s">
        <v>1689</v>
      </c>
      <c r="I1447" s="601" t="s">
        <v>667</v>
      </c>
      <c r="J1447" s="601">
        <v>1</v>
      </c>
      <c r="K1447" s="601" t="s">
        <v>215</v>
      </c>
      <c r="L1447" s="761">
        <v>2986170</v>
      </c>
      <c r="M1447" s="601">
        <v>2016</v>
      </c>
      <c r="N1447" s="601" t="s">
        <v>188</v>
      </c>
      <c r="O1447" s="674">
        <v>2986170</v>
      </c>
      <c r="P1447" s="601" t="s">
        <v>98</v>
      </c>
      <c r="Q1447" s="375"/>
      <c r="R1447" s="375"/>
      <c r="S1447" s="1084"/>
      <c r="T1447" s="47">
        <v>5</v>
      </c>
      <c r="U1447" s="162">
        <f t="shared" si="1174"/>
        <v>1</v>
      </c>
      <c r="V1447" s="352">
        <f t="shared" si="1175"/>
        <v>597234</v>
      </c>
      <c r="W1447" s="352">
        <f t="shared" si="1176"/>
        <v>597234</v>
      </c>
      <c r="X1447" s="352">
        <f t="shared" si="1177"/>
        <v>2388936</v>
      </c>
      <c r="Y1447" s="162">
        <f t="shared" si="1178"/>
        <v>2</v>
      </c>
      <c r="Z1447" s="352">
        <f t="shared" si="1179"/>
        <v>597234</v>
      </c>
      <c r="AA1447" s="737">
        <f t="shared" si="1180"/>
        <v>1194468</v>
      </c>
      <c r="AB1447" s="737">
        <f t="shared" si="1181"/>
        <v>1791702</v>
      </c>
      <c r="AC1447" s="47" t="b">
        <f t="shared" si="1182"/>
        <v>1</v>
      </c>
      <c r="AD1447" s="364">
        <f t="shared" si="1172"/>
        <v>0</v>
      </c>
    </row>
    <row r="1448" spans="1:30" s="47" customFormat="1" ht="21" customHeight="1">
      <c r="A1448" s="518" t="s">
        <v>1677</v>
      </c>
      <c r="B1448" s="384">
        <f t="shared" si="1173"/>
        <v>189</v>
      </c>
      <c r="C1448" s="246" t="s">
        <v>1686</v>
      </c>
      <c r="D1448" s="500" t="s">
        <v>1687</v>
      </c>
      <c r="E1448" s="109" t="s">
        <v>942</v>
      </c>
      <c r="F1448" s="601" t="s">
        <v>1688</v>
      </c>
      <c r="G1448" s="601" t="s">
        <v>192</v>
      </c>
      <c r="H1448" s="601" t="s">
        <v>1689</v>
      </c>
      <c r="I1448" s="601" t="s">
        <v>667</v>
      </c>
      <c r="J1448" s="601">
        <v>1</v>
      </c>
      <c r="K1448" s="601" t="s">
        <v>215</v>
      </c>
      <c r="L1448" s="761">
        <v>2986170</v>
      </c>
      <c r="M1448" s="601">
        <v>2016</v>
      </c>
      <c r="N1448" s="601" t="s">
        <v>188</v>
      </c>
      <c r="O1448" s="674">
        <v>2986170</v>
      </c>
      <c r="P1448" s="601" t="s">
        <v>98</v>
      </c>
      <c r="Q1448" s="375"/>
      <c r="R1448" s="375"/>
      <c r="S1448" s="1084"/>
      <c r="T1448" s="47">
        <v>5</v>
      </c>
      <c r="U1448" s="162">
        <f t="shared" si="1174"/>
        <v>1</v>
      </c>
      <c r="V1448" s="352">
        <f t="shared" si="1175"/>
        <v>597234</v>
      </c>
      <c r="W1448" s="352">
        <f t="shared" si="1176"/>
        <v>597234</v>
      </c>
      <c r="X1448" s="352">
        <f t="shared" si="1177"/>
        <v>2388936</v>
      </c>
      <c r="Y1448" s="162">
        <f t="shared" si="1178"/>
        <v>2</v>
      </c>
      <c r="Z1448" s="352">
        <f t="shared" si="1179"/>
        <v>597234</v>
      </c>
      <c r="AA1448" s="737">
        <f t="shared" si="1180"/>
        <v>1194468</v>
      </c>
      <c r="AB1448" s="737">
        <f t="shared" si="1181"/>
        <v>1791702</v>
      </c>
      <c r="AC1448" s="47" t="b">
        <f t="shared" si="1182"/>
        <v>1</v>
      </c>
      <c r="AD1448" s="364">
        <f t="shared" si="1172"/>
        <v>0</v>
      </c>
    </row>
    <row r="1449" spans="1:30" s="47" customFormat="1" ht="21" customHeight="1">
      <c r="A1449" s="518" t="s">
        <v>1677</v>
      </c>
      <c r="B1449" s="384">
        <f t="shared" si="1173"/>
        <v>190</v>
      </c>
      <c r="C1449" s="246" t="s">
        <v>1686</v>
      </c>
      <c r="D1449" s="500" t="s">
        <v>1687</v>
      </c>
      <c r="E1449" s="109" t="s">
        <v>942</v>
      </c>
      <c r="F1449" s="601" t="s">
        <v>1688</v>
      </c>
      <c r="G1449" s="601" t="s">
        <v>192</v>
      </c>
      <c r="H1449" s="601" t="s">
        <v>1689</v>
      </c>
      <c r="I1449" s="601" t="s">
        <v>667</v>
      </c>
      <c r="J1449" s="601">
        <v>1</v>
      </c>
      <c r="K1449" s="601" t="s">
        <v>215</v>
      </c>
      <c r="L1449" s="761">
        <v>2986170</v>
      </c>
      <c r="M1449" s="601">
        <v>2016</v>
      </c>
      <c r="N1449" s="601" t="s">
        <v>188</v>
      </c>
      <c r="O1449" s="674">
        <v>2986170</v>
      </c>
      <c r="P1449" s="601" t="s">
        <v>98</v>
      </c>
      <c r="Q1449" s="375"/>
      <c r="R1449" s="375"/>
      <c r="S1449" s="1084"/>
      <c r="T1449" s="47">
        <v>5</v>
      </c>
      <c r="U1449" s="162">
        <f t="shared" si="1174"/>
        <v>1</v>
      </c>
      <c r="V1449" s="352">
        <f t="shared" si="1175"/>
        <v>597234</v>
      </c>
      <c r="W1449" s="352">
        <f t="shared" si="1176"/>
        <v>597234</v>
      </c>
      <c r="X1449" s="352">
        <f t="shared" si="1177"/>
        <v>2388936</v>
      </c>
      <c r="Y1449" s="162">
        <f t="shared" si="1178"/>
        <v>2</v>
      </c>
      <c r="Z1449" s="352">
        <f t="shared" si="1179"/>
        <v>597234</v>
      </c>
      <c r="AA1449" s="737">
        <f t="shared" si="1180"/>
        <v>1194468</v>
      </c>
      <c r="AB1449" s="737">
        <f t="shared" si="1181"/>
        <v>1791702</v>
      </c>
      <c r="AC1449" s="47" t="b">
        <f t="shared" si="1182"/>
        <v>1</v>
      </c>
      <c r="AD1449" s="364">
        <f t="shared" si="1172"/>
        <v>0</v>
      </c>
    </row>
    <row r="1450" spans="1:30" s="47" customFormat="1" ht="21" customHeight="1">
      <c r="A1450" s="518" t="s">
        <v>1677</v>
      </c>
      <c r="B1450" s="384">
        <f t="shared" si="1173"/>
        <v>191</v>
      </c>
      <c r="C1450" s="246" t="s">
        <v>1686</v>
      </c>
      <c r="D1450" s="500" t="s">
        <v>1687</v>
      </c>
      <c r="E1450" s="109" t="s">
        <v>942</v>
      </c>
      <c r="F1450" s="601" t="s">
        <v>1688</v>
      </c>
      <c r="G1450" s="601" t="s">
        <v>192</v>
      </c>
      <c r="H1450" s="601" t="s">
        <v>1689</v>
      </c>
      <c r="I1450" s="601" t="s">
        <v>667</v>
      </c>
      <c r="J1450" s="601">
        <v>1</v>
      </c>
      <c r="K1450" s="601" t="s">
        <v>215</v>
      </c>
      <c r="L1450" s="761">
        <v>2986170</v>
      </c>
      <c r="M1450" s="601">
        <v>2016</v>
      </c>
      <c r="N1450" s="601" t="s">
        <v>188</v>
      </c>
      <c r="O1450" s="674">
        <v>2986170</v>
      </c>
      <c r="P1450" s="601" t="s">
        <v>98</v>
      </c>
      <c r="Q1450" s="375"/>
      <c r="R1450" s="375"/>
      <c r="S1450" s="1084"/>
      <c r="T1450" s="47">
        <v>5</v>
      </c>
      <c r="U1450" s="162">
        <f t="shared" si="1174"/>
        <v>1</v>
      </c>
      <c r="V1450" s="352">
        <f t="shared" si="1175"/>
        <v>597234</v>
      </c>
      <c r="W1450" s="352">
        <f t="shared" si="1176"/>
        <v>597234</v>
      </c>
      <c r="X1450" s="352">
        <f t="shared" si="1177"/>
        <v>2388936</v>
      </c>
      <c r="Y1450" s="162">
        <f t="shared" si="1178"/>
        <v>2</v>
      </c>
      <c r="Z1450" s="352">
        <f t="shared" si="1179"/>
        <v>597234</v>
      </c>
      <c r="AA1450" s="737">
        <f t="shared" si="1180"/>
        <v>1194468</v>
      </c>
      <c r="AB1450" s="737">
        <f t="shared" si="1181"/>
        <v>1791702</v>
      </c>
      <c r="AC1450" s="47" t="b">
        <f t="shared" si="1182"/>
        <v>1</v>
      </c>
      <c r="AD1450" s="364">
        <f t="shared" si="1172"/>
        <v>0</v>
      </c>
    </row>
    <row r="1451" spans="1:30" s="47" customFormat="1" ht="21" customHeight="1">
      <c r="A1451" s="518" t="s">
        <v>1677</v>
      </c>
      <c r="B1451" s="384">
        <f t="shared" si="1173"/>
        <v>192</v>
      </c>
      <c r="C1451" s="246" t="s">
        <v>1686</v>
      </c>
      <c r="D1451" s="500" t="s">
        <v>1687</v>
      </c>
      <c r="E1451" s="109" t="s">
        <v>942</v>
      </c>
      <c r="F1451" s="601" t="s">
        <v>1688</v>
      </c>
      <c r="G1451" s="601" t="s">
        <v>192</v>
      </c>
      <c r="H1451" s="601" t="s">
        <v>1689</v>
      </c>
      <c r="I1451" s="601" t="s">
        <v>667</v>
      </c>
      <c r="J1451" s="601">
        <v>1</v>
      </c>
      <c r="K1451" s="601" t="s">
        <v>215</v>
      </c>
      <c r="L1451" s="761">
        <v>2986170</v>
      </c>
      <c r="M1451" s="601">
        <v>2016</v>
      </c>
      <c r="N1451" s="601" t="s">
        <v>188</v>
      </c>
      <c r="O1451" s="674">
        <v>2986170</v>
      </c>
      <c r="P1451" s="601" t="s">
        <v>98</v>
      </c>
      <c r="Q1451" s="375"/>
      <c r="R1451" s="375"/>
      <c r="S1451" s="1084"/>
      <c r="T1451" s="47">
        <v>5</v>
      </c>
      <c r="U1451" s="162">
        <f t="shared" si="1174"/>
        <v>1</v>
      </c>
      <c r="V1451" s="352">
        <f t="shared" si="1175"/>
        <v>597234</v>
      </c>
      <c r="W1451" s="352">
        <f t="shared" si="1176"/>
        <v>597234</v>
      </c>
      <c r="X1451" s="352">
        <f t="shared" si="1177"/>
        <v>2388936</v>
      </c>
      <c r="Y1451" s="162">
        <f t="shared" si="1178"/>
        <v>2</v>
      </c>
      <c r="Z1451" s="352">
        <f t="shared" si="1179"/>
        <v>597234</v>
      </c>
      <c r="AA1451" s="737">
        <f t="shared" si="1180"/>
        <v>1194468</v>
      </c>
      <c r="AB1451" s="737">
        <f t="shared" si="1181"/>
        <v>1791702</v>
      </c>
      <c r="AC1451" s="47" t="b">
        <f t="shared" si="1182"/>
        <v>1</v>
      </c>
      <c r="AD1451" s="364">
        <f t="shared" ref="AD1451:AD1513" si="1183">O1451-AA1451-AB1451</f>
        <v>0</v>
      </c>
    </row>
    <row r="1452" spans="1:30" s="47" customFormat="1" ht="21" customHeight="1">
      <c r="A1452" s="518" t="s">
        <v>1677</v>
      </c>
      <c r="B1452" s="384">
        <f t="shared" si="1173"/>
        <v>193</v>
      </c>
      <c r="C1452" s="246" t="s">
        <v>1686</v>
      </c>
      <c r="D1452" s="500" t="s">
        <v>1687</v>
      </c>
      <c r="E1452" s="109" t="s">
        <v>942</v>
      </c>
      <c r="F1452" s="601" t="s">
        <v>1688</v>
      </c>
      <c r="G1452" s="601" t="s">
        <v>192</v>
      </c>
      <c r="H1452" s="601" t="s">
        <v>1689</v>
      </c>
      <c r="I1452" s="601" t="s">
        <v>667</v>
      </c>
      <c r="J1452" s="601">
        <v>1</v>
      </c>
      <c r="K1452" s="601" t="s">
        <v>215</v>
      </c>
      <c r="L1452" s="761">
        <v>2986170</v>
      </c>
      <c r="M1452" s="601">
        <v>2016</v>
      </c>
      <c r="N1452" s="601" t="s">
        <v>188</v>
      </c>
      <c r="O1452" s="674">
        <v>2986170</v>
      </c>
      <c r="P1452" s="601" t="s">
        <v>98</v>
      </c>
      <c r="Q1452" s="375"/>
      <c r="R1452" s="375"/>
      <c r="S1452" s="1084"/>
      <c r="T1452" s="47">
        <v>5</v>
      </c>
      <c r="U1452" s="162">
        <f t="shared" si="1174"/>
        <v>1</v>
      </c>
      <c r="V1452" s="352">
        <f t="shared" si="1175"/>
        <v>597234</v>
      </c>
      <c r="W1452" s="352">
        <f t="shared" si="1176"/>
        <v>597234</v>
      </c>
      <c r="X1452" s="352">
        <f t="shared" si="1177"/>
        <v>2388936</v>
      </c>
      <c r="Y1452" s="162">
        <f t="shared" si="1178"/>
        <v>2</v>
      </c>
      <c r="Z1452" s="352">
        <f t="shared" si="1179"/>
        <v>597234</v>
      </c>
      <c r="AA1452" s="737">
        <f t="shared" si="1180"/>
        <v>1194468</v>
      </c>
      <c r="AB1452" s="737">
        <f t="shared" si="1181"/>
        <v>1791702</v>
      </c>
      <c r="AC1452" s="47" t="b">
        <f t="shared" si="1182"/>
        <v>1</v>
      </c>
      <c r="AD1452" s="364">
        <f t="shared" si="1183"/>
        <v>0</v>
      </c>
    </row>
    <row r="1453" spans="1:30" s="47" customFormat="1" ht="21" customHeight="1">
      <c r="A1453" s="518" t="s">
        <v>1677</v>
      </c>
      <c r="B1453" s="384">
        <f t="shared" si="1173"/>
        <v>194</v>
      </c>
      <c r="C1453" s="246" t="s">
        <v>1686</v>
      </c>
      <c r="D1453" s="500" t="s">
        <v>1687</v>
      </c>
      <c r="E1453" s="109" t="s">
        <v>942</v>
      </c>
      <c r="F1453" s="601" t="s">
        <v>1688</v>
      </c>
      <c r="G1453" s="601" t="s">
        <v>192</v>
      </c>
      <c r="H1453" s="601" t="s">
        <v>1689</v>
      </c>
      <c r="I1453" s="601" t="s">
        <v>667</v>
      </c>
      <c r="J1453" s="601">
        <v>1</v>
      </c>
      <c r="K1453" s="601" t="s">
        <v>215</v>
      </c>
      <c r="L1453" s="761">
        <v>2986170</v>
      </c>
      <c r="M1453" s="601">
        <v>2016</v>
      </c>
      <c r="N1453" s="601" t="s">
        <v>188</v>
      </c>
      <c r="O1453" s="674">
        <v>2986170</v>
      </c>
      <c r="P1453" s="601" t="s">
        <v>98</v>
      </c>
      <c r="Q1453" s="375"/>
      <c r="R1453" s="375"/>
      <c r="S1453" s="1084"/>
      <c r="T1453" s="47">
        <v>5</v>
      </c>
      <c r="U1453" s="162">
        <f t="shared" si="1174"/>
        <v>1</v>
      </c>
      <c r="V1453" s="352">
        <f t="shared" si="1175"/>
        <v>597234</v>
      </c>
      <c r="W1453" s="352">
        <f t="shared" si="1176"/>
        <v>597234</v>
      </c>
      <c r="X1453" s="352">
        <f t="shared" si="1177"/>
        <v>2388936</v>
      </c>
      <c r="Y1453" s="162">
        <f t="shared" si="1178"/>
        <v>2</v>
      </c>
      <c r="Z1453" s="352">
        <f t="shared" si="1179"/>
        <v>597234</v>
      </c>
      <c r="AA1453" s="737">
        <f t="shared" si="1180"/>
        <v>1194468</v>
      </c>
      <c r="AB1453" s="737">
        <f t="shared" si="1181"/>
        <v>1791702</v>
      </c>
      <c r="AC1453" s="47" t="b">
        <f t="shared" si="1182"/>
        <v>1</v>
      </c>
      <c r="AD1453" s="364">
        <f t="shared" si="1183"/>
        <v>0</v>
      </c>
    </row>
    <row r="1454" spans="1:30" s="47" customFormat="1" ht="21" customHeight="1">
      <c r="A1454" s="518" t="s">
        <v>1677</v>
      </c>
      <c r="B1454" s="384">
        <f t="shared" si="1173"/>
        <v>195</v>
      </c>
      <c r="C1454" s="246" t="s">
        <v>1686</v>
      </c>
      <c r="D1454" s="500" t="s">
        <v>1687</v>
      </c>
      <c r="E1454" s="109" t="s">
        <v>942</v>
      </c>
      <c r="F1454" s="601" t="s">
        <v>1688</v>
      </c>
      <c r="G1454" s="601" t="s">
        <v>192</v>
      </c>
      <c r="H1454" s="601" t="s">
        <v>1689</v>
      </c>
      <c r="I1454" s="601" t="s">
        <v>667</v>
      </c>
      <c r="J1454" s="601">
        <v>1</v>
      </c>
      <c r="K1454" s="601" t="s">
        <v>215</v>
      </c>
      <c r="L1454" s="761">
        <v>2986170</v>
      </c>
      <c r="M1454" s="601">
        <v>2016</v>
      </c>
      <c r="N1454" s="601" t="s">
        <v>188</v>
      </c>
      <c r="O1454" s="674">
        <v>2986170</v>
      </c>
      <c r="P1454" s="601" t="s">
        <v>98</v>
      </c>
      <c r="Q1454" s="375"/>
      <c r="R1454" s="375"/>
      <c r="S1454" s="1084"/>
      <c r="T1454" s="47">
        <v>5</v>
      </c>
      <c r="U1454" s="162">
        <f t="shared" si="1174"/>
        <v>1</v>
      </c>
      <c r="V1454" s="352">
        <f t="shared" si="1175"/>
        <v>597234</v>
      </c>
      <c r="W1454" s="352">
        <f t="shared" si="1176"/>
        <v>597234</v>
      </c>
      <c r="X1454" s="352">
        <f t="shared" si="1177"/>
        <v>2388936</v>
      </c>
      <c r="Y1454" s="162">
        <f t="shared" si="1178"/>
        <v>2</v>
      </c>
      <c r="Z1454" s="352">
        <f t="shared" si="1179"/>
        <v>597234</v>
      </c>
      <c r="AA1454" s="737">
        <f t="shared" si="1180"/>
        <v>1194468</v>
      </c>
      <c r="AB1454" s="737">
        <f t="shared" si="1181"/>
        <v>1791702</v>
      </c>
      <c r="AC1454" s="47" t="b">
        <f t="shared" si="1182"/>
        <v>1</v>
      </c>
      <c r="AD1454" s="364">
        <f t="shared" si="1183"/>
        <v>0</v>
      </c>
    </row>
    <row r="1455" spans="1:30" s="47" customFormat="1" ht="21" customHeight="1">
      <c r="A1455" s="518" t="s">
        <v>1677</v>
      </c>
      <c r="B1455" s="384">
        <f t="shared" si="1173"/>
        <v>196</v>
      </c>
      <c r="C1455" s="246" t="s">
        <v>1686</v>
      </c>
      <c r="D1455" s="500" t="s">
        <v>1687</v>
      </c>
      <c r="E1455" s="109" t="s">
        <v>942</v>
      </c>
      <c r="F1455" s="601" t="s">
        <v>1688</v>
      </c>
      <c r="G1455" s="601" t="s">
        <v>192</v>
      </c>
      <c r="H1455" s="601" t="s">
        <v>1689</v>
      </c>
      <c r="I1455" s="601" t="s">
        <v>667</v>
      </c>
      <c r="J1455" s="601">
        <v>1</v>
      </c>
      <c r="K1455" s="601" t="s">
        <v>215</v>
      </c>
      <c r="L1455" s="761">
        <v>2986170</v>
      </c>
      <c r="M1455" s="601">
        <v>2016</v>
      </c>
      <c r="N1455" s="601" t="s">
        <v>188</v>
      </c>
      <c r="O1455" s="674">
        <v>2986170</v>
      </c>
      <c r="P1455" s="601" t="s">
        <v>98</v>
      </c>
      <c r="Q1455" s="375"/>
      <c r="R1455" s="375"/>
      <c r="S1455" s="1018"/>
      <c r="T1455" s="47">
        <v>5</v>
      </c>
      <c r="U1455" s="162">
        <f t="shared" si="1174"/>
        <v>1</v>
      </c>
      <c r="V1455" s="352">
        <f t="shared" si="1175"/>
        <v>597234</v>
      </c>
      <c r="W1455" s="352">
        <f t="shared" si="1176"/>
        <v>597234</v>
      </c>
      <c r="X1455" s="352">
        <f t="shared" si="1177"/>
        <v>2388936</v>
      </c>
      <c r="Y1455" s="162">
        <f t="shared" si="1178"/>
        <v>2</v>
      </c>
      <c r="Z1455" s="352">
        <f t="shared" si="1179"/>
        <v>597234</v>
      </c>
      <c r="AA1455" s="737">
        <f t="shared" si="1180"/>
        <v>1194468</v>
      </c>
      <c r="AB1455" s="737">
        <f t="shared" si="1181"/>
        <v>1791702</v>
      </c>
      <c r="AC1455" s="47" t="b">
        <f t="shared" si="1182"/>
        <v>1</v>
      </c>
      <c r="AD1455" s="364">
        <f t="shared" si="1183"/>
        <v>0</v>
      </c>
    </row>
    <row r="1456" spans="1:30" s="47" customFormat="1" ht="21" customHeight="1">
      <c r="A1456" s="518" t="s">
        <v>1677</v>
      </c>
      <c r="B1456" s="384">
        <f t="shared" ref="B1456:B1519" si="1184">B1455+1</f>
        <v>197</v>
      </c>
      <c r="C1456" s="246" t="s">
        <v>1686</v>
      </c>
      <c r="D1456" s="500" t="s">
        <v>1687</v>
      </c>
      <c r="E1456" s="109" t="s">
        <v>942</v>
      </c>
      <c r="F1456" s="601" t="s">
        <v>1688</v>
      </c>
      <c r="G1456" s="601" t="s">
        <v>192</v>
      </c>
      <c r="H1456" s="601" t="s">
        <v>1689</v>
      </c>
      <c r="I1456" s="601" t="s">
        <v>667</v>
      </c>
      <c r="J1456" s="601">
        <v>1</v>
      </c>
      <c r="K1456" s="601" t="s">
        <v>215</v>
      </c>
      <c r="L1456" s="761">
        <v>2986170</v>
      </c>
      <c r="M1456" s="601">
        <v>2016</v>
      </c>
      <c r="N1456" s="601" t="s">
        <v>188</v>
      </c>
      <c r="O1456" s="674">
        <v>2986170</v>
      </c>
      <c r="P1456" s="601" t="s">
        <v>98</v>
      </c>
      <c r="Q1456" s="375"/>
      <c r="R1456" s="375"/>
      <c r="S1456" s="1083" t="s">
        <v>1690</v>
      </c>
      <c r="T1456" s="47">
        <v>5</v>
      </c>
      <c r="U1456" s="162">
        <f t="shared" si="1174"/>
        <v>1</v>
      </c>
      <c r="V1456" s="352">
        <f t="shared" si="1175"/>
        <v>597234</v>
      </c>
      <c r="W1456" s="352">
        <f t="shared" si="1176"/>
        <v>597234</v>
      </c>
      <c r="X1456" s="352">
        <f t="shared" si="1177"/>
        <v>2388936</v>
      </c>
      <c r="Y1456" s="162">
        <f t="shared" si="1178"/>
        <v>2</v>
      </c>
      <c r="Z1456" s="352">
        <f t="shared" si="1179"/>
        <v>597234</v>
      </c>
      <c r="AA1456" s="737">
        <f t="shared" si="1180"/>
        <v>1194468</v>
      </c>
      <c r="AB1456" s="737">
        <f t="shared" si="1181"/>
        <v>1791702</v>
      </c>
      <c r="AC1456" s="47" t="b">
        <f t="shared" si="1182"/>
        <v>1</v>
      </c>
      <c r="AD1456" s="364">
        <f t="shared" si="1183"/>
        <v>0</v>
      </c>
    </row>
    <row r="1457" spans="1:30" s="47" customFormat="1" ht="21" customHeight="1">
      <c r="A1457" s="518" t="s">
        <v>1677</v>
      </c>
      <c r="B1457" s="384">
        <f t="shared" si="1184"/>
        <v>198</v>
      </c>
      <c r="C1457" s="246" t="s">
        <v>1686</v>
      </c>
      <c r="D1457" s="500" t="s">
        <v>1687</v>
      </c>
      <c r="E1457" s="109" t="s">
        <v>942</v>
      </c>
      <c r="F1457" s="601" t="s">
        <v>1688</v>
      </c>
      <c r="G1457" s="601" t="s">
        <v>192</v>
      </c>
      <c r="H1457" s="601" t="s">
        <v>1689</v>
      </c>
      <c r="I1457" s="601" t="s">
        <v>667</v>
      </c>
      <c r="J1457" s="601">
        <v>1</v>
      </c>
      <c r="K1457" s="601" t="s">
        <v>215</v>
      </c>
      <c r="L1457" s="761">
        <v>2986170</v>
      </c>
      <c r="M1457" s="601">
        <v>2016</v>
      </c>
      <c r="N1457" s="601" t="s">
        <v>188</v>
      </c>
      <c r="O1457" s="674">
        <v>2986170</v>
      </c>
      <c r="P1457" s="601" t="s">
        <v>98</v>
      </c>
      <c r="Q1457" s="375"/>
      <c r="R1457" s="375"/>
      <c r="S1457" s="1084"/>
      <c r="T1457" s="47">
        <v>5</v>
      </c>
      <c r="U1457" s="162">
        <f t="shared" si="1174"/>
        <v>1</v>
      </c>
      <c r="V1457" s="352">
        <f t="shared" si="1175"/>
        <v>597234</v>
      </c>
      <c r="W1457" s="352">
        <f t="shared" si="1176"/>
        <v>597234</v>
      </c>
      <c r="X1457" s="352">
        <f t="shared" si="1177"/>
        <v>2388936</v>
      </c>
      <c r="Y1457" s="162">
        <f t="shared" si="1178"/>
        <v>2</v>
      </c>
      <c r="Z1457" s="352">
        <f t="shared" si="1179"/>
        <v>597234</v>
      </c>
      <c r="AA1457" s="737">
        <f t="shared" si="1180"/>
        <v>1194468</v>
      </c>
      <c r="AB1457" s="737">
        <f t="shared" si="1181"/>
        <v>1791702</v>
      </c>
      <c r="AC1457" s="47" t="b">
        <f t="shared" si="1182"/>
        <v>1</v>
      </c>
      <c r="AD1457" s="364">
        <f t="shared" si="1183"/>
        <v>0</v>
      </c>
    </row>
    <row r="1458" spans="1:30" s="47" customFormat="1" ht="21" customHeight="1">
      <c r="A1458" s="518" t="s">
        <v>1677</v>
      </c>
      <c r="B1458" s="384">
        <f t="shared" si="1184"/>
        <v>199</v>
      </c>
      <c r="C1458" s="246" t="s">
        <v>1686</v>
      </c>
      <c r="D1458" s="500" t="s">
        <v>1687</v>
      </c>
      <c r="E1458" s="109" t="s">
        <v>942</v>
      </c>
      <c r="F1458" s="601" t="s">
        <v>1688</v>
      </c>
      <c r="G1458" s="601" t="s">
        <v>192</v>
      </c>
      <c r="H1458" s="601" t="s">
        <v>1689</v>
      </c>
      <c r="I1458" s="601" t="s">
        <v>667</v>
      </c>
      <c r="J1458" s="601">
        <v>1</v>
      </c>
      <c r="K1458" s="601" t="s">
        <v>215</v>
      </c>
      <c r="L1458" s="761">
        <v>2986170</v>
      </c>
      <c r="M1458" s="601">
        <v>2016</v>
      </c>
      <c r="N1458" s="601" t="s">
        <v>188</v>
      </c>
      <c r="O1458" s="674">
        <v>2986170</v>
      </c>
      <c r="P1458" s="601" t="s">
        <v>98</v>
      </c>
      <c r="Q1458" s="375"/>
      <c r="R1458" s="375"/>
      <c r="S1458" s="1084"/>
      <c r="T1458" s="47">
        <v>5</v>
      </c>
      <c r="U1458" s="162">
        <f t="shared" si="1174"/>
        <v>1</v>
      </c>
      <c r="V1458" s="352">
        <f t="shared" si="1175"/>
        <v>597234</v>
      </c>
      <c r="W1458" s="352">
        <f t="shared" si="1176"/>
        <v>597234</v>
      </c>
      <c r="X1458" s="352">
        <f t="shared" si="1177"/>
        <v>2388936</v>
      </c>
      <c r="Y1458" s="162">
        <f t="shared" si="1178"/>
        <v>2</v>
      </c>
      <c r="Z1458" s="352">
        <f t="shared" si="1179"/>
        <v>597234</v>
      </c>
      <c r="AA1458" s="737">
        <f t="shared" si="1180"/>
        <v>1194468</v>
      </c>
      <c r="AB1458" s="737">
        <f t="shared" si="1181"/>
        <v>1791702</v>
      </c>
      <c r="AC1458" s="47" t="b">
        <f t="shared" si="1182"/>
        <v>1</v>
      </c>
      <c r="AD1458" s="364">
        <f t="shared" si="1183"/>
        <v>0</v>
      </c>
    </row>
    <row r="1459" spans="1:30" s="47" customFormat="1" ht="21" customHeight="1">
      <c r="A1459" s="518" t="s">
        <v>1677</v>
      </c>
      <c r="B1459" s="384">
        <f t="shared" si="1184"/>
        <v>200</v>
      </c>
      <c r="C1459" s="246" t="s">
        <v>1686</v>
      </c>
      <c r="D1459" s="500" t="s">
        <v>1687</v>
      </c>
      <c r="E1459" s="109" t="s">
        <v>942</v>
      </c>
      <c r="F1459" s="601" t="s">
        <v>1688</v>
      </c>
      <c r="G1459" s="601" t="s">
        <v>192</v>
      </c>
      <c r="H1459" s="601" t="s">
        <v>1689</v>
      </c>
      <c r="I1459" s="601" t="s">
        <v>667</v>
      </c>
      <c r="J1459" s="601">
        <v>1</v>
      </c>
      <c r="K1459" s="601" t="s">
        <v>215</v>
      </c>
      <c r="L1459" s="761">
        <v>2986170</v>
      </c>
      <c r="M1459" s="601">
        <v>2016</v>
      </c>
      <c r="N1459" s="601" t="s">
        <v>188</v>
      </c>
      <c r="O1459" s="674">
        <v>2986170</v>
      </c>
      <c r="P1459" s="601" t="s">
        <v>98</v>
      </c>
      <c r="Q1459" s="375"/>
      <c r="R1459" s="375"/>
      <c r="S1459" s="1084"/>
      <c r="T1459" s="47">
        <v>5</v>
      </c>
      <c r="U1459" s="162">
        <f t="shared" si="1174"/>
        <v>1</v>
      </c>
      <c r="V1459" s="352">
        <f t="shared" si="1175"/>
        <v>597234</v>
      </c>
      <c r="W1459" s="352">
        <f t="shared" si="1176"/>
        <v>597234</v>
      </c>
      <c r="X1459" s="352">
        <f t="shared" si="1177"/>
        <v>2388936</v>
      </c>
      <c r="Y1459" s="162">
        <f t="shared" si="1178"/>
        <v>2</v>
      </c>
      <c r="Z1459" s="352">
        <f t="shared" si="1179"/>
        <v>597234</v>
      </c>
      <c r="AA1459" s="737">
        <f t="shared" si="1180"/>
        <v>1194468</v>
      </c>
      <c r="AB1459" s="737">
        <f t="shared" si="1181"/>
        <v>1791702</v>
      </c>
      <c r="AC1459" s="47" t="b">
        <f t="shared" si="1182"/>
        <v>1</v>
      </c>
      <c r="AD1459" s="364">
        <f t="shared" si="1183"/>
        <v>0</v>
      </c>
    </row>
    <row r="1460" spans="1:30" s="47" customFormat="1" ht="21" customHeight="1">
      <c r="A1460" s="518" t="s">
        <v>1677</v>
      </c>
      <c r="B1460" s="384">
        <f t="shared" si="1184"/>
        <v>201</v>
      </c>
      <c r="C1460" s="246" t="s">
        <v>1686</v>
      </c>
      <c r="D1460" s="500" t="s">
        <v>1687</v>
      </c>
      <c r="E1460" s="109" t="s">
        <v>942</v>
      </c>
      <c r="F1460" s="601" t="s">
        <v>1688</v>
      </c>
      <c r="G1460" s="601" t="s">
        <v>192</v>
      </c>
      <c r="H1460" s="601" t="s">
        <v>1689</v>
      </c>
      <c r="I1460" s="601" t="s">
        <v>667</v>
      </c>
      <c r="J1460" s="601">
        <v>1</v>
      </c>
      <c r="K1460" s="601" t="s">
        <v>215</v>
      </c>
      <c r="L1460" s="761">
        <v>2986170</v>
      </c>
      <c r="M1460" s="601">
        <v>2016</v>
      </c>
      <c r="N1460" s="601" t="s">
        <v>188</v>
      </c>
      <c r="O1460" s="674">
        <v>2986170</v>
      </c>
      <c r="P1460" s="601" t="s">
        <v>98</v>
      </c>
      <c r="Q1460" s="375"/>
      <c r="R1460" s="375"/>
      <c r="S1460" s="1084"/>
      <c r="T1460" s="47">
        <v>5</v>
      </c>
      <c r="U1460" s="162">
        <f t="shared" si="1174"/>
        <v>1</v>
      </c>
      <c r="V1460" s="352">
        <f t="shared" si="1175"/>
        <v>597234</v>
      </c>
      <c r="W1460" s="352">
        <f t="shared" si="1176"/>
        <v>597234</v>
      </c>
      <c r="X1460" s="352">
        <f t="shared" si="1177"/>
        <v>2388936</v>
      </c>
      <c r="Y1460" s="162">
        <f t="shared" si="1178"/>
        <v>2</v>
      </c>
      <c r="Z1460" s="352">
        <f t="shared" si="1179"/>
        <v>597234</v>
      </c>
      <c r="AA1460" s="737">
        <f t="shared" si="1180"/>
        <v>1194468</v>
      </c>
      <c r="AB1460" s="737">
        <f t="shared" si="1181"/>
        <v>1791702</v>
      </c>
      <c r="AC1460" s="47" t="b">
        <f t="shared" si="1182"/>
        <v>1</v>
      </c>
      <c r="AD1460" s="364">
        <f t="shared" si="1183"/>
        <v>0</v>
      </c>
    </row>
    <row r="1461" spans="1:30" s="47" customFormat="1" ht="21" customHeight="1">
      <c r="A1461" s="518" t="s">
        <v>1677</v>
      </c>
      <c r="B1461" s="384">
        <f t="shared" si="1184"/>
        <v>202</v>
      </c>
      <c r="C1461" s="246" t="s">
        <v>1686</v>
      </c>
      <c r="D1461" s="500" t="s">
        <v>1687</v>
      </c>
      <c r="E1461" s="109" t="s">
        <v>942</v>
      </c>
      <c r="F1461" s="601" t="s">
        <v>1688</v>
      </c>
      <c r="G1461" s="601" t="s">
        <v>192</v>
      </c>
      <c r="H1461" s="601" t="s">
        <v>1689</v>
      </c>
      <c r="I1461" s="601" t="s">
        <v>667</v>
      </c>
      <c r="J1461" s="601">
        <v>1</v>
      </c>
      <c r="K1461" s="601" t="s">
        <v>215</v>
      </c>
      <c r="L1461" s="761">
        <v>2986170</v>
      </c>
      <c r="M1461" s="601">
        <v>2016</v>
      </c>
      <c r="N1461" s="601" t="s">
        <v>188</v>
      </c>
      <c r="O1461" s="674">
        <v>2986170</v>
      </c>
      <c r="P1461" s="601" t="s">
        <v>98</v>
      </c>
      <c r="Q1461" s="375"/>
      <c r="R1461" s="375"/>
      <c r="S1461" s="1084"/>
      <c r="T1461" s="47">
        <v>5</v>
      </c>
      <c r="U1461" s="162">
        <f t="shared" si="1174"/>
        <v>1</v>
      </c>
      <c r="V1461" s="352">
        <f t="shared" si="1175"/>
        <v>597234</v>
      </c>
      <c r="W1461" s="352">
        <f t="shared" si="1176"/>
        <v>597234</v>
      </c>
      <c r="X1461" s="352">
        <f t="shared" si="1177"/>
        <v>2388936</v>
      </c>
      <c r="Y1461" s="162">
        <f t="shared" si="1178"/>
        <v>2</v>
      </c>
      <c r="Z1461" s="352">
        <f t="shared" si="1179"/>
        <v>597234</v>
      </c>
      <c r="AA1461" s="737">
        <f t="shared" si="1180"/>
        <v>1194468</v>
      </c>
      <c r="AB1461" s="737">
        <f t="shared" si="1181"/>
        <v>1791702</v>
      </c>
      <c r="AC1461" s="47" t="b">
        <f t="shared" si="1182"/>
        <v>1</v>
      </c>
      <c r="AD1461" s="364">
        <f t="shared" si="1183"/>
        <v>0</v>
      </c>
    </row>
    <row r="1462" spans="1:30" s="47" customFormat="1" ht="21" customHeight="1">
      <c r="A1462" s="518" t="s">
        <v>1677</v>
      </c>
      <c r="B1462" s="384">
        <f t="shared" si="1184"/>
        <v>203</v>
      </c>
      <c r="C1462" s="246" t="s">
        <v>1686</v>
      </c>
      <c r="D1462" s="500" t="s">
        <v>1687</v>
      </c>
      <c r="E1462" s="109" t="s">
        <v>942</v>
      </c>
      <c r="F1462" s="601" t="s">
        <v>1688</v>
      </c>
      <c r="G1462" s="601" t="s">
        <v>192</v>
      </c>
      <c r="H1462" s="601" t="s">
        <v>1689</v>
      </c>
      <c r="I1462" s="601" t="s">
        <v>667</v>
      </c>
      <c r="J1462" s="601">
        <v>1</v>
      </c>
      <c r="K1462" s="601" t="s">
        <v>215</v>
      </c>
      <c r="L1462" s="761">
        <v>2986170</v>
      </c>
      <c r="M1462" s="601">
        <v>2016</v>
      </c>
      <c r="N1462" s="601" t="s">
        <v>188</v>
      </c>
      <c r="O1462" s="674">
        <v>2986170</v>
      </c>
      <c r="P1462" s="601" t="s">
        <v>98</v>
      </c>
      <c r="Q1462" s="375"/>
      <c r="R1462" s="375"/>
      <c r="S1462" s="1084"/>
      <c r="T1462" s="47">
        <v>5</v>
      </c>
      <c r="U1462" s="162">
        <f t="shared" si="1174"/>
        <v>1</v>
      </c>
      <c r="V1462" s="352">
        <f t="shared" si="1175"/>
        <v>597234</v>
      </c>
      <c r="W1462" s="352">
        <f t="shared" si="1176"/>
        <v>597234</v>
      </c>
      <c r="X1462" s="352">
        <f t="shared" si="1177"/>
        <v>2388936</v>
      </c>
      <c r="Y1462" s="162">
        <f t="shared" si="1178"/>
        <v>2</v>
      </c>
      <c r="Z1462" s="352">
        <f t="shared" si="1179"/>
        <v>597234</v>
      </c>
      <c r="AA1462" s="737">
        <f t="shared" si="1180"/>
        <v>1194468</v>
      </c>
      <c r="AB1462" s="737">
        <f t="shared" si="1181"/>
        <v>1791702</v>
      </c>
      <c r="AC1462" s="47" t="b">
        <f t="shared" si="1182"/>
        <v>1</v>
      </c>
      <c r="AD1462" s="364">
        <f t="shared" si="1183"/>
        <v>0</v>
      </c>
    </row>
    <row r="1463" spans="1:30" s="47" customFormat="1" ht="21" customHeight="1">
      <c r="A1463" s="518" t="s">
        <v>1677</v>
      </c>
      <c r="B1463" s="384">
        <f t="shared" si="1184"/>
        <v>204</v>
      </c>
      <c r="C1463" s="246" t="s">
        <v>1686</v>
      </c>
      <c r="D1463" s="500" t="s">
        <v>1687</v>
      </c>
      <c r="E1463" s="109" t="s">
        <v>942</v>
      </c>
      <c r="F1463" s="601" t="s">
        <v>1688</v>
      </c>
      <c r="G1463" s="601" t="s">
        <v>192</v>
      </c>
      <c r="H1463" s="601" t="s">
        <v>1689</v>
      </c>
      <c r="I1463" s="601" t="s">
        <v>667</v>
      </c>
      <c r="J1463" s="601">
        <v>1</v>
      </c>
      <c r="K1463" s="601" t="s">
        <v>215</v>
      </c>
      <c r="L1463" s="761">
        <v>2986170</v>
      </c>
      <c r="M1463" s="601">
        <v>2016</v>
      </c>
      <c r="N1463" s="601" t="s">
        <v>188</v>
      </c>
      <c r="O1463" s="674">
        <v>2986170</v>
      </c>
      <c r="P1463" s="601" t="s">
        <v>98</v>
      </c>
      <c r="Q1463" s="375"/>
      <c r="R1463" s="375"/>
      <c r="S1463" s="1084"/>
      <c r="T1463" s="47">
        <v>5</v>
      </c>
      <c r="U1463" s="162">
        <f t="shared" si="1174"/>
        <v>1</v>
      </c>
      <c r="V1463" s="352">
        <f t="shared" si="1175"/>
        <v>597234</v>
      </c>
      <c r="W1463" s="352">
        <f t="shared" si="1176"/>
        <v>597234</v>
      </c>
      <c r="X1463" s="352">
        <f t="shared" si="1177"/>
        <v>2388936</v>
      </c>
      <c r="Y1463" s="162">
        <f t="shared" si="1178"/>
        <v>2</v>
      </c>
      <c r="Z1463" s="352">
        <f t="shared" si="1179"/>
        <v>597234</v>
      </c>
      <c r="AA1463" s="737">
        <f t="shared" si="1180"/>
        <v>1194468</v>
      </c>
      <c r="AB1463" s="737">
        <f t="shared" si="1181"/>
        <v>1791702</v>
      </c>
      <c r="AC1463" s="47" t="b">
        <f t="shared" si="1182"/>
        <v>1</v>
      </c>
      <c r="AD1463" s="364">
        <f t="shared" si="1183"/>
        <v>0</v>
      </c>
    </row>
    <row r="1464" spans="1:30" s="47" customFormat="1" ht="21" customHeight="1">
      <c r="A1464" s="518" t="s">
        <v>1677</v>
      </c>
      <c r="B1464" s="384">
        <f t="shared" si="1184"/>
        <v>205</v>
      </c>
      <c r="C1464" s="246" t="s">
        <v>1686</v>
      </c>
      <c r="D1464" s="500" t="s">
        <v>1687</v>
      </c>
      <c r="E1464" s="109" t="s">
        <v>942</v>
      </c>
      <c r="F1464" s="601" t="s">
        <v>1688</v>
      </c>
      <c r="G1464" s="601" t="s">
        <v>192</v>
      </c>
      <c r="H1464" s="601" t="s">
        <v>1689</v>
      </c>
      <c r="I1464" s="601" t="s">
        <v>667</v>
      </c>
      <c r="J1464" s="601">
        <v>1</v>
      </c>
      <c r="K1464" s="601" t="s">
        <v>215</v>
      </c>
      <c r="L1464" s="761">
        <v>2986170</v>
      </c>
      <c r="M1464" s="601">
        <v>2016</v>
      </c>
      <c r="N1464" s="601" t="s">
        <v>188</v>
      </c>
      <c r="O1464" s="674">
        <v>2986170</v>
      </c>
      <c r="P1464" s="601" t="s">
        <v>98</v>
      </c>
      <c r="Q1464" s="375"/>
      <c r="R1464" s="375"/>
      <c r="S1464" s="1084"/>
      <c r="T1464" s="47">
        <v>5</v>
      </c>
      <c r="U1464" s="162">
        <f t="shared" si="1174"/>
        <v>1</v>
      </c>
      <c r="V1464" s="352">
        <f t="shared" si="1175"/>
        <v>597234</v>
      </c>
      <c r="W1464" s="352">
        <f t="shared" si="1176"/>
        <v>597234</v>
      </c>
      <c r="X1464" s="352">
        <f t="shared" si="1177"/>
        <v>2388936</v>
      </c>
      <c r="Y1464" s="162">
        <f t="shared" si="1178"/>
        <v>2</v>
      </c>
      <c r="Z1464" s="352">
        <f t="shared" si="1179"/>
        <v>597234</v>
      </c>
      <c r="AA1464" s="737">
        <f t="shared" si="1180"/>
        <v>1194468</v>
      </c>
      <c r="AB1464" s="737">
        <f t="shared" si="1181"/>
        <v>1791702</v>
      </c>
      <c r="AC1464" s="47" t="b">
        <f t="shared" si="1182"/>
        <v>1</v>
      </c>
      <c r="AD1464" s="364">
        <f t="shared" si="1183"/>
        <v>0</v>
      </c>
    </row>
    <row r="1465" spans="1:30" s="47" customFormat="1" ht="21" customHeight="1">
      <c r="A1465" s="518" t="s">
        <v>1677</v>
      </c>
      <c r="B1465" s="384">
        <f t="shared" si="1184"/>
        <v>206</v>
      </c>
      <c r="C1465" s="246" t="s">
        <v>1686</v>
      </c>
      <c r="D1465" s="500" t="s">
        <v>1687</v>
      </c>
      <c r="E1465" s="109" t="s">
        <v>942</v>
      </c>
      <c r="F1465" s="601" t="s">
        <v>1688</v>
      </c>
      <c r="G1465" s="601" t="s">
        <v>192</v>
      </c>
      <c r="H1465" s="601" t="s">
        <v>1689</v>
      </c>
      <c r="I1465" s="601" t="s">
        <v>667</v>
      </c>
      <c r="J1465" s="601">
        <v>1</v>
      </c>
      <c r="K1465" s="601" t="s">
        <v>215</v>
      </c>
      <c r="L1465" s="761">
        <v>2986170</v>
      </c>
      <c r="M1465" s="601">
        <v>2016</v>
      </c>
      <c r="N1465" s="601" t="s">
        <v>188</v>
      </c>
      <c r="O1465" s="674">
        <v>2986170</v>
      </c>
      <c r="P1465" s="601" t="s">
        <v>98</v>
      </c>
      <c r="Q1465" s="375"/>
      <c r="R1465" s="375"/>
      <c r="S1465" s="1084"/>
      <c r="T1465" s="47">
        <v>5</v>
      </c>
      <c r="U1465" s="162">
        <f t="shared" si="1174"/>
        <v>1</v>
      </c>
      <c r="V1465" s="352">
        <f t="shared" si="1175"/>
        <v>597234</v>
      </c>
      <c r="W1465" s="352">
        <f t="shared" si="1176"/>
        <v>597234</v>
      </c>
      <c r="X1465" s="352">
        <f t="shared" si="1177"/>
        <v>2388936</v>
      </c>
      <c r="Y1465" s="162">
        <f t="shared" si="1178"/>
        <v>2</v>
      </c>
      <c r="Z1465" s="352">
        <f t="shared" si="1179"/>
        <v>597234</v>
      </c>
      <c r="AA1465" s="737">
        <f t="shared" si="1180"/>
        <v>1194468</v>
      </c>
      <c r="AB1465" s="737">
        <f t="shared" si="1181"/>
        <v>1791702</v>
      </c>
      <c r="AC1465" s="47" t="b">
        <f t="shared" si="1182"/>
        <v>1</v>
      </c>
      <c r="AD1465" s="364">
        <f t="shared" si="1183"/>
        <v>0</v>
      </c>
    </row>
    <row r="1466" spans="1:30" s="47" customFormat="1" ht="21" customHeight="1">
      <c r="A1466" s="518" t="s">
        <v>1677</v>
      </c>
      <c r="B1466" s="384">
        <f t="shared" si="1184"/>
        <v>207</v>
      </c>
      <c r="C1466" s="246" t="s">
        <v>1686</v>
      </c>
      <c r="D1466" s="500" t="s">
        <v>1687</v>
      </c>
      <c r="E1466" s="109" t="s">
        <v>942</v>
      </c>
      <c r="F1466" s="601" t="s">
        <v>1688</v>
      </c>
      <c r="G1466" s="601" t="s">
        <v>192</v>
      </c>
      <c r="H1466" s="601" t="s">
        <v>1689</v>
      </c>
      <c r="I1466" s="601" t="s">
        <v>667</v>
      </c>
      <c r="J1466" s="601">
        <v>1</v>
      </c>
      <c r="K1466" s="601" t="s">
        <v>215</v>
      </c>
      <c r="L1466" s="761">
        <v>2986170</v>
      </c>
      <c r="M1466" s="601">
        <v>2016</v>
      </c>
      <c r="N1466" s="601" t="s">
        <v>188</v>
      </c>
      <c r="O1466" s="674">
        <v>2986170</v>
      </c>
      <c r="P1466" s="601" t="s">
        <v>98</v>
      </c>
      <c r="Q1466" s="375"/>
      <c r="R1466" s="375"/>
      <c r="S1466" s="1084"/>
      <c r="T1466" s="47">
        <v>5</v>
      </c>
      <c r="U1466" s="162">
        <f t="shared" si="1174"/>
        <v>1</v>
      </c>
      <c r="V1466" s="352">
        <f t="shared" si="1175"/>
        <v>597234</v>
      </c>
      <c r="W1466" s="352">
        <f t="shared" si="1176"/>
        <v>597234</v>
      </c>
      <c r="X1466" s="352">
        <f t="shared" si="1177"/>
        <v>2388936</v>
      </c>
      <c r="Y1466" s="162">
        <f t="shared" si="1178"/>
        <v>2</v>
      </c>
      <c r="Z1466" s="352">
        <f t="shared" si="1179"/>
        <v>597234</v>
      </c>
      <c r="AA1466" s="737">
        <f t="shared" si="1180"/>
        <v>1194468</v>
      </c>
      <c r="AB1466" s="737">
        <f t="shared" si="1181"/>
        <v>1791702</v>
      </c>
      <c r="AC1466" s="47" t="b">
        <f t="shared" si="1182"/>
        <v>1</v>
      </c>
      <c r="AD1466" s="364">
        <f t="shared" si="1183"/>
        <v>0</v>
      </c>
    </row>
    <row r="1467" spans="1:30" s="47" customFormat="1" ht="21" customHeight="1">
      <c r="A1467" s="518" t="s">
        <v>1677</v>
      </c>
      <c r="B1467" s="384">
        <f t="shared" si="1184"/>
        <v>208</v>
      </c>
      <c r="C1467" s="246" t="s">
        <v>1686</v>
      </c>
      <c r="D1467" s="500" t="s">
        <v>1687</v>
      </c>
      <c r="E1467" s="109" t="s">
        <v>942</v>
      </c>
      <c r="F1467" s="601" t="s">
        <v>1688</v>
      </c>
      <c r="G1467" s="601" t="s">
        <v>192</v>
      </c>
      <c r="H1467" s="601" t="s">
        <v>1689</v>
      </c>
      <c r="I1467" s="601" t="s">
        <v>667</v>
      </c>
      <c r="J1467" s="601">
        <v>1</v>
      </c>
      <c r="K1467" s="601" t="s">
        <v>215</v>
      </c>
      <c r="L1467" s="761">
        <v>2986170</v>
      </c>
      <c r="M1467" s="601">
        <v>2016</v>
      </c>
      <c r="N1467" s="601" t="s">
        <v>188</v>
      </c>
      <c r="O1467" s="674">
        <v>2986170</v>
      </c>
      <c r="P1467" s="601" t="s">
        <v>98</v>
      </c>
      <c r="Q1467" s="375"/>
      <c r="R1467" s="375"/>
      <c r="S1467" s="1084"/>
      <c r="T1467" s="47">
        <v>5</v>
      </c>
      <c r="U1467" s="162">
        <f t="shared" si="1174"/>
        <v>1</v>
      </c>
      <c r="V1467" s="352">
        <f t="shared" si="1175"/>
        <v>597234</v>
      </c>
      <c r="W1467" s="352">
        <f t="shared" si="1176"/>
        <v>597234</v>
      </c>
      <c r="X1467" s="352">
        <f t="shared" si="1177"/>
        <v>2388936</v>
      </c>
      <c r="Y1467" s="162">
        <f t="shared" si="1178"/>
        <v>2</v>
      </c>
      <c r="Z1467" s="352">
        <f t="shared" si="1179"/>
        <v>597234</v>
      </c>
      <c r="AA1467" s="737">
        <f t="shared" si="1180"/>
        <v>1194468</v>
      </c>
      <c r="AB1467" s="737">
        <f t="shared" si="1181"/>
        <v>1791702</v>
      </c>
      <c r="AC1467" s="47" t="b">
        <f t="shared" si="1182"/>
        <v>1</v>
      </c>
      <c r="AD1467" s="364">
        <f t="shared" si="1183"/>
        <v>0</v>
      </c>
    </row>
    <row r="1468" spans="1:30" s="47" customFormat="1" ht="21" customHeight="1">
      <c r="A1468" s="518" t="s">
        <v>1677</v>
      </c>
      <c r="B1468" s="384">
        <f t="shared" si="1184"/>
        <v>209</v>
      </c>
      <c r="C1468" s="246" t="s">
        <v>1686</v>
      </c>
      <c r="D1468" s="500" t="s">
        <v>1687</v>
      </c>
      <c r="E1468" s="109" t="s">
        <v>942</v>
      </c>
      <c r="F1468" s="601" t="s">
        <v>1688</v>
      </c>
      <c r="G1468" s="601" t="s">
        <v>192</v>
      </c>
      <c r="H1468" s="601" t="s">
        <v>1689</v>
      </c>
      <c r="I1468" s="601" t="s">
        <v>667</v>
      </c>
      <c r="J1468" s="601">
        <v>1</v>
      </c>
      <c r="K1468" s="601" t="s">
        <v>215</v>
      </c>
      <c r="L1468" s="761">
        <v>2986170</v>
      </c>
      <c r="M1468" s="601">
        <v>2016</v>
      </c>
      <c r="N1468" s="601" t="s">
        <v>188</v>
      </c>
      <c r="O1468" s="674">
        <v>2986170</v>
      </c>
      <c r="P1468" s="601" t="s">
        <v>98</v>
      </c>
      <c r="Q1468" s="375"/>
      <c r="R1468" s="375"/>
      <c r="S1468" s="1084"/>
      <c r="T1468" s="47">
        <v>5</v>
      </c>
      <c r="U1468" s="162">
        <f t="shared" si="1174"/>
        <v>1</v>
      </c>
      <c r="V1468" s="352">
        <f t="shared" si="1175"/>
        <v>597234</v>
      </c>
      <c r="W1468" s="352">
        <f t="shared" si="1176"/>
        <v>597234</v>
      </c>
      <c r="X1468" s="352">
        <f t="shared" si="1177"/>
        <v>2388936</v>
      </c>
      <c r="Y1468" s="162">
        <f t="shared" si="1178"/>
        <v>2</v>
      </c>
      <c r="Z1468" s="352">
        <f t="shared" si="1179"/>
        <v>597234</v>
      </c>
      <c r="AA1468" s="737">
        <f t="shared" si="1180"/>
        <v>1194468</v>
      </c>
      <c r="AB1468" s="737">
        <f t="shared" si="1181"/>
        <v>1791702</v>
      </c>
      <c r="AC1468" s="47" t="b">
        <f t="shared" si="1182"/>
        <v>1</v>
      </c>
      <c r="AD1468" s="364">
        <f t="shared" si="1183"/>
        <v>0</v>
      </c>
    </row>
    <row r="1469" spans="1:30" s="47" customFormat="1" ht="21" customHeight="1">
      <c r="A1469" s="518" t="s">
        <v>1677</v>
      </c>
      <c r="B1469" s="384">
        <f t="shared" si="1184"/>
        <v>210</v>
      </c>
      <c r="C1469" s="246" t="s">
        <v>1686</v>
      </c>
      <c r="D1469" s="500" t="s">
        <v>1687</v>
      </c>
      <c r="E1469" s="109" t="s">
        <v>942</v>
      </c>
      <c r="F1469" s="601" t="s">
        <v>1688</v>
      </c>
      <c r="G1469" s="601" t="s">
        <v>192</v>
      </c>
      <c r="H1469" s="601" t="s">
        <v>1689</v>
      </c>
      <c r="I1469" s="601" t="s">
        <v>667</v>
      </c>
      <c r="J1469" s="601">
        <v>1</v>
      </c>
      <c r="K1469" s="601" t="s">
        <v>215</v>
      </c>
      <c r="L1469" s="761">
        <v>2986170</v>
      </c>
      <c r="M1469" s="601">
        <v>2016</v>
      </c>
      <c r="N1469" s="601" t="s">
        <v>188</v>
      </c>
      <c r="O1469" s="674">
        <v>2986170</v>
      </c>
      <c r="P1469" s="601" t="s">
        <v>98</v>
      </c>
      <c r="Q1469" s="375"/>
      <c r="R1469" s="375"/>
      <c r="S1469" s="1084"/>
      <c r="T1469" s="47">
        <v>5</v>
      </c>
      <c r="U1469" s="162">
        <f t="shared" si="1174"/>
        <v>1</v>
      </c>
      <c r="V1469" s="352">
        <f t="shared" si="1175"/>
        <v>597234</v>
      </c>
      <c r="W1469" s="352">
        <f t="shared" si="1176"/>
        <v>597234</v>
      </c>
      <c r="X1469" s="352">
        <f t="shared" si="1177"/>
        <v>2388936</v>
      </c>
      <c r="Y1469" s="162">
        <f t="shared" si="1178"/>
        <v>2</v>
      </c>
      <c r="Z1469" s="352">
        <f t="shared" si="1179"/>
        <v>597234</v>
      </c>
      <c r="AA1469" s="737">
        <f t="shared" si="1180"/>
        <v>1194468</v>
      </c>
      <c r="AB1469" s="737">
        <f t="shared" si="1181"/>
        <v>1791702</v>
      </c>
      <c r="AC1469" s="47" t="b">
        <f t="shared" si="1182"/>
        <v>1</v>
      </c>
      <c r="AD1469" s="364">
        <f t="shared" si="1183"/>
        <v>0</v>
      </c>
    </row>
    <row r="1470" spans="1:30" s="47" customFormat="1" ht="21" customHeight="1">
      <c r="A1470" s="518" t="s">
        <v>1677</v>
      </c>
      <c r="B1470" s="384">
        <f t="shared" si="1184"/>
        <v>211</v>
      </c>
      <c r="C1470" s="246" t="s">
        <v>1686</v>
      </c>
      <c r="D1470" s="500" t="s">
        <v>1687</v>
      </c>
      <c r="E1470" s="109" t="s">
        <v>942</v>
      </c>
      <c r="F1470" s="601" t="s">
        <v>1688</v>
      </c>
      <c r="G1470" s="601" t="s">
        <v>192</v>
      </c>
      <c r="H1470" s="601" t="s">
        <v>1689</v>
      </c>
      <c r="I1470" s="601" t="s">
        <v>667</v>
      </c>
      <c r="J1470" s="601">
        <v>1</v>
      </c>
      <c r="K1470" s="601" t="s">
        <v>215</v>
      </c>
      <c r="L1470" s="761">
        <v>2986170</v>
      </c>
      <c r="M1470" s="601">
        <v>2016</v>
      </c>
      <c r="N1470" s="601" t="s">
        <v>188</v>
      </c>
      <c r="O1470" s="674">
        <v>2986170</v>
      </c>
      <c r="P1470" s="601" t="s">
        <v>98</v>
      </c>
      <c r="Q1470" s="375"/>
      <c r="R1470" s="375"/>
      <c r="S1470" s="1084"/>
      <c r="T1470" s="47">
        <v>5</v>
      </c>
      <c r="U1470" s="162">
        <f t="shared" si="1174"/>
        <v>1</v>
      </c>
      <c r="V1470" s="352">
        <f t="shared" si="1175"/>
        <v>597234</v>
      </c>
      <c r="W1470" s="352">
        <f t="shared" si="1176"/>
        <v>597234</v>
      </c>
      <c r="X1470" s="352">
        <f t="shared" si="1177"/>
        <v>2388936</v>
      </c>
      <c r="Y1470" s="162">
        <f t="shared" si="1178"/>
        <v>2</v>
      </c>
      <c r="Z1470" s="352">
        <f t="shared" si="1179"/>
        <v>597234</v>
      </c>
      <c r="AA1470" s="737">
        <f t="shared" si="1180"/>
        <v>1194468</v>
      </c>
      <c r="AB1470" s="737">
        <f t="shared" si="1181"/>
        <v>1791702</v>
      </c>
      <c r="AC1470" s="47" t="b">
        <f t="shared" si="1182"/>
        <v>1</v>
      </c>
      <c r="AD1470" s="364">
        <f t="shared" si="1183"/>
        <v>0</v>
      </c>
    </row>
    <row r="1471" spans="1:30" s="47" customFormat="1" ht="21" customHeight="1">
      <c r="A1471" s="518" t="s">
        <v>1677</v>
      </c>
      <c r="B1471" s="384">
        <f t="shared" si="1184"/>
        <v>212</v>
      </c>
      <c r="C1471" s="246" t="s">
        <v>1686</v>
      </c>
      <c r="D1471" s="500" t="s">
        <v>1687</v>
      </c>
      <c r="E1471" s="109" t="s">
        <v>942</v>
      </c>
      <c r="F1471" s="601" t="s">
        <v>1688</v>
      </c>
      <c r="G1471" s="601" t="s">
        <v>192</v>
      </c>
      <c r="H1471" s="601" t="s">
        <v>1689</v>
      </c>
      <c r="I1471" s="601" t="s">
        <v>667</v>
      </c>
      <c r="J1471" s="601">
        <v>1</v>
      </c>
      <c r="K1471" s="601" t="s">
        <v>215</v>
      </c>
      <c r="L1471" s="761">
        <v>2986170</v>
      </c>
      <c r="M1471" s="601">
        <v>2016</v>
      </c>
      <c r="N1471" s="601" t="s">
        <v>188</v>
      </c>
      <c r="O1471" s="674">
        <v>2986170</v>
      </c>
      <c r="P1471" s="601" t="s">
        <v>98</v>
      </c>
      <c r="Q1471" s="375"/>
      <c r="R1471" s="375"/>
      <c r="S1471" s="1084"/>
      <c r="T1471" s="47">
        <v>5</v>
      </c>
      <c r="U1471" s="162">
        <f t="shared" si="1174"/>
        <v>1</v>
      </c>
      <c r="V1471" s="352">
        <f t="shared" si="1175"/>
        <v>597234</v>
      </c>
      <c r="W1471" s="352">
        <f t="shared" si="1176"/>
        <v>597234</v>
      </c>
      <c r="X1471" s="352">
        <f t="shared" si="1177"/>
        <v>2388936</v>
      </c>
      <c r="Y1471" s="162">
        <f t="shared" si="1178"/>
        <v>2</v>
      </c>
      <c r="Z1471" s="352">
        <f t="shared" si="1179"/>
        <v>597234</v>
      </c>
      <c r="AA1471" s="737">
        <f t="shared" si="1180"/>
        <v>1194468</v>
      </c>
      <c r="AB1471" s="737">
        <f t="shared" si="1181"/>
        <v>1791702</v>
      </c>
      <c r="AC1471" s="47" t="b">
        <f t="shared" si="1182"/>
        <v>1</v>
      </c>
      <c r="AD1471" s="364">
        <f t="shared" si="1183"/>
        <v>0</v>
      </c>
    </row>
    <row r="1472" spans="1:30" s="47" customFormat="1" ht="21" customHeight="1">
      <c r="A1472" s="518" t="s">
        <v>1677</v>
      </c>
      <c r="B1472" s="384">
        <f t="shared" si="1184"/>
        <v>213</v>
      </c>
      <c r="C1472" s="246" t="s">
        <v>1686</v>
      </c>
      <c r="D1472" s="500" t="s">
        <v>1687</v>
      </c>
      <c r="E1472" s="109" t="s">
        <v>942</v>
      </c>
      <c r="F1472" s="601" t="s">
        <v>1688</v>
      </c>
      <c r="G1472" s="601" t="s">
        <v>192</v>
      </c>
      <c r="H1472" s="601" t="s">
        <v>1689</v>
      </c>
      <c r="I1472" s="601" t="s">
        <v>667</v>
      </c>
      <c r="J1472" s="601">
        <v>1</v>
      </c>
      <c r="K1472" s="601" t="s">
        <v>215</v>
      </c>
      <c r="L1472" s="761">
        <v>2986170</v>
      </c>
      <c r="M1472" s="601">
        <v>2016</v>
      </c>
      <c r="N1472" s="601" t="s">
        <v>188</v>
      </c>
      <c r="O1472" s="674">
        <v>2986170</v>
      </c>
      <c r="P1472" s="601" t="s">
        <v>98</v>
      </c>
      <c r="Q1472" s="375"/>
      <c r="R1472" s="375"/>
      <c r="S1472" s="1084"/>
      <c r="T1472" s="47">
        <v>5</v>
      </c>
      <c r="U1472" s="162">
        <f t="shared" si="1174"/>
        <v>1</v>
      </c>
      <c r="V1472" s="352">
        <f t="shared" si="1175"/>
        <v>597234</v>
      </c>
      <c r="W1472" s="352">
        <f t="shared" si="1176"/>
        <v>597234</v>
      </c>
      <c r="X1472" s="352">
        <f t="shared" si="1177"/>
        <v>2388936</v>
      </c>
      <c r="Y1472" s="162">
        <f t="shared" si="1178"/>
        <v>2</v>
      </c>
      <c r="Z1472" s="352">
        <f t="shared" si="1179"/>
        <v>597234</v>
      </c>
      <c r="AA1472" s="737">
        <f t="shared" si="1180"/>
        <v>1194468</v>
      </c>
      <c r="AB1472" s="737">
        <f t="shared" si="1181"/>
        <v>1791702</v>
      </c>
      <c r="AC1472" s="47" t="b">
        <f t="shared" si="1182"/>
        <v>1</v>
      </c>
      <c r="AD1472" s="364">
        <f t="shared" si="1183"/>
        <v>0</v>
      </c>
    </row>
    <row r="1473" spans="1:30" s="47" customFormat="1" ht="21" customHeight="1">
      <c r="A1473" s="518" t="s">
        <v>1677</v>
      </c>
      <c r="B1473" s="384">
        <f t="shared" si="1184"/>
        <v>214</v>
      </c>
      <c r="C1473" s="246" t="s">
        <v>1686</v>
      </c>
      <c r="D1473" s="500" t="s">
        <v>1687</v>
      </c>
      <c r="E1473" s="109" t="s">
        <v>942</v>
      </c>
      <c r="F1473" s="601" t="s">
        <v>1688</v>
      </c>
      <c r="G1473" s="601" t="s">
        <v>192</v>
      </c>
      <c r="H1473" s="601" t="s">
        <v>1689</v>
      </c>
      <c r="I1473" s="601" t="s">
        <v>667</v>
      </c>
      <c r="J1473" s="601">
        <v>1</v>
      </c>
      <c r="K1473" s="601" t="s">
        <v>215</v>
      </c>
      <c r="L1473" s="761">
        <v>2986170</v>
      </c>
      <c r="M1473" s="601">
        <v>2016</v>
      </c>
      <c r="N1473" s="601" t="s">
        <v>188</v>
      </c>
      <c r="O1473" s="674">
        <v>2986170</v>
      </c>
      <c r="P1473" s="601" t="s">
        <v>98</v>
      </c>
      <c r="Q1473" s="375"/>
      <c r="R1473" s="375"/>
      <c r="S1473" s="1084"/>
      <c r="T1473" s="47">
        <v>5</v>
      </c>
      <c r="U1473" s="162">
        <f t="shared" si="1174"/>
        <v>1</v>
      </c>
      <c r="V1473" s="352">
        <f t="shared" si="1175"/>
        <v>597234</v>
      </c>
      <c r="W1473" s="352">
        <f t="shared" si="1176"/>
        <v>597234</v>
      </c>
      <c r="X1473" s="352">
        <f t="shared" si="1177"/>
        <v>2388936</v>
      </c>
      <c r="Y1473" s="162">
        <f t="shared" si="1178"/>
        <v>2</v>
      </c>
      <c r="Z1473" s="352">
        <f t="shared" si="1179"/>
        <v>597234</v>
      </c>
      <c r="AA1473" s="737">
        <f t="shared" si="1180"/>
        <v>1194468</v>
      </c>
      <c r="AB1473" s="737">
        <f t="shared" si="1181"/>
        <v>1791702</v>
      </c>
      <c r="AC1473" s="47" t="b">
        <f t="shared" si="1182"/>
        <v>1</v>
      </c>
      <c r="AD1473" s="364">
        <f t="shared" si="1183"/>
        <v>0</v>
      </c>
    </row>
    <row r="1474" spans="1:30" s="47" customFormat="1" ht="21" customHeight="1">
      <c r="A1474" s="518" t="s">
        <v>1677</v>
      </c>
      <c r="B1474" s="384">
        <f t="shared" si="1184"/>
        <v>215</v>
      </c>
      <c r="C1474" s="246" t="s">
        <v>1686</v>
      </c>
      <c r="D1474" s="500" t="s">
        <v>1687</v>
      </c>
      <c r="E1474" s="109" t="s">
        <v>942</v>
      </c>
      <c r="F1474" s="601" t="s">
        <v>1688</v>
      </c>
      <c r="G1474" s="601" t="s">
        <v>192</v>
      </c>
      <c r="H1474" s="601" t="s">
        <v>1689</v>
      </c>
      <c r="I1474" s="601" t="s">
        <v>667</v>
      </c>
      <c r="J1474" s="601">
        <v>1</v>
      </c>
      <c r="K1474" s="601" t="s">
        <v>215</v>
      </c>
      <c r="L1474" s="761">
        <v>2986170</v>
      </c>
      <c r="M1474" s="601">
        <v>2016</v>
      </c>
      <c r="N1474" s="601" t="s">
        <v>188</v>
      </c>
      <c r="O1474" s="674">
        <v>2986170</v>
      </c>
      <c r="P1474" s="601" t="s">
        <v>98</v>
      </c>
      <c r="Q1474" s="375"/>
      <c r="R1474" s="375"/>
      <c r="S1474" s="1084"/>
      <c r="T1474" s="47">
        <v>5</v>
      </c>
      <c r="U1474" s="162">
        <f t="shared" si="1174"/>
        <v>1</v>
      </c>
      <c r="V1474" s="352">
        <f t="shared" si="1175"/>
        <v>597234</v>
      </c>
      <c r="W1474" s="352">
        <f t="shared" si="1176"/>
        <v>597234</v>
      </c>
      <c r="X1474" s="352">
        <f t="shared" si="1177"/>
        <v>2388936</v>
      </c>
      <c r="Y1474" s="162">
        <f t="shared" si="1178"/>
        <v>2</v>
      </c>
      <c r="Z1474" s="352">
        <f t="shared" si="1179"/>
        <v>597234</v>
      </c>
      <c r="AA1474" s="737">
        <f t="shared" si="1180"/>
        <v>1194468</v>
      </c>
      <c r="AB1474" s="737">
        <f t="shared" si="1181"/>
        <v>1791702</v>
      </c>
      <c r="AC1474" s="47" t="b">
        <f t="shared" si="1182"/>
        <v>1</v>
      </c>
      <c r="AD1474" s="364">
        <f t="shared" si="1183"/>
        <v>0</v>
      </c>
    </row>
    <row r="1475" spans="1:30" s="47" customFormat="1" ht="21" customHeight="1">
      <c r="A1475" s="518" t="s">
        <v>1677</v>
      </c>
      <c r="B1475" s="384">
        <f t="shared" si="1184"/>
        <v>216</v>
      </c>
      <c r="C1475" s="246" t="s">
        <v>1686</v>
      </c>
      <c r="D1475" s="500" t="s">
        <v>1687</v>
      </c>
      <c r="E1475" s="109" t="s">
        <v>942</v>
      </c>
      <c r="F1475" s="601" t="s">
        <v>1688</v>
      </c>
      <c r="G1475" s="601" t="s">
        <v>192</v>
      </c>
      <c r="H1475" s="601" t="s">
        <v>1689</v>
      </c>
      <c r="I1475" s="601" t="s">
        <v>667</v>
      </c>
      <c r="J1475" s="601">
        <v>1</v>
      </c>
      <c r="K1475" s="601" t="s">
        <v>215</v>
      </c>
      <c r="L1475" s="761">
        <v>2986170</v>
      </c>
      <c r="M1475" s="601">
        <v>2016</v>
      </c>
      <c r="N1475" s="601" t="s">
        <v>188</v>
      </c>
      <c r="O1475" s="674">
        <v>2986170</v>
      </c>
      <c r="P1475" s="601" t="s">
        <v>98</v>
      </c>
      <c r="Q1475" s="375"/>
      <c r="R1475" s="375"/>
      <c r="S1475" s="1084"/>
      <c r="T1475" s="47">
        <v>5</v>
      </c>
      <c r="U1475" s="162">
        <f t="shared" si="1174"/>
        <v>1</v>
      </c>
      <c r="V1475" s="352">
        <f t="shared" si="1175"/>
        <v>597234</v>
      </c>
      <c r="W1475" s="352">
        <f t="shared" si="1176"/>
        <v>597234</v>
      </c>
      <c r="X1475" s="352">
        <f t="shared" si="1177"/>
        <v>2388936</v>
      </c>
      <c r="Y1475" s="162">
        <f t="shared" si="1178"/>
        <v>2</v>
      </c>
      <c r="Z1475" s="352">
        <f t="shared" si="1179"/>
        <v>597234</v>
      </c>
      <c r="AA1475" s="737">
        <f t="shared" si="1180"/>
        <v>1194468</v>
      </c>
      <c r="AB1475" s="737">
        <f t="shared" si="1181"/>
        <v>1791702</v>
      </c>
      <c r="AC1475" s="47" t="b">
        <f t="shared" si="1182"/>
        <v>1</v>
      </c>
      <c r="AD1475" s="364">
        <f t="shared" si="1183"/>
        <v>0</v>
      </c>
    </row>
    <row r="1476" spans="1:30" s="47" customFormat="1" ht="21" customHeight="1">
      <c r="A1476" s="518" t="s">
        <v>1677</v>
      </c>
      <c r="B1476" s="384">
        <f t="shared" si="1184"/>
        <v>217</v>
      </c>
      <c r="C1476" s="246" t="s">
        <v>1686</v>
      </c>
      <c r="D1476" s="500" t="s">
        <v>1687</v>
      </c>
      <c r="E1476" s="109" t="s">
        <v>942</v>
      </c>
      <c r="F1476" s="601" t="s">
        <v>1688</v>
      </c>
      <c r="G1476" s="601" t="s">
        <v>192</v>
      </c>
      <c r="H1476" s="601" t="s">
        <v>1689</v>
      </c>
      <c r="I1476" s="601" t="s">
        <v>667</v>
      </c>
      <c r="J1476" s="601">
        <v>1</v>
      </c>
      <c r="K1476" s="601" t="s">
        <v>215</v>
      </c>
      <c r="L1476" s="761">
        <v>2986170</v>
      </c>
      <c r="M1476" s="601">
        <v>2016</v>
      </c>
      <c r="N1476" s="601" t="s">
        <v>188</v>
      </c>
      <c r="O1476" s="674">
        <v>2986170</v>
      </c>
      <c r="P1476" s="601" t="s">
        <v>98</v>
      </c>
      <c r="Q1476" s="375"/>
      <c r="R1476" s="375"/>
      <c r="S1476" s="1084"/>
      <c r="T1476" s="47">
        <v>5</v>
      </c>
      <c r="U1476" s="162">
        <f t="shared" si="1174"/>
        <v>1</v>
      </c>
      <c r="V1476" s="352">
        <f t="shared" si="1175"/>
        <v>597234</v>
      </c>
      <c r="W1476" s="352">
        <f t="shared" si="1176"/>
        <v>597234</v>
      </c>
      <c r="X1476" s="352">
        <f t="shared" si="1177"/>
        <v>2388936</v>
      </c>
      <c r="Y1476" s="162">
        <f t="shared" si="1178"/>
        <v>2</v>
      </c>
      <c r="Z1476" s="352">
        <f t="shared" si="1179"/>
        <v>597234</v>
      </c>
      <c r="AA1476" s="737">
        <f t="shared" si="1180"/>
        <v>1194468</v>
      </c>
      <c r="AB1476" s="737">
        <f t="shared" si="1181"/>
        <v>1791702</v>
      </c>
      <c r="AC1476" s="47" t="b">
        <f t="shared" si="1182"/>
        <v>1</v>
      </c>
      <c r="AD1476" s="364">
        <f t="shared" si="1183"/>
        <v>0</v>
      </c>
    </row>
    <row r="1477" spans="1:30" s="47" customFormat="1" ht="21" customHeight="1">
      <c r="A1477" s="518" t="s">
        <v>1677</v>
      </c>
      <c r="B1477" s="384">
        <f t="shared" si="1184"/>
        <v>218</v>
      </c>
      <c r="C1477" s="246" t="s">
        <v>1686</v>
      </c>
      <c r="D1477" s="500" t="s">
        <v>1687</v>
      </c>
      <c r="E1477" s="109" t="s">
        <v>942</v>
      </c>
      <c r="F1477" s="601" t="s">
        <v>1688</v>
      </c>
      <c r="G1477" s="601" t="s">
        <v>192</v>
      </c>
      <c r="H1477" s="601" t="s">
        <v>1689</v>
      </c>
      <c r="I1477" s="601" t="s">
        <v>667</v>
      </c>
      <c r="J1477" s="601">
        <v>1</v>
      </c>
      <c r="K1477" s="601" t="s">
        <v>215</v>
      </c>
      <c r="L1477" s="761">
        <v>2986170</v>
      </c>
      <c r="M1477" s="601">
        <v>2016</v>
      </c>
      <c r="N1477" s="601" t="s">
        <v>188</v>
      </c>
      <c r="O1477" s="674">
        <v>2986170</v>
      </c>
      <c r="P1477" s="601" t="s">
        <v>98</v>
      </c>
      <c r="Q1477" s="375"/>
      <c r="R1477" s="375"/>
      <c r="S1477" s="1084"/>
      <c r="T1477" s="47">
        <v>5</v>
      </c>
      <c r="U1477" s="162">
        <f t="shared" si="1174"/>
        <v>1</v>
      </c>
      <c r="V1477" s="352">
        <f t="shared" si="1175"/>
        <v>597234</v>
      </c>
      <c r="W1477" s="352">
        <f t="shared" si="1176"/>
        <v>597234</v>
      </c>
      <c r="X1477" s="352">
        <f t="shared" si="1177"/>
        <v>2388936</v>
      </c>
      <c r="Y1477" s="162">
        <f t="shared" si="1178"/>
        <v>2</v>
      </c>
      <c r="Z1477" s="352">
        <f t="shared" si="1179"/>
        <v>597234</v>
      </c>
      <c r="AA1477" s="737">
        <f t="shared" si="1180"/>
        <v>1194468</v>
      </c>
      <c r="AB1477" s="737">
        <f t="shared" si="1181"/>
        <v>1791702</v>
      </c>
      <c r="AC1477" s="47" t="b">
        <f t="shared" si="1182"/>
        <v>1</v>
      </c>
      <c r="AD1477" s="364">
        <f t="shared" si="1183"/>
        <v>0</v>
      </c>
    </row>
    <row r="1478" spans="1:30" s="47" customFormat="1" ht="21" customHeight="1">
      <c r="A1478" s="518" t="s">
        <v>1677</v>
      </c>
      <c r="B1478" s="384">
        <f t="shared" si="1184"/>
        <v>219</v>
      </c>
      <c r="C1478" s="246" t="s">
        <v>1686</v>
      </c>
      <c r="D1478" s="500" t="s">
        <v>1687</v>
      </c>
      <c r="E1478" s="109" t="s">
        <v>942</v>
      </c>
      <c r="F1478" s="601" t="s">
        <v>1688</v>
      </c>
      <c r="G1478" s="601" t="s">
        <v>192</v>
      </c>
      <c r="H1478" s="601" t="s">
        <v>1689</v>
      </c>
      <c r="I1478" s="601" t="s">
        <v>667</v>
      </c>
      <c r="J1478" s="601">
        <v>1</v>
      </c>
      <c r="K1478" s="601" t="s">
        <v>215</v>
      </c>
      <c r="L1478" s="761">
        <v>2986170</v>
      </c>
      <c r="M1478" s="601">
        <v>2016</v>
      </c>
      <c r="N1478" s="601" t="s">
        <v>188</v>
      </c>
      <c r="O1478" s="674">
        <v>2986170</v>
      </c>
      <c r="P1478" s="601" t="s">
        <v>98</v>
      </c>
      <c r="Q1478" s="375"/>
      <c r="R1478" s="375"/>
      <c r="S1478" s="1084"/>
      <c r="T1478" s="47">
        <v>5</v>
      </c>
      <c r="U1478" s="162">
        <f t="shared" si="1174"/>
        <v>1</v>
      </c>
      <c r="V1478" s="352">
        <f t="shared" si="1175"/>
        <v>597234</v>
      </c>
      <c r="W1478" s="352">
        <f t="shared" si="1176"/>
        <v>597234</v>
      </c>
      <c r="X1478" s="352">
        <f t="shared" si="1177"/>
        <v>2388936</v>
      </c>
      <c r="Y1478" s="162">
        <f t="shared" si="1178"/>
        <v>2</v>
      </c>
      <c r="Z1478" s="352">
        <f t="shared" si="1179"/>
        <v>597234</v>
      </c>
      <c r="AA1478" s="737">
        <f t="shared" si="1180"/>
        <v>1194468</v>
      </c>
      <c r="AB1478" s="737">
        <f t="shared" si="1181"/>
        <v>1791702</v>
      </c>
      <c r="AC1478" s="47" t="b">
        <f t="shared" si="1182"/>
        <v>1</v>
      </c>
      <c r="AD1478" s="364">
        <f t="shared" si="1183"/>
        <v>0</v>
      </c>
    </row>
    <row r="1479" spans="1:30" s="47" customFormat="1" ht="21" customHeight="1">
      <c r="A1479" s="518" t="s">
        <v>1677</v>
      </c>
      <c r="B1479" s="384">
        <f t="shared" si="1184"/>
        <v>220</v>
      </c>
      <c r="C1479" s="246" t="s">
        <v>1686</v>
      </c>
      <c r="D1479" s="500" t="s">
        <v>1687</v>
      </c>
      <c r="E1479" s="109" t="s">
        <v>942</v>
      </c>
      <c r="F1479" s="601" t="s">
        <v>1688</v>
      </c>
      <c r="G1479" s="601" t="s">
        <v>192</v>
      </c>
      <c r="H1479" s="601" t="s">
        <v>1689</v>
      </c>
      <c r="I1479" s="601" t="s">
        <v>667</v>
      </c>
      <c r="J1479" s="601">
        <v>1</v>
      </c>
      <c r="K1479" s="601" t="s">
        <v>215</v>
      </c>
      <c r="L1479" s="761">
        <v>2986170</v>
      </c>
      <c r="M1479" s="601">
        <v>2016</v>
      </c>
      <c r="N1479" s="601" t="s">
        <v>188</v>
      </c>
      <c r="O1479" s="674">
        <v>2986170</v>
      </c>
      <c r="P1479" s="601" t="s">
        <v>98</v>
      </c>
      <c r="Q1479" s="375"/>
      <c r="R1479" s="375"/>
      <c r="S1479" s="1084"/>
      <c r="T1479" s="47">
        <v>5</v>
      </c>
      <c r="U1479" s="162">
        <f t="shared" si="1174"/>
        <v>1</v>
      </c>
      <c r="V1479" s="352">
        <f t="shared" si="1175"/>
        <v>597234</v>
      </c>
      <c r="W1479" s="352">
        <f t="shared" si="1176"/>
        <v>597234</v>
      </c>
      <c r="X1479" s="352">
        <f t="shared" si="1177"/>
        <v>2388936</v>
      </c>
      <c r="Y1479" s="162">
        <f t="shared" si="1178"/>
        <v>2</v>
      </c>
      <c r="Z1479" s="352">
        <f t="shared" si="1179"/>
        <v>597234</v>
      </c>
      <c r="AA1479" s="737">
        <f t="shared" si="1180"/>
        <v>1194468</v>
      </c>
      <c r="AB1479" s="737">
        <f t="shared" si="1181"/>
        <v>1791702</v>
      </c>
      <c r="AC1479" s="47" t="b">
        <f t="shared" si="1182"/>
        <v>1</v>
      </c>
      <c r="AD1479" s="364">
        <f t="shared" si="1183"/>
        <v>0</v>
      </c>
    </row>
    <row r="1480" spans="1:30" s="47" customFormat="1" ht="21" customHeight="1">
      <c r="A1480" s="518" t="s">
        <v>1677</v>
      </c>
      <c r="B1480" s="384">
        <f t="shared" si="1184"/>
        <v>221</v>
      </c>
      <c r="C1480" s="246" t="s">
        <v>1686</v>
      </c>
      <c r="D1480" s="500" t="s">
        <v>1687</v>
      </c>
      <c r="E1480" s="109" t="s">
        <v>942</v>
      </c>
      <c r="F1480" s="601" t="s">
        <v>1688</v>
      </c>
      <c r="G1480" s="601" t="s">
        <v>192</v>
      </c>
      <c r="H1480" s="601" t="s">
        <v>1689</v>
      </c>
      <c r="I1480" s="601" t="s">
        <v>667</v>
      </c>
      <c r="J1480" s="601">
        <v>1</v>
      </c>
      <c r="K1480" s="601" t="s">
        <v>215</v>
      </c>
      <c r="L1480" s="761">
        <v>2986170</v>
      </c>
      <c r="M1480" s="601">
        <v>2016</v>
      </c>
      <c r="N1480" s="601" t="s">
        <v>188</v>
      </c>
      <c r="O1480" s="674">
        <v>2986170</v>
      </c>
      <c r="P1480" s="601" t="s">
        <v>98</v>
      </c>
      <c r="Q1480" s="375"/>
      <c r="R1480" s="375"/>
      <c r="S1480" s="1084"/>
      <c r="T1480" s="47">
        <v>5</v>
      </c>
      <c r="U1480" s="162">
        <f t="shared" si="1174"/>
        <v>1</v>
      </c>
      <c r="V1480" s="352">
        <f t="shared" si="1175"/>
        <v>597234</v>
      </c>
      <c r="W1480" s="352">
        <f t="shared" si="1176"/>
        <v>597234</v>
      </c>
      <c r="X1480" s="352">
        <f t="shared" si="1177"/>
        <v>2388936</v>
      </c>
      <c r="Y1480" s="162">
        <f t="shared" si="1178"/>
        <v>2</v>
      </c>
      <c r="Z1480" s="352">
        <f t="shared" si="1179"/>
        <v>597234</v>
      </c>
      <c r="AA1480" s="737">
        <f t="shared" si="1180"/>
        <v>1194468</v>
      </c>
      <c r="AB1480" s="737">
        <f t="shared" si="1181"/>
        <v>1791702</v>
      </c>
      <c r="AC1480" s="47" t="b">
        <f t="shared" si="1182"/>
        <v>1</v>
      </c>
      <c r="AD1480" s="364">
        <f t="shared" si="1183"/>
        <v>0</v>
      </c>
    </row>
    <row r="1481" spans="1:30" s="47" customFormat="1" ht="21" customHeight="1">
      <c r="A1481" s="518" t="s">
        <v>1677</v>
      </c>
      <c r="B1481" s="384">
        <f t="shared" si="1184"/>
        <v>222</v>
      </c>
      <c r="C1481" s="246" t="s">
        <v>1686</v>
      </c>
      <c r="D1481" s="500" t="s">
        <v>1687</v>
      </c>
      <c r="E1481" s="109" t="s">
        <v>942</v>
      </c>
      <c r="F1481" s="601" t="s">
        <v>1688</v>
      </c>
      <c r="G1481" s="601" t="s">
        <v>192</v>
      </c>
      <c r="H1481" s="601" t="s">
        <v>1689</v>
      </c>
      <c r="I1481" s="601" t="s">
        <v>667</v>
      </c>
      <c r="J1481" s="601">
        <v>1</v>
      </c>
      <c r="K1481" s="601" t="s">
        <v>215</v>
      </c>
      <c r="L1481" s="761">
        <v>2986170</v>
      </c>
      <c r="M1481" s="601">
        <v>2016</v>
      </c>
      <c r="N1481" s="601" t="s">
        <v>188</v>
      </c>
      <c r="O1481" s="674">
        <v>2986170</v>
      </c>
      <c r="P1481" s="601" t="s">
        <v>98</v>
      </c>
      <c r="Q1481" s="375"/>
      <c r="R1481" s="375"/>
      <c r="S1481" s="1084"/>
      <c r="T1481" s="47">
        <v>5</v>
      </c>
      <c r="U1481" s="162">
        <f t="shared" si="1174"/>
        <v>1</v>
      </c>
      <c r="V1481" s="352">
        <f t="shared" si="1175"/>
        <v>597234</v>
      </c>
      <c r="W1481" s="352">
        <f t="shared" si="1176"/>
        <v>597234</v>
      </c>
      <c r="X1481" s="352">
        <f t="shared" si="1177"/>
        <v>2388936</v>
      </c>
      <c r="Y1481" s="162">
        <f t="shared" si="1178"/>
        <v>2</v>
      </c>
      <c r="Z1481" s="352">
        <f t="shared" si="1179"/>
        <v>597234</v>
      </c>
      <c r="AA1481" s="737">
        <f t="shared" si="1180"/>
        <v>1194468</v>
      </c>
      <c r="AB1481" s="737">
        <f t="shared" si="1181"/>
        <v>1791702</v>
      </c>
      <c r="AC1481" s="47" t="b">
        <f t="shared" si="1182"/>
        <v>1</v>
      </c>
      <c r="AD1481" s="364">
        <f t="shared" si="1183"/>
        <v>0</v>
      </c>
    </row>
    <row r="1482" spans="1:30" s="47" customFormat="1" ht="21" customHeight="1">
      <c r="A1482" s="518" t="s">
        <v>1677</v>
      </c>
      <c r="B1482" s="384">
        <f t="shared" si="1184"/>
        <v>223</v>
      </c>
      <c r="C1482" s="246" t="s">
        <v>1686</v>
      </c>
      <c r="D1482" s="500" t="s">
        <v>1687</v>
      </c>
      <c r="E1482" s="109" t="s">
        <v>942</v>
      </c>
      <c r="F1482" s="601" t="s">
        <v>1688</v>
      </c>
      <c r="G1482" s="601" t="s">
        <v>192</v>
      </c>
      <c r="H1482" s="601" t="s">
        <v>1689</v>
      </c>
      <c r="I1482" s="601" t="s">
        <v>667</v>
      </c>
      <c r="J1482" s="601">
        <v>1</v>
      </c>
      <c r="K1482" s="601" t="s">
        <v>215</v>
      </c>
      <c r="L1482" s="761">
        <v>2986170</v>
      </c>
      <c r="M1482" s="601">
        <v>2016</v>
      </c>
      <c r="N1482" s="601" t="s">
        <v>188</v>
      </c>
      <c r="O1482" s="674">
        <v>2986170</v>
      </c>
      <c r="P1482" s="601" t="s">
        <v>98</v>
      </c>
      <c r="Q1482" s="375"/>
      <c r="R1482" s="375"/>
      <c r="S1482" s="1084"/>
      <c r="T1482" s="47">
        <v>5</v>
      </c>
      <c r="U1482" s="162">
        <f t="shared" si="1174"/>
        <v>1</v>
      </c>
      <c r="V1482" s="352">
        <f t="shared" si="1175"/>
        <v>597234</v>
      </c>
      <c r="W1482" s="352">
        <f t="shared" si="1176"/>
        <v>597234</v>
      </c>
      <c r="X1482" s="352">
        <f t="shared" si="1177"/>
        <v>2388936</v>
      </c>
      <c r="Y1482" s="162">
        <f t="shared" si="1178"/>
        <v>2</v>
      </c>
      <c r="Z1482" s="352">
        <f t="shared" si="1179"/>
        <v>597234</v>
      </c>
      <c r="AA1482" s="737">
        <f t="shared" si="1180"/>
        <v>1194468</v>
      </c>
      <c r="AB1482" s="737">
        <f t="shared" si="1181"/>
        <v>1791702</v>
      </c>
      <c r="AC1482" s="47" t="b">
        <f t="shared" si="1182"/>
        <v>1</v>
      </c>
      <c r="AD1482" s="364">
        <f t="shared" si="1183"/>
        <v>0</v>
      </c>
    </row>
    <row r="1483" spans="1:30" s="47" customFormat="1" ht="21" customHeight="1">
      <c r="A1483" s="518" t="s">
        <v>1677</v>
      </c>
      <c r="B1483" s="384">
        <f t="shared" si="1184"/>
        <v>224</v>
      </c>
      <c r="C1483" s="246" t="s">
        <v>1686</v>
      </c>
      <c r="D1483" s="500" t="s">
        <v>1687</v>
      </c>
      <c r="E1483" s="109" t="s">
        <v>942</v>
      </c>
      <c r="F1483" s="601" t="s">
        <v>1688</v>
      </c>
      <c r="G1483" s="601" t="s">
        <v>192</v>
      </c>
      <c r="H1483" s="601" t="s">
        <v>1689</v>
      </c>
      <c r="I1483" s="601" t="s">
        <v>667</v>
      </c>
      <c r="J1483" s="601">
        <v>1</v>
      </c>
      <c r="K1483" s="601" t="s">
        <v>215</v>
      </c>
      <c r="L1483" s="761">
        <v>2986170</v>
      </c>
      <c r="M1483" s="601">
        <v>2016</v>
      </c>
      <c r="N1483" s="601" t="s">
        <v>188</v>
      </c>
      <c r="O1483" s="674">
        <v>2986170</v>
      </c>
      <c r="P1483" s="601" t="s">
        <v>98</v>
      </c>
      <c r="Q1483" s="375"/>
      <c r="R1483" s="375"/>
      <c r="S1483" s="1084"/>
      <c r="T1483" s="47">
        <v>5</v>
      </c>
      <c r="U1483" s="162">
        <f t="shared" si="1174"/>
        <v>1</v>
      </c>
      <c r="V1483" s="352">
        <f t="shared" si="1175"/>
        <v>597234</v>
      </c>
      <c r="W1483" s="352">
        <f t="shared" si="1176"/>
        <v>597234</v>
      </c>
      <c r="X1483" s="352">
        <f t="shared" si="1177"/>
        <v>2388936</v>
      </c>
      <c r="Y1483" s="162">
        <f t="shared" si="1178"/>
        <v>2</v>
      </c>
      <c r="Z1483" s="352">
        <f t="shared" si="1179"/>
        <v>597234</v>
      </c>
      <c r="AA1483" s="737">
        <f t="shared" si="1180"/>
        <v>1194468</v>
      </c>
      <c r="AB1483" s="737">
        <f t="shared" si="1181"/>
        <v>1791702</v>
      </c>
      <c r="AC1483" s="47" t="b">
        <f t="shared" si="1182"/>
        <v>1</v>
      </c>
      <c r="AD1483" s="364">
        <f t="shared" si="1183"/>
        <v>0</v>
      </c>
    </row>
    <row r="1484" spans="1:30" s="47" customFormat="1" ht="21" customHeight="1">
      <c r="A1484" s="518" t="s">
        <v>1677</v>
      </c>
      <c r="B1484" s="384">
        <f t="shared" si="1184"/>
        <v>225</v>
      </c>
      <c r="C1484" s="246" t="s">
        <v>1686</v>
      </c>
      <c r="D1484" s="500" t="s">
        <v>1687</v>
      </c>
      <c r="E1484" s="109" t="s">
        <v>942</v>
      </c>
      <c r="F1484" s="601" t="s">
        <v>1688</v>
      </c>
      <c r="G1484" s="601" t="s">
        <v>192</v>
      </c>
      <c r="H1484" s="601" t="s">
        <v>1689</v>
      </c>
      <c r="I1484" s="601" t="s">
        <v>667</v>
      </c>
      <c r="J1484" s="601">
        <v>1</v>
      </c>
      <c r="K1484" s="601" t="s">
        <v>215</v>
      </c>
      <c r="L1484" s="761">
        <v>2986170</v>
      </c>
      <c r="M1484" s="601">
        <v>2016</v>
      </c>
      <c r="N1484" s="601" t="s">
        <v>188</v>
      </c>
      <c r="O1484" s="674">
        <v>2986170</v>
      </c>
      <c r="P1484" s="601" t="s">
        <v>98</v>
      </c>
      <c r="Q1484" s="375"/>
      <c r="R1484" s="375"/>
      <c r="S1484" s="1018"/>
      <c r="T1484" s="47">
        <v>5</v>
      </c>
      <c r="U1484" s="162">
        <f t="shared" si="1174"/>
        <v>1</v>
      </c>
      <c r="V1484" s="352">
        <f t="shared" si="1175"/>
        <v>597234</v>
      </c>
      <c r="W1484" s="352">
        <f t="shared" si="1176"/>
        <v>597234</v>
      </c>
      <c r="X1484" s="352">
        <f t="shared" si="1177"/>
        <v>2388936</v>
      </c>
      <c r="Y1484" s="162">
        <f t="shared" si="1178"/>
        <v>2</v>
      </c>
      <c r="Z1484" s="352">
        <f t="shared" si="1179"/>
        <v>597234</v>
      </c>
      <c r="AA1484" s="737">
        <f t="shared" si="1180"/>
        <v>1194468</v>
      </c>
      <c r="AB1484" s="737">
        <f t="shared" si="1181"/>
        <v>1791702</v>
      </c>
      <c r="AC1484" s="47" t="b">
        <f t="shared" si="1182"/>
        <v>1</v>
      </c>
      <c r="AD1484" s="364">
        <f t="shared" si="1183"/>
        <v>0</v>
      </c>
    </row>
    <row r="1485" spans="1:30" s="47" customFormat="1" ht="21" customHeight="1">
      <c r="A1485" s="518" t="s">
        <v>1677</v>
      </c>
      <c r="B1485" s="384">
        <f t="shared" si="1184"/>
        <v>226</v>
      </c>
      <c r="C1485" s="246" t="s">
        <v>1686</v>
      </c>
      <c r="D1485" s="500" t="s">
        <v>1687</v>
      </c>
      <c r="E1485" s="109" t="s">
        <v>942</v>
      </c>
      <c r="F1485" s="601" t="s">
        <v>1688</v>
      </c>
      <c r="G1485" s="601" t="s">
        <v>192</v>
      </c>
      <c r="H1485" s="601" t="s">
        <v>1689</v>
      </c>
      <c r="I1485" s="601" t="s">
        <v>667</v>
      </c>
      <c r="J1485" s="601">
        <v>1</v>
      </c>
      <c r="K1485" s="601" t="s">
        <v>215</v>
      </c>
      <c r="L1485" s="761">
        <v>2986170</v>
      </c>
      <c r="M1485" s="601">
        <v>2016</v>
      </c>
      <c r="N1485" s="601" t="s">
        <v>188</v>
      </c>
      <c r="O1485" s="674">
        <v>2986170</v>
      </c>
      <c r="P1485" s="601" t="s">
        <v>98</v>
      </c>
      <c r="Q1485" s="375"/>
      <c r="R1485" s="375"/>
      <c r="S1485" s="1083" t="s">
        <v>1690</v>
      </c>
      <c r="T1485" s="47">
        <v>5</v>
      </c>
      <c r="U1485" s="162">
        <f t="shared" si="1174"/>
        <v>1</v>
      </c>
      <c r="V1485" s="352">
        <f t="shared" si="1175"/>
        <v>597234</v>
      </c>
      <c r="W1485" s="352">
        <f t="shared" si="1176"/>
        <v>597234</v>
      </c>
      <c r="X1485" s="352">
        <f t="shared" si="1177"/>
        <v>2388936</v>
      </c>
      <c r="Y1485" s="162">
        <f t="shared" si="1178"/>
        <v>2</v>
      </c>
      <c r="Z1485" s="352">
        <f t="shared" si="1179"/>
        <v>597234</v>
      </c>
      <c r="AA1485" s="737">
        <f t="shared" si="1180"/>
        <v>1194468</v>
      </c>
      <c r="AB1485" s="737">
        <f t="shared" si="1181"/>
        <v>1791702</v>
      </c>
      <c r="AC1485" s="47" t="b">
        <f t="shared" si="1182"/>
        <v>1</v>
      </c>
      <c r="AD1485" s="364">
        <f t="shared" si="1183"/>
        <v>0</v>
      </c>
    </row>
    <row r="1486" spans="1:30" s="47" customFormat="1" ht="21" customHeight="1">
      <c r="A1486" s="518" t="s">
        <v>1677</v>
      </c>
      <c r="B1486" s="384">
        <f t="shared" si="1184"/>
        <v>227</v>
      </c>
      <c r="C1486" s="246" t="s">
        <v>1686</v>
      </c>
      <c r="D1486" s="500" t="s">
        <v>1687</v>
      </c>
      <c r="E1486" s="109" t="s">
        <v>942</v>
      </c>
      <c r="F1486" s="601" t="s">
        <v>1688</v>
      </c>
      <c r="G1486" s="601" t="s">
        <v>192</v>
      </c>
      <c r="H1486" s="601" t="s">
        <v>1689</v>
      </c>
      <c r="I1486" s="601" t="s">
        <v>667</v>
      </c>
      <c r="J1486" s="601">
        <v>1</v>
      </c>
      <c r="K1486" s="601" t="s">
        <v>215</v>
      </c>
      <c r="L1486" s="761">
        <v>2986170</v>
      </c>
      <c r="M1486" s="601">
        <v>2016</v>
      </c>
      <c r="N1486" s="601" t="s">
        <v>188</v>
      </c>
      <c r="O1486" s="674">
        <v>2986170</v>
      </c>
      <c r="P1486" s="601" t="s">
        <v>98</v>
      </c>
      <c r="Q1486" s="375"/>
      <c r="R1486" s="375"/>
      <c r="S1486" s="1084"/>
      <c r="T1486" s="47">
        <v>5</v>
      </c>
      <c r="U1486" s="162">
        <f t="shared" si="1174"/>
        <v>1</v>
      </c>
      <c r="V1486" s="352">
        <f t="shared" si="1175"/>
        <v>597234</v>
      </c>
      <c r="W1486" s="352">
        <f t="shared" si="1176"/>
        <v>597234</v>
      </c>
      <c r="X1486" s="352">
        <f t="shared" si="1177"/>
        <v>2388936</v>
      </c>
      <c r="Y1486" s="162">
        <f t="shared" si="1178"/>
        <v>2</v>
      </c>
      <c r="Z1486" s="352">
        <f t="shared" si="1179"/>
        <v>597234</v>
      </c>
      <c r="AA1486" s="737">
        <f t="shared" si="1180"/>
        <v>1194468</v>
      </c>
      <c r="AB1486" s="737">
        <f t="shared" si="1181"/>
        <v>1791702</v>
      </c>
      <c r="AC1486" s="47" t="b">
        <f t="shared" si="1182"/>
        <v>1</v>
      </c>
      <c r="AD1486" s="364">
        <f t="shared" si="1183"/>
        <v>0</v>
      </c>
    </row>
    <row r="1487" spans="1:30" s="47" customFormat="1" ht="21" customHeight="1">
      <c r="A1487" s="518" t="s">
        <v>1677</v>
      </c>
      <c r="B1487" s="384">
        <f t="shared" si="1184"/>
        <v>228</v>
      </c>
      <c r="C1487" s="246" t="s">
        <v>1686</v>
      </c>
      <c r="D1487" s="500" t="s">
        <v>1687</v>
      </c>
      <c r="E1487" s="109" t="s">
        <v>942</v>
      </c>
      <c r="F1487" s="601" t="s">
        <v>1688</v>
      </c>
      <c r="G1487" s="601" t="s">
        <v>192</v>
      </c>
      <c r="H1487" s="601" t="s">
        <v>1689</v>
      </c>
      <c r="I1487" s="601" t="s">
        <v>667</v>
      </c>
      <c r="J1487" s="601">
        <v>1</v>
      </c>
      <c r="K1487" s="601" t="s">
        <v>215</v>
      </c>
      <c r="L1487" s="761">
        <v>2986170</v>
      </c>
      <c r="M1487" s="601">
        <v>2016</v>
      </c>
      <c r="N1487" s="601" t="s">
        <v>188</v>
      </c>
      <c r="O1487" s="674">
        <v>2986170</v>
      </c>
      <c r="P1487" s="601" t="s">
        <v>98</v>
      </c>
      <c r="Q1487" s="375"/>
      <c r="R1487" s="375"/>
      <c r="S1487" s="1084"/>
      <c r="T1487" s="47">
        <v>5</v>
      </c>
      <c r="U1487" s="162">
        <f t="shared" si="1174"/>
        <v>1</v>
      </c>
      <c r="V1487" s="352">
        <f t="shared" si="1175"/>
        <v>597234</v>
      </c>
      <c r="W1487" s="352">
        <f t="shared" si="1176"/>
        <v>597234</v>
      </c>
      <c r="X1487" s="352">
        <f t="shared" si="1177"/>
        <v>2388936</v>
      </c>
      <c r="Y1487" s="162">
        <f t="shared" si="1178"/>
        <v>2</v>
      </c>
      <c r="Z1487" s="352">
        <f t="shared" si="1179"/>
        <v>597234</v>
      </c>
      <c r="AA1487" s="737">
        <f t="shared" si="1180"/>
        <v>1194468</v>
      </c>
      <c r="AB1487" s="737">
        <f t="shared" si="1181"/>
        <v>1791702</v>
      </c>
      <c r="AC1487" s="47" t="b">
        <f t="shared" si="1182"/>
        <v>1</v>
      </c>
      <c r="AD1487" s="364">
        <f t="shared" si="1183"/>
        <v>0</v>
      </c>
    </row>
    <row r="1488" spans="1:30" s="47" customFormat="1" ht="21" customHeight="1">
      <c r="A1488" s="518" t="s">
        <v>1677</v>
      </c>
      <c r="B1488" s="384">
        <f t="shared" si="1184"/>
        <v>229</v>
      </c>
      <c r="C1488" s="246" t="s">
        <v>1686</v>
      </c>
      <c r="D1488" s="500" t="s">
        <v>1687</v>
      </c>
      <c r="E1488" s="109" t="s">
        <v>942</v>
      </c>
      <c r="F1488" s="601" t="s">
        <v>1688</v>
      </c>
      <c r="G1488" s="601" t="s">
        <v>192</v>
      </c>
      <c r="H1488" s="601" t="s">
        <v>1689</v>
      </c>
      <c r="I1488" s="601" t="s">
        <v>667</v>
      </c>
      <c r="J1488" s="601">
        <v>1</v>
      </c>
      <c r="K1488" s="601" t="s">
        <v>215</v>
      </c>
      <c r="L1488" s="761">
        <v>2986170</v>
      </c>
      <c r="M1488" s="601">
        <v>2016</v>
      </c>
      <c r="N1488" s="601" t="s">
        <v>188</v>
      </c>
      <c r="O1488" s="674">
        <v>2986170</v>
      </c>
      <c r="P1488" s="601" t="s">
        <v>98</v>
      </c>
      <c r="Q1488" s="375"/>
      <c r="R1488" s="375"/>
      <c r="S1488" s="1084"/>
      <c r="T1488" s="47">
        <v>5</v>
      </c>
      <c r="U1488" s="162">
        <f t="shared" si="1174"/>
        <v>1</v>
      </c>
      <c r="V1488" s="352">
        <f t="shared" si="1175"/>
        <v>597234</v>
      </c>
      <c r="W1488" s="352">
        <f t="shared" si="1176"/>
        <v>597234</v>
      </c>
      <c r="X1488" s="352">
        <f t="shared" si="1177"/>
        <v>2388936</v>
      </c>
      <c r="Y1488" s="162">
        <f t="shared" si="1178"/>
        <v>2</v>
      </c>
      <c r="Z1488" s="352">
        <f t="shared" si="1179"/>
        <v>597234</v>
      </c>
      <c r="AA1488" s="737">
        <f t="shared" si="1180"/>
        <v>1194468</v>
      </c>
      <c r="AB1488" s="737">
        <f t="shared" si="1181"/>
        <v>1791702</v>
      </c>
      <c r="AC1488" s="47" t="b">
        <f t="shared" si="1182"/>
        <v>1</v>
      </c>
      <c r="AD1488" s="364">
        <f t="shared" si="1183"/>
        <v>0</v>
      </c>
    </row>
    <row r="1489" spans="1:30" s="47" customFormat="1" ht="21" customHeight="1">
      <c r="A1489" s="518" t="s">
        <v>1677</v>
      </c>
      <c r="B1489" s="384">
        <f t="shared" si="1184"/>
        <v>230</v>
      </c>
      <c r="C1489" s="246" t="s">
        <v>1686</v>
      </c>
      <c r="D1489" s="500" t="s">
        <v>1687</v>
      </c>
      <c r="E1489" s="109" t="s">
        <v>942</v>
      </c>
      <c r="F1489" s="601" t="s">
        <v>1688</v>
      </c>
      <c r="G1489" s="601" t="s">
        <v>192</v>
      </c>
      <c r="H1489" s="601" t="s">
        <v>1689</v>
      </c>
      <c r="I1489" s="601" t="s">
        <v>667</v>
      </c>
      <c r="J1489" s="601">
        <v>1</v>
      </c>
      <c r="K1489" s="601" t="s">
        <v>215</v>
      </c>
      <c r="L1489" s="761">
        <v>2986170</v>
      </c>
      <c r="M1489" s="601">
        <v>2016</v>
      </c>
      <c r="N1489" s="601" t="s">
        <v>188</v>
      </c>
      <c r="O1489" s="674">
        <v>2986170</v>
      </c>
      <c r="P1489" s="601" t="s">
        <v>98</v>
      </c>
      <c r="Q1489" s="375"/>
      <c r="R1489" s="375"/>
      <c r="S1489" s="1084"/>
      <c r="T1489" s="47">
        <v>5</v>
      </c>
      <c r="U1489" s="162">
        <f t="shared" si="1174"/>
        <v>1</v>
      </c>
      <c r="V1489" s="352">
        <f t="shared" si="1175"/>
        <v>597234</v>
      </c>
      <c r="W1489" s="352">
        <f t="shared" si="1176"/>
        <v>597234</v>
      </c>
      <c r="X1489" s="352">
        <f t="shared" si="1177"/>
        <v>2388936</v>
      </c>
      <c r="Y1489" s="162">
        <f t="shared" si="1178"/>
        <v>2</v>
      </c>
      <c r="Z1489" s="352">
        <f t="shared" si="1179"/>
        <v>597234</v>
      </c>
      <c r="AA1489" s="737">
        <f t="shared" si="1180"/>
        <v>1194468</v>
      </c>
      <c r="AB1489" s="737">
        <f t="shared" si="1181"/>
        <v>1791702</v>
      </c>
      <c r="AC1489" s="47" t="b">
        <f t="shared" si="1182"/>
        <v>1</v>
      </c>
      <c r="AD1489" s="364">
        <f t="shared" si="1183"/>
        <v>0</v>
      </c>
    </row>
    <row r="1490" spans="1:30" s="47" customFormat="1" ht="21" customHeight="1">
      <c r="A1490" s="518" t="s">
        <v>1677</v>
      </c>
      <c r="B1490" s="384">
        <f t="shared" si="1184"/>
        <v>231</v>
      </c>
      <c r="C1490" s="246" t="s">
        <v>1686</v>
      </c>
      <c r="D1490" s="500" t="s">
        <v>1687</v>
      </c>
      <c r="E1490" s="109" t="s">
        <v>942</v>
      </c>
      <c r="F1490" s="601" t="s">
        <v>1688</v>
      </c>
      <c r="G1490" s="601" t="s">
        <v>192</v>
      </c>
      <c r="H1490" s="601" t="s">
        <v>1689</v>
      </c>
      <c r="I1490" s="601" t="s">
        <v>667</v>
      </c>
      <c r="J1490" s="601">
        <v>1</v>
      </c>
      <c r="K1490" s="601" t="s">
        <v>215</v>
      </c>
      <c r="L1490" s="761">
        <v>2986170</v>
      </c>
      <c r="M1490" s="601">
        <v>2016</v>
      </c>
      <c r="N1490" s="601" t="s">
        <v>188</v>
      </c>
      <c r="O1490" s="674">
        <v>2986170</v>
      </c>
      <c r="P1490" s="601" t="s">
        <v>98</v>
      </c>
      <c r="Q1490" s="375"/>
      <c r="R1490" s="375"/>
      <c r="S1490" s="1084"/>
      <c r="T1490" s="47">
        <v>5</v>
      </c>
      <c r="U1490" s="162">
        <f t="shared" si="1174"/>
        <v>1</v>
      </c>
      <c r="V1490" s="352">
        <f t="shared" si="1175"/>
        <v>597234</v>
      </c>
      <c r="W1490" s="352">
        <f t="shared" si="1176"/>
        <v>597234</v>
      </c>
      <c r="X1490" s="352">
        <f t="shared" si="1177"/>
        <v>2388936</v>
      </c>
      <c r="Y1490" s="162">
        <f t="shared" si="1178"/>
        <v>2</v>
      </c>
      <c r="Z1490" s="352">
        <f t="shared" si="1179"/>
        <v>597234</v>
      </c>
      <c r="AA1490" s="737">
        <f t="shared" si="1180"/>
        <v>1194468</v>
      </c>
      <c r="AB1490" s="737">
        <f t="shared" si="1181"/>
        <v>1791702</v>
      </c>
      <c r="AC1490" s="47" t="b">
        <f t="shared" si="1182"/>
        <v>1</v>
      </c>
      <c r="AD1490" s="364">
        <f t="shared" si="1183"/>
        <v>0</v>
      </c>
    </row>
    <row r="1491" spans="1:30" s="47" customFormat="1" ht="21" customHeight="1">
      <c r="A1491" s="518" t="s">
        <v>1677</v>
      </c>
      <c r="B1491" s="384">
        <f t="shared" si="1184"/>
        <v>232</v>
      </c>
      <c r="C1491" s="246" t="s">
        <v>1686</v>
      </c>
      <c r="D1491" s="500" t="s">
        <v>1687</v>
      </c>
      <c r="E1491" s="109" t="s">
        <v>942</v>
      </c>
      <c r="F1491" s="601" t="s">
        <v>1688</v>
      </c>
      <c r="G1491" s="601" t="s">
        <v>192</v>
      </c>
      <c r="H1491" s="601" t="s">
        <v>1689</v>
      </c>
      <c r="I1491" s="601" t="s">
        <v>667</v>
      </c>
      <c r="J1491" s="601">
        <v>1</v>
      </c>
      <c r="K1491" s="601" t="s">
        <v>215</v>
      </c>
      <c r="L1491" s="761">
        <v>2986170</v>
      </c>
      <c r="M1491" s="601">
        <v>2016</v>
      </c>
      <c r="N1491" s="601" t="s">
        <v>188</v>
      </c>
      <c r="O1491" s="674">
        <v>2986170</v>
      </c>
      <c r="P1491" s="601" t="s">
        <v>98</v>
      </c>
      <c r="Q1491" s="375"/>
      <c r="R1491" s="375"/>
      <c r="S1491" s="1084"/>
      <c r="T1491" s="47">
        <v>5</v>
      </c>
      <c r="U1491" s="162">
        <f t="shared" si="1174"/>
        <v>1</v>
      </c>
      <c r="V1491" s="352">
        <f t="shared" si="1175"/>
        <v>597234</v>
      </c>
      <c r="W1491" s="352">
        <f t="shared" si="1176"/>
        <v>597234</v>
      </c>
      <c r="X1491" s="352">
        <f t="shared" si="1177"/>
        <v>2388936</v>
      </c>
      <c r="Y1491" s="162">
        <f t="shared" si="1178"/>
        <v>2</v>
      </c>
      <c r="Z1491" s="352">
        <f t="shared" si="1179"/>
        <v>597234</v>
      </c>
      <c r="AA1491" s="737">
        <f t="shared" si="1180"/>
        <v>1194468</v>
      </c>
      <c r="AB1491" s="737">
        <f t="shared" si="1181"/>
        <v>1791702</v>
      </c>
      <c r="AC1491" s="47" t="b">
        <f t="shared" si="1182"/>
        <v>1</v>
      </c>
      <c r="AD1491" s="364">
        <f t="shared" si="1183"/>
        <v>0</v>
      </c>
    </row>
    <row r="1492" spans="1:30" s="47" customFormat="1" ht="21" customHeight="1">
      <c r="A1492" s="518" t="s">
        <v>1677</v>
      </c>
      <c r="B1492" s="384">
        <f t="shared" si="1184"/>
        <v>233</v>
      </c>
      <c r="C1492" s="246" t="s">
        <v>1686</v>
      </c>
      <c r="D1492" s="500" t="s">
        <v>1687</v>
      </c>
      <c r="E1492" s="109" t="s">
        <v>942</v>
      </c>
      <c r="F1492" s="601" t="s">
        <v>1688</v>
      </c>
      <c r="G1492" s="601" t="s">
        <v>192</v>
      </c>
      <c r="H1492" s="601" t="s">
        <v>1689</v>
      </c>
      <c r="I1492" s="601" t="s">
        <v>667</v>
      </c>
      <c r="J1492" s="601">
        <v>1</v>
      </c>
      <c r="K1492" s="601" t="s">
        <v>215</v>
      </c>
      <c r="L1492" s="761">
        <v>2986170</v>
      </c>
      <c r="M1492" s="601">
        <v>2016</v>
      </c>
      <c r="N1492" s="601" t="s">
        <v>188</v>
      </c>
      <c r="O1492" s="674">
        <v>2986170</v>
      </c>
      <c r="P1492" s="601" t="s">
        <v>98</v>
      </c>
      <c r="Q1492" s="375"/>
      <c r="R1492" s="375"/>
      <c r="S1492" s="1084"/>
      <c r="T1492" s="47">
        <v>5</v>
      </c>
      <c r="U1492" s="162">
        <f t="shared" si="1174"/>
        <v>1</v>
      </c>
      <c r="V1492" s="352">
        <f t="shared" si="1175"/>
        <v>597234</v>
      </c>
      <c r="W1492" s="352">
        <f t="shared" si="1176"/>
        <v>597234</v>
      </c>
      <c r="X1492" s="352">
        <f t="shared" si="1177"/>
        <v>2388936</v>
      </c>
      <c r="Y1492" s="162">
        <f t="shared" si="1178"/>
        <v>2</v>
      </c>
      <c r="Z1492" s="352">
        <f t="shared" si="1179"/>
        <v>597234</v>
      </c>
      <c r="AA1492" s="737">
        <f t="shared" si="1180"/>
        <v>1194468</v>
      </c>
      <c r="AB1492" s="737">
        <f t="shared" si="1181"/>
        <v>1791702</v>
      </c>
      <c r="AC1492" s="47" t="b">
        <f t="shared" si="1182"/>
        <v>1</v>
      </c>
      <c r="AD1492" s="364">
        <f t="shared" si="1183"/>
        <v>0</v>
      </c>
    </row>
    <row r="1493" spans="1:30" s="47" customFormat="1" ht="21" customHeight="1">
      <c r="A1493" s="518" t="s">
        <v>1677</v>
      </c>
      <c r="B1493" s="384">
        <f t="shared" si="1184"/>
        <v>234</v>
      </c>
      <c r="C1493" s="246" t="s">
        <v>1686</v>
      </c>
      <c r="D1493" s="500" t="s">
        <v>1687</v>
      </c>
      <c r="E1493" s="109" t="s">
        <v>942</v>
      </c>
      <c r="F1493" s="601" t="s">
        <v>1688</v>
      </c>
      <c r="G1493" s="601" t="s">
        <v>192</v>
      </c>
      <c r="H1493" s="601" t="s">
        <v>1689</v>
      </c>
      <c r="I1493" s="601" t="s">
        <v>667</v>
      </c>
      <c r="J1493" s="601">
        <v>1</v>
      </c>
      <c r="K1493" s="601" t="s">
        <v>215</v>
      </c>
      <c r="L1493" s="761">
        <f>2986170+40</f>
        <v>2986210</v>
      </c>
      <c r="M1493" s="601">
        <v>2016</v>
      </c>
      <c r="N1493" s="601" t="s">
        <v>188</v>
      </c>
      <c r="O1493" s="761">
        <f>2986170+40</f>
        <v>2986210</v>
      </c>
      <c r="P1493" s="601" t="s">
        <v>98</v>
      </c>
      <c r="Q1493" s="375"/>
      <c r="R1493" s="375"/>
      <c r="S1493" s="1018"/>
      <c r="T1493" s="47">
        <v>5</v>
      </c>
      <c r="U1493" s="162">
        <f t="shared" si="1174"/>
        <v>1</v>
      </c>
      <c r="V1493" s="352">
        <f t="shared" si="1175"/>
        <v>597242</v>
      </c>
      <c r="W1493" s="352">
        <f t="shared" si="1176"/>
        <v>597242</v>
      </c>
      <c r="X1493" s="352">
        <f t="shared" si="1177"/>
        <v>2388968</v>
      </c>
      <c r="Y1493" s="162">
        <f t="shared" si="1178"/>
        <v>2</v>
      </c>
      <c r="Z1493" s="352">
        <f t="shared" si="1179"/>
        <v>597242</v>
      </c>
      <c r="AA1493" s="737">
        <f t="shared" si="1180"/>
        <v>1194484</v>
      </c>
      <c r="AB1493" s="737">
        <f t="shared" si="1181"/>
        <v>1791726</v>
      </c>
      <c r="AC1493" s="47" t="b">
        <f t="shared" si="1182"/>
        <v>1</v>
      </c>
      <c r="AD1493" s="364">
        <f t="shared" si="1183"/>
        <v>0</v>
      </c>
    </row>
    <row r="1494" spans="1:30" s="47" customFormat="1" ht="21" customHeight="1">
      <c r="A1494" s="518" t="s">
        <v>1677</v>
      </c>
      <c r="B1494" s="384">
        <f t="shared" si="1184"/>
        <v>235</v>
      </c>
      <c r="C1494" s="246" t="s">
        <v>1691</v>
      </c>
      <c r="D1494" s="500" t="s">
        <v>249</v>
      </c>
      <c r="E1494" s="109" t="s">
        <v>942</v>
      </c>
      <c r="F1494" s="601" t="s">
        <v>246</v>
      </c>
      <c r="G1494" s="601" t="s">
        <v>1692</v>
      </c>
      <c r="H1494" s="601" t="s">
        <v>192</v>
      </c>
      <c r="I1494" s="601" t="s">
        <v>187</v>
      </c>
      <c r="J1494" s="601">
        <v>1</v>
      </c>
      <c r="K1494" s="601" t="s">
        <v>215</v>
      </c>
      <c r="L1494" s="761">
        <v>4325397</v>
      </c>
      <c r="M1494" s="601">
        <v>2016</v>
      </c>
      <c r="N1494" s="601" t="s">
        <v>188</v>
      </c>
      <c r="O1494" s="674">
        <v>4325397</v>
      </c>
      <c r="P1494" s="601" t="s">
        <v>98</v>
      </c>
      <c r="Q1494" s="375"/>
      <c r="R1494" s="375"/>
      <c r="S1494" s="1083" t="s">
        <v>1693</v>
      </c>
      <c r="T1494" s="47">
        <v>5</v>
      </c>
      <c r="U1494" s="162">
        <f t="shared" si="894"/>
        <v>1</v>
      </c>
      <c r="V1494" s="352">
        <f t="shared" si="1140"/>
        <v>865079.4</v>
      </c>
      <c r="W1494" s="352">
        <f t="shared" si="1141"/>
        <v>865079.4</v>
      </c>
      <c r="X1494" s="352">
        <f t="shared" si="1142"/>
        <v>3460317.6</v>
      </c>
      <c r="Y1494" s="162">
        <f t="shared" si="895"/>
        <v>2</v>
      </c>
      <c r="Z1494" s="352">
        <f t="shared" si="1126"/>
        <v>865079.4</v>
      </c>
      <c r="AA1494" s="737">
        <f t="shared" si="1127"/>
        <v>1730158.8</v>
      </c>
      <c r="AB1494" s="737">
        <f t="shared" si="1128"/>
        <v>2595238.2000000002</v>
      </c>
      <c r="AC1494" s="47" t="b">
        <f t="shared" si="1068"/>
        <v>1</v>
      </c>
      <c r="AD1494" s="364">
        <f t="shared" si="1183"/>
        <v>0</v>
      </c>
    </row>
    <row r="1495" spans="1:30" s="47" customFormat="1" ht="21" customHeight="1">
      <c r="A1495" s="518" t="s">
        <v>1677</v>
      </c>
      <c r="B1495" s="384">
        <f t="shared" si="1184"/>
        <v>236</v>
      </c>
      <c r="C1495" s="246" t="s">
        <v>1691</v>
      </c>
      <c r="D1495" s="500" t="s">
        <v>249</v>
      </c>
      <c r="E1495" s="109" t="s">
        <v>942</v>
      </c>
      <c r="F1495" s="601" t="s">
        <v>246</v>
      </c>
      <c r="G1495" s="601" t="s">
        <v>1692</v>
      </c>
      <c r="H1495" s="601" t="s">
        <v>192</v>
      </c>
      <c r="I1495" s="601" t="s">
        <v>187</v>
      </c>
      <c r="J1495" s="601">
        <v>1</v>
      </c>
      <c r="K1495" s="601" t="s">
        <v>215</v>
      </c>
      <c r="L1495" s="761">
        <v>4325397</v>
      </c>
      <c r="M1495" s="601">
        <v>2016</v>
      </c>
      <c r="N1495" s="601" t="s">
        <v>188</v>
      </c>
      <c r="O1495" s="674">
        <v>4325397</v>
      </c>
      <c r="P1495" s="601" t="s">
        <v>98</v>
      </c>
      <c r="Q1495" s="375"/>
      <c r="R1495" s="375"/>
      <c r="S1495" s="1084"/>
      <c r="T1495" s="47">
        <v>5</v>
      </c>
      <c r="U1495" s="162">
        <f t="shared" ref="U1495:U1556" si="1185">2016-M1495+1</f>
        <v>1</v>
      </c>
      <c r="V1495" s="352">
        <f t="shared" ref="V1495:V1556" si="1186">O1495/T1495</f>
        <v>865079.4</v>
      </c>
      <c r="W1495" s="352">
        <f t="shared" ref="W1495:W1556" si="1187">U1495*V1495</f>
        <v>865079.4</v>
      </c>
      <c r="X1495" s="352">
        <f t="shared" ref="X1495:X1556" si="1188">O1495-W1495</f>
        <v>3460317.6</v>
      </c>
      <c r="Y1495" s="162">
        <f t="shared" ref="Y1495:Y1556" si="1189">2017-M1495+1</f>
        <v>2</v>
      </c>
      <c r="Z1495" s="352">
        <f t="shared" ref="Z1495:Z1556" si="1190">O1495/T1495</f>
        <v>865079.4</v>
      </c>
      <c r="AA1495" s="737">
        <f t="shared" ref="AA1495:AA1556" si="1191">Y1495*Z1495</f>
        <v>1730158.8</v>
      </c>
      <c r="AB1495" s="737">
        <f t="shared" ref="AB1495:AB1556" si="1192">O1495-AA1495</f>
        <v>2595238.2000000002</v>
      </c>
      <c r="AC1495" s="47" t="b">
        <f t="shared" ref="AC1495:AC1556" si="1193">AA1495+AB1495=O1495</f>
        <v>1</v>
      </c>
      <c r="AD1495" s="364">
        <f t="shared" si="1183"/>
        <v>0</v>
      </c>
    </row>
    <row r="1496" spans="1:30" s="47" customFormat="1" ht="21" customHeight="1">
      <c r="A1496" s="518" t="s">
        <v>1677</v>
      </c>
      <c r="B1496" s="384">
        <f t="shared" si="1184"/>
        <v>237</v>
      </c>
      <c r="C1496" s="246" t="s">
        <v>1691</v>
      </c>
      <c r="D1496" s="500" t="s">
        <v>249</v>
      </c>
      <c r="E1496" s="109" t="s">
        <v>942</v>
      </c>
      <c r="F1496" s="601" t="s">
        <v>246</v>
      </c>
      <c r="G1496" s="601" t="s">
        <v>1692</v>
      </c>
      <c r="H1496" s="601" t="s">
        <v>192</v>
      </c>
      <c r="I1496" s="601" t="s">
        <v>187</v>
      </c>
      <c r="J1496" s="601">
        <v>1</v>
      </c>
      <c r="K1496" s="601" t="s">
        <v>215</v>
      </c>
      <c r="L1496" s="761">
        <v>4325397</v>
      </c>
      <c r="M1496" s="601">
        <v>2016</v>
      </c>
      <c r="N1496" s="601" t="s">
        <v>188</v>
      </c>
      <c r="O1496" s="674">
        <v>4325397</v>
      </c>
      <c r="P1496" s="601" t="s">
        <v>98</v>
      </c>
      <c r="Q1496" s="375"/>
      <c r="R1496" s="375"/>
      <c r="S1496" s="1084"/>
      <c r="T1496" s="47">
        <v>5</v>
      </c>
      <c r="U1496" s="162">
        <f t="shared" si="1185"/>
        <v>1</v>
      </c>
      <c r="V1496" s="352">
        <f t="shared" si="1186"/>
        <v>865079.4</v>
      </c>
      <c r="W1496" s="352">
        <f t="shared" si="1187"/>
        <v>865079.4</v>
      </c>
      <c r="X1496" s="352">
        <f t="shared" si="1188"/>
        <v>3460317.6</v>
      </c>
      <c r="Y1496" s="162">
        <f t="shared" si="1189"/>
        <v>2</v>
      </c>
      <c r="Z1496" s="352">
        <f t="shared" si="1190"/>
        <v>865079.4</v>
      </c>
      <c r="AA1496" s="737">
        <f t="shared" si="1191"/>
        <v>1730158.8</v>
      </c>
      <c r="AB1496" s="737">
        <f t="shared" si="1192"/>
        <v>2595238.2000000002</v>
      </c>
      <c r="AC1496" s="47" t="b">
        <f t="shared" si="1193"/>
        <v>1</v>
      </c>
      <c r="AD1496" s="364">
        <f t="shared" si="1183"/>
        <v>0</v>
      </c>
    </row>
    <row r="1497" spans="1:30" s="47" customFormat="1" ht="21" customHeight="1">
      <c r="A1497" s="518" t="s">
        <v>1677</v>
      </c>
      <c r="B1497" s="384">
        <f t="shared" si="1184"/>
        <v>238</v>
      </c>
      <c r="C1497" s="246" t="s">
        <v>1691</v>
      </c>
      <c r="D1497" s="500" t="s">
        <v>249</v>
      </c>
      <c r="E1497" s="109" t="s">
        <v>942</v>
      </c>
      <c r="F1497" s="601" t="s">
        <v>246</v>
      </c>
      <c r="G1497" s="601" t="s">
        <v>1692</v>
      </c>
      <c r="H1497" s="601" t="s">
        <v>192</v>
      </c>
      <c r="I1497" s="601" t="s">
        <v>187</v>
      </c>
      <c r="J1497" s="601">
        <v>1</v>
      </c>
      <c r="K1497" s="601" t="s">
        <v>215</v>
      </c>
      <c r="L1497" s="761">
        <v>4325397</v>
      </c>
      <c r="M1497" s="601">
        <v>2016</v>
      </c>
      <c r="N1497" s="601" t="s">
        <v>188</v>
      </c>
      <c r="O1497" s="674">
        <v>4325397</v>
      </c>
      <c r="P1497" s="601" t="s">
        <v>98</v>
      </c>
      <c r="Q1497" s="375"/>
      <c r="R1497" s="375"/>
      <c r="S1497" s="1084"/>
      <c r="T1497" s="47">
        <v>5</v>
      </c>
      <c r="U1497" s="162">
        <f t="shared" si="1185"/>
        <v>1</v>
      </c>
      <c r="V1497" s="352">
        <f t="shared" si="1186"/>
        <v>865079.4</v>
      </c>
      <c r="W1497" s="352">
        <f t="shared" si="1187"/>
        <v>865079.4</v>
      </c>
      <c r="X1497" s="352">
        <f t="shared" si="1188"/>
        <v>3460317.6</v>
      </c>
      <c r="Y1497" s="162">
        <f t="shared" si="1189"/>
        <v>2</v>
      </c>
      <c r="Z1497" s="352">
        <f t="shared" si="1190"/>
        <v>865079.4</v>
      </c>
      <c r="AA1497" s="737">
        <f t="shared" si="1191"/>
        <v>1730158.8</v>
      </c>
      <c r="AB1497" s="737">
        <f t="shared" si="1192"/>
        <v>2595238.2000000002</v>
      </c>
      <c r="AC1497" s="47" t="b">
        <f t="shared" si="1193"/>
        <v>1</v>
      </c>
      <c r="AD1497" s="364">
        <f t="shared" si="1183"/>
        <v>0</v>
      </c>
    </row>
    <row r="1498" spans="1:30" s="47" customFormat="1" ht="21" customHeight="1">
      <c r="A1498" s="518" t="s">
        <v>1677</v>
      </c>
      <c r="B1498" s="384">
        <f t="shared" si="1184"/>
        <v>239</v>
      </c>
      <c r="C1498" s="246" t="s">
        <v>1691</v>
      </c>
      <c r="D1498" s="500" t="s">
        <v>249</v>
      </c>
      <c r="E1498" s="109" t="s">
        <v>942</v>
      </c>
      <c r="F1498" s="601" t="s">
        <v>246</v>
      </c>
      <c r="G1498" s="601" t="s">
        <v>1692</v>
      </c>
      <c r="H1498" s="601" t="s">
        <v>192</v>
      </c>
      <c r="I1498" s="601" t="s">
        <v>187</v>
      </c>
      <c r="J1498" s="601">
        <v>1</v>
      </c>
      <c r="K1498" s="601" t="s">
        <v>215</v>
      </c>
      <c r="L1498" s="761">
        <v>4325397</v>
      </c>
      <c r="M1498" s="601">
        <v>2016</v>
      </c>
      <c r="N1498" s="601" t="s">
        <v>188</v>
      </c>
      <c r="O1498" s="674">
        <v>4325397</v>
      </c>
      <c r="P1498" s="601" t="s">
        <v>98</v>
      </c>
      <c r="Q1498" s="375"/>
      <c r="R1498" s="375"/>
      <c r="S1498" s="1084"/>
      <c r="T1498" s="47">
        <v>5</v>
      </c>
      <c r="U1498" s="162">
        <f t="shared" si="1185"/>
        <v>1</v>
      </c>
      <c r="V1498" s="352">
        <f t="shared" si="1186"/>
        <v>865079.4</v>
      </c>
      <c r="W1498" s="352">
        <f t="shared" si="1187"/>
        <v>865079.4</v>
      </c>
      <c r="X1498" s="352">
        <f t="shared" si="1188"/>
        <v>3460317.6</v>
      </c>
      <c r="Y1498" s="162">
        <f t="shared" si="1189"/>
        <v>2</v>
      </c>
      <c r="Z1498" s="352">
        <f t="shared" si="1190"/>
        <v>865079.4</v>
      </c>
      <c r="AA1498" s="737">
        <f t="shared" si="1191"/>
        <v>1730158.8</v>
      </c>
      <c r="AB1498" s="737">
        <f t="shared" si="1192"/>
        <v>2595238.2000000002</v>
      </c>
      <c r="AC1498" s="47" t="b">
        <f t="shared" si="1193"/>
        <v>1</v>
      </c>
      <c r="AD1498" s="364">
        <f t="shared" si="1183"/>
        <v>0</v>
      </c>
    </row>
    <row r="1499" spans="1:30" s="47" customFormat="1" ht="21" customHeight="1">
      <c r="A1499" s="518" t="s">
        <v>1677</v>
      </c>
      <c r="B1499" s="384">
        <f t="shared" si="1184"/>
        <v>240</v>
      </c>
      <c r="C1499" s="246" t="s">
        <v>1691</v>
      </c>
      <c r="D1499" s="500" t="s">
        <v>249</v>
      </c>
      <c r="E1499" s="109" t="s">
        <v>942</v>
      </c>
      <c r="F1499" s="601" t="s">
        <v>246</v>
      </c>
      <c r="G1499" s="601" t="s">
        <v>1692</v>
      </c>
      <c r="H1499" s="601" t="s">
        <v>192</v>
      </c>
      <c r="I1499" s="601" t="s">
        <v>187</v>
      </c>
      <c r="J1499" s="601">
        <v>1</v>
      </c>
      <c r="K1499" s="601" t="s">
        <v>215</v>
      </c>
      <c r="L1499" s="761">
        <v>4325397</v>
      </c>
      <c r="M1499" s="601">
        <v>2016</v>
      </c>
      <c r="N1499" s="601" t="s">
        <v>188</v>
      </c>
      <c r="O1499" s="674">
        <v>4325397</v>
      </c>
      <c r="P1499" s="601" t="s">
        <v>98</v>
      </c>
      <c r="Q1499" s="375"/>
      <c r="R1499" s="375"/>
      <c r="S1499" s="1084"/>
      <c r="T1499" s="47">
        <v>5</v>
      </c>
      <c r="U1499" s="162">
        <f t="shared" si="1185"/>
        <v>1</v>
      </c>
      <c r="V1499" s="352">
        <f t="shared" si="1186"/>
        <v>865079.4</v>
      </c>
      <c r="W1499" s="352">
        <f t="shared" si="1187"/>
        <v>865079.4</v>
      </c>
      <c r="X1499" s="352">
        <f t="shared" si="1188"/>
        <v>3460317.6</v>
      </c>
      <c r="Y1499" s="162">
        <f t="shared" si="1189"/>
        <v>2</v>
      </c>
      <c r="Z1499" s="352">
        <f t="shared" si="1190"/>
        <v>865079.4</v>
      </c>
      <c r="AA1499" s="737">
        <f t="shared" si="1191"/>
        <v>1730158.8</v>
      </c>
      <c r="AB1499" s="737">
        <f t="shared" si="1192"/>
        <v>2595238.2000000002</v>
      </c>
      <c r="AC1499" s="47" t="b">
        <f t="shared" si="1193"/>
        <v>1</v>
      </c>
      <c r="AD1499" s="364">
        <f t="shared" si="1183"/>
        <v>0</v>
      </c>
    </row>
    <row r="1500" spans="1:30" s="47" customFormat="1" ht="21" customHeight="1">
      <c r="A1500" s="518" t="s">
        <v>1677</v>
      </c>
      <c r="B1500" s="384">
        <f t="shared" si="1184"/>
        <v>241</v>
      </c>
      <c r="C1500" s="246" t="s">
        <v>1691</v>
      </c>
      <c r="D1500" s="500" t="s">
        <v>249</v>
      </c>
      <c r="E1500" s="109" t="s">
        <v>942</v>
      </c>
      <c r="F1500" s="601" t="s">
        <v>246</v>
      </c>
      <c r="G1500" s="601" t="s">
        <v>1692</v>
      </c>
      <c r="H1500" s="601" t="s">
        <v>192</v>
      </c>
      <c r="I1500" s="601" t="s">
        <v>187</v>
      </c>
      <c r="J1500" s="601">
        <v>1</v>
      </c>
      <c r="K1500" s="601" t="s">
        <v>215</v>
      </c>
      <c r="L1500" s="761">
        <v>4325397</v>
      </c>
      <c r="M1500" s="601">
        <v>2016</v>
      </c>
      <c r="N1500" s="601" t="s">
        <v>188</v>
      </c>
      <c r="O1500" s="674">
        <v>4325397</v>
      </c>
      <c r="P1500" s="601" t="s">
        <v>98</v>
      </c>
      <c r="Q1500" s="375"/>
      <c r="R1500" s="375"/>
      <c r="S1500" s="1084"/>
      <c r="T1500" s="47">
        <v>5</v>
      </c>
      <c r="U1500" s="162">
        <f t="shared" si="1185"/>
        <v>1</v>
      </c>
      <c r="V1500" s="352">
        <f t="shared" si="1186"/>
        <v>865079.4</v>
      </c>
      <c r="W1500" s="352">
        <f t="shared" si="1187"/>
        <v>865079.4</v>
      </c>
      <c r="X1500" s="352">
        <f t="shared" si="1188"/>
        <v>3460317.6</v>
      </c>
      <c r="Y1500" s="162">
        <f t="shared" si="1189"/>
        <v>2</v>
      </c>
      <c r="Z1500" s="352">
        <f t="shared" si="1190"/>
        <v>865079.4</v>
      </c>
      <c r="AA1500" s="737">
        <f t="shared" si="1191"/>
        <v>1730158.8</v>
      </c>
      <c r="AB1500" s="737">
        <f t="shared" si="1192"/>
        <v>2595238.2000000002</v>
      </c>
      <c r="AC1500" s="47" t="b">
        <f t="shared" si="1193"/>
        <v>1</v>
      </c>
      <c r="AD1500" s="364">
        <f t="shared" si="1183"/>
        <v>0</v>
      </c>
    </row>
    <row r="1501" spans="1:30" s="47" customFormat="1" ht="21" customHeight="1">
      <c r="A1501" s="518" t="s">
        <v>1677</v>
      </c>
      <c r="B1501" s="384">
        <f t="shared" si="1184"/>
        <v>242</v>
      </c>
      <c r="C1501" s="246" t="s">
        <v>1691</v>
      </c>
      <c r="D1501" s="500" t="s">
        <v>249</v>
      </c>
      <c r="E1501" s="109" t="s">
        <v>942</v>
      </c>
      <c r="F1501" s="601" t="s">
        <v>246</v>
      </c>
      <c r="G1501" s="601" t="s">
        <v>1692</v>
      </c>
      <c r="H1501" s="601" t="s">
        <v>192</v>
      </c>
      <c r="I1501" s="601" t="s">
        <v>187</v>
      </c>
      <c r="J1501" s="601">
        <v>1</v>
      </c>
      <c r="K1501" s="601" t="s">
        <v>215</v>
      </c>
      <c r="L1501" s="761">
        <v>4325397</v>
      </c>
      <c r="M1501" s="601">
        <v>2016</v>
      </c>
      <c r="N1501" s="601" t="s">
        <v>188</v>
      </c>
      <c r="O1501" s="674">
        <v>4325397</v>
      </c>
      <c r="P1501" s="601" t="s">
        <v>98</v>
      </c>
      <c r="Q1501" s="375"/>
      <c r="R1501" s="375"/>
      <c r="S1501" s="1084"/>
      <c r="T1501" s="47">
        <v>5</v>
      </c>
      <c r="U1501" s="162">
        <f t="shared" si="1185"/>
        <v>1</v>
      </c>
      <c r="V1501" s="352">
        <f t="shared" si="1186"/>
        <v>865079.4</v>
      </c>
      <c r="W1501" s="352">
        <f t="shared" si="1187"/>
        <v>865079.4</v>
      </c>
      <c r="X1501" s="352">
        <f t="shared" si="1188"/>
        <v>3460317.6</v>
      </c>
      <c r="Y1501" s="162">
        <f t="shared" si="1189"/>
        <v>2</v>
      </c>
      <c r="Z1501" s="352">
        <f t="shared" si="1190"/>
        <v>865079.4</v>
      </c>
      <c r="AA1501" s="737">
        <f t="shared" si="1191"/>
        <v>1730158.8</v>
      </c>
      <c r="AB1501" s="737">
        <f t="shared" si="1192"/>
        <v>2595238.2000000002</v>
      </c>
      <c r="AC1501" s="47" t="b">
        <f t="shared" si="1193"/>
        <v>1</v>
      </c>
      <c r="AD1501" s="364">
        <f t="shared" si="1183"/>
        <v>0</v>
      </c>
    </row>
    <row r="1502" spans="1:30" s="47" customFormat="1" ht="21" customHeight="1">
      <c r="A1502" s="518" t="s">
        <v>1677</v>
      </c>
      <c r="B1502" s="384">
        <f t="shared" si="1184"/>
        <v>243</v>
      </c>
      <c r="C1502" s="246" t="s">
        <v>1691</v>
      </c>
      <c r="D1502" s="500" t="s">
        <v>249</v>
      </c>
      <c r="E1502" s="109" t="s">
        <v>942</v>
      </c>
      <c r="F1502" s="601" t="s">
        <v>246</v>
      </c>
      <c r="G1502" s="601" t="s">
        <v>1692</v>
      </c>
      <c r="H1502" s="601" t="s">
        <v>192</v>
      </c>
      <c r="I1502" s="601" t="s">
        <v>187</v>
      </c>
      <c r="J1502" s="601">
        <v>1</v>
      </c>
      <c r="K1502" s="601" t="s">
        <v>215</v>
      </c>
      <c r="L1502" s="761">
        <v>4325397</v>
      </c>
      <c r="M1502" s="601">
        <v>2016</v>
      </c>
      <c r="N1502" s="601" t="s">
        <v>188</v>
      </c>
      <c r="O1502" s="674">
        <v>4325397</v>
      </c>
      <c r="P1502" s="601" t="s">
        <v>98</v>
      </c>
      <c r="Q1502" s="375"/>
      <c r="R1502" s="375"/>
      <c r="S1502" s="1084"/>
      <c r="T1502" s="47">
        <v>5</v>
      </c>
      <c r="U1502" s="162">
        <f t="shared" si="1185"/>
        <v>1</v>
      </c>
      <c r="V1502" s="352">
        <f t="shared" si="1186"/>
        <v>865079.4</v>
      </c>
      <c r="W1502" s="352">
        <f t="shared" si="1187"/>
        <v>865079.4</v>
      </c>
      <c r="X1502" s="352">
        <f t="shared" si="1188"/>
        <v>3460317.6</v>
      </c>
      <c r="Y1502" s="162">
        <f t="shared" si="1189"/>
        <v>2</v>
      </c>
      <c r="Z1502" s="352">
        <f t="shared" si="1190"/>
        <v>865079.4</v>
      </c>
      <c r="AA1502" s="737">
        <f t="shared" si="1191"/>
        <v>1730158.8</v>
      </c>
      <c r="AB1502" s="737">
        <f t="shared" si="1192"/>
        <v>2595238.2000000002</v>
      </c>
      <c r="AC1502" s="47" t="b">
        <f t="shared" si="1193"/>
        <v>1</v>
      </c>
      <c r="AD1502" s="364">
        <f t="shared" si="1183"/>
        <v>0</v>
      </c>
    </row>
    <row r="1503" spans="1:30" s="47" customFormat="1" ht="21" customHeight="1">
      <c r="A1503" s="518" t="s">
        <v>1677</v>
      </c>
      <c r="B1503" s="384">
        <f t="shared" si="1184"/>
        <v>244</v>
      </c>
      <c r="C1503" s="246" t="s">
        <v>1691</v>
      </c>
      <c r="D1503" s="500" t="s">
        <v>249</v>
      </c>
      <c r="E1503" s="109" t="s">
        <v>942</v>
      </c>
      <c r="F1503" s="601" t="s">
        <v>246</v>
      </c>
      <c r="G1503" s="601" t="s">
        <v>1692</v>
      </c>
      <c r="H1503" s="601" t="s">
        <v>192</v>
      </c>
      <c r="I1503" s="601" t="s">
        <v>187</v>
      </c>
      <c r="J1503" s="601">
        <v>1</v>
      </c>
      <c r="K1503" s="601" t="s">
        <v>215</v>
      </c>
      <c r="L1503" s="761">
        <v>4325397</v>
      </c>
      <c r="M1503" s="601">
        <v>2016</v>
      </c>
      <c r="N1503" s="601" t="s">
        <v>188</v>
      </c>
      <c r="O1503" s="674">
        <v>4325397</v>
      </c>
      <c r="P1503" s="601" t="s">
        <v>98</v>
      </c>
      <c r="Q1503" s="375"/>
      <c r="R1503" s="375"/>
      <c r="S1503" s="1084"/>
      <c r="T1503" s="47">
        <v>5</v>
      </c>
      <c r="U1503" s="162">
        <f t="shared" si="1185"/>
        <v>1</v>
      </c>
      <c r="V1503" s="352">
        <f t="shared" si="1186"/>
        <v>865079.4</v>
      </c>
      <c r="W1503" s="352">
        <f t="shared" si="1187"/>
        <v>865079.4</v>
      </c>
      <c r="X1503" s="352">
        <f t="shared" si="1188"/>
        <v>3460317.6</v>
      </c>
      <c r="Y1503" s="162">
        <f t="shared" si="1189"/>
        <v>2</v>
      </c>
      <c r="Z1503" s="352">
        <f t="shared" si="1190"/>
        <v>865079.4</v>
      </c>
      <c r="AA1503" s="737">
        <f t="shared" si="1191"/>
        <v>1730158.8</v>
      </c>
      <c r="AB1503" s="737">
        <f t="shared" si="1192"/>
        <v>2595238.2000000002</v>
      </c>
      <c r="AC1503" s="47" t="b">
        <f t="shared" si="1193"/>
        <v>1</v>
      </c>
      <c r="AD1503" s="364">
        <f t="shared" si="1183"/>
        <v>0</v>
      </c>
    </row>
    <row r="1504" spans="1:30" s="47" customFormat="1" ht="21" customHeight="1">
      <c r="A1504" s="518" t="s">
        <v>1677</v>
      </c>
      <c r="B1504" s="384">
        <f t="shared" si="1184"/>
        <v>245</v>
      </c>
      <c r="C1504" s="246" t="s">
        <v>1691</v>
      </c>
      <c r="D1504" s="500" t="s">
        <v>249</v>
      </c>
      <c r="E1504" s="109" t="s">
        <v>942</v>
      </c>
      <c r="F1504" s="601" t="s">
        <v>246</v>
      </c>
      <c r="G1504" s="601" t="s">
        <v>1692</v>
      </c>
      <c r="H1504" s="601" t="s">
        <v>192</v>
      </c>
      <c r="I1504" s="601" t="s">
        <v>187</v>
      </c>
      <c r="J1504" s="601">
        <v>1</v>
      </c>
      <c r="K1504" s="601" t="s">
        <v>215</v>
      </c>
      <c r="L1504" s="761">
        <v>4325397</v>
      </c>
      <c r="M1504" s="601">
        <v>2016</v>
      </c>
      <c r="N1504" s="601" t="s">
        <v>188</v>
      </c>
      <c r="O1504" s="674">
        <v>4325397</v>
      </c>
      <c r="P1504" s="601" t="s">
        <v>98</v>
      </c>
      <c r="Q1504" s="375"/>
      <c r="R1504" s="375"/>
      <c r="S1504" s="1084"/>
      <c r="T1504" s="47">
        <v>5</v>
      </c>
      <c r="U1504" s="162">
        <f t="shared" si="1185"/>
        <v>1</v>
      </c>
      <c r="V1504" s="352">
        <f t="shared" si="1186"/>
        <v>865079.4</v>
      </c>
      <c r="W1504" s="352">
        <f t="shared" si="1187"/>
        <v>865079.4</v>
      </c>
      <c r="X1504" s="352">
        <f t="shared" si="1188"/>
        <v>3460317.6</v>
      </c>
      <c r="Y1504" s="162">
        <f t="shared" si="1189"/>
        <v>2</v>
      </c>
      <c r="Z1504" s="352">
        <f t="shared" si="1190"/>
        <v>865079.4</v>
      </c>
      <c r="AA1504" s="737">
        <f t="shared" si="1191"/>
        <v>1730158.8</v>
      </c>
      <c r="AB1504" s="737">
        <f t="shared" si="1192"/>
        <v>2595238.2000000002</v>
      </c>
      <c r="AC1504" s="47" t="b">
        <f t="shared" si="1193"/>
        <v>1</v>
      </c>
      <c r="AD1504" s="364">
        <f t="shared" si="1183"/>
        <v>0</v>
      </c>
    </row>
    <row r="1505" spans="1:30" s="47" customFormat="1" ht="21" customHeight="1">
      <c r="A1505" s="518" t="s">
        <v>1677</v>
      </c>
      <c r="B1505" s="384">
        <f t="shared" si="1184"/>
        <v>246</v>
      </c>
      <c r="C1505" s="246" t="s">
        <v>1691</v>
      </c>
      <c r="D1505" s="500" t="s">
        <v>249</v>
      </c>
      <c r="E1505" s="109" t="s">
        <v>942</v>
      </c>
      <c r="F1505" s="601" t="s">
        <v>246</v>
      </c>
      <c r="G1505" s="601" t="s">
        <v>1692</v>
      </c>
      <c r="H1505" s="601" t="s">
        <v>192</v>
      </c>
      <c r="I1505" s="601" t="s">
        <v>187</v>
      </c>
      <c r="J1505" s="601">
        <v>1</v>
      </c>
      <c r="K1505" s="601" t="s">
        <v>215</v>
      </c>
      <c r="L1505" s="761">
        <v>4325397</v>
      </c>
      <c r="M1505" s="601">
        <v>2016</v>
      </c>
      <c r="N1505" s="601" t="s">
        <v>188</v>
      </c>
      <c r="O1505" s="674">
        <v>4325397</v>
      </c>
      <c r="P1505" s="601" t="s">
        <v>98</v>
      </c>
      <c r="Q1505" s="375"/>
      <c r="R1505" s="375"/>
      <c r="S1505" s="1084"/>
      <c r="T1505" s="47">
        <v>5</v>
      </c>
      <c r="U1505" s="162">
        <f t="shared" si="1185"/>
        <v>1</v>
      </c>
      <c r="V1505" s="352">
        <f t="shared" si="1186"/>
        <v>865079.4</v>
      </c>
      <c r="W1505" s="352">
        <f t="shared" si="1187"/>
        <v>865079.4</v>
      </c>
      <c r="X1505" s="352">
        <f t="shared" si="1188"/>
        <v>3460317.6</v>
      </c>
      <c r="Y1505" s="162">
        <f t="shared" si="1189"/>
        <v>2</v>
      </c>
      <c r="Z1505" s="352">
        <f t="shared" si="1190"/>
        <v>865079.4</v>
      </c>
      <c r="AA1505" s="737">
        <f t="shared" si="1191"/>
        <v>1730158.8</v>
      </c>
      <c r="AB1505" s="737">
        <f t="shared" si="1192"/>
        <v>2595238.2000000002</v>
      </c>
      <c r="AC1505" s="47" t="b">
        <f t="shared" si="1193"/>
        <v>1</v>
      </c>
      <c r="AD1505" s="364">
        <f t="shared" si="1183"/>
        <v>0</v>
      </c>
    </row>
    <row r="1506" spans="1:30" s="47" customFormat="1" ht="21" customHeight="1">
      <c r="A1506" s="518" t="s">
        <v>1677</v>
      </c>
      <c r="B1506" s="384">
        <f t="shared" si="1184"/>
        <v>247</v>
      </c>
      <c r="C1506" s="246" t="s">
        <v>1691</v>
      </c>
      <c r="D1506" s="500" t="s">
        <v>249</v>
      </c>
      <c r="E1506" s="109" t="s">
        <v>942</v>
      </c>
      <c r="F1506" s="601" t="s">
        <v>246</v>
      </c>
      <c r="G1506" s="601" t="s">
        <v>1692</v>
      </c>
      <c r="H1506" s="601" t="s">
        <v>192</v>
      </c>
      <c r="I1506" s="601" t="s">
        <v>187</v>
      </c>
      <c r="J1506" s="601">
        <v>1</v>
      </c>
      <c r="K1506" s="601" t="s">
        <v>215</v>
      </c>
      <c r="L1506" s="761">
        <v>4325397</v>
      </c>
      <c r="M1506" s="601">
        <v>2016</v>
      </c>
      <c r="N1506" s="601" t="s">
        <v>188</v>
      </c>
      <c r="O1506" s="674">
        <v>4325397</v>
      </c>
      <c r="P1506" s="601" t="s">
        <v>98</v>
      </c>
      <c r="Q1506" s="375"/>
      <c r="R1506" s="375"/>
      <c r="S1506" s="1084"/>
      <c r="T1506" s="47">
        <v>5</v>
      </c>
      <c r="U1506" s="162">
        <f t="shared" si="1185"/>
        <v>1</v>
      </c>
      <c r="V1506" s="352">
        <f t="shared" si="1186"/>
        <v>865079.4</v>
      </c>
      <c r="W1506" s="352">
        <f t="shared" si="1187"/>
        <v>865079.4</v>
      </c>
      <c r="X1506" s="352">
        <f t="shared" si="1188"/>
        <v>3460317.6</v>
      </c>
      <c r="Y1506" s="162">
        <f t="shared" si="1189"/>
        <v>2</v>
      </c>
      <c r="Z1506" s="352">
        <f t="shared" si="1190"/>
        <v>865079.4</v>
      </c>
      <c r="AA1506" s="737">
        <f t="shared" si="1191"/>
        <v>1730158.8</v>
      </c>
      <c r="AB1506" s="737">
        <f t="shared" si="1192"/>
        <v>2595238.2000000002</v>
      </c>
      <c r="AC1506" s="47" t="b">
        <f t="shared" si="1193"/>
        <v>1</v>
      </c>
      <c r="AD1506" s="364">
        <f t="shared" si="1183"/>
        <v>0</v>
      </c>
    </row>
    <row r="1507" spans="1:30" s="47" customFormat="1" ht="21" customHeight="1">
      <c r="A1507" s="518" t="s">
        <v>1677</v>
      </c>
      <c r="B1507" s="384">
        <f t="shared" si="1184"/>
        <v>248</v>
      </c>
      <c r="C1507" s="246" t="s">
        <v>1691</v>
      </c>
      <c r="D1507" s="500" t="s">
        <v>249</v>
      </c>
      <c r="E1507" s="109" t="s">
        <v>942</v>
      </c>
      <c r="F1507" s="601" t="s">
        <v>246</v>
      </c>
      <c r="G1507" s="601" t="s">
        <v>1692</v>
      </c>
      <c r="H1507" s="601" t="s">
        <v>192</v>
      </c>
      <c r="I1507" s="601" t="s">
        <v>187</v>
      </c>
      <c r="J1507" s="601">
        <v>1</v>
      </c>
      <c r="K1507" s="601" t="s">
        <v>215</v>
      </c>
      <c r="L1507" s="761">
        <v>4325397</v>
      </c>
      <c r="M1507" s="601">
        <v>2016</v>
      </c>
      <c r="N1507" s="601" t="s">
        <v>188</v>
      </c>
      <c r="O1507" s="674">
        <v>4325397</v>
      </c>
      <c r="P1507" s="601" t="s">
        <v>98</v>
      </c>
      <c r="Q1507" s="375"/>
      <c r="R1507" s="375"/>
      <c r="S1507" s="1084"/>
      <c r="T1507" s="47">
        <v>5</v>
      </c>
      <c r="U1507" s="162">
        <f t="shared" si="1185"/>
        <v>1</v>
      </c>
      <c r="V1507" s="352">
        <f t="shared" si="1186"/>
        <v>865079.4</v>
      </c>
      <c r="W1507" s="352">
        <f t="shared" si="1187"/>
        <v>865079.4</v>
      </c>
      <c r="X1507" s="352">
        <f t="shared" si="1188"/>
        <v>3460317.6</v>
      </c>
      <c r="Y1507" s="162">
        <f t="shared" si="1189"/>
        <v>2</v>
      </c>
      <c r="Z1507" s="352">
        <f t="shared" si="1190"/>
        <v>865079.4</v>
      </c>
      <c r="AA1507" s="737">
        <f t="shared" si="1191"/>
        <v>1730158.8</v>
      </c>
      <c r="AB1507" s="737">
        <f t="shared" si="1192"/>
        <v>2595238.2000000002</v>
      </c>
      <c r="AC1507" s="47" t="b">
        <f t="shared" si="1193"/>
        <v>1</v>
      </c>
      <c r="AD1507" s="364">
        <f t="shared" si="1183"/>
        <v>0</v>
      </c>
    </row>
    <row r="1508" spans="1:30" s="47" customFormat="1" ht="21" customHeight="1">
      <c r="A1508" s="518" t="s">
        <v>1677</v>
      </c>
      <c r="B1508" s="384">
        <f t="shared" si="1184"/>
        <v>249</v>
      </c>
      <c r="C1508" s="246" t="s">
        <v>1691</v>
      </c>
      <c r="D1508" s="500" t="s">
        <v>249</v>
      </c>
      <c r="E1508" s="109" t="s">
        <v>942</v>
      </c>
      <c r="F1508" s="601" t="s">
        <v>246</v>
      </c>
      <c r="G1508" s="601" t="s">
        <v>1692</v>
      </c>
      <c r="H1508" s="601" t="s">
        <v>192</v>
      </c>
      <c r="I1508" s="601" t="s">
        <v>187</v>
      </c>
      <c r="J1508" s="601">
        <v>1</v>
      </c>
      <c r="K1508" s="601" t="s">
        <v>215</v>
      </c>
      <c r="L1508" s="761">
        <v>4325397</v>
      </c>
      <c r="M1508" s="601">
        <v>2016</v>
      </c>
      <c r="N1508" s="601" t="s">
        <v>188</v>
      </c>
      <c r="O1508" s="674">
        <v>4325397</v>
      </c>
      <c r="P1508" s="601" t="s">
        <v>98</v>
      </c>
      <c r="Q1508" s="375"/>
      <c r="R1508" s="375"/>
      <c r="S1508" s="1084"/>
      <c r="T1508" s="47">
        <v>5</v>
      </c>
      <c r="U1508" s="162">
        <f t="shared" si="1185"/>
        <v>1</v>
      </c>
      <c r="V1508" s="352">
        <f t="shared" si="1186"/>
        <v>865079.4</v>
      </c>
      <c r="W1508" s="352">
        <f t="shared" si="1187"/>
        <v>865079.4</v>
      </c>
      <c r="X1508" s="352">
        <f t="shared" si="1188"/>
        <v>3460317.6</v>
      </c>
      <c r="Y1508" s="162">
        <f t="shared" si="1189"/>
        <v>2</v>
      </c>
      <c r="Z1508" s="352">
        <f t="shared" si="1190"/>
        <v>865079.4</v>
      </c>
      <c r="AA1508" s="737">
        <f t="shared" si="1191"/>
        <v>1730158.8</v>
      </c>
      <c r="AB1508" s="737">
        <f t="shared" si="1192"/>
        <v>2595238.2000000002</v>
      </c>
      <c r="AC1508" s="47" t="b">
        <f t="shared" si="1193"/>
        <v>1</v>
      </c>
      <c r="AD1508" s="364">
        <f t="shared" si="1183"/>
        <v>0</v>
      </c>
    </row>
    <row r="1509" spans="1:30" s="47" customFormat="1" ht="21" customHeight="1">
      <c r="A1509" s="518" t="s">
        <v>1677</v>
      </c>
      <c r="B1509" s="384">
        <f t="shared" si="1184"/>
        <v>250</v>
      </c>
      <c r="C1509" s="246" t="s">
        <v>1691</v>
      </c>
      <c r="D1509" s="500" t="s">
        <v>249</v>
      </c>
      <c r="E1509" s="109" t="s">
        <v>942</v>
      </c>
      <c r="F1509" s="601" t="s">
        <v>246</v>
      </c>
      <c r="G1509" s="601" t="s">
        <v>1692</v>
      </c>
      <c r="H1509" s="601" t="s">
        <v>192</v>
      </c>
      <c r="I1509" s="601" t="s">
        <v>187</v>
      </c>
      <c r="J1509" s="601">
        <v>1</v>
      </c>
      <c r="K1509" s="601" t="s">
        <v>215</v>
      </c>
      <c r="L1509" s="761">
        <v>4325397</v>
      </c>
      <c r="M1509" s="601">
        <v>2016</v>
      </c>
      <c r="N1509" s="601" t="s">
        <v>188</v>
      </c>
      <c r="O1509" s="674">
        <v>4325397</v>
      </c>
      <c r="P1509" s="601" t="s">
        <v>98</v>
      </c>
      <c r="Q1509" s="375"/>
      <c r="R1509" s="375"/>
      <c r="S1509" s="1084"/>
      <c r="T1509" s="47">
        <v>5</v>
      </c>
      <c r="U1509" s="162">
        <f t="shared" si="1185"/>
        <v>1</v>
      </c>
      <c r="V1509" s="352">
        <f t="shared" si="1186"/>
        <v>865079.4</v>
      </c>
      <c r="W1509" s="352">
        <f t="shared" si="1187"/>
        <v>865079.4</v>
      </c>
      <c r="X1509" s="352">
        <f t="shared" si="1188"/>
        <v>3460317.6</v>
      </c>
      <c r="Y1509" s="162">
        <f t="shared" si="1189"/>
        <v>2</v>
      </c>
      <c r="Z1509" s="352">
        <f t="shared" si="1190"/>
        <v>865079.4</v>
      </c>
      <c r="AA1509" s="737">
        <f t="shared" si="1191"/>
        <v>1730158.8</v>
      </c>
      <c r="AB1509" s="737">
        <f t="shared" si="1192"/>
        <v>2595238.2000000002</v>
      </c>
      <c r="AC1509" s="47" t="b">
        <f t="shared" si="1193"/>
        <v>1</v>
      </c>
      <c r="AD1509" s="364">
        <f t="shared" si="1183"/>
        <v>0</v>
      </c>
    </row>
    <row r="1510" spans="1:30" s="47" customFormat="1" ht="21" customHeight="1">
      <c r="A1510" s="518" t="s">
        <v>1677</v>
      </c>
      <c r="B1510" s="384">
        <f t="shared" si="1184"/>
        <v>251</v>
      </c>
      <c r="C1510" s="246" t="s">
        <v>1691</v>
      </c>
      <c r="D1510" s="500" t="s">
        <v>249</v>
      </c>
      <c r="E1510" s="109" t="s">
        <v>942</v>
      </c>
      <c r="F1510" s="601" t="s">
        <v>246</v>
      </c>
      <c r="G1510" s="601" t="s">
        <v>1692</v>
      </c>
      <c r="H1510" s="601" t="s">
        <v>192</v>
      </c>
      <c r="I1510" s="601" t="s">
        <v>187</v>
      </c>
      <c r="J1510" s="601">
        <v>1</v>
      </c>
      <c r="K1510" s="601" t="s">
        <v>215</v>
      </c>
      <c r="L1510" s="761">
        <v>4325397</v>
      </c>
      <c r="M1510" s="601">
        <v>2016</v>
      </c>
      <c r="N1510" s="601" t="s">
        <v>188</v>
      </c>
      <c r="O1510" s="674">
        <v>4325397</v>
      </c>
      <c r="P1510" s="601" t="s">
        <v>98</v>
      </c>
      <c r="Q1510" s="375"/>
      <c r="R1510" s="375"/>
      <c r="S1510" s="1084"/>
      <c r="T1510" s="47">
        <v>5</v>
      </c>
      <c r="U1510" s="162">
        <f t="shared" si="1185"/>
        <v>1</v>
      </c>
      <c r="V1510" s="352">
        <f t="shared" si="1186"/>
        <v>865079.4</v>
      </c>
      <c r="W1510" s="352">
        <f t="shared" si="1187"/>
        <v>865079.4</v>
      </c>
      <c r="X1510" s="352">
        <f t="shared" si="1188"/>
        <v>3460317.6</v>
      </c>
      <c r="Y1510" s="162">
        <f t="shared" si="1189"/>
        <v>2</v>
      </c>
      <c r="Z1510" s="352">
        <f t="shared" si="1190"/>
        <v>865079.4</v>
      </c>
      <c r="AA1510" s="737">
        <f t="shared" si="1191"/>
        <v>1730158.8</v>
      </c>
      <c r="AB1510" s="737">
        <f t="shared" si="1192"/>
        <v>2595238.2000000002</v>
      </c>
      <c r="AC1510" s="47" t="b">
        <f t="shared" si="1193"/>
        <v>1</v>
      </c>
      <c r="AD1510" s="364">
        <f t="shared" si="1183"/>
        <v>0</v>
      </c>
    </row>
    <row r="1511" spans="1:30" s="47" customFormat="1" ht="21" customHeight="1">
      <c r="A1511" s="518" t="s">
        <v>1677</v>
      </c>
      <c r="B1511" s="384">
        <f t="shared" si="1184"/>
        <v>252</v>
      </c>
      <c r="C1511" s="246" t="s">
        <v>1691</v>
      </c>
      <c r="D1511" s="500" t="s">
        <v>249</v>
      </c>
      <c r="E1511" s="109" t="s">
        <v>942</v>
      </c>
      <c r="F1511" s="601" t="s">
        <v>246</v>
      </c>
      <c r="G1511" s="601" t="s">
        <v>1692</v>
      </c>
      <c r="H1511" s="601" t="s">
        <v>192</v>
      </c>
      <c r="I1511" s="601" t="s">
        <v>187</v>
      </c>
      <c r="J1511" s="601">
        <v>1</v>
      </c>
      <c r="K1511" s="601" t="s">
        <v>215</v>
      </c>
      <c r="L1511" s="761">
        <v>4325397</v>
      </c>
      <c r="M1511" s="601">
        <v>2016</v>
      </c>
      <c r="N1511" s="601" t="s">
        <v>188</v>
      </c>
      <c r="O1511" s="674">
        <v>4325397</v>
      </c>
      <c r="P1511" s="601" t="s">
        <v>98</v>
      </c>
      <c r="Q1511" s="375"/>
      <c r="R1511" s="375"/>
      <c r="S1511" s="1084"/>
      <c r="T1511" s="47">
        <v>5</v>
      </c>
      <c r="U1511" s="162">
        <f t="shared" si="1185"/>
        <v>1</v>
      </c>
      <c r="V1511" s="352">
        <f t="shared" si="1186"/>
        <v>865079.4</v>
      </c>
      <c r="W1511" s="352">
        <f t="shared" si="1187"/>
        <v>865079.4</v>
      </c>
      <c r="X1511" s="352">
        <f t="shared" si="1188"/>
        <v>3460317.6</v>
      </c>
      <c r="Y1511" s="162">
        <f t="shared" si="1189"/>
        <v>2</v>
      </c>
      <c r="Z1511" s="352">
        <f t="shared" si="1190"/>
        <v>865079.4</v>
      </c>
      <c r="AA1511" s="737">
        <f t="shared" si="1191"/>
        <v>1730158.8</v>
      </c>
      <c r="AB1511" s="737">
        <f t="shared" si="1192"/>
        <v>2595238.2000000002</v>
      </c>
      <c r="AC1511" s="47" t="b">
        <f t="shared" si="1193"/>
        <v>1</v>
      </c>
      <c r="AD1511" s="364">
        <f t="shared" si="1183"/>
        <v>0</v>
      </c>
    </row>
    <row r="1512" spans="1:30" s="47" customFormat="1" ht="21" customHeight="1">
      <c r="A1512" s="518" t="s">
        <v>1677</v>
      </c>
      <c r="B1512" s="384">
        <f t="shared" si="1184"/>
        <v>253</v>
      </c>
      <c r="C1512" s="246" t="s">
        <v>1691</v>
      </c>
      <c r="D1512" s="500" t="s">
        <v>249</v>
      </c>
      <c r="E1512" s="109" t="s">
        <v>942</v>
      </c>
      <c r="F1512" s="601" t="s">
        <v>246</v>
      </c>
      <c r="G1512" s="601" t="s">
        <v>1692</v>
      </c>
      <c r="H1512" s="601" t="s">
        <v>192</v>
      </c>
      <c r="I1512" s="601" t="s">
        <v>187</v>
      </c>
      <c r="J1512" s="601">
        <v>1</v>
      </c>
      <c r="K1512" s="601" t="s">
        <v>215</v>
      </c>
      <c r="L1512" s="761">
        <v>4325397</v>
      </c>
      <c r="M1512" s="601">
        <v>2016</v>
      </c>
      <c r="N1512" s="601" t="s">
        <v>188</v>
      </c>
      <c r="O1512" s="674">
        <v>4325397</v>
      </c>
      <c r="P1512" s="601" t="s">
        <v>98</v>
      </c>
      <c r="Q1512" s="375"/>
      <c r="R1512" s="375"/>
      <c r="S1512" s="1084"/>
      <c r="T1512" s="47">
        <v>5</v>
      </c>
      <c r="U1512" s="162">
        <f t="shared" si="1185"/>
        <v>1</v>
      </c>
      <c r="V1512" s="352">
        <f t="shared" si="1186"/>
        <v>865079.4</v>
      </c>
      <c r="W1512" s="352">
        <f t="shared" si="1187"/>
        <v>865079.4</v>
      </c>
      <c r="X1512" s="352">
        <f t="shared" si="1188"/>
        <v>3460317.6</v>
      </c>
      <c r="Y1512" s="162">
        <f t="shared" si="1189"/>
        <v>2</v>
      </c>
      <c r="Z1512" s="352">
        <f t="shared" si="1190"/>
        <v>865079.4</v>
      </c>
      <c r="AA1512" s="737">
        <f t="shared" si="1191"/>
        <v>1730158.8</v>
      </c>
      <c r="AB1512" s="737">
        <f t="shared" si="1192"/>
        <v>2595238.2000000002</v>
      </c>
      <c r="AC1512" s="47" t="b">
        <f t="shared" si="1193"/>
        <v>1</v>
      </c>
      <c r="AD1512" s="364">
        <f t="shared" si="1183"/>
        <v>0</v>
      </c>
    </row>
    <row r="1513" spans="1:30" s="47" customFormat="1" ht="21" customHeight="1">
      <c r="A1513" s="518" t="s">
        <v>1677</v>
      </c>
      <c r="B1513" s="384">
        <f t="shared" si="1184"/>
        <v>254</v>
      </c>
      <c r="C1513" s="246" t="s">
        <v>1691</v>
      </c>
      <c r="D1513" s="500" t="s">
        <v>249</v>
      </c>
      <c r="E1513" s="109" t="s">
        <v>942</v>
      </c>
      <c r="F1513" s="601" t="s">
        <v>246</v>
      </c>
      <c r="G1513" s="601" t="s">
        <v>1692</v>
      </c>
      <c r="H1513" s="601" t="s">
        <v>192</v>
      </c>
      <c r="I1513" s="601" t="s">
        <v>187</v>
      </c>
      <c r="J1513" s="601">
        <v>1</v>
      </c>
      <c r="K1513" s="601" t="s">
        <v>215</v>
      </c>
      <c r="L1513" s="761">
        <v>4325397</v>
      </c>
      <c r="M1513" s="601">
        <v>2016</v>
      </c>
      <c r="N1513" s="601" t="s">
        <v>188</v>
      </c>
      <c r="O1513" s="674">
        <v>4325397</v>
      </c>
      <c r="P1513" s="601" t="s">
        <v>98</v>
      </c>
      <c r="Q1513" s="375"/>
      <c r="R1513" s="375"/>
      <c r="S1513" s="1018"/>
      <c r="T1513" s="47">
        <v>5</v>
      </c>
      <c r="U1513" s="162">
        <f t="shared" si="1185"/>
        <v>1</v>
      </c>
      <c r="V1513" s="352">
        <f t="shared" si="1186"/>
        <v>865079.4</v>
      </c>
      <c r="W1513" s="352">
        <f t="shared" si="1187"/>
        <v>865079.4</v>
      </c>
      <c r="X1513" s="352">
        <f t="shared" si="1188"/>
        <v>3460317.6</v>
      </c>
      <c r="Y1513" s="162">
        <f t="shared" si="1189"/>
        <v>2</v>
      </c>
      <c r="Z1513" s="352">
        <f t="shared" si="1190"/>
        <v>865079.4</v>
      </c>
      <c r="AA1513" s="737">
        <f t="shared" si="1191"/>
        <v>1730158.8</v>
      </c>
      <c r="AB1513" s="737">
        <f t="shared" si="1192"/>
        <v>2595238.2000000002</v>
      </c>
      <c r="AC1513" s="47" t="b">
        <f t="shared" si="1193"/>
        <v>1</v>
      </c>
      <c r="AD1513" s="364">
        <f t="shared" si="1183"/>
        <v>0</v>
      </c>
    </row>
    <row r="1514" spans="1:30" s="47" customFormat="1" ht="21" customHeight="1">
      <c r="A1514" s="518" t="s">
        <v>1677</v>
      </c>
      <c r="B1514" s="384">
        <f t="shared" si="1184"/>
        <v>255</v>
      </c>
      <c r="C1514" s="246" t="s">
        <v>1691</v>
      </c>
      <c r="D1514" s="500" t="s">
        <v>249</v>
      </c>
      <c r="E1514" s="109" t="s">
        <v>942</v>
      </c>
      <c r="F1514" s="601" t="s">
        <v>246</v>
      </c>
      <c r="G1514" s="601" t="s">
        <v>1692</v>
      </c>
      <c r="H1514" s="601" t="s">
        <v>192</v>
      </c>
      <c r="I1514" s="601" t="s">
        <v>187</v>
      </c>
      <c r="J1514" s="601">
        <v>1</v>
      </c>
      <c r="K1514" s="601" t="s">
        <v>215</v>
      </c>
      <c r="L1514" s="761">
        <v>4325397</v>
      </c>
      <c r="M1514" s="601">
        <v>2016</v>
      </c>
      <c r="N1514" s="601" t="s">
        <v>188</v>
      </c>
      <c r="O1514" s="674">
        <v>4325397</v>
      </c>
      <c r="P1514" s="601" t="s">
        <v>98</v>
      </c>
      <c r="Q1514" s="375"/>
      <c r="R1514" s="375"/>
      <c r="S1514" s="1083" t="s">
        <v>1693</v>
      </c>
      <c r="T1514" s="47">
        <v>5</v>
      </c>
      <c r="U1514" s="162">
        <f t="shared" si="1185"/>
        <v>1</v>
      </c>
      <c r="V1514" s="352">
        <f t="shared" si="1186"/>
        <v>865079.4</v>
      </c>
      <c r="W1514" s="352">
        <f t="shared" si="1187"/>
        <v>865079.4</v>
      </c>
      <c r="X1514" s="352">
        <f t="shared" si="1188"/>
        <v>3460317.6</v>
      </c>
      <c r="Y1514" s="162">
        <f t="shared" si="1189"/>
        <v>2</v>
      </c>
      <c r="Z1514" s="352">
        <f t="shared" si="1190"/>
        <v>865079.4</v>
      </c>
      <c r="AA1514" s="737">
        <f t="shared" si="1191"/>
        <v>1730158.8</v>
      </c>
      <c r="AB1514" s="737">
        <f t="shared" si="1192"/>
        <v>2595238.2000000002</v>
      </c>
      <c r="AC1514" s="47" t="b">
        <f t="shared" si="1193"/>
        <v>1</v>
      </c>
      <c r="AD1514" s="364">
        <f t="shared" ref="AD1514:AD1576" si="1194">O1514-AA1514-AB1514</f>
        <v>0</v>
      </c>
    </row>
    <row r="1515" spans="1:30" s="47" customFormat="1" ht="21" customHeight="1">
      <c r="A1515" s="518" t="s">
        <v>1677</v>
      </c>
      <c r="B1515" s="384">
        <f t="shared" si="1184"/>
        <v>256</v>
      </c>
      <c r="C1515" s="246" t="s">
        <v>1691</v>
      </c>
      <c r="D1515" s="500" t="s">
        <v>249</v>
      </c>
      <c r="E1515" s="109" t="s">
        <v>942</v>
      </c>
      <c r="F1515" s="601" t="s">
        <v>246</v>
      </c>
      <c r="G1515" s="601" t="s">
        <v>1692</v>
      </c>
      <c r="H1515" s="601" t="s">
        <v>192</v>
      </c>
      <c r="I1515" s="601" t="s">
        <v>187</v>
      </c>
      <c r="J1515" s="601">
        <v>1</v>
      </c>
      <c r="K1515" s="601" t="s">
        <v>215</v>
      </c>
      <c r="L1515" s="761">
        <v>4325397</v>
      </c>
      <c r="M1515" s="601">
        <v>2016</v>
      </c>
      <c r="N1515" s="601" t="s">
        <v>188</v>
      </c>
      <c r="O1515" s="674">
        <v>4325397</v>
      </c>
      <c r="P1515" s="601" t="s">
        <v>98</v>
      </c>
      <c r="Q1515" s="375"/>
      <c r="R1515" s="375"/>
      <c r="S1515" s="1084"/>
      <c r="T1515" s="47">
        <v>5</v>
      </c>
      <c r="U1515" s="162">
        <f t="shared" si="1185"/>
        <v>1</v>
      </c>
      <c r="V1515" s="352">
        <f t="shared" si="1186"/>
        <v>865079.4</v>
      </c>
      <c r="W1515" s="352">
        <f t="shared" si="1187"/>
        <v>865079.4</v>
      </c>
      <c r="X1515" s="352">
        <f t="shared" si="1188"/>
        <v>3460317.6</v>
      </c>
      <c r="Y1515" s="162">
        <f t="shared" si="1189"/>
        <v>2</v>
      </c>
      <c r="Z1515" s="352">
        <f t="shared" si="1190"/>
        <v>865079.4</v>
      </c>
      <c r="AA1515" s="737">
        <f t="shared" si="1191"/>
        <v>1730158.8</v>
      </c>
      <c r="AB1515" s="737">
        <f t="shared" si="1192"/>
        <v>2595238.2000000002</v>
      </c>
      <c r="AC1515" s="47" t="b">
        <f t="shared" si="1193"/>
        <v>1</v>
      </c>
      <c r="AD1515" s="364">
        <f t="shared" si="1194"/>
        <v>0</v>
      </c>
    </row>
    <row r="1516" spans="1:30" s="47" customFormat="1" ht="21" customHeight="1">
      <c r="A1516" s="518" t="s">
        <v>1677</v>
      </c>
      <c r="B1516" s="384">
        <f t="shared" si="1184"/>
        <v>257</v>
      </c>
      <c r="C1516" s="246" t="s">
        <v>1691</v>
      </c>
      <c r="D1516" s="500" t="s">
        <v>249</v>
      </c>
      <c r="E1516" s="109" t="s">
        <v>942</v>
      </c>
      <c r="F1516" s="601" t="s">
        <v>246</v>
      </c>
      <c r="G1516" s="601" t="s">
        <v>1692</v>
      </c>
      <c r="H1516" s="601" t="s">
        <v>192</v>
      </c>
      <c r="I1516" s="601" t="s">
        <v>187</v>
      </c>
      <c r="J1516" s="601">
        <v>1</v>
      </c>
      <c r="K1516" s="601" t="s">
        <v>215</v>
      </c>
      <c r="L1516" s="761">
        <v>4325397</v>
      </c>
      <c r="M1516" s="601">
        <v>2016</v>
      </c>
      <c r="N1516" s="601" t="s">
        <v>188</v>
      </c>
      <c r="O1516" s="674">
        <v>4325397</v>
      </c>
      <c r="P1516" s="601" t="s">
        <v>98</v>
      </c>
      <c r="Q1516" s="375"/>
      <c r="R1516" s="375"/>
      <c r="S1516" s="1084"/>
      <c r="T1516" s="47">
        <v>5</v>
      </c>
      <c r="U1516" s="162">
        <f t="shared" si="1185"/>
        <v>1</v>
      </c>
      <c r="V1516" s="352">
        <f t="shared" si="1186"/>
        <v>865079.4</v>
      </c>
      <c r="W1516" s="352">
        <f t="shared" si="1187"/>
        <v>865079.4</v>
      </c>
      <c r="X1516" s="352">
        <f t="shared" si="1188"/>
        <v>3460317.6</v>
      </c>
      <c r="Y1516" s="162">
        <f t="shared" si="1189"/>
        <v>2</v>
      </c>
      <c r="Z1516" s="352">
        <f t="shared" si="1190"/>
        <v>865079.4</v>
      </c>
      <c r="AA1516" s="737">
        <f t="shared" si="1191"/>
        <v>1730158.8</v>
      </c>
      <c r="AB1516" s="737">
        <f t="shared" si="1192"/>
        <v>2595238.2000000002</v>
      </c>
      <c r="AC1516" s="47" t="b">
        <f t="shared" si="1193"/>
        <v>1</v>
      </c>
      <c r="AD1516" s="364">
        <f t="shared" si="1194"/>
        <v>0</v>
      </c>
    </row>
    <row r="1517" spans="1:30" s="47" customFormat="1" ht="21" customHeight="1">
      <c r="A1517" s="518" t="s">
        <v>1677</v>
      </c>
      <c r="B1517" s="384">
        <f t="shared" si="1184"/>
        <v>258</v>
      </c>
      <c r="C1517" s="246" t="s">
        <v>1691</v>
      </c>
      <c r="D1517" s="500" t="s">
        <v>249</v>
      </c>
      <c r="E1517" s="109" t="s">
        <v>942</v>
      </c>
      <c r="F1517" s="601" t="s">
        <v>246</v>
      </c>
      <c r="G1517" s="601" t="s">
        <v>1692</v>
      </c>
      <c r="H1517" s="601" t="s">
        <v>192</v>
      </c>
      <c r="I1517" s="601" t="s">
        <v>187</v>
      </c>
      <c r="J1517" s="601">
        <v>1</v>
      </c>
      <c r="K1517" s="601" t="s">
        <v>215</v>
      </c>
      <c r="L1517" s="761">
        <v>4325397</v>
      </c>
      <c r="M1517" s="601">
        <v>2016</v>
      </c>
      <c r="N1517" s="601" t="s">
        <v>188</v>
      </c>
      <c r="O1517" s="674">
        <v>4325397</v>
      </c>
      <c r="P1517" s="601" t="s">
        <v>98</v>
      </c>
      <c r="Q1517" s="375"/>
      <c r="R1517" s="375"/>
      <c r="S1517" s="1084"/>
      <c r="T1517" s="47">
        <v>5</v>
      </c>
      <c r="U1517" s="162">
        <f t="shared" si="1185"/>
        <v>1</v>
      </c>
      <c r="V1517" s="352">
        <f t="shared" si="1186"/>
        <v>865079.4</v>
      </c>
      <c r="W1517" s="352">
        <f t="shared" si="1187"/>
        <v>865079.4</v>
      </c>
      <c r="X1517" s="352">
        <f t="shared" si="1188"/>
        <v>3460317.6</v>
      </c>
      <c r="Y1517" s="162">
        <f t="shared" si="1189"/>
        <v>2</v>
      </c>
      <c r="Z1517" s="352">
        <f t="shared" si="1190"/>
        <v>865079.4</v>
      </c>
      <c r="AA1517" s="737">
        <f t="shared" si="1191"/>
        <v>1730158.8</v>
      </c>
      <c r="AB1517" s="737">
        <f t="shared" si="1192"/>
        <v>2595238.2000000002</v>
      </c>
      <c r="AC1517" s="47" t="b">
        <f t="shared" si="1193"/>
        <v>1</v>
      </c>
      <c r="AD1517" s="364">
        <f t="shared" si="1194"/>
        <v>0</v>
      </c>
    </row>
    <row r="1518" spans="1:30" s="47" customFormat="1" ht="21" customHeight="1">
      <c r="A1518" s="518" t="s">
        <v>1677</v>
      </c>
      <c r="B1518" s="384">
        <f t="shared" si="1184"/>
        <v>259</v>
      </c>
      <c r="C1518" s="246" t="s">
        <v>1691</v>
      </c>
      <c r="D1518" s="500" t="s">
        <v>249</v>
      </c>
      <c r="E1518" s="109" t="s">
        <v>942</v>
      </c>
      <c r="F1518" s="601" t="s">
        <v>246</v>
      </c>
      <c r="G1518" s="601" t="s">
        <v>1692</v>
      </c>
      <c r="H1518" s="601" t="s">
        <v>192</v>
      </c>
      <c r="I1518" s="601" t="s">
        <v>187</v>
      </c>
      <c r="J1518" s="601">
        <v>1</v>
      </c>
      <c r="K1518" s="601" t="s">
        <v>215</v>
      </c>
      <c r="L1518" s="761">
        <v>4325397</v>
      </c>
      <c r="M1518" s="601">
        <v>2016</v>
      </c>
      <c r="N1518" s="601" t="s">
        <v>188</v>
      </c>
      <c r="O1518" s="674">
        <v>4325397</v>
      </c>
      <c r="P1518" s="601" t="s">
        <v>98</v>
      </c>
      <c r="Q1518" s="375"/>
      <c r="R1518" s="375"/>
      <c r="S1518" s="1084"/>
      <c r="T1518" s="47">
        <v>5</v>
      </c>
      <c r="U1518" s="162">
        <f t="shared" si="1185"/>
        <v>1</v>
      </c>
      <c r="V1518" s="352">
        <f t="shared" si="1186"/>
        <v>865079.4</v>
      </c>
      <c r="W1518" s="352">
        <f t="shared" si="1187"/>
        <v>865079.4</v>
      </c>
      <c r="X1518" s="352">
        <f t="shared" si="1188"/>
        <v>3460317.6</v>
      </c>
      <c r="Y1518" s="162">
        <f t="shared" si="1189"/>
        <v>2</v>
      </c>
      <c r="Z1518" s="352">
        <f t="shared" si="1190"/>
        <v>865079.4</v>
      </c>
      <c r="AA1518" s="737">
        <f t="shared" si="1191"/>
        <v>1730158.8</v>
      </c>
      <c r="AB1518" s="737">
        <f t="shared" si="1192"/>
        <v>2595238.2000000002</v>
      </c>
      <c r="AC1518" s="47" t="b">
        <f t="shared" si="1193"/>
        <v>1</v>
      </c>
      <c r="AD1518" s="364">
        <f t="shared" si="1194"/>
        <v>0</v>
      </c>
    </row>
    <row r="1519" spans="1:30" s="47" customFormat="1" ht="21" customHeight="1">
      <c r="A1519" s="518" t="s">
        <v>1677</v>
      </c>
      <c r="B1519" s="384">
        <f t="shared" si="1184"/>
        <v>260</v>
      </c>
      <c r="C1519" s="246" t="s">
        <v>1691</v>
      </c>
      <c r="D1519" s="500" t="s">
        <v>249</v>
      </c>
      <c r="E1519" s="109" t="s">
        <v>942</v>
      </c>
      <c r="F1519" s="601" t="s">
        <v>246</v>
      </c>
      <c r="G1519" s="601" t="s">
        <v>1692</v>
      </c>
      <c r="H1519" s="601" t="s">
        <v>192</v>
      </c>
      <c r="I1519" s="601" t="s">
        <v>187</v>
      </c>
      <c r="J1519" s="601">
        <v>1</v>
      </c>
      <c r="K1519" s="601" t="s">
        <v>215</v>
      </c>
      <c r="L1519" s="761">
        <v>4325397</v>
      </c>
      <c r="M1519" s="601">
        <v>2016</v>
      </c>
      <c r="N1519" s="601" t="s">
        <v>188</v>
      </c>
      <c r="O1519" s="674">
        <v>4325397</v>
      </c>
      <c r="P1519" s="601" t="s">
        <v>98</v>
      </c>
      <c r="Q1519" s="375"/>
      <c r="R1519" s="375"/>
      <c r="S1519" s="1084"/>
      <c r="T1519" s="47">
        <v>5</v>
      </c>
      <c r="U1519" s="162">
        <f t="shared" si="1185"/>
        <v>1</v>
      </c>
      <c r="V1519" s="352">
        <f t="shared" si="1186"/>
        <v>865079.4</v>
      </c>
      <c r="W1519" s="352">
        <f t="shared" si="1187"/>
        <v>865079.4</v>
      </c>
      <c r="X1519" s="352">
        <f t="shared" si="1188"/>
        <v>3460317.6</v>
      </c>
      <c r="Y1519" s="162">
        <f t="shared" si="1189"/>
        <v>2</v>
      </c>
      <c r="Z1519" s="352">
        <f t="shared" si="1190"/>
        <v>865079.4</v>
      </c>
      <c r="AA1519" s="737">
        <f t="shared" si="1191"/>
        <v>1730158.8</v>
      </c>
      <c r="AB1519" s="737">
        <f t="shared" si="1192"/>
        <v>2595238.2000000002</v>
      </c>
      <c r="AC1519" s="47" t="b">
        <f t="shared" si="1193"/>
        <v>1</v>
      </c>
      <c r="AD1519" s="364">
        <f t="shared" si="1194"/>
        <v>0</v>
      </c>
    </row>
    <row r="1520" spans="1:30" s="47" customFormat="1" ht="21" customHeight="1">
      <c r="A1520" s="518" t="s">
        <v>1677</v>
      </c>
      <c r="B1520" s="384">
        <f t="shared" ref="B1520:B1583" si="1195">B1519+1</f>
        <v>261</v>
      </c>
      <c r="C1520" s="246" t="s">
        <v>1691</v>
      </c>
      <c r="D1520" s="500" t="s">
        <v>249</v>
      </c>
      <c r="E1520" s="109" t="s">
        <v>942</v>
      </c>
      <c r="F1520" s="601" t="s">
        <v>246</v>
      </c>
      <c r="G1520" s="601" t="s">
        <v>1692</v>
      </c>
      <c r="H1520" s="601" t="s">
        <v>192</v>
      </c>
      <c r="I1520" s="601" t="s">
        <v>187</v>
      </c>
      <c r="J1520" s="601">
        <v>1</v>
      </c>
      <c r="K1520" s="601" t="s">
        <v>215</v>
      </c>
      <c r="L1520" s="761">
        <v>4325397</v>
      </c>
      <c r="M1520" s="601">
        <v>2016</v>
      </c>
      <c r="N1520" s="601" t="s">
        <v>188</v>
      </c>
      <c r="O1520" s="674">
        <v>4325397</v>
      </c>
      <c r="P1520" s="601" t="s">
        <v>98</v>
      </c>
      <c r="Q1520" s="375"/>
      <c r="R1520" s="375"/>
      <c r="S1520" s="1084"/>
      <c r="T1520" s="47">
        <v>5</v>
      </c>
      <c r="U1520" s="162">
        <f t="shared" si="1185"/>
        <v>1</v>
      </c>
      <c r="V1520" s="352">
        <f t="shared" si="1186"/>
        <v>865079.4</v>
      </c>
      <c r="W1520" s="352">
        <f t="shared" si="1187"/>
        <v>865079.4</v>
      </c>
      <c r="X1520" s="352">
        <f t="shared" si="1188"/>
        <v>3460317.6</v>
      </c>
      <c r="Y1520" s="162">
        <f t="shared" si="1189"/>
        <v>2</v>
      </c>
      <c r="Z1520" s="352">
        <f t="shared" si="1190"/>
        <v>865079.4</v>
      </c>
      <c r="AA1520" s="737">
        <f t="shared" si="1191"/>
        <v>1730158.8</v>
      </c>
      <c r="AB1520" s="737">
        <f t="shared" si="1192"/>
        <v>2595238.2000000002</v>
      </c>
      <c r="AC1520" s="47" t="b">
        <f t="shared" si="1193"/>
        <v>1</v>
      </c>
      <c r="AD1520" s="364">
        <f t="shared" si="1194"/>
        <v>0</v>
      </c>
    </row>
    <row r="1521" spans="1:30" s="47" customFormat="1" ht="21" customHeight="1">
      <c r="A1521" s="518" t="s">
        <v>1677</v>
      </c>
      <c r="B1521" s="384">
        <f t="shared" si="1195"/>
        <v>262</v>
      </c>
      <c r="C1521" s="246" t="s">
        <v>1691</v>
      </c>
      <c r="D1521" s="500" t="s">
        <v>249</v>
      </c>
      <c r="E1521" s="109" t="s">
        <v>942</v>
      </c>
      <c r="F1521" s="601" t="s">
        <v>246</v>
      </c>
      <c r="G1521" s="601" t="s">
        <v>1692</v>
      </c>
      <c r="H1521" s="601" t="s">
        <v>192</v>
      </c>
      <c r="I1521" s="601" t="s">
        <v>187</v>
      </c>
      <c r="J1521" s="601">
        <v>1</v>
      </c>
      <c r="K1521" s="601" t="s">
        <v>215</v>
      </c>
      <c r="L1521" s="761">
        <v>4325397</v>
      </c>
      <c r="M1521" s="601">
        <v>2016</v>
      </c>
      <c r="N1521" s="601" t="s">
        <v>188</v>
      </c>
      <c r="O1521" s="674">
        <v>4325397</v>
      </c>
      <c r="P1521" s="601" t="s">
        <v>98</v>
      </c>
      <c r="Q1521" s="375"/>
      <c r="R1521" s="375"/>
      <c r="S1521" s="1084"/>
      <c r="T1521" s="47">
        <v>5</v>
      </c>
      <c r="U1521" s="162">
        <f t="shared" si="1185"/>
        <v>1</v>
      </c>
      <c r="V1521" s="352">
        <f t="shared" si="1186"/>
        <v>865079.4</v>
      </c>
      <c r="W1521" s="352">
        <f t="shared" si="1187"/>
        <v>865079.4</v>
      </c>
      <c r="X1521" s="352">
        <f t="shared" si="1188"/>
        <v>3460317.6</v>
      </c>
      <c r="Y1521" s="162">
        <f t="shared" si="1189"/>
        <v>2</v>
      </c>
      <c r="Z1521" s="352">
        <f t="shared" si="1190"/>
        <v>865079.4</v>
      </c>
      <c r="AA1521" s="737">
        <f t="shared" si="1191"/>
        <v>1730158.8</v>
      </c>
      <c r="AB1521" s="737">
        <f t="shared" si="1192"/>
        <v>2595238.2000000002</v>
      </c>
      <c r="AC1521" s="47" t="b">
        <f t="shared" si="1193"/>
        <v>1</v>
      </c>
      <c r="AD1521" s="364">
        <f t="shared" si="1194"/>
        <v>0</v>
      </c>
    </row>
    <row r="1522" spans="1:30" s="47" customFormat="1" ht="21" customHeight="1">
      <c r="A1522" s="518" t="s">
        <v>1677</v>
      </c>
      <c r="B1522" s="384">
        <f t="shared" si="1195"/>
        <v>263</v>
      </c>
      <c r="C1522" s="246" t="s">
        <v>1691</v>
      </c>
      <c r="D1522" s="500" t="s">
        <v>249</v>
      </c>
      <c r="E1522" s="109" t="s">
        <v>942</v>
      </c>
      <c r="F1522" s="601" t="s">
        <v>246</v>
      </c>
      <c r="G1522" s="601" t="s">
        <v>1692</v>
      </c>
      <c r="H1522" s="601" t="s">
        <v>192</v>
      </c>
      <c r="I1522" s="601" t="s">
        <v>187</v>
      </c>
      <c r="J1522" s="601">
        <v>1</v>
      </c>
      <c r="K1522" s="601" t="s">
        <v>215</v>
      </c>
      <c r="L1522" s="761">
        <v>4325397</v>
      </c>
      <c r="M1522" s="601">
        <v>2016</v>
      </c>
      <c r="N1522" s="601" t="s">
        <v>188</v>
      </c>
      <c r="O1522" s="674">
        <v>4325397</v>
      </c>
      <c r="P1522" s="601" t="s">
        <v>98</v>
      </c>
      <c r="Q1522" s="375"/>
      <c r="R1522" s="375"/>
      <c r="S1522" s="1084"/>
      <c r="T1522" s="47">
        <v>5</v>
      </c>
      <c r="U1522" s="162">
        <f t="shared" si="1185"/>
        <v>1</v>
      </c>
      <c r="V1522" s="352">
        <f t="shared" si="1186"/>
        <v>865079.4</v>
      </c>
      <c r="W1522" s="352">
        <f t="shared" si="1187"/>
        <v>865079.4</v>
      </c>
      <c r="X1522" s="352">
        <f t="shared" si="1188"/>
        <v>3460317.6</v>
      </c>
      <c r="Y1522" s="162">
        <f t="shared" si="1189"/>
        <v>2</v>
      </c>
      <c r="Z1522" s="352">
        <f t="shared" si="1190"/>
        <v>865079.4</v>
      </c>
      <c r="AA1522" s="737">
        <f t="shared" si="1191"/>
        <v>1730158.8</v>
      </c>
      <c r="AB1522" s="737">
        <f t="shared" si="1192"/>
        <v>2595238.2000000002</v>
      </c>
      <c r="AC1522" s="47" t="b">
        <f t="shared" si="1193"/>
        <v>1</v>
      </c>
      <c r="AD1522" s="364">
        <f t="shared" si="1194"/>
        <v>0</v>
      </c>
    </row>
    <row r="1523" spans="1:30" s="47" customFormat="1" ht="21" customHeight="1">
      <c r="A1523" s="518" t="s">
        <v>1677</v>
      </c>
      <c r="B1523" s="384">
        <f t="shared" si="1195"/>
        <v>264</v>
      </c>
      <c r="C1523" s="246" t="s">
        <v>1691</v>
      </c>
      <c r="D1523" s="500" t="s">
        <v>249</v>
      </c>
      <c r="E1523" s="109" t="s">
        <v>942</v>
      </c>
      <c r="F1523" s="601" t="s">
        <v>246</v>
      </c>
      <c r="G1523" s="601" t="s">
        <v>1692</v>
      </c>
      <c r="H1523" s="601" t="s">
        <v>192</v>
      </c>
      <c r="I1523" s="601" t="s">
        <v>187</v>
      </c>
      <c r="J1523" s="601">
        <v>1</v>
      </c>
      <c r="K1523" s="601" t="s">
        <v>215</v>
      </c>
      <c r="L1523" s="761">
        <v>4325397</v>
      </c>
      <c r="M1523" s="601">
        <v>2016</v>
      </c>
      <c r="N1523" s="601" t="s">
        <v>188</v>
      </c>
      <c r="O1523" s="674">
        <v>4325397</v>
      </c>
      <c r="P1523" s="601" t="s">
        <v>98</v>
      </c>
      <c r="Q1523" s="375"/>
      <c r="R1523" s="375"/>
      <c r="S1523" s="1084"/>
      <c r="T1523" s="47">
        <v>5</v>
      </c>
      <c r="U1523" s="162">
        <f t="shared" si="1185"/>
        <v>1</v>
      </c>
      <c r="V1523" s="352">
        <f t="shared" si="1186"/>
        <v>865079.4</v>
      </c>
      <c r="W1523" s="352">
        <f t="shared" si="1187"/>
        <v>865079.4</v>
      </c>
      <c r="X1523" s="352">
        <f t="shared" si="1188"/>
        <v>3460317.6</v>
      </c>
      <c r="Y1523" s="162">
        <f t="shared" si="1189"/>
        <v>2</v>
      </c>
      <c r="Z1523" s="352">
        <f t="shared" si="1190"/>
        <v>865079.4</v>
      </c>
      <c r="AA1523" s="737">
        <f t="shared" si="1191"/>
        <v>1730158.8</v>
      </c>
      <c r="AB1523" s="737">
        <f t="shared" si="1192"/>
        <v>2595238.2000000002</v>
      </c>
      <c r="AC1523" s="47" t="b">
        <f t="shared" si="1193"/>
        <v>1</v>
      </c>
      <c r="AD1523" s="364">
        <f t="shared" si="1194"/>
        <v>0</v>
      </c>
    </row>
    <row r="1524" spans="1:30" s="47" customFormat="1" ht="21" customHeight="1">
      <c r="A1524" s="518" t="s">
        <v>1677</v>
      </c>
      <c r="B1524" s="384">
        <f t="shared" si="1195"/>
        <v>265</v>
      </c>
      <c r="C1524" s="246" t="s">
        <v>1691</v>
      </c>
      <c r="D1524" s="500" t="s">
        <v>249</v>
      </c>
      <c r="E1524" s="109" t="s">
        <v>942</v>
      </c>
      <c r="F1524" s="601" t="s">
        <v>246</v>
      </c>
      <c r="G1524" s="601" t="s">
        <v>1692</v>
      </c>
      <c r="H1524" s="601" t="s">
        <v>192</v>
      </c>
      <c r="I1524" s="601" t="s">
        <v>187</v>
      </c>
      <c r="J1524" s="601">
        <v>1</v>
      </c>
      <c r="K1524" s="601" t="s">
        <v>215</v>
      </c>
      <c r="L1524" s="761">
        <v>4325397</v>
      </c>
      <c r="M1524" s="601">
        <v>2016</v>
      </c>
      <c r="N1524" s="601" t="s">
        <v>188</v>
      </c>
      <c r="O1524" s="674">
        <v>4325397</v>
      </c>
      <c r="P1524" s="601" t="s">
        <v>98</v>
      </c>
      <c r="Q1524" s="375"/>
      <c r="R1524" s="375"/>
      <c r="S1524" s="1084"/>
      <c r="T1524" s="47">
        <v>5</v>
      </c>
      <c r="U1524" s="162">
        <f t="shared" si="1185"/>
        <v>1</v>
      </c>
      <c r="V1524" s="352">
        <f t="shared" si="1186"/>
        <v>865079.4</v>
      </c>
      <c r="W1524" s="352">
        <f t="shared" si="1187"/>
        <v>865079.4</v>
      </c>
      <c r="X1524" s="352">
        <f t="shared" si="1188"/>
        <v>3460317.6</v>
      </c>
      <c r="Y1524" s="162">
        <f t="shared" si="1189"/>
        <v>2</v>
      </c>
      <c r="Z1524" s="352">
        <f t="shared" si="1190"/>
        <v>865079.4</v>
      </c>
      <c r="AA1524" s="737">
        <f t="shared" si="1191"/>
        <v>1730158.8</v>
      </c>
      <c r="AB1524" s="737">
        <f t="shared" si="1192"/>
        <v>2595238.2000000002</v>
      </c>
      <c r="AC1524" s="47" t="b">
        <f t="shared" si="1193"/>
        <v>1</v>
      </c>
      <c r="AD1524" s="364">
        <f t="shared" si="1194"/>
        <v>0</v>
      </c>
    </row>
    <row r="1525" spans="1:30" s="47" customFormat="1" ht="21" customHeight="1">
      <c r="A1525" s="518" t="s">
        <v>1677</v>
      </c>
      <c r="B1525" s="384">
        <f t="shared" si="1195"/>
        <v>266</v>
      </c>
      <c r="C1525" s="246" t="s">
        <v>1691</v>
      </c>
      <c r="D1525" s="500" t="s">
        <v>249</v>
      </c>
      <c r="E1525" s="109" t="s">
        <v>942</v>
      </c>
      <c r="F1525" s="601" t="s">
        <v>246</v>
      </c>
      <c r="G1525" s="601" t="s">
        <v>1692</v>
      </c>
      <c r="H1525" s="601" t="s">
        <v>192</v>
      </c>
      <c r="I1525" s="601" t="s">
        <v>187</v>
      </c>
      <c r="J1525" s="601">
        <v>1</v>
      </c>
      <c r="K1525" s="601" t="s">
        <v>215</v>
      </c>
      <c r="L1525" s="761">
        <v>4325397</v>
      </c>
      <c r="M1525" s="601">
        <v>2016</v>
      </c>
      <c r="N1525" s="601" t="s">
        <v>188</v>
      </c>
      <c r="O1525" s="674">
        <v>4325397</v>
      </c>
      <c r="P1525" s="601" t="s">
        <v>98</v>
      </c>
      <c r="Q1525" s="375"/>
      <c r="R1525" s="375"/>
      <c r="S1525" s="1084"/>
      <c r="T1525" s="47">
        <v>5</v>
      </c>
      <c r="U1525" s="162">
        <f t="shared" si="1185"/>
        <v>1</v>
      </c>
      <c r="V1525" s="352">
        <f t="shared" si="1186"/>
        <v>865079.4</v>
      </c>
      <c r="W1525" s="352">
        <f t="shared" si="1187"/>
        <v>865079.4</v>
      </c>
      <c r="X1525" s="352">
        <f t="shared" si="1188"/>
        <v>3460317.6</v>
      </c>
      <c r="Y1525" s="162">
        <f t="shared" si="1189"/>
        <v>2</v>
      </c>
      <c r="Z1525" s="352">
        <f t="shared" si="1190"/>
        <v>865079.4</v>
      </c>
      <c r="AA1525" s="737">
        <f t="shared" si="1191"/>
        <v>1730158.8</v>
      </c>
      <c r="AB1525" s="737">
        <f t="shared" si="1192"/>
        <v>2595238.2000000002</v>
      </c>
      <c r="AC1525" s="47" t="b">
        <f t="shared" si="1193"/>
        <v>1</v>
      </c>
      <c r="AD1525" s="364">
        <f t="shared" si="1194"/>
        <v>0</v>
      </c>
    </row>
    <row r="1526" spans="1:30" s="47" customFormat="1" ht="21" customHeight="1">
      <c r="A1526" s="518" t="s">
        <v>1677</v>
      </c>
      <c r="B1526" s="384">
        <f t="shared" si="1195"/>
        <v>267</v>
      </c>
      <c r="C1526" s="246" t="s">
        <v>1691</v>
      </c>
      <c r="D1526" s="500" t="s">
        <v>249</v>
      </c>
      <c r="E1526" s="109" t="s">
        <v>942</v>
      </c>
      <c r="F1526" s="601" t="s">
        <v>246</v>
      </c>
      <c r="G1526" s="601" t="s">
        <v>1692</v>
      </c>
      <c r="H1526" s="601" t="s">
        <v>192</v>
      </c>
      <c r="I1526" s="601" t="s">
        <v>187</v>
      </c>
      <c r="J1526" s="601">
        <v>1</v>
      </c>
      <c r="K1526" s="601" t="s">
        <v>215</v>
      </c>
      <c r="L1526" s="761">
        <v>4325397</v>
      </c>
      <c r="M1526" s="601">
        <v>2016</v>
      </c>
      <c r="N1526" s="601" t="s">
        <v>188</v>
      </c>
      <c r="O1526" s="674">
        <v>4325397</v>
      </c>
      <c r="P1526" s="601" t="s">
        <v>98</v>
      </c>
      <c r="Q1526" s="375"/>
      <c r="R1526" s="375"/>
      <c r="S1526" s="1084"/>
      <c r="T1526" s="47">
        <v>5</v>
      </c>
      <c r="U1526" s="162">
        <f t="shared" si="1185"/>
        <v>1</v>
      </c>
      <c r="V1526" s="352">
        <f t="shared" si="1186"/>
        <v>865079.4</v>
      </c>
      <c r="W1526" s="352">
        <f t="shared" si="1187"/>
        <v>865079.4</v>
      </c>
      <c r="X1526" s="352">
        <f t="shared" si="1188"/>
        <v>3460317.6</v>
      </c>
      <c r="Y1526" s="162">
        <f t="shared" si="1189"/>
        <v>2</v>
      </c>
      <c r="Z1526" s="352">
        <f t="shared" si="1190"/>
        <v>865079.4</v>
      </c>
      <c r="AA1526" s="737">
        <f t="shared" si="1191"/>
        <v>1730158.8</v>
      </c>
      <c r="AB1526" s="737">
        <f t="shared" si="1192"/>
        <v>2595238.2000000002</v>
      </c>
      <c r="AC1526" s="47" t="b">
        <f t="shared" si="1193"/>
        <v>1</v>
      </c>
      <c r="AD1526" s="364">
        <f t="shared" si="1194"/>
        <v>0</v>
      </c>
    </row>
    <row r="1527" spans="1:30" s="47" customFormat="1" ht="21" customHeight="1">
      <c r="A1527" s="518" t="s">
        <v>1677</v>
      </c>
      <c r="B1527" s="384">
        <f t="shared" si="1195"/>
        <v>268</v>
      </c>
      <c r="C1527" s="246" t="s">
        <v>1691</v>
      </c>
      <c r="D1527" s="500" t="s">
        <v>249</v>
      </c>
      <c r="E1527" s="109" t="s">
        <v>942</v>
      </c>
      <c r="F1527" s="601" t="s">
        <v>246</v>
      </c>
      <c r="G1527" s="601" t="s">
        <v>1692</v>
      </c>
      <c r="H1527" s="601" t="s">
        <v>192</v>
      </c>
      <c r="I1527" s="601" t="s">
        <v>187</v>
      </c>
      <c r="J1527" s="601">
        <v>1</v>
      </c>
      <c r="K1527" s="601" t="s">
        <v>215</v>
      </c>
      <c r="L1527" s="761">
        <v>4325397</v>
      </c>
      <c r="M1527" s="601">
        <v>2016</v>
      </c>
      <c r="N1527" s="601" t="s">
        <v>188</v>
      </c>
      <c r="O1527" s="674">
        <v>4325397</v>
      </c>
      <c r="P1527" s="601" t="s">
        <v>98</v>
      </c>
      <c r="Q1527" s="375"/>
      <c r="R1527" s="375"/>
      <c r="S1527" s="1084"/>
      <c r="T1527" s="47">
        <v>5</v>
      </c>
      <c r="U1527" s="162">
        <f t="shared" si="1185"/>
        <v>1</v>
      </c>
      <c r="V1527" s="352">
        <f t="shared" si="1186"/>
        <v>865079.4</v>
      </c>
      <c r="W1527" s="352">
        <f t="shared" si="1187"/>
        <v>865079.4</v>
      </c>
      <c r="X1527" s="352">
        <f t="shared" si="1188"/>
        <v>3460317.6</v>
      </c>
      <c r="Y1527" s="162">
        <f t="shared" si="1189"/>
        <v>2</v>
      </c>
      <c r="Z1527" s="352">
        <f t="shared" si="1190"/>
        <v>865079.4</v>
      </c>
      <c r="AA1527" s="737">
        <f t="shared" si="1191"/>
        <v>1730158.8</v>
      </c>
      <c r="AB1527" s="737">
        <f t="shared" si="1192"/>
        <v>2595238.2000000002</v>
      </c>
      <c r="AC1527" s="47" t="b">
        <f t="shared" si="1193"/>
        <v>1</v>
      </c>
      <c r="AD1527" s="364">
        <f t="shared" si="1194"/>
        <v>0</v>
      </c>
    </row>
    <row r="1528" spans="1:30" s="47" customFormat="1" ht="21" customHeight="1">
      <c r="A1528" s="518" t="s">
        <v>1677</v>
      </c>
      <c r="B1528" s="384">
        <f t="shared" si="1195"/>
        <v>269</v>
      </c>
      <c r="C1528" s="246" t="s">
        <v>1691</v>
      </c>
      <c r="D1528" s="500" t="s">
        <v>249</v>
      </c>
      <c r="E1528" s="109" t="s">
        <v>942</v>
      </c>
      <c r="F1528" s="601" t="s">
        <v>246</v>
      </c>
      <c r="G1528" s="601" t="s">
        <v>1692</v>
      </c>
      <c r="H1528" s="601" t="s">
        <v>192</v>
      </c>
      <c r="I1528" s="601" t="s">
        <v>187</v>
      </c>
      <c r="J1528" s="601">
        <v>1</v>
      </c>
      <c r="K1528" s="601" t="s">
        <v>215</v>
      </c>
      <c r="L1528" s="761">
        <v>4325397</v>
      </c>
      <c r="M1528" s="601">
        <v>2016</v>
      </c>
      <c r="N1528" s="601" t="s">
        <v>188</v>
      </c>
      <c r="O1528" s="674">
        <v>4325397</v>
      </c>
      <c r="P1528" s="601" t="s">
        <v>98</v>
      </c>
      <c r="Q1528" s="375"/>
      <c r="R1528" s="375"/>
      <c r="S1528" s="1084"/>
      <c r="T1528" s="47">
        <v>5</v>
      </c>
      <c r="U1528" s="162">
        <f t="shared" si="1185"/>
        <v>1</v>
      </c>
      <c r="V1528" s="352">
        <f t="shared" si="1186"/>
        <v>865079.4</v>
      </c>
      <c r="W1528" s="352">
        <f t="shared" si="1187"/>
        <v>865079.4</v>
      </c>
      <c r="X1528" s="352">
        <f t="shared" si="1188"/>
        <v>3460317.6</v>
      </c>
      <c r="Y1528" s="162">
        <f t="shared" si="1189"/>
        <v>2</v>
      </c>
      <c r="Z1528" s="352">
        <f t="shared" si="1190"/>
        <v>865079.4</v>
      </c>
      <c r="AA1528" s="737">
        <f t="shared" si="1191"/>
        <v>1730158.8</v>
      </c>
      <c r="AB1528" s="737">
        <f t="shared" si="1192"/>
        <v>2595238.2000000002</v>
      </c>
      <c r="AC1528" s="47" t="b">
        <f t="shared" si="1193"/>
        <v>1</v>
      </c>
      <c r="AD1528" s="364">
        <f t="shared" si="1194"/>
        <v>0</v>
      </c>
    </row>
    <row r="1529" spans="1:30" s="47" customFormat="1" ht="21" customHeight="1">
      <c r="A1529" s="518" t="s">
        <v>1677</v>
      </c>
      <c r="B1529" s="384">
        <f t="shared" si="1195"/>
        <v>270</v>
      </c>
      <c r="C1529" s="246" t="s">
        <v>1691</v>
      </c>
      <c r="D1529" s="500" t="s">
        <v>249</v>
      </c>
      <c r="E1529" s="109" t="s">
        <v>942</v>
      </c>
      <c r="F1529" s="601" t="s">
        <v>246</v>
      </c>
      <c r="G1529" s="601" t="s">
        <v>1692</v>
      </c>
      <c r="H1529" s="601" t="s">
        <v>192</v>
      </c>
      <c r="I1529" s="601" t="s">
        <v>187</v>
      </c>
      <c r="J1529" s="601">
        <v>1</v>
      </c>
      <c r="K1529" s="601" t="s">
        <v>215</v>
      </c>
      <c r="L1529" s="761">
        <v>4325397</v>
      </c>
      <c r="M1529" s="601">
        <v>2016</v>
      </c>
      <c r="N1529" s="601" t="s">
        <v>188</v>
      </c>
      <c r="O1529" s="674">
        <v>4325397</v>
      </c>
      <c r="P1529" s="601" t="s">
        <v>98</v>
      </c>
      <c r="Q1529" s="375"/>
      <c r="R1529" s="375"/>
      <c r="S1529" s="1084"/>
      <c r="T1529" s="47">
        <v>5</v>
      </c>
      <c r="U1529" s="162">
        <f t="shared" si="1185"/>
        <v>1</v>
      </c>
      <c r="V1529" s="352">
        <f t="shared" si="1186"/>
        <v>865079.4</v>
      </c>
      <c r="W1529" s="352">
        <f t="shared" si="1187"/>
        <v>865079.4</v>
      </c>
      <c r="X1529" s="352">
        <f t="shared" si="1188"/>
        <v>3460317.6</v>
      </c>
      <c r="Y1529" s="162">
        <f t="shared" si="1189"/>
        <v>2</v>
      </c>
      <c r="Z1529" s="352">
        <f t="shared" si="1190"/>
        <v>865079.4</v>
      </c>
      <c r="AA1529" s="737">
        <f t="shared" si="1191"/>
        <v>1730158.8</v>
      </c>
      <c r="AB1529" s="737">
        <f t="shared" si="1192"/>
        <v>2595238.2000000002</v>
      </c>
      <c r="AC1529" s="47" t="b">
        <f t="shared" si="1193"/>
        <v>1</v>
      </c>
      <c r="AD1529" s="364">
        <f t="shared" si="1194"/>
        <v>0</v>
      </c>
    </row>
    <row r="1530" spans="1:30" s="47" customFormat="1" ht="21" customHeight="1">
      <c r="A1530" s="518" t="s">
        <v>1677</v>
      </c>
      <c r="B1530" s="384">
        <f t="shared" si="1195"/>
        <v>271</v>
      </c>
      <c r="C1530" s="246" t="s">
        <v>1691</v>
      </c>
      <c r="D1530" s="500" t="s">
        <v>249</v>
      </c>
      <c r="E1530" s="109" t="s">
        <v>942</v>
      </c>
      <c r="F1530" s="601" t="s">
        <v>246</v>
      </c>
      <c r="G1530" s="601" t="s">
        <v>1692</v>
      </c>
      <c r="H1530" s="601" t="s">
        <v>192</v>
      </c>
      <c r="I1530" s="601" t="s">
        <v>187</v>
      </c>
      <c r="J1530" s="601">
        <v>1</v>
      </c>
      <c r="K1530" s="601" t="s">
        <v>215</v>
      </c>
      <c r="L1530" s="761">
        <v>4325397</v>
      </c>
      <c r="M1530" s="601">
        <v>2016</v>
      </c>
      <c r="N1530" s="601" t="s">
        <v>188</v>
      </c>
      <c r="O1530" s="674">
        <v>4325397</v>
      </c>
      <c r="P1530" s="601" t="s">
        <v>98</v>
      </c>
      <c r="Q1530" s="375"/>
      <c r="R1530" s="375"/>
      <c r="S1530" s="1084"/>
      <c r="T1530" s="47">
        <v>5</v>
      </c>
      <c r="U1530" s="162">
        <f t="shared" si="1185"/>
        <v>1</v>
      </c>
      <c r="V1530" s="352">
        <f t="shared" si="1186"/>
        <v>865079.4</v>
      </c>
      <c r="W1530" s="352">
        <f t="shared" si="1187"/>
        <v>865079.4</v>
      </c>
      <c r="X1530" s="352">
        <f t="shared" si="1188"/>
        <v>3460317.6</v>
      </c>
      <c r="Y1530" s="162">
        <f t="shared" si="1189"/>
        <v>2</v>
      </c>
      <c r="Z1530" s="352">
        <f t="shared" si="1190"/>
        <v>865079.4</v>
      </c>
      <c r="AA1530" s="737">
        <f t="shared" si="1191"/>
        <v>1730158.8</v>
      </c>
      <c r="AB1530" s="737">
        <f t="shared" si="1192"/>
        <v>2595238.2000000002</v>
      </c>
      <c r="AC1530" s="47" t="b">
        <f t="shared" si="1193"/>
        <v>1</v>
      </c>
      <c r="AD1530" s="364">
        <f t="shared" si="1194"/>
        <v>0</v>
      </c>
    </row>
    <row r="1531" spans="1:30" s="47" customFormat="1" ht="21" customHeight="1">
      <c r="A1531" s="518" t="s">
        <v>1677</v>
      </c>
      <c r="B1531" s="384">
        <f t="shared" si="1195"/>
        <v>272</v>
      </c>
      <c r="C1531" s="246" t="s">
        <v>1691</v>
      </c>
      <c r="D1531" s="500" t="s">
        <v>249</v>
      </c>
      <c r="E1531" s="109" t="s">
        <v>942</v>
      </c>
      <c r="F1531" s="601" t="s">
        <v>246</v>
      </c>
      <c r="G1531" s="601" t="s">
        <v>1692</v>
      </c>
      <c r="H1531" s="601" t="s">
        <v>192</v>
      </c>
      <c r="I1531" s="601" t="s">
        <v>187</v>
      </c>
      <c r="J1531" s="601">
        <v>1</v>
      </c>
      <c r="K1531" s="601" t="s">
        <v>215</v>
      </c>
      <c r="L1531" s="761">
        <v>4325397</v>
      </c>
      <c r="M1531" s="601">
        <v>2016</v>
      </c>
      <c r="N1531" s="601" t="s">
        <v>188</v>
      </c>
      <c r="O1531" s="674">
        <v>4325397</v>
      </c>
      <c r="P1531" s="601" t="s">
        <v>98</v>
      </c>
      <c r="Q1531" s="375"/>
      <c r="R1531" s="375"/>
      <c r="S1531" s="1084"/>
      <c r="T1531" s="47">
        <v>5</v>
      </c>
      <c r="U1531" s="162">
        <f t="shared" si="1185"/>
        <v>1</v>
      </c>
      <c r="V1531" s="352">
        <f t="shared" si="1186"/>
        <v>865079.4</v>
      </c>
      <c r="W1531" s="352">
        <f t="shared" si="1187"/>
        <v>865079.4</v>
      </c>
      <c r="X1531" s="352">
        <f t="shared" si="1188"/>
        <v>3460317.6</v>
      </c>
      <c r="Y1531" s="162">
        <f t="shared" si="1189"/>
        <v>2</v>
      </c>
      <c r="Z1531" s="352">
        <f t="shared" si="1190"/>
        <v>865079.4</v>
      </c>
      <c r="AA1531" s="737">
        <f t="shared" si="1191"/>
        <v>1730158.8</v>
      </c>
      <c r="AB1531" s="737">
        <f t="shared" si="1192"/>
        <v>2595238.2000000002</v>
      </c>
      <c r="AC1531" s="47" t="b">
        <f t="shared" si="1193"/>
        <v>1</v>
      </c>
      <c r="AD1531" s="364">
        <f t="shared" si="1194"/>
        <v>0</v>
      </c>
    </row>
    <row r="1532" spans="1:30" s="47" customFormat="1" ht="21" customHeight="1">
      <c r="A1532" s="518" t="s">
        <v>1677</v>
      </c>
      <c r="B1532" s="384">
        <f t="shared" si="1195"/>
        <v>273</v>
      </c>
      <c r="C1532" s="246" t="s">
        <v>1691</v>
      </c>
      <c r="D1532" s="500" t="s">
        <v>249</v>
      </c>
      <c r="E1532" s="109" t="s">
        <v>942</v>
      </c>
      <c r="F1532" s="601" t="s">
        <v>246</v>
      </c>
      <c r="G1532" s="601" t="s">
        <v>1692</v>
      </c>
      <c r="H1532" s="601" t="s">
        <v>192</v>
      </c>
      <c r="I1532" s="601" t="s">
        <v>187</v>
      </c>
      <c r="J1532" s="601">
        <v>1</v>
      </c>
      <c r="K1532" s="601" t="s">
        <v>215</v>
      </c>
      <c r="L1532" s="761">
        <v>4325397</v>
      </c>
      <c r="M1532" s="601">
        <v>2016</v>
      </c>
      <c r="N1532" s="601" t="s">
        <v>188</v>
      </c>
      <c r="O1532" s="674">
        <v>4325397</v>
      </c>
      <c r="P1532" s="601" t="s">
        <v>98</v>
      </c>
      <c r="Q1532" s="375"/>
      <c r="R1532" s="375"/>
      <c r="S1532" s="1084"/>
      <c r="T1532" s="47">
        <v>5</v>
      </c>
      <c r="U1532" s="162">
        <f t="shared" si="1185"/>
        <v>1</v>
      </c>
      <c r="V1532" s="352">
        <f t="shared" si="1186"/>
        <v>865079.4</v>
      </c>
      <c r="W1532" s="352">
        <f t="shared" si="1187"/>
        <v>865079.4</v>
      </c>
      <c r="X1532" s="352">
        <f t="shared" si="1188"/>
        <v>3460317.6</v>
      </c>
      <c r="Y1532" s="162">
        <f t="shared" si="1189"/>
        <v>2</v>
      </c>
      <c r="Z1532" s="352">
        <f t="shared" si="1190"/>
        <v>865079.4</v>
      </c>
      <c r="AA1532" s="737">
        <f t="shared" si="1191"/>
        <v>1730158.8</v>
      </c>
      <c r="AB1532" s="737">
        <f t="shared" si="1192"/>
        <v>2595238.2000000002</v>
      </c>
      <c r="AC1532" s="47" t="b">
        <f t="shared" si="1193"/>
        <v>1</v>
      </c>
      <c r="AD1532" s="364">
        <f t="shared" si="1194"/>
        <v>0</v>
      </c>
    </row>
    <row r="1533" spans="1:30" s="47" customFormat="1" ht="21" customHeight="1">
      <c r="A1533" s="518" t="s">
        <v>1677</v>
      </c>
      <c r="B1533" s="384">
        <f t="shared" si="1195"/>
        <v>274</v>
      </c>
      <c r="C1533" s="246" t="s">
        <v>1691</v>
      </c>
      <c r="D1533" s="500" t="s">
        <v>249</v>
      </c>
      <c r="E1533" s="109" t="s">
        <v>942</v>
      </c>
      <c r="F1533" s="601" t="s">
        <v>246</v>
      </c>
      <c r="G1533" s="601" t="s">
        <v>1692</v>
      </c>
      <c r="H1533" s="601" t="s">
        <v>192</v>
      </c>
      <c r="I1533" s="601" t="s">
        <v>187</v>
      </c>
      <c r="J1533" s="601">
        <v>1</v>
      </c>
      <c r="K1533" s="601" t="s">
        <v>215</v>
      </c>
      <c r="L1533" s="761">
        <v>4325397</v>
      </c>
      <c r="M1533" s="601">
        <v>2016</v>
      </c>
      <c r="N1533" s="601" t="s">
        <v>188</v>
      </c>
      <c r="O1533" s="674">
        <v>4325397</v>
      </c>
      <c r="P1533" s="601" t="s">
        <v>98</v>
      </c>
      <c r="Q1533" s="375"/>
      <c r="R1533" s="375"/>
      <c r="S1533" s="1084"/>
      <c r="T1533" s="47">
        <v>5</v>
      </c>
      <c r="U1533" s="162">
        <f t="shared" si="1185"/>
        <v>1</v>
      </c>
      <c r="V1533" s="352">
        <f t="shared" si="1186"/>
        <v>865079.4</v>
      </c>
      <c r="W1533" s="352">
        <f t="shared" si="1187"/>
        <v>865079.4</v>
      </c>
      <c r="X1533" s="352">
        <f t="shared" si="1188"/>
        <v>3460317.6</v>
      </c>
      <c r="Y1533" s="162">
        <f t="shared" si="1189"/>
        <v>2</v>
      </c>
      <c r="Z1533" s="352">
        <f t="shared" si="1190"/>
        <v>865079.4</v>
      </c>
      <c r="AA1533" s="737">
        <f t="shared" si="1191"/>
        <v>1730158.8</v>
      </c>
      <c r="AB1533" s="737">
        <f t="shared" si="1192"/>
        <v>2595238.2000000002</v>
      </c>
      <c r="AC1533" s="47" t="b">
        <f t="shared" si="1193"/>
        <v>1</v>
      </c>
      <c r="AD1533" s="364">
        <f t="shared" si="1194"/>
        <v>0</v>
      </c>
    </row>
    <row r="1534" spans="1:30" s="47" customFormat="1" ht="21" customHeight="1">
      <c r="A1534" s="518" t="s">
        <v>1677</v>
      </c>
      <c r="B1534" s="384">
        <f t="shared" si="1195"/>
        <v>275</v>
      </c>
      <c r="C1534" s="246" t="s">
        <v>1691</v>
      </c>
      <c r="D1534" s="500" t="s">
        <v>249</v>
      </c>
      <c r="E1534" s="109" t="s">
        <v>942</v>
      </c>
      <c r="F1534" s="601" t="s">
        <v>246</v>
      </c>
      <c r="G1534" s="601" t="s">
        <v>1692</v>
      </c>
      <c r="H1534" s="601" t="s">
        <v>192</v>
      </c>
      <c r="I1534" s="601" t="s">
        <v>187</v>
      </c>
      <c r="J1534" s="601">
        <v>1</v>
      </c>
      <c r="K1534" s="601" t="s">
        <v>215</v>
      </c>
      <c r="L1534" s="761">
        <v>4325397</v>
      </c>
      <c r="M1534" s="601">
        <v>2016</v>
      </c>
      <c r="N1534" s="601" t="s">
        <v>188</v>
      </c>
      <c r="O1534" s="674">
        <v>4325397</v>
      </c>
      <c r="P1534" s="601" t="s">
        <v>98</v>
      </c>
      <c r="Q1534" s="375"/>
      <c r="R1534" s="375"/>
      <c r="S1534" s="1084"/>
      <c r="T1534" s="47">
        <v>5</v>
      </c>
      <c r="U1534" s="162">
        <f t="shared" si="1185"/>
        <v>1</v>
      </c>
      <c r="V1534" s="352">
        <f t="shared" si="1186"/>
        <v>865079.4</v>
      </c>
      <c r="W1534" s="352">
        <f t="shared" si="1187"/>
        <v>865079.4</v>
      </c>
      <c r="X1534" s="352">
        <f t="shared" si="1188"/>
        <v>3460317.6</v>
      </c>
      <c r="Y1534" s="162">
        <f t="shared" si="1189"/>
        <v>2</v>
      </c>
      <c r="Z1534" s="352">
        <f t="shared" si="1190"/>
        <v>865079.4</v>
      </c>
      <c r="AA1534" s="737">
        <f t="shared" si="1191"/>
        <v>1730158.8</v>
      </c>
      <c r="AB1534" s="737">
        <f t="shared" si="1192"/>
        <v>2595238.2000000002</v>
      </c>
      <c r="AC1534" s="47" t="b">
        <f t="shared" si="1193"/>
        <v>1</v>
      </c>
      <c r="AD1534" s="364">
        <f t="shared" si="1194"/>
        <v>0</v>
      </c>
    </row>
    <row r="1535" spans="1:30" s="47" customFormat="1" ht="21" customHeight="1">
      <c r="A1535" s="518" t="s">
        <v>1677</v>
      </c>
      <c r="B1535" s="384">
        <f t="shared" si="1195"/>
        <v>276</v>
      </c>
      <c r="C1535" s="246" t="s">
        <v>1691</v>
      </c>
      <c r="D1535" s="500" t="s">
        <v>249</v>
      </c>
      <c r="E1535" s="109" t="s">
        <v>942</v>
      </c>
      <c r="F1535" s="601" t="s">
        <v>246</v>
      </c>
      <c r="G1535" s="601" t="s">
        <v>1692</v>
      </c>
      <c r="H1535" s="601" t="s">
        <v>192</v>
      </c>
      <c r="I1535" s="601" t="s">
        <v>187</v>
      </c>
      <c r="J1535" s="601">
        <v>1</v>
      </c>
      <c r="K1535" s="601" t="s">
        <v>215</v>
      </c>
      <c r="L1535" s="761">
        <v>4325397</v>
      </c>
      <c r="M1535" s="601">
        <v>2016</v>
      </c>
      <c r="N1535" s="601" t="s">
        <v>188</v>
      </c>
      <c r="O1535" s="674">
        <v>4325397</v>
      </c>
      <c r="P1535" s="601" t="s">
        <v>98</v>
      </c>
      <c r="Q1535" s="375"/>
      <c r="R1535" s="375"/>
      <c r="S1535" s="1084"/>
      <c r="T1535" s="47">
        <v>5</v>
      </c>
      <c r="U1535" s="162">
        <f t="shared" si="1185"/>
        <v>1</v>
      </c>
      <c r="V1535" s="352">
        <f t="shared" si="1186"/>
        <v>865079.4</v>
      </c>
      <c r="W1535" s="352">
        <f t="shared" si="1187"/>
        <v>865079.4</v>
      </c>
      <c r="X1535" s="352">
        <f t="shared" si="1188"/>
        <v>3460317.6</v>
      </c>
      <c r="Y1535" s="162">
        <f t="shared" si="1189"/>
        <v>2</v>
      </c>
      <c r="Z1535" s="352">
        <f t="shared" si="1190"/>
        <v>865079.4</v>
      </c>
      <c r="AA1535" s="737">
        <f t="shared" si="1191"/>
        <v>1730158.8</v>
      </c>
      <c r="AB1535" s="737">
        <f t="shared" si="1192"/>
        <v>2595238.2000000002</v>
      </c>
      <c r="AC1535" s="47" t="b">
        <f t="shared" si="1193"/>
        <v>1</v>
      </c>
      <c r="AD1535" s="364">
        <f t="shared" si="1194"/>
        <v>0</v>
      </c>
    </row>
    <row r="1536" spans="1:30" s="47" customFormat="1" ht="21" customHeight="1">
      <c r="A1536" s="518" t="s">
        <v>1677</v>
      </c>
      <c r="B1536" s="384">
        <f t="shared" si="1195"/>
        <v>277</v>
      </c>
      <c r="C1536" s="246" t="s">
        <v>1691</v>
      </c>
      <c r="D1536" s="500" t="s">
        <v>249</v>
      </c>
      <c r="E1536" s="109" t="s">
        <v>942</v>
      </c>
      <c r="F1536" s="601" t="s">
        <v>246</v>
      </c>
      <c r="G1536" s="601" t="s">
        <v>1692</v>
      </c>
      <c r="H1536" s="601" t="s">
        <v>192</v>
      </c>
      <c r="I1536" s="601" t="s">
        <v>187</v>
      </c>
      <c r="J1536" s="601">
        <v>1</v>
      </c>
      <c r="K1536" s="601" t="s">
        <v>215</v>
      </c>
      <c r="L1536" s="761">
        <v>4325397</v>
      </c>
      <c r="M1536" s="601">
        <v>2016</v>
      </c>
      <c r="N1536" s="601" t="s">
        <v>188</v>
      </c>
      <c r="O1536" s="674">
        <v>4325397</v>
      </c>
      <c r="P1536" s="601" t="s">
        <v>98</v>
      </c>
      <c r="Q1536" s="375"/>
      <c r="R1536" s="375"/>
      <c r="S1536" s="1084"/>
      <c r="T1536" s="47">
        <v>5</v>
      </c>
      <c r="U1536" s="162">
        <f t="shared" si="1185"/>
        <v>1</v>
      </c>
      <c r="V1536" s="352">
        <f t="shared" si="1186"/>
        <v>865079.4</v>
      </c>
      <c r="W1536" s="352">
        <f t="shared" si="1187"/>
        <v>865079.4</v>
      </c>
      <c r="X1536" s="352">
        <f t="shared" si="1188"/>
        <v>3460317.6</v>
      </c>
      <c r="Y1536" s="162">
        <f t="shared" si="1189"/>
        <v>2</v>
      </c>
      <c r="Z1536" s="352">
        <f t="shared" si="1190"/>
        <v>865079.4</v>
      </c>
      <c r="AA1536" s="737">
        <f t="shared" si="1191"/>
        <v>1730158.8</v>
      </c>
      <c r="AB1536" s="737">
        <f t="shared" si="1192"/>
        <v>2595238.2000000002</v>
      </c>
      <c r="AC1536" s="47" t="b">
        <f t="shared" si="1193"/>
        <v>1</v>
      </c>
      <c r="AD1536" s="364">
        <f t="shared" si="1194"/>
        <v>0</v>
      </c>
    </row>
    <row r="1537" spans="1:30" s="47" customFormat="1" ht="21" customHeight="1">
      <c r="A1537" s="518" t="s">
        <v>1677</v>
      </c>
      <c r="B1537" s="384">
        <f t="shared" si="1195"/>
        <v>278</v>
      </c>
      <c r="C1537" s="246" t="s">
        <v>1691</v>
      </c>
      <c r="D1537" s="500" t="s">
        <v>249</v>
      </c>
      <c r="E1537" s="109" t="s">
        <v>942</v>
      </c>
      <c r="F1537" s="601" t="s">
        <v>246</v>
      </c>
      <c r="G1537" s="601" t="s">
        <v>1692</v>
      </c>
      <c r="H1537" s="601" t="s">
        <v>192</v>
      </c>
      <c r="I1537" s="601" t="s">
        <v>187</v>
      </c>
      <c r="J1537" s="601">
        <v>1</v>
      </c>
      <c r="K1537" s="601" t="s">
        <v>215</v>
      </c>
      <c r="L1537" s="761">
        <v>4325397</v>
      </c>
      <c r="M1537" s="601">
        <v>2016</v>
      </c>
      <c r="N1537" s="601" t="s">
        <v>188</v>
      </c>
      <c r="O1537" s="674">
        <v>4325397</v>
      </c>
      <c r="P1537" s="601" t="s">
        <v>98</v>
      </c>
      <c r="Q1537" s="375"/>
      <c r="R1537" s="375"/>
      <c r="S1537" s="1084"/>
      <c r="T1537" s="47">
        <v>5</v>
      </c>
      <c r="U1537" s="162">
        <f t="shared" si="1185"/>
        <v>1</v>
      </c>
      <c r="V1537" s="352">
        <f t="shared" si="1186"/>
        <v>865079.4</v>
      </c>
      <c r="W1537" s="352">
        <f t="shared" si="1187"/>
        <v>865079.4</v>
      </c>
      <c r="X1537" s="352">
        <f t="shared" si="1188"/>
        <v>3460317.6</v>
      </c>
      <c r="Y1537" s="162">
        <f t="shared" si="1189"/>
        <v>2</v>
      </c>
      <c r="Z1537" s="352">
        <f t="shared" si="1190"/>
        <v>865079.4</v>
      </c>
      <c r="AA1537" s="737">
        <f t="shared" si="1191"/>
        <v>1730158.8</v>
      </c>
      <c r="AB1537" s="737">
        <f t="shared" si="1192"/>
        <v>2595238.2000000002</v>
      </c>
      <c r="AC1537" s="47" t="b">
        <f t="shared" si="1193"/>
        <v>1</v>
      </c>
      <c r="AD1537" s="364">
        <f t="shared" si="1194"/>
        <v>0</v>
      </c>
    </row>
    <row r="1538" spans="1:30" s="47" customFormat="1" ht="21" customHeight="1">
      <c r="A1538" s="518" t="s">
        <v>1677</v>
      </c>
      <c r="B1538" s="384">
        <f t="shared" si="1195"/>
        <v>279</v>
      </c>
      <c r="C1538" s="246" t="s">
        <v>1691</v>
      </c>
      <c r="D1538" s="500" t="s">
        <v>249</v>
      </c>
      <c r="E1538" s="109" t="s">
        <v>942</v>
      </c>
      <c r="F1538" s="601" t="s">
        <v>246</v>
      </c>
      <c r="G1538" s="601" t="s">
        <v>1692</v>
      </c>
      <c r="H1538" s="601" t="s">
        <v>192</v>
      </c>
      <c r="I1538" s="601" t="s">
        <v>187</v>
      </c>
      <c r="J1538" s="601">
        <v>1</v>
      </c>
      <c r="K1538" s="601" t="s">
        <v>215</v>
      </c>
      <c r="L1538" s="761">
        <v>4325397</v>
      </c>
      <c r="M1538" s="601">
        <v>2016</v>
      </c>
      <c r="N1538" s="601" t="s">
        <v>188</v>
      </c>
      <c r="O1538" s="674">
        <v>4325397</v>
      </c>
      <c r="P1538" s="601" t="s">
        <v>98</v>
      </c>
      <c r="Q1538" s="375"/>
      <c r="R1538" s="375"/>
      <c r="S1538" s="1084"/>
      <c r="T1538" s="47">
        <v>5</v>
      </c>
      <c r="U1538" s="162">
        <f t="shared" si="1185"/>
        <v>1</v>
      </c>
      <c r="V1538" s="352">
        <f t="shared" si="1186"/>
        <v>865079.4</v>
      </c>
      <c r="W1538" s="352">
        <f t="shared" si="1187"/>
        <v>865079.4</v>
      </c>
      <c r="X1538" s="352">
        <f t="shared" si="1188"/>
        <v>3460317.6</v>
      </c>
      <c r="Y1538" s="162">
        <f t="shared" si="1189"/>
        <v>2</v>
      </c>
      <c r="Z1538" s="352">
        <f t="shared" si="1190"/>
        <v>865079.4</v>
      </c>
      <c r="AA1538" s="737">
        <f t="shared" si="1191"/>
        <v>1730158.8</v>
      </c>
      <c r="AB1538" s="737">
        <f t="shared" si="1192"/>
        <v>2595238.2000000002</v>
      </c>
      <c r="AC1538" s="47" t="b">
        <f t="shared" si="1193"/>
        <v>1</v>
      </c>
      <c r="AD1538" s="364">
        <f t="shared" si="1194"/>
        <v>0</v>
      </c>
    </row>
    <row r="1539" spans="1:30" s="47" customFormat="1" ht="21" customHeight="1">
      <c r="A1539" s="518" t="s">
        <v>1677</v>
      </c>
      <c r="B1539" s="384">
        <f t="shared" si="1195"/>
        <v>280</v>
      </c>
      <c r="C1539" s="246" t="s">
        <v>1691</v>
      </c>
      <c r="D1539" s="500" t="s">
        <v>249</v>
      </c>
      <c r="E1539" s="109" t="s">
        <v>942</v>
      </c>
      <c r="F1539" s="601" t="s">
        <v>246</v>
      </c>
      <c r="G1539" s="601" t="s">
        <v>1692</v>
      </c>
      <c r="H1539" s="601" t="s">
        <v>192</v>
      </c>
      <c r="I1539" s="601" t="s">
        <v>187</v>
      </c>
      <c r="J1539" s="601">
        <v>1</v>
      </c>
      <c r="K1539" s="601" t="s">
        <v>215</v>
      </c>
      <c r="L1539" s="761">
        <v>4325397</v>
      </c>
      <c r="M1539" s="601">
        <v>2016</v>
      </c>
      <c r="N1539" s="601" t="s">
        <v>188</v>
      </c>
      <c r="O1539" s="674">
        <v>4325397</v>
      </c>
      <c r="P1539" s="601" t="s">
        <v>98</v>
      </c>
      <c r="Q1539" s="375"/>
      <c r="R1539" s="375"/>
      <c r="S1539" s="1084"/>
      <c r="T1539" s="47">
        <v>5</v>
      </c>
      <c r="U1539" s="162">
        <f t="shared" si="1185"/>
        <v>1</v>
      </c>
      <c r="V1539" s="352">
        <f t="shared" si="1186"/>
        <v>865079.4</v>
      </c>
      <c r="W1539" s="352">
        <f t="shared" si="1187"/>
        <v>865079.4</v>
      </c>
      <c r="X1539" s="352">
        <f t="shared" si="1188"/>
        <v>3460317.6</v>
      </c>
      <c r="Y1539" s="162">
        <f t="shared" si="1189"/>
        <v>2</v>
      </c>
      <c r="Z1539" s="352">
        <f t="shared" si="1190"/>
        <v>865079.4</v>
      </c>
      <c r="AA1539" s="737">
        <f t="shared" si="1191"/>
        <v>1730158.8</v>
      </c>
      <c r="AB1539" s="737">
        <f t="shared" si="1192"/>
        <v>2595238.2000000002</v>
      </c>
      <c r="AC1539" s="47" t="b">
        <f t="shared" si="1193"/>
        <v>1</v>
      </c>
      <c r="AD1539" s="364">
        <f t="shared" si="1194"/>
        <v>0</v>
      </c>
    </row>
    <row r="1540" spans="1:30" s="47" customFormat="1" ht="21" customHeight="1">
      <c r="A1540" s="518" t="s">
        <v>1677</v>
      </c>
      <c r="B1540" s="384">
        <f t="shared" si="1195"/>
        <v>281</v>
      </c>
      <c r="C1540" s="246" t="s">
        <v>1691</v>
      </c>
      <c r="D1540" s="500" t="s">
        <v>249</v>
      </c>
      <c r="E1540" s="109" t="s">
        <v>942</v>
      </c>
      <c r="F1540" s="601" t="s">
        <v>246</v>
      </c>
      <c r="G1540" s="601" t="s">
        <v>1692</v>
      </c>
      <c r="H1540" s="601" t="s">
        <v>192</v>
      </c>
      <c r="I1540" s="601" t="s">
        <v>187</v>
      </c>
      <c r="J1540" s="601">
        <v>1</v>
      </c>
      <c r="K1540" s="601" t="s">
        <v>215</v>
      </c>
      <c r="L1540" s="761">
        <v>4325397</v>
      </c>
      <c r="M1540" s="601">
        <v>2016</v>
      </c>
      <c r="N1540" s="601" t="s">
        <v>188</v>
      </c>
      <c r="O1540" s="674">
        <v>4325397</v>
      </c>
      <c r="P1540" s="601" t="s">
        <v>98</v>
      </c>
      <c r="Q1540" s="375"/>
      <c r="R1540" s="375"/>
      <c r="S1540" s="1084"/>
      <c r="T1540" s="47">
        <v>5</v>
      </c>
      <c r="U1540" s="162">
        <f t="shared" si="1185"/>
        <v>1</v>
      </c>
      <c r="V1540" s="352">
        <f t="shared" si="1186"/>
        <v>865079.4</v>
      </c>
      <c r="W1540" s="352">
        <f t="shared" si="1187"/>
        <v>865079.4</v>
      </c>
      <c r="X1540" s="352">
        <f t="shared" si="1188"/>
        <v>3460317.6</v>
      </c>
      <c r="Y1540" s="162">
        <f t="shared" si="1189"/>
        <v>2</v>
      </c>
      <c r="Z1540" s="352">
        <f t="shared" si="1190"/>
        <v>865079.4</v>
      </c>
      <c r="AA1540" s="737">
        <f t="shared" si="1191"/>
        <v>1730158.8</v>
      </c>
      <c r="AB1540" s="737">
        <f t="shared" si="1192"/>
        <v>2595238.2000000002</v>
      </c>
      <c r="AC1540" s="47" t="b">
        <f t="shared" si="1193"/>
        <v>1</v>
      </c>
      <c r="AD1540" s="364">
        <f t="shared" si="1194"/>
        <v>0</v>
      </c>
    </row>
    <row r="1541" spans="1:30" s="47" customFormat="1" ht="21" customHeight="1">
      <c r="A1541" s="518" t="s">
        <v>1677</v>
      </c>
      <c r="B1541" s="384">
        <f t="shared" si="1195"/>
        <v>282</v>
      </c>
      <c r="C1541" s="246" t="s">
        <v>1691</v>
      </c>
      <c r="D1541" s="500" t="s">
        <v>249</v>
      </c>
      <c r="E1541" s="109" t="s">
        <v>942</v>
      </c>
      <c r="F1541" s="601" t="s">
        <v>246</v>
      </c>
      <c r="G1541" s="601" t="s">
        <v>1692</v>
      </c>
      <c r="H1541" s="601" t="s">
        <v>192</v>
      </c>
      <c r="I1541" s="601" t="s">
        <v>187</v>
      </c>
      <c r="J1541" s="601">
        <v>1</v>
      </c>
      <c r="K1541" s="601" t="s">
        <v>215</v>
      </c>
      <c r="L1541" s="761">
        <v>4325397</v>
      </c>
      <c r="M1541" s="601">
        <v>2016</v>
      </c>
      <c r="N1541" s="601" t="s">
        <v>188</v>
      </c>
      <c r="O1541" s="674">
        <v>4325397</v>
      </c>
      <c r="P1541" s="601" t="s">
        <v>98</v>
      </c>
      <c r="Q1541" s="375"/>
      <c r="R1541" s="375"/>
      <c r="S1541" s="1084"/>
      <c r="T1541" s="47">
        <v>5</v>
      </c>
      <c r="U1541" s="162">
        <f t="shared" si="1185"/>
        <v>1</v>
      </c>
      <c r="V1541" s="352">
        <f t="shared" si="1186"/>
        <v>865079.4</v>
      </c>
      <c r="W1541" s="352">
        <f t="shared" si="1187"/>
        <v>865079.4</v>
      </c>
      <c r="X1541" s="352">
        <f t="shared" si="1188"/>
        <v>3460317.6</v>
      </c>
      <c r="Y1541" s="162">
        <f t="shared" si="1189"/>
        <v>2</v>
      </c>
      <c r="Z1541" s="352">
        <f t="shared" si="1190"/>
        <v>865079.4</v>
      </c>
      <c r="AA1541" s="737">
        <f t="shared" si="1191"/>
        <v>1730158.8</v>
      </c>
      <c r="AB1541" s="737">
        <f t="shared" si="1192"/>
        <v>2595238.2000000002</v>
      </c>
      <c r="AC1541" s="47" t="b">
        <f t="shared" si="1193"/>
        <v>1</v>
      </c>
      <c r="AD1541" s="364">
        <f t="shared" si="1194"/>
        <v>0</v>
      </c>
    </row>
    <row r="1542" spans="1:30" s="47" customFormat="1" ht="21" customHeight="1">
      <c r="A1542" s="518" t="s">
        <v>1677</v>
      </c>
      <c r="B1542" s="384">
        <f t="shared" si="1195"/>
        <v>283</v>
      </c>
      <c r="C1542" s="246" t="s">
        <v>1691</v>
      </c>
      <c r="D1542" s="500" t="s">
        <v>249</v>
      </c>
      <c r="E1542" s="109" t="s">
        <v>942</v>
      </c>
      <c r="F1542" s="601" t="s">
        <v>246</v>
      </c>
      <c r="G1542" s="601" t="s">
        <v>1692</v>
      </c>
      <c r="H1542" s="601" t="s">
        <v>192</v>
      </c>
      <c r="I1542" s="601" t="s">
        <v>187</v>
      </c>
      <c r="J1542" s="601">
        <v>1</v>
      </c>
      <c r="K1542" s="601" t="s">
        <v>215</v>
      </c>
      <c r="L1542" s="761">
        <v>4325397</v>
      </c>
      <c r="M1542" s="601">
        <v>2016</v>
      </c>
      <c r="N1542" s="601" t="s">
        <v>188</v>
      </c>
      <c r="O1542" s="674">
        <v>4325397</v>
      </c>
      <c r="P1542" s="601" t="s">
        <v>98</v>
      </c>
      <c r="Q1542" s="375"/>
      <c r="R1542" s="375"/>
      <c r="S1542" s="1018"/>
      <c r="T1542" s="47">
        <v>5</v>
      </c>
      <c r="U1542" s="162">
        <f t="shared" si="1185"/>
        <v>1</v>
      </c>
      <c r="V1542" s="352">
        <f t="shared" si="1186"/>
        <v>865079.4</v>
      </c>
      <c r="W1542" s="352">
        <f t="shared" si="1187"/>
        <v>865079.4</v>
      </c>
      <c r="X1542" s="352">
        <f t="shared" si="1188"/>
        <v>3460317.6</v>
      </c>
      <c r="Y1542" s="162">
        <f t="shared" si="1189"/>
        <v>2</v>
      </c>
      <c r="Z1542" s="352">
        <f t="shared" si="1190"/>
        <v>865079.4</v>
      </c>
      <c r="AA1542" s="737">
        <f t="shared" si="1191"/>
        <v>1730158.8</v>
      </c>
      <c r="AB1542" s="737">
        <f t="shared" si="1192"/>
        <v>2595238.2000000002</v>
      </c>
      <c r="AC1542" s="47" t="b">
        <f t="shared" si="1193"/>
        <v>1</v>
      </c>
      <c r="AD1542" s="364">
        <f t="shared" si="1194"/>
        <v>0</v>
      </c>
    </row>
    <row r="1543" spans="1:30" s="47" customFormat="1" ht="21" customHeight="1">
      <c r="A1543" s="518" t="s">
        <v>1677</v>
      </c>
      <c r="B1543" s="384">
        <f t="shared" si="1195"/>
        <v>284</v>
      </c>
      <c r="C1543" s="246" t="s">
        <v>1691</v>
      </c>
      <c r="D1543" s="500" t="s">
        <v>249</v>
      </c>
      <c r="E1543" s="109" t="s">
        <v>942</v>
      </c>
      <c r="F1543" s="601" t="s">
        <v>246</v>
      </c>
      <c r="G1543" s="601" t="s">
        <v>1692</v>
      </c>
      <c r="H1543" s="601" t="s">
        <v>192</v>
      </c>
      <c r="I1543" s="601" t="s">
        <v>187</v>
      </c>
      <c r="J1543" s="601">
        <v>1</v>
      </c>
      <c r="K1543" s="601" t="s">
        <v>215</v>
      </c>
      <c r="L1543" s="761">
        <v>4325397</v>
      </c>
      <c r="M1543" s="601">
        <v>2016</v>
      </c>
      <c r="N1543" s="601" t="s">
        <v>188</v>
      </c>
      <c r="O1543" s="674">
        <v>4325397</v>
      </c>
      <c r="P1543" s="601" t="s">
        <v>98</v>
      </c>
      <c r="Q1543" s="375"/>
      <c r="R1543" s="375"/>
      <c r="S1543" s="1083" t="s">
        <v>1693</v>
      </c>
      <c r="T1543" s="47">
        <v>5</v>
      </c>
      <c r="U1543" s="162">
        <f t="shared" si="1185"/>
        <v>1</v>
      </c>
      <c r="V1543" s="352">
        <f t="shared" si="1186"/>
        <v>865079.4</v>
      </c>
      <c r="W1543" s="352">
        <f t="shared" si="1187"/>
        <v>865079.4</v>
      </c>
      <c r="X1543" s="352">
        <f t="shared" si="1188"/>
        <v>3460317.6</v>
      </c>
      <c r="Y1543" s="162">
        <f t="shared" si="1189"/>
        <v>2</v>
      </c>
      <c r="Z1543" s="352">
        <f t="shared" si="1190"/>
        <v>865079.4</v>
      </c>
      <c r="AA1543" s="737">
        <f t="shared" si="1191"/>
        <v>1730158.8</v>
      </c>
      <c r="AB1543" s="737">
        <f t="shared" si="1192"/>
        <v>2595238.2000000002</v>
      </c>
      <c r="AC1543" s="47" t="b">
        <f t="shared" si="1193"/>
        <v>1</v>
      </c>
      <c r="AD1543" s="364">
        <f t="shared" si="1194"/>
        <v>0</v>
      </c>
    </row>
    <row r="1544" spans="1:30" s="47" customFormat="1" ht="21" customHeight="1">
      <c r="A1544" s="518" t="s">
        <v>1677</v>
      </c>
      <c r="B1544" s="384">
        <f t="shared" si="1195"/>
        <v>285</v>
      </c>
      <c r="C1544" s="246" t="s">
        <v>1691</v>
      </c>
      <c r="D1544" s="500" t="s">
        <v>249</v>
      </c>
      <c r="E1544" s="109" t="s">
        <v>942</v>
      </c>
      <c r="F1544" s="601" t="s">
        <v>246</v>
      </c>
      <c r="G1544" s="601" t="s">
        <v>1692</v>
      </c>
      <c r="H1544" s="601" t="s">
        <v>192</v>
      </c>
      <c r="I1544" s="601" t="s">
        <v>187</v>
      </c>
      <c r="J1544" s="601">
        <v>1</v>
      </c>
      <c r="K1544" s="601" t="s">
        <v>215</v>
      </c>
      <c r="L1544" s="761">
        <v>4325397</v>
      </c>
      <c r="M1544" s="601">
        <v>2016</v>
      </c>
      <c r="N1544" s="601" t="s">
        <v>188</v>
      </c>
      <c r="O1544" s="674">
        <v>4325397</v>
      </c>
      <c r="P1544" s="601" t="s">
        <v>98</v>
      </c>
      <c r="Q1544" s="375"/>
      <c r="R1544" s="375"/>
      <c r="S1544" s="1084"/>
      <c r="T1544" s="47">
        <v>5</v>
      </c>
      <c r="U1544" s="162">
        <f t="shared" si="1185"/>
        <v>1</v>
      </c>
      <c r="V1544" s="352">
        <f t="shared" si="1186"/>
        <v>865079.4</v>
      </c>
      <c r="W1544" s="352">
        <f t="shared" si="1187"/>
        <v>865079.4</v>
      </c>
      <c r="X1544" s="352">
        <f t="shared" si="1188"/>
        <v>3460317.6</v>
      </c>
      <c r="Y1544" s="162">
        <f t="shared" si="1189"/>
        <v>2</v>
      </c>
      <c r="Z1544" s="352">
        <f t="shared" si="1190"/>
        <v>865079.4</v>
      </c>
      <c r="AA1544" s="737">
        <f t="shared" si="1191"/>
        <v>1730158.8</v>
      </c>
      <c r="AB1544" s="737">
        <f t="shared" si="1192"/>
        <v>2595238.2000000002</v>
      </c>
      <c r="AC1544" s="47" t="b">
        <f t="shared" si="1193"/>
        <v>1</v>
      </c>
      <c r="AD1544" s="364">
        <f t="shared" si="1194"/>
        <v>0</v>
      </c>
    </row>
    <row r="1545" spans="1:30" s="47" customFormat="1" ht="21" customHeight="1">
      <c r="A1545" s="518" t="s">
        <v>1677</v>
      </c>
      <c r="B1545" s="384">
        <f t="shared" si="1195"/>
        <v>286</v>
      </c>
      <c r="C1545" s="246" t="s">
        <v>1691</v>
      </c>
      <c r="D1545" s="500" t="s">
        <v>249</v>
      </c>
      <c r="E1545" s="109" t="s">
        <v>942</v>
      </c>
      <c r="F1545" s="601" t="s">
        <v>246</v>
      </c>
      <c r="G1545" s="601" t="s">
        <v>1692</v>
      </c>
      <c r="H1545" s="601" t="s">
        <v>192</v>
      </c>
      <c r="I1545" s="601" t="s">
        <v>187</v>
      </c>
      <c r="J1545" s="601">
        <v>1</v>
      </c>
      <c r="K1545" s="601" t="s">
        <v>215</v>
      </c>
      <c r="L1545" s="761">
        <v>4325397</v>
      </c>
      <c r="M1545" s="601">
        <v>2016</v>
      </c>
      <c r="N1545" s="601" t="s">
        <v>188</v>
      </c>
      <c r="O1545" s="674">
        <v>4325397</v>
      </c>
      <c r="P1545" s="601" t="s">
        <v>98</v>
      </c>
      <c r="Q1545" s="375"/>
      <c r="R1545" s="375"/>
      <c r="S1545" s="1084"/>
      <c r="T1545" s="47">
        <v>5</v>
      </c>
      <c r="U1545" s="162">
        <f t="shared" si="1185"/>
        <v>1</v>
      </c>
      <c r="V1545" s="352">
        <f t="shared" si="1186"/>
        <v>865079.4</v>
      </c>
      <c r="W1545" s="352">
        <f t="shared" si="1187"/>
        <v>865079.4</v>
      </c>
      <c r="X1545" s="352">
        <f t="shared" si="1188"/>
        <v>3460317.6</v>
      </c>
      <c r="Y1545" s="162">
        <f t="shared" si="1189"/>
        <v>2</v>
      </c>
      <c r="Z1545" s="352">
        <f t="shared" si="1190"/>
        <v>865079.4</v>
      </c>
      <c r="AA1545" s="737">
        <f t="shared" si="1191"/>
        <v>1730158.8</v>
      </c>
      <c r="AB1545" s="737">
        <f t="shared" si="1192"/>
        <v>2595238.2000000002</v>
      </c>
      <c r="AC1545" s="47" t="b">
        <f t="shared" si="1193"/>
        <v>1</v>
      </c>
      <c r="AD1545" s="364">
        <f t="shared" si="1194"/>
        <v>0</v>
      </c>
    </row>
    <row r="1546" spans="1:30" s="47" customFormat="1" ht="21" customHeight="1">
      <c r="A1546" s="518" t="s">
        <v>1677</v>
      </c>
      <c r="B1546" s="384">
        <f t="shared" si="1195"/>
        <v>287</v>
      </c>
      <c r="C1546" s="246" t="s">
        <v>1691</v>
      </c>
      <c r="D1546" s="500" t="s">
        <v>249</v>
      </c>
      <c r="E1546" s="109" t="s">
        <v>942</v>
      </c>
      <c r="F1546" s="601" t="s">
        <v>246</v>
      </c>
      <c r="G1546" s="601" t="s">
        <v>1692</v>
      </c>
      <c r="H1546" s="601" t="s">
        <v>192</v>
      </c>
      <c r="I1546" s="601" t="s">
        <v>187</v>
      </c>
      <c r="J1546" s="601">
        <v>1</v>
      </c>
      <c r="K1546" s="601" t="s">
        <v>215</v>
      </c>
      <c r="L1546" s="761">
        <v>4325397</v>
      </c>
      <c r="M1546" s="601">
        <v>2016</v>
      </c>
      <c r="N1546" s="601" t="s">
        <v>188</v>
      </c>
      <c r="O1546" s="674">
        <v>4325397</v>
      </c>
      <c r="P1546" s="601" t="s">
        <v>98</v>
      </c>
      <c r="Q1546" s="375"/>
      <c r="R1546" s="375"/>
      <c r="S1546" s="1084"/>
      <c r="T1546" s="47">
        <v>5</v>
      </c>
      <c r="U1546" s="162">
        <f t="shared" si="1185"/>
        <v>1</v>
      </c>
      <c r="V1546" s="352">
        <f t="shared" si="1186"/>
        <v>865079.4</v>
      </c>
      <c r="W1546" s="352">
        <f t="shared" si="1187"/>
        <v>865079.4</v>
      </c>
      <c r="X1546" s="352">
        <f t="shared" si="1188"/>
        <v>3460317.6</v>
      </c>
      <c r="Y1546" s="162">
        <f t="shared" si="1189"/>
        <v>2</v>
      </c>
      <c r="Z1546" s="352">
        <f t="shared" si="1190"/>
        <v>865079.4</v>
      </c>
      <c r="AA1546" s="737">
        <f t="shared" si="1191"/>
        <v>1730158.8</v>
      </c>
      <c r="AB1546" s="737">
        <f t="shared" si="1192"/>
        <v>2595238.2000000002</v>
      </c>
      <c r="AC1546" s="47" t="b">
        <f t="shared" si="1193"/>
        <v>1</v>
      </c>
      <c r="AD1546" s="364">
        <f t="shared" si="1194"/>
        <v>0</v>
      </c>
    </row>
    <row r="1547" spans="1:30" s="47" customFormat="1" ht="21" customHeight="1">
      <c r="A1547" s="518" t="s">
        <v>1677</v>
      </c>
      <c r="B1547" s="384">
        <f t="shared" si="1195"/>
        <v>288</v>
      </c>
      <c r="C1547" s="246" t="s">
        <v>1691</v>
      </c>
      <c r="D1547" s="500" t="s">
        <v>249</v>
      </c>
      <c r="E1547" s="109" t="s">
        <v>942</v>
      </c>
      <c r="F1547" s="601" t="s">
        <v>246</v>
      </c>
      <c r="G1547" s="601" t="s">
        <v>1692</v>
      </c>
      <c r="H1547" s="601" t="s">
        <v>192</v>
      </c>
      <c r="I1547" s="601" t="s">
        <v>187</v>
      </c>
      <c r="J1547" s="601">
        <v>1</v>
      </c>
      <c r="K1547" s="601" t="s">
        <v>215</v>
      </c>
      <c r="L1547" s="761">
        <v>4325397</v>
      </c>
      <c r="M1547" s="601">
        <v>2016</v>
      </c>
      <c r="N1547" s="601" t="s">
        <v>188</v>
      </c>
      <c r="O1547" s="674">
        <v>4325397</v>
      </c>
      <c r="P1547" s="601" t="s">
        <v>98</v>
      </c>
      <c r="Q1547" s="375"/>
      <c r="R1547" s="375"/>
      <c r="S1547" s="1084"/>
      <c r="T1547" s="47">
        <v>5</v>
      </c>
      <c r="U1547" s="162">
        <f t="shared" si="1185"/>
        <v>1</v>
      </c>
      <c r="V1547" s="352">
        <f t="shared" si="1186"/>
        <v>865079.4</v>
      </c>
      <c r="W1547" s="352">
        <f t="shared" si="1187"/>
        <v>865079.4</v>
      </c>
      <c r="X1547" s="352">
        <f t="shared" si="1188"/>
        <v>3460317.6</v>
      </c>
      <c r="Y1547" s="162">
        <f t="shared" si="1189"/>
        <v>2</v>
      </c>
      <c r="Z1547" s="352">
        <f t="shared" si="1190"/>
        <v>865079.4</v>
      </c>
      <c r="AA1547" s="737">
        <f t="shared" si="1191"/>
        <v>1730158.8</v>
      </c>
      <c r="AB1547" s="737">
        <f t="shared" si="1192"/>
        <v>2595238.2000000002</v>
      </c>
      <c r="AC1547" s="47" t="b">
        <f t="shared" si="1193"/>
        <v>1</v>
      </c>
      <c r="AD1547" s="364">
        <f t="shared" si="1194"/>
        <v>0</v>
      </c>
    </row>
    <row r="1548" spans="1:30" s="47" customFormat="1" ht="21" customHeight="1">
      <c r="A1548" s="518" t="s">
        <v>1677</v>
      </c>
      <c r="B1548" s="384">
        <f t="shared" si="1195"/>
        <v>289</v>
      </c>
      <c r="C1548" s="246" t="s">
        <v>1691</v>
      </c>
      <c r="D1548" s="500" t="s">
        <v>249</v>
      </c>
      <c r="E1548" s="109" t="s">
        <v>942</v>
      </c>
      <c r="F1548" s="601" t="s">
        <v>246</v>
      </c>
      <c r="G1548" s="601" t="s">
        <v>1692</v>
      </c>
      <c r="H1548" s="601" t="s">
        <v>192</v>
      </c>
      <c r="I1548" s="601" t="s">
        <v>187</v>
      </c>
      <c r="J1548" s="601">
        <v>1</v>
      </c>
      <c r="K1548" s="601" t="s">
        <v>215</v>
      </c>
      <c r="L1548" s="761">
        <v>4325397</v>
      </c>
      <c r="M1548" s="601">
        <v>2016</v>
      </c>
      <c r="N1548" s="601" t="s">
        <v>188</v>
      </c>
      <c r="O1548" s="674">
        <v>4325397</v>
      </c>
      <c r="P1548" s="601" t="s">
        <v>98</v>
      </c>
      <c r="Q1548" s="375"/>
      <c r="R1548" s="375"/>
      <c r="S1548" s="1084"/>
      <c r="T1548" s="47">
        <v>5</v>
      </c>
      <c r="U1548" s="162">
        <f t="shared" si="1185"/>
        <v>1</v>
      </c>
      <c r="V1548" s="352">
        <f t="shared" si="1186"/>
        <v>865079.4</v>
      </c>
      <c r="W1548" s="352">
        <f t="shared" si="1187"/>
        <v>865079.4</v>
      </c>
      <c r="X1548" s="352">
        <f t="shared" si="1188"/>
        <v>3460317.6</v>
      </c>
      <c r="Y1548" s="162">
        <f t="shared" si="1189"/>
        <v>2</v>
      </c>
      <c r="Z1548" s="352">
        <f t="shared" si="1190"/>
        <v>865079.4</v>
      </c>
      <c r="AA1548" s="737">
        <f t="shared" si="1191"/>
        <v>1730158.8</v>
      </c>
      <c r="AB1548" s="737">
        <f t="shared" si="1192"/>
        <v>2595238.2000000002</v>
      </c>
      <c r="AC1548" s="47" t="b">
        <f t="shared" si="1193"/>
        <v>1</v>
      </c>
      <c r="AD1548" s="364">
        <f t="shared" si="1194"/>
        <v>0</v>
      </c>
    </row>
    <row r="1549" spans="1:30" s="47" customFormat="1" ht="21" customHeight="1">
      <c r="A1549" s="518" t="s">
        <v>1677</v>
      </c>
      <c r="B1549" s="384">
        <f t="shared" si="1195"/>
        <v>290</v>
      </c>
      <c r="C1549" s="246" t="s">
        <v>1691</v>
      </c>
      <c r="D1549" s="500" t="s">
        <v>249</v>
      </c>
      <c r="E1549" s="109" t="s">
        <v>942</v>
      </c>
      <c r="F1549" s="601" t="s">
        <v>246</v>
      </c>
      <c r="G1549" s="601" t="s">
        <v>1692</v>
      </c>
      <c r="H1549" s="601" t="s">
        <v>192</v>
      </c>
      <c r="I1549" s="601" t="s">
        <v>187</v>
      </c>
      <c r="J1549" s="601">
        <v>1</v>
      </c>
      <c r="K1549" s="601" t="s">
        <v>215</v>
      </c>
      <c r="L1549" s="761">
        <v>4325397</v>
      </c>
      <c r="M1549" s="601">
        <v>2016</v>
      </c>
      <c r="N1549" s="601" t="s">
        <v>188</v>
      </c>
      <c r="O1549" s="674">
        <v>4325397</v>
      </c>
      <c r="P1549" s="601" t="s">
        <v>98</v>
      </c>
      <c r="Q1549" s="375"/>
      <c r="R1549" s="375"/>
      <c r="S1549" s="1084"/>
      <c r="T1549" s="47">
        <v>5</v>
      </c>
      <c r="U1549" s="162">
        <f t="shared" si="1185"/>
        <v>1</v>
      </c>
      <c r="V1549" s="352">
        <f t="shared" si="1186"/>
        <v>865079.4</v>
      </c>
      <c r="W1549" s="352">
        <f t="shared" si="1187"/>
        <v>865079.4</v>
      </c>
      <c r="X1549" s="352">
        <f t="shared" si="1188"/>
        <v>3460317.6</v>
      </c>
      <c r="Y1549" s="162">
        <f t="shared" si="1189"/>
        <v>2</v>
      </c>
      <c r="Z1549" s="352">
        <f t="shared" si="1190"/>
        <v>865079.4</v>
      </c>
      <c r="AA1549" s="737">
        <f t="shared" si="1191"/>
        <v>1730158.8</v>
      </c>
      <c r="AB1549" s="737">
        <f t="shared" si="1192"/>
        <v>2595238.2000000002</v>
      </c>
      <c r="AC1549" s="47" t="b">
        <f t="shared" si="1193"/>
        <v>1</v>
      </c>
      <c r="AD1549" s="364">
        <f t="shared" si="1194"/>
        <v>0</v>
      </c>
    </row>
    <row r="1550" spans="1:30" s="47" customFormat="1" ht="21" customHeight="1">
      <c r="A1550" s="518" t="s">
        <v>1677</v>
      </c>
      <c r="B1550" s="384">
        <f t="shared" si="1195"/>
        <v>291</v>
      </c>
      <c r="C1550" s="246" t="s">
        <v>1691</v>
      </c>
      <c r="D1550" s="500" t="s">
        <v>249</v>
      </c>
      <c r="E1550" s="109" t="s">
        <v>942</v>
      </c>
      <c r="F1550" s="601" t="s">
        <v>246</v>
      </c>
      <c r="G1550" s="601" t="s">
        <v>1692</v>
      </c>
      <c r="H1550" s="601" t="s">
        <v>192</v>
      </c>
      <c r="I1550" s="601" t="s">
        <v>187</v>
      </c>
      <c r="J1550" s="601">
        <v>1</v>
      </c>
      <c r="K1550" s="601" t="s">
        <v>215</v>
      </c>
      <c r="L1550" s="761">
        <v>4325397</v>
      </c>
      <c r="M1550" s="601">
        <v>2016</v>
      </c>
      <c r="N1550" s="601" t="s">
        <v>188</v>
      </c>
      <c r="O1550" s="674">
        <v>4325397</v>
      </c>
      <c r="P1550" s="601" t="s">
        <v>98</v>
      </c>
      <c r="Q1550" s="375"/>
      <c r="R1550" s="375"/>
      <c r="S1550" s="1084"/>
      <c r="T1550" s="47">
        <v>5</v>
      </c>
      <c r="U1550" s="162">
        <f t="shared" si="1185"/>
        <v>1</v>
      </c>
      <c r="V1550" s="352">
        <f t="shared" si="1186"/>
        <v>865079.4</v>
      </c>
      <c r="W1550" s="352">
        <f t="shared" si="1187"/>
        <v>865079.4</v>
      </c>
      <c r="X1550" s="352">
        <f t="shared" si="1188"/>
        <v>3460317.6</v>
      </c>
      <c r="Y1550" s="162">
        <f t="shared" si="1189"/>
        <v>2</v>
      </c>
      <c r="Z1550" s="352">
        <f t="shared" si="1190"/>
        <v>865079.4</v>
      </c>
      <c r="AA1550" s="737">
        <f t="shared" si="1191"/>
        <v>1730158.8</v>
      </c>
      <c r="AB1550" s="737">
        <f t="shared" si="1192"/>
        <v>2595238.2000000002</v>
      </c>
      <c r="AC1550" s="47" t="b">
        <f t="shared" si="1193"/>
        <v>1</v>
      </c>
      <c r="AD1550" s="364">
        <f t="shared" si="1194"/>
        <v>0</v>
      </c>
    </row>
    <row r="1551" spans="1:30" s="47" customFormat="1" ht="21" customHeight="1">
      <c r="A1551" s="518" t="s">
        <v>1677</v>
      </c>
      <c r="B1551" s="384">
        <f t="shared" si="1195"/>
        <v>292</v>
      </c>
      <c r="C1551" s="246" t="s">
        <v>1691</v>
      </c>
      <c r="D1551" s="500" t="s">
        <v>249</v>
      </c>
      <c r="E1551" s="109" t="s">
        <v>942</v>
      </c>
      <c r="F1551" s="601" t="s">
        <v>246</v>
      </c>
      <c r="G1551" s="601" t="s">
        <v>1692</v>
      </c>
      <c r="H1551" s="601" t="s">
        <v>192</v>
      </c>
      <c r="I1551" s="601" t="s">
        <v>187</v>
      </c>
      <c r="J1551" s="601">
        <v>1</v>
      </c>
      <c r="K1551" s="601" t="s">
        <v>215</v>
      </c>
      <c r="L1551" s="761">
        <v>4325397</v>
      </c>
      <c r="M1551" s="601">
        <v>2016</v>
      </c>
      <c r="N1551" s="601" t="s">
        <v>188</v>
      </c>
      <c r="O1551" s="674">
        <v>4325397</v>
      </c>
      <c r="P1551" s="601" t="s">
        <v>98</v>
      </c>
      <c r="Q1551" s="375"/>
      <c r="R1551" s="375"/>
      <c r="S1551" s="1084"/>
      <c r="T1551" s="47">
        <v>5</v>
      </c>
      <c r="U1551" s="162">
        <f t="shared" si="1185"/>
        <v>1</v>
      </c>
      <c r="V1551" s="352">
        <f t="shared" si="1186"/>
        <v>865079.4</v>
      </c>
      <c r="W1551" s="352">
        <f t="shared" si="1187"/>
        <v>865079.4</v>
      </c>
      <c r="X1551" s="352">
        <f t="shared" si="1188"/>
        <v>3460317.6</v>
      </c>
      <c r="Y1551" s="162">
        <f t="shared" si="1189"/>
        <v>2</v>
      </c>
      <c r="Z1551" s="352">
        <f t="shared" si="1190"/>
        <v>865079.4</v>
      </c>
      <c r="AA1551" s="737">
        <f t="shared" si="1191"/>
        <v>1730158.8</v>
      </c>
      <c r="AB1551" s="737">
        <f t="shared" si="1192"/>
        <v>2595238.2000000002</v>
      </c>
      <c r="AC1551" s="47" t="b">
        <f t="shared" si="1193"/>
        <v>1</v>
      </c>
      <c r="AD1551" s="364">
        <f t="shared" si="1194"/>
        <v>0</v>
      </c>
    </row>
    <row r="1552" spans="1:30" s="47" customFormat="1" ht="21" customHeight="1">
      <c r="A1552" s="518" t="s">
        <v>1677</v>
      </c>
      <c r="B1552" s="384">
        <f t="shared" si="1195"/>
        <v>293</v>
      </c>
      <c r="C1552" s="246" t="s">
        <v>1691</v>
      </c>
      <c r="D1552" s="500" t="s">
        <v>249</v>
      </c>
      <c r="E1552" s="109" t="s">
        <v>942</v>
      </c>
      <c r="F1552" s="601" t="s">
        <v>246</v>
      </c>
      <c r="G1552" s="601" t="s">
        <v>1692</v>
      </c>
      <c r="H1552" s="601" t="s">
        <v>192</v>
      </c>
      <c r="I1552" s="601" t="s">
        <v>187</v>
      </c>
      <c r="J1552" s="601">
        <v>1</v>
      </c>
      <c r="K1552" s="601" t="s">
        <v>215</v>
      </c>
      <c r="L1552" s="761">
        <v>4325397</v>
      </c>
      <c r="M1552" s="601">
        <v>2016</v>
      </c>
      <c r="N1552" s="601" t="s">
        <v>188</v>
      </c>
      <c r="O1552" s="674">
        <v>4325397</v>
      </c>
      <c r="P1552" s="601" t="s">
        <v>98</v>
      </c>
      <c r="Q1552" s="375"/>
      <c r="R1552" s="375"/>
      <c r="S1552" s="1084"/>
      <c r="T1552" s="47">
        <v>5</v>
      </c>
      <c r="U1552" s="162">
        <f t="shared" si="1185"/>
        <v>1</v>
      </c>
      <c r="V1552" s="352">
        <f t="shared" si="1186"/>
        <v>865079.4</v>
      </c>
      <c r="W1552" s="352">
        <f t="shared" si="1187"/>
        <v>865079.4</v>
      </c>
      <c r="X1552" s="352">
        <f t="shared" si="1188"/>
        <v>3460317.6</v>
      </c>
      <c r="Y1552" s="162">
        <f t="shared" si="1189"/>
        <v>2</v>
      </c>
      <c r="Z1552" s="352">
        <f t="shared" si="1190"/>
        <v>865079.4</v>
      </c>
      <c r="AA1552" s="737">
        <f t="shared" si="1191"/>
        <v>1730158.8</v>
      </c>
      <c r="AB1552" s="737">
        <f t="shared" si="1192"/>
        <v>2595238.2000000002</v>
      </c>
      <c r="AC1552" s="47" t="b">
        <f t="shared" si="1193"/>
        <v>1</v>
      </c>
      <c r="AD1552" s="364">
        <f t="shared" si="1194"/>
        <v>0</v>
      </c>
    </row>
    <row r="1553" spans="1:30" s="47" customFormat="1" ht="21" customHeight="1">
      <c r="A1553" s="518" t="s">
        <v>1677</v>
      </c>
      <c r="B1553" s="384">
        <f t="shared" si="1195"/>
        <v>294</v>
      </c>
      <c r="C1553" s="246" t="s">
        <v>1691</v>
      </c>
      <c r="D1553" s="500" t="s">
        <v>249</v>
      </c>
      <c r="E1553" s="109" t="s">
        <v>942</v>
      </c>
      <c r="F1553" s="601" t="s">
        <v>246</v>
      </c>
      <c r="G1553" s="601" t="s">
        <v>1692</v>
      </c>
      <c r="H1553" s="601" t="s">
        <v>192</v>
      </c>
      <c r="I1553" s="601" t="s">
        <v>187</v>
      </c>
      <c r="J1553" s="601">
        <v>1</v>
      </c>
      <c r="K1553" s="601" t="s">
        <v>215</v>
      </c>
      <c r="L1553" s="761">
        <v>4325397</v>
      </c>
      <c r="M1553" s="601">
        <v>2016</v>
      </c>
      <c r="N1553" s="601" t="s">
        <v>188</v>
      </c>
      <c r="O1553" s="674">
        <v>4325397</v>
      </c>
      <c r="P1553" s="601" t="s">
        <v>98</v>
      </c>
      <c r="Q1553" s="375"/>
      <c r="R1553" s="375"/>
      <c r="S1553" s="1084"/>
      <c r="T1553" s="47">
        <v>5</v>
      </c>
      <c r="U1553" s="162">
        <f t="shared" si="1185"/>
        <v>1</v>
      </c>
      <c r="V1553" s="352">
        <f t="shared" si="1186"/>
        <v>865079.4</v>
      </c>
      <c r="W1553" s="352">
        <f t="shared" si="1187"/>
        <v>865079.4</v>
      </c>
      <c r="X1553" s="352">
        <f t="shared" si="1188"/>
        <v>3460317.6</v>
      </c>
      <c r="Y1553" s="162">
        <f t="shared" si="1189"/>
        <v>2</v>
      </c>
      <c r="Z1553" s="352">
        <f t="shared" si="1190"/>
        <v>865079.4</v>
      </c>
      <c r="AA1553" s="737">
        <f t="shared" si="1191"/>
        <v>1730158.8</v>
      </c>
      <c r="AB1553" s="737">
        <f t="shared" si="1192"/>
        <v>2595238.2000000002</v>
      </c>
      <c r="AC1553" s="47" t="b">
        <f t="shared" si="1193"/>
        <v>1</v>
      </c>
      <c r="AD1553" s="364">
        <f t="shared" si="1194"/>
        <v>0</v>
      </c>
    </row>
    <row r="1554" spans="1:30" s="47" customFormat="1" ht="21" customHeight="1">
      <c r="A1554" s="518" t="s">
        <v>1677</v>
      </c>
      <c r="B1554" s="384">
        <f t="shared" si="1195"/>
        <v>295</v>
      </c>
      <c r="C1554" s="246" t="s">
        <v>1691</v>
      </c>
      <c r="D1554" s="500" t="s">
        <v>249</v>
      </c>
      <c r="E1554" s="109" t="s">
        <v>942</v>
      </c>
      <c r="F1554" s="601" t="s">
        <v>246</v>
      </c>
      <c r="G1554" s="601" t="s">
        <v>1692</v>
      </c>
      <c r="H1554" s="601" t="s">
        <v>192</v>
      </c>
      <c r="I1554" s="601" t="s">
        <v>187</v>
      </c>
      <c r="J1554" s="601">
        <v>1</v>
      </c>
      <c r="K1554" s="601" t="s">
        <v>215</v>
      </c>
      <c r="L1554" s="761">
        <v>4325397</v>
      </c>
      <c r="M1554" s="601">
        <v>2016</v>
      </c>
      <c r="N1554" s="601" t="s">
        <v>188</v>
      </c>
      <c r="O1554" s="674">
        <v>4325397</v>
      </c>
      <c r="P1554" s="601" t="s">
        <v>98</v>
      </c>
      <c r="Q1554" s="375"/>
      <c r="R1554" s="375"/>
      <c r="S1554" s="1084"/>
      <c r="T1554" s="47">
        <v>5</v>
      </c>
      <c r="U1554" s="162">
        <f t="shared" si="1185"/>
        <v>1</v>
      </c>
      <c r="V1554" s="352">
        <f t="shared" si="1186"/>
        <v>865079.4</v>
      </c>
      <c r="W1554" s="352">
        <f t="shared" si="1187"/>
        <v>865079.4</v>
      </c>
      <c r="X1554" s="352">
        <f t="shared" si="1188"/>
        <v>3460317.6</v>
      </c>
      <c r="Y1554" s="162">
        <f t="shared" si="1189"/>
        <v>2</v>
      </c>
      <c r="Z1554" s="352">
        <f t="shared" si="1190"/>
        <v>865079.4</v>
      </c>
      <c r="AA1554" s="737">
        <f t="shared" si="1191"/>
        <v>1730158.8</v>
      </c>
      <c r="AB1554" s="737">
        <f t="shared" si="1192"/>
        <v>2595238.2000000002</v>
      </c>
      <c r="AC1554" s="47" t="b">
        <f t="shared" si="1193"/>
        <v>1</v>
      </c>
      <c r="AD1554" s="364">
        <f t="shared" si="1194"/>
        <v>0</v>
      </c>
    </row>
    <row r="1555" spans="1:30" s="47" customFormat="1" ht="21" customHeight="1">
      <c r="A1555" s="518" t="s">
        <v>1677</v>
      </c>
      <c r="B1555" s="384">
        <f t="shared" si="1195"/>
        <v>296</v>
      </c>
      <c r="C1555" s="246" t="s">
        <v>1691</v>
      </c>
      <c r="D1555" s="500" t="s">
        <v>249</v>
      </c>
      <c r="E1555" s="109" t="s">
        <v>942</v>
      </c>
      <c r="F1555" s="601" t="s">
        <v>246</v>
      </c>
      <c r="G1555" s="601" t="s">
        <v>1692</v>
      </c>
      <c r="H1555" s="601" t="s">
        <v>192</v>
      </c>
      <c r="I1555" s="601" t="s">
        <v>187</v>
      </c>
      <c r="J1555" s="601">
        <v>1</v>
      </c>
      <c r="K1555" s="601" t="s">
        <v>215</v>
      </c>
      <c r="L1555" s="761">
        <v>4325397</v>
      </c>
      <c r="M1555" s="601">
        <v>2016</v>
      </c>
      <c r="N1555" s="601" t="s">
        <v>188</v>
      </c>
      <c r="O1555" s="674">
        <v>4325397</v>
      </c>
      <c r="P1555" s="601" t="s">
        <v>98</v>
      </c>
      <c r="Q1555" s="375"/>
      <c r="R1555" s="375"/>
      <c r="S1555" s="1084"/>
      <c r="T1555" s="47">
        <v>5</v>
      </c>
      <c r="U1555" s="162">
        <f t="shared" si="1185"/>
        <v>1</v>
      </c>
      <c r="V1555" s="352">
        <f t="shared" si="1186"/>
        <v>865079.4</v>
      </c>
      <c r="W1555" s="352">
        <f t="shared" si="1187"/>
        <v>865079.4</v>
      </c>
      <c r="X1555" s="352">
        <f t="shared" si="1188"/>
        <v>3460317.6</v>
      </c>
      <c r="Y1555" s="162">
        <f t="shared" si="1189"/>
        <v>2</v>
      </c>
      <c r="Z1555" s="352">
        <f t="shared" si="1190"/>
        <v>865079.4</v>
      </c>
      <c r="AA1555" s="737">
        <f t="shared" si="1191"/>
        <v>1730158.8</v>
      </c>
      <c r="AB1555" s="737">
        <f t="shared" si="1192"/>
        <v>2595238.2000000002</v>
      </c>
      <c r="AC1555" s="47" t="b">
        <f t="shared" si="1193"/>
        <v>1</v>
      </c>
      <c r="AD1555" s="364">
        <f t="shared" si="1194"/>
        <v>0</v>
      </c>
    </row>
    <row r="1556" spans="1:30" s="47" customFormat="1" ht="21" customHeight="1">
      <c r="A1556" s="518" t="s">
        <v>1677</v>
      </c>
      <c r="B1556" s="384">
        <f t="shared" si="1195"/>
        <v>297</v>
      </c>
      <c r="C1556" s="246" t="s">
        <v>1691</v>
      </c>
      <c r="D1556" s="500" t="s">
        <v>249</v>
      </c>
      <c r="E1556" s="109" t="s">
        <v>942</v>
      </c>
      <c r="F1556" s="601" t="s">
        <v>246</v>
      </c>
      <c r="G1556" s="601" t="s">
        <v>1692</v>
      </c>
      <c r="H1556" s="601" t="s">
        <v>192</v>
      </c>
      <c r="I1556" s="601" t="s">
        <v>187</v>
      </c>
      <c r="J1556" s="601">
        <v>1</v>
      </c>
      <c r="K1556" s="601" t="s">
        <v>215</v>
      </c>
      <c r="L1556" s="761">
        <f>4325397-11</f>
        <v>4325386</v>
      </c>
      <c r="M1556" s="601">
        <v>2016</v>
      </c>
      <c r="N1556" s="601" t="s">
        <v>188</v>
      </c>
      <c r="O1556" s="761">
        <f>4325397-11</f>
        <v>4325386</v>
      </c>
      <c r="P1556" s="601" t="s">
        <v>98</v>
      </c>
      <c r="Q1556" s="375"/>
      <c r="R1556" s="375"/>
      <c r="S1556" s="1018"/>
      <c r="T1556" s="47">
        <v>5</v>
      </c>
      <c r="U1556" s="162">
        <f t="shared" si="1185"/>
        <v>1</v>
      </c>
      <c r="V1556" s="352">
        <f t="shared" si="1186"/>
        <v>865077.2</v>
      </c>
      <c r="W1556" s="352">
        <f t="shared" si="1187"/>
        <v>865077.2</v>
      </c>
      <c r="X1556" s="352">
        <f t="shared" si="1188"/>
        <v>3460308.8</v>
      </c>
      <c r="Y1556" s="162">
        <f t="shared" si="1189"/>
        <v>2</v>
      </c>
      <c r="Z1556" s="352">
        <f t="shared" si="1190"/>
        <v>865077.2</v>
      </c>
      <c r="AA1556" s="737">
        <f t="shared" si="1191"/>
        <v>1730154.4</v>
      </c>
      <c r="AB1556" s="737">
        <f t="shared" si="1192"/>
        <v>2595231.6</v>
      </c>
      <c r="AC1556" s="47" t="b">
        <f t="shared" si="1193"/>
        <v>1</v>
      </c>
      <c r="AD1556" s="364">
        <f t="shared" si="1194"/>
        <v>0</v>
      </c>
    </row>
    <row r="1557" spans="1:30" s="47" customFormat="1" ht="21" customHeight="1">
      <c r="A1557" s="518" t="s">
        <v>1677</v>
      </c>
      <c r="B1557" s="384">
        <f t="shared" si="1195"/>
        <v>298</v>
      </c>
      <c r="C1557" s="246" t="s">
        <v>1694</v>
      </c>
      <c r="D1557" s="500" t="s">
        <v>1695</v>
      </c>
      <c r="E1557" s="109" t="s">
        <v>942</v>
      </c>
      <c r="F1557" s="601" t="s">
        <v>246</v>
      </c>
      <c r="G1557" s="601" t="s">
        <v>192</v>
      </c>
      <c r="H1557" s="601" t="s">
        <v>1035</v>
      </c>
      <c r="I1557" s="601" t="s">
        <v>187</v>
      </c>
      <c r="J1557" s="601">
        <v>1</v>
      </c>
      <c r="K1557" s="601" t="s">
        <v>215</v>
      </c>
      <c r="L1557" s="761">
        <v>264000</v>
      </c>
      <c r="M1557" s="601">
        <v>2016</v>
      </c>
      <c r="N1557" s="601" t="s">
        <v>188</v>
      </c>
      <c r="O1557" s="674">
        <v>264000</v>
      </c>
      <c r="P1557" s="601" t="s">
        <v>98</v>
      </c>
      <c r="Q1557" s="375"/>
      <c r="R1557" s="375"/>
      <c r="S1557" s="1083" t="s">
        <v>1696</v>
      </c>
      <c r="T1557" s="47">
        <v>5</v>
      </c>
      <c r="U1557" s="162">
        <f t="shared" si="894"/>
        <v>1</v>
      </c>
      <c r="V1557" s="352">
        <f t="shared" si="1140"/>
        <v>52800</v>
      </c>
      <c r="W1557" s="352">
        <f t="shared" si="1141"/>
        <v>52800</v>
      </c>
      <c r="X1557" s="352">
        <f t="shared" si="1142"/>
        <v>211200</v>
      </c>
      <c r="Y1557" s="162">
        <f t="shared" si="895"/>
        <v>2</v>
      </c>
      <c r="Z1557" s="352">
        <f t="shared" si="1126"/>
        <v>52800</v>
      </c>
      <c r="AA1557" s="737">
        <f t="shared" si="1127"/>
        <v>105600</v>
      </c>
      <c r="AB1557" s="737">
        <f t="shared" si="1128"/>
        <v>158400</v>
      </c>
      <c r="AC1557" s="47" t="b">
        <f t="shared" si="1068"/>
        <v>1</v>
      </c>
      <c r="AD1557" s="364">
        <f t="shared" si="1194"/>
        <v>0</v>
      </c>
    </row>
    <row r="1558" spans="1:30" s="47" customFormat="1" ht="21" customHeight="1">
      <c r="A1558" s="518" t="s">
        <v>1677</v>
      </c>
      <c r="B1558" s="384">
        <f t="shared" si="1195"/>
        <v>299</v>
      </c>
      <c r="C1558" s="246" t="s">
        <v>1694</v>
      </c>
      <c r="D1558" s="500" t="s">
        <v>1695</v>
      </c>
      <c r="E1558" s="109" t="s">
        <v>942</v>
      </c>
      <c r="F1558" s="601" t="s">
        <v>246</v>
      </c>
      <c r="G1558" s="601" t="s">
        <v>192</v>
      </c>
      <c r="H1558" s="601" t="s">
        <v>1035</v>
      </c>
      <c r="I1558" s="601" t="s">
        <v>187</v>
      </c>
      <c r="J1558" s="601">
        <v>1</v>
      </c>
      <c r="K1558" s="601" t="s">
        <v>215</v>
      </c>
      <c r="L1558" s="761">
        <v>264000</v>
      </c>
      <c r="M1558" s="601">
        <v>2016</v>
      </c>
      <c r="N1558" s="601" t="s">
        <v>188</v>
      </c>
      <c r="O1558" s="674">
        <v>264000</v>
      </c>
      <c r="P1558" s="601" t="s">
        <v>98</v>
      </c>
      <c r="Q1558" s="375"/>
      <c r="R1558" s="375"/>
      <c r="S1558" s="1084"/>
      <c r="T1558" s="47">
        <v>5</v>
      </c>
      <c r="U1558" s="162">
        <f t="shared" ref="U1558:U1568" si="1196">2016-M1558+1</f>
        <v>1</v>
      </c>
      <c r="V1558" s="352">
        <f t="shared" ref="V1558:V1568" si="1197">O1558/T1558</f>
        <v>52800</v>
      </c>
      <c r="W1558" s="352">
        <f t="shared" ref="W1558:W1568" si="1198">U1558*V1558</f>
        <v>52800</v>
      </c>
      <c r="X1558" s="352">
        <f t="shared" ref="X1558:X1568" si="1199">O1558-W1558</f>
        <v>211200</v>
      </c>
      <c r="Y1558" s="162">
        <f t="shared" ref="Y1558:Y1568" si="1200">2017-M1558+1</f>
        <v>2</v>
      </c>
      <c r="Z1558" s="352">
        <f t="shared" ref="Z1558:Z1568" si="1201">O1558/T1558</f>
        <v>52800</v>
      </c>
      <c r="AA1558" s="737">
        <f t="shared" ref="AA1558:AA1568" si="1202">Y1558*Z1558</f>
        <v>105600</v>
      </c>
      <c r="AB1558" s="737">
        <f t="shared" ref="AB1558:AB1568" si="1203">O1558-AA1558</f>
        <v>158400</v>
      </c>
      <c r="AC1558" s="47" t="b">
        <f t="shared" ref="AC1558:AC1568" si="1204">AA1558+AB1558=O1558</f>
        <v>1</v>
      </c>
      <c r="AD1558" s="364">
        <f t="shared" si="1194"/>
        <v>0</v>
      </c>
    </row>
    <row r="1559" spans="1:30" s="47" customFormat="1" ht="21" customHeight="1">
      <c r="A1559" s="518" t="s">
        <v>1677</v>
      </c>
      <c r="B1559" s="384">
        <f t="shared" si="1195"/>
        <v>300</v>
      </c>
      <c r="C1559" s="246" t="s">
        <v>1694</v>
      </c>
      <c r="D1559" s="500" t="s">
        <v>1695</v>
      </c>
      <c r="E1559" s="109" t="s">
        <v>942</v>
      </c>
      <c r="F1559" s="601" t="s">
        <v>246</v>
      </c>
      <c r="G1559" s="601" t="s">
        <v>192</v>
      </c>
      <c r="H1559" s="601" t="s">
        <v>1035</v>
      </c>
      <c r="I1559" s="601" t="s">
        <v>187</v>
      </c>
      <c r="J1559" s="601">
        <v>1</v>
      </c>
      <c r="K1559" s="601" t="s">
        <v>215</v>
      </c>
      <c r="L1559" s="761">
        <v>264000</v>
      </c>
      <c r="M1559" s="601">
        <v>2016</v>
      </c>
      <c r="N1559" s="601" t="s">
        <v>188</v>
      </c>
      <c r="O1559" s="674">
        <v>264000</v>
      </c>
      <c r="P1559" s="601" t="s">
        <v>98</v>
      </c>
      <c r="Q1559" s="375"/>
      <c r="R1559" s="375"/>
      <c r="S1559" s="1084"/>
      <c r="T1559" s="47">
        <v>5</v>
      </c>
      <c r="U1559" s="162">
        <f t="shared" si="1196"/>
        <v>1</v>
      </c>
      <c r="V1559" s="352">
        <f t="shared" si="1197"/>
        <v>52800</v>
      </c>
      <c r="W1559" s="352">
        <f t="shared" si="1198"/>
        <v>52800</v>
      </c>
      <c r="X1559" s="352">
        <f t="shared" si="1199"/>
        <v>211200</v>
      </c>
      <c r="Y1559" s="162">
        <f t="shared" si="1200"/>
        <v>2</v>
      </c>
      <c r="Z1559" s="352">
        <f t="shared" si="1201"/>
        <v>52800</v>
      </c>
      <c r="AA1559" s="737">
        <f t="shared" si="1202"/>
        <v>105600</v>
      </c>
      <c r="AB1559" s="737">
        <f t="shared" si="1203"/>
        <v>158400</v>
      </c>
      <c r="AC1559" s="47" t="b">
        <f t="shared" si="1204"/>
        <v>1</v>
      </c>
      <c r="AD1559" s="364">
        <f t="shared" si="1194"/>
        <v>0</v>
      </c>
    </row>
    <row r="1560" spans="1:30" s="47" customFormat="1" ht="21" customHeight="1">
      <c r="A1560" s="518" t="s">
        <v>1677</v>
      </c>
      <c r="B1560" s="384">
        <f t="shared" si="1195"/>
        <v>301</v>
      </c>
      <c r="C1560" s="246" t="s">
        <v>1694</v>
      </c>
      <c r="D1560" s="500" t="s">
        <v>1695</v>
      </c>
      <c r="E1560" s="109" t="s">
        <v>942</v>
      </c>
      <c r="F1560" s="601" t="s">
        <v>246</v>
      </c>
      <c r="G1560" s="601" t="s">
        <v>192</v>
      </c>
      <c r="H1560" s="601" t="s">
        <v>1035</v>
      </c>
      <c r="I1560" s="601" t="s">
        <v>187</v>
      </c>
      <c r="J1560" s="601">
        <v>1</v>
      </c>
      <c r="K1560" s="601" t="s">
        <v>215</v>
      </c>
      <c r="L1560" s="761">
        <v>264000</v>
      </c>
      <c r="M1560" s="601">
        <v>2016</v>
      </c>
      <c r="N1560" s="601" t="s">
        <v>188</v>
      </c>
      <c r="O1560" s="674">
        <v>264000</v>
      </c>
      <c r="P1560" s="601" t="s">
        <v>98</v>
      </c>
      <c r="Q1560" s="375"/>
      <c r="R1560" s="375"/>
      <c r="S1560" s="1084"/>
      <c r="T1560" s="47">
        <v>5</v>
      </c>
      <c r="U1560" s="162">
        <f t="shared" si="1196"/>
        <v>1</v>
      </c>
      <c r="V1560" s="352">
        <f t="shared" si="1197"/>
        <v>52800</v>
      </c>
      <c r="W1560" s="352">
        <f t="shared" si="1198"/>
        <v>52800</v>
      </c>
      <c r="X1560" s="352">
        <f t="shared" si="1199"/>
        <v>211200</v>
      </c>
      <c r="Y1560" s="162">
        <f t="shared" si="1200"/>
        <v>2</v>
      </c>
      <c r="Z1560" s="352">
        <f t="shared" si="1201"/>
        <v>52800</v>
      </c>
      <c r="AA1560" s="737">
        <f t="shared" si="1202"/>
        <v>105600</v>
      </c>
      <c r="AB1560" s="737">
        <f t="shared" si="1203"/>
        <v>158400</v>
      </c>
      <c r="AC1560" s="47" t="b">
        <f t="shared" si="1204"/>
        <v>1</v>
      </c>
      <c r="AD1560" s="364">
        <f t="shared" si="1194"/>
        <v>0</v>
      </c>
    </row>
    <row r="1561" spans="1:30" s="47" customFormat="1" ht="21" customHeight="1">
      <c r="A1561" s="518" t="s">
        <v>1677</v>
      </c>
      <c r="B1561" s="384">
        <f t="shared" si="1195"/>
        <v>302</v>
      </c>
      <c r="C1561" s="246" t="s">
        <v>1694</v>
      </c>
      <c r="D1561" s="500" t="s">
        <v>1695</v>
      </c>
      <c r="E1561" s="109" t="s">
        <v>942</v>
      </c>
      <c r="F1561" s="601" t="s">
        <v>246</v>
      </c>
      <c r="G1561" s="601" t="s">
        <v>192</v>
      </c>
      <c r="H1561" s="601" t="s">
        <v>1035</v>
      </c>
      <c r="I1561" s="601" t="s">
        <v>187</v>
      </c>
      <c r="J1561" s="601">
        <v>1</v>
      </c>
      <c r="K1561" s="601" t="s">
        <v>215</v>
      </c>
      <c r="L1561" s="761">
        <v>264000</v>
      </c>
      <c r="M1561" s="601">
        <v>2016</v>
      </c>
      <c r="N1561" s="601" t="s">
        <v>188</v>
      </c>
      <c r="O1561" s="674">
        <v>264000</v>
      </c>
      <c r="P1561" s="601" t="s">
        <v>98</v>
      </c>
      <c r="Q1561" s="375"/>
      <c r="R1561" s="375"/>
      <c r="S1561" s="1084"/>
      <c r="T1561" s="47">
        <v>5</v>
      </c>
      <c r="U1561" s="162">
        <f t="shared" si="1196"/>
        <v>1</v>
      </c>
      <c r="V1561" s="352">
        <f t="shared" si="1197"/>
        <v>52800</v>
      </c>
      <c r="W1561" s="352">
        <f t="shared" si="1198"/>
        <v>52800</v>
      </c>
      <c r="X1561" s="352">
        <f t="shared" si="1199"/>
        <v>211200</v>
      </c>
      <c r="Y1561" s="162">
        <f t="shared" si="1200"/>
        <v>2</v>
      </c>
      <c r="Z1561" s="352">
        <f t="shared" si="1201"/>
        <v>52800</v>
      </c>
      <c r="AA1561" s="737">
        <f t="shared" si="1202"/>
        <v>105600</v>
      </c>
      <c r="AB1561" s="737">
        <f t="shared" si="1203"/>
        <v>158400</v>
      </c>
      <c r="AC1561" s="47" t="b">
        <f t="shared" si="1204"/>
        <v>1</v>
      </c>
      <c r="AD1561" s="364">
        <f t="shared" si="1194"/>
        <v>0</v>
      </c>
    </row>
    <row r="1562" spans="1:30" s="47" customFormat="1" ht="21" customHeight="1">
      <c r="A1562" s="518" t="s">
        <v>1677</v>
      </c>
      <c r="B1562" s="384">
        <f t="shared" si="1195"/>
        <v>303</v>
      </c>
      <c r="C1562" s="246" t="s">
        <v>1694</v>
      </c>
      <c r="D1562" s="500" t="s">
        <v>1695</v>
      </c>
      <c r="E1562" s="109" t="s">
        <v>942</v>
      </c>
      <c r="F1562" s="601" t="s">
        <v>246</v>
      </c>
      <c r="G1562" s="601" t="s">
        <v>192</v>
      </c>
      <c r="H1562" s="601" t="s">
        <v>1035</v>
      </c>
      <c r="I1562" s="601" t="s">
        <v>187</v>
      </c>
      <c r="J1562" s="601">
        <v>1</v>
      </c>
      <c r="K1562" s="601" t="s">
        <v>215</v>
      </c>
      <c r="L1562" s="761">
        <v>264000</v>
      </c>
      <c r="M1562" s="601">
        <v>2016</v>
      </c>
      <c r="N1562" s="601" t="s">
        <v>188</v>
      </c>
      <c r="O1562" s="674">
        <v>264000</v>
      </c>
      <c r="P1562" s="601" t="s">
        <v>98</v>
      </c>
      <c r="Q1562" s="375"/>
      <c r="R1562" s="375"/>
      <c r="S1562" s="1084"/>
      <c r="T1562" s="47">
        <v>5</v>
      </c>
      <c r="U1562" s="162">
        <f t="shared" si="1196"/>
        <v>1</v>
      </c>
      <c r="V1562" s="352">
        <f t="shared" si="1197"/>
        <v>52800</v>
      </c>
      <c r="W1562" s="352">
        <f t="shared" si="1198"/>
        <v>52800</v>
      </c>
      <c r="X1562" s="352">
        <f t="shared" si="1199"/>
        <v>211200</v>
      </c>
      <c r="Y1562" s="162">
        <f t="shared" si="1200"/>
        <v>2</v>
      </c>
      <c r="Z1562" s="352">
        <f t="shared" si="1201"/>
        <v>52800</v>
      </c>
      <c r="AA1562" s="737">
        <f t="shared" si="1202"/>
        <v>105600</v>
      </c>
      <c r="AB1562" s="737">
        <f t="shared" si="1203"/>
        <v>158400</v>
      </c>
      <c r="AC1562" s="47" t="b">
        <f t="shared" si="1204"/>
        <v>1</v>
      </c>
      <c r="AD1562" s="364">
        <f t="shared" si="1194"/>
        <v>0</v>
      </c>
    </row>
    <row r="1563" spans="1:30" s="47" customFormat="1" ht="21" customHeight="1">
      <c r="A1563" s="518" t="s">
        <v>1677</v>
      </c>
      <c r="B1563" s="384">
        <f t="shared" si="1195"/>
        <v>304</v>
      </c>
      <c r="C1563" s="246" t="s">
        <v>1694</v>
      </c>
      <c r="D1563" s="500" t="s">
        <v>1695</v>
      </c>
      <c r="E1563" s="109" t="s">
        <v>942</v>
      </c>
      <c r="F1563" s="601" t="s">
        <v>246</v>
      </c>
      <c r="G1563" s="601" t="s">
        <v>192</v>
      </c>
      <c r="H1563" s="601" t="s">
        <v>1035</v>
      </c>
      <c r="I1563" s="601" t="s">
        <v>187</v>
      </c>
      <c r="J1563" s="601">
        <v>1</v>
      </c>
      <c r="K1563" s="601" t="s">
        <v>215</v>
      </c>
      <c r="L1563" s="761">
        <v>264000</v>
      </c>
      <c r="M1563" s="601">
        <v>2016</v>
      </c>
      <c r="N1563" s="601" t="s">
        <v>188</v>
      </c>
      <c r="O1563" s="674">
        <v>264000</v>
      </c>
      <c r="P1563" s="601" t="s">
        <v>98</v>
      </c>
      <c r="Q1563" s="375"/>
      <c r="R1563" s="375"/>
      <c r="S1563" s="1084"/>
      <c r="T1563" s="47">
        <v>5</v>
      </c>
      <c r="U1563" s="162">
        <f t="shared" si="1196"/>
        <v>1</v>
      </c>
      <c r="V1563" s="352">
        <f t="shared" si="1197"/>
        <v>52800</v>
      </c>
      <c r="W1563" s="352">
        <f t="shared" si="1198"/>
        <v>52800</v>
      </c>
      <c r="X1563" s="352">
        <f t="shared" si="1199"/>
        <v>211200</v>
      </c>
      <c r="Y1563" s="162">
        <f t="shared" si="1200"/>
        <v>2</v>
      </c>
      <c r="Z1563" s="352">
        <f t="shared" si="1201"/>
        <v>52800</v>
      </c>
      <c r="AA1563" s="737">
        <f t="shared" si="1202"/>
        <v>105600</v>
      </c>
      <c r="AB1563" s="737">
        <f t="shared" si="1203"/>
        <v>158400</v>
      </c>
      <c r="AC1563" s="47" t="b">
        <f t="shared" si="1204"/>
        <v>1</v>
      </c>
      <c r="AD1563" s="364">
        <f t="shared" si="1194"/>
        <v>0</v>
      </c>
    </row>
    <row r="1564" spans="1:30" s="47" customFormat="1" ht="21" customHeight="1">
      <c r="A1564" s="518" t="s">
        <v>1677</v>
      </c>
      <c r="B1564" s="384">
        <f t="shared" si="1195"/>
        <v>305</v>
      </c>
      <c r="C1564" s="246" t="s">
        <v>1694</v>
      </c>
      <c r="D1564" s="500" t="s">
        <v>1695</v>
      </c>
      <c r="E1564" s="109" t="s">
        <v>942</v>
      </c>
      <c r="F1564" s="601" t="s">
        <v>246</v>
      </c>
      <c r="G1564" s="601" t="s">
        <v>192</v>
      </c>
      <c r="H1564" s="601" t="s">
        <v>1035</v>
      </c>
      <c r="I1564" s="601" t="s">
        <v>187</v>
      </c>
      <c r="J1564" s="601">
        <v>1</v>
      </c>
      <c r="K1564" s="601" t="s">
        <v>215</v>
      </c>
      <c r="L1564" s="761">
        <v>264000</v>
      </c>
      <c r="M1564" s="601">
        <v>2016</v>
      </c>
      <c r="N1564" s="601" t="s">
        <v>188</v>
      </c>
      <c r="O1564" s="674">
        <v>264000</v>
      </c>
      <c r="P1564" s="601" t="s">
        <v>98</v>
      </c>
      <c r="Q1564" s="375"/>
      <c r="R1564" s="375"/>
      <c r="S1564" s="1084"/>
      <c r="T1564" s="47">
        <v>5</v>
      </c>
      <c r="U1564" s="162">
        <f t="shared" si="1196"/>
        <v>1</v>
      </c>
      <c r="V1564" s="352">
        <f t="shared" si="1197"/>
        <v>52800</v>
      </c>
      <c r="W1564" s="352">
        <f t="shared" si="1198"/>
        <v>52800</v>
      </c>
      <c r="X1564" s="352">
        <f t="shared" si="1199"/>
        <v>211200</v>
      </c>
      <c r="Y1564" s="162">
        <f t="shared" si="1200"/>
        <v>2</v>
      </c>
      <c r="Z1564" s="352">
        <f t="shared" si="1201"/>
        <v>52800</v>
      </c>
      <c r="AA1564" s="737">
        <f t="shared" si="1202"/>
        <v>105600</v>
      </c>
      <c r="AB1564" s="737">
        <f t="shared" si="1203"/>
        <v>158400</v>
      </c>
      <c r="AC1564" s="47" t="b">
        <f t="shared" si="1204"/>
        <v>1</v>
      </c>
      <c r="AD1564" s="364">
        <f t="shared" si="1194"/>
        <v>0</v>
      </c>
    </row>
    <row r="1565" spans="1:30" s="47" customFormat="1" ht="21" customHeight="1">
      <c r="A1565" s="518" t="s">
        <v>1677</v>
      </c>
      <c r="B1565" s="384">
        <f t="shared" si="1195"/>
        <v>306</v>
      </c>
      <c r="C1565" s="246" t="s">
        <v>1694</v>
      </c>
      <c r="D1565" s="500" t="s">
        <v>1695</v>
      </c>
      <c r="E1565" s="109" t="s">
        <v>942</v>
      </c>
      <c r="F1565" s="601" t="s">
        <v>246</v>
      </c>
      <c r="G1565" s="601" t="s">
        <v>192</v>
      </c>
      <c r="H1565" s="601" t="s">
        <v>1035</v>
      </c>
      <c r="I1565" s="601" t="s">
        <v>187</v>
      </c>
      <c r="J1565" s="601">
        <v>1</v>
      </c>
      <c r="K1565" s="601" t="s">
        <v>215</v>
      </c>
      <c r="L1565" s="761">
        <v>264000</v>
      </c>
      <c r="M1565" s="601">
        <v>2016</v>
      </c>
      <c r="N1565" s="601" t="s">
        <v>188</v>
      </c>
      <c r="O1565" s="674">
        <v>264000</v>
      </c>
      <c r="P1565" s="601" t="s">
        <v>98</v>
      </c>
      <c r="Q1565" s="375"/>
      <c r="R1565" s="375"/>
      <c r="S1565" s="1084"/>
      <c r="T1565" s="47">
        <v>5</v>
      </c>
      <c r="U1565" s="162">
        <f t="shared" si="1196"/>
        <v>1</v>
      </c>
      <c r="V1565" s="352">
        <f t="shared" si="1197"/>
        <v>52800</v>
      </c>
      <c r="W1565" s="352">
        <f t="shared" si="1198"/>
        <v>52800</v>
      </c>
      <c r="X1565" s="352">
        <f t="shared" si="1199"/>
        <v>211200</v>
      </c>
      <c r="Y1565" s="162">
        <f t="shared" si="1200"/>
        <v>2</v>
      </c>
      <c r="Z1565" s="352">
        <f t="shared" si="1201"/>
        <v>52800</v>
      </c>
      <c r="AA1565" s="737">
        <f t="shared" si="1202"/>
        <v>105600</v>
      </c>
      <c r="AB1565" s="737">
        <f t="shared" si="1203"/>
        <v>158400</v>
      </c>
      <c r="AC1565" s="47" t="b">
        <f t="shared" si="1204"/>
        <v>1</v>
      </c>
      <c r="AD1565" s="364">
        <f t="shared" si="1194"/>
        <v>0</v>
      </c>
    </row>
    <row r="1566" spans="1:30" s="47" customFormat="1" ht="21" customHeight="1">
      <c r="A1566" s="518" t="s">
        <v>1677</v>
      </c>
      <c r="B1566" s="384">
        <f t="shared" si="1195"/>
        <v>307</v>
      </c>
      <c r="C1566" s="246" t="s">
        <v>1694</v>
      </c>
      <c r="D1566" s="500" t="s">
        <v>1695</v>
      </c>
      <c r="E1566" s="109" t="s">
        <v>942</v>
      </c>
      <c r="F1566" s="601" t="s">
        <v>246</v>
      </c>
      <c r="G1566" s="601" t="s">
        <v>192</v>
      </c>
      <c r="H1566" s="601" t="s">
        <v>1035</v>
      </c>
      <c r="I1566" s="601" t="s">
        <v>187</v>
      </c>
      <c r="J1566" s="601">
        <v>1</v>
      </c>
      <c r="K1566" s="601" t="s">
        <v>215</v>
      </c>
      <c r="L1566" s="761">
        <v>264000</v>
      </c>
      <c r="M1566" s="601">
        <v>2016</v>
      </c>
      <c r="N1566" s="601" t="s">
        <v>188</v>
      </c>
      <c r="O1566" s="674">
        <v>264000</v>
      </c>
      <c r="P1566" s="601" t="s">
        <v>98</v>
      </c>
      <c r="Q1566" s="375"/>
      <c r="R1566" s="375"/>
      <c r="S1566" s="1084"/>
      <c r="T1566" s="47">
        <v>5</v>
      </c>
      <c r="U1566" s="162">
        <f t="shared" si="1196"/>
        <v>1</v>
      </c>
      <c r="V1566" s="352">
        <f t="shared" si="1197"/>
        <v>52800</v>
      </c>
      <c r="W1566" s="352">
        <f t="shared" si="1198"/>
        <v>52800</v>
      </c>
      <c r="X1566" s="352">
        <f t="shared" si="1199"/>
        <v>211200</v>
      </c>
      <c r="Y1566" s="162">
        <f t="shared" si="1200"/>
        <v>2</v>
      </c>
      <c r="Z1566" s="352">
        <f t="shared" si="1201"/>
        <v>52800</v>
      </c>
      <c r="AA1566" s="737">
        <f t="shared" si="1202"/>
        <v>105600</v>
      </c>
      <c r="AB1566" s="737">
        <f t="shared" si="1203"/>
        <v>158400</v>
      </c>
      <c r="AC1566" s="47" t="b">
        <f t="shared" si="1204"/>
        <v>1</v>
      </c>
      <c r="AD1566" s="364">
        <f t="shared" si="1194"/>
        <v>0</v>
      </c>
    </row>
    <row r="1567" spans="1:30" s="47" customFormat="1" ht="21" customHeight="1">
      <c r="A1567" s="518" t="s">
        <v>1677</v>
      </c>
      <c r="B1567" s="384">
        <f t="shared" si="1195"/>
        <v>308</v>
      </c>
      <c r="C1567" s="246" t="s">
        <v>1694</v>
      </c>
      <c r="D1567" s="500" t="s">
        <v>1695</v>
      </c>
      <c r="E1567" s="109" t="s">
        <v>942</v>
      </c>
      <c r="F1567" s="601" t="s">
        <v>246</v>
      </c>
      <c r="G1567" s="601" t="s">
        <v>192</v>
      </c>
      <c r="H1567" s="601" t="s">
        <v>1035</v>
      </c>
      <c r="I1567" s="601" t="s">
        <v>187</v>
      </c>
      <c r="J1567" s="601">
        <v>1</v>
      </c>
      <c r="K1567" s="601" t="s">
        <v>215</v>
      </c>
      <c r="L1567" s="761">
        <v>264000</v>
      </c>
      <c r="M1567" s="601">
        <v>2016</v>
      </c>
      <c r="N1567" s="601" t="s">
        <v>188</v>
      </c>
      <c r="O1567" s="674">
        <v>264000</v>
      </c>
      <c r="P1567" s="601" t="s">
        <v>98</v>
      </c>
      <c r="Q1567" s="375"/>
      <c r="R1567" s="375"/>
      <c r="S1567" s="1084"/>
      <c r="T1567" s="47">
        <v>5</v>
      </c>
      <c r="U1567" s="162">
        <f t="shared" si="1196"/>
        <v>1</v>
      </c>
      <c r="V1567" s="352">
        <f t="shared" si="1197"/>
        <v>52800</v>
      </c>
      <c r="W1567" s="352">
        <f t="shared" si="1198"/>
        <v>52800</v>
      </c>
      <c r="X1567" s="352">
        <f t="shared" si="1199"/>
        <v>211200</v>
      </c>
      <c r="Y1567" s="162">
        <f t="shared" si="1200"/>
        <v>2</v>
      </c>
      <c r="Z1567" s="352">
        <f t="shared" si="1201"/>
        <v>52800</v>
      </c>
      <c r="AA1567" s="737">
        <f t="shared" si="1202"/>
        <v>105600</v>
      </c>
      <c r="AB1567" s="737">
        <f t="shared" si="1203"/>
        <v>158400</v>
      </c>
      <c r="AC1567" s="47" t="b">
        <f t="shared" si="1204"/>
        <v>1</v>
      </c>
      <c r="AD1567" s="364">
        <f t="shared" si="1194"/>
        <v>0</v>
      </c>
    </row>
    <row r="1568" spans="1:30" s="47" customFormat="1" ht="21" customHeight="1">
      <c r="A1568" s="518" t="s">
        <v>1677</v>
      </c>
      <c r="B1568" s="384">
        <f t="shared" si="1195"/>
        <v>309</v>
      </c>
      <c r="C1568" s="246" t="s">
        <v>1694</v>
      </c>
      <c r="D1568" s="500" t="s">
        <v>1695</v>
      </c>
      <c r="E1568" s="109" t="s">
        <v>942</v>
      </c>
      <c r="F1568" s="601" t="s">
        <v>246</v>
      </c>
      <c r="G1568" s="601" t="s">
        <v>192</v>
      </c>
      <c r="H1568" s="601" t="s">
        <v>1035</v>
      </c>
      <c r="I1568" s="601" t="s">
        <v>187</v>
      </c>
      <c r="J1568" s="601">
        <v>1</v>
      </c>
      <c r="K1568" s="601" t="s">
        <v>215</v>
      </c>
      <c r="L1568" s="761">
        <v>264000</v>
      </c>
      <c r="M1568" s="601">
        <v>2016</v>
      </c>
      <c r="N1568" s="601" t="s">
        <v>188</v>
      </c>
      <c r="O1568" s="674">
        <v>264000</v>
      </c>
      <c r="P1568" s="601" t="s">
        <v>98</v>
      </c>
      <c r="Q1568" s="375"/>
      <c r="R1568" s="375"/>
      <c r="S1568" s="1084"/>
      <c r="T1568" s="47">
        <v>5</v>
      </c>
      <c r="U1568" s="162">
        <f t="shared" si="1196"/>
        <v>1</v>
      </c>
      <c r="V1568" s="352">
        <f t="shared" si="1197"/>
        <v>52800</v>
      </c>
      <c r="W1568" s="352">
        <f t="shared" si="1198"/>
        <v>52800</v>
      </c>
      <c r="X1568" s="352">
        <f t="shared" si="1199"/>
        <v>211200</v>
      </c>
      <c r="Y1568" s="162">
        <f t="shared" si="1200"/>
        <v>2</v>
      </c>
      <c r="Z1568" s="352">
        <f t="shared" si="1201"/>
        <v>52800</v>
      </c>
      <c r="AA1568" s="737">
        <f t="shared" si="1202"/>
        <v>105600</v>
      </c>
      <c r="AB1568" s="737">
        <f t="shared" si="1203"/>
        <v>158400</v>
      </c>
      <c r="AC1568" s="47" t="b">
        <f t="shared" si="1204"/>
        <v>1</v>
      </c>
      <c r="AD1568" s="364">
        <f t="shared" si="1194"/>
        <v>0</v>
      </c>
    </row>
    <row r="1569" spans="1:30" s="47" customFormat="1" ht="21" customHeight="1">
      <c r="A1569" s="518" t="s">
        <v>1677</v>
      </c>
      <c r="B1569" s="384">
        <f t="shared" si="1195"/>
        <v>310</v>
      </c>
      <c r="C1569" s="246" t="s">
        <v>1694</v>
      </c>
      <c r="D1569" s="500" t="s">
        <v>1695</v>
      </c>
      <c r="E1569" s="109" t="s">
        <v>942</v>
      </c>
      <c r="F1569" s="601" t="s">
        <v>246</v>
      </c>
      <c r="G1569" s="601" t="s">
        <v>192</v>
      </c>
      <c r="H1569" s="601" t="s">
        <v>1035</v>
      </c>
      <c r="I1569" s="601" t="s">
        <v>187</v>
      </c>
      <c r="J1569" s="601">
        <v>1</v>
      </c>
      <c r="K1569" s="601" t="s">
        <v>215</v>
      </c>
      <c r="L1569" s="761">
        <v>264000</v>
      </c>
      <c r="M1569" s="601">
        <v>2016</v>
      </c>
      <c r="N1569" s="601" t="s">
        <v>188</v>
      </c>
      <c r="O1569" s="674">
        <v>264000</v>
      </c>
      <c r="P1569" s="601" t="s">
        <v>98</v>
      </c>
      <c r="Q1569" s="375"/>
      <c r="R1569" s="375"/>
      <c r="S1569" s="1084"/>
      <c r="T1569" s="47">
        <v>5</v>
      </c>
      <c r="U1569" s="162">
        <f t="shared" ref="U1569:U1576" si="1205">2016-M1569+1</f>
        <v>1</v>
      </c>
      <c r="V1569" s="352">
        <f t="shared" ref="V1569:V1576" si="1206">O1569/T1569</f>
        <v>52800</v>
      </c>
      <c r="W1569" s="352">
        <f t="shared" ref="W1569:W1576" si="1207">U1569*V1569</f>
        <v>52800</v>
      </c>
      <c r="X1569" s="352">
        <f t="shared" ref="X1569:X1576" si="1208">O1569-W1569</f>
        <v>211200</v>
      </c>
      <c r="Y1569" s="162">
        <f t="shared" ref="Y1569:Y1576" si="1209">2017-M1569+1</f>
        <v>2</v>
      </c>
      <c r="Z1569" s="352">
        <f t="shared" ref="Z1569:Z1576" si="1210">O1569/T1569</f>
        <v>52800</v>
      </c>
      <c r="AA1569" s="737">
        <f t="shared" ref="AA1569:AA1576" si="1211">Y1569*Z1569</f>
        <v>105600</v>
      </c>
      <c r="AB1569" s="737">
        <f t="shared" ref="AB1569:AB1576" si="1212">O1569-AA1569</f>
        <v>158400</v>
      </c>
      <c r="AC1569" s="47" t="b">
        <f t="shared" ref="AC1569:AC1576" si="1213">AA1569+AB1569=O1569</f>
        <v>1</v>
      </c>
      <c r="AD1569" s="364">
        <f t="shared" si="1194"/>
        <v>0</v>
      </c>
    </row>
    <row r="1570" spans="1:30" s="47" customFormat="1" ht="21" customHeight="1">
      <c r="A1570" s="518" t="s">
        <v>1677</v>
      </c>
      <c r="B1570" s="384">
        <f t="shared" si="1195"/>
        <v>311</v>
      </c>
      <c r="C1570" s="246" t="s">
        <v>1694</v>
      </c>
      <c r="D1570" s="500" t="s">
        <v>1695</v>
      </c>
      <c r="E1570" s="109" t="s">
        <v>942</v>
      </c>
      <c r="F1570" s="601" t="s">
        <v>246</v>
      </c>
      <c r="G1570" s="601" t="s">
        <v>192</v>
      </c>
      <c r="H1570" s="601" t="s">
        <v>1035</v>
      </c>
      <c r="I1570" s="601" t="s">
        <v>187</v>
      </c>
      <c r="J1570" s="601">
        <v>1</v>
      </c>
      <c r="K1570" s="601" t="s">
        <v>215</v>
      </c>
      <c r="L1570" s="761">
        <v>264000</v>
      </c>
      <c r="M1570" s="601">
        <v>2016</v>
      </c>
      <c r="N1570" s="601" t="s">
        <v>188</v>
      </c>
      <c r="O1570" s="674">
        <v>264000</v>
      </c>
      <c r="P1570" s="601" t="s">
        <v>98</v>
      </c>
      <c r="Q1570" s="375"/>
      <c r="R1570" s="375"/>
      <c r="S1570" s="1084"/>
      <c r="T1570" s="47">
        <v>5</v>
      </c>
      <c r="U1570" s="162">
        <f t="shared" si="1205"/>
        <v>1</v>
      </c>
      <c r="V1570" s="352">
        <f t="shared" si="1206"/>
        <v>52800</v>
      </c>
      <c r="W1570" s="352">
        <f t="shared" si="1207"/>
        <v>52800</v>
      </c>
      <c r="X1570" s="352">
        <f t="shared" si="1208"/>
        <v>211200</v>
      </c>
      <c r="Y1570" s="162">
        <f t="shared" si="1209"/>
        <v>2</v>
      </c>
      <c r="Z1570" s="352">
        <f t="shared" si="1210"/>
        <v>52800</v>
      </c>
      <c r="AA1570" s="737">
        <f t="shared" si="1211"/>
        <v>105600</v>
      </c>
      <c r="AB1570" s="737">
        <f t="shared" si="1212"/>
        <v>158400</v>
      </c>
      <c r="AC1570" s="47" t="b">
        <f t="shared" si="1213"/>
        <v>1</v>
      </c>
      <c r="AD1570" s="364">
        <f t="shared" si="1194"/>
        <v>0</v>
      </c>
    </row>
    <row r="1571" spans="1:30" s="47" customFormat="1" ht="21" customHeight="1">
      <c r="A1571" s="518" t="s">
        <v>1677</v>
      </c>
      <c r="B1571" s="384">
        <f t="shared" si="1195"/>
        <v>312</v>
      </c>
      <c r="C1571" s="246" t="s">
        <v>1694</v>
      </c>
      <c r="D1571" s="500" t="s">
        <v>1695</v>
      </c>
      <c r="E1571" s="109" t="s">
        <v>942</v>
      </c>
      <c r="F1571" s="601" t="s">
        <v>246</v>
      </c>
      <c r="G1571" s="601" t="s">
        <v>192</v>
      </c>
      <c r="H1571" s="601" t="s">
        <v>1035</v>
      </c>
      <c r="I1571" s="601" t="s">
        <v>187</v>
      </c>
      <c r="J1571" s="601">
        <v>1</v>
      </c>
      <c r="K1571" s="601" t="s">
        <v>215</v>
      </c>
      <c r="L1571" s="761">
        <v>264000</v>
      </c>
      <c r="M1571" s="601">
        <v>2016</v>
      </c>
      <c r="N1571" s="601" t="s">
        <v>188</v>
      </c>
      <c r="O1571" s="674">
        <v>264000</v>
      </c>
      <c r="P1571" s="601" t="s">
        <v>98</v>
      </c>
      <c r="Q1571" s="375"/>
      <c r="R1571" s="375"/>
      <c r="S1571" s="1018"/>
      <c r="T1571" s="47">
        <v>5</v>
      </c>
      <c r="U1571" s="162">
        <f t="shared" si="1205"/>
        <v>1</v>
      </c>
      <c r="V1571" s="352">
        <f t="shared" si="1206"/>
        <v>52800</v>
      </c>
      <c r="W1571" s="352">
        <f t="shared" si="1207"/>
        <v>52800</v>
      </c>
      <c r="X1571" s="352">
        <f t="shared" si="1208"/>
        <v>211200</v>
      </c>
      <c r="Y1571" s="162">
        <f t="shared" si="1209"/>
        <v>2</v>
      </c>
      <c r="Z1571" s="352">
        <f t="shared" si="1210"/>
        <v>52800</v>
      </c>
      <c r="AA1571" s="737">
        <f t="shared" si="1211"/>
        <v>105600</v>
      </c>
      <c r="AB1571" s="737">
        <f t="shared" si="1212"/>
        <v>158400</v>
      </c>
      <c r="AC1571" s="47" t="b">
        <f t="shared" si="1213"/>
        <v>1</v>
      </c>
      <c r="AD1571" s="364">
        <f t="shared" si="1194"/>
        <v>0</v>
      </c>
    </row>
    <row r="1572" spans="1:30" s="47" customFormat="1" ht="21" customHeight="1">
      <c r="A1572" s="518" t="s">
        <v>1677</v>
      </c>
      <c r="B1572" s="384">
        <f t="shared" si="1195"/>
        <v>313</v>
      </c>
      <c r="C1572" s="246" t="s">
        <v>1694</v>
      </c>
      <c r="D1572" s="500" t="s">
        <v>1695</v>
      </c>
      <c r="E1572" s="109" t="s">
        <v>942</v>
      </c>
      <c r="F1572" s="601" t="s">
        <v>246</v>
      </c>
      <c r="G1572" s="601" t="s">
        <v>192</v>
      </c>
      <c r="H1572" s="601" t="s">
        <v>1035</v>
      </c>
      <c r="I1572" s="601" t="s">
        <v>187</v>
      </c>
      <c r="J1572" s="601">
        <v>1</v>
      </c>
      <c r="K1572" s="601" t="s">
        <v>215</v>
      </c>
      <c r="L1572" s="761">
        <v>264000</v>
      </c>
      <c r="M1572" s="601">
        <v>2016</v>
      </c>
      <c r="N1572" s="601" t="s">
        <v>188</v>
      </c>
      <c r="O1572" s="674">
        <v>264000</v>
      </c>
      <c r="P1572" s="601" t="s">
        <v>98</v>
      </c>
      <c r="Q1572" s="375"/>
      <c r="R1572" s="375"/>
      <c r="S1572" s="1083" t="s">
        <v>1696</v>
      </c>
      <c r="T1572" s="47">
        <v>5</v>
      </c>
      <c r="U1572" s="162">
        <f t="shared" si="1205"/>
        <v>1</v>
      </c>
      <c r="V1572" s="352">
        <f t="shared" si="1206"/>
        <v>52800</v>
      </c>
      <c r="W1572" s="352">
        <f t="shared" si="1207"/>
        <v>52800</v>
      </c>
      <c r="X1572" s="352">
        <f t="shared" si="1208"/>
        <v>211200</v>
      </c>
      <c r="Y1572" s="162">
        <f t="shared" si="1209"/>
        <v>2</v>
      </c>
      <c r="Z1572" s="352">
        <f t="shared" si="1210"/>
        <v>52800</v>
      </c>
      <c r="AA1572" s="737">
        <f t="shared" si="1211"/>
        <v>105600</v>
      </c>
      <c r="AB1572" s="737">
        <f t="shared" si="1212"/>
        <v>158400</v>
      </c>
      <c r="AC1572" s="47" t="b">
        <f t="shared" si="1213"/>
        <v>1</v>
      </c>
      <c r="AD1572" s="364">
        <f t="shared" si="1194"/>
        <v>0</v>
      </c>
    </row>
    <row r="1573" spans="1:30" s="47" customFormat="1" ht="21" customHeight="1">
      <c r="A1573" s="518" t="s">
        <v>1677</v>
      </c>
      <c r="B1573" s="384">
        <f t="shared" si="1195"/>
        <v>314</v>
      </c>
      <c r="C1573" s="246" t="s">
        <v>1694</v>
      </c>
      <c r="D1573" s="500" t="s">
        <v>1695</v>
      </c>
      <c r="E1573" s="109" t="s">
        <v>942</v>
      </c>
      <c r="F1573" s="601" t="s">
        <v>246</v>
      </c>
      <c r="G1573" s="601" t="s">
        <v>192</v>
      </c>
      <c r="H1573" s="601" t="s">
        <v>1035</v>
      </c>
      <c r="I1573" s="601" t="s">
        <v>187</v>
      </c>
      <c r="J1573" s="601">
        <v>1</v>
      </c>
      <c r="K1573" s="601" t="s">
        <v>215</v>
      </c>
      <c r="L1573" s="761">
        <v>264000</v>
      </c>
      <c r="M1573" s="601">
        <v>2016</v>
      </c>
      <c r="N1573" s="601" t="s">
        <v>188</v>
      </c>
      <c r="O1573" s="674">
        <v>264000</v>
      </c>
      <c r="P1573" s="601" t="s">
        <v>98</v>
      </c>
      <c r="Q1573" s="375"/>
      <c r="R1573" s="375"/>
      <c r="S1573" s="1084"/>
      <c r="T1573" s="47">
        <v>5</v>
      </c>
      <c r="U1573" s="162">
        <f t="shared" si="1205"/>
        <v>1</v>
      </c>
      <c r="V1573" s="352">
        <f t="shared" si="1206"/>
        <v>52800</v>
      </c>
      <c r="W1573" s="352">
        <f t="shared" si="1207"/>
        <v>52800</v>
      </c>
      <c r="X1573" s="352">
        <f t="shared" si="1208"/>
        <v>211200</v>
      </c>
      <c r="Y1573" s="162">
        <f t="shared" si="1209"/>
        <v>2</v>
      </c>
      <c r="Z1573" s="352">
        <f t="shared" si="1210"/>
        <v>52800</v>
      </c>
      <c r="AA1573" s="737">
        <f t="shared" si="1211"/>
        <v>105600</v>
      </c>
      <c r="AB1573" s="737">
        <f t="shared" si="1212"/>
        <v>158400</v>
      </c>
      <c r="AC1573" s="47" t="b">
        <f t="shared" si="1213"/>
        <v>1</v>
      </c>
      <c r="AD1573" s="364">
        <f t="shared" si="1194"/>
        <v>0</v>
      </c>
    </row>
    <row r="1574" spans="1:30" s="47" customFormat="1" ht="21" customHeight="1">
      <c r="A1574" s="518" t="s">
        <v>1677</v>
      </c>
      <c r="B1574" s="384">
        <f t="shared" si="1195"/>
        <v>315</v>
      </c>
      <c r="C1574" s="246" t="s">
        <v>1694</v>
      </c>
      <c r="D1574" s="500" t="s">
        <v>1695</v>
      </c>
      <c r="E1574" s="109" t="s">
        <v>942</v>
      </c>
      <c r="F1574" s="601" t="s">
        <v>246</v>
      </c>
      <c r="G1574" s="601" t="s">
        <v>192</v>
      </c>
      <c r="H1574" s="601" t="s">
        <v>1035</v>
      </c>
      <c r="I1574" s="601" t="s">
        <v>187</v>
      </c>
      <c r="J1574" s="601">
        <v>1</v>
      </c>
      <c r="K1574" s="601" t="s">
        <v>215</v>
      </c>
      <c r="L1574" s="761">
        <v>264000</v>
      </c>
      <c r="M1574" s="601">
        <v>2016</v>
      </c>
      <c r="N1574" s="601" t="s">
        <v>188</v>
      </c>
      <c r="O1574" s="674">
        <v>264000</v>
      </c>
      <c r="P1574" s="601" t="s">
        <v>98</v>
      </c>
      <c r="Q1574" s="375"/>
      <c r="R1574" s="375"/>
      <c r="S1574" s="1084"/>
      <c r="T1574" s="47">
        <v>5</v>
      </c>
      <c r="U1574" s="162">
        <f t="shared" si="1205"/>
        <v>1</v>
      </c>
      <c r="V1574" s="352">
        <f t="shared" si="1206"/>
        <v>52800</v>
      </c>
      <c r="W1574" s="352">
        <f t="shared" si="1207"/>
        <v>52800</v>
      </c>
      <c r="X1574" s="352">
        <f t="shared" si="1208"/>
        <v>211200</v>
      </c>
      <c r="Y1574" s="162">
        <f t="shared" si="1209"/>
        <v>2</v>
      </c>
      <c r="Z1574" s="352">
        <f t="shared" si="1210"/>
        <v>52800</v>
      </c>
      <c r="AA1574" s="737">
        <f t="shared" si="1211"/>
        <v>105600</v>
      </c>
      <c r="AB1574" s="737">
        <f t="shared" si="1212"/>
        <v>158400</v>
      </c>
      <c r="AC1574" s="47" t="b">
        <f t="shared" si="1213"/>
        <v>1</v>
      </c>
      <c r="AD1574" s="364">
        <f t="shared" si="1194"/>
        <v>0</v>
      </c>
    </row>
    <row r="1575" spans="1:30" s="47" customFormat="1" ht="21" customHeight="1">
      <c r="A1575" s="518" t="s">
        <v>1677</v>
      </c>
      <c r="B1575" s="384">
        <f t="shared" si="1195"/>
        <v>316</v>
      </c>
      <c r="C1575" s="246" t="s">
        <v>1694</v>
      </c>
      <c r="D1575" s="500" t="s">
        <v>1695</v>
      </c>
      <c r="E1575" s="109" t="s">
        <v>942</v>
      </c>
      <c r="F1575" s="601" t="s">
        <v>246</v>
      </c>
      <c r="G1575" s="601" t="s">
        <v>192</v>
      </c>
      <c r="H1575" s="601" t="s">
        <v>1035</v>
      </c>
      <c r="I1575" s="601" t="s">
        <v>187</v>
      </c>
      <c r="J1575" s="601">
        <v>1</v>
      </c>
      <c r="K1575" s="601" t="s">
        <v>215</v>
      </c>
      <c r="L1575" s="761">
        <v>264000</v>
      </c>
      <c r="M1575" s="601">
        <v>2016</v>
      </c>
      <c r="N1575" s="601" t="s">
        <v>188</v>
      </c>
      <c r="O1575" s="674">
        <v>264000</v>
      </c>
      <c r="P1575" s="601" t="s">
        <v>98</v>
      </c>
      <c r="Q1575" s="375"/>
      <c r="R1575" s="375"/>
      <c r="S1575" s="1084"/>
      <c r="T1575" s="47">
        <v>5</v>
      </c>
      <c r="U1575" s="162">
        <f t="shared" si="1205"/>
        <v>1</v>
      </c>
      <c r="V1575" s="352">
        <f t="shared" si="1206"/>
        <v>52800</v>
      </c>
      <c r="W1575" s="352">
        <f t="shared" si="1207"/>
        <v>52800</v>
      </c>
      <c r="X1575" s="352">
        <f t="shared" si="1208"/>
        <v>211200</v>
      </c>
      <c r="Y1575" s="162">
        <f t="shared" si="1209"/>
        <v>2</v>
      </c>
      <c r="Z1575" s="352">
        <f t="shared" si="1210"/>
        <v>52800</v>
      </c>
      <c r="AA1575" s="737">
        <f t="shared" si="1211"/>
        <v>105600</v>
      </c>
      <c r="AB1575" s="737">
        <f t="shared" si="1212"/>
        <v>158400</v>
      </c>
      <c r="AC1575" s="47" t="b">
        <f t="shared" si="1213"/>
        <v>1</v>
      </c>
      <c r="AD1575" s="364">
        <f t="shared" si="1194"/>
        <v>0</v>
      </c>
    </row>
    <row r="1576" spans="1:30" s="47" customFormat="1" ht="21" customHeight="1">
      <c r="A1576" s="518" t="s">
        <v>1677</v>
      </c>
      <c r="B1576" s="384">
        <f t="shared" si="1195"/>
        <v>317</v>
      </c>
      <c r="C1576" s="246" t="s">
        <v>1694</v>
      </c>
      <c r="D1576" s="500" t="s">
        <v>1695</v>
      </c>
      <c r="E1576" s="109" t="s">
        <v>942</v>
      </c>
      <c r="F1576" s="601" t="s">
        <v>246</v>
      </c>
      <c r="G1576" s="601" t="s">
        <v>192</v>
      </c>
      <c r="H1576" s="601" t="s">
        <v>1035</v>
      </c>
      <c r="I1576" s="601" t="s">
        <v>187</v>
      </c>
      <c r="J1576" s="601">
        <v>1</v>
      </c>
      <c r="K1576" s="601" t="s">
        <v>215</v>
      </c>
      <c r="L1576" s="761">
        <v>264000</v>
      </c>
      <c r="M1576" s="601">
        <v>2016</v>
      </c>
      <c r="N1576" s="601" t="s">
        <v>188</v>
      </c>
      <c r="O1576" s="674">
        <v>264000</v>
      </c>
      <c r="P1576" s="601" t="s">
        <v>98</v>
      </c>
      <c r="Q1576" s="375"/>
      <c r="R1576" s="375"/>
      <c r="S1576" s="1018"/>
      <c r="T1576" s="47">
        <v>5</v>
      </c>
      <c r="U1576" s="162">
        <f t="shared" si="1205"/>
        <v>1</v>
      </c>
      <c r="V1576" s="352">
        <f t="shared" si="1206"/>
        <v>52800</v>
      </c>
      <c r="W1576" s="352">
        <f t="shared" si="1207"/>
        <v>52800</v>
      </c>
      <c r="X1576" s="352">
        <f t="shared" si="1208"/>
        <v>211200</v>
      </c>
      <c r="Y1576" s="162">
        <f t="shared" si="1209"/>
        <v>2</v>
      </c>
      <c r="Z1576" s="352">
        <f t="shared" si="1210"/>
        <v>52800</v>
      </c>
      <c r="AA1576" s="737">
        <f t="shared" si="1211"/>
        <v>105600</v>
      </c>
      <c r="AB1576" s="737">
        <f t="shared" si="1212"/>
        <v>158400</v>
      </c>
      <c r="AC1576" s="47" t="b">
        <f t="shared" si="1213"/>
        <v>1</v>
      </c>
      <c r="AD1576" s="364">
        <f t="shared" si="1194"/>
        <v>0</v>
      </c>
    </row>
    <row r="1577" spans="1:30" s="47" customFormat="1" ht="21" customHeight="1">
      <c r="A1577" s="518" t="s">
        <v>1677</v>
      </c>
      <c r="B1577" s="384">
        <f t="shared" si="1195"/>
        <v>318</v>
      </c>
      <c r="C1577" s="246" t="s">
        <v>1697</v>
      </c>
      <c r="D1577" s="500" t="s">
        <v>1497</v>
      </c>
      <c r="E1577" s="109" t="s">
        <v>942</v>
      </c>
      <c r="F1577" s="601" t="s">
        <v>246</v>
      </c>
      <c r="G1577" s="601" t="s">
        <v>1035</v>
      </c>
      <c r="H1577" s="601" t="s">
        <v>1035</v>
      </c>
      <c r="I1577" s="109" t="s">
        <v>190</v>
      </c>
      <c r="J1577" s="601">
        <v>1</v>
      </c>
      <c r="K1577" s="601" t="s">
        <v>215</v>
      </c>
      <c r="L1577" s="470">
        <v>11656000</v>
      </c>
      <c r="M1577" s="601">
        <v>2016</v>
      </c>
      <c r="N1577" s="601" t="s">
        <v>188</v>
      </c>
      <c r="O1577" s="610">
        <v>11656000</v>
      </c>
      <c r="P1577" s="601" t="s">
        <v>98</v>
      </c>
      <c r="Q1577" s="375"/>
      <c r="R1577" s="375"/>
      <c r="S1577" s="1083" t="s">
        <v>1698</v>
      </c>
      <c r="T1577" s="47">
        <v>5</v>
      </c>
      <c r="U1577" s="162">
        <f t="shared" si="894"/>
        <v>1</v>
      </c>
      <c r="V1577" s="352">
        <f t="shared" si="1140"/>
        <v>2331200</v>
      </c>
      <c r="W1577" s="352">
        <f t="shared" si="1141"/>
        <v>2331200</v>
      </c>
      <c r="X1577" s="352">
        <f t="shared" si="1142"/>
        <v>9324800</v>
      </c>
      <c r="Y1577" s="162">
        <f t="shared" si="895"/>
        <v>2</v>
      </c>
      <c r="Z1577" s="352">
        <f t="shared" si="1126"/>
        <v>2331200</v>
      </c>
      <c r="AA1577" s="737">
        <f t="shared" si="1127"/>
        <v>4662400</v>
      </c>
      <c r="AB1577" s="737">
        <f t="shared" si="1128"/>
        <v>6993600</v>
      </c>
      <c r="AC1577" s="47" t="b">
        <f t="shared" si="1068"/>
        <v>1</v>
      </c>
      <c r="AD1577" s="364">
        <f t="shared" ref="AD1577:AD1630" si="1214">O1577-AA1577-AB1577</f>
        <v>0</v>
      </c>
    </row>
    <row r="1578" spans="1:30" s="47" customFormat="1" ht="21" customHeight="1">
      <c r="A1578" s="518" t="s">
        <v>1677</v>
      </c>
      <c r="B1578" s="384">
        <f t="shared" si="1195"/>
        <v>319</v>
      </c>
      <c r="C1578" s="246" t="s">
        <v>1697</v>
      </c>
      <c r="D1578" s="500" t="s">
        <v>1497</v>
      </c>
      <c r="E1578" s="109" t="s">
        <v>942</v>
      </c>
      <c r="F1578" s="601" t="s">
        <v>246</v>
      </c>
      <c r="G1578" s="601" t="s">
        <v>1035</v>
      </c>
      <c r="H1578" s="601" t="s">
        <v>1035</v>
      </c>
      <c r="I1578" s="109" t="s">
        <v>190</v>
      </c>
      <c r="J1578" s="601">
        <v>1</v>
      </c>
      <c r="K1578" s="601" t="s">
        <v>215</v>
      </c>
      <c r="L1578" s="470">
        <v>11656000</v>
      </c>
      <c r="M1578" s="601">
        <v>2016</v>
      </c>
      <c r="N1578" s="601" t="s">
        <v>188</v>
      </c>
      <c r="O1578" s="610">
        <v>11656000</v>
      </c>
      <c r="P1578" s="601" t="s">
        <v>98</v>
      </c>
      <c r="Q1578" s="375"/>
      <c r="R1578" s="375"/>
      <c r="S1578" s="1084"/>
      <c r="T1578" s="47">
        <v>5</v>
      </c>
      <c r="U1578" s="162">
        <f t="shared" ref="U1578:U1580" si="1215">2016-M1578+1</f>
        <v>1</v>
      </c>
      <c r="V1578" s="352">
        <f t="shared" ref="V1578:V1580" si="1216">O1578/T1578</f>
        <v>2331200</v>
      </c>
      <c r="W1578" s="352">
        <f t="shared" ref="W1578:W1580" si="1217">U1578*V1578</f>
        <v>2331200</v>
      </c>
      <c r="X1578" s="352">
        <f t="shared" ref="X1578:X1580" si="1218">O1578-W1578</f>
        <v>9324800</v>
      </c>
      <c r="Y1578" s="162">
        <f t="shared" ref="Y1578:Y1580" si="1219">2017-M1578+1</f>
        <v>2</v>
      </c>
      <c r="Z1578" s="352">
        <f t="shared" ref="Z1578:Z1580" si="1220">O1578/T1578</f>
        <v>2331200</v>
      </c>
      <c r="AA1578" s="737">
        <f t="shared" ref="AA1578:AA1580" si="1221">Y1578*Z1578</f>
        <v>4662400</v>
      </c>
      <c r="AB1578" s="737">
        <f t="shared" ref="AB1578:AB1580" si="1222">O1578-AA1578</f>
        <v>6993600</v>
      </c>
      <c r="AC1578" s="47" t="b">
        <f t="shared" ref="AC1578:AC1580" si="1223">AA1578+AB1578=O1578</f>
        <v>1</v>
      </c>
      <c r="AD1578" s="364">
        <f t="shared" si="1214"/>
        <v>0</v>
      </c>
    </row>
    <row r="1579" spans="1:30" s="47" customFormat="1" ht="21" customHeight="1">
      <c r="A1579" s="518" t="s">
        <v>1677</v>
      </c>
      <c r="B1579" s="384">
        <f t="shared" si="1195"/>
        <v>320</v>
      </c>
      <c r="C1579" s="246" t="s">
        <v>1697</v>
      </c>
      <c r="D1579" s="500" t="s">
        <v>1497</v>
      </c>
      <c r="E1579" s="109" t="s">
        <v>942</v>
      </c>
      <c r="F1579" s="601" t="s">
        <v>246</v>
      </c>
      <c r="G1579" s="601" t="s">
        <v>1035</v>
      </c>
      <c r="H1579" s="601" t="s">
        <v>1035</v>
      </c>
      <c r="I1579" s="109" t="s">
        <v>190</v>
      </c>
      <c r="J1579" s="601">
        <v>1</v>
      </c>
      <c r="K1579" s="601" t="s">
        <v>215</v>
      </c>
      <c r="L1579" s="470">
        <v>11656000</v>
      </c>
      <c r="M1579" s="601">
        <v>2016</v>
      </c>
      <c r="N1579" s="601" t="s">
        <v>188</v>
      </c>
      <c r="O1579" s="610">
        <v>11656000</v>
      </c>
      <c r="P1579" s="601" t="s">
        <v>98</v>
      </c>
      <c r="Q1579" s="375"/>
      <c r="R1579" s="375"/>
      <c r="S1579" s="1084"/>
      <c r="T1579" s="47">
        <v>5</v>
      </c>
      <c r="U1579" s="162">
        <f t="shared" si="1215"/>
        <v>1</v>
      </c>
      <c r="V1579" s="352">
        <f t="shared" si="1216"/>
        <v>2331200</v>
      </c>
      <c r="W1579" s="352">
        <f t="shared" si="1217"/>
        <v>2331200</v>
      </c>
      <c r="X1579" s="352">
        <f t="shared" si="1218"/>
        <v>9324800</v>
      </c>
      <c r="Y1579" s="162">
        <f t="shared" si="1219"/>
        <v>2</v>
      </c>
      <c r="Z1579" s="352">
        <f t="shared" si="1220"/>
        <v>2331200</v>
      </c>
      <c r="AA1579" s="737">
        <f t="shared" si="1221"/>
        <v>4662400</v>
      </c>
      <c r="AB1579" s="737">
        <f t="shared" si="1222"/>
        <v>6993600</v>
      </c>
      <c r="AC1579" s="47" t="b">
        <f t="shared" si="1223"/>
        <v>1</v>
      </c>
      <c r="AD1579" s="364">
        <f t="shared" si="1214"/>
        <v>0</v>
      </c>
    </row>
    <row r="1580" spans="1:30" s="47" customFormat="1" ht="21" customHeight="1">
      <c r="A1580" s="518" t="s">
        <v>1677</v>
      </c>
      <c r="B1580" s="384">
        <f t="shared" si="1195"/>
        <v>321</v>
      </c>
      <c r="C1580" s="246" t="s">
        <v>1697</v>
      </c>
      <c r="D1580" s="500" t="s">
        <v>1497</v>
      </c>
      <c r="E1580" s="109" t="s">
        <v>942</v>
      </c>
      <c r="F1580" s="601" t="s">
        <v>246</v>
      </c>
      <c r="G1580" s="601" t="s">
        <v>1035</v>
      </c>
      <c r="H1580" s="601" t="s">
        <v>1035</v>
      </c>
      <c r="I1580" s="109" t="s">
        <v>190</v>
      </c>
      <c r="J1580" s="601">
        <v>1</v>
      </c>
      <c r="K1580" s="601" t="s">
        <v>215</v>
      </c>
      <c r="L1580" s="470">
        <v>11656000</v>
      </c>
      <c r="M1580" s="601">
        <v>2016</v>
      </c>
      <c r="N1580" s="601" t="s">
        <v>188</v>
      </c>
      <c r="O1580" s="610">
        <v>11656000</v>
      </c>
      <c r="P1580" s="601" t="s">
        <v>98</v>
      </c>
      <c r="Q1580" s="375"/>
      <c r="R1580" s="375"/>
      <c r="S1580" s="1018"/>
      <c r="T1580" s="47">
        <v>5</v>
      </c>
      <c r="U1580" s="162">
        <f t="shared" si="1215"/>
        <v>1</v>
      </c>
      <c r="V1580" s="352">
        <f t="shared" si="1216"/>
        <v>2331200</v>
      </c>
      <c r="W1580" s="352">
        <f t="shared" si="1217"/>
        <v>2331200</v>
      </c>
      <c r="X1580" s="352">
        <f t="shared" si="1218"/>
        <v>9324800</v>
      </c>
      <c r="Y1580" s="162">
        <f t="shared" si="1219"/>
        <v>2</v>
      </c>
      <c r="Z1580" s="352">
        <f t="shared" si="1220"/>
        <v>2331200</v>
      </c>
      <c r="AA1580" s="737">
        <f t="shared" si="1221"/>
        <v>4662400</v>
      </c>
      <c r="AB1580" s="737">
        <f t="shared" si="1222"/>
        <v>6993600</v>
      </c>
      <c r="AC1580" s="47" t="b">
        <f t="shared" si="1223"/>
        <v>1</v>
      </c>
      <c r="AD1580" s="364">
        <f t="shared" si="1214"/>
        <v>0</v>
      </c>
    </row>
    <row r="1581" spans="1:30" s="47" customFormat="1" ht="21" customHeight="1">
      <c r="A1581" s="518" t="s">
        <v>1677</v>
      </c>
      <c r="B1581" s="384">
        <f t="shared" si="1195"/>
        <v>322</v>
      </c>
      <c r="C1581" s="246" t="s">
        <v>1699</v>
      </c>
      <c r="D1581" s="500" t="s">
        <v>757</v>
      </c>
      <c r="E1581" s="109" t="s">
        <v>942</v>
      </c>
      <c r="F1581" s="601" t="s">
        <v>246</v>
      </c>
      <c r="G1581" s="601" t="s">
        <v>1035</v>
      </c>
      <c r="H1581" s="601" t="s">
        <v>1700</v>
      </c>
      <c r="I1581" s="601" t="s">
        <v>190</v>
      </c>
      <c r="J1581" s="601">
        <v>1</v>
      </c>
      <c r="K1581" s="601" t="s">
        <v>215</v>
      </c>
      <c r="L1581" s="761">
        <v>21148250</v>
      </c>
      <c r="M1581" s="601">
        <v>2016</v>
      </c>
      <c r="N1581" s="601" t="s">
        <v>188</v>
      </c>
      <c r="O1581" s="674">
        <v>21148250</v>
      </c>
      <c r="P1581" s="601" t="s">
        <v>98</v>
      </c>
      <c r="Q1581" s="375"/>
      <c r="R1581" s="375"/>
      <c r="S1581" s="1083" t="s">
        <v>1701</v>
      </c>
      <c r="T1581" s="47">
        <v>5</v>
      </c>
      <c r="U1581" s="162">
        <f t="shared" si="894"/>
        <v>1</v>
      </c>
      <c r="V1581" s="352">
        <f t="shared" si="1140"/>
        <v>4229650</v>
      </c>
      <c r="W1581" s="352">
        <f t="shared" si="1141"/>
        <v>4229650</v>
      </c>
      <c r="X1581" s="352">
        <f t="shared" si="1142"/>
        <v>16918600</v>
      </c>
      <c r="Y1581" s="162">
        <f t="shared" si="895"/>
        <v>2</v>
      </c>
      <c r="Z1581" s="352">
        <f t="shared" si="1126"/>
        <v>4229650</v>
      </c>
      <c r="AA1581" s="737">
        <f t="shared" si="1127"/>
        <v>8459300</v>
      </c>
      <c r="AB1581" s="737">
        <f t="shared" si="1128"/>
        <v>12688950</v>
      </c>
      <c r="AC1581" s="47" t="b">
        <f t="shared" si="1068"/>
        <v>1</v>
      </c>
      <c r="AD1581" s="364">
        <f t="shared" si="1214"/>
        <v>0</v>
      </c>
    </row>
    <row r="1582" spans="1:30" s="47" customFormat="1" ht="21" customHeight="1">
      <c r="A1582" s="518" t="s">
        <v>1677</v>
      </c>
      <c r="B1582" s="384">
        <f t="shared" si="1195"/>
        <v>323</v>
      </c>
      <c r="C1582" s="246" t="s">
        <v>1699</v>
      </c>
      <c r="D1582" s="500" t="s">
        <v>757</v>
      </c>
      <c r="E1582" s="109" t="s">
        <v>942</v>
      </c>
      <c r="F1582" s="601" t="s">
        <v>246</v>
      </c>
      <c r="G1582" s="601" t="s">
        <v>1035</v>
      </c>
      <c r="H1582" s="601" t="s">
        <v>1700</v>
      </c>
      <c r="I1582" s="601" t="s">
        <v>190</v>
      </c>
      <c r="J1582" s="601">
        <v>1</v>
      </c>
      <c r="K1582" s="601" t="s">
        <v>215</v>
      </c>
      <c r="L1582" s="761">
        <v>21148250</v>
      </c>
      <c r="M1582" s="601">
        <v>2016</v>
      </c>
      <c r="N1582" s="601" t="s">
        <v>188</v>
      </c>
      <c r="O1582" s="674">
        <v>21148250</v>
      </c>
      <c r="P1582" s="601" t="s">
        <v>98</v>
      </c>
      <c r="Q1582" s="375"/>
      <c r="R1582" s="375"/>
      <c r="S1582" s="1084"/>
      <c r="T1582" s="47">
        <v>5</v>
      </c>
      <c r="U1582" s="162">
        <f t="shared" ref="U1582:U1584" si="1224">2016-M1582+1</f>
        <v>1</v>
      </c>
      <c r="V1582" s="352">
        <f t="shared" ref="V1582:V1584" si="1225">O1582/T1582</f>
        <v>4229650</v>
      </c>
      <c r="W1582" s="352">
        <f t="shared" ref="W1582:W1584" si="1226">U1582*V1582</f>
        <v>4229650</v>
      </c>
      <c r="X1582" s="352">
        <f t="shared" ref="X1582:X1584" si="1227">O1582-W1582</f>
        <v>16918600</v>
      </c>
      <c r="Y1582" s="162">
        <f t="shared" ref="Y1582:Y1584" si="1228">2017-M1582+1</f>
        <v>2</v>
      </c>
      <c r="Z1582" s="352">
        <f t="shared" ref="Z1582:Z1584" si="1229">O1582/T1582</f>
        <v>4229650</v>
      </c>
      <c r="AA1582" s="737">
        <f t="shared" ref="AA1582:AA1584" si="1230">Y1582*Z1582</f>
        <v>8459300</v>
      </c>
      <c r="AB1582" s="737">
        <f t="shared" ref="AB1582:AB1584" si="1231">O1582-AA1582</f>
        <v>12688950</v>
      </c>
      <c r="AC1582" s="47" t="b">
        <f t="shared" ref="AC1582:AC1584" si="1232">AA1582+AB1582=O1582</f>
        <v>1</v>
      </c>
      <c r="AD1582" s="364">
        <f t="shared" si="1214"/>
        <v>0</v>
      </c>
    </row>
    <row r="1583" spans="1:30" s="47" customFormat="1" ht="21" customHeight="1">
      <c r="A1583" s="518" t="s">
        <v>1677</v>
      </c>
      <c r="B1583" s="384">
        <f t="shared" si="1195"/>
        <v>324</v>
      </c>
      <c r="C1583" s="246" t="s">
        <v>1699</v>
      </c>
      <c r="D1583" s="500" t="s">
        <v>757</v>
      </c>
      <c r="E1583" s="109" t="s">
        <v>942</v>
      </c>
      <c r="F1583" s="601" t="s">
        <v>246</v>
      </c>
      <c r="G1583" s="601" t="s">
        <v>1035</v>
      </c>
      <c r="H1583" s="601" t="s">
        <v>1700</v>
      </c>
      <c r="I1583" s="601" t="s">
        <v>190</v>
      </c>
      <c r="J1583" s="601">
        <v>1</v>
      </c>
      <c r="K1583" s="601" t="s">
        <v>215</v>
      </c>
      <c r="L1583" s="761">
        <v>21148250</v>
      </c>
      <c r="M1583" s="601">
        <v>2016</v>
      </c>
      <c r="N1583" s="601" t="s">
        <v>188</v>
      </c>
      <c r="O1583" s="674">
        <v>21148250</v>
      </c>
      <c r="P1583" s="601" t="s">
        <v>98</v>
      </c>
      <c r="Q1583" s="375"/>
      <c r="R1583" s="375"/>
      <c r="S1583" s="1084"/>
      <c r="T1583" s="47">
        <v>5</v>
      </c>
      <c r="U1583" s="162">
        <f t="shared" si="1224"/>
        <v>1</v>
      </c>
      <c r="V1583" s="352">
        <f t="shared" si="1225"/>
        <v>4229650</v>
      </c>
      <c r="W1583" s="352">
        <f t="shared" si="1226"/>
        <v>4229650</v>
      </c>
      <c r="X1583" s="352">
        <f t="shared" si="1227"/>
        <v>16918600</v>
      </c>
      <c r="Y1583" s="162">
        <f t="shared" si="1228"/>
        <v>2</v>
      </c>
      <c r="Z1583" s="352">
        <f t="shared" si="1229"/>
        <v>4229650</v>
      </c>
      <c r="AA1583" s="737">
        <f t="shared" si="1230"/>
        <v>8459300</v>
      </c>
      <c r="AB1583" s="737">
        <f t="shared" si="1231"/>
        <v>12688950</v>
      </c>
      <c r="AC1583" s="47" t="b">
        <f t="shared" si="1232"/>
        <v>1</v>
      </c>
      <c r="AD1583" s="364">
        <f t="shared" si="1214"/>
        <v>0</v>
      </c>
    </row>
    <row r="1584" spans="1:30" s="47" customFormat="1" ht="21" customHeight="1">
      <c r="A1584" s="518" t="s">
        <v>1677</v>
      </c>
      <c r="B1584" s="384">
        <f t="shared" ref="B1584:B1647" si="1233">B1583+1</f>
        <v>325</v>
      </c>
      <c r="C1584" s="246" t="s">
        <v>1699</v>
      </c>
      <c r="D1584" s="500" t="s">
        <v>757</v>
      </c>
      <c r="E1584" s="109" t="s">
        <v>942</v>
      </c>
      <c r="F1584" s="601" t="s">
        <v>246</v>
      </c>
      <c r="G1584" s="601" t="s">
        <v>1035</v>
      </c>
      <c r="H1584" s="601" t="s">
        <v>1700</v>
      </c>
      <c r="I1584" s="601" t="s">
        <v>190</v>
      </c>
      <c r="J1584" s="601">
        <v>1</v>
      </c>
      <c r="K1584" s="601" t="s">
        <v>215</v>
      </c>
      <c r="L1584" s="761">
        <v>21148250</v>
      </c>
      <c r="M1584" s="601">
        <v>2016</v>
      </c>
      <c r="N1584" s="601" t="s">
        <v>188</v>
      </c>
      <c r="O1584" s="674">
        <v>21148250</v>
      </c>
      <c r="P1584" s="601" t="s">
        <v>98</v>
      </c>
      <c r="Q1584" s="375"/>
      <c r="R1584" s="375"/>
      <c r="S1584" s="1018"/>
      <c r="T1584" s="47">
        <v>5</v>
      </c>
      <c r="U1584" s="162">
        <f t="shared" si="1224"/>
        <v>1</v>
      </c>
      <c r="V1584" s="352">
        <f t="shared" si="1225"/>
        <v>4229650</v>
      </c>
      <c r="W1584" s="352">
        <f t="shared" si="1226"/>
        <v>4229650</v>
      </c>
      <c r="X1584" s="352">
        <f t="shared" si="1227"/>
        <v>16918600</v>
      </c>
      <c r="Y1584" s="162">
        <f t="shared" si="1228"/>
        <v>2</v>
      </c>
      <c r="Z1584" s="352">
        <f t="shared" si="1229"/>
        <v>4229650</v>
      </c>
      <c r="AA1584" s="737">
        <f t="shared" si="1230"/>
        <v>8459300</v>
      </c>
      <c r="AB1584" s="737">
        <f t="shared" si="1231"/>
        <v>12688950</v>
      </c>
      <c r="AC1584" s="47" t="b">
        <f t="shared" si="1232"/>
        <v>1</v>
      </c>
      <c r="AD1584" s="364">
        <f t="shared" si="1214"/>
        <v>0</v>
      </c>
    </row>
    <row r="1585" spans="1:30" s="47" customFormat="1" ht="21" customHeight="1">
      <c r="A1585" s="518" t="s">
        <v>1677</v>
      </c>
      <c r="B1585" s="384">
        <f t="shared" si="1233"/>
        <v>326</v>
      </c>
      <c r="C1585" s="246" t="s">
        <v>1702</v>
      </c>
      <c r="D1585" s="500" t="s">
        <v>1703</v>
      </c>
      <c r="E1585" s="109" t="s">
        <v>942</v>
      </c>
      <c r="F1585" s="601" t="s">
        <v>1704</v>
      </c>
      <c r="G1585" s="601" t="s">
        <v>1035</v>
      </c>
      <c r="H1585" s="601" t="s">
        <v>1035</v>
      </c>
      <c r="I1585" s="109" t="s">
        <v>1705</v>
      </c>
      <c r="J1585" s="601">
        <v>1</v>
      </c>
      <c r="K1585" s="601" t="s">
        <v>215</v>
      </c>
      <c r="L1585" s="470">
        <v>3212155</v>
      </c>
      <c r="M1585" s="601">
        <v>2016</v>
      </c>
      <c r="N1585" s="601" t="s">
        <v>188</v>
      </c>
      <c r="O1585" s="610">
        <f>3212155.4+0.59</f>
        <v>3212155.9899999998</v>
      </c>
      <c r="P1585" s="601" t="s">
        <v>98</v>
      </c>
      <c r="Q1585" s="375"/>
      <c r="R1585" s="375"/>
      <c r="S1585" s="1083" t="s">
        <v>1701</v>
      </c>
      <c r="T1585" s="47">
        <v>5</v>
      </c>
      <c r="U1585" s="162">
        <f t="shared" si="894"/>
        <v>1</v>
      </c>
      <c r="V1585" s="352">
        <f t="shared" si="1140"/>
        <v>642431.19799999997</v>
      </c>
      <c r="W1585" s="352">
        <f t="shared" si="1141"/>
        <v>642431.19799999997</v>
      </c>
      <c r="X1585" s="352">
        <f t="shared" si="1142"/>
        <v>2569724.7919999999</v>
      </c>
      <c r="Y1585" s="162">
        <f t="shared" si="895"/>
        <v>2</v>
      </c>
      <c r="Z1585" s="352">
        <f t="shared" si="1126"/>
        <v>642431.19799999997</v>
      </c>
      <c r="AA1585" s="737">
        <f t="shared" si="1127"/>
        <v>1284862.3959999999</v>
      </c>
      <c r="AB1585" s="737">
        <f t="shared" si="1128"/>
        <v>1927293.5939999998</v>
      </c>
      <c r="AC1585" s="47" t="b">
        <f t="shared" si="1068"/>
        <v>1</v>
      </c>
      <c r="AD1585" s="364">
        <f t="shared" si="1214"/>
        <v>0</v>
      </c>
    </row>
    <row r="1586" spans="1:30" s="47" customFormat="1" ht="21" customHeight="1">
      <c r="A1586" s="518" t="s">
        <v>1677</v>
      </c>
      <c r="B1586" s="384">
        <f t="shared" si="1233"/>
        <v>327</v>
      </c>
      <c r="C1586" s="246" t="s">
        <v>1702</v>
      </c>
      <c r="D1586" s="500" t="s">
        <v>1703</v>
      </c>
      <c r="E1586" s="109" t="s">
        <v>942</v>
      </c>
      <c r="F1586" s="601" t="s">
        <v>1704</v>
      </c>
      <c r="G1586" s="601" t="s">
        <v>1035</v>
      </c>
      <c r="H1586" s="601" t="s">
        <v>1035</v>
      </c>
      <c r="I1586" s="109" t="s">
        <v>1705</v>
      </c>
      <c r="J1586" s="601">
        <v>1</v>
      </c>
      <c r="K1586" s="601" t="s">
        <v>215</v>
      </c>
      <c r="L1586" s="470">
        <v>3212155</v>
      </c>
      <c r="M1586" s="601">
        <v>2016</v>
      </c>
      <c r="N1586" s="601" t="s">
        <v>188</v>
      </c>
      <c r="O1586" s="610">
        <v>3212155</v>
      </c>
      <c r="P1586" s="601" t="s">
        <v>98</v>
      </c>
      <c r="Q1586" s="375"/>
      <c r="R1586" s="375"/>
      <c r="S1586" s="1084"/>
      <c r="T1586" s="47">
        <v>5</v>
      </c>
      <c r="U1586" s="162">
        <f t="shared" ref="U1586:U1587" si="1234">2016-M1586+1</f>
        <v>1</v>
      </c>
      <c r="V1586" s="352">
        <f t="shared" ref="V1586:V1587" si="1235">O1586/T1586</f>
        <v>642431</v>
      </c>
      <c r="W1586" s="352">
        <f t="shared" ref="W1586:W1587" si="1236">U1586*V1586</f>
        <v>642431</v>
      </c>
      <c r="X1586" s="352">
        <f t="shared" ref="X1586:X1587" si="1237">O1586-W1586</f>
        <v>2569724</v>
      </c>
      <c r="Y1586" s="162">
        <f t="shared" ref="Y1586:Y1587" si="1238">2017-M1586+1</f>
        <v>2</v>
      </c>
      <c r="Z1586" s="352">
        <f t="shared" ref="Z1586:Z1587" si="1239">O1586/T1586</f>
        <v>642431</v>
      </c>
      <c r="AA1586" s="737">
        <f t="shared" ref="AA1586:AA1587" si="1240">Y1586*Z1586</f>
        <v>1284862</v>
      </c>
      <c r="AB1586" s="737">
        <f t="shared" ref="AB1586:AB1587" si="1241">O1586-AA1586</f>
        <v>1927293</v>
      </c>
      <c r="AC1586" s="47" t="b">
        <f t="shared" ref="AC1586:AC1587" si="1242">AA1586+AB1586=O1586</f>
        <v>1</v>
      </c>
      <c r="AD1586" s="364">
        <f t="shared" si="1214"/>
        <v>0</v>
      </c>
    </row>
    <row r="1587" spans="1:30" s="47" customFormat="1" ht="21" customHeight="1">
      <c r="A1587" s="518" t="s">
        <v>1677</v>
      </c>
      <c r="B1587" s="384">
        <f t="shared" si="1233"/>
        <v>328</v>
      </c>
      <c r="C1587" s="246" t="s">
        <v>1702</v>
      </c>
      <c r="D1587" s="500" t="s">
        <v>1703</v>
      </c>
      <c r="E1587" s="109" t="s">
        <v>942</v>
      </c>
      <c r="F1587" s="601" t="s">
        <v>1704</v>
      </c>
      <c r="G1587" s="601" t="s">
        <v>1035</v>
      </c>
      <c r="H1587" s="601" t="s">
        <v>1035</v>
      </c>
      <c r="I1587" s="109" t="s">
        <v>1705</v>
      </c>
      <c r="J1587" s="601">
        <v>1</v>
      </c>
      <c r="K1587" s="601" t="s">
        <v>215</v>
      </c>
      <c r="L1587" s="470">
        <v>3212155</v>
      </c>
      <c r="M1587" s="601">
        <v>2016</v>
      </c>
      <c r="N1587" s="601" t="s">
        <v>188</v>
      </c>
      <c r="O1587" s="610">
        <v>3212155</v>
      </c>
      <c r="P1587" s="601" t="s">
        <v>98</v>
      </c>
      <c r="Q1587" s="375"/>
      <c r="R1587" s="375"/>
      <c r="S1587" s="1018"/>
      <c r="T1587" s="47">
        <v>5</v>
      </c>
      <c r="U1587" s="162">
        <f t="shared" si="1234"/>
        <v>1</v>
      </c>
      <c r="V1587" s="352">
        <f t="shared" si="1235"/>
        <v>642431</v>
      </c>
      <c r="W1587" s="352">
        <f t="shared" si="1236"/>
        <v>642431</v>
      </c>
      <c r="X1587" s="352">
        <f t="shared" si="1237"/>
        <v>2569724</v>
      </c>
      <c r="Y1587" s="162">
        <f t="shared" si="1238"/>
        <v>2</v>
      </c>
      <c r="Z1587" s="352">
        <f t="shared" si="1239"/>
        <v>642431</v>
      </c>
      <c r="AA1587" s="737">
        <f t="shared" si="1240"/>
        <v>1284862</v>
      </c>
      <c r="AB1587" s="737">
        <f t="shared" si="1241"/>
        <v>1927293</v>
      </c>
      <c r="AC1587" s="47" t="b">
        <f t="shared" si="1242"/>
        <v>1</v>
      </c>
      <c r="AD1587" s="364">
        <f t="shared" si="1214"/>
        <v>0</v>
      </c>
    </row>
    <row r="1588" spans="1:30" s="47" customFormat="1" ht="21" customHeight="1">
      <c r="A1588" s="518" t="s">
        <v>1677</v>
      </c>
      <c r="B1588" s="384">
        <f t="shared" si="1233"/>
        <v>329</v>
      </c>
      <c r="C1588" s="246" t="s">
        <v>1706</v>
      </c>
      <c r="D1588" s="500" t="s">
        <v>290</v>
      </c>
      <c r="E1588" s="109" t="s">
        <v>942</v>
      </c>
      <c r="F1588" s="601" t="s">
        <v>251</v>
      </c>
      <c r="G1588" s="601" t="s">
        <v>1035</v>
      </c>
      <c r="H1588" s="601" t="s">
        <v>1035</v>
      </c>
      <c r="I1588" s="109" t="s">
        <v>1705</v>
      </c>
      <c r="J1588" s="601">
        <v>1</v>
      </c>
      <c r="K1588" s="601" t="s">
        <v>215</v>
      </c>
      <c r="L1588" s="470">
        <v>27133500</v>
      </c>
      <c r="M1588" s="601">
        <v>2016</v>
      </c>
      <c r="N1588" s="601" t="s">
        <v>188</v>
      </c>
      <c r="O1588" s="610">
        <f t="shared" ref="O1588:O1850" si="1243">J1588*L1588</f>
        <v>27133500</v>
      </c>
      <c r="P1588" s="601" t="s">
        <v>98</v>
      </c>
      <c r="Q1588" s="375"/>
      <c r="R1588" s="375"/>
      <c r="S1588" s="1083" t="s">
        <v>1701</v>
      </c>
      <c r="T1588" s="47">
        <v>5</v>
      </c>
      <c r="U1588" s="162">
        <f t="shared" si="894"/>
        <v>1</v>
      </c>
      <c r="V1588" s="352">
        <f t="shared" si="1140"/>
        <v>5426700</v>
      </c>
      <c r="W1588" s="352">
        <f t="shared" si="1141"/>
        <v>5426700</v>
      </c>
      <c r="X1588" s="352">
        <f t="shared" si="1142"/>
        <v>21706800</v>
      </c>
      <c r="Y1588" s="162">
        <f t="shared" si="895"/>
        <v>2</v>
      </c>
      <c r="Z1588" s="352">
        <f t="shared" si="1126"/>
        <v>5426700</v>
      </c>
      <c r="AA1588" s="737">
        <f t="shared" si="1127"/>
        <v>10853400</v>
      </c>
      <c r="AB1588" s="737">
        <f t="shared" si="1128"/>
        <v>16280100</v>
      </c>
      <c r="AC1588" s="47" t="b">
        <f t="shared" si="1068"/>
        <v>1</v>
      </c>
      <c r="AD1588" s="364">
        <f t="shared" si="1214"/>
        <v>0</v>
      </c>
    </row>
    <row r="1589" spans="1:30" s="47" customFormat="1" ht="21" customHeight="1">
      <c r="A1589" s="518" t="s">
        <v>1677</v>
      </c>
      <c r="B1589" s="384">
        <f t="shared" si="1233"/>
        <v>330</v>
      </c>
      <c r="C1589" s="246" t="s">
        <v>1707</v>
      </c>
      <c r="D1589" s="500" t="s">
        <v>191</v>
      </c>
      <c r="E1589" s="109" t="s">
        <v>942</v>
      </c>
      <c r="F1589" s="601" t="s">
        <v>246</v>
      </c>
      <c r="G1589" s="601" t="s">
        <v>192</v>
      </c>
      <c r="H1589" s="601" t="s">
        <v>192</v>
      </c>
      <c r="I1589" s="601" t="s">
        <v>198</v>
      </c>
      <c r="J1589" s="601">
        <v>1</v>
      </c>
      <c r="K1589" s="601" t="s">
        <v>1135</v>
      </c>
      <c r="L1589" s="470">
        <v>2967000</v>
      </c>
      <c r="M1589" s="601">
        <v>2016</v>
      </c>
      <c r="N1589" s="601" t="s">
        <v>188</v>
      </c>
      <c r="O1589" s="610">
        <v>2967000</v>
      </c>
      <c r="P1589" s="601" t="s">
        <v>98</v>
      </c>
      <c r="Q1589" s="375"/>
      <c r="R1589" s="375"/>
      <c r="S1589" s="1084"/>
      <c r="T1589" s="47">
        <v>5</v>
      </c>
      <c r="U1589" s="162">
        <f t="shared" si="894"/>
        <v>1</v>
      </c>
      <c r="V1589" s="352">
        <f t="shared" si="1140"/>
        <v>593400</v>
      </c>
      <c r="W1589" s="352">
        <f t="shared" si="1141"/>
        <v>593400</v>
      </c>
      <c r="X1589" s="352">
        <f t="shared" si="1142"/>
        <v>2373600</v>
      </c>
      <c r="Y1589" s="162">
        <f t="shared" si="895"/>
        <v>2</v>
      </c>
      <c r="Z1589" s="352">
        <f t="shared" si="1126"/>
        <v>593400</v>
      </c>
      <c r="AA1589" s="737">
        <f t="shared" si="1127"/>
        <v>1186800</v>
      </c>
      <c r="AB1589" s="737">
        <f t="shared" si="1128"/>
        <v>1780200</v>
      </c>
      <c r="AC1589" s="47" t="b">
        <f t="shared" si="1068"/>
        <v>1</v>
      </c>
      <c r="AD1589" s="364">
        <f t="shared" si="1214"/>
        <v>0</v>
      </c>
    </row>
    <row r="1590" spans="1:30" s="47" customFormat="1" ht="21" customHeight="1">
      <c r="A1590" s="518" t="s">
        <v>1677</v>
      </c>
      <c r="B1590" s="384">
        <f t="shared" si="1233"/>
        <v>331</v>
      </c>
      <c r="C1590" s="246" t="s">
        <v>1707</v>
      </c>
      <c r="D1590" s="500" t="s">
        <v>191</v>
      </c>
      <c r="E1590" s="109" t="s">
        <v>942</v>
      </c>
      <c r="F1590" s="601" t="s">
        <v>246</v>
      </c>
      <c r="G1590" s="601" t="s">
        <v>192</v>
      </c>
      <c r="H1590" s="601" t="s">
        <v>192</v>
      </c>
      <c r="I1590" s="601" t="s">
        <v>198</v>
      </c>
      <c r="J1590" s="601">
        <v>1</v>
      </c>
      <c r="K1590" s="601" t="s">
        <v>1135</v>
      </c>
      <c r="L1590" s="470">
        <v>2967000</v>
      </c>
      <c r="M1590" s="601">
        <v>2016</v>
      </c>
      <c r="N1590" s="601" t="s">
        <v>188</v>
      </c>
      <c r="O1590" s="610">
        <v>2967000</v>
      </c>
      <c r="P1590" s="601" t="s">
        <v>98</v>
      </c>
      <c r="Q1590" s="375"/>
      <c r="R1590" s="375"/>
      <c r="S1590" s="1084"/>
      <c r="T1590" s="47">
        <v>5</v>
      </c>
      <c r="U1590" s="162">
        <f t="shared" ref="U1590:U1593" si="1244">2016-M1590+1</f>
        <v>1</v>
      </c>
      <c r="V1590" s="352">
        <f t="shared" ref="V1590:V1593" si="1245">O1590/T1590</f>
        <v>593400</v>
      </c>
      <c r="W1590" s="352">
        <f t="shared" ref="W1590:W1593" si="1246">U1590*V1590</f>
        <v>593400</v>
      </c>
      <c r="X1590" s="352">
        <f t="shared" ref="X1590:X1593" si="1247">O1590-W1590</f>
        <v>2373600</v>
      </c>
      <c r="Y1590" s="162">
        <f t="shared" ref="Y1590:Y1593" si="1248">2017-M1590+1</f>
        <v>2</v>
      </c>
      <c r="Z1590" s="352">
        <f t="shared" ref="Z1590:Z1593" si="1249">O1590/T1590</f>
        <v>593400</v>
      </c>
      <c r="AA1590" s="737">
        <f t="shared" ref="AA1590:AA1593" si="1250">Y1590*Z1590</f>
        <v>1186800</v>
      </c>
      <c r="AB1590" s="737">
        <f t="shared" ref="AB1590:AB1593" si="1251">O1590-AA1590</f>
        <v>1780200</v>
      </c>
      <c r="AC1590" s="47" t="b">
        <f t="shared" ref="AC1590:AC1593" si="1252">AA1590+AB1590=O1590</f>
        <v>1</v>
      </c>
      <c r="AD1590" s="364">
        <f t="shared" si="1214"/>
        <v>0</v>
      </c>
    </row>
    <row r="1591" spans="1:30" s="47" customFormat="1" ht="21" customHeight="1">
      <c r="A1591" s="518" t="s">
        <v>1677</v>
      </c>
      <c r="B1591" s="384">
        <f t="shared" si="1233"/>
        <v>332</v>
      </c>
      <c r="C1591" s="246" t="s">
        <v>1707</v>
      </c>
      <c r="D1591" s="500" t="s">
        <v>191</v>
      </c>
      <c r="E1591" s="109" t="s">
        <v>942</v>
      </c>
      <c r="F1591" s="601" t="s">
        <v>246</v>
      </c>
      <c r="G1591" s="601" t="s">
        <v>192</v>
      </c>
      <c r="H1591" s="601" t="s">
        <v>192</v>
      </c>
      <c r="I1591" s="601" t="s">
        <v>198</v>
      </c>
      <c r="J1591" s="601">
        <v>1</v>
      </c>
      <c r="K1591" s="601" t="s">
        <v>1135</v>
      </c>
      <c r="L1591" s="470">
        <v>2967000</v>
      </c>
      <c r="M1591" s="601">
        <v>2016</v>
      </c>
      <c r="N1591" s="601" t="s">
        <v>188</v>
      </c>
      <c r="O1591" s="610">
        <v>2967000</v>
      </c>
      <c r="P1591" s="601" t="s">
        <v>98</v>
      </c>
      <c r="Q1591" s="375"/>
      <c r="R1591" s="375"/>
      <c r="S1591" s="1084"/>
      <c r="T1591" s="47">
        <v>5</v>
      </c>
      <c r="U1591" s="162">
        <f t="shared" si="1244"/>
        <v>1</v>
      </c>
      <c r="V1591" s="352">
        <f t="shared" si="1245"/>
        <v>593400</v>
      </c>
      <c r="W1591" s="352">
        <f t="shared" si="1246"/>
        <v>593400</v>
      </c>
      <c r="X1591" s="352">
        <f t="shared" si="1247"/>
        <v>2373600</v>
      </c>
      <c r="Y1591" s="162">
        <f t="shared" si="1248"/>
        <v>2</v>
      </c>
      <c r="Z1591" s="352">
        <f t="shared" si="1249"/>
        <v>593400</v>
      </c>
      <c r="AA1591" s="737">
        <f t="shared" si="1250"/>
        <v>1186800</v>
      </c>
      <c r="AB1591" s="737">
        <f t="shared" si="1251"/>
        <v>1780200</v>
      </c>
      <c r="AC1591" s="47" t="b">
        <f t="shared" si="1252"/>
        <v>1</v>
      </c>
      <c r="AD1591" s="364">
        <f t="shared" si="1214"/>
        <v>0</v>
      </c>
    </row>
    <row r="1592" spans="1:30" s="47" customFormat="1" ht="21" customHeight="1">
      <c r="A1592" s="518" t="s">
        <v>1677</v>
      </c>
      <c r="B1592" s="384">
        <f t="shared" si="1233"/>
        <v>333</v>
      </c>
      <c r="C1592" s="246" t="s">
        <v>1707</v>
      </c>
      <c r="D1592" s="500" t="s">
        <v>191</v>
      </c>
      <c r="E1592" s="109" t="s">
        <v>942</v>
      </c>
      <c r="F1592" s="601" t="s">
        <v>246</v>
      </c>
      <c r="G1592" s="601" t="s">
        <v>192</v>
      </c>
      <c r="H1592" s="601" t="s">
        <v>192</v>
      </c>
      <c r="I1592" s="601" t="s">
        <v>198</v>
      </c>
      <c r="J1592" s="601">
        <v>1</v>
      </c>
      <c r="K1592" s="601" t="s">
        <v>1135</v>
      </c>
      <c r="L1592" s="470">
        <v>2967000</v>
      </c>
      <c r="M1592" s="601">
        <v>2016</v>
      </c>
      <c r="N1592" s="601" t="s">
        <v>188</v>
      </c>
      <c r="O1592" s="610">
        <v>2967000</v>
      </c>
      <c r="P1592" s="601" t="s">
        <v>98</v>
      </c>
      <c r="Q1592" s="375"/>
      <c r="R1592" s="375"/>
      <c r="S1592" s="1084"/>
      <c r="T1592" s="47">
        <v>5</v>
      </c>
      <c r="U1592" s="162">
        <f t="shared" si="1244"/>
        <v>1</v>
      </c>
      <c r="V1592" s="352">
        <f t="shared" si="1245"/>
        <v>593400</v>
      </c>
      <c r="W1592" s="352">
        <f t="shared" si="1246"/>
        <v>593400</v>
      </c>
      <c r="X1592" s="352">
        <f t="shared" si="1247"/>
        <v>2373600</v>
      </c>
      <c r="Y1592" s="162">
        <f t="shared" si="1248"/>
        <v>2</v>
      </c>
      <c r="Z1592" s="352">
        <f t="shared" si="1249"/>
        <v>593400</v>
      </c>
      <c r="AA1592" s="737">
        <f t="shared" si="1250"/>
        <v>1186800</v>
      </c>
      <c r="AB1592" s="737">
        <f t="shared" si="1251"/>
        <v>1780200</v>
      </c>
      <c r="AC1592" s="47" t="b">
        <f t="shared" si="1252"/>
        <v>1</v>
      </c>
      <c r="AD1592" s="364">
        <f t="shared" si="1214"/>
        <v>0</v>
      </c>
    </row>
    <row r="1593" spans="1:30" s="47" customFormat="1" ht="21" customHeight="1">
      <c r="A1593" s="518" t="s">
        <v>1677</v>
      </c>
      <c r="B1593" s="384">
        <f t="shared" si="1233"/>
        <v>334</v>
      </c>
      <c r="C1593" s="246" t="s">
        <v>1707</v>
      </c>
      <c r="D1593" s="500" t="s">
        <v>191</v>
      </c>
      <c r="E1593" s="109" t="s">
        <v>942</v>
      </c>
      <c r="F1593" s="601" t="s">
        <v>246</v>
      </c>
      <c r="G1593" s="601" t="s">
        <v>192</v>
      </c>
      <c r="H1593" s="601" t="s">
        <v>192</v>
      </c>
      <c r="I1593" s="601" t="s">
        <v>198</v>
      </c>
      <c r="J1593" s="601">
        <v>1</v>
      </c>
      <c r="K1593" s="601" t="s">
        <v>1135</v>
      </c>
      <c r="L1593" s="470">
        <v>2967000</v>
      </c>
      <c r="M1593" s="601">
        <v>2016</v>
      </c>
      <c r="N1593" s="601" t="s">
        <v>188</v>
      </c>
      <c r="O1593" s="610">
        <v>2967000</v>
      </c>
      <c r="P1593" s="601" t="s">
        <v>98</v>
      </c>
      <c r="Q1593" s="375"/>
      <c r="R1593" s="375"/>
      <c r="S1593" s="1018"/>
      <c r="T1593" s="47">
        <v>5</v>
      </c>
      <c r="U1593" s="162">
        <f t="shared" si="1244"/>
        <v>1</v>
      </c>
      <c r="V1593" s="352">
        <f t="shared" si="1245"/>
        <v>593400</v>
      </c>
      <c r="W1593" s="352">
        <f t="shared" si="1246"/>
        <v>593400</v>
      </c>
      <c r="X1593" s="352">
        <f t="shared" si="1247"/>
        <v>2373600</v>
      </c>
      <c r="Y1593" s="162">
        <f t="shared" si="1248"/>
        <v>2</v>
      </c>
      <c r="Z1593" s="352">
        <f t="shared" si="1249"/>
        <v>593400</v>
      </c>
      <c r="AA1593" s="737">
        <f t="shared" si="1250"/>
        <v>1186800</v>
      </c>
      <c r="AB1593" s="737">
        <f t="shared" si="1251"/>
        <v>1780200</v>
      </c>
      <c r="AC1593" s="47" t="b">
        <f t="shared" si="1252"/>
        <v>1</v>
      </c>
      <c r="AD1593" s="364">
        <f t="shared" si="1214"/>
        <v>0</v>
      </c>
    </row>
    <row r="1594" spans="1:30" s="47" customFormat="1" ht="65.099999999999994" customHeight="1">
      <c r="A1594" s="518" t="s">
        <v>1677</v>
      </c>
      <c r="B1594" s="384">
        <f t="shared" si="1233"/>
        <v>335</v>
      </c>
      <c r="C1594" s="246" t="s">
        <v>1708</v>
      </c>
      <c r="D1594" s="500" t="s">
        <v>293</v>
      </c>
      <c r="E1594" s="109" t="s">
        <v>942</v>
      </c>
      <c r="F1594" s="601" t="s">
        <v>246</v>
      </c>
      <c r="G1594" s="601" t="s">
        <v>192</v>
      </c>
      <c r="H1594" s="601" t="s">
        <v>192</v>
      </c>
      <c r="I1594" s="601" t="s">
        <v>258</v>
      </c>
      <c r="J1594" s="601">
        <v>1</v>
      </c>
      <c r="K1594" s="601" t="s">
        <v>215</v>
      </c>
      <c r="L1594" s="761">
        <v>49978669</v>
      </c>
      <c r="M1594" s="601">
        <v>2016</v>
      </c>
      <c r="N1594" s="601" t="s">
        <v>188</v>
      </c>
      <c r="O1594" s="610">
        <f t="shared" ref="O1594" si="1253">J1594*L1594</f>
        <v>49978669</v>
      </c>
      <c r="P1594" s="601" t="s">
        <v>98</v>
      </c>
      <c r="Q1594" s="375"/>
      <c r="R1594" s="375"/>
      <c r="S1594" s="601" t="s">
        <v>1701</v>
      </c>
      <c r="T1594" s="47">
        <v>5</v>
      </c>
      <c r="U1594" s="162">
        <f t="shared" ref="U1594" si="1254">2016-M1594+1</f>
        <v>1</v>
      </c>
      <c r="V1594" s="352">
        <f t="shared" ref="V1594" si="1255">O1594/T1594</f>
        <v>9995733.8000000007</v>
      </c>
      <c r="W1594" s="352">
        <f t="shared" ref="W1594" si="1256">U1594*V1594</f>
        <v>9995733.8000000007</v>
      </c>
      <c r="X1594" s="352">
        <f t="shared" ref="X1594" si="1257">O1594-W1594</f>
        <v>39982935.200000003</v>
      </c>
      <c r="Y1594" s="162">
        <f t="shared" ref="Y1594" si="1258">2017-M1594+1</f>
        <v>2</v>
      </c>
      <c r="Z1594" s="352">
        <f t="shared" ref="Z1594" si="1259">O1594/T1594</f>
        <v>9995733.8000000007</v>
      </c>
      <c r="AA1594" s="737">
        <f t="shared" ref="AA1594" si="1260">Y1594*Z1594</f>
        <v>19991467.600000001</v>
      </c>
      <c r="AB1594" s="737">
        <f t="shared" ref="AB1594" si="1261">O1594-AA1594</f>
        <v>29987201.399999999</v>
      </c>
      <c r="AC1594" s="47" t="b">
        <f t="shared" ref="AC1594" si="1262">AA1594+AB1594=O1594</f>
        <v>1</v>
      </c>
      <c r="AD1594" s="364">
        <f t="shared" ref="AD1594" si="1263">O1594-AA1594-AB1594</f>
        <v>0</v>
      </c>
    </row>
    <row r="1595" spans="1:30" s="47" customFormat="1" ht="21" customHeight="1">
      <c r="A1595" s="518" t="s">
        <v>1677</v>
      </c>
      <c r="B1595" s="384">
        <f t="shared" si="1233"/>
        <v>336</v>
      </c>
      <c r="C1595" s="246" t="s">
        <v>1686</v>
      </c>
      <c r="D1595" s="500" t="s">
        <v>1687</v>
      </c>
      <c r="E1595" s="109" t="s">
        <v>942</v>
      </c>
      <c r="F1595" s="601" t="s">
        <v>1688</v>
      </c>
      <c r="G1595" s="601" t="s">
        <v>192</v>
      </c>
      <c r="H1595" s="601" t="s">
        <v>1689</v>
      </c>
      <c r="I1595" s="601" t="s">
        <v>667</v>
      </c>
      <c r="J1595" s="500">
        <v>1</v>
      </c>
      <c r="K1595" s="601" t="s">
        <v>1134</v>
      </c>
      <c r="L1595" s="470">
        <v>2989000</v>
      </c>
      <c r="M1595" s="601">
        <v>2016</v>
      </c>
      <c r="N1595" s="601" t="s">
        <v>188</v>
      </c>
      <c r="O1595" s="610">
        <v>2989000</v>
      </c>
      <c r="P1595" s="601" t="s">
        <v>98</v>
      </c>
      <c r="Q1595" s="375"/>
      <c r="R1595" s="375"/>
      <c r="S1595" s="1083" t="s">
        <v>1701</v>
      </c>
      <c r="T1595" s="47">
        <v>5</v>
      </c>
      <c r="U1595" s="162">
        <f t="shared" si="894"/>
        <v>1</v>
      </c>
      <c r="V1595" s="352">
        <f t="shared" si="1140"/>
        <v>597800</v>
      </c>
      <c r="W1595" s="352">
        <f t="shared" si="1141"/>
        <v>597800</v>
      </c>
      <c r="X1595" s="352">
        <f t="shared" si="1142"/>
        <v>2391200</v>
      </c>
      <c r="Y1595" s="162">
        <f t="shared" si="895"/>
        <v>2</v>
      </c>
      <c r="Z1595" s="352">
        <f t="shared" si="1126"/>
        <v>597800</v>
      </c>
      <c r="AA1595" s="737">
        <f t="shared" si="1127"/>
        <v>1195600</v>
      </c>
      <c r="AB1595" s="737">
        <f t="shared" si="1128"/>
        <v>1793400</v>
      </c>
      <c r="AC1595" s="47" t="b">
        <f t="shared" si="1068"/>
        <v>1</v>
      </c>
      <c r="AD1595" s="364">
        <f t="shared" si="1214"/>
        <v>0</v>
      </c>
    </row>
    <row r="1596" spans="1:30" s="47" customFormat="1" ht="21" customHeight="1">
      <c r="A1596" s="518" t="s">
        <v>1677</v>
      </c>
      <c r="B1596" s="384">
        <f t="shared" si="1233"/>
        <v>337</v>
      </c>
      <c r="C1596" s="246" t="s">
        <v>1686</v>
      </c>
      <c r="D1596" s="500" t="s">
        <v>1687</v>
      </c>
      <c r="E1596" s="109" t="s">
        <v>942</v>
      </c>
      <c r="F1596" s="601" t="s">
        <v>1688</v>
      </c>
      <c r="G1596" s="601" t="s">
        <v>192</v>
      </c>
      <c r="H1596" s="601" t="s">
        <v>1689</v>
      </c>
      <c r="I1596" s="601" t="s">
        <v>667</v>
      </c>
      <c r="J1596" s="500">
        <v>1</v>
      </c>
      <c r="K1596" s="601" t="s">
        <v>1134</v>
      </c>
      <c r="L1596" s="470">
        <v>2989000</v>
      </c>
      <c r="M1596" s="601">
        <v>2016</v>
      </c>
      <c r="N1596" s="601" t="s">
        <v>188</v>
      </c>
      <c r="O1596" s="610">
        <v>2989000</v>
      </c>
      <c r="P1596" s="601" t="s">
        <v>98</v>
      </c>
      <c r="Q1596" s="375"/>
      <c r="R1596" s="375"/>
      <c r="S1596" s="1084"/>
      <c r="T1596" s="47">
        <v>5</v>
      </c>
      <c r="U1596" s="162">
        <f t="shared" ref="U1596:U1614" si="1264">2016-M1596+1</f>
        <v>1</v>
      </c>
      <c r="V1596" s="352">
        <f t="shared" ref="V1596:V1614" si="1265">O1596/T1596</f>
        <v>597800</v>
      </c>
      <c r="W1596" s="352">
        <f t="shared" ref="W1596:W1614" si="1266">U1596*V1596</f>
        <v>597800</v>
      </c>
      <c r="X1596" s="352">
        <f t="shared" ref="X1596:X1614" si="1267">O1596-W1596</f>
        <v>2391200</v>
      </c>
      <c r="Y1596" s="162">
        <f t="shared" ref="Y1596:Y1614" si="1268">2017-M1596+1</f>
        <v>2</v>
      </c>
      <c r="Z1596" s="352">
        <f t="shared" ref="Z1596:Z1614" si="1269">O1596/T1596</f>
        <v>597800</v>
      </c>
      <c r="AA1596" s="737">
        <f t="shared" ref="AA1596:AA1614" si="1270">Y1596*Z1596</f>
        <v>1195600</v>
      </c>
      <c r="AB1596" s="737">
        <f t="shared" ref="AB1596:AB1614" si="1271">O1596-AA1596</f>
        <v>1793400</v>
      </c>
      <c r="AC1596" s="47" t="b">
        <f t="shared" ref="AC1596:AC1614" si="1272">AA1596+AB1596=O1596</f>
        <v>1</v>
      </c>
      <c r="AD1596" s="364">
        <f t="shared" si="1214"/>
        <v>0</v>
      </c>
    </row>
    <row r="1597" spans="1:30" s="47" customFormat="1" ht="21" customHeight="1">
      <c r="A1597" s="518" t="s">
        <v>1677</v>
      </c>
      <c r="B1597" s="384">
        <f t="shared" si="1233"/>
        <v>338</v>
      </c>
      <c r="C1597" s="246" t="s">
        <v>1686</v>
      </c>
      <c r="D1597" s="500" t="s">
        <v>1687</v>
      </c>
      <c r="E1597" s="109" t="s">
        <v>942</v>
      </c>
      <c r="F1597" s="601" t="s">
        <v>1688</v>
      </c>
      <c r="G1597" s="601" t="s">
        <v>192</v>
      </c>
      <c r="H1597" s="601" t="s">
        <v>1689</v>
      </c>
      <c r="I1597" s="601" t="s">
        <v>667</v>
      </c>
      <c r="J1597" s="500">
        <v>1</v>
      </c>
      <c r="K1597" s="601" t="s">
        <v>1134</v>
      </c>
      <c r="L1597" s="470">
        <v>2989000</v>
      </c>
      <c r="M1597" s="601">
        <v>2016</v>
      </c>
      <c r="N1597" s="601" t="s">
        <v>188</v>
      </c>
      <c r="O1597" s="610">
        <v>2989000</v>
      </c>
      <c r="P1597" s="601" t="s">
        <v>98</v>
      </c>
      <c r="Q1597" s="375"/>
      <c r="R1597" s="375"/>
      <c r="S1597" s="1084"/>
      <c r="T1597" s="47">
        <v>5</v>
      </c>
      <c r="U1597" s="162">
        <f t="shared" si="1264"/>
        <v>1</v>
      </c>
      <c r="V1597" s="352">
        <f t="shared" si="1265"/>
        <v>597800</v>
      </c>
      <c r="W1597" s="352">
        <f t="shared" si="1266"/>
        <v>597800</v>
      </c>
      <c r="X1597" s="352">
        <f t="shared" si="1267"/>
        <v>2391200</v>
      </c>
      <c r="Y1597" s="162">
        <f t="shared" si="1268"/>
        <v>2</v>
      </c>
      <c r="Z1597" s="352">
        <f t="shared" si="1269"/>
        <v>597800</v>
      </c>
      <c r="AA1597" s="737">
        <f t="shared" si="1270"/>
        <v>1195600</v>
      </c>
      <c r="AB1597" s="737">
        <f t="shared" si="1271"/>
        <v>1793400</v>
      </c>
      <c r="AC1597" s="47" t="b">
        <f t="shared" si="1272"/>
        <v>1</v>
      </c>
      <c r="AD1597" s="364">
        <f t="shared" si="1214"/>
        <v>0</v>
      </c>
    </row>
    <row r="1598" spans="1:30" s="47" customFormat="1" ht="21" customHeight="1">
      <c r="A1598" s="518" t="s">
        <v>1677</v>
      </c>
      <c r="B1598" s="384">
        <f t="shared" si="1233"/>
        <v>339</v>
      </c>
      <c r="C1598" s="246" t="s">
        <v>1686</v>
      </c>
      <c r="D1598" s="500" t="s">
        <v>1687</v>
      </c>
      <c r="E1598" s="109" t="s">
        <v>942</v>
      </c>
      <c r="F1598" s="601" t="s">
        <v>1688</v>
      </c>
      <c r="G1598" s="601" t="s">
        <v>192</v>
      </c>
      <c r="H1598" s="601" t="s">
        <v>1689</v>
      </c>
      <c r="I1598" s="601" t="s">
        <v>667</v>
      </c>
      <c r="J1598" s="500">
        <v>1</v>
      </c>
      <c r="K1598" s="601" t="s">
        <v>1134</v>
      </c>
      <c r="L1598" s="470">
        <v>2989000</v>
      </c>
      <c r="M1598" s="601">
        <v>2016</v>
      </c>
      <c r="N1598" s="601" t="s">
        <v>188</v>
      </c>
      <c r="O1598" s="610">
        <v>2989000</v>
      </c>
      <c r="P1598" s="601" t="s">
        <v>98</v>
      </c>
      <c r="Q1598" s="375"/>
      <c r="R1598" s="375"/>
      <c r="S1598" s="1018"/>
      <c r="T1598" s="47">
        <v>5</v>
      </c>
      <c r="U1598" s="162">
        <f t="shared" si="1264"/>
        <v>1</v>
      </c>
      <c r="V1598" s="352">
        <f t="shared" si="1265"/>
        <v>597800</v>
      </c>
      <c r="W1598" s="352">
        <f t="shared" si="1266"/>
        <v>597800</v>
      </c>
      <c r="X1598" s="352">
        <f t="shared" si="1267"/>
        <v>2391200</v>
      </c>
      <c r="Y1598" s="162">
        <f t="shared" si="1268"/>
        <v>2</v>
      </c>
      <c r="Z1598" s="352">
        <f t="shared" si="1269"/>
        <v>597800</v>
      </c>
      <c r="AA1598" s="737">
        <f t="shared" si="1270"/>
        <v>1195600</v>
      </c>
      <c r="AB1598" s="737">
        <f t="shared" si="1271"/>
        <v>1793400</v>
      </c>
      <c r="AC1598" s="47" t="b">
        <f t="shared" si="1272"/>
        <v>1</v>
      </c>
      <c r="AD1598" s="364">
        <f t="shared" si="1214"/>
        <v>0</v>
      </c>
    </row>
    <row r="1599" spans="1:30" s="47" customFormat="1" ht="21" customHeight="1">
      <c r="A1599" s="518" t="s">
        <v>1677</v>
      </c>
      <c r="B1599" s="384">
        <f t="shared" si="1233"/>
        <v>340</v>
      </c>
      <c r="C1599" s="246" t="s">
        <v>1686</v>
      </c>
      <c r="D1599" s="500" t="s">
        <v>1687</v>
      </c>
      <c r="E1599" s="109" t="s">
        <v>942</v>
      </c>
      <c r="F1599" s="601" t="s">
        <v>1688</v>
      </c>
      <c r="G1599" s="601" t="s">
        <v>192</v>
      </c>
      <c r="H1599" s="601" t="s">
        <v>1689</v>
      </c>
      <c r="I1599" s="601" t="s">
        <v>667</v>
      </c>
      <c r="J1599" s="500">
        <v>1</v>
      </c>
      <c r="K1599" s="601" t="s">
        <v>1134</v>
      </c>
      <c r="L1599" s="470">
        <v>2989000</v>
      </c>
      <c r="M1599" s="601">
        <v>2016</v>
      </c>
      <c r="N1599" s="601" t="s">
        <v>188</v>
      </c>
      <c r="O1599" s="610">
        <v>2989000</v>
      </c>
      <c r="P1599" s="601" t="s">
        <v>98</v>
      </c>
      <c r="Q1599" s="375"/>
      <c r="R1599" s="375"/>
      <c r="S1599" s="1083" t="s">
        <v>1701</v>
      </c>
      <c r="T1599" s="47">
        <v>5</v>
      </c>
      <c r="U1599" s="162">
        <f t="shared" si="1264"/>
        <v>1</v>
      </c>
      <c r="V1599" s="352">
        <f t="shared" si="1265"/>
        <v>597800</v>
      </c>
      <c r="W1599" s="352">
        <f t="shared" si="1266"/>
        <v>597800</v>
      </c>
      <c r="X1599" s="352">
        <f t="shared" si="1267"/>
        <v>2391200</v>
      </c>
      <c r="Y1599" s="162">
        <f t="shared" si="1268"/>
        <v>2</v>
      </c>
      <c r="Z1599" s="352">
        <f t="shared" si="1269"/>
        <v>597800</v>
      </c>
      <c r="AA1599" s="737">
        <f t="shared" si="1270"/>
        <v>1195600</v>
      </c>
      <c r="AB1599" s="737">
        <f t="shared" si="1271"/>
        <v>1793400</v>
      </c>
      <c r="AC1599" s="47" t="b">
        <f t="shared" si="1272"/>
        <v>1</v>
      </c>
      <c r="AD1599" s="364">
        <f t="shared" si="1214"/>
        <v>0</v>
      </c>
    </row>
    <row r="1600" spans="1:30" s="47" customFormat="1" ht="21" customHeight="1">
      <c r="A1600" s="518" t="s">
        <v>1677</v>
      </c>
      <c r="B1600" s="384">
        <f t="shared" si="1233"/>
        <v>341</v>
      </c>
      <c r="C1600" s="246" t="s">
        <v>1686</v>
      </c>
      <c r="D1600" s="500" t="s">
        <v>1687</v>
      </c>
      <c r="E1600" s="109" t="s">
        <v>942</v>
      </c>
      <c r="F1600" s="601" t="s">
        <v>1688</v>
      </c>
      <c r="G1600" s="601" t="s">
        <v>192</v>
      </c>
      <c r="H1600" s="601" t="s">
        <v>1689</v>
      </c>
      <c r="I1600" s="601" t="s">
        <v>667</v>
      </c>
      <c r="J1600" s="500">
        <v>1</v>
      </c>
      <c r="K1600" s="601" t="s">
        <v>1134</v>
      </c>
      <c r="L1600" s="470">
        <v>2989000</v>
      </c>
      <c r="M1600" s="601">
        <v>2016</v>
      </c>
      <c r="N1600" s="601" t="s">
        <v>188</v>
      </c>
      <c r="O1600" s="610">
        <v>2989000</v>
      </c>
      <c r="P1600" s="601" t="s">
        <v>98</v>
      </c>
      <c r="Q1600" s="375"/>
      <c r="R1600" s="375"/>
      <c r="S1600" s="1084"/>
      <c r="T1600" s="47">
        <v>5</v>
      </c>
      <c r="U1600" s="162">
        <f t="shared" si="1264"/>
        <v>1</v>
      </c>
      <c r="V1600" s="352">
        <f t="shared" si="1265"/>
        <v>597800</v>
      </c>
      <c r="W1600" s="352">
        <f t="shared" si="1266"/>
        <v>597800</v>
      </c>
      <c r="X1600" s="352">
        <f t="shared" si="1267"/>
        <v>2391200</v>
      </c>
      <c r="Y1600" s="162">
        <f t="shared" si="1268"/>
        <v>2</v>
      </c>
      <c r="Z1600" s="352">
        <f t="shared" si="1269"/>
        <v>597800</v>
      </c>
      <c r="AA1600" s="737">
        <f t="shared" si="1270"/>
        <v>1195600</v>
      </c>
      <c r="AB1600" s="737">
        <f t="shared" si="1271"/>
        <v>1793400</v>
      </c>
      <c r="AC1600" s="47" t="b">
        <f t="shared" si="1272"/>
        <v>1</v>
      </c>
      <c r="AD1600" s="364">
        <f t="shared" si="1214"/>
        <v>0</v>
      </c>
    </row>
    <row r="1601" spans="1:30" s="47" customFormat="1" ht="21" customHeight="1">
      <c r="A1601" s="518" t="s">
        <v>1677</v>
      </c>
      <c r="B1601" s="384">
        <f t="shared" si="1233"/>
        <v>342</v>
      </c>
      <c r="C1601" s="246" t="s">
        <v>1686</v>
      </c>
      <c r="D1601" s="500" t="s">
        <v>1687</v>
      </c>
      <c r="E1601" s="109" t="s">
        <v>942</v>
      </c>
      <c r="F1601" s="601" t="s">
        <v>1688</v>
      </c>
      <c r="G1601" s="601" t="s">
        <v>192</v>
      </c>
      <c r="H1601" s="601" t="s">
        <v>1689</v>
      </c>
      <c r="I1601" s="601" t="s">
        <v>667</v>
      </c>
      <c r="J1601" s="500">
        <v>1</v>
      </c>
      <c r="K1601" s="601" t="s">
        <v>1134</v>
      </c>
      <c r="L1601" s="470">
        <v>2989000</v>
      </c>
      <c r="M1601" s="601">
        <v>2016</v>
      </c>
      <c r="N1601" s="601" t="s">
        <v>188</v>
      </c>
      <c r="O1601" s="610">
        <v>2989000</v>
      </c>
      <c r="P1601" s="601" t="s">
        <v>98</v>
      </c>
      <c r="Q1601" s="375"/>
      <c r="R1601" s="375"/>
      <c r="S1601" s="1084"/>
      <c r="T1601" s="47">
        <v>5</v>
      </c>
      <c r="U1601" s="162">
        <f t="shared" si="1264"/>
        <v>1</v>
      </c>
      <c r="V1601" s="352">
        <f t="shared" si="1265"/>
        <v>597800</v>
      </c>
      <c r="W1601" s="352">
        <f t="shared" si="1266"/>
        <v>597800</v>
      </c>
      <c r="X1601" s="352">
        <f t="shared" si="1267"/>
        <v>2391200</v>
      </c>
      <c r="Y1601" s="162">
        <f t="shared" si="1268"/>
        <v>2</v>
      </c>
      <c r="Z1601" s="352">
        <f t="shared" si="1269"/>
        <v>597800</v>
      </c>
      <c r="AA1601" s="737">
        <f t="shared" si="1270"/>
        <v>1195600</v>
      </c>
      <c r="AB1601" s="737">
        <f t="shared" si="1271"/>
        <v>1793400</v>
      </c>
      <c r="AC1601" s="47" t="b">
        <f t="shared" si="1272"/>
        <v>1</v>
      </c>
      <c r="AD1601" s="364">
        <f t="shared" si="1214"/>
        <v>0</v>
      </c>
    </row>
    <row r="1602" spans="1:30" s="47" customFormat="1" ht="21" customHeight="1">
      <c r="A1602" s="518" t="s">
        <v>1677</v>
      </c>
      <c r="B1602" s="384">
        <f t="shared" si="1233"/>
        <v>343</v>
      </c>
      <c r="C1602" s="246" t="s">
        <v>1686</v>
      </c>
      <c r="D1602" s="500" t="s">
        <v>1687</v>
      </c>
      <c r="E1602" s="109" t="s">
        <v>942</v>
      </c>
      <c r="F1602" s="601" t="s">
        <v>1688</v>
      </c>
      <c r="G1602" s="601" t="s">
        <v>192</v>
      </c>
      <c r="H1602" s="601" t="s">
        <v>1689</v>
      </c>
      <c r="I1602" s="601" t="s">
        <v>667</v>
      </c>
      <c r="J1602" s="500">
        <v>1</v>
      </c>
      <c r="K1602" s="601" t="s">
        <v>1134</v>
      </c>
      <c r="L1602" s="470">
        <v>2989000</v>
      </c>
      <c r="M1602" s="601">
        <v>2016</v>
      </c>
      <c r="N1602" s="601" t="s">
        <v>188</v>
      </c>
      <c r="O1602" s="610">
        <v>2989000</v>
      </c>
      <c r="P1602" s="601" t="s">
        <v>98</v>
      </c>
      <c r="Q1602" s="375"/>
      <c r="R1602" s="375"/>
      <c r="S1602" s="1084"/>
      <c r="T1602" s="47">
        <v>5</v>
      </c>
      <c r="U1602" s="162">
        <f t="shared" si="1264"/>
        <v>1</v>
      </c>
      <c r="V1602" s="352">
        <f t="shared" si="1265"/>
        <v>597800</v>
      </c>
      <c r="W1602" s="352">
        <f t="shared" si="1266"/>
        <v>597800</v>
      </c>
      <c r="X1602" s="352">
        <f t="shared" si="1267"/>
        <v>2391200</v>
      </c>
      <c r="Y1602" s="162">
        <f t="shared" si="1268"/>
        <v>2</v>
      </c>
      <c r="Z1602" s="352">
        <f t="shared" si="1269"/>
        <v>597800</v>
      </c>
      <c r="AA1602" s="737">
        <f t="shared" si="1270"/>
        <v>1195600</v>
      </c>
      <c r="AB1602" s="737">
        <f t="shared" si="1271"/>
        <v>1793400</v>
      </c>
      <c r="AC1602" s="47" t="b">
        <f t="shared" si="1272"/>
        <v>1</v>
      </c>
      <c r="AD1602" s="364">
        <f t="shared" si="1214"/>
        <v>0</v>
      </c>
    </row>
    <row r="1603" spans="1:30" s="47" customFormat="1" ht="21" customHeight="1">
      <c r="A1603" s="518" t="s">
        <v>1677</v>
      </c>
      <c r="B1603" s="384">
        <f t="shared" si="1233"/>
        <v>344</v>
      </c>
      <c r="C1603" s="246" t="s">
        <v>1686</v>
      </c>
      <c r="D1603" s="500" t="s">
        <v>1687</v>
      </c>
      <c r="E1603" s="109" t="s">
        <v>942</v>
      </c>
      <c r="F1603" s="601" t="s">
        <v>1688</v>
      </c>
      <c r="G1603" s="601" t="s">
        <v>192</v>
      </c>
      <c r="H1603" s="601" t="s">
        <v>1689</v>
      </c>
      <c r="I1603" s="601" t="s">
        <v>667</v>
      </c>
      <c r="J1603" s="500">
        <v>1</v>
      </c>
      <c r="K1603" s="601" t="s">
        <v>1134</v>
      </c>
      <c r="L1603" s="470">
        <v>2989000</v>
      </c>
      <c r="M1603" s="601">
        <v>2016</v>
      </c>
      <c r="N1603" s="601" t="s">
        <v>188</v>
      </c>
      <c r="O1603" s="610">
        <v>2989000</v>
      </c>
      <c r="P1603" s="601" t="s">
        <v>98</v>
      </c>
      <c r="Q1603" s="375"/>
      <c r="R1603" s="375"/>
      <c r="S1603" s="1084"/>
      <c r="T1603" s="47">
        <v>5</v>
      </c>
      <c r="U1603" s="162">
        <f t="shared" si="1264"/>
        <v>1</v>
      </c>
      <c r="V1603" s="352">
        <f t="shared" si="1265"/>
        <v>597800</v>
      </c>
      <c r="W1603" s="352">
        <f t="shared" si="1266"/>
        <v>597800</v>
      </c>
      <c r="X1603" s="352">
        <f t="shared" si="1267"/>
        <v>2391200</v>
      </c>
      <c r="Y1603" s="162">
        <f t="shared" si="1268"/>
        <v>2</v>
      </c>
      <c r="Z1603" s="352">
        <f t="shared" si="1269"/>
        <v>597800</v>
      </c>
      <c r="AA1603" s="737">
        <f t="shared" si="1270"/>
        <v>1195600</v>
      </c>
      <c r="AB1603" s="737">
        <f t="shared" si="1271"/>
        <v>1793400</v>
      </c>
      <c r="AC1603" s="47" t="b">
        <f t="shared" si="1272"/>
        <v>1</v>
      </c>
      <c r="AD1603" s="364">
        <f t="shared" si="1214"/>
        <v>0</v>
      </c>
    </row>
    <row r="1604" spans="1:30" s="47" customFormat="1" ht="21" customHeight="1">
      <c r="A1604" s="518" t="s">
        <v>1677</v>
      </c>
      <c r="B1604" s="384">
        <f t="shared" si="1233"/>
        <v>345</v>
      </c>
      <c r="C1604" s="246" t="s">
        <v>1686</v>
      </c>
      <c r="D1604" s="500" t="s">
        <v>1687</v>
      </c>
      <c r="E1604" s="109" t="s">
        <v>942</v>
      </c>
      <c r="F1604" s="601" t="s">
        <v>1688</v>
      </c>
      <c r="G1604" s="601" t="s">
        <v>192</v>
      </c>
      <c r="H1604" s="601" t="s">
        <v>1689</v>
      </c>
      <c r="I1604" s="601" t="s">
        <v>667</v>
      </c>
      <c r="J1604" s="500">
        <v>1</v>
      </c>
      <c r="K1604" s="601" t="s">
        <v>1134</v>
      </c>
      <c r="L1604" s="470">
        <v>2989000</v>
      </c>
      <c r="M1604" s="601">
        <v>2016</v>
      </c>
      <c r="N1604" s="601" t="s">
        <v>188</v>
      </c>
      <c r="O1604" s="610">
        <v>2989000</v>
      </c>
      <c r="P1604" s="601" t="s">
        <v>98</v>
      </c>
      <c r="Q1604" s="375"/>
      <c r="R1604" s="375"/>
      <c r="S1604" s="1084"/>
      <c r="T1604" s="47">
        <v>5</v>
      </c>
      <c r="U1604" s="162">
        <f t="shared" si="1264"/>
        <v>1</v>
      </c>
      <c r="V1604" s="352">
        <f t="shared" si="1265"/>
        <v>597800</v>
      </c>
      <c r="W1604" s="352">
        <f t="shared" si="1266"/>
        <v>597800</v>
      </c>
      <c r="X1604" s="352">
        <f t="shared" si="1267"/>
        <v>2391200</v>
      </c>
      <c r="Y1604" s="162">
        <f t="shared" si="1268"/>
        <v>2</v>
      </c>
      <c r="Z1604" s="352">
        <f t="shared" si="1269"/>
        <v>597800</v>
      </c>
      <c r="AA1604" s="737">
        <f t="shared" si="1270"/>
        <v>1195600</v>
      </c>
      <c r="AB1604" s="737">
        <f t="shared" si="1271"/>
        <v>1793400</v>
      </c>
      <c r="AC1604" s="47" t="b">
        <f t="shared" si="1272"/>
        <v>1</v>
      </c>
      <c r="AD1604" s="364">
        <f t="shared" si="1214"/>
        <v>0</v>
      </c>
    </row>
    <row r="1605" spans="1:30" s="47" customFormat="1" ht="21" customHeight="1">
      <c r="A1605" s="518" t="s">
        <v>1677</v>
      </c>
      <c r="B1605" s="384">
        <f t="shared" si="1233"/>
        <v>346</v>
      </c>
      <c r="C1605" s="246" t="s">
        <v>1686</v>
      </c>
      <c r="D1605" s="500" t="s">
        <v>1687</v>
      </c>
      <c r="E1605" s="109" t="s">
        <v>942</v>
      </c>
      <c r="F1605" s="601" t="s">
        <v>1688</v>
      </c>
      <c r="G1605" s="601" t="s">
        <v>192</v>
      </c>
      <c r="H1605" s="601" t="s">
        <v>1689</v>
      </c>
      <c r="I1605" s="601" t="s">
        <v>667</v>
      </c>
      <c r="J1605" s="500">
        <v>1</v>
      </c>
      <c r="K1605" s="601" t="s">
        <v>1134</v>
      </c>
      <c r="L1605" s="470">
        <v>2989000</v>
      </c>
      <c r="M1605" s="601">
        <v>2016</v>
      </c>
      <c r="N1605" s="601" t="s">
        <v>188</v>
      </c>
      <c r="O1605" s="610">
        <v>2989000</v>
      </c>
      <c r="P1605" s="601" t="s">
        <v>98</v>
      </c>
      <c r="Q1605" s="375"/>
      <c r="R1605" s="375"/>
      <c r="S1605" s="1084"/>
      <c r="T1605" s="47">
        <v>5</v>
      </c>
      <c r="U1605" s="162">
        <f t="shared" si="1264"/>
        <v>1</v>
      </c>
      <c r="V1605" s="352">
        <f t="shared" si="1265"/>
        <v>597800</v>
      </c>
      <c r="W1605" s="352">
        <f t="shared" si="1266"/>
        <v>597800</v>
      </c>
      <c r="X1605" s="352">
        <f t="shared" si="1267"/>
        <v>2391200</v>
      </c>
      <c r="Y1605" s="162">
        <f t="shared" si="1268"/>
        <v>2</v>
      </c>
      <c r="Z1605" s="352">
        <f t="shared" si="1269"/>
        <v>597800</v>
      </c>
      <c r="AA1605" s="737">
        <f t="shared" si="1270"/>
        <v>1195600</v>
      </c>
      <c r="AB1605" s="737">
        <f t="shared" si="1271"/>
        <v>1793400</v>
      </c>
      <c r="AC1605" s="47" t="b">
        <f t="shared" si="1272"/>
        <v>1</v>
      </c>
      <c r="AD1605" s="364">
        <f t="shared" si="1214"/>
        <v>0</v>
      </c>
    </row>
    <row r="1606" spans="1:30" s="47" customFormat="1" ht="21" customHeight="1">
      <c r="A1606" s="518" t="s">
        <v>1677</v>
      </c>
      <c r="B1606" s="384">
        <f t="shared" si="1233"/>
        <v>347</v>
      </c>
      <c r="C1606" s="246" t="s">
        <v>1686</v>
      </c>
      <c r="D1606" s="500" t="s">
        <v>1687</v>
      </c>
      <c r="E1606" s="109" t="s">
        <v>942</v>
      </c>
      <c r="F1606" s="601" t="s">
        <v>1688</v>
      </c>
      <c r="G1606" s="601" t="s">
        <v>192</v>
      </c>
      <c r="H1606" s="601" t="s">
        <v>1689</v>
      </c>
      <c r="I1606" s="601" t="s">
        <v>667</v>
      </c>
      <c r="J1606" s="500">
        <v>1</v>
      </c>
      <c r="K1606" s="601" t="s">
        <v>1134</v>
      </c>
      <c r="L1606" s="470">
        <v>2989000</v>
      </c>
      <c r="M1606" s="601">
        <v>2016</v>
      </c>
      <c r="N1606" s="601" t="s">
        <v>188</v>
      </c>
      <c r="O1606" s="610">
        <v>2989000</v>
      </c>
      <c r="P1606" s="601" t="s">
        <v>98</v>
      </c>
      <c r="Q1606" s="375"/>
      <c r="R1606" s="375"/>
      <c r="S1606" s="1084"/>
      <c r="T1606" s="47">
        <v>5</v>
      </c>
      <c r="U1606" s="162">
        <f t="shared" si="1264"/>
        <v>1</v>
      </c>
      <c r="V1606" s="352">
        <f t="shared" si="1265"/>
        <v>597800</v>
      </c>
      <c r="W1606" s="352">
        <f t="shared" si="1266"/>
        <v>597800</v>
      </c>
      <c r="X1606" s="352">
        <f t="shared" si="1267"/>
        <v>2391200</v>
      </c>
      <c r="Y1606" s="162">
        <f t="shared" si="1268"/>
        <v>2</v>
      </c>
      <c r="Z1606" s="352">
        <f t="shared" si="1269"/>
        <v>597800</v>
      </c>
      <c r="AA1606" s="737">
        <f t="shared" si="1270"/>
        <v>1195600</v>
      </c>
      <c r="AB1606" s="737">
        <f t="shared" si="1271"/>
        <v>1793400</v>
      </c>
      <c r="AC1606" s="47" t="b">
        <f t="shared" si="1272"/>
        <v>1</v>
      </c>
      <c r="AD1606" s="364">
        <f t="shared" si="1214"/>
        <v>0</v>
      </c>
    </row>
    <row r="1607" spans="1:30" s="47" customFormat="1" ht="21" customHeight="1">
      <c r="A1607" s="518" t="s">
        <v>1677</v>
      </c>
      <c r="B1607" s="384">
        <f t="shared" si="1233"/>
        <v>348</v>
      </c>
      <c r="C1607" s="246" t="s">
        <v>1686</v>
      </c>
      <c r="D1607" s="500" t="s">
        <v>1687</v>
      </c>
      <c r="E1607" s="109" t="s">
        <v>942</v>
      </c>
      <c r="F1607" s="601" t="s">
        <v>1688</v>
      </c>
      <c r="G1607" s="601" t="s">
        <v>192</v>
      </c>
      <c r="H1607" s="601" t="s">
        <v>1689</v>
      </c>
      <c r="I1607" s="601" t="s">
        <v>667</v>
      </c>
      <c r="J1607" s="500">
        <v>1</v>
      </c>
      <c r="K1607" s="601" t="s">
        <v>1134</v>
      </c>
      <c r="L1607" s="470">
        <v>2989000</v>
      </c>
      <c r="M1607" s="601">
        <v>2016</v>
      </c>
      <c r="N1607" s="601" t="s">
        <v>188</v>
      </c>
      <c r="O1607" s="610">
        <v>2989000</v>
      </c>
      <c r="P1607" s="601" t="s">
        <v>98</v>
      </c>
      <c r="Q1607" s="375"/>
      <c r="R1607" s="375"/>
      <c r="S1607" s="1084"/>
      <c r="T1607" s="47">
        <v>5</v>
      </c>
      <c r="U1607" s="162">
        <f t="shared" si="1264"/>
        <v>1</v>
      </c>
      <c r="V1607" s="352">
        <f t="shared" si="1265"/>
        <v>597800</v>
      </c>
      <c r="W1607" s="352">
        <f t="shared" si="1266"/>
        <v>597800</v>
      </c>
      <c r="X1607" s="352">
        <f t="shared" si="1267"/>
        <v>2391200</v>
      </c>
      <c r="Y1607" s="162">
        <f t="shared" si="1268"/>
        <v>2</v>
      </c>
      <c r="Z1607" s="352">
        <f t="shared" si="1269"/>
        <v>597800</v>
      </c>
      <c r="AA1607" s="737">
        <f t="shared" si="1270"/>
        <v>1195600</v>
      </c>
      <c r="AB1607" s="737">
        <f t="shared" si="1271"/>
        <v>1793400</v>
      </c>
      <c r="AC1607" s="47" t="b">
        <f t="shared" si="1272"/>
        <v>1</v>
      </c>
      <c r="AD1607" s="364">
        <f t="shared" si="1214"/>
        <v>0</v>
      </c>
    </row>
    <row r="1608" spans="1:30" s="47" customFormat="1" ht="21" customHeight="1">
      <c r="A1608" s="518" t="s">
        <v>1677</v>
      </c>
      <c r="B1608" s="384">
        <f t="shared" si="1233"/>
        <v>349</v>
      </c>
      <c r="C1608" s="246" t="s">
        <v>1686</v>
      </c>
      <c r="D1608" s="500" t="s">
        <v>1687</v>
      </c>
      <c r="E1608" s="109" t="s">
        <v>942</v>
      </c>
      <c r="F1608" s="601" t="s">
        <v>1688</v>
      </c>
      <c r="G1608" s="601" t="s">
        <v>192</v>
      </c>
      <c r="H1608" s="601" t="s">
        <v>1689</v>
      </c>
      <c r="I1608" s="601" t="s">
        <v>667</v>
      </c>
      <c r="J1608" s="500">
        <v>1</v>
      </c>
      <c r="K1608" s="601" t="s">
        <v>1134</v>
      </c>
      <c r="L1608" s="470">
        <v>2989000</v>
      </c>
      <c r="M1608" s="601">
        <v>2016</v>
      </c>
      <c r="N1608" s="601" t="s">
        <v>188</v>
      </c>
      <c r="O1608" s="610">
        <v>2989000</v>
      </c>
      <c r="P1608" s="601" t="s">
        <v>98</v>
      </c>
      <c r="Q1608" s="375"/>
      <c r="R1608" s="375"/>
      <c r="S1608" s="1084"/>
      <c r="T1608" s="47">
        <v>5</v>
      </c>
      <c r="U1608" s="162">
        <f t="shared" si="1264"/>
        <v>1</v>
      </c>
      <c r="V1608" s="352">
        <f t="shared" si="1265"/>
        <v>597800</v>
      </c>
      <c r="W1608" s="352">
        <f t="shared" si="1266"/>
        <v>597800</v>
      </c>
      <c r="X1608" s="352">
        <f t="shared" si="1267"/>
        <v>2391200</v>
      </c>
      <c r="Y1608" s="162">
        <f t="shared" si="1268"/>
        <v>2</v>
      </c>
      <c r="Z1608" s="352">
        <f t="shared" si="1269"/>
        <v>597800</v>
      </c>
      <c r="AA1608" s="737">
        <f t="shared" si="1270"/>
        <v>1195600</v>
      </c>
      <c r="AB1608" s="737">
        <f t="shared" si="1271"/>
        <v>1793400</v>
      </c>
      <c r="AC1608" s="47" t="b">
        <f t="shared" si="1272"/>
        <v>1</v>
      </c>
      <c r="AD1608" s="364">
        <f t="shared" si="1214"/>
        <v>0</v>
      </c>
    </row>
    <row r="1609" spans="1:30" s="47" customFormat="1" ht="21" customHeight="1">
      <c r="A1609" s="518" t="s">
        <v>1677</v>
      </c>
      <c r="B1609" s="384">
        <f t="shared" si="1233"/>
        <v>350</v>
      </c>
      <c r="C1609" s="246" t="s">
        <v>1686</v>
      </c>
      <c r="D1609" s="500" t="s">
        <v>1687</v>
      </c>
      <c r="E1609" s="109" t="s">
        <v>942</v>
      </c>
      <c r="F1609" s="601" t="s">
        <v>1688</v>
      </c>
      <c r="G1609" s="601" t="s">
        <v>192</v>
      </c>
      <c r="H1609" s="601" t="s">
        <v>1689</v>
      </c>
      <c r="I1609" s="601" t="s">
        <v>667</v>
      </c>
      <c r="J1609" s="500">
        <v>1</v>
      </c>
      <c r="K1609" s="601" t="s">
        <v>1134</v>
      </c>
      <c r="L1609" s="470">
        <v>2989000</v>
      </c>
      <c r="M1609" s="601">
        <v>2016</v>
      </c>
      <c r="N1609" s="601" t="s">
        <v>188</v>
      </c>
      <c r="O1609" s="610">
        <v>2989000</v>
      </c>
      <c r="P1609" s="601" t="s">
        <v>98</v>
      </c>
      <c r="Q1609" s="375"/>
      <c r="R1609" s="375"/>
      <c r="S1609" s="1084"/>
      <c r="T1609" s="47">
        <v>5</v>
      </c>
      <c r="U1609" s="162">
        <f t="shared" si="1264"/>
        <v>1</v>
      </c>
      <c r="V1609" s="352">
        <f t="shared" si="1265"/>
        <v>597800</v>
      </c>
      <c r="W1609" s="352">
        <f t="shared" si="1266"/>
        <v>597800</v>
      </c>
      <c r="X1609" s="352">
        <f t="shared" si="1267"/>
        <v>2391200</v>
      </c>
      <c r="Y1609" s="162">
        <f t="shared" si="1268"/>
        <v>2</v>
      </c>
      <c r="Z1609" s="352">
        <f t="shared" si="1269"/>
        <v>597800</v>
      </c>
      <c r="AA1609" s="737">
        <f t="shared" si="1270"/>
        <v>1195600</v>
      </c>
      <c r="AB1609" s="737">
        <f t="shared" si="1271"/>
        <v>1793400</v>
      </c>
      <c r="AC1609" s="47" t="b">
        <f t="shared" si="1272"/>
        <v>1</v>
      </c>
      <c r="AD1609" s="364">
        <f t="shared" si="1214"/>
        <v>0</v>
      </c>
    </row>
    <row r="1610" spans="1:30" s="47" customFormat="1" ht="21" customHeight="1">
      <c r="A1610" s="518" t="s">
        <v>1677</v>
      </c>
      <c r="B1610" s="384">
        <f t="shared" si="1233"/>
        <v>351</v>
      </c>
      <c r="C1610" s="246" t="s">
        <v>1686</v>
      </c>
      <c r="D1610" s="500" t="s">
        <v>1687</v>
      </c>
      <c r="E1610" s="109" t="s">
        <v>942</v>
      </c>
      <c r="F1610" s="601" t="s">
        <v>1688</v>
      </c>
      <c r="G1610" s="601" t="s">
        <v>192</v>
      </c>
      <c r="H1610" s="601" t="s">
        <v>1689</v>
      </c>
      <c r="I1610" s="601" t="s">
        <v>667</v>
      </c>
      <c r="J1610" s="500">
        <v>1</v>
      </c>
      <c r="K1610" s="601" t="s">
        <v>1134</v>
      </c>
      <c r="L1610" s="470">
        <v>2989000</v>
      </c>
      <c r="M1610" s="601">
        <v>2016</v>
      </c>
      <c r="N1610" s="601" t="s">
        <v>188</v>
      </c>
      <c r="O1610" s="610">
        <v>2989000</v>
      </c>
      <c r="P1610" s="601" t="s">
        <v>98</v>
      </c>
      <c r="Q1610" s="375"/>
      <c r="R1610" s="375"/>
      <c r="S1610" s="1084"/>
      <c r="T1610" s="47">
        <v>5</v>
      </c>
      <c r="U1610" s="162">
        <f t="shared" si="1264"/>
        <v>1</v>
      </c>
      <c r="V1610" s="352">
        <f t="shared" si="1265"/>
        <v>597800</v>
      </c>
      <c r="W1610" s="352">
        <f t="shared" si="1266"/>
        <v>597800</v>
      </c>
      <c r="X1610" s="352">
        <f t="shared" si="1267"/>
        <v>2391200</v>
      </c>
      <c r="Y1610" s="162">
        <f t="shared" si="1268"/>
        <v>2</v>
      </c>
      <c r="Z1610" s="352">
        <f t="shared" si="1269"/>
        <v>597800</v>
      </c>
      <c r="AA1610" s="737">
        <f t="shared" si="1270"/>
        <v>1195600</v>
      </c>
      <c r="AB1610" s="737">
        <f t="shared" si="1271"/>
        <v>1793400</v>
      </c>
      <c r="AC1610" s="47" t="b">
        <f t="shared" si="1272"/>
        <v>1</v>
      </c>
      <c r="AD1610" s="364">
        <f t="shared" si="1214"/>
        <v>0</v>
      </c>
    </row>
    <row r="1611" spans="1:30" s="47" customFormat="1" ht="21" customHeight="1">
      <c r="A1611" s="518" t="s">
        <v>1677</v>
      </c>
      <c r="B1611" s="384">
        <f t="shared" si="1233"/>
        <v>352</v>
      </c>
      <c r="C1611" s="246" t="s">
        <v>1686</v>
      </c>
      <c r="D1611" s="500" t="s">
        <v>1687</v>
      </c>
      <c r="E1611" s="109" t="s">
        <v>942</v>
      </c>
      <c r="F1611" s="601" t="s">
        <v>1688</v>
      </c>
      <c r="G1611" s="601" t="s">
        <v>192</v>
      </c>
      <c r="H1611" s="601" t="s">
        <v>1689</v>
      </c>
      <c r="I1611" s="601" t="s">
        <v>667</v>
      </c>
      <c r="J1611" s="500">
        <v>1</v>
      </c>
      <c r="K1611" s="601" t="s">
        <v>1134</v>
      </c>
      <c r="L1611" s="470">
        <v>2989000</v>
      </c>
      <c r="M1611" s="601">
        <v>2016</v>
      </c>
      <c r="N1611" s="601" t="s">
        <v>188</v>
      </c>
      <c r="O1611" s="610">
        <v>2989000</v>
      </c>
      <c r="P1611" s="601" t="s">
        <v>98</v>
      </c>
      <c r="Q1611" s="375"/>
      <c r="R1611" s="375"/>
      <c r="S1611" s="1084"/>
      <c r="T1611" s="47">
        <v>5</v>
      </c>
      <c r="U1611" s="162">
        <f t="shared" si="1264"/>
        <v>1</v>
      </c>
      <c r="V1611" s="352">
        <f t="shared" si="1265"/>
        <v>597800</v>
      </c>
      <c r="W1611" s="352">
        <f t="shared" si="1266"/>
        <v>597800</v>
      </c>
      <c r="X1611" s="352">
        <f t="shared" si="1267"/>
        <v>2391200</v>
      </c>
      <c r="Y1611" s="162">
        <f t="shared" si="1268"/>
        <v>2</v>
      </c>
      <c r="Z1611" s="352">
        <f t="shared" si="1269"/>
        <v>597800</v>
      </c>
      <c r="AA1611" s="737">
        <f t="shared" si="1270"/>
        <v>1195600</v>
      </c>
      <c r="AB1611" s="737">
        <f t="shared" si="1271"/>
        <v>1793400</v>
      </c>
      <c r="AC1611" s="47" t="b">
        <f t="shared" si="1272"/>
        <v>1</v>
      </c>
      <c r="AD1611" s="364">
        <f t="shared" si="1214"/>
        <v>0</v>
      </c>
    </row>
    <row r="1612" spans="1:30" s="47" customFormat="1" ht="21" customHeight="1">
      <c r="A1612" s="518" t="s">
        <v>1677</v>
      </c>
      <c r="B1612" s="384">
        <f t="shared" si="1233"/>
        <v>353</v>
      </c>
      <c r="C1612" s="246" t="s">
        <v>1686</v>
      </c>
      <c r="D1612" s="500" t="s">
        <v>1687</v>
      </c>
      <c r="E1612" s="109" t="s">
        <v>942</v>
      </c>
      <c r="F1612" s="601" t="s">
        <v>1688</v>
      </c>
      <c r="G1612" s="601" t="s">
        <v>192</v>
      </c>
      <c r="H1612" s="601" t="s">
        <v>1689</v>
      </c>
      <c r="I1612" s="601" t="s">
        <v>667</v>
      </c>
      <c r="J1612" s="500">
        <v>1</v>
      </c>
      <c r="K1612" s="601" t="s">
        <v>1134</v>
      </c>
      <c r="L1612" s="470">
        <v>2989000</v>
      </c>
      <c r="M1612" s="601">
        <v>2016</v>
      </c>
      <c r="N1612" s="601" t="s">
        <v>188</v>
      </c>
      <c r="O1612" s="610">
        <v>2989000</v>
      </c>
      <c r="P1612" s="601" t="s">
        <v>98</v>
      </c>
      <c r="Q1612" s="375"/>
      <c r="R1612" s="375"/>
      <c r="S1612" s="1084"/>
      <c r="T1612" s="47">
        <v>5</v>
      </c>
      <c r="U1612" s="162">
        <f t="shared" si="1264"/>
        <v>1</v>
      </c>
      <c r="V1612" s="352">
        <f t="shared" si="1265"/>
        <v>597800</v>
      </c>
      <c r="W1612" s="352">
        <f t="shared" si="1266"/>
        <v>597800</v>
      </c>
      <c r="X1612" s="352">
        <f t="shared" si="1267"/>
        <v>2391200</v>
      </c>
      <c r="Y1612" s="162">
        <f t="shared" si="1268"/>
        <v>2</v>
      </c>
      <c r="Z1612" s="352">
        <f t="shared" si="1269"/>
        <v>597800</v>
      </c>
      <c r="AA1612" s="737">
        <f t="shared" si="1270"/>
        <v>1195600</v>
      </c>
      <c r="AB1612" s="737">
        <f t="shared" si="1271"/>
        <v>1793400</v>
      </c>
      <c r="AC1612" s="47" t="b">
        <f t="shared" si="1272"/>
        <v>1</v>
      </c>
      <c r="AD1612" s="364">
        <f t="shared" si="1214"/>
        <v>0</v>
      </c>
    </row>
    <row r="1613" spans="1:30" s="47" customFormat="1" ht="21" customHeight="1">
      <c r="A1613" s="518" t="s">
        <v>1677</v>
      </c>
      <c r="B1613" s="384">
        <f t="shared" si="1233"/>
        <v>354</v>
      </c>
      <c r="C1613" s="246" t="s">
        <v>1686</v>
      </c>
      <c r="D1613" s="500" t="s">
        <v>1687</v>
      </c>
      <c r="E1613" s="109" t="s">
        <v>942</v>
      </c>
      <c r="F1613" s="601" t="s">
        <v>1688</v>
      </c>
      <c r="G1613" s="601" t="s">
        <v>192</v>
      </c>
      <c r="H1613" s="601" t="s">
        <v>1689</v>
      </c>
      <c r="I1613" s="601" t="s">
        <v>667</v>
      </c>
      <c r="J1613" s="500">
        <v>1</v>
      </c>
      <c r="K1613" s="601" t="s">
        <v>1134</v>
      </c>
      <c r="L1613" s="470">
        <v>2989000</v>
      </c>
      <c r="M1613" s="601">
        <v>2016</v>
      </c>
      <c r="N1613" s="601" t="s">
        <v>188</v>
      </c>
      <c r="O1613" s="610">
        <v>2989000</v>
      </c>
      <c r="P1613" s="601" t="s">
        <v>98</v>
      </c>
      <c r="Q1613" s="375"/>
      <c r="R1613" s="375"/>
      <c r="S1613" s="1084"/>
      <c r="T1613" s="47">
        <v>5</v>
      </c>
      <c r="U1613" s="162">
        <f t="shared" si="1264"/>
        <v>1</v>
      </c>
      <c r="V1613" s="352">
        <f t="shared" si="1265"/>
        <v>597800</v>
      </c>
      <c r="W1613" s="352">
        <f t="shared" si="1266"/>
        <v>597800</v>
      </c>
      <c r="X1613" s="352">
        <f t="shared" si="1267"/>
        <v>2391200</v>
      </c>
      <c r="Y1613" s="162">
        <f t="shared" si="1268"/>
        <v>2</v>
      </c>
      <c r="Z1613" s="352">
        <f t="shared" si="1269"/>
        <v>597800</v>
      </c>
      <c r="AA1613" s="737">
        <f t="shared" si="1270"/>
        <v>1195600</v>
      </c>
      <c r="AB1613" s="737">
        <f t="shared" si="1271"/>
        <v>1793400</v>
      </c>
      <c r="AC1613" s="47" t="b">
        <f t="shared" si="1272"/>
        <v>1</v>
      </c>
      <c r="AD1613" s="364">
        <f t="shared" si="1214"/>
        <v>0</v>
      </c>
    </row>
    <row r="1614" spans="1:30" s="47" customFormat="1" ht="21" customHeight="1">
      <c r="A1614" s="518" t="s">
        <v>1677</v>
      </c>
      <c r="B1614" s="384">
        <f t="shared" si="1233"/>
        <v>355</v>
      </c>
      <c r="C1614" s="246" t="s">
        <v>1686</v>
      </c>
      <c r="D1614" s="500" t="s">
        <v>1687</v>
      </c>
      <c r="E1614" s="109" t="s">
        <v>942</v>
      </c>
      <c r="F1614" s="601" t="s">
        <v>1688</v>
      </c>
      <c r="G1614" s="601" t="s">
        <v>192</v>
      </c>
      <c r="H1614" s="601" t="s">
        <v>1689</v>
      </c>
      <c r="I1614" s="601" t="s">
        <v>667</v>
      </c>
      <c r="J1614" s="500">
        <v>1</v>
      </c>
      <c r="K1614" s="601" t="s">
        <v>1134</v>
      </c>
      <c r="L1614" s="470">
        <v>2989000</v>
      </c>
      <c r="M1614" s="601">
        <v>2016</v>
      </c>
      <c r="N1614" s="601" t="s">
        <v>188</v>
      </c>
      <c r="O1614" s="610">
        <v>2989000</v>
      </c>
      <c r="P1614" s="601" t="s">
        <v>98</v>
      </c>
      <c r="Q1614" s="375"/>
      <c r="R1614" s="375"/>
      <c r="S1614" s="1018"/>
      <c r="T1614" s="47">
        <v>5</v>
      </c>
      <c r="U1614" s="162">
        <f t="shared" si="1264"/>
        <v>1</v>
      </c>
      <c r="V1614" s="352">
        <f t="shared" si="1265"/>
        <v>597800</v>
      </c>
      <c r="W1614" s="352">
        <f t="shared" si="1266"/>
        <v>597800</v>
      </c>
      <c r="X1614" s="352">
        <f t="shared" si="1267"/>
        <v>2391200</v>
      </c>
      <c r="Y1614" s="162">
        <f t="shared" si="1268"/>
        <v>2</v>
      </c>
      <c r="Z1614" s="352">
        <f t="shared" si="1269"/>
        <v>597800</v>
      </c>
      <c r="AA1614" s="737">
        <f t="shared" si="1270"/>
        <v>1195600</v>
      </c>
      <c r="AB1614" s="737">
        <f t="shared" si="1271"/>
        <v>1793400</v>
      </c>
      <c r="AC1614" s="47" t="b">
        <f t="shared" si="1272"/>
        <v>1</v>
      </c>
      <c r="AD1614" s="364">
        <f t="shared" si="1214"/>
        <v>0</v>
      </c>
    </row>
    <row r="1615" spans="1:30" s="47" customFormat="1" ht="35.1" customHeight="1">
      <c r="A1615" s="518" t="s">
        <v>1677</v>
      </c>
      <c r="B1615" s="384">
        <f t="shared" si="1233"/>
        <v>356</v>
      </c>
      <c r="C1615" s="246" t="s">
        <v>204</v>
      </c>
      <c r="D1615" s="500" t="s">
        <v>207</v>
      </c>
      <c r="E1615" s="109" t="s">
        <v>942</v>
      </c>
      <c r="F1615" s="601" t="s">
        <v>281</v>
      </c>
      <c r="G1615" s="601" t="s">
        <v>1035</v>
      </c>
      <c r="H1615" s="601" t="s">
        <v>1035</v>
      </c>
      <c r="I1615" s="109" t="s">
        <v>1705</v>
      </c>
      <c r="J1615" s="601">
        <v>1</v>
      </c>
      <c r="K1615" s="601" t="s">
        <v>215</v>
      </c>
      <c r="L1615" s="470">
        <v>4989000</v>
      </c>
      <c r="M1615" s="601">
        <v>2016</v>
      </c>
      <c r="N1615" s="601" t="s">
        <v>188</v>
      </c>
      <c r="O1615" s="610">
        <v>4989000</v>
      </c>
      <c r="P1615" s="601" t="s">
        <v>98</v>
      </c>
      <c r="Q1615" s="375"/>
      <c r="R1615" s="375"/>
      <c r="S1615" s="1083" t="s">
        <v>1701</v>
      </c>
      <c r="T1615" s="47">
        <v>5</v>
      </c>
      <c r="U1615" s="162">
        <f t="shared" si="894"/>
        <v>1</v>
      </c>
      <c r="V1615" s="352">
        <f t="shared" si="1140"/>
        <v>997800</v>
      </c>
      <c r="W1615" s="352">
        <f t="shared" si="1141"/>
        <v>997800</v>
      </c>
      <c r="X1615" s="352">
        <f t="shared" si="1142"/>
        <v>3991200</v>
      </c>
      <c r="Y1615" s="162">
        <f t="shared" si="895"/>
        <v>2</v>
      </c>
      <c r="Z1615" s="352">
        <f t="shared" si="1126"/>
        <v>997800</v>
      </c>
      <c r="AA1615" s="737">
        <f t="shared" si="1127"/>
        <v>1995600</v>
      </c>
      <c r="AB1615" s="737">
        <f t="shared" si="1128"/>
        <v>2993400</v>
      </c>
      <c r="AC1615" s="47" t="b">
        <f t="shared" si="1068"/>
        <v>1</v>
      </c>
      <c r="AD1615" s="364">
        <f t="shared" si="1214"/>
        <v>0</v>
      </c>
    </row>
    <row r="1616" spans="1:30" s="47" customFormat="1" ht="35.1" customHeight="1">
      <c r="A1616" s="518" t="s">
        <v>1677</v>
      </c>
      <c r="B1616" s="384">
        <f t="shared" si="1233"/>
        <v>357</v>
      </c>
      <c r="C1616" s="246" t="s">
        <v>204</v>
      </c>
      <c r="D1616" s="500" t="s">
        <v>207</v>
      </c>
      <c r="E1616" s="109" t="s">
        <v>942</v>
      </c>
      <c r="F1616" s="601" t="s">
        <v>281</v>
      </c>
      <c r="G1616" s="601" t="s">
        <v>1035</v>
      </c>
      <c r="H1616" s="601" t="s">
        <v>1035</v>
      </c>
      <c r="I1616" s="109" t="s">
        <v>1705</v>
      </c>
      <c r="J1616" s="601">
        <v>1</v>
      </c>
      <c r="K1616" s="601" t="s">
        <v>215</v>
      </c>
      <c r="L1616" s="470">
        <v>4989000</v>
      </c>
      <c r="M1616" s="601">
        <v>2016</v>
      </c>
      <c r="N1616" s="601" t="s">
        <v>188</v>
      </c>
      <c r="O1616" s="610">
        <v>4989000</v>
      </c>
      <c r="P1616" s="601" t="s">
        <v>98</v>
      </c>
      <c r="Q1616" s="375"/>
      <c r="R1616" s="375"/>
      <c r="S1616" s="1084"/>
      <c r="T1616" s="47">
        <v>5</v>
      </c>
      <c r="U1616" s="162">
        <f t="shared" ref="U1616:U1617" si="1273">2016-M1616+1</f>
        <v>1</v>
      </c>
      <c r="V1616" s="352">
        <f t="shared" ref="V1616:V1617" si="1274">O1616/T1616</f>
        <v>997800</v>
      </c>
      <c r="W1616" s="352">
        <f t="shared" ref="W1616:W1617" si="1275">U1616*V1616</f>
        <v>997800</v>
      </c>
      <c r="X1616" s="352">
        <f t="shared" ref="X1616:X1617" si="1276">O1616-W1616</f>
        <v>3991200</v>
      </c>
      <c r="Y1616" s="162">
        <f t="shared" ref="Y1616:Y1617" si="1277">2017-M1616+1</f>
        <v>2</v>
      </c>
      <c r="Z1616" s="352">
        <f t="shared" ref="Z1616:Z1617" si="1278">O1616/T1616</f>
        <v>997800</v>
      </c>
      <c r="AA1616" s="737">
        <f t="shared" ref="AA1616:AA1617" si="1279">Y1616*Z1616</f>
        <v>1995600</v>
      </c>
      <c r="AB1616" s="737">
        <f t="shared" ref="AB1616:AB1617" si="1280">O1616-AA1616</f>
        <v>2993400</v>
      </c>
      <c r="AC1616" s="47" t="b">
        <f t="shared" ref="AC1616:AC1617" si="1281">AA1616+AB1616=O1616</f>
        <v>1</v>
      </c>
      <c r="AD1616" s="364">
        <f t="shared" si="1214"/>
        <v>0</v>
      </c>
    </row>
    <row r="1617" spans="1:30" s="47" customFormat="1" ht="35.1" customHeight="1">
      <c r="A1617" s="518" t="s">
        <v>1677</v>
      </c>
      <c r="B1617" s="384">
        <f t="shared" si="1233"/>
        <v>358</v>
      </c>
      <c r="C1617" s="246" t="s">
        <v>204</v>
      </c>
      <c r="D1617" s="500" t="s">
        <v>207</v>
      </c>
      <c r="E1617" s="109" t="s">
        <v>942</v>
      </c>
      <c r="F1617" s="601" t="s">
        <v>281</v>
      </c>
      <c r="G1617" s="601" t="s">
        <v>1035</v>
      </c>
      <c r="H1617" s="601" t="s">
        <v>1035</v>
      </c>
      <c r="I1617" s="109" t="s">
        <v>1705</v>
      </c>
      <c r="J1617" s="601">
        <v>1</v>
      </c>
      <c r="K1617" s="601" t="s">
        <v>215</v>
      </c>
      <c r="L1617" s="470">
        <v>4989000</v>
      </c>
      <c r="M1617" s="601">
        <v>2016</v>
      </c>
      <c r="N1617" s="601" t="s">
        <v>188</v>
      </c>
      <c r="O1617" s="610">
        <v>4989000</v>
      </c>
      <c r="P1617" s="601" t="s">
        <v>98</v>
      </c>
      <c r="Q1617" s="375"/>
      <c r="R1617" s="375"/>
      <c r="S1617" s="1018"/>
      <c r="T1617" s="47">
        <v>5</v>
      </c>
      <c r="U1617" s="162">
        <f t="shared" si="1273"/>
        <v>1</v>
      </c>
      <c r="V1617" s="352">
        <f t="shared" si="1274"/>
        <v>997800</v>
      </c>
      <c r="W1617" s="352">
        <f t="shared" si="1275"/>
        <v>997800</v>
      </c>
      <c r="X1617" s="352">
        <f t="shared" si="1276"/>
        <v>3991200</v>
      </c>
      <c r="Y1617" s="162">
        <f t="shared" si="1277"/>
        <v>2</v>
      </c>
      <c r="Z1617" s="352">
        <f t="shared" si="1278"/>
        <v>997800</v>
      </c>
      <c r="AA1617" s="737">
        <f t="shared" si="1279"/>
        <v>1995600</v>
      </c>
      <c r="AB1617" s="737">
        <f t="shared" si="1280"/>
        <v>2993400</v>
      </c>
      <c r="AC1617" s="47" t="b">
        <f t="shared" si="1281"/>
        <v>1</v>
      </c>
      <c r="AD1617" s="364">
        <f t="shared" si="1214"/>
        <v>0</v>
      </c>
    </row>
    <row r="1618" spans="1:30" s="47" customFormat="1" ht="35.1" customHeight="1">
      <c r="A1618" s="518" t="s">
        <v>1677</v>
      </c>
      <c r="B1618" s="384">
        <f t="shared" si="1233"/>
        <v>359</v>
      </c>
      <c r="C1618" s="246" t="s">
        <v>1709</v>
      </c>
      <c r="D1618" s="500" t="s">
        <v>759</v>
      </c>
      <c r="E1618" s="109" t="s">
        <v>942</v>
      </c>
      <c r="F1618" s="601" t="s">
        <v>210</v>
      </c>
      <c r="G1618" s="601" t="s">
        <v>1035</v>
      </c>
      <c r="H1618" s="601" t="s">
        <v>1035</v>
      </c>
      <c r="I1618" s="601" t="s">
        <v>190</v>
      </c>
      <c r="J1618" s="601">
        <v>1</v>
      </c>
      <c r="K1618" s="601" t="s">
        <v>1134</v>
      </c>
      <c r="L1618" s="470">
        <v>642850</v>
      </c>
      <c r="M1618" s="601">
        <v>2016</v>
      </c>
      <c r="N1618" s="601" t="s">
        <v>188</v>
      </c>
      <c r="O1618" s="610">
        <v>642850</v>
      </c>
      <c r="P1618" s="601" t="s">
        <v>98</v>
      </c>
      <c r="Q1618" s="375"/>
      <c r="R1618" s="375"/>
      <c r="S1618" s="1083" t="s">
        <v>1701</v>
      </c>
      <c r="T1618" s="47">
        <v>5</v>
      </c>
      <c r="U1618" s="162">
        <f t="shared" si="894"/>
        <v>1</v>
      </c>
      <c r="V1618" s="352">
        <f t="shared" si="1140"/>
        <v>128570</v>
      </c>
      <c r="W1618" s="352">
        <f t="shared" si="1141"/>
        <v>128570</v>
      </c>
      <c r="X1618" s="352">
        <f t="shared" si="1142"/>
        <v>514280</v>
      </c>
      <c r="Y1618" s="162">
        <f t="shared" si="895"/>
        <v>2</v>
      </c>
      <c r="Z1618" s="352">
        <f t="shared" si="1126"/>
        <v>128570</v>
      </c>
      <c r="AA1618" s="737">
        <f t="shared" si="1127"/>
        <v>257140</v>
      </c>
      <c r="AB1618" s="737">
        <f t="shared" si="1128"/>
        <v>385710</v>
      </c>
      <c r="AC1618" s="47" t="b">
        <f t="shared" si="1068"/>
        <v>1</v>
      </c>
      <c r="AD1618" s="364">
        <f t="shared" si="1214"/>
        <v>0</v>
      </c>
    </row>
    <row r="1619" spans="1:30" s="47" customFormat="1" ht="35.1" customHeight="1">
      <c r="A1619" s="518" t="s">
        <v>1677</v>
      </c>
      <c r="B1619" s="384">
        <f t="shared" si="1233"/>
        <v>360</v>
      </c>
      <c r="C1619" s="246" t="s">
        <v>1709</v>
      </c>
      <c r="D1619" s="500" t="s">
        <v>759</v>
      </c>
      <c r="E1619" s="109" t="s">
        <v>942</v>
      </c>
      <c r="F1619" s="601" t="s">
        <v>210</v>
      </c>
      <c r="G1619" s="601" t="s">
        <v>1035</v>
      </c>
      <c r="H1619" s="601" t="s">
        <v>1035</v>
      </c>
      <c r="I1619" s="601" t="s">
        <v>190</v>
      </c>
      <c r="J1619" s="601">
        <v>1</v>
      </c>
      <c r="K1619" s="601" t="s">
        <v>1134</v>
      </c>
      <c r="L1619" s="470">
        <v>642850</v>
      </c>
      <c r="M1619" s="601">
        <v>2016</v>
      </c>
      <c r="N1619" s="601" t="s">
        <v>188</v>
      </c>
      <c r="O1619" s="610">
        <v>642850</v>
      </c>
      <c r="P1619" s="601" t="s">
        <v>98</v>
      </c>
      <c r="Q1619" s="375"/>
      <c r="R1619" s="375"/>
      <c r="S1619" s="1084"/>
      <c r="T1619" s="47">
        <v>5</v>
      </c>
      <c r="U1619" s="162">
        <f t="shared" ref="U1619:U1620" si="1282">2016-M1619+1</f>
        <v>1</v>
      </c>
      <c r="V1619" s="352">
        <f t="shared" ref="V1619:V1620" si="1283">O1619/T1619</f>
        <v>128570</v>
      </c>
      <c r="W1619" s="352">
        <f t="shared" ref="W1619:W1620" si="1284">U1619*V1619</f>
        <v>128570</v>
      </c>
      <c r="X1619" s="352">
        <f t="shared" ref="X1619:X1620" si="1285">O1619-W1619</f>
        <v>514280</v>
      </c>
      <c r="Y1619" s="162">
        <f t="shared" ref="Y1619:Y1620" si="1286">2017-M1619+1</f>
        <v>2</v>
      </c>
      <c r="Z1619" s="352">
        <f t="shared" ref="Z1619:Z1620" si="1287">O1619/T1619</f>
        <v>128570</v>
      </c>
      <c r="AA1619" s="737">
        <f t="shared" ref="AA1619:AA1620" si="1288">Y1619*Z1619</f>
        <v>257140</v>
      </c>
      <c r="AB1619" s="737">
        <f t="shared" ref="AB1619:AB1620" si="1289">O1619-AA1619</f>
        <v>385710</v>
      </c>
      <c r="AC1619" s="47" t="b">
        <f t="shared" ref="AC1619:AC1620" si="1290">AA1619+AB1619=O1619</f>
        <v>1</v>
      </c>
      <c r="AD1619" s="364">
        <f t="shared" si="1214"/>
        <v>0</v>
      </c>
    </row>
    <row r="1620" spans="1:30" s="47" customFormat="1" ht="35.1" customHeight="1">
      <c r="A1620" s="518" t="s">
        <v>1677</v>
      </c>
      <c r="B1620" s="384">
        <f t="shared" si="1233"/>
        <v>361</v>
      </c>
      <c r="C1620" s="246" t="s">
        <v>1709</v>
      </c>
      <c r="D1620" s="500" t="s">
        <v>759</v>
      </c>
      <c r="E1620" s="109" t="s">
        <v>942</v>
      </c>
      <c r="F1620" s="601" t="s">
        <v>210</v>
      </c>
      <c r="G1620" s="601" t="s">
        <v>1035</v>
      </c>
      <c r="H1620" s="601" t="s">
        <v>1035</v>
      </c>
      <c r="I1620" s="601" t="s">
        <v>190</v>
      </c>
      <c r="J1620" s="601">
        <v>1</v>
      </c>
      <c r="K1620" s="601" t="s">
        <v>1134</v>
      </c>
      <c r="L1620" s="470">
        <v>642850</v>
      </c>
      <c r="M1620" s="601">
        <v>2016</v>
      </c>
      <c r="N1620" s="601" t="s">
        <v>188</v>
      </c>
      <c r="O1620" s="610">
        <v>642850</v>
      </c>
      <c r="P1620" s="601" t="s">
        <v>98</v>
      </c>
      <c r="Q1620" s="375"/>
      <c r="R1620" s="375"/>
      <c r="S1620" s="1018"/>
      <c r="T1620" s="47">
        <v>5</v>
      </c>
      <c r="U1620" s="162">
        <f t="shared" si="1282"/>
        <v>1</v>
      </c>
      <c r="V1620" s="352">
        <f t="shared" si="1283"/>
        <v>128570</v>
      </c>
      <c r="W1620" s="352">
        <f t="shared" si="1284"/>
        <v>128570</v>
      </c>
      <c r="X1620" s="352">
        <f t="shared" si="1285"/>
        <v>514280</v>
      </c>
      <c r="Y1620" s="162">
        <f t="shared" si="1286"/>
        <v>2</v>
      </c>
      <c r="Z1620" s="352">
        <f t="shared" si="1287"/>
        <v>128570</v>
      </c>
      <c r="AA1620" s="737">
        <f t="shared" si="1288"/>
        <v>257140</v>
      </c>
      <c r="AB1620" s="737">
        <f t="shared" si="1289"/>
        <v>385710</v>
      </c>
      <c r="AC1620" s="47" t="b">
        <f t="shared" si="1290"/>
        <v>1</v>
      </c>
      <c r="AD1620" s="364">
        <f t="shared" si="1214"/>
        <v>0</v>
      </c>
    </row>
    <row r="1621" spans="1:30" s="47" customFormat="1" ht="35.1" customHeight="1">
      <c r="A1621" s="518" t="s">
        <v>1677</v>
      </c>
      <c r="B1621" s="384">
        <f t="shared" si="1233"/>
        <v>362</v>
      </c>
      <c r="C1621" s="246" t="s">
        <v>1710</v>
      </c>
      <c r="D1621" s="500" t="s">
        <v>1711</v>
      </c>
      <c r="E1621" s="109" t="s">
        <v>942</v>
      </c>
      <c r="F1621" s="601" t="s">
        <v>246</v>
      </c>
      <c r="G1621" s="601" t="s">
        <v>192</v>
      </c>
      <c r="H1621" s="601" t="s">
        <v>192</v>
      </c>
      <c r="I1621" s="601" t="s">
        <v>190</v>
      </c>
      <c r="J1621" s="601">
        <v>1</v>
      </c>
      <c r="K1621" s="601" t="s">
        <v>1134</v>
      </c>
      <c r="L1621" s="761">
        <v>4975000</v>
      </c>
      <c r="M1621" s="601">
        <v>2016</v>
      </c>
      <c r="N1621" s="601" t="s">
        <v>188</v>
      </c>
      <c r="O1621" s="674">
        <v>4975000</v>
      </c>
      <c r="P1621" s="601" t="s">
        <v>98</v>
      </c>
      <c r="Q1621" s="375"/>
      <c r="R1621" s="375"/>
      <c r="S1621" s="1083" t="s">
        <v>1701</v>
      </c>
      <c r="T1621" s="47">
        <v>5</v>
      </c>
      <c r="U1621" s="162">
        <f t="shared" ref="U1621:U2529" si="1291">2016-M1621+1</f>
        <v>1</v>
      </c>
      <c r="V1621" s="352">
        <f t="shared" si="1140"/>
        <v>995000</v>
      </c>
      <c r="W1621" s="352">
        <f t="shared" si="1141"/>
        <v>995000</v>
      </c>
      <c r="X1621" s="352">
        <f t="shared" si="1142"/>
        <v>3980000</v>
      </c>
      <c r="Y1621" s="162">
        <f t="shared" ref="Y1621:Y2560" si="1292">2017-M1621+1</f>
        <v>2</v>
      </c>
      <c r="Z1621" s="352">
        <f t="shared" si="1126"/>
        <v>995000</v>
      </c>
      <c r="AA1621" s="737">
        <f t="shared" si="1127"/>
        <v>1990000</v>
      </c>
      <c r="AB1621" s="737">
        <f t="shared" si="1128"/>
        <v>2985000</v>
      </c>
      <c r="AC1621" s="47" t="b">
        <f t="shared" si="1068"/>
        <v>1</v>
      </c>
      <c r="AD1621" s="364">
        <f t="shared" si="1214"/>
        <v>0</v>
      </c>
    </row>
    <row r="1622" spans="1:30" s="47" customFormat="1" ht="35.1" customHeight="1">
      <c r="A1622" s="518" t="s">
        <v>1677</v>
      </c>
      <c r="B1622" s="384">
        <f t="shared" si="1233"/>
        <v>363</v>
      </c>
      <c r="C1622" s="246" t="s">
        <v>1710</v>
      </c>
      <c r="D1622" s="500" t="s">
        <v>1711</v>
      </c>
      <c r="E1622" s="109" t="s">
        <v>942</v>
      </c>
      <c r="F1622" s="601" t="s">
        <v>246</v>
      </c>
      <c r="G1622" s="601" t="s">
        <v>192</v>
      </c>
      <c r="H1622" s="601" t="s">
        <v>192</v>
      </c>
      <c r="I1622" s="601" t="s">
        <v>190</v>
      </c>
      <c r="J1622" s="601">
        <v>1</v>
      </c>
      <c r="K1622" s="601" t="s">
        <v>1134</v>
      </c>
      <c r="L1622" s="761">
        <v>4975000</v>
      </c>
      <c r="M1622" s="601">
        <v>2016</v>
      </c>
      <c r="N1622" s="601" t="s">
        <v>188</v>
      </c>
      <c r="O1622" s="674">
        <v>4975000</v>
      </c>
      <c r="P1622" s="601" t="s">
        <v>98</v>
      </c>
      <c r="Q1622" s="375"/>
      <c r="R1622" s="375"/>
      <c r="S1622" s="1018"/>
      <c r="T1622" s="47">
        <v>5</v>
      </c>
      <c r="U1622" s="162">
        <f t="shared" ref="U1622" si="1293">2016-M1622+1</f>
        <v>1</v>
      </c>
      <c r="V1622" s="352">
        <f t="shared" ref="V1622" si="1294">O1622/T1622</f>
        <v>995000</v>
      </c>
      <c r="W1622" s="352">
        <f t="shared" ref="W1622" si="1295">U1622*V1622</f>
        <v>995000</v>
      </c>
      <c r="X1622" s="352">
        <f t="shared" ref="X1622" si="1296">O1622-W1622</f>
        <v>3980000</v>
      </c>
      <c r="Y1622" s="162">
        <f t="shared" ref="Y1622" si="1297">2017-M1622+1</f>
        <v>2</v>
      </c>
      <c r="Z1622" s="352">
        <f t="shared" ref="Z1622" si="1298">O1622/T1622</f>
        <v>995000</v>
      </c>
      <c r="AA1622" s="737">
        <f t="shared" ref="AA1622" si="1299">Y1622*Z1622</f>
        <v>1990000</v>
      </c>
      <c r="AB1622" s="737">
        <f t="shared" ref="AB1622" si="1300">O1622-AA1622</f>
        <v>2985000</v>
      </c>
      <c r="AC1622" s="47" t="b">
        <f t="shared" ref="AC1622" si="1301">AA1622+AB1622=O1622</f>
        <v>1</v>
      </c>
      <c r="AD1622" s="364">
        <f t="shared" si="1214"/>
        <v>0</v>
      </c>
    </row>
    <row r="1623" spans="1:30" s="47" customFormat="1" ht="21" customHeight="1">
      <c r="A1623" s="518" t="s">
        <v>1677</v>
      </c>
      <c r="B1623" s="384">
        <f t="shared" si="1233"/>
        <v>364</v>
      </c>
      <c r="C1623" s="246" t="s">
        <v>1712</v>
      </c>
      <c r="D1623" s="500" t="s">
        <v>761</v>
      </c>
      <c r="E1623" s="109" t="s">
        <v>942</v>
      </c>
      <c r="F1623" s="601" t="s">
        <v>246</v>
      </c>
      <c r="G1623" s="601" t="s">
        <v>192</v>
      </c>
      <c r="H1623" s="601" t="s">
        <v>192</v>
      </c>
      <c r="I1623" s="601" t="s">
        <v>187</v>
      </c>
      <c r="J1623" s="601">
        <v>1</v>
      </c>
      <c r="K1623" s="601" t="s">
        <v>215</v>
      </c>
      <c r="L1623" s="674">
        <f>4266596-2</f>
        <v>4266594</v>
      </c>
      <c r="M1623" s="601">
        <v>2016</v>
      </c>
      <c r="N1623" s="601" t="s">
        <v>188</v>
      </c>
      <c r="O1623" s="674">
        <f>4266596-2</f>
        <v>4266594</v>
      </c>
      <c r="P1623" s="601" t="s">
        <v>98</v>
      </c>
      <c r="Q1623" s="375"/>
      <c r="R1623" s="375"/>
      <c r="S1623" s="1083" t="s">
        <v>1701</v>
      </c>
      <c r="T1623" s="47">
        <v>5</v>
      </c>
      <c r="U1623" s="162">
        <f t="shared" si="1291"/>
        <v>1</v>
      </c>
      <c r="V1623" s="352">
        <f t="shared" si="1140"/>
        <v>853318.8</v>
      </c>
      <c r="W1623" s="352">
        <f t="shared" si="1141"/>
        <v>853318.8</v>
      </c>
      <c r="X1623" s="352">
        <f t="shared" si="1142"/>
        <v>3413275.2</v>
      </c>
      <c r="Y1623" s="162">
        <f t="shared" si="1292"/>
        <v>2</v>
      </c>
      <c r="Z1623" s="352">
        <f t="shared" si="1126"/>
        <v>853318.8</v>
      </c>
      <c r="AA1623" s="737">
        <f t="shared" si="1127"/>
        <v>1706637.6</v>
      </c>
      <c r="AB1623" s="737">
        <f t="shared" si="1128"/>
        <v>2559956.4</v>
      </c>
      <c r="AC1623" s="47" t="b">
        <f t="shared" si="1068"/>
        <v>1</v>
      </c>
      <c r="AD1623" s="364">
        <f t="shared" si="1214"/>
        <v>0</v>
      </c>
    </row>
    <row r="1624" spans="1:30" s="47" customFormat="1" ht="21" customHeight="1">
      <c r="A1624" s="518" t="s">
        <v>1677</v>
      </c>
      <c r="B1624" s="384">
        <f t="shared" si="1233"/>
        <v>365</v>
      </c>
      <c r="C1624" s="246" t="s">
        <v>1712</v>
      </c>
      <c r="D1624" s="500" t="s">
        <v>761</v>
      </c>
      <c r="E1624" s="109" t="s">
        <v>942</v>
      </c>
      <c r="F1624" s="601" t="s">
        <v>246</v>
      </c>
      <c r="G1624" s="601" t="s">
        <v>192</v>
      </c>
      <c r="H1624" s="601" t="s">
        <v>192</v>
      </c>
      <c r="I1624" s="601" t="s">
        <v>187</v>
      </c>
      <c r="J1624" s="601">
        <v>1</v>
      </c>
      <c r="K1624" s="601" t="s">
        <v>215</v>
      </c>
      <c r="L1624" s="761">
        <v>4266596</v>
      </c>
      <c r="M1624" s="601">
        <v>2016</v>
      </c>
      <c r="N1624" s="601" t="s">
        <v>188</v>
      </c>
      <c r="O1624" s="674">
        <v>4266596</v>
      </c>
      <c r="P1624" s="601" t="s">
        <v>98</v>
      </c>
      <c r="Q1624" s="375"/>
      <c r="R1624" s="375"/>
      <c r="S1624" s="1084"/>
      <c r="T1624" s="47">
        <v>5</v>
      </c>
      <c r="U1624" s="162">
        <f t="shared" ref="U1624:U1628" si="1302">2016-M1624+1</f>
        <v>1</v>
      </c>
      <c r="V1624" s="352">
        <f t="shared" ref="V1624:V1628" si="1303">O1624/T1624</f>
        <v>853319.2</v>
      </c>
      <c r="W1624" s="352">
        <f t="shared" ref="W1624:W1628" si="1304">U1624*V1624</f>
        <v>853319.2</v>
      </c>
      <c r="X1624" s="352">
        <f t="shared" ref="X1624:X1628" si="1305">O1624-W1624</f>
        <v>3413276.8</v>
      </c>
      <c r="Y1624" s="162">
        <f t="shared" ref="Y1624:Y1628" si="1306">2017-M1624+1</f>
        <v>2</v>
      </c>
      <c r="Z1624" s="352">
        <f t="shared" ref="Z1624:Z1628" si="1307">O1624/T1624</f>
        <v>853319.2</v>
      </c>
      <c r="AA1624" s="737">
        <f t="shared" ref="AA1624:AA1628" si="1308">Y1624*Z1624</f>
        <v>1706638.4</v>
      </c>
      <c r="AB1624" s="737">
        <f t="shared" ref="AB1624:AB1628" si="1309">O1624-AA1624</f>
        <v>2559957.6</v>
      </c>
      <c r="AC1624" s="47" t="b">
        <f t="shared" ref="AC1624:AC1628" si="1310">AA1624+AB1624=O1624</f>
        <v>1</v>
      </c>
      <c r="AD1624" s="364">
        <f t="shared" si="1214"/>
        <v>0</v>
      </c>
    </row>
    <row r="1625" spans="1:30" s="47" customFormat="1" ht="21" customHeight="1">
      <c r="A1625" s="518" t="s">
        <v>1677</v>
      </c>
      <c r="B1625" s="384">
        <f t="shared" si="1233"/>
        <v>366</v>
      </c>
      <c r="C1625" s="246" t="s">
        <v>1712</v>
      </c>
      <c r="D1625" s="500" t="s">
        <v>761</v>
      </c>
      <c r="E1625" s="109" t="s">
        <v>942</v>
      </c>
      <c r="F1625" s="601" t="s">
        <v>246</v>
      </c>
      <c r="G1625" s="601" t="s">
        <v>192</v>
      </c>
      <c r="H1625" s="601" t="s">
        <v>192</v>
      </c>
      <c r="I1625" s="601" t="s">
        <v>187</v>
      </c>
      <c r="J1625" s="601">
        <v>1</v>
      </c>
      <c r="K1625" s="601" t="s">
        <v>215</v>
      </c>
      <c r="L1625" s="761">
        <v>4266596</v>
      </c>
      <c r="M1625" s="601">
        <v>2016</v>
      </c>
      <c r="N1625" s="601" t="s">
        <v>188</v>
      </c>
      <c r="O1625" s="674">
        <v>4266596</v>
      </c>
      <c r="P1625" s="601" t="s">
        <v>98</v>
      </c>
      <c r="Q1625" s="375"/>
      <c r="R1625" s="375"/>
      <c r="S1625" s="1084"/>
      <c r="T1625" s="47">
        <v>5</v>
      </c>
      <c r="U1625" s="162">
        <f t="shared" si="1302"/>
        <v>1</v>
      </c>
      <c r="V1625" s="352">
        <f t="shared" si="1303"/>
        <v>853319.2</v>
      </c>
      <c r="W1625" s="352">
        <f t="shared" si="1304"/>
        <v>853319.2</v>
      </c>
      <c r="X1625" s="352">
        <f t="shared" si="1305"/>
        <v>3413276.8</v>
      </c>
      <c r="Y1625" s="162">
        <f t="shared" si="1306"/>
        <v>2</v>
      </c>
      <c r="Z1625" s="352">
        <f t="shared" si="1307"/>
        <v>853319.2</v>
      </c>
      <c r="AA1625" s="737">
        <f t="shared" si="1308"/>
        <v>1706638.4</v>
      </c>
      <c r="AB1625" s="737">
        <f t="shared" si="1309"/>
        <v>2559957.6</v>
      </c>
      <c r="AC1625" s="47" t="b">
        <f t="shared" si="1310"/>
        <v>1</v>
      </c>
      <c r="AD1625" s="364">
        <f t="shared" si="1214"/>
        <v>0</v>
      </c>
    </row>
    <row r="1626" spans="1:30" s="47" customFormat="1" ht="21" customHeight="1">
      <c r="A1626" s="518" t="s">
        <v>1677</v>
      </c>
      <c r="B1626" s="384">
        <f t="shared" si="1233"/>
        <v>367</v>
      </c>
      <c r="C1626" s="246" t="s">
        <v>1712</v>
      </c>
      <c r="D1626" s="500" t="s">
        <v>761</v>
      </c>
      <c r="E1626" s="109" t="s">
        <v>942</v>
      </c>
      <c r="F1626" s="601" t="s">
        <v>246</v>
      </c>
      <c r="G1626" s="601" t="s">
        <v>192</v>
      </c>
      <c r="H1626" s="601" t="s">
        <v>192</v>
      </c>
      <c r="I1626" s="601" t="s">
        <v>187</v>
      </c>
      <c r="J1626" s="601">
        <v>1</v>
      </c>
      <c r="K1626" s="601" t="s">
        <v>215</v>
      </c>
      <c r="L1626" s="761">
        <v>4266596</v>
      </c>
      <c r="M1626" s="601">
        <v>2016</v>
      </c>
      <c r="N1626" s="601" t="s">
        <v>188</v>
      </c>
      <c r="O1626" s="674">
        <v>4266596</v>
      </c>
      <c r="P1626" s="601" t="s">
        <v>98</v>
      </c>
      <c r="Q1626" s="375"/>
      <c r="R1626" s="375"/>
      <c r="S1626" s="1084"/>
      <c r="T1626" s="47">
        <v>5</v>
      </c>
      <c r="U1626" s="162">
        <f t="shared" si="1302"/>
        <v>1</v>
      </c>
      <c r="V1626" s="352">
        <f t="shared" si="1303"/>
        <v>853319.2</v>
      </c>
      <c r="W1626" s="352">
        <f t="shared" si="1304"/>
        <v>853319.2</v>
      </c>
      <c r="X1626" s="352">
        <f t="shared" si="1305"/>
        <v>3413276.8</v>
      </c>
      <c r="Y1626" s="162">
        <f t="shared" si="1306"/>
        <v>2</v>
      </c>
      <c r="Z1626" s="352">
        <f t="shared" si="1307"/>
        <v>853319.2</v>
      </c>
      <c r="AA1626" s="737">
        <f t="shared" si="1308"/>
        <v>1706638.4</v>
      </c>
      <c r="AB1626" s="737">
        <f t="shared" si="1309"/>
        <v>2559957.6</v>
      </c>
      <c r="AC1626" s="47" t="b">
        <f t="shared" si="1310"/>
        <v>1</v>
      </c>
      <c r="AD1626" s="364">
        <f t="shared" si="1214"/>
        <v>0</v>
      </c>
    </row>
    <row r="1627" spans="1:30" s="47" customFormat="1" ht="21" customHeight="1">
      <c r="A1627" s="518" t="s">
        <v>1677</v>
      </c>
      <c r="B1627" s="384">
        <f t="shared" si="1233"/>
        <v>368</v>
      </c>
      <c r="C1627" s="246" t="s">
        <v>1712</v>
      </c>
      <c r="D1627" s="500" t="s">
        <v>761</v>
      </c>
      <c r="E1627" s="109" t="s">
        <v>942</v>
      </c>
      <c r="F1627" s="601" t="s">
        <v>246</v>
      </c>
      <c r="G1627" s="601" t="s">
        <v>192</v>
      </c>
      <c r="H1627" s="601" t="s">
        <v>192</v>
      </c>
      <c r="I1627" s="601" t="s">
        <v>187</v>
      </c>
      <c r="J1627" s="601">
        <v>1</v>
      </c>
      <c r="K1627" s="601" t="s">
        <v>215</v>
      </c>
      <c r="L1627" s="761">
        <v>4266596</v>
      </c>
      <c r="M1627" s="601">
        <v>2016</v>
      </c>
      <c r="N1627" s="601" t="s">
        <v>188</v>
      </c>
      <c r="O1627" s="674">
        <v>4266596</v>
      </c>
      <c r="P1627" s="601" t="s">
        <v>98</v>
      </c>
      <c r="Q1627" s="375"/>
      <c r="R1627" s="375"/>
      <c r="S1627" s="1084"/>
      <c r="T1627" s="47">
        <v>5</v>
      </c>
      <c r="U1627" s="162">
        <f t="shared" si="1302"/>
        <v>1</v>
      </c>
      <c r="V1627" s="352">
        <f t="shared" si="1303"/>
        <v>853319.2</v>
      </c>
      <c r="W1627" s="352">
        <f t="shared" si="1304"/>
        <v>853319.2</v>
      </c>
      <c r="X1627" s="352">
        <f t="shared" si="1305"/>
        <v>3413276.8</v>
      </c>
      <c r="Y1627" s="162">
        <f t="shared" si="1306"/>
        <v>2</v>
      </c>
      <c r="Z1627" s="352">
        <f t="shared" si="1307"/>
        <v>853319.2</v>
      </c>
      <c r="AA1627" s="737">
        <f t="shared" si="1308"/>
        <v>1706638.4</v>
      </c>
      <c r="AB1627" s="737">
        <f t="shared" si="1309"/>
        <v>2559957.6</v>
      </c>
      <c r="AC1627" s="47" t="b">
        <f t="shared" si="1310"/>
        <v>1</v>
      </c>
      <c r="AD1627" s="364">
        <f t="shared" si="1214"/>
        <v>0</v>
      </c>
    </row>
    <row r="1628" spans="1:30" s="47" customFormat="1" ht="21" customHeight="1">
      <c r="A1628" s="518" t="s">
        <v>1677</v>
      </c>
      <c r="B1628" s="384">
        <f t="shared" si="1233"/>
        <v>369</v>
      </c>
      <c r="C1628" s="246" t="s">
        <v>1712</v>
      </c>
      <c r="D1628" s="500" t="s">
        <v>761</v>
      </c>
      <c r="E1628" s="109" t="s">
        <v>942</v>
      </c>
      <c r="F1628" s="601" t="s">
        <v>246</v>
      </c>
      <c r="G1628" s="601" t="s">
        <v>192</v>
      </c>
      <c r="H1628" s="601" t="s">
        <v>192</v>
      </c>
      <c r="I1628" s="601" t="s">
        <v>187</v>
      </c>
      <c r="J1628" s="601">
        <v>1</v>
      </c>
      <c r="K1628" s="601" t="s">
        <v>215</v>
      </c>
      <c r="L1628" s="761">
        <v>4266596</v>
      </c>
      <c r="M1628" s="601">
        <v>2016</v>
      </c>
      <c r="N1628" s="601" t="s">
        <v>188</v>
      </c>
      <c r="O1628" s="674">
        <v>4266596</v>
      </c>
      <c r="P1628" s="601" t="s">
        <v>98</v>
      </c>
      <c r="Q1628" s="375"/>
      <c r="R1628" s="375"/>
      <c r="S1628" s="1018"/>
      <c r="T1628" s="47">
        <v>5</v>
      </c>
      <c r="U1628" s="162">
        <f t="shared" si="1302"/>
        <v>1</v>
      </c>
      <c r="V1628" s="352">
        <f t="shared" si="1303"/>
        <v>853319.2</v>
      </c>
      <c r="W1628" s="352">
        <f t="shared" si="1304"/>
        <v>853319.2</v>
      </c>
      <c r="X1628" s="352">
        <f t="shared" si="1305"/>
        <v>3413276.8</v>
      </c>
      <c r="Y1628" s="162">
        <f t="shared" si="1306"/>
        <v>2</v>
      </c>
      <c r="Z1628" s="352">
        <f t="shared" si="1307"/>
        <v>853319.2</v>
      </c>
      <c r="AA1628" s="737">
        <f t="shared" si="1308"/>
        <v>1706638.4</v>
      </c>
      <c r="AB1628" s="737">
        <f t="shared" si="1309"/>
        <v>2559957.6</v>
      </c>
      <c r="AC1628" s="47" t="b">
        <f t="shared" si="1310"/>
        <v>1</v>
      </c>
      <c r="AD1628" s="364">
        <f t="shared" si="1214"/>
        <v>0</v>
      </c>
    </row>
    <row r="1629" spans="1:30" s="47" customFormat="1" ht="45" customHeight="1">
      <c r="A1629" s="518" t="s">
        <v>1677</v>
      </c>
      <c r="B1629" s="384">
        <f t="shared" si="1233"/>
        <v>370</v>
      </c>
      <c r="C1629" s="246" t="s">
        <v>1713</v>
      </c>
      <c r="D1629" s="500" t="s">
        <v>213</v>
      </c>
      <c r="E1629" s="109" t="s">
        <v>942</v>
      </c>
      <c r="F1629" s="601" t="s">
        <v>211</v>
      </c>
      <c r="G1629" s="601" t="s">
        <v>1714</v>
      </c>
      <c r="H1629" s="601" t="s">
        <v>1715</v>
      </c>
      <c r="I1629" s="601" t="s">
        <v>190</v>
      </c>
      <c r="J1629" s="601">
        <v>1</v>
      </c>
      <c r="K1629" s="601" t="s">
        <v>215</v>
      </c>
      <c r="L1629" s="761">
        <v>9100000</v>
      </c>
      <c r="M1629" s="601">
        <v>2016</v>
      </c>
      <c r="N1629" s="601" t="s">
        <v>188</v>
      </c>
      <c r="O1629" s="674">
        <v>9100000</v>
      </c>
      <c r="P1629" s="601" t="s">
        <v>98</v>
      </c>
      <c r="Q1629" s="375"/>
      <c r="R1629" s="375"/>
      <c r="S1629" s="1083" t="s">
        <v>1716</v>
      </c>
      <c r="T1629" s="47">
        <v>5</v>
      </c>
      <c r="U1629" s="162">
        <f t="shared" si="1291"/>
        <v>1</v>
      </c>
      <c r="V1629" s="352">
        <f t="shared" si="1140"/>
        <v>1820000</v>
      </c>
      <c r="W1629" s="352">
        <f t="shared" si="1141"/>
        <v>1820000</v>
      </c>
      <c r="X1629" s="352">
        <f t="shared" si="1142"/>
        <v>7280000</v>
      </c>
      <c r="Y1629" s="162">
        <f t="shared" si="1292"/>
        <v>2</v>
      </c>
      <c r="Z1629" s="352">
        <f t="shared" si="1126"/>
        <v>1820000</v>
      </c>
      <c r="AA1629" s="737">
        <f t="shared" si="1127"/>
        <v>3640000</v>
      </c>
      <c r="AB1629" s="737">
        <f t="shared" si="1128"/>
        <v>5460000</v>
      </c>
      <c r="AC1629" s="47" t="b">
        <f t="shared" si="1068"/>
        <v>1</v>
      </c>
      <c r="AD1629" s="364">
        <f t="shared" si="1214"/>
        <v>0</v>
      </c>
    </row>
    <row r="1630" spans="1:30" s="47" customFormat="1" ht="45" customHeight="1">
      <c r="A1630" s="518" t="s">
        <v>1677</v>
      </c>
      <c r="B1630" s="384">
        <f t="shared" si="1233"/>
        <v>371</v>
      </c>
      <c r="C1630" s="246" t="s">
        <v>1713</v>
      </c>
      <c r="D1630" s="500" t="s">
        <v>213</v>
      </c>
      <c r="E1630" s="109" t="s">
        <v>942</v>
      </c>
      <c r="F1630" s="601" t="s">
        <v>211</v>
      </c>
      <c r="G1630" s="601" t="s">
        <v>1714</v>
      </c>
      <c r="H1630" s="601" t="s">
        <v>1715</v>
      </c>
      <c r="I1630" s="601" t="s">
        <v>190</v>
      </c>
      <c r="J1630" s="601">
        <v>1</v>
      </c>
      <c r="K1630" s="601" t="s">
        <v>215</v>
      </c>
      <c r="L1630" s="761">
        <v>9100000</v>
      </c>
      <c r="M1630" s="601">
        <v>2016</v>
      </c>
      <c r="N1630" s="601" t="s">
        <v>188</v>
      </c>
      <c r="O1630" s="674">
        <v>9100000</v>
      </c>
      <c r="P1630" s="601" t="s">
        <v>98</v>
      </c>
      <c r="Q1630" s="375"/>
      <c r="R1630" s="375"/>
      <c r="S1630" s="1018"/>
      <c r="T1630" s="47">
        <v>5</v>
      </c>
      <c r="U1630" s="162">
        <f t="shared" ref="U1630" si="1311">2016-M1630+1</f>
        <v>1</v>
      </c>
      <c r="V1630" s="352">
        <f t="shared" ref="V1630" si="1312">O1630/T1630</f>
        <v>1820000</v>
      </c>
      <c r="W1630" s="352">
        <f t="shared" ref="W1630" si="1313">U1630*V1630</f>
        <v>1820000</v>
      </c>
      <c r="X1630" s="352">
        <f t="shared" ref="X1630" si="1314">O1630-W1630</f>
        <v>7280000</v>
      </c>
      <c r="Y1630" s="162">
        <f t="shared" ref="Y1630" si="1315">2017-M1630+1</f>
        <v>2</v>
      </c>
      <c r="Z1630" s="352">
        <f t="shared" ref="Z1630" si="1316">O1630/T1630</f>
        <v>1820000</v>
      </c>
      <c r="AA1630" s="737">
        <f t="shared" ref="AA1630" si="1317">Y1630*Z1630</f>
        <v>3640000</v>
      </c>
      <c r="AB1630" s="737">
        <f t="shared" ref="AB1630" si="1318">O1630-AA1630</f>
        <v>5460000</v>
      </c>
      <c r="AC1630" s="47" t="b">
        <f t="shared" ref="AC1630" si="1319">AA1630+AB1630=O1630</f>
        <v>1</v>
      </c>
      <c r="AD1630" s="364">
        <f t="shared" si="1214"/>
        <v>0</v>
      </c>
    </row>
    <row r="1631" spans="1:30" s="47" customFormat="1" ht="21" customHeight="1">
      <c r="A1631" s="518" t="s">
        <v>1677</v>
      </c>
      <c r="B1631" s="384">
        <f t="shared" si="1233"/>
        <v>372</v>
      </c>
      <c r="C1631" s="246" t="s">
        <v>1717</v>
      </c>
      <c r="D1631" s="500" t="s">
        <v>1703</v>
      </c>
      <c r="E1631" s="109" t="s">
        <v>942</v>
      </c>
      <c r="F1631" s="601" t="s">
        <v>1718</v>
      </c>
      <c r="G1631" s="601" t="s">
        <v>1719</v>
      </c>
      <c r="H1631" s="601" t="s">
        <v>1035</v>
      </c>
      <c r="I1631" s="601" t="s">
        <v>190</v>
      </c>
      <c r="J1631" s="601">
        <v>1</v>
      </c>
      <c r="K1631" s="601" t="s">
        <v>215</v>
      </c>
      <c r="L1631" s="470">
        <v>3217500</v>
      </c>
      <c r="M1631" s="601">
        <v>2016</v>
      </c>
      <c r="N1631" s="601" t="s">
        <v>188</v>
      </c>
      <c r="O1631" s="610">
        <f t="shared" si="1243"/>
        <v>3217500</v>
      </c>
      <c r="P1631" s="601" t="s">
        <v>98</v>
      </c>
      <c r="Q1631" s="375"/>
      <c r="R1631" s="375"/>
      <c r="S1631" s="1083" t="s">
        <v>1720</v>
      </c>
      <c r="T1631" s="47">
        <v>5</v>
      </c>
      <c r="U1631" s="162">
        <f t="shared" si="1291"/>
        <v>1</v>
      </c>
      <c r="V1631" s="352">
        <f t="shared" si="1140"/>
        <v>643500</v>
      </c>
      <c r="W1631" s="352">
        <f t="shared" si="1141"/>
        <v>643500</v>
      </c>
      <c r="X1631" s="352">
        <f t="shared" si="1142"/>
        <v>2574000</v>
      </c>
      <c r="Y1631" s="162">
        <f t="shared" si="1292"/>
        <v>2</v>
      </c>
      <c r="Z1631" s="352">
        <f t="shared" si="1126"/>
        <v>643500</v>
      </c>
      <c r="AA1631" s="737">
        <f t="shared" si="1127"/>
        <v>1287000</v>
      </c>
      <c r="AB1631" s="737">
        <f t="shared" si="1128"/>
        <v>1930500</v>
      </c>
      <c r="AC1631" s="47" t="b">
        <f t="shared" si="1068"/>
        <v>1</v>
      </c>
      <c r="AD1631" s="364">
        <f t="shared" ref="AD1631:AD1687" si="1320">O1631-AA1631-AB1631</f>
        <v>0</v>
      </c>
    </row>
    <row r="1632" spans="1:30" s="47" customFormat="1" ht="21" customHeight="1">
      <c r="A1632" s="518" t="s">
        <v>1677</v>
      </c>
      <c r="B1632" s="384">
        <f t="shared" si="1233"/>
        <v>373</v>
      </c>
      <c r="C1632" s="246" t="s">
        <v>1721</v>
      </c>
      <c r="D1632" s="500" t="s">
        <v>207</v>
      </c>
      <c r="E1632" s="109" t="s">
        <v>942</v>
      </c>
      <c r="F1632" s="601" t="s">
        <v>1722</v>
      </c>
      <c r="G1632" s="601" t="s">
        <v>1035</v>
      </c>
      <c r="H1632" s="601" t="s">
        <v>1035</v>
      </c>
      <c r="I1632" s="601" t="s">
        <v>1723</v>
      </c>
      <c r="J1632" s="601">
        <v>1</v>
      </c>
      <c r="K1632" s="601" t="s">
        <v>215</v>
      </c>
      <c r="L1632" s="470">
        <v>4972000</v>
      </c>
      <c r="M1632" s="601">
        <v>2016</v>
      </c>
      <c r="N1632" s="601" t="s">
        <v>188</v>
      </c>
      <c r="O1632" s="610">
        <v>4972000</v>
      </c>
      <c r="P1632" s="601" t="s">
        <v>98</v>
      </c>
      <c r="Q1632" s="375"/>
      <c r="R1632" s="375"/>
      <c r="S1632" s="1084"/>
      <c r="T1632" s="47">
        <v>5</v>
      </c>
      <c r="U1632" s="162">
        <f t="shared" si="1291"/>
        <v>1</v>
      </c>
      <c r="V1632" s="352">
        <f t="shared" si="1140"/>
        <v>994400</v>
      </c>
      <c r="W1632" s="352">
        <f t="shared" si="1141"/>
        <v>994400</v>
      </c>
      <c r="X1632" s="352">
        <f t="shared" si="1142"/>
        <v>3977600</v>
      </c>
      <c r="Y1632" s="162">
        <f t="shared" si="1292"/>
        <v>2</v>
      </c>
      <c r="Z1632" s="352">
        <f t="shared" si="1126"/>
        <v>994400</v>
      </c>
      <c r="AA1632" s="737">
        <f t="shared" si="1127"/>
        <v>1988800</v>
      </c>
      <c r="AB1632" s="737">
        <f t="shared" si="1128"/>
        <v>2983200</v>
      </c>
      <c r="AC1632" s="47" t="b">
        <f t="shared" si="1068"/>
        <v>1</v>
      </c>
      <c r="AD1632" s="364">
        <f t="shared" si="1320"/>
        <v>0</v>
      </c>
    </row>
    <row r="1633" spans="1:30" s="47" customFormat="1" ht="21" customHeight="1">
      <c r="A1633" s="518" t="s">
        <v>1677</v>
      </c>
      <c r="B1633" s="384">
        <f t="shared" si="1233"/>
        <v>374</v>
      </c>
      <c r="C1633" s="246" t="s">
        <v>1721</v>
      </c>
      <c r="D1633" s="500" t="s">
        <v>207</v>
      </c>
      <c r="E1633" s="109" t="s">
        <v>942</v>
      </c>
      <c r="F1633" s="601" t="s">
        <v>1722</v>
      </c>
      <c r="G1633" s="601" t="s">
        <v>1035</v>
      </c>
      <c r="H1633" s="601" t="s">
        <v>1035</v>
      </c>
      <c r="I1633" s="601" t="s">
        <v>1723</v>
      </c>
      <c r="J1633" s="601">
        <v>1</v>
      </c>
      <c r="K1633" s="601" t="s">
        <v>215</v>
      </c>
      <c r="L1633" s="470">
        <v>4972000</v>
      </c>
      <c r="M1633" s="601">
        <v>2016</v>
      </c>
      <c r="N1633" s="601" t="s">
        <v>188</v>
      </c>
      <c r="O1633" s="610">
        <v>4972000</v>
      </c>
      <c r="P1633" s="601" t="s">
        <v>98</v>
      </c>
      <c r="Q1633" s="375"/>
      <c r="R1633" s="375"/>
      <c r="S1633" s="1084"/>
      <c r="T1633" s="47">
        <v>5</v>
      </c>
      <c r="U1633" s="162">
        <f t="shared" ref="U1633:U1634" si="1321">2016-M1633+1</f>
        <v>1</v>
      </c>
      <c r="V1633" s="352">
        <f t="shared" ref="V1633:V1634" si="1322">O1633/T1633</f>
        <v>994400</v>
      </c>
      <c r="W1633" s="352">
        <f t="shared" ref="W1633:W1634" si="1323">U1633*V1633</f>
        <v>994400</v>
      </c>
      <c r="X1633" s="352">
        <f t="shared" ref="X1633:X1634" si="1324">O1633-W1633</f>
        <v>3977600</v>
      </c>
      <c r="Y1633" s="162">
        <f t="shared" ref="Y1633:Y1634" si="1325">2017-M1633+1</f>
        <v>2</v>
      </c>
      <c r="Z1633" s="352">
        <f t="shared" ref="Z1633:Z1634" si="1326">O1633/T1633</f>
        <v>994400</v>
      </c>
      <c r="AA1633" s="737">
        <f t="shared" ref="AA1633:AA1634" si="1327">Y1633*Z1633</f>
        <v>1988800</v>
      </c>
      <c r="AB1633" s="737">
        <f t="shared" ref="AB1633:AB1634" si="1328">O1633-AA1633</f>
        <v>2983200</v>
      </c>
      <c r="AC1633" s="47" t="b">
        <f t="shared" ref="AC1633:AC1634" si="1329">AA1633+AB1633=O1633</f>
        <v>1</v>
      </c>
      <c r="AD1633" s="364">
        <f t="shared" si="1320"/>
        <v>0</v>
      </c>
    </row>
    <row r="1634" spans="1:30" s="47" customFormat="1" ht="21" customHeight="1">
      <c r="A1634" s="518" t="s">
        <v>1677</v>
      </c>
      <c r="B1634" s="384">
        <f t="shared" si="1233"/>
        <v>375</v>
      </c>
      <c r="C1634" s="246" t="s">
        <v>1721</v>
      </c>
      <c r="D1634" s="500" t="s">
        <v>207</v>
      </c>
      <c r="E1634" s="109" t="s">
        <v>942</v>
      </c>
      <c r="F1634" s="601" t="s">
        <v>1722</v>
      </c>
      <c r="G1634" s="601" t="s">
        <v>1035</v>
      </c>
      <c r="H1634" s="601" t="s">
        <v>1035</v>
      </c>
      <c r="I1634" s="601" t="s">
        <v>1723</v>
      </c>
      <c r="J1634" s="601">
        <v>1</v>
      </c>
      <c r="K1634" s="601" t="s">
        <v>215</v>
      </c>
      <c r="L1634" s="470">
        <v>4972000</v>
      </c>
      <c r="M1634" s="601">
        <v>2016</v>
      </c>
      <c r="N1634" s="601" t="s">
        <v>188</v>
      </c>
      <c r="O1634" s="610">
        <v>4972000</v>
      </c>
      <c r="P1634" s="601" t="s">
        <v>98</v>
      </c>
      <c r="Q1634" s="375"/>
      <c r="R1634" s="375"/>
      <c r="S1634" s="1018"/>
      <c r="T1634" s="47">
        <v>5</v>
      </c>
      <c r="U1634" s="162">
        <f t="shared" si="1321"/>
        <v>1</v>
      </c>
      <c r="V1634" s="352">
        <f t="shared" si="1322"/>
        <v>994400</v>
      </c>
      <c r="W1634" s="352">
        <f t="shared" si="1323"/>
        <v>994400</v>
      </c>
      <c r="X1634" s="352">
        <f t="shared" si="1324"/>
        <v>3977600</v>
      </c>
      <c r="Y1634" s="162">
        <f t="shared" si="1325"/>
        <v>2</v>
      </c>
      <c r="Z1634" s="352">
        <f t="shared" si="1326"/>
        <v>994400</v>
      </c>
      <c r="AA1634" s="737">
        <f t="shared" si="1327"/>
        <v>1988800</v>
      </c>
      <c r="AB1634" s="737">
        <f t="shared" si="1328"/>
        <v>2983200</v>
      </c>
      <c r="AC1634" s="47" t="b">
        <f t="shared" si="1329"/>
        <v>1</v>
      </c>
      <c r="AD1634" s="364">
        <f t="shared" si="1320"/>
        <v>0</v>
      </c>
    </row>
    <row r="1635" spans="1:30" s="47" customFormat="1" ht="45" customHeight="1">
      <c r="A1635" s="518" t="s">
        <v>1677</v>
      </c>
      <c r="B1635" s="384">
        <f t="shared" si="1233"/>
        <v>376</v>
      </c>
      <c r="C1635" s="246" t="s">
        <v>1724</v>
      </c>
      <c r="D1635" s="500" t="s">
        <v>260</v>
      </c>
      <c r="E1635" s="109" t="s">
        <v>942</v>
      </c>
      <c r="F1635" s="601" t="s">
        <v>209</v>
      </c>
      <c r="G1635" s="601" t="s">
        <v>1035</v>
      </c>
      <c r="H1635" s="601" t="s">
        <v>1725</v>
      </c>
      <c r="I1635" s="601" t="s">
        <v>190</v>
      </c>
      <c r="J1635" s="601">
        <v>1</v>
      </c>
      <c r="K1635" s="601" t="s">
        <v>215</v>
      </c>
      <c r="L1635" s="470">
        <v>8965000</v>
      </c>
      <c r="M1635" s="601">
        <v>2016</v>
      </c>
      <c r="N1635" s="601" t="s">
        <v>188</v>
      </c>
      <c r="O1635" s="610">
        <v>8965000</v>
      </c>
      <c r="P1635" s="601" t="s">
        <v>98</v>
      </c>
      <c r="Q1635" s="375"/>
      <c r="R1635" s="375"/>
      <c r="S1635" s="1083" t="s">
        <v>1726</v>
      </c>
      <c r="T1635" s="47">
        <v>5</v>
      </c>
      <c r="U1635" s="162">
        <f t="shared" si="1291"/>
        <v>1</v>
      </c>
      <c r="V1635" s="352">
        <f t="shared" si="1140"/>
        <v>1793000</v>
      </c>
      <c r="W1635" s="352">
        <f t="shared" si="1141"/>
        <v>1793000</v>
      </c>
      <c r="X1635" s="352">
        <f t="shared" si="1142"/>
        <v>7172000</v>
      </c>
      <c r="Y1635" s="162">
        <f t="shared" si="1292"/>
        <v>2</v>
      </c>
      <c r="Z1635" s="352">
        <f t="shared" si="1126"/>
        <v>1793000</v>
      </c>
      <c r="AA1635" s="737">
        <f t="shared" si="1127"/>
        <v>3586000</v>
      </c>
      <c r="AB1635" s="737">
        <f t="shared" si="1128"/>
        <v>5379000</v>
      </c>
      <c r="AC1635" s="47" t="b">
        <f t="shared" si="1068"/>
        <v>1</v>
      </c>
      <c r="AD1635" s="364">
        <f t="shared" si="1320"/>
        <v>0</v>
      </c>
    </row>
    <row r="1636" spans="1:30" s="47" customFormat="1" ht="45" customHeight="1">
      <c r="A1636" s="518" t="s">
        <v>1677</v>
      </c>
      <c r="B1636" s="384">
        <f t="shared" si="1233"/>
        <v>377</v>
      </c>
      <c r="C1636" s="246" t="s">
        <v>1724</v>
      </c>
      <c r="D1636" s="500" t="s">
        <v>260</v>
      </c>
      <c r="E1636" s="109" t="s">
        <v>942</v>
      </c>
      <c r="F1636" s="601" t="s">
        <v>209</v>
      </c>
      <c r="G1636" s="601" t="s">
        <v>1035</v>
      </c>
      <c r="H1636" s="601" t="s">
        <v>1725</v>
      </c>
      <c r="I1636" s="601" t="s">
        <v>190</v>
      </c>
      <c r="J1636" s="601">
        <v>1</v>
      </c>
      <c r="K1636" s="601" t="s">
        <v>215</v>
      </c>
      <c r="L1636" s="470">
        <v>8965000</v>
      </c>
      <c r="M1636" s="601">
        <v>2016</v>
      </c>
      <c r="N1636" s="601" t="s">
        <v>188</v>
      </c>
      <c r="O1636" s="610">
        <v>8965000</v>
      </c>
      <c r="P1636" s="601" t="s">
        <v>98</v>
      </c>
      <c r="Q1636" s="375"/>
      <c r="R1636" s="375"/>
      <c r="S1636" s="1018"/>
      <c r="T1636" s="47">
        <v>5</v>
      </c>
      <c r="U1636" s="162">
        <f t="shared" ref="U1636" si="1330">2016-M1636+1</f>
        <v>1</v>
      </c>
      <c r="V1636" s="352">
        <f t="shared" ref="V1636" si="1331">O1636/T1636</f>
        <v>1793000</v>
      </c>
      <c r="W1636" s="352">
        <f t="shared" ref="W1636" si="1332">U1636*V1636</f>
        <v>1793000</v>
      </c>
      <c r="X1636" s="352">
        <f t="shared" ref="X1636" si="1333">O1636-W1636</f>
        <v>7172000</v>
      </c>
      <c r="Y1636" s="162">
        <f t="shared" ref="Y1636" si="1334">2017-M1636+1</f>
        <v>2</v>
      </c>
      <c r="Z1636" s="352">
        <f t="shared" ref="Z1636" si="1335">O1636/T1636</f>
        <v>1793000</v>
      </c>
      <c r="AA1636" s="737">
        <f t="shared" ref="AA1636" si="1336">Y1636*Z1636</f>
        <v>3586000</v>
      </c>
      <c r="AB1636" s="737">
        <f t="shared" ref="AB1636" si="1337">O1636-AA1636</f>
        <v>5379000</v>
      </c>
      <c r="AC1636" s="47" t="b">
        <f t="shared" ref="AC1636" si="1338">AA1636+AB1636=O1636</f>
        <v>1</v>
      </c>
      <c r="AD1636" s="364">
        <f t="shared" si="1320"/>
        <v>0</v>
      </c>
    </row>
    <row r="1637" spans="1:30" s="47" customFormat="1" ht="21" customHeight="1">
      <c r="A1637" s="518" t="s">
        <v>1677</v>
      </c>
      <c r="B1637" s="384">
        <f t="shared" si="1233"/>
        <v>378</v>
      </c>
      <c r="C1637" s="246" t="s">
        <v>1727</v>
      </c>
      <c r="D1637" s="500" t="s">
        <v>936</v>
      </c>
      <c r="E1637" s="109" t="s">
        <v>942</v>
      </c>
      <c r="F1637" s="601" t="s">
        <v>856</v>
      </c>
      <c r="G1637" s="601" t="s">
        <v>1035</v>
      </c>
      <c r="H1637" s="601" t="s">
        <v>1728</v>
      </c>
      <c r="I1637" s="601" t="s">
        <v>190</v>
      </c>
      <c r="J1637" s="601">
        <v>1</v>
      </c>
      <c r="K1637" s="601" t="s">
        <v>215</v>
      </c>
      <c r="L1637" s="470">
        <v>6666020</v>
      </c>
      <c r="M1637" s="601">
        <v>2016</v>
      </c>
      <c r="N1637" s="601" t="s">
        <v>188</v>
      </c>
      <c r="O1637" s="610">
        <f t="shared" si="1243"/>
        <v>6666020</v>
      </c>
      <c r="P1637" s="601" t="s">
        <v>98</v>
      </c>
      <c r="Q1637" s="375"/>
      <c r="R1637" s="375"/>
      <c r="S1637" s="1083" t="s">
        <v>1729</v>
      </c>
      <c r="T1637" s="47">
        <v>5</v>
      </c>
      <c r="U1637" s="162">
        <f t="shared" si="1291"/>
        <v>1</v>
      </c>
      <c r="V1637" s="352">
        <f t="shared" si="1140"/>
        <v>1333204</v>
      </c>
      <c r="W1637" s="352">
        <f t="shared" si="1141"/>
        <v>1333204</v>
      </c>
      <c r="X1637" s="352">
        <f t="shared" si="1142"/>
        <v>5332816</v>
      </c>
      <c r="Y1637" s="162">
        <f t="shared" si="1292"/>
        <v>2</v>
      </c>
      <c r="Z1637" s="352">
        <f t="shared" si="1126"/>
        <v>1333204</v>
      </c>
      <c r="AA1637" s="737">
        <f t="shared" si="1127"/>
        <v>2666408</v>
      </c>
      <c r="AB1637" s="737">
        <f t="shared" si="1128"/>
        <v>3999612</v>
      </c>
      <c r="AC1637" s="47" t="b">
        <f t="shared" si="1068"/>
        <v>1</v>
      </c>
      <c r="AD1637" s="364">
        <f t="shared" si="1320"/>
        <v>0</v>
      </c>
    </row>
    <row r="1638" spans="1:30" s="47" customFormat="1" ht="21" customHeight="1">
      <c r="A1638" s="518" t="s">
        <v>1677</v>
      </c>
      <c r="B1638" s="384">
        <f t="shared" si="1233"/>
        <v>379</v>
      </c>
      <c r="C1638" s="246" t="s">
        <v>1730</v>
      </c>
      <c r="D1638" s="500" t="s">
        <v>1687</v>
      </c>
      <c r="E1638" s="109" t="s">
        <v>942</v>
      </c>
      <c r="F1638" s="601" t="s">
        <v>1688</v>
      </c>
      <c r="G1638" s="601" t="s">
        <v>1035</v>
      </c>
      <c r="H1638" s="601" t="s">
        <v>1477</v>
      </c>
      <c r="I1638" s="601" t="s">
        <v>667</v>
      </c>
      <c r="J1638" s="601">
        <v>1</v>
      </c>
      <c r="K1638" s="601" t="s">
        <v>1134</v>
      </c>
      <c r="L1638" s="470">
        <v>2987600</v>
      </c>
      <c r="M1638" s="601">
        <v>2016</v>
      </c>
      <c r="N1638" s="601" t="s">
        <v>188</v>
      </c>
      <c r="O1638" s="610">
        <v>2987600</v>
      </c>
      <c r="P1638" s="601" t="s">
        <v>98</v>
      </c>
      <c r="Q1638" s="375"/>
      <c r="R1638" s="375"/>
      <c r="S1638" s="1084"/>
      <c r="T1638" s="47">
        <v>5</v>
      </c>
      <c r="U1638" s="162">
        <f t="shared" si="1291"/>
        <v>1</v>
      </c>
      <c r="V1638" s="352">
        <f t="shared" si="1140"/>
        <v>597520</v>
      </c>
      <c r="W1638" s="352">
        <f t="shared" si="1141"/>
        <v>597520</v>
      </c>
      <c r="X1638" s="352">
        <f t="shared" si="1142"/>
        <v>2390080</v>
      </c>
      <c r="Y1638" s="162">
        <f t="shared" si="1292"/>
        <v>2</v>
      </c>
      <c r="Z1638" s="352">
        <f t="shared" si="1126"/>
        <v>597520</v>
      </c>
      <c r="AA1638" s="737">
        <f t="shared" si="1127"/>
        <v>1195040</v>
      </c>
      <c r="AB1638" s="737">
        <f t="shared" si="1128"/>
        <v>1792560</v>
      </c>
      <c r="AC1638" s="47" t="b">
        <f t="shared" si="1068"/>
        <v>1</v>
      </c>
      <c r="AD1638" s="364">
        <f t="shared" si="1320"/>
        <v>0</v>
      </c>
    </row>
    <row r="1639" spans="1:30" s="47" customFormat="1" ht="21" customHeight="1">
      <c r="A1639" s="518" t="s">
        <v>1677</v>
      </c>
      <c r="B1639" s="384">
        <f t="shared" si="1233"/>
        <v>380</v>
      </c>
      <c r="C1639" s="246" t="s">
        <v>1730</v>
      </c>
      <c r="D1639" s="500" t="s">
        <v>1687</v>
      </c>
      <c r="E1639" s="109" t="s">
        <v>942</v>
      </c>
      <c r="F1639" s="601" t="s">
        <v>1688</v>
      </c>
      <c r="G1639" s="601" t="s">
        <v>1035</v>
      </c>
      <c r="H1639" s="601" t="s">
        <v>1477</v>
      </c>
      <c r="I1639" s="601" t="s">
        <v>667</v>
      </c>
      <c r="J1639" s="601">
        <v>1</v>
      </c>
      <c r="K1639" s="601" t="s">
        <v>1134</v>
      </c>
      <c r="L1639" s="470">
        <v>2987600</v>
      </c>
      <c r="M1639" s="601">
        <v>2016</v>
      </c>
      <c r="N1639" s="601" t="s">
        <v>188</v>
      </c>
      <c r="O1639" s="610">
        <v>2987600</v>
      </c>
      <c r="P1639" s="601" t="s">
        <v>98</v>
      </c>
      <c r="Q1639" s="375"/>
      <c r="R1639" s="375"/>
      <c r="S1639" s="1084"/>
      <c r="T1639" s="47">
        <v>5</v>
      </c>
      <c r="U1639" s="162">
        <f t="shared" ref="U1639:U1642" si="1339">2016-M1639+1</f>
        <v>1</v>
      </c>
      <c r="V1639" s="352">
        <f t="shared" ref="V1639:V1642" si="1340">O1639/T1639</f>
        <v>597520</v>
      </c>
      <c r="W1639" s="352">
        <f t="shared" ref="W1639:W1642" si="1341">U1639*V1639</f>
        <v>597520</v>
      </c>
      <c r="X1639" s="352">
        <f t="shared" ref="X1639:X1642" si="1342">O1639-W1639</f>
        <v>2390080</v>
      </c>
      <c r="Y1639" s="162">
        <f t="shared" ref="Y1639:Y1642" si="1343">2017-M1639+1</f>
        <v>2</v>
      </c>
      <c r="Z1639" s="352">
        <f t="shared" ref="Z1639:Z1642" si="1344">O1639/T1639</f>
        <v>597520</v>
      </c>
      <c r="AA1639" s="737">
        <f t="shared" ref="AA1639:AA1642" si="1345">Y1639*Z1639</f>
        <v>1195040</v>
      </c>
      <c r="AB1639" s="737">
        <f t="shared" ref="AB1639:AB1642" si="1346">O1639-AA1639</f>
        <v>1792560</v>
      </c>
      <c r="AC1639" s="47" t="b">
        <f t="shared" ref="AC1639:AC1642" si="1347">AA1639+AB1639=O1639</f>
        <v>1</v>
      </c>
      <c r="AD1639" s="364">
        <f t="shared" si="1320"/>
        <v>0</v>
      </c>
    </row>
    <row r="1640" spans="1:30" s="47" customFormat="1" ht="21" customHeight="1">
      <c r="A1640" s="518" t="s">
        <v>1677</v>
      </c>
      <c r="B1640" s="384">
        <f t="shared" si="1233"/>
        <v>381</v>
      </c>
      <c r="C1640" s="246" t="s">
        <v>1730</v>
      </c>
      <c r="D1640" s="500" t="s">
        <v>1687</v>
      </c>
      <c r="E1640" s="109" t="s">
        <v>942</v>
      </c>
      <c r="F1640" s="601" t="s">
        <v>1688</v>
      </c>
      <c r="G1640" s="601" t="s">
        <v>1035</v>
      </c>
      <c r="H1640" s="601" t="s">
        <v>1477</v>
      </c>
      <c r="I1640" s="601" t="s">
        <v>667</v>
      </c>
      <c r="J1640" s="601">
        <v>1</v>
      </c>
      <c r="K1640" s="601" t="s">
        <v>1134</v>
      </c>
      <c r="L1640" s="470">
        <v>2987600</v>
      </c>
      <c r="M1640" s="601">
        <v>2016</v>
      </c>
      <c r="N1640" s="601" t="s">
        <v>188</v>
      </c>
      <c r="O1640" s="610">
        <v>2987600</v>
      </c>
      <c r="P1640" s="601" t="s">
        <v>98</v>
      </c>
      <c r="Q1640" s="375"/>
      <c r="R1640" s="375"/>
      <c r="S1640" s="1084"/>
      <c r="T1640" s="47">
        <v>5</v>
      </c>
      <c r="U1640" s="162">
        <f t="shared" si="1339"/>
        <v>1</v>
      </c>
      <c r="V1640" s="352">
        <f t="shared" si="1340"/>
        <v>597520</v>
      </c>
      <c r="W1640" s="352">
        <f t="shared" si="1341"/>
        <v>597520</v>
      </c>
      <c r="X1640" s="352">
        <f t="shared" si="1342"/>
        <v>2390080</v>
      </c>
      <c r="Y1640" s="162">
        <f t="shared" si="1343"/>
        <v>2</v>
      </c>
      <c r="Z1640" s="352">
        <f t="shared" si="1344"/>
        <v>597520</v>
      </c>
      <c r="AA1640" s="737">
        <f t="shared" si="1345"/>
        <v>1195040</v>
      </c>
      <c r="AB1640" s="737">
        <f t="shared" si="1346"/>
        <v>1792560</v>
      </c>
      <c r="AC1640" s="47" t="b">
        <f t="shared" si="1347"/>
        <v>1</v>
      </c>
      <c r="AD1640" s="364">
        <f t="shared" si="1320"/>
        <v>0</v>
      </c>
    </row>
    <row r="1641" spans="1:30" s="47" customFormat="1" ht="21" customHeight="1">
      <c r="A1641" s="518" t="s">
        <v>1677</v>
      </c>
      <c r="B1641" s="384">
        <f t="shared" si="1233"/>
        <v>382</v>
      </c>
      <c r="C1641" s="246" t="s">
        <v>1730</v>
      </c>
      <c r="D1641" s="500" t="s">
        <v>1687</v>
      </c>
      <c r="E1641" s="109" t="s">
        <v>942</v>
      </c>
      <c r="F1641" s="601" t="s">
        <v>1688</v>
      </c>
      <c r="G1641" s="601" t="s">
        <v>1035</v>
      </c>
      <c r="H1641" s="601" t="s">
        <v>1477</v>
      </c>
      <c r="I1641" s="601" t="s">
        <v>667</v>
      </c>
      <c r="J1641" s="601">
        <v>1</v>
      </c>
      <c r="K1641" s="601" t="s">
        <v>1134</v>
      </c>
      <c r="L1641" s="470">
        <v>2987600</v>
      </c>
      <c r="M1641" s="601">
        <v>2016</v>
      </c>
      <c r="N1641" s="601" t="s">
        <v>188</v>
      </c>
      <c r="O1641" s="610">
        <v>2987600</v>
      </c>
      <c r="P1641" s="601" t="s">
        <v>98</v>
      </c>
      <c r="Q1641" s="375"/>
      <c r="R1641" s="375"/>
      <c r="S1641" s="1084"/>
      <c r="T1641" s="47">
        <v>5</v>
      </c>
      <c r="U1641" s="162">
        <f t="shared" si="1339"/>
        <v>1</v>
      </c>
      <c r="V1641" s="352">
        <f t="shared" si="1340"/>
        <v>597520</v>
      </c>
      <c r="W1641" s="352">
        <f t="shared" si="1341"/>
        <v>597520</v>
      </c>
      <c r="X1641" s="352">
        <f t="shared" si="1342"/>
        <v>2390080</v>
      </c>
      <c r="Y1641" s="162">
        <f t="shared" si="1343"/>
        <v>2</v>
      </c>
      <c r="Z1641" s="352">
        <f t="shared" si="1344"/>
        <v>597520</v>
      </c>
      <c r="AA1641" s="737">
        <f t="shared" si="1345"/>
        <v>1195040</v>
      </c>
      <c r="AB1641" s="737">
        <f t="shared" si="1346"/>
        <v>1792560</v>
      </c>
      <c r="AC1641" s="47" t="b">
        <f t="shared" si="1347"/>
        <v>1</v>
      </c>
      <c r="AD1641" s="364">
        <f t="shared" si="1320"/>
        <v>0</v>
      </c>
    </row>
    <row r="1642" spans="1:30" s="47" customFormat="1" ht="21" customHeight="1">
      <c r="A1642" s="518" t="s">
        <v>1677</v>
      </c>
      <c r="B1642" s="384">
        <f t="shared" si="1233"/>
        <v>383</v>
      </c>
      <c r="C1642" s="246" t="s">
        <v>1730</v>
      </c>
      <c r="D1642" s="500" t="s">
        <v>1687</v>
      </c>
      <c r="E1642" s="109" t="s">
        <v>942</v>
      </c>
      <c r="F1642" s="601" t="s">
        <v>1688</v>
      </c>
      <c r="G1642" s="601" t="s">
        <v>1035</v>
      </c>
      <c r="H1642" s="601" t="s">
        <v>1477</v>
      </c>
      <c r="I1642" s="601" t="s">
        <v>667</v>
      </c>
      <c r="J1642" s="601">
        <v>1</v>
      </c>
      <c r="K1642" s="601" t="s">
        <v>1134</v>
      </c>
      <c r="L1642" s="470">
        <v>2987600</v>
      </c>
      <c r="M1642" s="601">
        <v>2016</v>
      </c>
      <c r="N1642" s="601" t="s">
        <v>188</v>
      </c>
      <c r="O1642" s="610">
        <v>2987600</v>
      </c>
      <c r="P1642" s="601" t="s">
        <v>98</v>
      </c>
      <c r="Q1642" s="375"/>
      <c r="R1642" s="375"/>
      <c r="S1642" s="1018"/>
      <c r="T1642" s="47">
        <v>5</v>
      </c>
      <c r="U1642" s="162">
        <f t="shared" si="1339"/>
        <v>1</v>
      </c>
      <c r="V1642" s="352">
        <f t="shared" si="1340"/>
        <v>597520</v>
      </c>
      <c r="W1642" s="352">
        <f t="shared" si="1341"/>
        <v>597520</v>
      </c>
      <c r="X1642" s="352">
        <f t="shared" si="1342"/>
        <v>2390080</v>
      </c>
      <c r="Y1642" s="162">
        <f t="shared" si="1343"/>
        <v>2</v>
      </c>
      <c r="Z1642" s="352">
        <f t="shared" si="1344"/>
        <v>597520</v>
      </c>
      <c r="AA1642" s="737">
        <f t="shared" si="1345"/>
        <v>1195040</v>
      </c>
      <c r="AB1642" s="737">
        <f t="shared" si="1346"/>
        <v>1792560</v>
      </c>
      <c r="AC1642" s="47" t="b">
        <f t="shared" si="1347"/>
        <v>1</v>
      </c>
      <c r="AD1642" s="364">
        <f t="shared" si="1320"/>
        <v>0</v>
      </c>
    </row>
    <row r="1643" spans="1:30" s="47" customFormat="1" ht="95.1" customHeight="1">
      <c r="A1643" s="518" t="s">
        <v>1677</v>
      </c>
      <c r="B1643" s="384">
        <f t="shared" si="1233"/>
        <v>384</v>
      </c>
      <c r="C1643" s="246" t="s">
        <v>1731</v>
      </c>
      <c r="D1643" s="500" t="s">
        <v>1711</v>
      </c>
      <c r="E1643" s="109" t="s">
        <v>942</v>
      </c>
      <c r="F1643" s="601" t="s">
        <v>210</v>
      </c>
      <c r="G1643" s="601" t="s">
        <v>1035</v>
      </c>
      <c r="H1643" s="601" t="s">
        <v>1035</v>
      </c>
      <c r="I1643" s="601" t="s">
        <v>1732</v>
      </c>
      <c r="J1643" s="601">
        <v>1</v>
      </c>
      <c r="K1643" s="601" t="s">
        <v>1134</v>
      </c>
      <c r="L1643" s="470">
        <v>4984980</v>
      </c>
      <c r="M1643" s="601">
        <v>2016</v>
      </c>
      <c r="N1643" s="601" t="s">
        <v>188</v>
      </c>
      <c r="O1643" s="610">
        <f t="shared" si="1243"/>
        <v>4984980</v>
      </c>
      <c r="P1643" s="601" t="s">
        <v>98</v>
      </c>
      <c r="Q1643" s="375"/>
      <c r="R1643" s="375"/>
      <c r="S1643" s="601" t="s">
        <v>1733</v>
      </c>
      <c r="T1643" s="47">
        <v>5</v>
      </c>
      <c r="U1643" s="162">
        <f t="shared" si="1291"/>
        <v>1</v>
      </c>
      <c r="V1643" s="352">
        <f t="shared" si="1140"/>
        <v>996996</v>
      </c>
      <c r="W1643" s="352">
        <f t="shared" si="1141"/>
        <v>996996</v>
      </c>
      <c r="X1643" s="352">
        <f t="shared" si="1142"/>
        <v>3987984</v>
      </c>
      <c r="Y1643" s="162">
        <f t="shared" si="1292"/>
        <v>2</v>
      </c>
      <c r="Z1643" s="352">
        <f t="shared" si="1126"/>
        <v>996996</v>
      </c>
      <c r="AA1643" s="737">
        <f t="shared" si="1127"/>
        <v>1993992</v>
      </c>
      <c r="AB1643" s="737">
        <f t="shared" si="1128"/>
        <v>2990988</v>
      </c>
      <c r="AC1643" s="47" t="b">
        <f t="shared" si="1068"/>
        <v>1</v>
      </c>
      <c r="AD1643" s="364">
        <f t="shared" si="1320"/>
        <v>0</v>
      </c>
    </row>
    <row r="1644" spans="1:30" s="47" customFormat="1" ht="21" customHeight="1">
      <c r="A1644" s="518" t="s">
        <v>1677</v>
      </c>
      <c r="B1644" s="384">
        <f t="shared" si="1233"/>
        <v>385</v>
      </c>
      <c r="C1644" s="246" t="s">
        <v>929</v>
      </c>
      <c r="D1644" s="500" t="s">
        <v>934</v>
      </c>
      <c r="E1644" s="109" t="s">
        <v>942</v>
      </c>
      <c r="F1644" s="601" t="s">
        <v>1734</v>
      </c>
      <c r="G1644" s="601" t="s">
        <v>1035</v>
      </c>
      <c r="H1644" s="601" t="s">
        <v>1035</v>
      </c>
      <c r="I1644" s="601" t="s">
        <v>190</v>
      </c>
      <c r="J1644" s="601">
        <v>1</v>
      </c>
      <c r="K1644" s="601" t="s">
        <v>250</v>
      </c>
      <c r="L1644" s="761">
        <v>7919960</v>
      </c>
      <c r="M1644" s="601">
        <v>2016</v>
      </c>
      <c r="N1644" s="601" t="s">
        <v>188</v>
      </c>
      <c r="O1644" s="610">
        <f t="shared" si="1243"/>
        <v>7919960</v>
      </c>
      <c r="P1644" s="601" t="s">
        <v>98</v>
      </c>
      <c r="Q1644" s="375"/>
      <c r="R1644" s="375"/>
      <c r="S1644" s="1083" t="s">
        <v>1735</v>
      </c>
      <c r="T1644" s="47">
        <v>5</v>
      </c>
      <c r="U1644" s="162">
        <f t="shared" si="1291"/>
        <v>1</v>
      </c>
      <c r="V1644" s="352">
        <f t="shared" si="1140"/>
        <v>1583992</v>
      </c>
      <c r="W1644" s="352">
        <f t="shared" si="1141"/>
        <v>1583992</v>
      </c>
      <c r="X1644" s="352">
        <f t="shared" si="1142"/>
        <v>6335968</v>
      </c>
      <c r="Y1644" s="162">
        <f t="shared" si="1292"/>
        <v>2</v>
      </c>
      <c r="Z1644" s="352">
        <f t="shared" ref="Z1644:Z2529" si="1348">O1644/T1644</f>
        <v>1583992</v>
      </c>
      <c r="AA1644" s="737">
        <f t="shared" ref="AA1644:AA2529" si="1349">Y1644*Z1644</f>
        <v>3167984</v>
      </c>
      <c r="AB1644" s="737">
        <f t="shared" ref="AB1644:AB2529" si="1350">O1644-AA1644</f>
        <v>4751976</v>
      </c>
      <c r="AC1644" s="47" t="b">
        <f t="shared" si="1068"/>
        <v>1</v>
      </c>
      <c r="AD1644" s="364">
        <f t="shared" si="1320"/>
        <v>0</v>
      </c>
    </row>
    <row r="1645" spans="1:30" s="47" customFormat="1" ht="21" customHeight="1">
      <c r="A1645" s="518" t="s">
        <v>1677</v>
      </c>
      <c r="B1645" s="384">
        <f t="shared" si="1233"/>
        <v>386</v>
      </c>
      <c r="C1645" s="246" t="s">
        <v>1736</v>
      </c>
      <c r="D1645" s="500" t="s">
        <v>189</v>
      </c>
      <c r="E1645" s="109" t="s">
        <v>942</v>
      </c>
      <c r="F1645" s="601" t="s">
        <v>1737</v>
      </c>
      <c r="G1645" s="601" t="s">
        <v>1738</v>
      </c>
      <c r="H1645" s="601" t="s">
        <v>1739</v>
      </c>
      <c r="I1645" s="601" t="s">
        <v>190</v>
      </c>
      <c r="J1645" s="601">
        <v>1</v>
      </c>
      <c r="K1645" s="601" t="s">
        <v>215</v>
      </c>
      <c r="L1645" s="761">
        <v>14690610</v>
      </c>
      <c r="M1645" s="601">
        <v>2016</v>
      </c>
      <c r="N1645" s="601" t="s">
        <v>188</v>
      </c>
      <c r="O1645" s="674">
        <v>14690610</v>
      </c>
      <c r="P1645" s="601" t="s">
        <v>98</v>
      </c>
      <c r="Q1645" s="375"/>
      <c r="R1645" s="375"/>
      <c r="S1645" s="1084"/>
      <c r="T1645" s="47">
        <v>5</v>
      </c>
      <c r="U1645" s="162">
        <f t="shared" si="1291"/>
        <v>1</v>
      </c>
      <c r="V1645" s="352">
        <f t="shared" si="1140"/>
        <v>2938122</v>
      </c>
      <c r="W1645" s="352">
        <f t="shared" si="1141"/>
        <v>2938122</v>
      </c>
      <c r="X1645" s="352">
        <f t="shared" si="1142"/>
        <v>11752488</v>
      </c>
      <c r="Y1645" s="162">
        <f t="shared" si="1292"/>
        <v>2</v>
      </c>
      <c r="Z1645" s="352">
        <f t="shared" si="1348"/>
        <v>2938122</v>
      </c>
      <c r="AA1645" s="737">
        <f t="shared" si="1349"/>
        <v>5876244</v>
      </c>
      <c r="AB1645" s="737">
        <f t="shared" si="1350"/>
        <v>8814366</v>
      </c>
      <c r="AC1645" s="47" t="b">
        <f t="shared" si="1068"/>
        <v>1</v>
      </c>
      <c r="AD1645" s="364">
        <f t="shared" si="1320"/>
        <v>0</v>
      </c>
    </row>
    <row r="1646" spans="1:30" s="47" customFormat="1" ht="21" customHeight="1">
      <c r="A1646" s="518" t="s">
        <v>1677</v>
      </c>
      <c r="B1646" s="384">
        <f t="shared" si="1233"/>
        <v>387</v>
      </c>
      <c r="C1646" s="246" t="s">
        <v>1736</v>
      </c>
      <c r="D1646" s="500" t="s">
        <v>189</v>
      </c>
      <c r="E1646" s="109" t="s">
        <v>942</v>
      </c>
      <c r="F1646" s="601" t="s">
        <v>1737</v>
      </c>
      <c r="G1646" s="601" t="s">
        <v>1738</v>
      </c>
      <c r="H1646" s="601" t="s">
        <v>1739</v>
      </c>
      <c r="I1646" s="601" t="s">
        <v>190</v>
      </c>
      <c r="J1646" s="601">
        <v>1</v>
      </c>
      <c r="K1646" s="601" t="s">
        <v>215</v>
      </c>
      <c r="L1646" s="761">
        <v>14690610</v>
      </c>
      <c r="M1646" s="601">
        <v>2016</v>
      </c>
      <c r="N1646" s="601" t="s">
        <v>188</v>
      </c>
      <c r="O1646" s="674">
        <v>14690610</v>
      </c>
      <c r="P1646" s="601" t="s">
        <v>98</v>
      </c>
      <c r="Q1646" s="375"/>
      <c r="R1646" s="375"/>
      <c r="S1646" s="1084"/>
      <c r="T1646" s="47">
        <v>5</v>
      </c>
      <c r="U1646" s="162">
        <f t="shared" ref="U1646:U1648" si="1351">2016-M1646+1</f>
        <v>1</v>
      </c>
      <c r="V1646" s="352">
        <f t="shared" ref="V1646:V1648" si="1352">O1646/T1646</f>
        <v>2938122</v>
      </c>
      <c r="W1646" s="352">
        <f t="shared" ref="W1646:W1648" si="1353">U1646*V1646</f>
        <v>2938122</v>
      </c>
      <c r="X1646" s="352">
        <f t="shared" ref="X1646:X1648" si="1354">O1646-W1646</f>
        <v>11752488</v>
      </c>
      <c r="Y1646" s="162">
        <f t="shared" ref="Y1646:Y1648" si="1355">2017-M1646+1</f>
        <v>2</v>
      </c>
      <c r="Z1646" s="352">
        <f t="shared" ref="Z1646:Z1648" si="1356">O1646/T1646</f>
        <v>2938122</v>
      </c>
      <c r="AA1646" s="737">
        <f t="shared" ref="AA1646:AA1648" si="1357">Y1646*Z1646</f>
        <v>5876244</v>
      </c>
      <c r="AB1646" s="737">
        <f t="shared" ref="AB1646:AB1648" si="1358">O1646-AA1646</f>
        <v>8814366</v>
      </c>
      <c r="AC1646" s="47" t="b">
        <f t="shared" ref="AC1646:AC1648" si="1359">AA1646+AB1646=O1646</f>
        <v>1</v>
      </c>
      <c r="AD1646" s="364">
        <f t="shared" si="1320"/>
        <v>0</v>
      </c>
    </row>
    <row r="1647" spans="1:30" s="47" customFormat="1" ht="21" customHeight="1">
      <c r="A1647" s="518" t="s">
        <v>1677</v>
      </c>
      <c r="B1647" s="384">
        <f t="shared" si="1233"/>
        <v>388</v>
      </c>
      <c r="C1647" s="246" t="s">
        <v>1736</v>
      </c>
      <c r="D1647" s="500" t="s">
        <v>189</v>
      </c>
      <c r="E1647" s="109" t="s">
        <v>942</v>
      </c>
      <c r="F1647" s="601" t="s">
        <v>1737</v>
      </c>
      <c r="G1647" s="601" t="s">
        <v>1738</v>
      </c>
      <c r="H1647" s="601" t="s">
        <v>1739</v>
      </c>
      <c r="I1647" s="601" t="s">
        <v>190</v>
      </c>
      <c r="J1647" s="601">
        <v>1</v>
      </c>
      <c r="K1647" s="601" t="s">
        <v>215</v>
      </c>
      <c r="L1647" s="761">
        <v>14690610</v>
      </c>
      <c r="M1647" s="601">
        <v>2016</v>
      </c>
      <c r="N1647" s="601" t="s">
        <v>188</v>
      </c>
      <c r="O1647" s="674">
        <v>14690610</v>
      </c>
      <c r="P1647" s="601" t="s">
        <v>98</v>
      </c>
      <c r="Q1647" s="375"/>
      <c r="R1647" s="375"/>
      <c r="S1647" s="1084"/>
      <c r="T1647" s="47">
        <v>5</v>
      </c>
      <c r="U1647" s="162">
        <f t="shared" si="1351"/>
        <v>1</v>
      </c>
      <c r="V1647" s="352">
        <f t="shared" si="1352"/>
        <v>2938122</v>
      </c>
      <c r="W1647" s="352">
        <f t="shared" si="1353"/>
        <v>2938122</v>
      </c>
      <c r="X1647" s="352">
        <f t="shared" si="1354"/>
        <v>11752488</v>
      </c>
      <c r="Y1647" s="162">
        <f t="shared" si="1355"/>
        <v>2</v>
      </c>
      <c r="Z1647" s="352">
        <f t="shared" si="1356"/>
        <v>2938122</v>
      </c>
      <c r="AA1647" s="737">
        <f t="shared" si="1357"/>
        <v>5876244</v>
      </c>
      <c r="AB1647" s="737">
        <f t="shared" si="1358"/>
        <v>8814366</v>
      </c>
      <c r="AC1647" s="47" t="b">
        <f t="shared" si="1359"/>
        <v>1</v>
      </c>
      <c r="AD1647" s="364">
        <f t="shared" si="1320"/>
        <v>0</v>
      </c>
    </row>
    <row r="1648" spans="1:30" s="47" customFormat="1" ht="21" customHeight="1">
      <c r="A1648" s="518" t="s">
        <v>1677</v>
      </c>
      <c r="B1648" s="384">
        <f t="shared" ref="B1648:B1711" si="1360">B1647+1</f>
        <v>389</v>
      </c>
      <c r="C1648" s="246" t="s">
        <v>1736</v>
      </c>
      <c r="D1648" s="500" t="s">
        <v>189</v>
      </c>
      <c r="E1648" s="109" t="s">
        <v>942</v>
      </c>
      <c r="F1648" s="601" t="s">
        <v>1737</v>
      </c>
      <c r="G1648" s="601" t="s">
        <v>1738</v>
      </c>
      <c r="H1648" s="601" t="s">
        <v>1739</v>
      </c>
      <c r="I1648" s="601" t="s">
        <v>190</v>
      </c>
      <c r="J1648" s="601">
        <v>1</v>
      </c>
      <c r="K1648" s="601" t="s">
        <v>215</v>
      </c>
      <c r="L1648" s="761">
        <v>14690610</v>
      </c>
      <c r="M1648" s="601">
        <v>2016</v>
      </c>
      <c r="N1648" s="601" t="s">
        <v>188</v>
      </c>
      <c r="O1648" s="674">
        <v>14690610</v>
      </c>
      <c r="P1648" s="601" t="s">
        <v>98</v>
      </c>
      <c r="Q1648" s="375"/>
      <c r="R1648" s="375"/>
      <c r="S1648" s="1018"/>
      <c r="T1648" s="47">
        <v>5</v>
      </c>
      <c r="U1648" s="162">
        <f t="shared" si="1351"/>
        <v>1</v>
      </c>
      <c r="V1648" s="352">
        <f t="shared" si="1352"/>
        <v>2938122</v>
      </c>
      <c r="W1648" s="352">
        <f t="shared" si="1353"/>
        <v>2938122</v>
      </c>
      <c r="X1648" s="352">
        <f t="shared" si="1354"/>
        <v>11752488</v>
      </c>
      <c r="Y1648" s="162">
        <f t="shared" si="1355"/>
        <v>2</v>
      </c>
      <c r="Z1648" s="352">
        <f t="shared" si="1356"/>
        <v>2938122</v>
      </c>
      <c r="AA1648" s="737">
        <f t="shared" si="1357"/>
        <v>5876244</v>
      </c>
      <c r="AB1648" s="737">
        <f t="shared" si="1358"/>
        <v>8814366</v>
      </c>
      <c r="AC1648" s="47" t="b">
        <f t="shared" si="1359"/>
        <v>1</v>
      </c>
      <c r="AD1648" s="364">
        <f t="shared" si="1320"/>
        <v>0</v>
      </c>
    </row>
    <row r="1649" spans="1:30" s="47" customFormat="1" ht="95.1" customHeight="1">
      <c r="A1649" s="518" t="s">
        <v>1677</v>
      </c>
      <c r="B1649" s="384">
        <f t="shared" si="1360"/>
        <v>390</v>
      </c>
      <c r="C1649" s="246" t="s">
        <v>1740</v>
      </c>
      <c r="D1649" s="500" t="s">
        <v>936</v>
      </c>
      <c r="E1649" s="109" t="s">
        <v>942</v>
      </c>
      <c r="F1649" s="601" t="s">
        <v>856</v>
      </c>
      <c r="G1649" s="601" t="s">
        <v>1741</v>
      </c>
      <c r="H1649" s="601" t="s">
        <v>1742</v>
      </c>
      <c r="I1649" s="601" t="s">
        <v>190</v>
      </c>
      <c r="J1649" s="601">
        <v>1</v>
      </c>
      <c r="K1649" s="601" t="s">
        <v>215</v>
      </c>
      <c r="L1649" s="470">
        <v>6617600</v>
      </c>
      <c r="M1649" s="601">
        <v>2016</v>
      </c>
      <c r="N1649" s="601" t="s">
        <v>188</v>
      </c>
      <c r="O1649" s="610">
        <f t="shared" si="1243"/>
        <v>6617600</v>
      </c>
      <c r="P1649" s="601" t="s">
        <v>98</v>
      </c>
      <c r="Q1649" s="375"/>
      <c r="R1649" s="375"/>
      <c r="S1649" s="601" t="s">
        <v>1743</v>
      </c>
      <c r="T1649" s="47">
        <v>5</v>
      </c>
      <c r="U1649" s="162">
        <f t="shared" si="1291"/>
        <v>1</v>
      </c>
      <c r="V1649" s="352">
        <f t="shared" si="1140"/>
        <v>1323520</v>
      </c>
      <c r="W1649" s="352">
        <f t="shared" si="1141"/>
        <v>1323520</v>
      </c>
      <c r="X1649" s="352">
        <f t="shared" si="1142"/>
        <v>5294080</v>
      </c>
      <c r="Y1649" s="162">
        <f t="shared" si="1292"/>
        <v>2</v>
      </c>
      <c r="Z1649" s="352">
        <f t="shared" si="1348"/>
        <v>1323520</v>
      </c>
      <c r="AA1649" s="737">
        <f t="shared" si="1349"/>
        <v>2647040</v>
      </c>
      <c r="AB1649" s="737">
        <f t="shared" si="1350"/>
        <v>3970560</v>
      </c>
      <c r="AC1649" s="47" t="b">
        <f t="shared" si="1068"/>
        <v>1</v>
      </c>
      <c r="AD1649" s="364">
        <f t="shared" si="1320"/>
        <v>0</v>
      </c>
    </row>
    <row r="1650" spans="1:30" s="47" customFormat="1" ht="21" customHeight="1">
      <c r="A1650" s="518" t="s">
        <v>1677</v>
      </c>
      <c r="B1650" s="384">
        <f t="shared" si="1360"/>
        <v>391</v>
      </c>
      <c r="C1650" s="246" t="s">
        <v>1744</v>
      </c>
      <c r="D1650" s="500" t="s">
        <v>260</v>
      </c>
      <c r="E1650" s="109" t="s">
        <v>942</v>
      </c>
      <c r="F1650" s="601" t="s">
        <v>209</v>
      </c>
      <c r="G1650" s="601" t="s">
        <v>1035</v>
      </c>
      <c r="H1650" s="601" t="s">
        <v>1745</v>
      </c>
      <c r="I1650" s="601" t="s">
        <v>190</v>
      </c>
      <c r="J1650" s="601">
        <v>1</v>
      </c>
      <c r="K1650" s="601" t="s">
        <v>215</v>
      </c>
      <c r="L1650" s="761">
        <v>10160000</v>
      </c>
      <c r="M1650" s="601">
        <v>2016</v>
      </c>
      <c r="N1650" s="601" t="s">
        <v>188</v>
      </c>
      <c r="O1650" s="674">
        <v>10160000</v>
      </c>
      <c r="P1650" s="601" t="s">
        <v>98</v>
      </c>
      <c r="Q1650" s="375"/>
      <c r="R1650" s="375"/>
      <c r="S1650" s="1083" t="s">
        <v>1746</v>
      </c>
      <c r="T1650" s="47">
        <v>5</v>
      </c>
      <c r="U1650" s="162">
        <f t="shared" si="1291"/>
        <v>1</v>
      </c>
      <c r="V1650" s="352">
        <f t="shared" si="1140"/>
        <v>2032000</v>
      </c>
      <c r="W1650" s="352">
        <f t="shared" si="1141"/>
        <v>2032000</v>
      </c>
      <c r="X1650" s="352">
        <f t="shared" si="1142"/>
        <v>8128000</v>
      </c>
      <c r="Y1650" s="162">
        <f t="shared" si="1292"/>
        <v>2</v>
      </c>
      <c r="Z1650" s="352">
        <f t="shared" si="1348"/>
        <v>2032000</v>
      </c>
      <c r="AA1650" s="737">
        <f t="shared" si="1349"/>
        <v>4064000</v>
      </c>
      <c r="AB1650" s="737">
        <f t="shared" si="1350"/>
        <v>6096000</v>
      </c>
      <c r="AC1650" s="47" t="b">
        <f t="shared" si="1068"/>
        <v>1</v>
      </c>
      <c r="AD1650" s="364">
        <f t="shared" si="1320"/>
        <v>0</v>
      </c>
    </row>
    <row r="1651" spans="1:30" s="47" customFormat="1" ht="21" customHeight="1">
      <c r="A1651" s="518" t="s">
        <v>1677</v>
      </c>
      <c r="B1651" s="384">
        <f t="shared" si="1360"/>
        <v>392</v>
      </c>
      <c r="C1651" s="246" t="s">
        <v>1744</v>
      </c>
      <c r="D1651" s="500" t="s">
        <v>260</v>
      </c>
      <c r="E1651" s="109" t="s">
        <v>942</v>
      </c>
      <c r="F1651" s="601" t="s">
        <v>209</v>
      </c>
      <c r="G1651" s="601" t="s">
        <v>1035</v>
      </c>
      <c r="H1651" s="601" t="s">
        <v>1745</v>
      </c>
      <c r="I1651" s="601" t="s">
        <v>190</v>
      </c>
      <c r="J1651" s="601">
        <v>1</v>
      </c>
      <c r="K1651" s="601" t="s">
        <v>215</v>
      </c>
      <c r="L1651" s="761">
        <v>10160000</v>
      </c>
      <c r="M1651" s="601">
        <v>2016</v>
      </c>
      <c r="N1651" s="601" t="s">
        <v>188</v>
      </c>
      <c r="O1651" s="674">
        <v>10160000</v>
      </c>
      <c r="P1651" s="601" t="s">
        <v>98</v>
      </c>
      <c r="Q1651" s="375"/>
      <c r="R1651" s="375"/>
      <c r="S1651" s="1084"/>
      <c r="T1651" s="47">
        <v>5</v>
      </c>
      <c r="U1651" s="162">
        <f t="shared" ref="U1651:U1654" si="1361">2016-M1651+1</f>
        <v>1</v>
      </c>
      <c r="V1651" s="352">
        <f t="shared" ref="V1651:V1654" si="1362">O1651/T1651</f>
        <v>2032000</v>
      </c>
      <c r="W1651" s="352">
        <f t="shared" ref="W1651:W1654" si="1363">U1651*V1651</f>
        <v>2032000</v>
      </c>
      <c r="X1651" s="352">
        <f t="shared" ref="X1651:X1654" si="1364">O1651-W1651</f>
        <v>8128000</v>
      </c>
      <c r="Y1651" s="162">
        <f t="shared" ref="Y1651:Y1654" si="1365">2017-M1651+1</f>
        <v>2</v>
      </c>
      <c r="Z1651" s="352">
        <f t="shared" ref="Z1651:Z1654" si="1366">O1651/T1651</f>
        <v>2032000</v>
      </c>
      <c r="AA1651" s="737">
        <f t="shared" ref="AA1651:AA1654" si="1367">Y1651*Z1651</f>
        <v>4064000</v>
      </c>
      <c r="AB1651" s="737">
        <f t="shared" ref="AB1651:AB1654" si="1368">O1651-AA1651</f>
        <v>6096000</v>
      </c>
      <c r="AC1651" s="47" t="b">
        <f t="shared" ref="AC1651:AC1654" si="1369">AA1651+AB1651=O1651</f>
        <v>1</v>
      </c>
      <c r="AD1651" s="364">
        <f t="shared" si="1320"/>
        <v>0</v>
      </c>
    </row>
    <row r="1652" spans="1:30" s="47" customFormat="1" ht="21" customHeight="1">
      <c r="A1652" s="518" t="s">
        <v>1677</v>
      </c>
      <c r="B1652" s="384">
        <f t="shared" si="1360"/>
        <v>393</v>
      </c>
      <c r="C1652" s="246" t="s">
        <v>1744</v>
      </c>
      <c r="D1652" s="500" t="s">
        <v>260</v>
      </c>
      <c r="E1652" s="109" t="s">
        <v>942</v>
      </c>
      <c r="F1652" s="601" t="s">
        <v>209</v>
      </c>
      <c r="G1652" s="601" t="s">
        <v>1035</v>
      </c>
      <c r="H1652" s="601" t="s">
        <v>1745</v>
      </c>
      <c r="I1652" s="601" t="s">
        <v>190</v>
      </c>
      <c r="J1652" s="601">
        <v>1</v>
      </c>
      <c r="K1652" s="601" t="s">
        <v>215</v>
      </c>
      <c r="L1652" s="761">
        <v>10160000</v>
      </c>
      <c r="M1652" s="601">
        <v>2016</v>
      </c>
      <c r="N1652" s="601" t="s">
        <v>188</v>
      </c>
      <c r="O1652" s="674">
        <v>10160000</v>
      </c>
      <c r="P1652" s="601" t="s">
        <v>98</v>
      </c>
      <c r="Q1652" s="375"/>
      <c r="R1652" s="375"/>
      <c r="S1652" s="1084"/>
      <c r="T1652" s="47">
        <v>5</v>
      </c>
      <c r="U1652" s="162">
        <f t="shared" si="1361"/>
        <v>1</v>
      </c>
      <c r="V1652" s="352">
        <f t="shared" si="1362"/>
        <v>2032000</v>
      </c>
      <c r="W1652" s="352">
        <f t="shared" si="1363"/>
        <v>2032000</v>
      </c>
      <c r="X1652" s="352">
        <f t="shared" si="1364"/>
        <v>8128000</v>
      </c>
      <c r="Y1652" s="162">
        <f t="shared" si="1365"/>
        <v>2</v>
      </c>
      <c r="Z1652" s="352">
        <f t="shared" si="1366"/>
        <v>2032000</v>
      </c>
      <c r="AA1652" s="737">
        <f t="shared" si="1367"/>
        <v>4064000</v>
      </c>
      <c r="AB1652" s="737">
        <f t="shared" si="1368"/>
        <v>6096000</v>
      </c>
      <c r="AC1652" s="47" t="b">
        <f t="shared" si="1369"/>
        <v>1</v>
      </c>
      <c r="AD1652" s="364">
        <f t="shared" si="1320"/>
        <v>0</v>
      </c>
    </row>
    <row r="1653" spans="1:30" s="47" customFormat="1" ht="21" customHeight="1">
      <c r="A1653" s="518" t="s">
        <v>1677</v>
      </c>
      <c r="B1653" s="384">
        <f t="shared" si="1360"/>
        <v>394</v>
      </c>
      <c r="C1653" s="246" t="s">
        <v>1744</v>
      </c>
      <c r="D1653" s="500" t="s">
        <v>260</v>
      </c>
      <c r="E1653" s="109" t="s">
        <v>942</v>
      </c>
      <c r="F1653" s="601" t="s">
        <v>209</v>
      </c>
      <c r="G1653" s="601" t="s">
        <v>1035</v>
      </c>
      <c r="H1653" s="601" t="s">
        <v>1745</v>
      </c>
      <c r="I1653" s="601" t="s">
        <v>190</v>
      </c>
      <c r="J1653" s="601">
        <v>1</v>
      </c>
      <c r="K1653" s="601" t="s">
        <v>215</v>
      </c>
      <c r="L1653" s="761">
        <v>10160000</v>
      </c>
      <c r="M1653" s="601">
        <v>2016</v>
      </c>
      <c r="N1653" s="601" t="s">
        <v>188</v>
      </c>
      <c r="O1653" s="674">
        <v>10160000</v>
      </c>
      <c r="P1653" s="601" t="s">
        <v>98</v>
      </c>
      <c r="Q1653" s="375"/>
      <c r="R1653" s="375"/>
      <c r="S1653" s="1084"/>
      <c r="T1653" s="47">
        <v>5</v>
      </c>
      <c r="U1653" s="162">
        <f t="shared" si="1361"/>
        <v>1</v>
      </c>
      <c r="V1653" s="352">
        <f t="shared" si="1362"/>
        <v>2032000</v>
      </c>
      <c r="W1653" s="352">
        <f t="shared" si="1363"/>
        <v>2032000</v>
      </c>
      <c r="X1653" s="352">
        <f t="shared" si="1364"/>
        <v>8128000</v>
      </c>
      <c r="Y1653" s="162">
        <f t="shared" si="1365"/>
        <v>2</v>
      </c>
      <c r="Z1653" s="352">
        <f t="shared" si="1366"/>
        <v>2032000</v>
      </c>
      <c r="AA1653" s="737">
        <f t="shared" si="1367"/>
        <v>4064000</v>
      </c>
      <c r="AB1653" s="737">
        <f t="shared" si="1368"/>
        <v>6096000</v>
      </c>
      <c r="AC1653" s="47" t="b">
        <f t="shared" si="1369"/>
        <v>1</v>
      </c>
      <c r="AD1653" s="364">
        <f t="shared" si="1320"/>
        <v>0</v>
      </c>
    </row>
    <row r="1654" spans="1:30" s="47" customFormat="1" ht="21" customHeight="1">
      <c r="A1654" s="518" t="s">
        <v>1677</v>
      </c>
      <c r="B1654" s="384">
        <f t="shared" si="1360"/>
        <v>395</v>
      </c>
      <c r="C1654" s="246" t="s">
        <v>1744</v>
      </c>
      <c r="D1654" s="500" t="s">
        <v>260</v>
      </c>
      <c r="E1654" s="109" t="s">
        <v>942</v>
      </c>
      <c r="F1654" s="601" t="s">
        <v>209</v>
      </c>
      <c r="G1654" s="601" t="s">
        <v>1035</v>
      </c>
      <c r="H1654" s="601" t="s">
        <v>1745</v>
      </c>
      <c r="I1654" s="601" t="s">
        <v>190</v>
      </c>
      <c r="J1654" s="601">
        <v>1</v>
      </c>
      <c r="K1654" s="601" t="s">
        <v>215</v>
      </c>
      <c r="L1654" s="761">
        <v>10160000</v>
      </c>
      <c r="M1654" s="601">
        <v>2016</v>
      </c>
      <c r="N1654" s="601" t="s">
        <v>188</v>
      </c>
      <c r="O1654" s="674">
        <v>10160000</v>
      </c>
      <c r="P1654" s="601" t="s">
        <v>98</v>
      </c>
      <c r="Q1654" s="375"/>
      <c r="R1654" s="375"/>
      <c r="S1654" s="1018"/>
      <c r="T1654" s="47">
        <v>5</v>
      </c>
      <c r="U1654" s="162">
        <f t="shared" si="1361"/>
        <v>1</v>
      </c>
      <c r="V1654" s="352">
        <f t="shared" si="1362"/>
        <v>2032000</v>
      </c>
      <c r="W1654" s="352">
        <f t="shared" si="1363"/>
        <v>2032000</v>
      </c>
      <c r="X1654" s="352">
        <f t="shared" si="1364"/>
        <v>8128000</v>
      </c>
      <c r="Y1654" s="162">
        <f t="shared" si="1365"/>
        <v>2</v>
      </c>
      <c r="Z1654" s="352">
        <f t="shared" si="1366"/>
        <v>2032000</v>
      </c>
      <c r="AA1654" s="737">
        <f t="shared" si="1367"/>
        <v>4064000</v>
      </c>
      <c r="AB1654" s="737">
        <f t="shared" si="1368"/>
        <v>6096000</v>
      </c>
      <c r="AC1654" s="47" t="b">
        <f t="shared" si="1369"/>
        <v>1</v>
      </c>
      <c r="AD1654" s="364">
        <f t="shared" si="1320"/>
        <v>0</v>
      </c>
    </row>
    <row r="1655" spans="1:30" s="47" customFormat="1" ht="21" customHeight="1">
      <c r="A1655" s="518" t="s">
        <v>1677</v>
      </c>
      <c r="B1655" s="384">
        <f t="shared" si="1360"/>
        <v>396</v>
      </c>
      <c r="C1655" s="246" t="s">
        <v>1747</v>
      </c>
      <c r="D1655" s="500" t="s">
        <v>1748</v>
      </c>
      <c r="E1655" s="109" t="s">
        <v>942</v>
      </c>
      <c r="F1655" s="601" t="s">
        <v>1749</v>
      </c>
      <c r="G1655" s="601" t="s">
        <v>192</v>
      </c>
      <c r="H1655" s="601" t="s">
        <v>192</v>
      </c>
      <c r="I1655" s="601" t="s">
        <v>190</v>
      </c>
      <c r="J1655" s="601">
        <v>1</v>
      </c>
      <c r="K1655" s="601" t="s">
        <v>1134</v>
      </c>
      <c r="L1655" s="470">
        <v>633333</v>
      </c>
      <c r="M1655" s="601">
        <v>2016</v>
      </c>
      <c r="N1655" s="601" t="s">
        <v>188</v>
      </c>
      <c r="O1655" s="610">
        <v>633333.4</v>
      </c>
      <c r="P1655" s="601" t="s">
        <v>98</v>
      </c>
      <c r="Q1655" s="375"/>
      <c r="R1655" s="375"/>
      <c r="S1655" s="1083" t="s">
        <v>1750</v>
      </c>
      <c r="T1655" s="47">
        <v>5</v>
      </c>
      <c r="U1655" s="162">
        <f t="shared" si="1291"/>
        <v>1</v>
      </c>
      <c r="V1655" s="352">
        <f t="shared" si="1140"/>
        <v>126666.68000000001</v>
      </c>
      <c r="W1655" s="352">
        <f t="shared" si="1141"/>
        <v>126666.68000000001</v>
      </c>
      <c r="X1655" s="352">
        <f t="shared" si="1142"/>
        <v>506666.72000000003</v>
      </c>
      <c r="Y1655" s="162">
        <f t="shared" si="1292"/>
        <v>2</v>
      </c>
      <c r="Z1655" s="352">
        <f t="shared" si="1348"/>
        <v>126666.68000000001</v>
      </c>
      <c r="AA1655" s="737">
        <f t="shared" si="1349"/>
        <v>253333.36000000002</v>
      </c>
      <c r="AB1655" s="737">
        <f t="shared" si="1350"/>
        <v>380000.04000000004</v>
      </c>
      <c r="AC1655" s="47" t="b">
        <f t="shared" si="1068"/>
        <v>1</v>
      </c>
      <c r="AD1655" s="364">
        <f t="shared" si="1320"/>
        <v>0</v>
      </c>
    </row>
    <row r="1656" spans="1:30" s="47" customFormat="1" ht="21" customHeight="1">
      <c r="A1656" s="518" t="s">
        <v>1677</v>
      </c>
      <c r="B1656" s="384">
        <f t="shared" si="1360"/>
        <v>397</v>
      </c>
      <c r="C1656" s="246" t="s">
        <v>1747</v>
      </c>
      <c r="D1656" s="500" t="s">
        <v>1748</v>
      </c>
      <c r="E1656" s="109" t="s">
        <v>942</v>
      </c>
      <c r="F1656" s="601" t="s">
        <v>1749</v>
      </c>
      <c r="G1656" s="601" t="s">
        <v>192</v>
      </c>
      <c r="H1656" s="601" t="s">
        <v>192</v>
      </c>
      <c r="I1656" s="601" t="s">
        <v>190</v>
      </c>
      <c r="J1656" s="601">
        <v>1</v>
      </c>
      <c r="K1656" s="601" t="s">
        <v>1134</v>
      </c>
      <c r="L1656" s="470">
        <v>633333</v>
      </c>
      <c r="M1656" s="601">
        <v>2016</v>
      </c>
      <c r="N1656" s="601" t="s">
        <v>188</v>
      </c>
      <c r="O1656" s="610">
        <v>633333.4</v>
      </c>
      <c r="P1656" s="601" t="s">
        <v>98</v>
      </c>
      <c r="Q1656" s="375"/>
      <c r="R1656" s="375"/>
      <c r="S1656" s="1084"/>
      <c r="T1656" s="47">
        <v>5</v>
      </c>
      <c r="U1656" s="162">
        <f t="shared" ref="U1656:U1684" si="1370">2016-M1656+1</f>
        <v>1</v>
      </c>
      <c r="V1656" s="352">
        <f t="shared" ref="V1656:V1684" si="1371">O1656/T1656</f>
        <v>126666.68000000001</v>
      </c>
      <c r="W1656" s="352">
        <f t="shared" ref="W1656:W1684" si="1372">U1656*V1656</f>
        <v>126666.68000000001</v>
      </c>
      <c r="X1656" s="352">
        <f t="shared" ref="X1656:X1684" si="1373">O1656-W1656</f>
        <v>506666.72000000003</v>
      </c>
      <c r="Y1656" s="162">
        <f t="shared" ref="Y1656:Y1684" si="1374">2017-M1656+1</f>
        <v>2</v>
      </c>
      <c r="Z1656" s="352">
        <f t="shared" ref="Z1656:Z1684" si="1375">O1656/T1656</f>
        <v>126666.68000000001</v>
      </c>
      <c r="AA1656" s="737">
        <f t="shared" ref="AA1656:AA1684" si="1376">Y1656*Z1656</f>
        <v>253333.36000000002</v>
      </c>
      <c r="AB1656" s="737">
        <f t="shared" ref="AB1656:AB1684" si="1377">O1656-AA1656</f>
        <v>380000.04000000004</v>
      </c>
      <c r="AC1656" s="47" t="b">
        <f t="shared" ref="AC1656:AC1684" si="1378">AA1656+AB1656=O1656</f>
        <v>1</v>
      </c>
      <c r="AD1656" s="364">
        <f t="shared" si="1320"/>
        <v>0</v>
      </c>
    </row>
    <row r="1657" spans="1:30" s="47" customFormat="1" ht="21" customHeight="1">
      <c r="A1657" s="518" t="s">
        <v>1677</v>
      </c>
      <c r="B1657" s="384">
        <f t="shared" si="1360"/>
        <v>398</v>
      </c>
      <c r="C1657" s="246" t="s">
        <v>1747</v>
      </c>
      <c r="D1657" s="500" t="s">
        <v>1748</v>
      </c>
      <c r="E1657" s="109" t="s">
        <v>942</v>
      </c>
      <c r="F1657" s="601" t="s">
        <v>1749</v>
      </c>
      <c r="G1657" s="601" t="s">
        <v>192</v>
      </c>
      <c r="H1657" s="601" t="s">
        <v>192</v>
      </c>
      <c r="I1657" s="601" t="s">
        <v>190</v>
      </c>
      <c r="J1657" s="601">
        <v>1</v>
      </c>
      <c r="K1657" s="601" t="s">
        <v>1134</v>
      </c>
      <c r="L1657" s="470">
        <v>633333</v>
      </c>
      <c r="M1657" s="601">
        <v>2016</v>
      </c>
      <c r="N1657" s="601" t="s">
        <v>188</v>
      </c>
      <c r="O1657" s="610">
        <v>633333.4</v>
      </c>
      <c r="P1657" s="601" t="s">
        <v>98</v>
      </c>
      <c r="Q1657" s="375"/>
      <c r="R1657" s="375"/>
      <c r="S1657" s="1084"/>
      <c r="T1657" s="47">
        <v>5</v>
      </c>
      <c r="U1657" s="162">
        <f t="shared" si="1370"/>
        <v>1</v>
      </c>
      <c r="V1657" s="352">
        <f t="shared" si="1371"/>
        <v>126666.68000000001</v>
      </c>
      <c r="W1657" s="352">
        <f t="shared" si="1372"/>
        <v>126666.68000000001</v>
      </c>
      <c r="X1657" s="352">
        <f t="shared" si="1373"/>
        <v>506666.72000000003</v>
      </c>
      <c r="Y1657" s="162">
        <f t="shared" si="1374"/>
        <v>2</v>
      </c>
      <c r="Z1657" s="352">
        <f t="shared" si="1375"/>
        <v>126666.68000000001</v>
      </c>
      <c r="AA1657" s="737">
        <f t="shared" si="1376"/>
        <v>253333.36000000002</v>
      </c>
      <c r="AB1657" s="737">
        <f t="shared" si="1377"/>
        <v>380000.04000000004</v>
      </c>
      <c r="AC1657" s="47" t="b">
        <f t="shared" si="1378"/>
        <v>1</v>
      </c>
      <c r="AD1657" s="364">
        <f t="shared" si="1320"/>
        <v>0</v>
      </c>
    </row>
    <row r="1658" spans="1:30" s="47" customFormat="1" ht="21" customHeight="1">
      <c r="A1658" s="518" t="s">
        <v>1677</v>
      </c>
      <c r="B1658" s="384">
        <f t="shared" si="1360"/>
        <v>399</v>
      </c>
      <c r="C1658" s="246" t="s">
        <v>1747</v>
      </c>
      <c r="D1658" s="500" t="s">
        <v>1748</v>
      </c>
      <c r="E1658" s="109" t="s">
        <v>942</v>
      </c>
      <c r="F1658" s="601" t="s">
        <v>1749</v>
      </c>
      <c r="G1658" s="601" t="s">
        <v>192</v>
      </c>
      <c r="H1658" s="601" t="s">
        <v>192</v>
      </c>
      <c r="I1658" s="601" t="s">
        <v>190</v>
      </c>
      <c r="J1658" s="601">
        <v>1</v>
      </c>
      <c r="K1658" s="601" t="s">
        <v>1134</v>
      </c>
      <c r="L1658" s="470">
        <v>633333</v>
      </c>
      <c r="M1658" s="601">
        <v>2016</v>
      </c>
      <c r="N1658" s="601" t="s">
        <v>188</v>
      </c>
      <c r="O1658" s="610">
        <v>633333.4</v>
      </c>
      <c r="P1658" s="601" t="s">
        <v>98</v>
      </c>
      <c r="Q1658" s="375"/>
      <c r="R1658" s="375"/>
      <c r="S1658" s="1084"/>
      <c r="T1658" s="47">
        <v>5</v>
      </c>
      <c r="U1658" s="162">
        <f t="shared" si="1370"/>
        <v>1</v>
      </c>
      <c r="V1658" s="352">
        <f t="shared" si="1371"/>
        <v>126666.68000000001</v>
      </c>
      <c r="W1658" s="352">
        <f t="shared" si="1372"/>
        <v>126666.68000000001</v>
      </c>
      <c r="X1658" s="352">
        <f t="shared" si="1373"/>
        <v>506666.72000000003</v>
      </c>
      <c r="Y1658" s="162">
        <f t="shared" si="1374"/>
        <v>2</v>
      </c>
      <c r="Z1658" s="352">
        <f t="shared" si="1375"/>
        <v>126666.68000000001</v>
      </c>
      <c r="AA1658" s="737">
        <f t="shared" si="1376"/>
        <v>253333.36000000002</v>
      </c>
      <c r="AB1658" s="737">
        <f t="shared" si="1377"/>
        <v>380000.04000000004</v>
      </c>
      <c r="AC1658" s="47" t="b">
        <f t="shared" si="1378"/>
        <v>1</v>
      </c>
      <c r="AD1658" s="364">
        <f t="shared" si="1320"/>
        <v>0</v>
      </c>
    </row>
    <row r="1659" spans="1:30" s="47" customFormat="1" ht="21" customHeight="1">
      <c r="A1659" s="518" t="s">
        <v>1677</v>
      </c>
      <c r="B1659" s="384">
        <f t="shared" si="1360"/>
        <v>400</v>
      </c>
      <c r="C1659" s="246" t="s">
        <v>1747</v>
      </c>
      <c r="D1659" s="500" t="s">
        <v>1748</v>
      </c>
      <c r="E1659" s="109" t="s">
        <v>942</v>
      </c>
      <c r="F1659" s="601" t="s">
        <v>1749</v>
      </c>
      <c r="G1659" s="601" t="s">
        <v>192</v>
      </c>
      <c r="H1659" s="601" t="s">
        <v>192</v>
      </c>
      <c r="I1659" s="601" t="s">
        <v>190</v>
      </c>
      <c r="J1659" s="601">
        <v>1</v>
      </c>
      <c r="K1659" s="601" t="s">
        <v>1134</v>
      </c>
      <c r="L1659" s="470">
        <v>633333</v>
      </c>
      <c r="M1659" s="601">
        <v>2016</v>
      </c>
      <c r="N1659" s="601" t="s">
        <v>188</v>
      </c>
      <c r="O1659" s="610">
        <v>633333.4</v>
      </c>
      <c r="P1659" s="601" t="s">
        <v>98</v>
      </c>
      <c r="Q1659" s="375"/>
      <c r="R1659" s="375"/>
      <c r="S1659" s="1084"/>
      <c r="T1659" s="47">
        <v>5</v>
      </c>
      <c r="U1659" s="162">
        <f t="shared" si="1370"/>
        <v>1</v>
      </c>
      <c r="V1659" s="352">
        <f t="shared" si="1371"/>
        <v>126666.68000000001</v>
      </c>
      <c r="W1659" s="352">
        <f t="shared" si="1372"/>
        <v>126666.68000000001</v>
      </c>
      <c r="X1659" s="352">
        <f t="shared" si="1373"/>
        <v>506666.72000000003</v>
      </c>
      <c r="Y1659" s="162">
        <f t="shared" si="1374"/>
        <v>2</v>
      </c>
      <c r="Z1659" s="352">
        <f t="shared" si="1375"/>
        <v>126666.68000000001</v>
      </c>
      <c r="AA1659" s="737">
        <f t="shared" si="1376"/>
        <v>253333.36000000002</v>
      </c>
      <c r="AB1659" s="737">
        <f t="shared" si="1377"/>
        <v>380000.04000000004</v>
      </c>
      <c r="AC1659" s="47" t="b">
        <f t="shared" si="1378"/>
        <v>1</v>
      </c>
      <c r="AD1659" s="364">
        <f t="shared" si="1320"/>
        <v>0</v>
      </c>
    </row>
    <row r="1660" spans="1:30" s="47" customFormat="1" ht="21" customHeight="1">
      <c r="A1660" s="518" t="s">
        <v>1677</v>
      </c>
      <c r="B1660" s="384">
        <f t="shared" si="1360"/>
        <v>401</v>
      </c>
      <c r="C1660" s="246" t="s">
        <v>1747</v>
      </c>
      <c r="D1660" s="500" t="s">
        <v>1748</v>
      </c>
      <c r="E1660" s="109" t="s">
        <v>942</v>
      </c>
      <c r="F1660" s="601" t="s">
        <v>1749</v>
      </c>
      <c r="G1660" s="601" t="s">
        <v>192</v>
      </c>
      <c r="H1660" s="601" t="s">
        <v>192</v>
      </c>
      <c r="I1660" s="601" t="s">
        <v>190</v>
      </c>
      <c r="J1660" s="601">
        <v>1</v>
      </c>
      <c r="K1660" s="601" t="s">
        <v>1134</v>
      </c>
      <c r="L1660" s="470">
        <v>633333</v>
      </c>
      <c r="M1660" s="601">
        <v>2016</v>
      </c>
      <c r="N1660" s="601" t="s">
        <v>188</v>
      </c>
      <c r="O1660" s="610">
        <v>633333.4</v>
      </c>
      <c r="P1660" s="601" t="s">
        <v>98</v>
      </c>
      <c r="Q1660" s="375"/>
      <c r="R1660" s="375"/>
      <c r="S1660" s="1084"/>
      <c r="T1660" s="47">
        <v>5</v>
      </c>
      <c r="U1660" s="162">
        <f t="shared" si="1370"/>
        <v>1</v>
      </c>
      <c r="V1660" s="352">
        <f t="shared" si="1371"/>
        <v>126666.68000000001</v>
      </c>
      <c r="W1660" s="352">
        <f t="shared" si="1372"/>
        <v>126666.68000000001</v>
      </c>
      <c r="X1660" s="352">
        <f t="shared" si="1373"/>
        <v>506666.72000000003</v>
      </c>
      <c r="Y1660" s="162">
        <f t="shared" si="1374"/>
        <v>2</v>
      </c>
      <c r="Z1660" s="352">
        <f t="shared" si="1375"/>
        <v>126666.68000000001</v>
      </c>
      <c r="AA1660" s="737">
        <f t="shared" si="1376"/>
        <v>253333.36000000002</v>
      </c>
      <c r="AB1660" s="737">
        <f t="shared" si="1377"/>
        <v>380000.04000000004</v>
      </c>
      <c r="AC1660" s="47" t="b">
        <f t="shared" si="1378"/>
        <v>1</v>
      </c>
      <c r="AD1660" s="364">
        <f t="shared" si="1320"/>
        <v>0</v>
      </c>
    </row>
    <row r="1661" spans="1:30" s="47" customFormat="1" ht="21" customHeight="1">
      <c r="A1661" s="518" t="s">
        <v>1677</v>
      </c>
      <c r="B1661" s="384">
        <f t="shared" si="1360"/>
        <v>402</v>
      </c>
      <c r="C1661" s="246" t="s">
        <v>1747</v>
      </c>
      <c r="D1661" s="500" t="s">
        <v>1748</v>
      </c>
      <c r="E1661" s="109" t="s">
        <v>942</v>
      </c>
      <c r="F1661" s="601" t="s">
        <v>1749</v>
      </c>
      <c r="G1661" s="601" t="s">
        <v>192</v>
      </c>
      <c r="H1661" s="601" t="s">
        <v>192</v>
      </c>
      <c r="I1661" s="601" t="s">
        <v>190</v>
      </c>
      <c r="J1661" s="601">
        <v>1</v>
      </c>
      <c r="K1661" s="601" t="s">
        <v>1134</v>
      </c>
      <c r="L1661" s="470">
        <v>633333</v>
      </c>
      <c r="M1661" s="601">
        <v>2016</v>
      </c>
      <c r="N1661" s="601" t="s">
        <v>188</v>
      </c>
      <c r="O1661" s="610">
        <v>633333.4</v>
      </c>
      <c r="P1661" s="601" t="s">
        <v>98</v>
      </c>
      <c r="Q1661" s="375"/>
      <c r="R1661" s="375"/>
      <c r="S1661" s="1084"/>
      <c r="T1661" s="47">
        <v>5</v>
      </c>
      <c r="U1661" s="162">
        <f t="shared" si="1370"/>
        <v>1</v>
      </c>
      <c r="V1661" s="352">
        <f t="shared" si="1371"/>
        <v>126666.68000000001</v>
      </c>
      <c r="W1661" s="352">
        <f t="shared" si="1372"/>
        <v>126666.68000000001</v>
      </c>
      <c r="X1661" s="352">
        <f t="shared" si="1373"/>
        <v>506666.72000000003</v>
      </c>
      <c r="Y1661" s="162">
        <f t="shared" si="1374"/>
        <v>2</v>
      </c>
      <c r="Z1661" s="352">
        <f t="shared" si="1375"/>
        <v>126666.68000000001</v>
      </c>
      <c r="AA1661" s="737">
        <f t="shared" si="1376"/>
        <v>253333.36000000002</v>
      </c>
      <c r="AB1661" s="737">
        <f t="shared" si="1377"/>
        <v>380000.04000000004</v>
      </c>
      <c r="AC1661" s="47" t="b">
        <f t="shared" si="1378"/>
        <v>1</v>
      </c>
      <c r="AD1661" s="364">
        <f t="shared" si="1320"/>
        <v>0</v>
      </c>
    </row>
    <row r="1662" spans="1:30" s="47" customFormat="1" ht="21" customHeight="1">
      <c r="A1662" s="518" t="s">
        <v>1677</v>
      </c>
      <c r="B1662" s="384">
        <f t="shared" si="1360"/>
        <v>403</v>
      </c>
      <c r="C1662" s="246" t="s">
        <v>1747</v>
      </c>
      <c r="D1662" s="500" t="s">
        <v>1748</v>
      </c>
      <c r="E1662" s="109" t="s">
        <v>942</v>
      </c>
      <c r="F1662" s="601" t="s">
        <v>1749</v>
      </c>
      <c r="G1662" s="601" t="s">
        <v>192</v>
      </c>
      <c r="H1662" s="601" t="s">
        <v>192</v>
      </c>
      <c r="I1662" s="601" t="s">
        <v>190</v>
      </c>
      <c r="J1662" s="601">
        <v>1</v>
      </c>
      <c r="K1662" s="601" t="s">
        <v>1134</v>
      </c>
      <c r="L1662" s="470">
        <v>633333</v>
      </c>
      <c r="M1662" s="601">
        <v>2016</v>
      </c>
      <c r="N1662" s="601" t="s">
        <v>188</v>
      </c>
      <c r="O1662" s="610">
        <v>633333.4</v>
      </c>
      <c r="P1662" s="601" t="s">
        <v>98</v>
      </c>
      <c r="Q1662" s="375"/>
      <c r="R1662" s="375"/>
      <c r="S1662" s="1084"/>
      <c r="T1662" s="47">
        <v>5</v>
      </c>
      <c r="U1662" s="162">
        <f t="shared" si="1370"/>
        <v>1</v>
      </c>
      <c r="V1662" s="352">
        <f t="shared" si="1371"/>
        <v>126666.68000000001</v>
      </c>
      <c r="W1662" s="352">
        <f t="shared" si="1372"/>
        <v>126666.68000000001</v>
      </c>
      <c r="X1662" s="352">
        <f t="shared" si="1373"/>
        <v>506666.72000000003</v>
      </c>
      <c r="Y1662" s="162">
        <f t="shared" si="1374"/>
        <v>2</v>
      </c>
      <c r="Z1662" s="352">
        <f t="shared" si="1375"/>
        <v>126666.68000000001</v>
      </c>
      <c r="AA1662" s="737">
        <f t="shared" si="1376"/>
        <v>253333.36000000002</v>
      </c>
      <c r="AB1662" s="737">
        <f t="shared" si="1377"/>
        <v>380000.04000000004</v>
      </c>
      <c r="AC1662" s="47" t="b">
        <f t="shared" si="1378"/>
        <v>1</v>
      </c>
      <c r="AD1662" s="364">
        <f t="shared" si="1320"/>
        <v>0</v>
      </c>
    </row>
    <row r="1663" spans="1:30" s="47" customFormat="1" ht="21" customHeight="1">
      <c r="A1663" s="518" t="s">
        <v>1677</v>
      </c>
      <c r="B1663" s="384">
        <f t="shared" si="1360"/>
        <v>404</v>
      </c>
      <c r="C1663" s="246" t="s">
        <v>1747</v>
      </c>
      <c r="D1663" s="500" t="s">
        <v>1748</v>
      </c>
      <c r="E1663" s="109" t="s">
        <v>942</v>
      </c>
      <c r="F1663" s="601" t="s">
        <v>1749</v>
      </c>
      <c r="G1663" s="601" t="s">
        <v>192</v>
      </c>
      <c r="H1663" s="601" t="s">
        <v>192</v>
      </c>
      <c r="I1663" s="601" t="s">
        <v>190</v>
      </c>
      <c r="J1663" s="601">
        <v>1</v>
      </c>
      <c r="K1663" s="601" t="s">
        <v>1134</v>
      </c>
      <c r="L1663" s="470">
        <v>633333</v>
      </c>
      <c r="M1663" s="601">
        <v>2016</v>
      </c>
      <c r="N1663" s="601" t="s">
        <v>188</v>
      </c>
      <c r="O1663" s="610">
        <v>633333.4</v>
      </c>
      <c r="P1663" s="601" t="s">
        <v>98</v>
      </c>
      <c r="Q1663" s="375"/>
      <c r="R1663" s="375"/>
      <c r="S1663" s="1084"/>
      <c r="T1663" s="47">
        <v>5</v>
      </c>
      <c r="U1663" s="162">
        <f t="shared" si="1370"/>
        <v>1</v>
      </c>
      <c r="V1663" s="352">
        <f t="shared" si="1371"/>
        <v>126666.68000000001</v>
      </c>
      <c r="W1663" s="352">
        <f t="shared" si="1372"/>
        <v>126666.68000000001</v>
      </c>
      <c r="X1663" s="352">
        <f t="shared" si="1373"/>
        <v>506666.72000000003</v>
      </c>
      <c r="Y1663" s="162">
        <f t="shared" si="1374"/>
        <v>2</v>
      </c>
      <c r="Z1663" s="352">
        <f t="shared" si="1375"/>
        <v>126666.68000000001</v>
      </c>
      <c r="AA1663" s="737">
        <f t="shared" si="1376"/>
        <v>253333.36000000002</v>
      </c>
      <c r="AB1663" s="737">
        <f t="shared" si="1377"/>
        <v>380000.04000000004</v>
      </c>
      <c r="AC1663" s="47" t="b">
        <f t="shared" si="1378"/>
        <v>1</v>
      </c>
      <c r="AD1663" s="364">
        <f t="shared" si="1320"/>
        <v>0</v>
      </c>
    </row>
    <row r="1664" spans="1:30" s="47" customFormat="1" ht="21" customHeight="1">
      <c r="A1664" s="518" t="s">
        <v>1677</v>
      </c>
      <c r="B1664" s="384">
        <f t="shared" si="1360"/>
        <v>405</v>
      </c>
      <c r="C1664" s="246" t="s">
        <v>1747</v>
      </c>
      <c r="D1664" s="500" t="s">
        <v>1748</v>
      </c>
      <c r="E1664" s="109" t="s">
        <v>942</v>
      </c>
      <c r="F1664" s="601" t="s">
        <v>1749</v>
      </c>
      <c r="G1664" s="601" t="s">
        <v>192</v>
      </c>
      <c r="H1664" s="601" t="s">
        <v>192</v>
      </c>
      <c r="I1664" s="601" t="s">
        <v>190</v>
      </c>
      <c r="J1664" s="601">
        <v>1</v>
      </c>
      <c r="K1664" s="601" t="s">
        <v>1134</v>
      </c>
      <c r="L1664" s="470">
        <v>633333</v>
      </c>
      <c r="M1664" s="601">
        <v>2016</v>
      </c>
      <c r="N1664" s="601" t="s">
        <v>188</v>
      </c>
      <c r="O1664" s="610">
        <v>633333.4</v>
      </c>
      <c r="P1664" s="601" t="s">
        <v>98</v>
      </c>
      <c r="Q1664" s="375"/>
      <c r="R1664" s="375"/>
      <c r="S1664" s="1084"/>
      <c r="T1664" s="47">
        <v>5</v>
      </c>
      <c r="U1664" s="162">
        <f t="shared" si="1370"/>
        <v>1</v>
      </c>
      <c r="V1664" s="352">
        <f t="shared" si="1371"/>
        <v>126666.68000000001</v>
      </c>
      <c r="W1664" s="352">
        <f t="shared" si="1372"/>
        <v>126666.68000000001</v>
      </c>
      <c r="X1664" s="352">
        <f t="shared" si="1373"/>
        <v>506666.72000000003</v>
      </c>
      <c r="Y1664" s="162">
        <f t="shared" si="1374"/>
        <v>2</v>
      </c>
      <c r="Z1664" s="352">
        <f t="shared" si="1375"/>
        <v>126666.68000000001</v>
      </c>
      <c r="AA1664" s="737">
        <f t="shared" si="1376"/>
        <v>253333.36000000002</v>
      </c>
      <c r="AB1664" s="737">
        <f t="shared" si="1377"/>
        <v>380000.04000000004</v>
      </c>
      <c r="AC1664" s="47" t="b">
        <f t="shared" si="1378"/>
        <v>1</v>
      </c>
      <c r="AD1664" s="364">
        <f t="shared" si="1320"/>
        <v>0</v>
      </c>
    </row>
    <row r="1665" spans="1:30" s="47" customFormat="1" ht="21" customHeight="1">
      <c r="A1665" s="518" t="s">
        <v>1677</v>
      </c>
      <c r="B1665" s="384">
        <f t="shared" si="1360"/>
        <v>406</v>
      </c>
      <c r="C1665" s="246" t="s">
        <v>1747</v>
      </c>
      <c r="D1665" s="500" t="s">
        <v>1748</v>
      </c>
      <c r="E1665" s="109" t="s">
        <v>942</v>
      </c>
      <c r="F1665" s="601" t="s">
        <v>1749</v>
      </c>
      <c r="G1665" s="601" t="s">
        <v>192</v>
      </c>
      <c r="H1665" s="601" t="s">
        <v>192</v>
      </c>
      <c r="I1665" s="601" t="s">
        <v>190</v>
      </c>
      <c r="J1665" s="601">
        <v>1</v>
      </c>
      <c r="K1665" s="601" t="s">
        <v>1134</v>
      </c>
      <c r="L1665" s="470">
        <v>633333</v>
      </c>
      <c r="M1665" s="601">
        <v>2016</v>
      </c>
      <c r="N1665" s="601" t="s">
        <v>188</v>
      </c>
      <c r="O1665" s="610">
        <v>633333.30000000005</v>
      </c>
      <c r="P1665" s="601" t="s">
        <v>98</v>
      </c>
      <c r="Q1665" s="375"/>
      <c r="R1665" s="375"/>
      <c r="S1665" s="1084"/>
      <c r="T1665" s="47">
        <v>5</v>
      </c>
      <c r="U1665" s="162">
        <f t="shared" si="1370"/>
        <v>1</v>
      </c>
      <c r="V1665" s="352">
        <f t="shared" si="1371"/>
        <v>126666.66</v>
      </c>
      <c r="W1665" s="352">
        <f t="shared" si="1372"/>
        <v>126666.66</v>
      </c>
      <c r="X1665" s="352">
        <f t="shared" si="1373"/>
        <v>506666.64</v>
      </c>
      <c r="Y1665" s="162">
        <f t="shared" si="1374"/>
        <v>2</v>
      </c>
      <c r="Z1665" s="352">
        <f t="shared" si="1375"/>
        <v>126666.66</v>
      </c>
      <c r="AA1665" s="737">
        <f t="shared" si="1376"/>
        <v>253333.32</v>
      </c>
      <c r="AB1665" s="737">
        <f t="shared" si="1377"/>
        <v>379999.98000000004</v>
      </c>
      <c r="AC1665" s="47" t="b">
        <f t="shared" si="1378"/>
        <v>1</v>
      </c>
      <c r="AD1665" s="364">
        <f t="shared" si="1320"/>
        <v>0</v>
      </c>
    </row>
    <row r="1666" spans="1:30" s="47" customFormat="1" ht="21" customHeight="1">
      <c r="A1666" s="518" t="s">
        <v>1677</v>
      </c>
      <c r="B1666" s="384">
        <f t="shared" si="1360"/>
        <v>407</v>
      </c>
      <c r="C1666" s="246" t="s">
        <v>1747</v>
      </c>
      <c r="D1666" s="500" t="s">
        <v>1748</v>
      </c>
      <c r="E1666" s="109" t="s">
        <v>942</v>
      </c>
      <c r="F1666" s="601" t="s">
        <v>1749</v>
      </c>
      <c r="G1666" s="601" t="s">
        <v>192</v>
      </c>
      <c r="H1666" s="601" t="s">
        <v>192</v>
      </c>
      <c r="I1666" s="601" t="s">
        <v>190</v>
      </c>
      <c r="J1666" s="601">
        <v>1</v>
      </c>
      <c r="K1666" s="601" t="s">
        <v>1134</v>
      </c>
      <c r="L1666" s="470">
        <v>633333</v>
      </c>
      <c r="M1666" s="601">
        <v>2016</v>
      </c>
      <c r="N1666" s="601" t="s">
        <v>188</v>
      </c>
      <c r="O1666" s="610">
        <v>633333.30000000005</v>
      </c>
      <c r="P1666" s="601" t="s">
        <v>98</v>
      </c>
      <c r="Q1666" s="375"/>
      <c r="R1666" s="375"/>
      <c r="S1666" s="1084"/>
      <c r="T1666" s="47">
        <v>5</v>
      </c>
      <c r="U1666" s="162">
        <f t="shared" si="1370"/>
        <v>1</v>
      </c>
      <c r="V1666" s="352">
        <f t="shared" si="1371"/>
        <v>126666.66</v>
      </c>
      <c r="W1666" s="352">
        <f t="shared" si="1372"/>
        <v>126666.66</v>
      </c>
      <c r="X1666" s="352">
        <f t="shared" si="1373"/>
        <v>506666.64</v>
      </c>
      <c r="Y1666" s="162">
        <f t="shared" si="1374"/>
        <v>2</v>
      </c>
      <c r="Z1666" s="352">
        <f t="shared" si="1375"/>
        <v>126666.66</v>
      </c>
      <c r="AA1666" s="737">
        <f t="shared" si="1376"/>
        <v>253333.32</v>
      </c>
      <c r="AB1666" s="737">
        <f t="shared" si="1377"/>
        <v>379999.98000000004</v>
      </c>
      <c r="AC1666" s="47" t="b">
        <f t="shared" si="1378"/>
        <v>1</v>
      </c>
      <c r="AD1666" s="364">
        <f t="shared" si="1320"/>
        <v>0</v>
      </c>
    </row>
    <row r="1667" spans="1:30" s="47" customFormat="1" ht="21" customHeight="1">
      <c r="A1667" s="518" t="s">
        <v>1677</v>
      </c>
      <c r="B1667" s="384">
        <f t="shared" si="1360"/>
        <v>408</v>
      </c>
      <c r="C1667" s="246" t="s">
        <v>1747</v>
      </c>
      <c r="D1667" s="500" t="s">
        <v>1748</v>
      </c>
      <c r="E1667" s="109" t="s">
        <v>942</v>
      </c>
      <c r="F1667" s="601" t="s">
        <v>1749</v>
      </c>
      <c r="G1667" s="601" t="s">
        <v>192</v>
      </c>
      <c r="H1667" s="601" t="s">
        <v>192</v>
      </c>
      <c r="I1667" s="601" t="s">
        <v>190</v>
      </c>
      <c r="J1667" s="601">
        <v>1</v>
      </c>
      <c r="K1667" s="601" t="s">
        <v>1134</v>
      </c>
      <c r="L1667" s="470">
        <v>633333</v>
      </c>
      <c r="M1667" s="601">
        <v>2016</v>
      </c>
      <c r="N1667" s="601" t="s">
        <v>188</v>
      </c>
      <c r="O1667" s="610">
        <v>633333.30000000005</v>
      </c>
      <c r="P1667" s="601" t="s">
        <v>98</v>
      </c>
      <c r="Q1667" s="375"/>
      <c r="R1667" s="375"/>
      <c r="S1667" s="1084"/>
      <c r="T1667" s="47">
        <v>5</v>
      </c>
      <c r="U1667" s="162">
        <f t="shared" si="1370"/>
        <v>1</v>
      </c>
      <c r="V1667" s="352">
        <f t="shared" si="1371"/>
        <v>126666.66</v>
      </c>
      <c r="W1667" s="352">
        <f t="shared" si="1372"/>
        <v>126666.66</v>
      </c>
      <c r="X1667" s="352">
        <f t="shared" si="1373"/>
        <v>506666.64</v>
      </c>
      <c r="Y1667" s="162">
        <f t="shared" si="1374"/>
        <v>2</v>
      </c>
      <c r="Z1667" s="352">
        <f t="shared" si="1375"/>
        <v>126666.66</v>
      </c>
      <c r="AA1667" s="737">
        <f t="shared" si="1376"/>
        <v>253333.32</v>
      </c>
      <c r="AB1667" s="737">
        <f t="shared" si="1377"/>
        <v>379999.98000000004</v>
      </c>
      <c r="AC1667" s="47" t="b">
        <f t="shared" si="1378"/>
        <v>1</v>
      </c>
      <c r="AD1667" s="364">
        <f t="shared" si="1320"/>
        <v>0</v>
      </c>
    </row>
    <row r="1668" spans="1:30" s="47" customFormat="1" ht="21" customHeight="1">
      <c r="A1668" s="518" t="s">
        <v>1677</v>
      </c>
      <c r="B1668" s="384">
        <f t="shared" si="1360"/>
        <v>409</v>
      </c>
      <c r="C1668" s="246" t="s">
        <v>1747</v>
      </c>
      <c r="D1668" s="500" t="s">
        <v>1748</v>
      </c>
      <c r="E1668" s="109" t="s">
        <v>942</v>
      </c>
      <c r="F1668" s="601" t="s">
        <v>1749</v>
      </c>
      <c r="G1668" s="601" t="s">
        <v>192</v>
      </c>
      <c r="H1668" s="601" t="s">
        <v>192</v>
      </c>
      <c r="I1668" s="601" t="s">
        <v>190</v>
      </c>
      <c r="J1668" s="601">
        <v>1</v>
      </c>
      <c r="K1668" s="601" t="s">
        <v>1134</v>
      </c>
      <c r="L1668" s="470">
        <v>633333</v>
      </c>
      <c r="M1668" s="601">
        <v>2016</v>
      </c>
      <c r="N1668" s="601" t="s">
        <v>188</v>
      </c>
      <c r="O1668" s="610">
        <v>633333.30000000005</v>
      </c>
      <c r="P1668" s="601" t="s">
        <v>98</v>
      </c>
      <c r="Q1668" s="375"/>
      <c r="R1668" s="375"/>
      <c r="S1668" s="1084"/>
      <c r="T1668" s="47">
        <v>5</v>
      </c>
      <c r="U1668" s="162">
        <f t="shared" si="1370"/>
        <v>1</v>
      </c>
      <c r="V1668" s="352">
        <f t="shared" si="1371"/>
        <v>126666.66</v>
      </c>
      <c r="W1668" s="352">
        <f t="shared" si="1372"/>
        <v>126666.66</v>
      </c>
      <c r="X1668" s="352">
        <f t="shared" si="1373"/>
        <v>506666.64</v>
      </c>
      <c r="Y1668" s="162">
        <f t="shared" si="1374"/>
        <v>2</v>
      </c>
      <c r="Z1668" s="352">
        <f t="shared" si="1375"/>
        <v>126666.66</v>
      </c>
      <c r="AA1668" s="737">
        <f t="shared" si="1376"/>
        <v>253333.32</v>
      </c>
      <c r="AB1668" s="737">
        <f t="shared" si="1377"/>
        <v>379999.98000000004</v>
      </c>
      <c r="AC1668" s="47" t="b">
        <f t="shared" si="1378"/>
        <v>1</v>
      </c>
      <c r="AD1668" s="364">
        <f t="shared" si="1320"/>
        <v>0</v>
      </c>
    </row>
    <row r="1669" spans="1:30" s="47" customFormat="1" ht="21" customHeight="1">
      <c r="A1669" s="518" t="s">
        <v>1677</v>
      </c>
      <c r="B1669" s="384">
        <f t="shared" si="1360"/>
        <v>410</v>
      </c>
      <c r="C1669" s="246" t="s">
        <v>1747</v>
      </c>
      <c r="D1669" s="500" t="s">
        <v>1748</v>
      </c>
      <c r="E1669" s="109" t="s">
        <v>942</v>
      </c>
      <c r="F1669" s="601" t="s">
        <v>1749</v>
      </c>
      <c r="G1669" s="601" t="s">
        <v>192</v>
      </c>
      <c r="H1669" s="601" t="s">
        <v>192</v>
      </c>
      <c r="I1669" s="601" t="s">
        <v>190</v>
      </c>
      <c r="J1669" s="601">
        <v>1</v>
      </c>
      <c r="K1669" s="601" t="s">
        <v>1134</v>
      </c>
      <c r="L1669" s="470">
        <v>633333</v>
      </c>
      <c r="M1669" s="601">
        <v>2016</v>
      </c>
      <c r="N1669" s="601" t="s">
        <v>188</v>
      </c>
      <c r="O1669" s="610">
        <v>633333.30000000005</v>
      </c>
      <c r="P1669" s="601" t="s">
        <v>98</v>
      </c>
      <c r="Q1669" s="375"/>
      <c r="R1669" s="375"/>
      <c r="S1669" s="1018"/>
      <c r="T1669" s="47">
        <v>5</v>
      </c>
      <c r="U1669" s="162">
        <f t="shared" si="1370"/>
        <v>1</v>
      </c>
      <c r="V1669" s="352">
        <f t="shared" si="1371"/>
        <v>126666.66</v>
      </c>
      <c r="W1669" s="352">
        <f t="shared" si="1372"/>
        <v>126666.66</v>
      </c>
      <c r="X1669" s="352">
        <f t="shared" si="1373"/>
        <v>506666.64</v>
      </c>
      <c r="Y1669" s="162">
        <f t="shared" si="1374"/>
        <v>2</v>
      </c>
      <c r="Z1669" s="352">
        <f t="shared" si="1375"/>
        <v>126666.66</v>
      </c>
      <c r="AA1669" s="737">
        <f t="shared" si="1376"/>
        <v>253333.32</v>
      </c>
      <c r="AB1669" s="737">
        <f t="shared" si="1377"/>
        <v>379999.98000000004</v>
      </c>
      <c r="AC1669" s="47" t="b">
        <f t="shared" si="1378"/>
        <v>1</v>
      </c>
      <c r="AD1669" s="364">
        <f t="shared" si="1320"/>
        <v>0</v>
      </c>
    </row>
    <row r="1670" spans="1:30" s="47" customFormat="1" ht="21" customHeight="1">
      <c r="A1670" s="518" t="s">
        <v>1677</v>
      </c>
      <c r="B1670" s="384">
        <f t="shared" si="1360"/>
        <v>411</v>
      </c>
      <c r="C1670" s="246" t="s">
        <v>1747</v>
      </c>
      <c r="D1670" s="500" t="s">
        <v>1748</v>
      </c>
      <c r="E1670" s="109" t="s">
        <v>942</v>
      </c>
      <c r="F1670" s="601" t="s">
        <v>1749</v>
      </c>
      <c r="G1670" s="601" t="s">
        <v>192</v>
      </c>
      <c r="H1670" s="601" t="s">
        <v>192</v>
      </c>
      <c r="I1670" s="601" t="s">
        <v>190</v>
      </c>
      <c r="J1670" s="601">
        <v>1</v>
      </c>
      <c r="K1670" s="601" t="s">
        <v>1134</v>
      </c>
      <c r="L1670" s="470">
        <v>633333</v>
      </c>
      <c r="M1670" s="601">
        <v>2016</v>
      </c>
      <c r="N1670" s="601" t="s">
        <v>188</v>
      </c>
      <c r="O1670" s="610">
        <v>633333.30000000005</v>
      </c>
      <c r="P1670" s="601" t="s">
        <v>98</v>
      </c>
      <c r="Q1670" s="375"/>
      <c r="R1670" s="375"/>
      <c r="S1670" s="1083" t="s">
        <v>1750</v>
      </c>
      <c r="T1670" s="47">
        <v>5</v>
      </c>
      <c r="U1670" s="162">
        <f t="shared" si="1370"/>
        <v>1</v>
      </c>
      <c r="V1670" s="352">
        <f t="shared" si="1371"/>
        <v>126666.66</v>
      </c>
      <c r="W1670" s="352">
        <f t="shared" si="1372"/>
        <v>126666.66</v>
      </c>
      <c r="X1670" s="352">
        <f t="shared" si="1373"/>
        <v>506666.64</v>
      </c>
      <c r="Y1670" s="162">
        <f t="shared" si="1374"/>
        <v>2</v>
      </c>
      <c r="Z1670" s="352">
        <f t="shared" si="1375"/>
        <v>126666.66</v>
      </c>
      <c r="AA1670" s="737">
        <f t="shared" si="1376"/>
        <v>253333.32</v>
      </c>
      <c r="AB1670" s="737">
        <f t="shared" si="1377"/>
        <v>379999.98000000004</v>
      </c>
      <c r="AC1670" s="47" t="b">
        <f t="shared" si="1378"/>
        <v>1</v>
      </c>
      <c r="AD1670" s="364">
        <f t="shared" si="1320"/>
        <v>0</v>
      </c>
    </row>
    <row r="1671" spans="1:30" s="47" customFormat="1" ht="21" customHeight="1">
      <c r="A1671" s="518" t="s">
        <v>1677</v>
      </c>
      <c r="B1671" s="384">
        <f t="shared" si="1360"/>
        <v>412</v>
      </c>
      <c r="C1671" s="246" t="s">
        <v>1747</v>
      </c>
      <c r="D1671" s="500" t="s">
        <v>1748</v>
      </c>
      <c r="E1671" s="109" t="s">
        <v>942</v>
      </c>
      <c r="F1671" s="601" t="s">
        <v>1749</v>
      </c>
      <c r="G1671" s="601" t="s">
        <v>192</v>
      </c>
      <c r="H1671" s="601" t="s">
        <v>192</v>
      </c>
      <c r="I1671" s="601" t="s">
        <v>190</v>
      </c>
      <c r="J1671" s="601">
        <v>1</v>
      </c>
      <c r="K1671" s="601" t="s">
        <v>1134</v>
      </c>
      <c r="L1671" s="470">
        <v>633333</v>
      </c>
      <c r="M1671" s="601">
        <v>2016</v>
      </c>
      <c r="N1671" s="601" t="s">
        <v>188</v>
      </c>
      <c r="O1671" s="610">
        <v>633333.30000000005</v>
      </c>
      <c r="P1671" s="601" t="s">
        <v>98</v>
      </c>
      <c r="Q1671" s="375"/>
      <c r="R1671" s="375"/>
      <c r="S1671" s="1084"/>
      <c r="T1671" s="47">
        <v>5</v>
      </c>
      <c r="U1671" s="162">
        <f t="shared" si="1370"/>
        <v>1</v>
      </c>
      <c r="V1671" s="352">
        <f t="shared" si="1371"/>
        <v>126666.66</v>
      </c>
      <c r="W1671" s="352">
        <f t="shared" si="1372"/>
        <v>126666.66</v>
      </c>
      <c r="X1671" s="352">
        <f t="shared" si="1373"/>
        <v>506666.64</v>
      </c>
      <c r="Y1671" s="162">
        <f t="shared" si="1374"/>
        <v>2</v>
      </c>
      <c r="Z1671" s="352">
        <f t="shared" si="1375"/>
        <v>126666.66</v>
      </c>
      <c r="AA1671" s="737">
        <f t="shared" si="1376"/>
        <v>253333.32</v>
      </c>
      <c r="AB1671" s="737">
        <f t="shared" si="1377"/>
        <v>379999.98000000004</v>
      </c>
      <c r="AC1671" s="47" t="b">
        <f t="shared" si="1378"/>
        <v>1</v>
      </c>
      <c r="AD1671" s="364">
        <f t="shared" si="1320"/>
        <v>0</v>
      </c>
    </row>
    <row r="1672" spans="1:30" s="47" customFormat="1" ht="21" customHeight="1">
      <c r="A1672" s="518" t="s">
        <v>1677</v>
      </c>
      <c r="B1672" s="384">
        <f t="shared" si="1360"/>
        <v>413</v>
      </c>
      <c r="C1672" s="246" t="s">
        <v>1747</v>
      </c>
      <c r="D1672" s="500" t="s">
        <v>1748</v>
      </c>
      <c r="E1672" s="109" t="s">
        <v>942</v>
      </c>
      <c r="F1672" s="601" t="s">
        <v>1749</v>
      </c>
      <c r="G1672" s="601" t="s">
        <v>192</v>
      </c>
      <c r="H1672" s="601" t="s">
        <v>192</v>
      </c>
      <c r="I1672" s="601" t="s">
        <v>190</v>
      </c>
      <c r="J1672" s="601">
        <v>1</v>
      </c>
      <c r="K1672" s="601" t="s">
        <v>1134</v>
      </c>
      <c r="L1672" s="470">
        <v>633333</v>
      </c>
      <c r="M1672" s="601">
        <v>2016</v>
      </c>
      <c r="N1672" s="601" t="s">
        <v>188</v>
      </c>
      <c r="O1672" s="610">
        <v>633333.30000000005</v>
      </c>
      <c r="P1672" s="601" t="s">
        <v>98</v>
      </c>
      <c r="Q1672" s="375"/>
      <c r="R1672" s="375"/>
      <c r="S1672" s="1084"/>
      <c r="T1672" s="47">
        <v>5</v>
      </c>
      <c r="U1672" s="162">
        <f t="shared" si="1370"/>
        <v>1</v>
      </c>
      <c r="V1672" s="352">
        <f t="shared" si="1371"/>
        <v>126666.66</v>
      </c>
      <c r="W1672" s="352">
        <f t="shared" si="1372"/>
        <v>126666.66</v>
      </c>
      <c r="X1672" s="352">
        <f t="shared" si="1373"/>
        <v>506666.64</v>
      </c>
      <c r="Y1672" s="162">
        <f t="shared" si="1374"/>
        <v>2</v>
      </c>
      <c r="Z1672" s="352">
        <f t="shared" si="1375"/>
        <v>126666.66</v>
      </c>
      <c r="AA1672" s="737">
        <f t="shared" si="1376"/>
        <v>253333.32</v>
      </c>
      <c r="AB1672" s="737">
        <f t="shared" si="1377"/>
        <v>379999.98000000004</v>
      </c>
      <c r="AC1672" s="47" t="b">
        <f t="shared" si="1378"/>
        <v>1</v>
      </c>
      <c r="AD1672" s="364">
        <f t="shared" si="1320"/>
        <v>0</v>
      </c>
    </row>
    <row r="1673" spans="1:30" s="47" customFormat="1" ht="21" customHeight="1">
      <c r="A1673" s="518" t="s">
        <v>1677</v>
      </c>
      <c r="B1673" s="384">
        <f t="shared" si="1360"/>
        <v>414</v>
      </c>
      <c r="C1673" s="246" t="s">
        <v>1747</v>
      </c>
      <c r="D1673" s="500" t="s">
        <v>1748</v>
      </c>
      <c r="E1673" s="109" t="s">
        <v>942</v>
      </c>
      <c r="F1673" s="601" t="s">
        <v>1749</v>
      </c>
      <c r="G1673" s="601" t="s">
        <v>192</v>
      </c>
      <c r="H1673" s="601" t="s">
        <v>192</v>
      </c>
      <c r="I1673" s="601" t="s">
        <v>190</v>
      </c>
      <c r="J1673" s="601">
        <v>1</v>
      </c>
      <c r="K1673" s="601" t="s">
        <v>1134</v>
      </c>
      <c r="L1673" s="470">
        <v>633333</v>
      </c>
      <c r="M1673" s="601">
        <v>2016</v>
      </c>
      <c r="N1673" s="601" t="s">
        <v>188</v>
      </c>
      <c r="O1673" s="610">
        <v>633333.30000000005</v>
      </c>
      <c r="P1673" s="601" t="s">
        <v>98</v>
      </c>
      <c r="Q1673" s="375"/>
      <c r="R1673" s="375"/>
      <c r="S1673" s="1084"/>
      <c r="T1673" s="47">
        <v>5</v>
      </c>
      <c r="U1673" s="162">
        <f t="shared" si="1370"/>
        <v>1</v>
      </c>
      <c r="V1673" s="352">
        <f t="shared" si="1371"/>
        <v>126666.66</v>
      </c>
      <c r="W1673" s="352">
        <f t="shared" si="1372"/>
        <v>126666.66</v>
      </c>
      <c r="X1673" s="352">
        <f t="shared" si="1373"/>
        <v>506666.64</v>
      </c>
      <c r="Y1673" s="162">
        <f t="shared" si="1374"/>
        <v>2</v>
      </c>
      <c r="Z1673" s="352">
        <f t="shared" si="1375"/>
        <v>126666.66</v>
      </c>
      <c r="AA1673" s="737">
        <f t="shared" si="1376"/>
        <v>253333.32</v>
      </c>
      <c r="AB1673" s="737">
        <f t="shared" si="1377"/>
        <v>379999.98000000004</v>
      </c>
      <c r="AC1673" s="47" t="b">
        <f t="shared" si="1378"/>
        <v>1</v>
      </c>
      <c r="AD1673" s="364">
        <f t="shared" si="1320"/>
        <v>0</v>
      </c>
    </row>
    <row r="1674" spans="1:30" s="47" customFormat="1" ht="21" customHeight="1">
      <c r="A1674" s="518" t="s">
        <v>1677</v>
      </c>
      <c r="B1674" s="384">
        <f t="shared" si="1360"/>
        <v>415</v>
      </c>
      <c r="C1674" s="246" t="s">
        <v>1747</v>
      </c>
      <c r="D1674" s="500" t="s">
        <v>1748</v>
      </c>
      <c r="E1674" s="109" t="s">
        <v>942</v>
      </c>
      <c r="F1674" s="601" t="s">
        <v>1749</v>
      </c>
      <c r="G1674" s="601" t="s">
        <v>192</v>
      </c>
      <c r="H1674" s="601" t="s">
        <v>192</v>
      </c>
      <c r="I1674" s="601" t="s">
        <v>190</v>
      </c>
      <c r="J1674" s="601">
        <v>1</v>
      </c>
      <c r="K1674" s="601" t="s">
        <v>1134</v>
      </c>
      <c r="L1674" s="470">
        <v>633333</v>
      </c>
      <c r="M1674" s="601">
        <v>2016</v>
      </c>
      <c r="N1674" s="601" t="s">
        <v>188</v>
      </c>
      <c r="O1674" s="610">
        <v>633333.30000000005</v>
      </c>
      <c r="P1674" s="601" t="s">
        <v>98</v>
      </c>
      <c r="Q1674" s="375"/>
      <c r="R1674" s="375"/>
      <c r="S1674" s="1084"/>
      <c r="T1674" s="47">
        <v>5</v>
      </c>
      <c r="U1674" s="162">
        <f t="shared" si="1370"/>
        <v>1</v>
      </c>
      <c r="V1674" s="352">
        <f t="shared" si="1371"/>
        <v>126666.66</v>
      </c>
      <c r="W1674" s="352">
        <f t="shared" si="1372"/>
        <v>126666.66</v>
      </c>
      <c r="X1674" s="352">
        <f t="shared" si="1373"/>
        <v>506666.64</v>
      </c>
      <c r="Y1674" s="162">
        <f t="shared" si="1374"/>
        <v>2</v>
      </c>
      <c r="Z1674" s="352">
        <f t="shared" si="1375"/>
        <v>126666.66</v>
      </c>
      <c r="AA1674" s="737">
        <f t="shared" si="1376"/>
        <v>253333.32</v>
      </c>
      <c r="AB1674" s="737">
        <f t="shared" si="1377"/>
        <v>379999.98000000004</v>
      </c>
      <c r="AC1674" s="47" t="b">
        <f t="shared" si="1378"/>
        <v>1</v>
      </c>
      <c r="AD1674" s="364">
        <f t="shared" si="1320"/>
        <v>0</v>
      </c>
    </row>
    <row r="1675" spans="1:30" s="47" customFormat="1" ht="21" customHeight="1">
      <c r="A1675" s="518" t="s">
        <v>1677</v>
      </c>
      <c r="B1675" s="384">
        <f t="shared" si="1360"/>
        <v>416</v>
      </c>
      <c r="C1675" s="246" t="s">
        <v>1747</v>
      </c>
      <c r="D1675" s="500" t="s">
        <v>1748</v>
      </c>
      <c r="E1675" s="109" t="s">
        <v>942</v>
      </c>
      <c r="F1675" s="601" t="s">
        <v>1749</v>
      </c>
      <c r="G1675" s="601" t="s">
        <v>192</v>
      </c>
      <c r="H1675" s="601" t="s">
        <v>192</v>
      </c>
      <c r="I1675" s="601" t="s">
        <v>190</v>
      </c>
      <c r="J1675" s="601">
        <v>1</v>
      </c>
      <c r="K1675" s="601" t="s">
        <v>1134</v>
      </c>
      <c r="L1675" s="470">
        <v>633333</v>
      </c>
      <c r="M1675" s="601">
        <v>2016</v>
      </c>
      <c r="N1675" s="601" t="s">
        <v>188</v>
      </c>
      <c r="O1675" s="610">
        <v>633333.30000000005</v>
      </c>
      <c r="P1675" s="601" t="s">
        <v>98</v>
      </c>
      <c r="Q1675" s="375"/>
      <c r="R1675" s="375"/>
      <c r="S1675" s="1084"/>
      <c r="T1675" s="47">
        <v>5</v>
      </c>
      <c r="U1675" s="162">
        <f t="shared" si="1370"/>
        <v>1</v>
      </c>
      <c r="V1675" s="352">
        <f t="shared" si="1371"/>
        <v>126666.66</v>
      </c>
      <c r="W1675" s="352">
        <f t="shared" si="1372"/>
        <v>126666.66</v>
      </c>
      <c r="X1675" s="352">
        <f t="shared" si="1373"/>
        <v>506666.64</v>
      </c>
      <c r="Y1675" s="162">
        <f t="shared" si="1374"/>
        <v>2</v>
      </c>
      <c r="Z1675" s="352">
        <f t="shared" si="1375"/>
        <v>126666.66</v>
      </c>
      <c r="AA1675" s="737">
        <f t="shared" si="1376"/>
        <v>253333.32</v>
      </c>
      <c r="AB1675" s="737">
        <f t="shared" si="1377"/>
        <v>379999.98000000004</v>
      </c>
      <c r="AC1675" s="47" t="b">
        <f t="shared" si="1378"/>
        <v>1</v>
      </c>
      <c r="AD1675" s="364">
        <f t="shared" si="1320"/>
        <v>0</v>
      </c>
    </row>
    <row r="1676" spans="1:30" s="47" customFormat="1" ht="21" customHeight="1">
      <c r="A1676" s="518" t="s">
        <v>1677</v>
      </c>
      <c r="B1676" s="384">
        <f t="shared" si="1360"/>
        <v>417</v>
      </c>
      <c r="C1676" s="246" t="s">
        <v>1747</v>
      </c>
      <c r="D1676" s="500" t="s">
        <v>1748</v>
      </c>
      <c r="E1676" s="109" t="s">
        <v>942</v>
      </c>
      <c r="F1676" s="601" t="s">
        <v>1749</v>
      </c>
      <c r="G1676" s="601" t="s">
        <v>192</v>
      </c>
      <c r="H1676" s="601" t="s">
        <v>192</v>
      </c>
      <c r="I1676" s="601" t="s">
        <v>190</v>
      </c>
      <c r="J1676" s="601">
        <v>1</v>
      </c>
      <c r="K1676" s="601" t="s">
        <v>1134</v>
      </c>
      <c r="L1676" s="470">
        <v>633333</v>
      </c>
      <c r="M1676" s="601">
        <v>2016</v>
      </c>
      <c r="N1676" s="601" t="s">
        <v>188</v>
      </c>
      <c r="O1676" s="610">
        <v>633333.30000000005</v>
      </c>
      <c r="P1676" s="601" t="s">
        <v>98</v>
      </c>
      <c r="Q1676" s="375"/>
      <c r="R1676" s="375"/>
      <c r="S1676" s="1084"/>
      <c r="T1676" s="47">
        <v>5</v>
      </c>
      <c r="U1676" s="162">
        <f t="shared" si="1370"/>
        <v>1</v>
      </c>
      <c r="V1676" s="352">
        <f t="shared" si="1371"/>
        <v>126666.66</v>
      </c>
      <c r="W1676" s="352">
        <f t="shared" si="1372"/>
        <v>126666.66</v>
      </c>
      <c r="X1676" s="352">
        <f t="shared" si="1373"/>
        <v>506666.64</v>
      </c>
      <c r="Y1676" s="162">
        <f t="shared" si="1374"/>
        <v>2</v>
      </c>
      <c r="Z1676" s="352">
        <f t="shared" si="1375"/>
        <v>126666.66</v>
      </c>
      <c r="AA1676" s="737">
        <f t="shared" si="1376"/>
        <v>253333.32</v>
      </c>
      <c r="AB1676" s="737">
        <f t="shared" si="1377"/>
        <v>379999.98000000004</v>
      </c>
      <c r="AC1676" s="47" t="b">
        <f t="shared" si="1378"/>
        <v>1</v>
      </c>
      <c r="AD1676" s="364">
        <f t="shared" si="1320"/>
        <v>0</v>
      </c>
    </row>
    <row r="1677" spans="1:30" s="47" customFormat="1" ht="21" customHeight="1">
      <c r="A1677" s="518" t="s">
        <v>1677</v>
      </c>
      <c r="B1677" s="384">
        <f t="shared" si="1360"/>
        <v>418</v>
      </c>
      <c r="C1677" s="246" t="s">
        <v>1747</v>
      </c>
      <c r="D1677" s="500" t="s">
        <v>1748</v>
      </c>
      <c r="E1677" s="109" t="s">
        <v>942</v>
      </c>
      <c r="F1677" s="601" t="s">
        <v>1749</v>
      </c>
      <c r="G1677" s="601" t="s">
        <v>192</v>
      </c>
      <c r="H1677" s="601" t="s">
        <v>192</v>
      </c>
      <c r="I1677" s="601" t="s">
        <v>190</v>
      </c>
      <c r="J1677" s="601">
        <v>1</v>
      </c>
      <c r="K1677" s="601" t="s">
        <v>1134</v>
      </c>
      <c r="L1677" s="470">
        <v>633333</v>
      </c>
      <c r="M1677" s="601">
        <v>2016</v>
      </c>
      <c r="N1677" s="601" t="s">
        <v>188</v>
      </c>
      <c r="O1677" s="610">
        <v>633333.30000000005</v>
      </c>
      <c r="P1677" s="601" t="s">
        <v>98</v>
      </c>
      <c r="Q1677" s="375"/>
      <c r="R1677" s="375"/>
      <c r="S1677" s="1084"/>
      <c r="T1677" s="47">
        <v>5</v>
      </c>
      <c r="U1677" s="162">
        <f t="shared" si="1370"/>
        <v>1</v>
      </c>
      <c r="V1677" s="352">
        <f t="shared" si="1371"/>
        <v>126666.66</v>
      </c>
      <c r="W1677" s="352">
        <f t="shared" si="1372"/>
        <v>126666.66</v>
      </c>
      <c r="X1677" s="352">
        <f t="shared" si="1373"/>
        <v>506666.64</v>
      </c>
      <c r="Y1677" s="162">
        <f t="shared" si="1374"/>
        <v>2</v>
      </c>
      <c r="Z1677" s="352">
        <f t="shared" si="1375"/>
        <v>126666.66</v>
      </c>
      <c r="AA1677" s="737">
        <f t="shared" si="1376"/>
        <v>253333.32</v>
      </c>
      <c r="AB1677" s="737">
        <f t="shared" si="1377"/>
        <v>379999.98000000004</v>
      </c>
      <c r="AC1677" s="47" t="b">
        <f t="shared" si="1378"/>
        <v>1</v>
      </c>
      <c r="AD1677" s="364">
        <f t="shared" si="1320"/>
        <v>0</v>
      </c>
    </row>
    <row r="1678" spans="1:30" s="47" customFormat="1" ht="21" customHeight="1">
      <c r="A1678" s="518" t="s">
        <v>1677</v>
      </c>
      <c r="B1678" s="384">
        <f t="shared" si="1360"/>
        <v>419</v>
      </c>
      <c r="C1678" s="246" t="s">
        <v>1747</v>
      </c>
      <c r="D1678" s="500" t="s">
        <v>1748</v>
      </c>
      <c r="E1678" s="109" t="s">
        <v>942</v>
      </c>
      <c r="F1678" s="601" t="s">
        <v>1749</v>
      </c>
      <c r="G1678" s="601" t="s">
        <v>192</v>
      </c>
      <c r="H1678" s="601" t="s">
        <v>192</v>
      </c>
      <c r="I1678" s="601" t="s">
        <v>190</v>
      </c>
      <c r="J1678" s="601">
        <v>1</v>
      </c>
      <c r="K1678" s="601" t="s">
        <v>1134</v>
      </c>
      <c r="L1678" s="470">
        <v>633333</v>
      </c>
      <c r="M1678" s="601">
        <v>2016</v>
      </c>
      <c r="N1678" s="601" t="s">
        <v>188</v>
      </c>
      <c r="O1678" s="610">
        <v>633333.30000000005</v>
      </c>
      <c r="P1678" s="601" t="s">
        <v>98</v>
      </c>
      <c r="Q1678" s="375"/>
      <c r="R1678" s="375"/>
      <c r="S1678" s="1084"/>
      <c r="T1678" s="47">
        <v>5</v>
      </c>
      <c r="U1678" s="162">
        <f t="shared" si="1370"/>
        <v>1</v>
      </c>
      <c r="V1678" s="352">
        <f t="shared" si="1371"/>
        <v>126666.66</v>
      </c>
      <c r="W1678" s="352">
        <f t="shared" si="1372"/>
        <v>126666.66</v>
      </c>
      <c r="X1678" s="352">
        <f t="shared" si="1373"/>
        <v>506666.64</v>
      </c>
      <c r="Y1678" s="162">
        <f t="shared" si="1374"/>
        <v>2</v>
      </c>
      <c r="Z1678" s="352">
        <f t="shared" si="1375"/>
        <v>126666.66</v>
      </c>
      <c r="AA1678" s="737">
        <f t="shared" si="1376"/>
        <v>253333.32</v>
      </c>
      <c r="AB1678" s="737">
        <f t="shared" si="1377"/>
        <v>379999.98000000004</v>
      </c>
      <c r="AC1678" s="47" t="b">
        <f t="shared" si="1378"/>
        <v>1</v>
      </c>
      <c r="AD1678" s="364">
        <f t="shared" si="1320"/>
        <v>0</v>
      </c>
    </row>
    <row r="1679" spans="1:30" s="47" customFormat="1" ht="21" customHeight="1">
      <c r="A1679" s="518" t="s">
        <v>1677</v>
      </c>
      <c r="B1679" s="384">
        <f t="shared" si="1360"/>
        <v>420</v>
      </c>
      <c r="C1679" s="246" t="s">
        <v>1747</v>
      </c>
      <c r="D1679" s="500" t="s">
        <v>1748</v>
      </c>
      <c r="E1679" s="109" t="s">
        <v>942</v>
      </c>
      <c r="F1679" s="601" t="s">
        <v>1749</v>
      </c>
      <c r="G1679" s="601" t="s">
        <v>192</v>
      </c>
      <c r="H1679" s="601" t="s">
        <v>192</v>
      </c>
      <c r="I1679" s="601" t="s">
        <v>190</v>
      </c>
      <c r="J1679" s="601">
        <v>1</v>
      </c>
      <c r="K1679" s="601" t="s">
        <v>1134</v>
      </c>
      <c r="L1679" s="470">
        <v>633333</v>
      </c>
      <c r="M1679" s="601">
        <v>2016</v>
      </c>
      <c r="N1679" s="601" t="s">
        <v>188</v>
      </c>
      <c r="O1679" s="610">
        <v>633333.30000000005</v>
      </c>
      <c r="P1679" s="601" t="s">
        <v>98</v>
      </c>
      <c r="Q1679" s="375"/>
      <c r="R1679" s="375"/>
      <c r="S1679" s="1084"/>
      <c r="T1679" s="47">
        <v>5</v>
      </c>
      <c r="U1679" s="162">
        <f t="shared" si="1370"/>
        <v>1</v>
      </c>
      <c r="V1679" s="352">
        <f t="shared" si="1371"/>
        <v>126666.66</v>
      </c>
      <c r="W1679" s="352">
        <f t="shared" si="1372"/>
        <v>126666.66</v>
      </c>
      <c r="X1679" s="352">
        <f t="shared" si="1373"/>
        <v>506666.64</v>
      </c>
      <c r="Y1679" s="162">
        <f t="shared" si="1374"/>
        <v>2</v>
      </c>
      <c r="Z1679" s="352">
        <f t="shared" si="1375"/>
        <v>126666.66</v>
      </c>
      <c r="AA1679" s="737">
        <f t="shared" si="1376"/>
        <v>253333.32</v>
      </c>
      <c r="AB1679" s="737">
        <f t="shared" si="1377"/>
        <v>379999.98000000004</v>
      </c>
      <c r="AC1679" s="47" t="b">
        <f t="shared" si="1378"/>
        <v>1</v>
      </c>
      <c r="AD1679" s="364">
        <f t="shared" si="1320"/>
        <v>0</v>
      </c>
    </row>
    <row r="1680" spans="1:30" s="47" customFormat="1" ht="21" customHeight="1">
      <c r="A1680" s="518" t="s">
        <v>1677</v>
      </c>
      <c r="B1680" s="384">
        <f t="shared" si="1360"/>
        <v>421</v>
      </c>
      <c r="C1680" s="246" t="s">
        <v>1747</v>
      </c>
      <c r="D1680" s="500" t="s">
        <v>1748</v>
      </c>
      <c r="E1680" s="109" t="s">
        <v>942</v>
      </c>
      <c r="F1680" s="601" t="s">
        <v>1749</v>
      </c>
      <c r="G1680" s="601" t="s">
        <v>192</v>
      </c>
      <c r="H1680" s="601" t="s">
        <v>192</v>
      </c>
      <c r="I1680" s="601" t="s">
        <v>190</v>
      </c>
      <c r="J1680" s="601">
        <v>1</v>
      </c>
      <c r="K1680" s="601" t="s">
        <v>1134</v>
      </c>
      <c r="L1680" s="470">
        <v>633333</v>
      </c>
      <c r="M1680" s="601">
        <v>2016</v>
      </c>
      <c r="N1680" s="601" t="s">
        <v>188</v>
      </c>
      <c r="O1680" s="610">
        <v>633333.30000000005</v>
      </c>
      <c r="P1680" s="601" t="s">
        <v>98</v>
      </c>
      <c r="Q1680" s="375"/>
      <c r="R1680" s="375"/>
      <c r="S1680" s="1084"/>
      <c r="T1680" s="47">
        <v>5</v>
      </c>
      <c r="U1680" s="162">
        <f t="shared" si="1370"/>
        <v>1</v>
      </c>
      <c r="V1680" s="352">
        <f t="shared" si="1371"/>
        <v>126666.66</v>
      </c>
      <c r="W1680" s="352">
        <f t="shared" si="1372"/>
        <v>126666.66</v>
      </c>
      <c r="X1680" s="352">
        <f t="shared" si="1373"/>
        <v>506666.64</v>
      </c>
      <c r="Y1680" s="162">
        <f t="shared" si="1374"/>
        <v>2</v>
      </c>
      <c r="Z1680" s="352">
        <f t="shared" si="1375"/>
        <v>126666.66</v>
      </c>
      <c r="AA1680" s="737">
        <f t="shared" si="1376"/>
        <v>253333.32</v>
      </c>
      <c r="AB1680" s="737">
        <f t="shared" si="1377"/>
        <v>379999.98000000004</v>
      </c>
      <c r="AC1680" s="47" t="b">
        <f t="shared" si="1378"/>
        <v>1</v>
      </c>
      <c r="AD1680" s="364">
        <f t="shared" si="1320"/>
        <v>0</v>
      </c>
    </row>
    <row r="1681" spans="1:30" s="47" customFormat="1" ht="21" customHeight="1">
      <c r="A1681" s="518" t="s">
        <v>1677</v>
      </c>
      <c r="B1681" s="384">
        <f t="shared" si="1360"/>
        <v>422</v>
      </c>
      <c r="C1681" s="246" t="s">
        <v>1747</v>
      </c>
      <c r="D1681" s="500" t="s">
        <v>1748</v>
      </c>
      <c r="E1681" s="109" t="s">
        <v>942</v>
      </c>
      <c r="F1681" s="601" t="s">
        <v>1749</v>
      </c>
      <c r="G1681" s="601" t="s">
        <v>192</v>
      </c>
      <c r="H1681" s="601" t="s">
        <v>192</v>
      </c>
      <c r="I1681" s="601" t="s">
        <v>190</v>
      </c>
      <c r="J1681" s="601">
        <v>1</v>
      </c>
      <c r="K1681" s="601" t="s">
        <v>1134</v>
      </c>
      <c r="L1681" s="470">
        <v>633333</v>
      </c>
      <c r="M1681" s="601">
        <v>2016</v>
      </c>
      <c r="N1681" s="601" t="s">
        <v>188</v>
      </c>
      <c r="O1681" s="610">
        <v>633333.30000000005</v>
      </c>
      <c r="P1681" s="601" t="s">
        <v>98</v>
      </c>
      <c r="Q1681" s="375"/>
      <c r="R1681" s="375"/>
      <c r="S1681" s="1084"/>
      <c r="T1681" s="47">
        <v>5</v>
      </c>
      <c r="U1681" s="162">
        <f t="shared" si="1370"/>
        <v>1</v>
      </c>
      <c r="V1681" s="352">
        <f t="shared" si="1371"/>
        <v>126666.66</v>
      </c>
      <c r="W1681" s="352">
        <f t="shared" si="1372"/>
        <v>126666.66</v>
      </c>
      <c r="X1681" s="352">
        <f t="shared" si="1373"/>
        <v>506666.64</v>
      </c>
      <c r="Y1681" s="162">
        <f t="shared" si="1374"/>
        <v>2</v>
      </c>
      <c r="Z1681" s="352">
        <f t="shared" si="1375"/>
        <v>126666.66</v>
      </c>
      <c r="AA1681" s="737">
        <f t="shared" si="1376"/>
        <v>253333.32</v>
      </c>
      <c r="AB1681" s="737">
        <f t="shared" si="1377"/>
        <v>379999.98000000004</v>
      </c>
      <c r="AC1681" s="47" t="b">
        <f t="shared" si="1378"/>
        <v>1</v>
      </c>
      <c r="AD1681" s="364">
        <f t="shared" si="1320"/>
        <v>0</v>
      </c>
    </row>
    <row r="1682" spans="1:30" s="47" customFormat="1" ht="21" customHeight="1">
      <c r="A1682" s="518" t="s">
        <v>1677</v>
      </c>
      <c r="B1682" s="384">
        <f t="shared" si="1360"/>
        <v>423</v>
      </c>
      <c r="C1682" s="246" t="s">
        <v>1747</v>
      </c>
      <c r="D1682" s="500" t="s">
        <v>1748</v>
      </c>
      <c r="E1682" s="109" t="s">
        <v>942</v>
      </c>
      <c r="F1682" s="601" t="s">
        <v>1749</v>
      </c>
      <c r="G1682" s="601" t="s">
        <v>192</v>
      </c>
      <c r="H1682" s="601" t="s">
        <v>192</v>
      </c>
      <c r="I1682" s="601" t="s">
        <v>190</v>
      </c>
      <c r="J1682" s="601">
        <v>1</v>
      </c>
      <c r="K1682" s="601" t="s">
        <v>1134</v>
      </c>
      <c r="L1682" s="470">
        <v>633333</v>
      </c>
      <c r="M1682" s="601">
        <v>2016</v>
      </c>
      <c r="N1682" s="601" t="s">
        <v>188</v>
      </c>
      <c r="O1682" s="610">
        <v>633333.30000000005</v>
      </c>
      <c r="P1682" s="601" t="s">
        <v>98</v>
      </c>
      <c r="Q1682" s="375"/>
      <c r="R1682" s="375"/>
      <c r="S1682" s="1084"/>
      <c r="T1682" s="47">
        <v>5</v>
      </c>
      <c r="U1682" s="162">
        <f t="shared" si="1370"/>
        <v>1</v>
      </c>
      <c r="V1682" s="352">
        <f t="shared" si="1371"/>
        <v>126666.66</v>
      </c>
      <c r="W1682" s="352">
        <f t="shared" si="1372"/>
        <v>126666.66</v>
      </c>
      <c r="X1682" s="352">
        <f t="shared" si="1373"/>
        <v>506666.64</v>
      </c>
      <c r="Y1682" s="162">
        <f t="shared" si="1374"/>
        <v>2</v>
      </c>
      <c r="Z1682" s="352">
        <f t="shared" si="1375"/>
        <v>126666.66</v>
      </c>
      <c r="AA1682" s="737">
        <f t="shared" si="1376"/>
        <v>253333.32</v>
      </c>
      <c r="AB1682" s="737">
        <f t="shared" si="1377"/>
        <v>379999.98000000004</v>
      </c>
      <c r="AC1682" s="47" t="b">
        <f t="shared" si="1378"/>
        <v>1</v>
      </c>
      <c r="AD1682" s="364">
        <f t="shared" si="1320"/>
        <v>0</v>
      </c>
    </row>
    <row r="1683" spans="1:30" s="47" customFormat="1" ht="21" customHeight="1">
      <c r="A1683" s="518" t="s">
        <v>1677</v>
      </c>
      <c r="B1683" s="384">
        <f t="shared" si="1360"/>
        <v>424</v>
      </c>
      <c r="C1683" s="246" t="s">
        <v>1747</v>
      </c>
      <c r="D1683" s="500" t="s">
        <v>1748</v>
      </c>
      <c r="E1683" s="109" t="s">
        <v>942</v>
      </c>
      <c r="F1683" s="601" t="s">
        <v>1749</v>
      </c>
      <c r="G1683" s="601" t="s">
        <v>192</v>
      </c>
      <c r="H1683" s="601" t="s">
        <v>192</v>
      </c>
      <c r="I1683" s="601" t="s">
        <v>190</v>
      </c>
      <c r="J1683" s="601">
        <v>1</v>
      </c>
      <c r="K1683" s="601" t="s">
        <v>1134</v>
      </c>
      <c r="L1683" s="470">
        <v>633333</v>
      </c>
      <c r="M1683" s="601">
        <v>2016</v>
      </c>
      <c r="N1683" s="601" t="s">
        <v>188</v>
      </c>
      <c r="O1683" s="610">
        <v>633333.30000000005</v>
      </c>
      <c r="P1683" s="601" t="s">
        <v>98</v>
      </c>
      <c r="Q1683" s="375"/>
      <c r="R1683" s="375"/>
      <c r="S1683" s="1084"/>
      <c r="T1683" s="47">
        <v>5</v>
      </c>
      <c r="U1683" s="162">
        <f t="shared" si="1370"/>
        <v>1</v>
      </c>
      <c r="V1683" s="352">
        <f t="shared" si="1371"/>
        <v>126666.66</v>
      </c>
      <c r="W1683" s="352">
        <f t="shared" si="1372"/>
        <v>126666.66</v>
      </c>
      <c r="X1683" s="352">
        <f t="shared" si="1373"/>
        <v>506666.64</v>
      </c>
      <c r="Y1683" s="162">
        <f t="shared" si="1374"/>
        <v>2</v>
      </c>
      <c r="Z1683" s="352">
        <f t="shared" si="1375"/>
        <v>126666.66</v>
      </c>
      <c r="AA1683" s="737">
        <f t="shared" si="1376"/>
        <v>253333.32</v>
      </c>
      <c r="AB1683" s="737">
        <f t="shared" si="1377"/>
        <v>379999.98000000004</v>
      </c>
      <c r="AC1683" s="47" t="b">
        <f t="shared" si="1378"/>
        <v>1</v>
      </c>
      <c r="AD1683" s="364">
        <f t="shared" si="1320"/>
        <v>0</v>
      </c>
    </row>
    <row r="1684" spans="1:30" s="47" customFormat="1" ht="21" customHeight="1">
      <c r="A1684" s="518" t="s">
        <v>1677</v>
      </c>
      <c r="B1684" s="384">
        <f t="shared" si="1360"/>
        <v>425</v>
      </c>
      <c r="C1684" s="246" t="s">
        <v>1747</v>
      </c>
      <c r="D1684" s="500" t="s">
        <v>1748</v>
      </c>
      <c r="E1684" s="109" t="s">
        <v>942</v>
      </c>
      <c r="F1684" s="601" t="s">
        <v>1749</v>
      </c>
      <c r="G1684" s="601" t="s">
        <v>192</v>
      </c>
      <c r="H1684" s="601" t="s">
        <v>192</v>
      </c>
      <c r="I1684" s="601" t="s">
        <v>190</v>
      </c>
      <c r="J1684" s="601">
        <v>1</v>
      </c>
      <c r="K1684" s="601" t="s">
        <v>1134</v>
      </c>
      <c r="L1684" s="470">
        <v>633333</v>
      </c>
      <c r="M1684" s="601">
        <v>2016</v>
      </c>
      <c r="N1684" s="601" t="s">
        <v>188</v>
      </c>
      <c r="O1684" s="610">
        <v>633333.30000000005</v>
      </c>
      <c r="P1684" s="601" t="s">
        <v>98</v>
      </c>
      <c r="Q1684" s="375"/>
      <c r="R1684" s="375"/>
      <c r="S1684" s="1018"/>
      <c r="T1684" s="47">
        <v>5</v>
      </c>
      <c r="U1684" s="162">
        <f t="shared" si="1370"/>
        <v>1</v>
      </c>
      <c r="V1684" s="352">
        <f t="shared" si="1371"/>
        <v>126666.66</v>
      </c>
      <c r="W1684" s="352">
        <f t="shared" si="1372"/>
        <v>126666.66</v>
      </c>
      <c r="X1684" s="352">
        <f t="shared" si="1373"/>
        <v>506666.64</v>
      </c>
      <c r="Y1684" s="162">
        <f t="shared" si="1374"/>
        <v>2</v>
      </c>
      <c r="Z1684" s="352">
        <f t="shared" si="1375"/>
        <v>126666.66</v>
      </c>
      <c r="AA1684" s="737">
        <f t="shared" si="1376"/>
        <v>253333.32</v>
      </c>
      <c r="AB1684" s="737">
        <f t="shared" si="1377"/>
        <v>379999.98000000004</v>
      </c>
      <c r="AC1684" s="47" t="b">
        <f t="shared" si="1378"/>
        <v>1</v>
      </c>
      <c r="AD1684" s="364">
        <f t="shared" si="1320"/>
        <v>0</v>
      </c>
    </row>
    <row r="1685" spans="1:30" s="47" customFormat="1" ht="75" customHeight="1">
      <c r="A1685" s="518" t="s">
        <v>1677</v>
      </c>
      <c r="B1685" s="384">
        <f t="shared" si="1360"/>
        <v>426</v>
      </c>
      <c r="C1685" s="246" t="s">
        <v>1592</v>
      </c>
      <c r="D1685" s="500" t="s">
        <v>249</v>
      </c>
      <c r="E1685" s="109" t="s">
        <v>942</v>
      </c>
      <c r="F1685" s="601" t="s">
        <v>210</v>
      </c>
      <c r="G1685" s="601" t="s">
        <v>1035</v>
      </c>
      <c r="H1685" s="601" t="s">
        <v>1751</v>
      </c>
      <c r="I1685" s="109" t="s">
        <v>187</v>
      </c>
      <c r="J1685" s="601">
        <v>1</v>
      </c>
      <c r="K1685" s="601" t="s">
        <v>215</v>
      </c>
      <c r="L1685" s="470">
        <v>11385099</v>
      </c>
      <c r="M1685" s="601">
        <v>2016</v>
      </c>
      <c r="N1685" s="601" t="s">
        <v>188</v>
      </c>
      <c r="O1685" s="610">
        <f t="shared" si="1243"/>
        <v>11385099</v>
      </c>
      <c r="P1685" s="601" t="s">
        <v>98</v>
      </c>
      <c r="Q1685" s="375"/>
      <c r="R1685" s="375"/>
      <c r="S1685" s="601" t="s">
        <v>1752</v>
      </c>
      <c r="T1685" s="47">
        <v>5</v>
      </c>
      <c r="U1685" s="162">
        <f t="shared" si="1291"/>
        <v>1</v>
      </c>
      <c r="V1685" s="352">
        <f t="shared" si="1140"/>
        <v>2277019.7999999998</v>
      </c>
      <c r="W1685" s="352">
        <f t="shared" si="1141"/>
        <v>2277019.7999999998</v>
      </c>
      <c r="X1685" s="352">
        <f t="shared" si="1142"/>
        <v>9108079.1999999993</v>
      </c>
      <c r="Y1685" s="162">
        <f t="shared" si="1292"/>
        <v>2</v>
      </c>
      <c r="Z1685" s="352">
        <f t="shared" si="1348"/>
        <v>2277019.7999999998</v>
      </c>
      <c r="AA1685" s="737">
        <f t="shared" si="1349"/>
        <v>4554039.5999999996</v>
      </c>
      <c r="AB1685" s="737">
        <f t="shared" si="1350"/>
        <v>6831059.4000000004</v>
      </c>
      <c r="AC1685" s="47" t="b">
        <f t="shared" si="1068"/>
        <v>1</v>
      </c>
      <c r="AD1685" s="364">
        <f t="shared" si="1320"/>
        <v>0</v>
      </c>
    </row>
    <row r="1686" spans="1:30" s="47" customFormat="1" ht="21" customHeight="1">
      <c r="A1686" s="518" t="s">
        <v>1677</v>
      </c>
      <c r="B1686" s="384">
        <f t="shared" si="1360"/>
        <v>427</v>
      </c>
      <c r="C1686" s="246" t="s">
        <v>1753</v>
      </c>
      <c r="D1686" s="500" t="s">
        <v>206</v>
      </c>
      <c r="E1686" s="109" t="s">
        <v>942</v>
      </c>
      <c r="F1686" s="601" t="s">
        <v>246</v>
      </c>
      <c r="G1686" s="601" t="s">
        <v>1035</v>
      </c>
      <c r="H1686" s="601" t="s">
        <v>1754</v>
      </c>
      <c r="I1686" s="601" t="s">
        <v>187</v>
      </c>
      <c r="J1686" s="601">
        <v>1</v>
      </c>
      <c r="K1686" s="601" t="s">
        <v>215</v>
      </c>
      <c r="L1686" s="674">
        <f>6664951-3</f>
        <v>6664948</v>
      </c>
      <c r="M1686" s="601">
        <v>2016</v>
      </c>
      <c r="N1686" s="601" t="s">
        <v>188</v>
      </c>
      <c r="O1686" s="674">
        <f>6664951-3</f>
        <v>6664948</v>
      </c>
      <c r="P1686" s="601" t="s">
        <v>98</v>
      </c>
      <c r="Q1686" s="375"/>
      <c r="R1686" s="375"/>
      <c r="S1686" s="1083" t="s">
        <v>1755</v>
      </c>
      <c r="T1686" s="47">
        <v>5</v>
      </c>
      <c r="U1686" s="162">
        <f t="shared" si="1291"/>
        <v>1</v>
      </c>
      <c r="V1686" s="352">
        <f t="shared" si="1140"/>
        <v>1332989.6000000001</v>
      </c>
      <c r="W1686" s="352">
        <f t="shared" si="1141"/>
        <v>1332989.6000000001</v>
      </c>
      <c r="X1686" s="352">
        <f t="shared" si="1142"/>
        <v>5331958.4000000004</v>
      </c>
      <c r="Y1686" s="162">
        <f t="shared" si="1292"/>
        <v>2</v>
      </c>
      <c r="Z1686" s="352">
        <f t="shared" si="1348"/>
        <v>1332989.6000000001</v>
      </c>
      <c r="AA1686" s="737">
        <f t="shared" si="1349"/>
        <v>2665979.2000000002</v>
      </c>
      <c r="AB1686" s="737">
        <f t="shared" si="1350"/>
        <v>3998968.8</v>
      </c>
      <c r="AC1686" s="47" t="b">
        <f t="shared" si="1068"/>
        <v>1</v>
      </c>
      <c r="AD1686" s="364">
        <f t="shared" si="1320"/>
        <v>0</v>
      </c>
    </row>
    <row r="1687" spans="1:30" s="47" customFormat="1" ht="21" customHeight="1">
      <c r="A1687" s="518" t="s">
        <v>1677</v>
      </c>
      <c r="B1687" s="384">
        <f t="shared" si="1360"/>
        <v>428</v>
      </c>
      <c r="C1687" s="246" t="s">
        <v>1753</v>
      </c>
      <c r="D1687" s="500" t="s">
        <v>206</v>
      </c>
      <c r="E1687" s="109" t="s">
        <v>942</v>
      </c>
      <c r="F1687" s="601" t="s">
        <v>246</v>
      </c>
      <c r="G1687" s="601" t="s">
        <v>1035</v>
      </c>
      <c r="H1687" s="601" t="s">
        <v>1754</v>
      </c>
      <c r="I1687" s="601" t="s">
        <v>187</v>
      </c>
      <c r="J1687" s="601">
        <v>1</v>
      </c>
      <c r="K1687" s="601" t="s">
        <v>215</v>
      </c>
      <c r="L1687" s="761">
        <v>6664951</v>
      </c>
      <c r="M1687" s="601">
        <v>2016</v>
      </c>
      <c r="N1687" s="601" t="s">
        <v>188</v>
      </c>
      <c r="O1687" s="674">
        <v>6664951</v>
      </c>
      <c r="P1687" s="601" t="s">
        <v>98</v>
      </c>
      <c r="Q1687" s="375"/>
      <c r="R1687" s="375"/>
      <c r="S1687" s="1084"/>
      <c r="T1687" s="47">
        <v>5</v>
      </c>
      <c r="U1687" s="162">
        <f t="shared" ref="U1687:U1691" si="1379">2016-M1687+1</f>
        <v>1</v>
      </c>
      <c r="V1687" s="352">
        <f t="shared" ref="V1687:V1691" si="1380">O1687/T1687</f>
        <v>1332990.2</v>
      </c>
      <c r="W1687" s="352">
        <f t="shared" ref="W1687:W1691" si="1381">U1687*V1687</f>
        <v>1332990.2</v>
      </c>
      <c r="X1687" s="352">
        <f t="shared" ref="X1687:X1691" si="1382">O1687-W1687</f>
        <v>5331960.8</v>
      </c>
      <c r="Y1687" s="162">
        <f t="shared" ref="Y1687:Y1691" si="1383">2017-M1687+1</f>
        <v>2</v>
      </c>
      <c r="Z1687" s="352">
        <f t="shared" ref="Z1687:Z1691" si="1384">O1687/T1687</f>
        <v>1332990.2</v>
      </c>
      <c r="AA1687" s="737">
        <f t="shared" ref="AA1687:AA1691" si="1385">Y1687*Z1687</f>
        <v>2665980.4</v>
      </c>
      <c r="AB1687" s="737">
        <f t="shared" ref="AB1687:AB1691" si="1386">O1687-AA1687</f>
        <v>3998970.6</v>
      </c>
      <c r="AC1687" s="47" t="b">
        <f t="shared" ref="AC1687:AC1691" si="1387">AA1687+AB1687=O1687</f>
        <v>1</v>
      </c>
      <c r="AD1687" s="364">
        <f t="shared" si="1320"/>
        <v>0</v>
      </c>
    </row>
    <row r="1688" spans="1:30" s="47" customFormat="1" ht="21" customHeight="1">
      <c r="A1688" s="518" t="s">
        <v>1677</v>
      </c>
      <c r="B1688" s="384">
        <f t="shared" si="1360"/>
        <v>429</v>
      </c>
      <c r="C1688" s="246" t="s">
        <v>1753</v>
      </c>
      <c r="D1688" s="500" t="s">
        <v>206</v>
      </c>
      <c r="E1688" s="109" t="s">
        <v>942</v>
      </c>
      <c r="F1688" s="601" t="s">
        <v>246</v>
      </c>
      <c r="G1688" s="601" t="s">
        <v>1035</v>
      </c>
      <c r="H1688" s="601" t="s">
        <v>1754</v>
      </c>
      <c r="I1688" s="601" t="s">
        <v>187</v>
      </c>
      <c r="J1688" s="601">
        <v>1</v>
      </c>
      <c r="K1688" s="601" t="s">
        <v>215</v>
      </c>
      <c r="L1688" s="761">
        <v>6664951</v>
      </c>
      <c r="M1688" s="601">
        <v>2016</v>
      </c>
      <c r="N1688" s="601" t="s">
        <v>188</v>
      </c>
      <c r="O1688" s="674">
        <v>6664951</v>
      </c>
      <c r="P1688" s="601" t="s">
        <v>98</v>
      </c>
      <c r="Q1688" s="375"/>
      <c r="R1688" s="375"/>
      <c r="S1688" s="1084"/>
      <c r="T1688" s="47">
        <v>5</v>
      </c>
      <c r="U1688" s="162">
        <f t="shared" si="1379"/>
        <v>1</v>
      </c>
      <c r="V1688" s="352">
        <f t="shared" si="1380"/>
        <v>1332990.2</v>
      </c>
      <c r="W1688" s="352">
        <f t="shared" si="1381"/>
        <v>1332990.2</v>
      </c>
      <c r="X1688" s="352">
        <f t="shared" si="1382"/>
        <v>5331960.8</v>
      </c>
      <c r="Y1688" s="162">
        <f t="shared" si="1383"/>
        <v>2</v>
      </c>
      <c r="Z1688" s="352">
        <f t="shared" si="1384"/>
        <v>1332990.2</v>
      </c>
      <c r="AA1688" s="737">
        <f t="shared" si="1385"/>
        <v>2665980.4</v>
      </c>
      <c r="AB1688" s="737">
        <f t="shared" si="1386"/>
        <v>3998970.6</v>
      </c>
      <c r="AC1688" s="47" t="b">
        <f t="shared" si="1387"/>
        <v>1</v>
      </c>
      <c r="AD1688" s="364">
        <f t="shared" ref="AD1688:AD1746" si="1388">O1688-AA1688-AB1688</f>
        <v>0</v>
      </c>
    </row>
    <row r="1689" spans="1:30" s="47" customFormat="1" ht="21" customHeight="1">
      <c r="A1689" s="518" t="s">
        <v>1677</v>
      </c>
      <c r="B1689" s="384">
        <f t="shared" si="1360"/>
        <v>430</v>
      </c>
      <c r="C1689" s="246" t="s">
        <v>1753</v>
      </c>
      <c r="D1689" s="500" t="s">
        <v>206</v>
      </c>
      <c r="E1689" s="109" t="s">
        <v>942</v>
      </c>
      <c r="F1689" s="601" t="s">
        <v>246</v>
      </c>
      <c r="G1689" s="601" t="s">
        <v>1035</v>
      </c>
      <c r="H1689" s="601" t="s">
        <v>1754</v>
      </c>
      <c r="I1689" s="601" t="s">
        <v>187</v>
      </c>
      <c r="J1689" s="601">
        <v>1</v>
      </c>
      <c r="K1689" s="601" t="s">
        <v>215</v>
      </c>
      <c r="L1689" s="761">
        <v>6664951</v>
      </c>
      <c r="M1689" s="601">
        <v>2016</v>
      </c>
      <c r="N1689" s="601" t="s">
        <v>188</v>
      </c>
      <c r="O1689" s="674">
        <v>6664951</v>
      </c>
      <c r="P1689" s="601" t="s">
        <v>98</v>
      </c>
      <c r="Q1689" s="375"/>
      <c r="R1689" s="375"/>
      <c r="S1689" s="1084"/>
      <c r="T1689" s="47">
        <v>5</v>
      </c>
      <c r="U1689" s="162">
        <f t="shared" si="1379"/>
        <v>1</v>
      </c>
      <c r="V1689" s="352">
        <f t="shared" si="1380"/>
        <v>1332990.2</v>
      </c>
      <c r="W1689" s="352">
        <f t="shared" si="1381"/>
        <v>1332990.2</v>
      </c>
      <c r="X1689" s="352">
        <f t="shared" si="1382"/>
        <v>5331960.8</v>
      </c>
      <c r="Y1689" s="162">
        <f t="shared" si="1383"/>
        <v>2</v>
      </c>
      <c r="Z1689" s="352">
        <f t="shared" si="1384"/>
        <v>1332990.2</v>
      </c>
      <c r="AA1689" s="737">
        <f t="shared" si="1385"/>
        <v>2665980.4</v>
      </c>
      <c r="AB1689" s="737">
        <f t="shared" si="1386"/>
        <v>3998970.6</v>
      </c>
      <c r="AC1689" s="47" t="b">
        <f t="shared" si="1387"/>
        <v>1</v>
      </c>
      <c r="AD1689" s="364">
        <f t="shared" si="1388"/>
        <v>0</v>
      </c>
    </row>
    <row r="1690" spans="1:30" s="47" customFormat="1" ht="21" customHeight="1">
      <c r="A1690" s="518" t="s">
        <v>1677</v>
      </c>
      <c r="B1690" s="384">
        <f t="shared" si="1360"/>
        <v>431</v>
      </c>
      <c r="C1690" s="246" t="s">
        <v>1753</v>
      </c>
      <c r="D1690" s="500" t="s">
        <v>206</v>
      </c>
      <c r="E1690" s="109" t="s">
        <v>942</v>
      </c>
      <c r="F1690" s="601" t="s">
        <v>246</v>
      </c>
      <c r="G1690" s="601" t="s">
        <v>1035</v>
      </c>
      <c r="H1690" s="601" t="s">
        <v>1754</v>
      </c>
      <c r="I1690" s="601" t="s">
        <v>187</v>
      </c>
      <c r="J1690" s="601">
        <v>1</v>
      </c>
      <c r="K1690" s="601" t="s">
        <v>215</v>
      </c>
      <c r="L1690" s="761">
        <v>6664951</v>
      </c>
      <c r="M1690" s="601">
        <v>2016</v>
      </c>
      <c r="N1690" s="601" t="s">
        <v>188</v>
      </c>
      <c r="O1690" s="674">
        <v>6664951</v>
      </c>
      <c r="P1690" s="601" t="s">
        <v>98</v>
      </c>
      <c r="Q1690" s="375"/>
      <c r="R1690" s="375"/>
      <c r="S1690" s="1084"/>
      <c r="T1690" s="47">
        <v>5</v>
      </c>
      <c r="U1690" s="162">
        <f t="shared" si="1379"/>
        <v>1</v>
      </c>
      <c r="V1690" s="352">
        <f t="shared" si="1380"/>
        <v>1332990.2</v>
      </c>
      <c r="W1690" s="352">
        <f t="shared" si="1381"/>
        <v>1332990.2</v>
      </c>
      <c r="X1690" s="352">
        <f t="shared" si="1382"/>
        <v>5331960.8</v>
      </c>
      <c r="Y1690" s="162">
        <f t="shared" si="1383"/>
        <v>2</v>
      </c>
      <c r="Z1690" s="352">
        <f t="shared" si="1384"/>
        <v>1332990.2</v>
      </c>
      <c r="AA1690" s="737">
        <f t="shared" si="1385"/>
        <v>2665980.4</v>
      </c>
      <c r="AB1690" s="737">
        <f t="shared" si="1386"/>
        <v>3998970.6</v>
      </c>
      <c r="AC1690" s="47" t="b">
        <f t="shared" si="1387"/>
        <v>1</v>
      </c>
      <c r="AD1690" s="364">
        <f t="shared" si="1388"/>
        <v>0</v>
      </c>
    </row>
    <row r="1691" spans="1:30" s="47" customFormat="1" ht="21" customHeight="1">
      <c r="A1691" s="518" t="s">
        <v>1677</v>
      </c>
      <c r="B1691" s="384">
        <f t="shared" si="1360"/>
        <v>432</v>
      </c>
      <c r="C1691" s="246" t="s">
        <v>1753</v>
      </c>
      <c r="D1691" s="500" t="s">
        <v>206</v>
      </c>
      <c r="E1691" s="109" t="s">
        <v>942</v>
      </c>
      <c r="F1691" s="601" t="s">
        <v>246</v>
      </c>
      <c r="G1691" s="601" t="s">
        <v>1035</v>
      </c>
      <c r="H1691" s="601" t="s">
        <v>1754</v>
      </c>
      <c r="I1691" s="601" t="s">
        <v>187</v>
      </c>
      <c r="J1691" s="601">
        <v>1</v>
      </c>
      <c r="K1691" s="601" t="s">
        <v>215</v>
      </c>
      <c r="L1691" s="761">
        <v>6664951</v>
      </c>
      <c r="M1691" s="601">
        <v>2016</v>
      </c>
      <c r="N1691" s="601" t="s">
        <v>188</v>
      </c>
      <c r="O1691" s="674">
        <v>6664951</v>
      </c>
      <c r="P1691" s="601" t="s">
        <v>98</v>
      </c>
      <c r="Q1691" s="375"/>
      <c r="R1691" s="375"/>
      <c r="S1691" s="1018"/>
      <c r="T1691" s="47">
        <v>5</v>
      </c>
      <c r="U1691" s="162">
        <f t="shared" si="1379"/>
        <v>1</v>
      </c>
      <c r="V1691" s="352">
        <f t="shared" si="1380"/>
        <v>1332990.2</v>
      </c>
      <c r="W1691" s="352">
        <f t="shared" si="1381"/>
        <v>1332990.2</v>
      </c>
      <c r="X1691" s="352">
        <f t="shared" si="1382"/>
        <v>5331960.8</v>
      </c>
      <c r="Y1691" s="162">
        <f t="shared" si="1383"/>
        <v>2</v>
      </c>
      <c r="Z1691" s="352">
        <f t="shared" si="1384"/>
        <v>1332990.2</v>
      </c>
      <c r="AA1691" s="737">
        <f t="shared" si="1385"/>
        <v>2665980.4</v>
      </c>
      <c r="AB1691" s="737">
        <f t="shared" si="1386"/>
        <v>3998970.6</v>
      </c>
      <c r="AC1691" s="47" t="b">
        <f t="shared" si="1387"/>
        <v>1</v>
      </c>
      <c r="AD1691" s="364">
        <f t="shared" si="1388"/>
        <v>0</v>
      </c>
    </row>
    <row r="1692" spans="1:30" s="47" customFormat="1" ht="21" customHeight="1">
      <c r="A1692" s="518" t="s">
        <v>1677</v>
      </c>
      <c r="B1692" s="384">
        <f t="shared" si="1360"/>
        <v>433</v>
      </c>
      <c r="C1692" s="246" t="s">
        <v>1756</v>
      </c>
      <c r="D1692" s="500" t="s">
        <v>253</v>
      </c>
      <c r="E1692" s="109" t="s">
        <v>942</v>
      </c>
      <c r="F1692" s="601" t="s">
        <v>246</v>
      </c>
      <c r="G1692" s="601" t="s">
        <v>1035</v>
      </c>
      <c r="H1692" s="601" t="s">
        <v>192</v>
      </c>
      <c r="I1692" s="601" t="s">
        <v>190</v>
      </c>
      <c r="J1692" s="601">
        <v>1</v>
      </c>
      <c r="K1692" s="601" t="s">
        <v>215</v>
      </c>
      <c r="L1692" s="761">
        <v>3872099</v>
      </c>
      <c r="M1692" s="601">
        <v>2016</v>
      </c>
      <c r="N1692" s="601" t="s">
        <v>188</v>
      </c>
      <c r="O1692" s="610">
        <f t="shared" si="1243"/>
        <v>3872099</v>
      </c>
      <c r="P1692" s="601" t="s">
        <v>98</v>
      </c>
      <c r="Q1692" s="375"/>
      <c r="R1692" s="375"/>
      <c r="S1692" s="1083" t="s">
        <v>1752</v>
      </c>
      <c r="T1692" s="47">
        <v>5</v>
      </c>
      <c r="U1692" s="162">
        <f t="shared" si="1291"/>
        <v>1</v>
      </c>
      <c r="V1692" s="352">
        <f t="shared" si="1140"/>
        <v>774419.8</v>
      </c>
      <c r="W1692" s="352">
        <f t="shared" si="1141"/>
        <v>774419.8</v>
      </c>
      <c r="X1692" s="352">
        <f t="shared" si="1142"/>
        <v>3097679.2</v>
      </c>
      <c r="Y1692" s="162">
        <f t="shared" si="1292"/>
        <v>2</v>
      </c>
      <c r="Z1692" s="352">
        <f t="shared" si="1348"/>
        <v>774419.8</v>
      </c>
      <c r="AA1692" s="737">
        <f t="shared" si="1349"/>
        <v>1548839.6</v>
      </c>
      <c r="AB1692" s="737">
        <f t="shared" si="1350"/>
        <v>2323259.4</v>
      </c>
      <c r="AC1692" s="47" t="b">
        <f t="shared" si="1068"/>
        <v>1</v>
      </c>
      <c r="AD1692" s="364">
        <f t="shared" si="1388"/>
        <v>0</v>
      </c>
    </row>
    <row r="1693" spans="1:30" s="47" customFormat="1" ht="21" customHeight="1">
      <c r="A1693" s="518" t="s">
        <v>1677</v>
      </c>
      <c r="B1693" s="384">
        <f t="shared" si="1360"/>
        <v>434</v>
      </c>
      <c r="C1693" s="246" t="s">
        <v>1757</v>
      </c>
      <c r="D1693" s="500" t="s">
        <v>758</v>
      </c>
      <c r="E1693" s="109" t="s">
        <v>942</v>
      </c>
      <c r="F1693" s="601" t="s">
        <v>246</v>
      </c>
      <c r="G1693" s="601" t="s">
        <v>1035</v>
      </c>
      <c r="H1693" s="601" t="s">
        <v>192</v>
      </c>
      <c r="I1693" s="601" t="s">
        <v>190</v>
      </c>
      <c r="J1693" s="601">
        <v>1</v>
      </c>
      <c r="K1693" s="601" t="s">
        <v>215</v>
      </c>
      <c r="L1693" s="761">
        <v>9053099</v>
      </c>
      <c r="M1693" s="601">
        <v>2016</v>
      </c>
      <c r="N1693" s="601" t="s">
        <v>188</v>
      </c>
      <c r="O1693" s="674">
        <f t="shared" si="1243"/>
        <v>9053099</v>
      </c>
      <c r="P1693" s="601" t="s">
        <v>98</v>
      </c>
      <c r="Q1693" s="375"/>
      <c r="R1693" s="375"/>
      <c r="S1693" s="1084"/>
      <c r="T1693" s="47">
        <v>5</v>
      </c>
      <c r="U1693" s="162">
        <f t="shared" si="1291"/>
        <v>1</v>
      </c>
      <c r="V1693" s="352">
        <f t="shared" ref="V1693:V2529" si="1389">O1693/T1693</f>
        <v>1810619.8</v>
      </c>
      <c r="W1693" s="352">
        <f t="shared" ref="W1693:W2529" si="1390">U1693*V1693</f>
        <v>1810619.8</v>
      </c>
      <c r="X1693" s="352">
        <f t="shared" ref="X1693:X2529" si="1391">O1693-W1693</f>
        <v>7242479.2000000002</v>
      </c>
      <c r="Y1693" s="162">
        <f t="shared" si="1292"/>
        <v>2</v>
      </c>
      <c r="Z1693" s="352">
        <f t="shared" si="1348"/>
        <v>1810619.8</v>
      </c>
      <c r="AA1693" s="737">
        <f t="shared" si="1349"/>
        <v>3621239.6</v>
      </c>
      <c r="AB1693" s="737">
        <f t="shared" si="1350"/>
        <v>5431859.4000000004</v>
      </c>
      <c r="AC1693" s="47" t="b">
        <f t="shared" si="1068"/>
        <v>1</v>
      </c>
      <c r="AD1693" s="364">
        <f t="shared" si="1388"/>
        <v>0</v>
      </c>
    </row>
    <row r="1694" spans="1:30" s="47" customFormat="1" ht="21" customHeight="1">
      <c r="A1694" s="518" t="s">
        <v>1677</v>
      </c>
      <c r="B1694" s="384">
        <f t="shared" si="1360"/>
        <v>435</v>
      </c>
      <c r="C1694" s="246" t="s">
        <v>1758</v>
      </c>
      <c r="D1694" s="500" t="s">
        <v>1759</v>
      </c>
      <c r="E1694" s="109" t="s">
        <v>942</v>
      </c>
      <c r="F1694" s="601" t="s">
        <v>246</v>
      </c>
      <c r="G1694" s="601" t="s">
        <v>1035</v>
      </c>
      <c r="H1694" s="601" t="s">
        <v>192</v>
      </c>
      <c r="I1694" s="601" t="s">
        <v>190</v>
      </c>
      <c r="J1694" s="601">
        <v>1</v>
      </c>
      <c r="K1694" s="601" t="s">
        <v>215</v>
      </c>
      <c r="L1694" s="761">
        <v>42812000</v>
      </c>
      <c r="M1694" s="601">
        <v>2016</v>
      </c>
      <c r="N1694" s="601" t="s">
        <v>188</v>
      </c>
      <c r="O1694" s="610">
        <f t="shared" si="1243"/>
        <v>42812000</v>
      </c>
      <c r="P1694" s="601" t="s">
        <v>98</v>
      </c>
      <c r="Q1694" s="375"/>
      <c r="R1694" s="375"/>
      <c r="S1694" s="1084"/>
      <c r="T1694" s="47">
        <v>5</v>
      </c>
      <c r="U1694" s="162">
        <f t="shared" si="1291"/>
        <v>1</v>
      </c>
      <c r="V1694" s="352">
        <f t="shared" si="1389"/>
        <v>8562400</v>
      </c>
      <c r="W1694" s="352">
        <f t="shared" si="1390"/>
        <v>8562400</v>
      </c>
      <c r="X1694" s="352">
        <f t="shared" si="1391"/>
        <v>34249600</v>
      </c>
      <c r="Y1694" s="162">
        <f t="shared" si="1292"/>
        <v>2</v>
      </c>
      <c r="Z1694" s="352">
        <f t="shared" si="1348"/>
        <v>8562400</v>
      </c>
      <c r="AA1694" s="737">
        <f t="shared" si="1349"/>
        <v>17124800</v>
      </c>
      <c r="AB1694" s="737">
        <f t="shared" si="1350"/>
        <v>25687200</v>
      </c>
      <c r="AC1694" s="47" t="b">
        <f t="shared" si="1068"/>
        <v>1</v>
      </c>
      <c r="AD1694" s="364">
        <f t="shared" si="1388"/>
        <v>0</v>
      </c>
    </row>
    <row r="1695" spans="1:30" s="47" customFormat="1" ht="21" customHeight="1">
      <c r="A1695" s="518" t="s">
        <v>1677</v>
      </c>
      <c r="B1695" s="384">
        <f t="shared" si="1360"/>
        <v>436</v>
      </c>
      <c r="C1695" s="246" t="s">
        <v>1760</v>
      </c>
      <c r="D1695" s="500" t="s">
        <v>191</v>
      </c>
      <c r="E1695" s="109" t="s">
        <v>942</v>
      </c>
      <c r="F1695" s="601" t="s">
        <v>246</v>
      </c>
      <c r="G1695" s="601" t="s">
        <v>1035</v>
      </c>
      <c r="H1695" s="601" t="s">
        <v>192</v>
      </c>
      <c r="I1695" s="601" t="s">
        <v>1761</v>
      </c>
      <c r="J1695" s="601">
        <v>1</v>
      </c>
      <c r="K1695" s="601" t="s">
        <v>1135</v>
      </c>
      <c r="L1695" s="470">
        <v>5082000</v>
      </c>
      <c r="M1695" s="601">
        <v>2016</v>
      </c>
      <c r="N1695" s="601" t="s">
        <v>188</v>
      </c>
      <c r="O1695" s="610">
        <v>5082000</v>
      </c>
      <c r="P1695" s="601" t="s">
        <v>98</v>
      </c>
      <c r="Q1695" s="375"/>
      <c r="R1695" s="375"/>
      <c r="S1695" s="1084"/>
      <c r="T1695" s="47">
        <v>5</v>
      </c>
      <c r="U1695" s="162">
        <f t="shared" si="1291"/>
        <v>1</v>
      </c>
      <c r="V1695" s="352">
        <f t="shared" si="1389"/>
        <v>1016400</v>
      </c>
      <c r="W1695" s="352">
        <f t="shared" si="1390"/>
        <v>1016400</v>
      </c>
      <c r="X1695" s="352">
        <f t="shared" si="1391"/>
        <v>4065600</v>
      </c>
      <c r="Y1695" s="162">
        <f t="shared" si="1292"/>
        <v>2</v>
      </c>
      <c r="Z1695" s="352">
        <f t="shared" si="1348"/>
        <v>1016400</v>
      </c>
      <c r="AA1695" s="737">
        <f t="shared" si="1349"/>
        <v>2032800</v>
      </c>
      <c r="AB1695" s="737">
        <f t="shared" si="1350"/>
        <v>3049200</v>
      </c>
      <c r="AC1695" s="47" t="b">
        <f t="shared" si="1068"/>
        <v>1</v>
      </c>
      <c r="AD1695" s="364">
        <f t="shared" si="1388"/>
        <v>0</v>
      </c>
    </row>
    <row r="1696" spans="1:30" s="47" customFormat="1" ht="21" customHeight="1">
      <c r="A1696" s="518" t="s">
        <v>1677</v>
      </c>
      <c r="B1696" s="384">
        <f t="shared" si="1360"/>
        <v>437</v>
      </c>
      <c r="C1696" s="246" t="s">
        <v>1760</v>
      </c>
      <c r="D1696" s="500" t="s">
        <v>191</v>
      </c>
      <c r="E1696" s="109" t="s">
        <v>942</v>
      </c>
      <c r="F1696" s="601" t="s">
        <v>246</v>
      </c>
      <c r="G1696" s="601" t="s">
        <v>1035</v>
      </c>
      <c r="H1696" s="601" t="s">
        <v>192</v>
      </c>
      <c r="I1696" s="601" t="s">
        <v>1761</v>
      </c>
      <c r="J1696" s="601">
        <v>1</v>
      </c>
      <c r="K1696" s="601" t="s">
        <v>1135</v>
      </c>
      <c r="L1696" s="470">
        <v>5082000</v>
      </c>
      <c r="M1696" s="601">
        <v>2016</v>
      </c>
      <c r="N1696" s="601" t="s">
        <v>188</v>
      </c>
      <c r="O1696" s="610">
        <v>5082000</v>
      </c>
      <c r="P1696" s="601" t="s">
        <v>98</v>
      </c>
      <c r="Q1696" s="375"/>
      <c r="R1696" s="375"/>
      <c r="S1696" s="1018"/>
      <c r="T1696" s="47">
        <v>5</v>
      </c>
      <c r="U1696" s="162">
        <f t="shared" ref="U1696" si="1392">2016-M1696+1</f>
        <v>1</v>
      </c>
      <c r="V1696" s="352">
        <f t="shared" ref="V1696" si="1393">O1696/T1696</f>
        <v>1016400</v>
      </c>
      <c r="W1696" s="352">
        <f t="shared" ref="W1696" si="1394">U1696*V1696</f>
        <v>1016400</v>
      </c>
      <c r="X1696" s="352">
        <f t="shared" ref="X1696" si="1395">O1696-W1696</f>
        <v>4065600</v>
      </c>
      <c r="Y1696" s="162">
        <f t="shared" ref="Y1696" si="1396">2017-M1696+1</f>
        <v>2</v>
      </c>
      <c r="Z1696" s="352">
        <f t="shared" ref="Z1696" si="1397">O1696/T1696</f>
        <v>1016400</v>
      </c>
      <c r="AA1696" s="737">
        <f t="shared" ref="AA1696" si="1398">Y1696*Z1696</f>
        <v>2032800</v>
      </c>
      <c r="AB1696" s="737">
        <f t="shared" ref="AB1696" si="1399">O1696-AA1696</f>
        <v>3049200</v>
      </c>
      <c r="AC1696" s="47" t="b">
        <f t="shared" ref="AC1696" si="1400">AA1696+AB1696=O1696</f>
        <v>1</v>
      </c>
      <c r="AD1696" s="364">
        <f t="shared" si="1388"/>
        <v>0</v>
      </c>
    </row>
    <row r="1697" spans="1:30" s="47" customFormat="1" ht="35.1" customHeight="1">
      <c r="A1697" s="518" t="s">
        <v>1677</v>
      </c>
      <c r="B1697" s="384">
        <f t="shared" si="1360"/>
        <v>438</v>
      </c>
      <c r="C1697" s="246" t="s">
        <v>1762</v>
      </c>
      <c r="D1697" s="500" t="s">
        <v>1497</v>
      </c>
      <c r="E1697" s="109" t="s">
        <v>942</v>
      </c>
      <c r="F1697" s="601" t="s">
        <v>970</v>
      </c>
      <c r="G1697" s="601" t="s">
        <v>192</v>
      </c>
      <c r="H1697" s="601" t="s">
        <v>192</v>
      </c>
      <c r="I1697" s="601" t="s">
        <v>190</v>
      </c>
      <c r="J1697" s="601">
        <v>1</v>
      </c>
      <c r="K1697" s="601" t="s">
        <v>215</v>
      </c>
      <c r="L1697" s="470">
        <v>35112000</v>
      </c>
      <c r="M1697" s="601">
        <v>2016</v>
      </c>
      <c r="N1697" s="601" t="s">
        <v>188</v>
      </c>
      <c r="O1697" s="610">
        <v>35112000</v>
      </c>
      <c r="P1697" s="601" t="s">
        <v>98</v>
      </c>
      <c r="Q1697" s="375"/>
      <c r="R1697" s="375"/>
      <c r="S1697" s="1083" t="s">
        <v>1763</v>
      </c>
      <c r="T1697" s="47">
        <v>5</v>
      </c>
      <c r="U1697" s="162">
        <f t="shared" si="1291"/>
        <v>1</v>
      </c>
      <c r="V1697" s="352">
        <f t="shared" si="1389"/>
        <v>7022400</v>
      </c>
      <c r="W1697" s="352">
        <f t="shared" si="1390"/>
        <v>7022400</v>
      </c>
      <c r="X1697" s="352">
        <f t="shared" si="1391"/>
        <v>28089600</v>
      </c>
      <c r="Y1697" s="162">
        <f t="shared" si="1292"/>
        <v>2</v>
      </c>
      <c r="Z1697" s="352">
        <f t="shared" si="1348"/>
        <v>7022400</v>
      </c>
      <c r="AA1697" s="737">
        <f t="shared" si="1349"/>
        <v>14044800</v>
      </c>
      <c r="AB1697" s="737">
        <f t="shared" si="1350"/>
        <v>21067200</v>
      </c>
      <c r="AC1697" s="47" t="b">
        <f t="shared" si="1068"/>
        <v>1</v>
      </c>
      <c r="AD1697" s="364">
        <f t="shared" si="1388"/>
        <v>0</v>
      </c>
    </row>
    <row r="1698" spans="1:30" s="47" customFormat="1" ht="35.1" customHeight="1">
      <c r="A1698" s="518" t="s">
        <v>1677</v>
      </c>
      <c r="B1698" s="384">
        <f t="shared" si="1360"/>
        <v>439</v>
      </c>
      <c r="C1698" s="246" t="s">
        <v>1762</v>
      </c>
      <c r="D1698" s="500" t="s">
        <v>1497</v>
      </c>
      <c r="E1698" s="109" t="s">
        <v>942</v>
      </c>
      <c r="F1698" s="601" t="s">
        <v>970</v>
      </c>
      <c r="G1698" s="601" t="s">
        <v>192</v>
      </c>
      <c r="H1698" s="601" t="s">
        <v>192</v>
      </c>
      <c r="I1698" s="601" t="s">
        <v>190</v>
      </c>
      <c r="J1698" s="601">
        <v>1</v>
      </c>
      <c r="K1698" s="601" t="s">
        <v>215</v>
      </c>
      <c r="L1698" s="470">
        <v>35112000</v>
      </c>
      <c r="M1698" s="601">
        <v>2016</v>
      </c>
      <c r="N1698" s="601" t="s">
        <v>188</v>
      </c>
      <c r="O1698" s="610">
        <v>35112000</v>
      </c>
      <c r="P1698" s="601" t="s">
        <v>98</v>
      </c>
      <c r="Q1698" s="375"/>
      <c r="R1698" s="375"/>
      <c r="S1698" s="1018"/>
      <c r="T1698" s="47">
        <v>5</v>
      </c>
      <c r="U1698" s="162">
        <f t="shared" ref="U1698" si="1401">2016-M1698+1</f>
        <v>1</v>
      </c>
      <c r="V1698" s="352">
        <f t="shared" ref="V1698" si="1402">O1698/T1698</f>
        <v>7022400</v>
      </c>
      <c r="W1698" s="352">
        <f t="shared" ref="W1698" si="1403">U1698*V1698</f>
        <v>7022400</v>
      </c>
      <c r="X1698" s="352">
        <f t="shared" ref="X1698" si="1404">O1698-W1698</f>
        <v>28089600</v>
      </c>
      <c r="Y1698" s="162">
        <f t="shared" ref="Y1698" si="1405">2017-M1698+1</f>
        <v>2</v>
      </c>
      <c r="Z1698" s="352">
        <f t="shared" ref="Z1698" si="1406">O1698/T1698</f>
        <v>7022400</v>
      </c>
      <c r="AA1698" s="737">
        <f t="shared" ref="AA1698" si="1407">Y1698*Z1698</f>
        <v>14044800</v>
      </c>
      <c r="AB1698" s="737">
        <f t="shared" ref="AB1698" si="1408">O1698-AA1698</f>
        <v>21067200</v>
      </c>
      <c r="AC1698" s="47" t="b">
        <f t="shared" ref="AC1698" si="1409">AA1698+AB1698=O1698</f>
        <v>1</v>
      </c>
      <c r="AD1698" s="364">
        <f t="shared" si="1388"/>
        <v>0</v>
      </c>
    </row>
    <row r="1699" spans="1:30" s="47" customFormat="1" ht="20.100000000000001" customHeight="1">
      <c r="A1699" s="518" t="s">
        <v>1677</v>
      </c>
      <c r="B1699" s="384">
        <f t="shared" si="1360"/>
        <v>440</v>
      </c>
      <c r="C1699" s="246" t="s">
        <v>1764</v>
      </c>
      <c r="D1699" s="500" t="s">
        <v>253</v>
      </c>
      <c r="E1699" s="109" t="s">
        <v>942</v>
      </c>
      <c r="F1699" s="601" t="s">
        <v>1765</v>
      </c>
      <c r="G1699" s="601" t="s">
        <v>192</v>
      </c>
      <c r="H1699" s="601" t="s">
        <v>192</v>
      </c>
      <c r="I1699" s="601" t="s">
        <v>190</v>
      </c>
      <c r="J1699" s="601">
        <v>1</v>
      </c>
      <c r="K1699" s="601" t="s">
        <v>215</v>
      </c>
      <c r="L1699" s="761">
        <v>1321670</v>
      </c>
      <c r="M1699" s="601">
        <v>2016</v>
      </c>
      <c r="N1699" s="601" t="s">
        <v>188</v>
      </c>
      <c r="O1699" s="674">
        <v>1321670.2</v>
      </c>
      <c r="P1699" s="601" t="s">
        <v>98</v>
      </c>
      <c r="Q1699" s="375"/>
      <c r="R1699" s="375"/>
      <c r="S1699" s="601" t="s">
        <v>1766</v>
      </c>
      <c r="T1699" s="47">
        <v>5</v>
      </c>
      <c r="U1699" s="162">
        <f t="shared" si="1291"/>
        <v>1</v>
      </c>
      <c r="V1699" s="352">
        <f t="shared" si="1389"/>
        <v>264334.03999999998</v>
      </c>
      <c r="W1699" s="352">
        <f t="shared" si="1390"/>
        <v>264334.03999999998</v>
      </c>
      <c r="X1699" s="352">
        <f t="shared" si="1391"/>
        <v>1057336.1599999999</v>
      </c>
      <c r="Y1699" s="162">
        <f t="shared" si="1292"/>
        <v>2</v>
      </c>
      <c r="Z1699" s="352">
        <f t="shared" si="1348"/>
        <v>264334.03999999998</v>
      </c>
      <c r="AA1699" s="737">
        <f t="shared" si="1349"/>
        <v>528668.07999999996</v>
      </c>
      <c r="AB1699" s="737">
        <f t="shared" si="1350"/>
        <v>793002.12</v>
      </c>
      <c r="AC1699" s="47" t="b">
        <f t="shared" si="1068"/>
        <v>1</v>
      </c>
      <c r="AD1699" s="364">
        <f t="shared" si="1388"/>
        <v>0</v>
      </c>
    </row>
    <row r="1700" spans="1:30" s="47" customFormat="1" ht="20.100000000000001" customHeight="1">
      <c r="A1700" s="518" t="s">
        <v>1677</v>
      </c>
      <c r="B1700" s="384">
        <f t="shared" si="1360"/>
        <v>441</v>
      </c>
      <c r="C1700" s="246" t="s">
        <v>1764</v>
      </c>
      <c r="D1700" s="500" t="s">
        <v>253</v>
      </c>
      <c r="E1700" s="109" t="s">
        <v>942</v>
      </c>
      <c r="F1700" s="601" t="s">
        <v>1765</v>
      </c>
      <c r="G1700" s="601" t="s">
        <v>192</v>
      </c>
      <c r="H1700" s="601" t="s">
        <v>192</v>
      </c>
      <c r="I1700" s="601" t="s">
        <v>190</v>
      </c>
      <c r="J1700" s="601">
        <v>1</v>
      </c>
      <c r="K1700" s="601" t="s">
        <v>215</v>
      </c>
      <c r="L1700" s="761">
        <v>1321670</v>
      </c>
      <c r="M1700" s="601">
        <v>2016</v>
      </c>
      <c r="N1700" s="601" t="s">
        <v>188</v>
      </c>
      <c r="O1700" s="674">
        <v>1321670.2</v>
      </c>
      <c r="P1700" s="601" t="s">
        <v>98</v>
      </c>
      <c r="Q1700" s="375"/>
      <c r="R1700" s="375"/>
      <c r="S1700" s="601" t="s">
        <v>1766</v>
      </c>
      <c r="T1700" s="47">
        <v>5</v>
      </c>
      <c r="U1700" s="162">
        <f t="shared" ref="U1700:U1725" si="1410">2016-M1700+1</f>
        <v>1</v>
      </c>
      <c r="V1700" s="352">
        <f t="shared" ref="V1700:V1725" si="1411">O1700/T1700</f>
        <v>264334.03999999998</v>
      </c>
      <c r="W1700" s="352">
        <f t="shared" ref="W1700:W1725" si="1412">U1700*V1700</f>
        <v>264334.03999999998</v>
      </c>
      <c r="X1700" s="352">
        <f t="shared" ref="X1700:X1725" si="1413">O1700-W1700</f>
        <v>1057336.1599999999</v>
      </c>
      <c r="Y1700" s="162">
        <f t="shared" ref="Y1700:Y1725" si="1414">2017-M1700+1</f>
        <v>2</v>
      </c>
      <c r="Z1700" s="352">
        <f t="shared" ref="Z1700:Z1725" si="1415">O1700/T1700</f>
        <v>264334.03999999998</v>
      </c>
      <c r="AA1700" s="737">
        <f t="shared" ref="AA1700:AA1725" si="1416">Y1700*Z1700</f>
        <v>528668.07999999996</v>
      </c>
      <c r="AB1700" s="737">
        <f t="shared" ref="AB1700:AB1725" si="1417">O1700-AA1700</f>
        <v>793002.12</v>
      </c>
      <c r="AC1700" s="47" t="b">
        <f t="shared" ref="AC1700:AC1725" si="1418">AA1700+AB1700=O1700</f>
        <v>1</v>
      </c>
      <c r="AD1700" s="364">
        <f t="shared" si="1388"/>
        <v>0</v>
      </c>
    </row>
    <row r="1701" spans="1:30" s="47" customFormat="1" ht="20.100000000000001" customHeight="1">
      <c r="A1701" s="518" t="s">
        <v>1677</v>
      </c>
      <c r="B1701" s="384">
        <f t="shared" si="1360"/>
        <v>442</v>
      </c>
      <c r="C1701" s="246" t="s">
        <v>1764</v>
      </c>
      <c r="D1701" s="500" t="s">
        <v>253</v>
      </c>
      <c r="E1701" s="109" t="s">
        <v>942</v>
      </c>
      <c r="F1701" s="601" t="s">
        <v>1765</v>
      </c>
      <c r="G1701" s="601" t="s">
        <v>192</v>
      </c>
      <c r="H1701" s="601" t="s">
        <v>192</v>
      </c>
      <c r="I1701" s="601" t="s">
        <v>190</v>
      </c>
      <c r="J1701" s="601">
        <v>1</v>
      </c>
      <c r="K1701" s="601" t="s">
        <v>215</v>
      </c>
      <c r="L1701" s="761">
        <v>1321670</v>
      </c>
      <c r="M1701" s="601">
        <v>2016</v>
      </c>
      <c r="N1701" s="601" t="s">
        <v>188</v>
      </c>
      <c r="O1701" s="674">
        <v>1321670.2</v>
      </c>
      <c r="P1701" s="601" t="s">
        <v>98</v>
      </c>
      <c r="Q1701" s="375"/>
      <c r="R1701" s="375"/>
      <c r="S1701" s="601" t="s">
        <v>1766</v>
      </c>
      <c r="T1701" s="47">
        <v>5</v>
      </c>
      <c r="U1701" s="162">
        <f t="shared" si="1410"/>
        <v>1</v>
      </c>
      <c r="V1701" s="352">
        <f t="shared" si="1411"/>
        <v>264334.03999999998</v>
      </c>
      <c r="W1701" s="352">
        <f t="shared" si="1412"/>
        <v>264334.03999999998</v>
      </c>
      <c r="X1701" s="352">
        <f t="shared" si="1413"/>
        <v>1057336.1599999999</v>
      </c>
      <c r="Y1701" s="162">
        <f t="shared" si="1414"/>
        <v>2</v>
      </c>
      <c r="Z1701" s="352">
        <f t="shared" si="1415"/>
        <v>264334.03999999998</v>
      </c>
      <c r="AA1701" s="737">
        <f t="shared" si="1416"/>
        <v>528668.07999999996</v>
      </c>
      <c r="AB1701" s="737">
        <f t="shared" si="1417"/>
        <v>793002.12</v>
      </c>
      <c r="AC1701" s="47" t="b">
        <f t="shared" si="1418"/>
        <v>1</v>
      </c>
      <c r="AD1701" s="364">
        <f t="shared" si="1388"/>
        <v>0</v>
      </c>
    </row>
    <row r="1702" spans="1:30" s="47" customFormat="1" ht="20.100000000000001" customHeight="1">
      <c r="A1702" s="518" t="s">
        <v>1677</v>
      </c>
      <c r="B1702" s="384">
        <f t="shared" si="1360"/>
        <v>443</v>
      </c>
      <c r="C1702" s="246" t="s">
        <v>1764</v>
      </c>
      <c r="D1702" s="500" t="s">
        <v>253</v>
      </c>
      <c r="E1702" s="109" t="s">
        <v>942</v>
      </c>
      <c r="F1702" s="601" t="s">
        <v>1765</v>
      </c>
      <c r="G1702" s="601" t="s">
        <v>192</v>
      </c>
      <c r="H1702" s="601" t="s">
        <v>192</v>
      </c>
      <c r="I1702" s="601" t="s">
        <v>190</v>
      </c>
      <c r="J1702" s="601">
        <v>1</v>
      </c>
      <c r="K1702" s="601" t="s">
        <v>215</v>
      </c>
      <c r="L1702" s="761">
        <v>1321670</v>
      </c>
      <c r="M1702" s="601">
        <v>2016</v>
      </c>
      <c r="N1702" s="601" t="s">
        <v>188</v>
      </c>
      <c r="O1702" s="674">
        <v>1321670.2</v>
      </c>
      <c r="P1702" s="601" t="s">
        <v>98</v>
      </c>
      <c r="Q1702" s="375"/>
      <c r="R1702" s="375"/>
      <c r="S1702" s="601" t="s">
        <v>1766</v>
      </c>
      <c r="T1702" s="47">
        <v>5</v>
      </c>
      <c r="U1702" s="162">
        <f t="shared" si="1410"/>
        <v>1</v>
      </c>
      <c r="V1702" s="352">
        <f t="shared" si="1411"/>
        <v>264334.03999999998</v>
      </c>
      <c r="W1702" s="352">
        <f t="shared" si="1412"/>
        <v>264334.03999999998</v>
      </c>
      <c r="X1702" s="352">
        <f t="shared" si="1413"/>
        <v>1057336.1599999999</v>
      </c>
      <c r="Y1702" s="162">
        <f t="shared" si="1414"/>
        <v>2</v>
      </c>
      <c r="Z1702" s="352">
        <f t="shared" si="1415"/>
        <v>264334.03999999998</v>
      </c>
      <c r="AA1702" s="737">
        <f t="shared" si="1416"/>
        <v>528668.07999999996</v>
      </c>
      <c r="AB1702" s="737">
        <f t="shared" si="1417"/>
        <v>793002.12</v>
      </c>
      <c r="AC1702" s="47" t="b">
        <f t="shared" si="1418"/>
        <v>1</v>
      </c>
      <c r="AD1702" s="364">
        <f t="shared" si="1388"/>
        <v>0</v>
      </c>
    </row>
    <row r="1703" spans="1:30" s="47" customFormat="1" ht="20.100000000000001" customHeight="1">
      <c r="A1703" s="518" t="s">
        <v>1677</v>
      </c>
      <c r="B1703" s="384">
        <f t="shared" si="1360"/>
        <v>444</v>
      </c>
      <c r="C1703" s="246" t="s">
        <v>1764</v>
      </c>
      <c r="D1703" s="500" t="s">
        <v>253</v>
      </c>
      <c r="E1703" s="109" t="s">
        <v>942</v>
      </c>
      <c r="F1703" s="601" t="s">
        <v>1765</v>
      </c>
      <c r="G1703" s="601" t="s">
        <v>192</v>
      </c>
      <c r="H1703" s="601" t="s">
        <v>192</v>
      </c>
      <c r="I1703" s="601" t="s">
        <v>190</v>
      </c>
      <c r="J1703" s="601">
        <v>1</v>
      </c>
      <c r="K1703" s="601" t="s">
        <v>215</v>
      </c>
      <c r="L1703" s="761">
        <v>1321670</v>
      </c>
      <c r="M1703" s="601">
        <v>2016</v>
      </c>
      <c r="N1703" s="601" t="s">
        <v>188</v>
      </c>
      <c r="O1703" s="674">
        <v>1321670.2</v>
      </c>
      <c r="P1703" s="601" t="s">
        <v>98</v>
      </c>
      <c r="Q1703" s="375"/>
      <c r="R1703" s="375"/>
      <c r="S1703" s="601" t="s">
        <v>1766</v>
      </c>
      <c r="T1703" s="47">
        <v>5</v>
      </c>
      <c r="U1703" s="162">
        <f t="shared" si="1410"/>
        <v>1</v>
      </c>
      <c r="V1703" s="352">
        <f t="shared" si="1411"/>
        <v>264334.03999999998</v>
      </c>
      <c r="W1703" s="352">
        <f t="shared" si="1412"/>
        <v>264334.03999999998</v>
      </c>
      <c r="X1703" s="352">
        <f t="shared" si="1413"/>
        <v>1057336.1599999999</v>
      </c>
      <c r="Y1703" s="162">
        <f t="shared" si="1414"/>
        <v>2</v>
      </c>
      <c r="Z1703" s="352">
        <f t="shared" si="1415"/>
        <v>264334.03999999998</v>
      </c>
      <c r="AA1703" s="737">
        <f t="shared" si="1416"/>
        <v>528668.07999999996</v>
      </c>
      <c r="AB1703" s="737">
        <f t="shared" si="1417"/>
        <v>793002.12</v>
      </c>
      <c r="AC1703" s="47" t="b">
        <f t="shared" si="1418"/>
        <v>1</v>
      </c>
      <c r="AD1703" s="364">
        <f t="shared" si="1388"/>
        <v>0</v>
      </c>
    </row>
    <row r="1704" spans="1:30" s="47" customFormat="1" ht="20.100000000000001" customHeight="1">
      <c r="A1704" s="518" t="s">
        <v>1677</v>
      </c>
      <c r="B1704" s="384">
        <f t="shared" si="1360"/>
        <v>445</v>
      </c>
      <c r="C1704" s="246" t="s">
        <v>1764</v>
      </c>
      <c r="D1704" s="500" t="s">
        <v>253</v>
      </c>
      <c r="E1704" s="109" t="s">
        <v>942</v>
      </c>
      <c r="F1704" s="601" t="s">
        <v>1765</v>
      </c>
      <c r="G1704" s="601" t="s">
        <v>192</v>
      </c>
      <c r="H1704" s="601" t="s">
        <v>192</v>
      </c>
      <c r="I1704" s="601" t="s">
        <v>190</v>
      </c>
      <c r="J1704" s="601">
        <v>1</v>
      </c>
      <c r="K1704" s="601" t="s">
        <v>215</v>
      </c>
      <c r="L1704" s="761">
        <v>1321670</v>
      </c>
      <c r="M1704" s="601">
        <v>2016</v>
      </c>
      <c r="N1704" s="601" t="s">
        <v>188</v>
      </c>
      <c r="O1704" s="674">
        <v>1321670.2</v>
      </c>
      <c r="P1704" s="601" t="s">
        <v>98</v>
      </c>
      <c r="Q1704" s="375"/>
      <c r="R1704" s="375"/>
      <c r="S1704" s="601" t="s">
        <v>1766</v>
      </c>
      <c r="T1704" s="47">
        <v>5</v>
      </c>
      <c r="U1704" s="162">
        <f t="shared" si="1410"/>
        <v>1</v>
      </c>
      <c r="V1704" s="352">
        <f t="shared" si="1411"/>
        <v>264334.03999999998</v>
      </c>
      <c r="W1704" s="352">
        <f t="shared" si="1412"/>
        <v>264334.03999999998</v>
      </c>
      <c r="X1704" s="352">
        <f t="shared" si="1413"/>
        <v>1057336.1599999999</v>
      </c>
      <c r="Y1704" s="162">
        <f t="shared" si="1414"/>
        <v>2</v>
      </c>
      <c r="Z1704" s="352">
        <f t="shared" si="1415"/>
        <v>264334.03999999998</v>
      </c>
      <c r="AA1704" s="737">
        <f t="shared" si="1416"/>
        <v>528668.07999999996</v>
      </c>
      <c r="AB1704" s="737">
        <f t="shared" si="1417"/>
        <v>793002.12</v>
      </c>
      <c r="AC1704" s="47" t="b">
        <f t="shared" si="1418"/>
        <v>1</v>
      </c>
      <c r="AD1704" s="364">
        <f t="shared" si="1388"/>
        <v>0</v>
      </c>
    </row>
    <row r="1705" spans="1:30" s="47" customFormat="1" ht="20.100000000000001" customHeight="1">
      <c r="A1705" s="518" t="s">
        <v>1677</v>
      </c>
      <c r="B1705" s="384">
        <f t="shared" si="1360"/>
        <v>446</v>
      </c>
      <c r="C1705" s="246" t="s">
        <v>1764</v>
      </c>
      <c r="D1705" s="500" t="s">
        <v>253</v>
      </c>
      <c r="E1705" s="109" t="s">
        <v>942</v>
      </c>
      <c r="F1705" s="601" t="s">
        <v>1765</v>
      </c>
      <c r="G1705" s="601" t="s">
        <v>192</v>
      </c>
      <c r="H1705" s="601" t="s">
        <v>192</v>
      </c>
      <c r="I1705" s="601" t="s">
        <v>190</v>
      </c>
      <c r="J1705" s="601">
        <v>1</v>
      </c>
      <c r="K1705" s="601" t="s">
        <v>215</v>
      </c>
      <c r="L1705" s="761">
        <v>1321670</v>
      </c>
      <c r="M1705" s="601">
        <v>2016</v>
      </c>
      <c r="N1705" s="601" t="s">
        <v>188</v>
      </c>
      <c r="O1705" s="674">
        <v>1321670.2</v>
      </c>
      <c r="P1705" s="601" t="s">
        <v>98</v>
      </c>
      <c r="Q1705" s="375"/>
      <c r="R1705" s="375"/>
      <c r="S1705" s="601" t="s">
        <v>1766</v>
      </c>
      <c r="T1705" s="47">
        <v>5</v>
      </c>
      <c r="U1705" s="162">
        <f t="shared" si="1410"/>
        <v>1</v>
      </c>
      <c r="V1705" s="352">
        <f t="shared" si="1411"/>
        <v>264334.03999999998</v>
      </c>
      <c r="W1705" s="352">
        <f t="shared" si="1412"/>
        <v>264334.03999999998</v>
      </c>
      <c r="X1705" s="352">
        <f t="shared" si="1413"/>
        <v>1057336.1599999999</v>
      </c>
      <c r="Y1705" s="162">
        <f t="shared" si="1414"/>
        <v>2</v>
      </c>
      <c r="Z1705" s="352">
        <f t="shared" si="1415"/>
        <v>264334.03999999998</v>
      </c>
      <c r="AA1705" s="737">
        <f t="shared" si="1416"/>
        <v>528668.07999999996</v>
      </c>
      <c r="AB1705" s="737">
        <f t="shared" si="1417"/>
        <v>793002.12</v>
      </c>
      <c r="AC1705" s="47" t="b">
        <f t="shared" si="1418"/>
        <v>1</v>
      </c>
      <c r="AD1705" s="364">
        <f t="shared" si="1388"/>
        <v>0</v>
      </c>
    </row>
    <row r="1706" spans="1:30" s="47" customFormat="1" ht="20.100000000000001" customHeight="1">
      <c r="A1706" s="518" t="s">
        <v>1677</v>
      </c>
      <c r="B1706" s="384">
        <f t="shared" si="1360"/>
        <v>447</v>
      </c>
      <c r="C1706" s="246" t="s">
        <v>1764</v>
      </c>
      <c r="D1706" s="500" t="s">
        <v>253</v>
      </c>
      <c r="E1706" s="109" t="s">
        <v>942</v>
      </c>
      <c r="F1706" s="601" t="s">
        <v>1765</v>
      </c>
      <c r="G1706" s="601" t="s">
        <v>192</v>
      </c>
      <c r="H1706" s="601" t="s">
        <v>192</v>
      </c>
      <c r="I1706" s="601" t="s">
        <v>190</v>
      </c>
      <c r="J1706" s="601">
        <v>1</v>
      </c>
      <c r="K1706" s="601" t="s">
        <v>215</v>
      </c>
      <c r="L1706" s="761">
        <v>1321670</v>
      </c>
      <c r="M1706" s="601">
        <v>2016</v>
      </c>
      <c r="N1706" s="601" t="s">
        <v>188</v>
      </c>
      <c r="O1706" s="674">
        <v>1321670.2</v>
      </c>
      <c r="P1706" s="601" t="s">
        <v>98</v>
      </c>
      <c r="Q1706" s="375"/>
      <c r="R1706" s="375"/>
      <c r="S1706" s="601" t="s">
        <v>1766</v>
      </c>
      <c r="T1706" s="47">
        <v>5</v>
      </c>
      <c r="U1706" s="162">
        <f t="shared" si="1410"/>
        <v>1</v>
      </c>
      <c r="V1706" s="352">
        <f t="shared" si="1411"/>
        <v>264334.03999999998</v>
      </c>
      <c r="W1706" s="352">
        <f t="shared" si="1412"/>
        <v>264334.03999999998</v>
      </c>
      <c r="X1706" s="352">
        <f t="shared" si="1413"/>
        <v>1057336.1599999999</v>
      </c>
      <c r="Y1706" s="162">
        <f t="shared" si="1414"/>
        <v>2</v>
      </c>
      <c r="Z1706" s="352">
        <f t="shared" si="1415"/>
        <v>264334.03999999998</v>
      </c>
      <c r="AA1706" s="737">
        <f t="shared" si="1416"/>
        <v>528668.07999999996</v>
      </c>
      <c r="AB1706" s="737">
        <f t="shared" si="1417"/>
        <v>793002.12</v>
      </c>
      <c r="AC1706" s="47" t="b">
        <f t="shared" si="1418"/>
        <v>1</v>
      </c>
      <c r="AD1706" s="364">
        <f t="shared" si="1388"/>
        <v>0</v>
      </c>
    </row>
    <row r="1707" spans="1:30" s="47" customFormat="1" ht="20.100000000000001" customHeight="1">
      <c r="A1707" s="518" t="s">
        <v>1677</v>
      </c>
      <c r="B1707" s="384">
        <f t="shared" si="1360"/>
        <v>448</v>
      </c>
      <c r="C1707" s="246" t="s">
        <v>1764</v>
      </c>
      <c r="D1707" s="500" t="s">
        <v>253</v>
      </c>
      <c r="E1707" s="109" t="s">
        <v>942</v>
      </c>
      <c r="F1707" s="601" t="s">
        <v>1765</v>
      </c>
      <c r="G1707" s="601" t="s">
        <v>192</v>
      </c>
      <c r="H1707" s="601" t="s">
        <v>192</v>
      </c>
      <c r="I1707" s="601" t="s">
        <v>190</v>
      </c>
      <c r="J1707" s="601">
        <v>1</v>
      </c>
      <c r="K1707" s="601" t="s">
        <v>215</v>
      </c>
      <c r="L1707" s="761">
        <v>1321670</v>
      </c>
      <c r="M1707" s="601">
        <v>2016</v>
      </c>
      <c r="N1707" s="601" t="s">
        <v>188</v>
      </c>
      <c r="O1707" s="674">
        <v>1321670.2</v>
      </c>
      <c r="P1707" s="601" t="s">
        <v>98</v>
      </c>
      <c r="Q1707" s="375"/>
      <c r="R1707" s="375"/>
      <c r="S1707" s="601" t="s">
        <v>1766</v>
      </c>
      <c r="T1707" s="47">
        <v>5</v>
      </c>
      <c r="U1707" s="162">
        <f t="shared" si="1410"/>
        <v>1</v>
      </c>
      <c r="V1707" s="352">
        <f t="shared" si="1411"/>
        <v>264334.03999999998</v>
      </c>
      <c r="W1707" s="352">
        <f t="shared" si="1412"/>
        <v>264334.03999999998</v>
      </c>
      <c r="X1707" s="352">
        <f t="shared" si="1413"/>
        <v>1057336.1599999999</v>
      </c>
      <c r="Y1707" s="162">
        <f t="shared" si="1414"/>
        <v>2</v>
      </c>
      <c r="Z1707" s="352">
        <f t="shared" si="1415"/>
        <v>264334.03999999998</v>
      </c>
      <c r="AA1707" s="737">
        <f t="shared" si="1416"/>
        <v>528668.07999999996</v>
      </c>
      <c r="AB1707" s="737">
        <f t="shared" si="1417"/>
        <v>793002.12</v>
      </c>
      <c r="AC1707" s="47" t="b">
        <f t="shared" si="1418"/>
        <v>1</v>
      </c>
      <c r="AD1707" s="364">
        <f t="shared" si="1388"/>
        <v>0</v>
      </c>
    </row>
    <row r="1708" spans="1:30" s="47" customFormat="1" ht="20.100000000000001" customHeight="1">
      <c r="A1708" s="518" t="s">
        <v>1677</v>
      </c>
      <c r="B1708" s="384">
        <f t="shared" si="1360"/>
        <v>449</v>
      </c>
      <c r="C1708" s="246" t="s">
        <v>1764</v>
      </c>
      <c r="D1708" s="500" t="s">
        <v>253</v>
      </c>
      <c r="E1708" s="109" t="s">
        <v>942</v>
      </c>
      <c r="F1708" s="601" t="s">
        <v>1765</v>
      </c>
      <c r="G1708" s="601" t="s">
        <v>192</v>
      </c>
      <c r="H1708" s="601" t="s">
        <v>192</v>
      </c>
      <c r="I1708" s="601" t="s">
        <v>190</v>
      </c>
      <c r="J1708" s="601">
        <v>1</v>
      </c>
      <c r="K1708" s="601" t="s">
        <v>215</v>
      </c>
      <c r="L1708" s="761">
        <v>1321670</v>
      </c>
      <c r="M1708" s="601">
        <v>2016</v>
      </c>
      <c r="N1708" s="601" t="s">
        <v>188</v>
      </c>
      <c r="O1708" s="674">
        <v>1321670.2</v>
      </c>
      <c r="P1708" s="601" t="s">
        <v>98</v>
      </c>
      <c r="Q1708" s="375"/>
      <c r="R1708" s="375"/>
      <c r="S1708" s="601" t="s">
        <v>1766</v>
      </c>
      <c r="T1708" s="47">
        <v>5</v>
      </c>
      <c r="U1708" s="162">
        <f t="shared" si="1410"/>
        <v>1</v>
      </c>
      <c r="V1708" s="352">
        <f t="shared" si="1411"/>
        <v>264334.03999999998</v>
      </c>
      <c r="W1708" s="352">
        <f t="shared" si="1412"/>
        <v>264334.03999999998</v>
      </c>
      <c r="X1708" s="352">
        <f t="shared" si="1413"/>
        <v>1057336.1599999999</v>
      </c>
      <c r="Y1708" s="162">
        <f t="shared" si="1414"/>
        <v>2</v>
      </c>
      <c r="Z1708" s="352">
        <f t="shared" si="1415"/>
        <v>264334.03999999998</v>
      </c>
      <c r="AA1708" s="737">
        <f t="shared" si="1416"/>
        <v>528668.07999999996</v>
      </c>
      <c r="AB1708" s="737">
        <f t="shared" si="1417"/>
        <v>793002.12</v>
      </c>
      <c r="AC1708" s="47" t="b">
        <f t="shared" si="1418"/>
        <v>1</v>
      </c>
      <c r="AD1708" s="364">
        <f t="shared" si="1388"/>
        <v>0</v>
      </c>
    </row>
    <row r="1709" spans="1:30" s="47" customFormat="1" ht="20.100000000000001" customHeight="1">
      <c r="A1709" s="518" t="s">
        <v>1677</v>
      </c>
      <c r="B1709" s="384">
        <f t="shared" si="1360"/>
        <v>450</v>
      </c>
      <c r="C1709" s="246" t="s">
        <v>1764</v>
      </c>
      <c r="D1709" s="500" t="s">
        <v>253</v>
      </c>
      <c r="E1709" s="109" t="s">
        <v>942</v>
      </c>
      <c r="F1709" s="601" t="s">
        <v>1765</v>
      </c>
      <c r="G1709" s="601" t="s">
        <v>192</v>
      </c>
      <c r="H1709" s="601" t="s">
        <v>192</v>
      </c>
      <c r="I1709" s="601" t="s">
        <v>190</v>
      </c>
      <c r="J1709" s="601">
        <v>1</v>
      </c>
      <c r="K1709" s="601" t="s">
        <v>215</v>
      </c>
      <c r="L1709" s="761">
        <v>1321670</v>
      </c>
      <c r="M1709" s="601">
        <v>2016</v>
      </c>
      <c r="N1709" s="601" t="s">
        <v>188</v>
      </c>
      <c r="O1709" s="674">
        <v>1321670.2</v>
      </c>
      <c r="P1709" s="601" t="s">
        <v>98</v>
      </c>
      <c r="Q1709" s="375"/>
      <c r="R1709" s="375"/>
      <c r="S1709" s="601" t="s">
        <v>1766</v>
      </c>
      <c r="T1709" s="47">
        <v>5</v>
      </c>
      <c r="U1709" s="162">
        <f t="shared" si="1410"/>
        <v>1</v>
      </c>
      <c r="V1709" s="352">
        <f t="shared" si="1411"/>
        <v>264334.03999999998</v>
      </c>
      <c r="W1709" s="352">
        <f t="shared" si="1412"/>
        <v>264334.03999999998</v>
      </c>
      <c r="X1709" s="352">
        <f t="shared" si="1413"/>
        <v>1057336.1599999999</v>
      </c>
      <c r="Y1709" s="162">
        <f t="shared" si="1414"/>
        <v>2</v>
      </c>
      <c r="Z1709" s="352">
        <f t="shared" si="1415"/>
        <v>264334.03999999998</v>
      </c>
      <c r="AA1709" s="737">
        <f t="shared" si="1416"/>
        <v>528668.07999999996</v>
      </c>
      <c r="AB1709" s="737">
        <f t="shared" si="1417"/>
        <v>793002.12</v>
      </c>
      <c r="AC1709" s="47" t="b">
        <f t="shared" si="1418"/>
        <v>1</v>
      </c>
      <c r="AD1709" s="364">
        <f t="shared" si="1388"/>
        <v>0</v>
      </c>
    </row>
    <row r="1710" spans="1:30" s="47" customFormat="1" ht="20.100000000000001" customHeight="1">
      <c r="A1710" s="518" t="s">
        <v>1677</v>
      </c>
      <c r="B1710" s="384">
        <f t="shared" si="1360"/>
        <v>451</v>
      </c>
      <c r="C1710" s="246" t="s">
        <v>1764</v>
      </c>
      <c r="D1710" s="500" t="s">
        <v>253</v>
      </c>
      <c r="E1710" s="109" t="s">
        <v>942</v>
      </c>
      <c r="F1710" s="601" t="s">
        <v>1765</v>
      </c>
      <c r="G1710" s="601" t="s">
        <v>192</v>
      </c>
      <c r="H1710" s="601" t="s">
        <v>192</v>
      </c>
      <c r="I1710" s="601" t="s">
        <v>190</v>
      </c>
      <c r="J1710" s="601">
        <v>1</v>
      </c>
      <c r="K1710" s="601" t="s">
        <v>215</v>
      </c>
      <c r="L1710" s="761">
        <v>1321670</v>
      </c>
      <c r="M1710" s="601">
        <v>2016</v>
      </c>
      <c r="N1710" s="601" t="s">
        <v>188</v>
      </c>
      <c r="O1710" s="674">
        <v>1321670.2</v>
      </c>
      <c r="P1710" s="601" t="s">
        <v>98</v>
      </c>
      <c r="Q1710" s="375"/>
      <c r="R1710" s="375"/>
      <c r="S1710" s="601" t="s">
        <v>1766</v>
      </c>
      <c r="T1710" s="47">
        <v>5</v>
      </c>
      <c r="U1710" s="162">
        <f t="shared" si="1410"/>
        <v>1</v>
      </c>
      <c r="V1710" s="352">
        <f t="shared" si="1411"/>
        <v>264334.03999999998</v>
      </c>
      <c r="W1710" s="352">
        <f t="shared" si="1412"/>
        <v>264334.03999999998</v>
      </c>
      <c r="X1710" s="352">
        <f t="shared" si="1413"/>
        <v>1057336.1599999999</v>
      </c>
      <c r="Y1710" s="162">
        <f t="shared" si="1414"/>
        <v>2</v>
      </c>
      <c r="Z1710" s="352">
        <f t="shared" si="1415"/>
        <v>264334.03999999998</v>
      </c>
      <c r="AA1710" s="737">
        <f t="shared" si="1416"/>
        <v>528668.07999999996</v>
      </c>
      <c r="AB1710" s="737">
        <f t="shared" si="1417"/>
        <v>793002.12</v>
      </c>
      <c r="AC1710" s="47" t="b">
        <f t="shared" si="1418"/>
        <v>1</v>
      </c>
      <c r="AD1710" s="364">
        <f t="shared" si="1388"/>
        <v>0</v>
      </c>
    </row>
    <row r="1711" spans="1:30" s="47" customFormat="1" ht="20.100000000000001" customHeight="1">
      <c r="A1711" s="518" t="s">
        <v>1677</v>
      </c>
      <c r="B1711" s="384">
        <f t="shared" si="1360"/>
        <v>452</v>
      </c>
      <c r="C1711" s="246" t="s">
        <v>1764</v>
      </c>
      <c r="D1711" s="500" t="s">
        <v>253</v>
      </c>
      <c r="E1711" s="109" t="s">
        <v>942</v>
      </c>
      <c r="F1711" s="601" t="s">
        <v>1765</v>
      </c>
      <c r="G1711" s="601" t="s">
        <v>192</v>
      </c>
      <c r="H1711" s="601" t="s">
        <v>192</v>
      </c>
      <c r="I1711" s="601" t="s">
        <v>190</v>
      </c>
      <c r="J1711" s="601">
        <v>1</v>
      </c>
      <c r="K1711" s="601" t="s">
        <v>215</v>
      </c>
      <c r="L1711" s="761">
        <v>1321670</v>
      </c>
      <c r="M1711" s="601">
        <v>2016</v>
      </c>
      <c r="N1711" s="601" t="s">
        <v>188</v>
      </c>
      <c r="O1711" s="674">
        <v>1321670.2</v>
      </c>
      <c r="P1711" s="601" t="s">
        <v>98</v>
      </c>
      <c r="Q1711" s="375"/>
      <c r="R1711" s="375"/>
      <c r="S1711" s="601" t="s">
        <v>1766</v>
      </c>
      <c r="T1711" s="47">
        <v>5</v>
      </c>
      <c r="U1711" s="162">
        <f t="shared" si="1410"/>
        <v>1</v>
      </c>
      <c r="V1711" s="352">
        <f t="shared" si="1411"/>
        <v>264334.03999999998</v>
      </c>
      <c r="W1711" s="352">
        <f t="shared" si="1412"/>
        <v>264334.03999999998</v>
      </c>
      <c r="X1711" s="352">
        <f t="shared" si="1413"/>
        <v>1057336.1599999999</v>
      </c>
      <c r="Y1711" s="162">
        <f t="shared" si="1414"/>
        <v>2</v>
      </c>
      <c r="Z1711" s="352">
        <f t="shared" si="1415"/>
        <v>264334.03999999998</v>
      </c>
      <c r="AA1711" s="737">
        <f t="shared" si="1416"/>
        <v>528668.07999999996</v>
      </c>
      <c r="AB1711" s="737">
        <f t="shared" si="1417"/>
        <v>793002.12</v>
      </c>
      <c r="AC1711" s="47" t="b">
        <f t="shared" si="1418"/>
        <v>1</v>
      </c>
      <c r="AD1711" s="364">
        <f t="shared" si="1388"/>
        <v>0</v>
      </c>
    </row>
    <row r="1712" spans="1:30" s="47" customFormat="1" ht="20.100000000000001" customHeight="1">
      <c r="A1712" s="518" t="s">
        <v>1677</v>
      </c>
      <c r="B1712" s="384">
        <f t="shared" ref="B1712:B1775" si="1419">B1711+1</f>
        <v>453</v>
      </c>
      <c r="C1712" s="246" t="s">
        <v>1764</v>
      </c>
      <c r="D1712" s="500" t="s">
        <v>253</v>
      </c>
      <c r="E1712" s="109" t="s">
        <v>942</v>
      </c>
      <c r="F1712" s="601" t="s">
        <v>1765</v>
      </c>
      <c r="G1712" s="601" t="s">
        <v>192</v>
      </c>
      <c r="H1712" s="601" t="s">
        <v>192</v>
      </c>
      <c r="I1712" s="601" t="s">
        <v>190</v>
      </c>
      <c r="J1712" s="601">
        <v>1</v>
      </c>
      <c r="K1712" s="601" t="s">
        <v>215</v>
      </c>
      <c r="L1712" s="761">
        <v>1321670</v>
      </c>
      <c r="M1712" s="601">
        <v>2016</v>
      </c>
      <c r="N1712" s="601" t="s">
        <v>188</v>
      </c>
      <c r="O1712" s="674">
        <v>1321670.2</v>
      </c>
      <c r="P1712" s="601" t="s">
        <v>98</v>
      </c>
      <c r="Q1712" s="375"/>
      <c r="R1712" s="375"/>
      <c r="S1712" s="601" t="s">
        <v>1766</v>
      </c>
      <c r="T1712" s="47">
        <v>5</v>
      </c>
      <c r="U1712" s="162">
        <f t="shared" si="1410"/>
        <v>1</v>
      </c>
      <c r="V1712" s="352">
        <f t="shared" si="1411"/>
        <v>264334.03999999998</v>
      </c>
      <c r="W1712" s="352">
        <f t="shared" si="1412"/>
        <v>264334.03999999998</v>
      </c>
      <c r="X1712" s="352">
        <f t="shared" si="1413"/>
        <v>1057336.1599999999</v>
      </c>
      <c r="Y1712" s="162">
        <f t="shared" si="1414"/>
        <v>2</v>
      </c>
      <c r="Z1712" s="352">
        <f t="shared" si="1415"/>
        <v>264334.03999999998</v>
      </c>
      <c r="AA1712" s="737">
        <f t="shared" si="1416"/>
        <v>528668.07999999996</v>
      </c>
      <c r="AB1712" s="737">
        <f t="shared" si="1417"/>
        <v>793002.12</v>
      </c>
      <c r="AC1712" s="47" t="b">
        <f t="shared" si="1418"/>
        <v>1</v>
      </c>
      <c r="AD1712" s="364">
        <f t="shared" si="1388"/>
        <v>0</v>
      </c>
    </row>
    <row r="1713" spans="1:30" s="47" customFormat="1" ht="20.100000000000001" customHeight="1">
      <c r="A1713" s="518" t="s">
        <v>1677</v>
      </c>
      <c r="B1713" s="384">
        <f t="shared" si="1419"/>
        <v>454</v>
      </c>
      <c r="C1713" s="246" t="s">
        <v>1764</v>
      </c>
      <c r="D1713" s="500" t="s">
        <v>253</v>
      </c>
      <c r="E1713" s="109" t="s">
        <v>942</v>
      </c>
      <c r="F1713" s="601" t="s">
        <v>1765</v>
      </c>
      <c r="G1713" s="601" t="s">
        <v>192</v>
      </c>
      <c r="H1713" s="601" t="s">
        <v>192</v>
      </c>
      <c r="I1713" s="601" t="s">
        <v>190</v>
      </c>
      <c r="J1713" s="601">
        <v>1</v>
      </c>
      <c r="K1713" s="601" t="s">
        <v>215</v>
      </c>
      <c r="L1713" s="761">
        <v>1321670</v>
      </c>
      <c r="M1713" s="601">
        <v>2016</v>
      </c>
      <c r="N1713" s="601" t="s">
        <v>188</v>
      </c>
      <c r="O1713" s="674">
        <v>1321670.2</v>
      </c>
      <c r="P1713" s="601" t="s">
        <v>98</v>
      </c>
      <c r="Q1713" s="375"/>
      <c r="R1713" s="375"/>
      <c r="S1713" s="601" t="s">
        <v>1766</v>
      </c>
      <c r="T1713" s="47">
        <v>5</v>
      </c>
      <c r="U1713" s="162">
        <f t="shared" si="1410"/>
        <v>1</v>
      </c>
      <c r="V1713" s="352">
        <f t="shared" si="1411"/>
        <v>264334.03999999998</v>
      </c>
      <c r="W1713" s="352">
        <f t="shared" si="1412"/>
        <v>264334.03999999998</v>
      </c>
      <c r="X1713" s="352">
        <f t="shared" si="1413"/>
        <v>1057336.1599999999</v>
      </c>
      <c r="Y1713" s="162">
        <f t="shared" si="1414"/>
        <v>2</v>
      </c>
      <c r="Z1713" s="352">
        <f t="shared" si="1415"/>
        <v>264334.03999999998</v>
      </c>
      <c r="AA1713" s="737">
        <f t="shared" si="1416"/>
        <v>528668.07999999996</v>
      </c>
      <c r="AB1713" s="737">
        <f t="shared" si="1417"/>
        <v>793002.12</v>
      </c>
      <c r="AC1713" s="47" t="b">
        <f t="shared" si="1418"/>
        <v>1</v>
      </c>
      <c r="AD1713" s="364">
        <f t="shared" si="1388"/>
        <v>0</v>
      </c>
    </row>
    <row r="1714" spans="1:30" s="47" customFormat="1" ht="20.100000000000001" customHeight="1">
      <c r="A1714" s="518" t="s">
        <v>1677</v>
      </c>
      <c r="B1714" s="384">
        <f t="shared" si="1419"/>
        <v>455</v>
      </c>
      <c r="C1714" s="246" t="s">
        <v>1764</v>
      </c>
      <c r="D1714" s="500" t="s">
        <v>253</v>
      </c>
      <c r="E1714" s="109" t="s">
        <v>942</v>
      </c>
      <c r="F1714" s="601" t="s">
        <v>1765</v>
      </c>
      <c r="G1714" s="601" t="s">
        <v>192</v>
      </c>
      <c r="H1714" s="601" t="s">
        <v>192</v>
      </c>
      <c r="I1714" s="601" t="s">
        <v>190</v>
      </c>
      <c r="J1714" s="601">
        <v>1</v>
      </c>
      <c r="K1714" s="601" t="s">
        <v>215</v>
      </c>
      <c r="L1714" s="761">
        <v>1321670</v>
      </c>
      <c r="M1714" s="601">
        <v>2016</v>
      </c>
      <c r="N1714" s="601" t="s">
        <v>188</v>
      </c>
      <c r="O1714" s="674">
        <v>1321670.2</v>
      </c>
      <c r="P1714" s="601" t="s">
        <v>98</v>
      </c>
      <c r="Q1714" s="375"/>
      <c r="R1714" s="375"/>
      <c r="S1714" s="601" t="s">
        <v>1766</v>
      </c>
      <c r="T1714" s="47">
        <v>5</v>
      </c>
      <c r="U1714" s="162">
        <f t="shared" si="1410"/>
        <v>1</v>
      </c>
      <c r="V1714" s="352">
        <f t="shared" si="1411"/>
        <v>264334.03999999998</v>
      </c>
      <c r="W1714" s="352">
        <f t="shared" si="1412"/>
        <v>264334.03999999998</v>
      </c>
      <c r="X1714" s="352">
        <f t="shared" si="1413"/>
        <v>1057336.1599999999</v>
      </c>
      <c r="Y1714" s="162">
        <f t="shared" si="1414"/>
        <v>2</v>
      </c>
      <c r="Z1714" s="352">
        <f t="shared" si="1415"/>
        <v>264334.03999999998</v>
      </c>
      <c r="AA1714" s="737">
        <f t="shared" si="1416"/>
        <v>528668.07999999996</v>
      </c>
      <c r="AB1714" s="737">
        <f t="shared" si="1417"/>
        <v>793002.12</v>
      </c>
      <c r="AC1714" s="47" t="b">
        <f t="shared" si="1418"/>
        <v>1</v>
      </c>
      <c r="AD1714" s="364">
        <f t="shared" si="1388"/>
        <v>0</v>
      </c>
    </row>
    <row r="1715" spans="1:30" s="47" customFormat="1" ht="20.100000000000001" customHeight="1">
      <c r="A1715" s="518" t="s">
        <v>1677</v>
      </c>
      <c r="B1715" s="384">
        <f t="shared" si="1419"/>
        <v>456</v>
      </c>
      <c r="C1715" s="246" t="s">
        <v>1764</v>
      </c>
      <c r="D1715" s="500" t="s">
        <v>253</v>
      </c>
      <c r="E1715" s="109" t="s">
        <v>942</v>
      </c>
      <c r="F1715" s="601" t="s">
        <v>1765</v>
      </c>
      <c r="G1715" s="601" t="s">
        <v>192</v>
      </c>
      <c r="H1715" s="601" t="s">
        <v>192</v>
      </c>
      <c r="I1715" s="601" t="s">
        <v>190</v>
      </c>
      <c r="J1715" s="601">
        <v>1</v>
      </c>
      <c r="K1715" s="601" t="s">
        <v>215</v>
      </c>
      <c r="L1715" s="761">
        <v>1321670</v>
      </c>
      <c r="M1715" s="601">
        <v>2016</v>
      </c>
      <c r="N1715" s="601" t="s">
        <v>188</v>
      </c>
      <c r="O1715" s="674">
        <v>1321670.2</v>
      </c>
      <c r="P1715" s="601" t="s">
        <v>98</v>
      </c>
      <c r="Q1715" s="375"/>
      <c r="R1715" s="375"/>
      <c r="S1715" s="601" t="s">
        <v>1766</v>
      </c>
      <c r="T1715" s="47">
        <v>5</v>
      </c>
      <c r="U1715" s="162">
        <f t="shared" si="1410"/>
        <v>1</v>
      </c>
      <c r="V1715" s="352">
        <f t="shared" si="1411"/>
        <v>264334.03999999998</v>
      </c>
      <c r="W1715" s="352">
        <f t="shared" si="1412"/>
        <v>264334.03999999998</v>
      </c>
      <c r="X1715" s="352">
        <f t="shared" si="1413"/>
        <v>1057336.1599999999</v>
      </c>
      <c r="Y1715" s="162">
        <f t="shared" si="1414"/>
        <v>2</v>
      </c>
      <c r="Z1715" s="352">
        <f t="shared" si="1415"/>
        <v>264334.03999999998</v>
      </c>
      <c r="AA1715" s="737">
        <f t="shared" si="1416"/>
        <v>528668.07999999996</v>
      </c>
      <c r="AB1715" s="737">
        <f t="shared" si="1417"/>
        <v>793002.12</v>
      </c>
      <c r="AC1715" s="47" t="b">
        <f t="shared" si="1418"/>
        <v>1</v>
      </c>
      <c r="AD1715" s="364">
        <f t="shared" si="1388"/>
        <v>0</v>
      </c>
    </row>
    <row r="1716" spans="1:30" s="47" customFormat="1" ht="20.100000000000001" customHeight="1">
      <c r="A1716" s="518" t="s">
        <v>1677</v>
      </c>
      <c r="B1716" s="384">
        <f t="shared" si="1419"/>
        <v>457</v>
      </c>
      <c r="C1716" s="246" t="s">
        <v>1764</v>
      </c>
      <c r="D1716" s="500" t="s">
        <v>253</v>
      </c>
      <c r="E1716" s="109" t="s">
        <v>942</v>
      </c>
      <c r="F1716" s="601" t="s">
        <v>1765</v>
      </c>
      <c r="G1716" s="601" t="s">
        <v>192</v>
      </c>
      <c r="H1716" s="601" t="s">
        <v>192</v>
      </c>
      <c r="I1716" s="601" t="s">
        <v>190</v>
      </c>
      <c r="J1716" s="601">
        <v>1</v>
      </c>
      <c r="K1716" s="601" t="s">
        <v>215</v>
      </c>
      <c r="L1716" s="761">
        <v>1321670</v>
      </c>
      <c r="M1716" s="601">
        <v>2016</v>
      </c>
      <c r="N1716" s="601" t="s">
        <v>188</v>
      </c>
      <c r="O1716" s="674">
        <v>1321670.2</v>
      </c>
      <c r="P1716" s="601" t="s">
        <v>98</v>
      </c>
      <c r="Q1716" s="375"/>
      <c r="R1716" s="375"/>
      <c r="S1716" s="601" t="s">
        <v>1766</v>
      </c>
      <c r="T1716" s="47">
        <v>5</v>
      </c>
      <c r="U1716" s="162">
        <f t="shared" si="1410"/>
        <v>1</v>
      </c>
      <c r="V1716" s="352">
        <f t="shared" si="1411"/>
        <v>264334.03999999998</v>
      </c>
      <c r="W1716" s="352">
        <f t="shared" si="1412"/>
        <v>264334.03999999998</v>
      </c>
      <c r="X1716" s="352">
        <f t="shared" si="1413"/>
        <v>1057336.1599999999</v>
      </c>
      <c r="Y1716" s="162">
        <f t="shared" si="1414"/>
        <v>2</v>
      </c>
      <c r="Z1716" s="352">
        <f t="shared" si="1415"/>
        <v>264334.03999999998</v>
      </c>
      <c r="AA1716" s="737">
        <f t="shared" si="1416"/>
        <v>528668.07999999996</v>
      </c>
      <c r="AB1716" s="737">
        <f t="shared" si="1417"/>
        <v>793002.12</v>
      </c>
      <c r="AC1716" s="47" t="b">
        <f t="shared" si="1418"/>
        <v>1</v>
      </c>
      <c r="AD1716" s="364">
        <f t="shared" si="1388"/>
        <v>0</v>
      </c>
    </row>
    <row r="1717" spans="1:30" s="47" customFormat="1" ht="20.100000000000001" customHeight="1">
      <c r="A1717" s="518" t="s">
        <v>1677</v>
      </c>
      <c r="B1717" s="384">
        <f t="shared" si="1419"/>
        <v>458</v>
      </c>
      <c r="C1717" s="246" t="s">
        <v>1764</v>
      </c>
      <c r="D1717" s="500" t="s">
        <v>253</v>
      </c>
      <c r="E1717" s="109" t="s">
        <v>942</v>
      </c>
      <c r="F1717" s="601" t="s">
        <v>1765</v>
      </c>
      <c r="G1717" s="601" t="s">
        <v>192</v>
      </c>
      <c r="H1717" s="601" t="s">
        <v>192</v>
      </c>
      <c r="I1717" s="601" t="s">
        <v>190</v>
      </c>
      <c r="J1717" s="601">
        <v>1</v>
      </c>
      <c r="K1717" s="601" t="s">
        <v>215</v>
      </c>
      <c r="L1717" s="761">
        <v>1321670</v>
      </c>
      <c r="M1717" s="601">
        <v>2016</v>
      </c>
      <c r="N1717" s="601" t="s">
        <v>188</v>
      </c>
      <c r="O1717" s="674">
        <v>1321670.2</v>
      </c>
      <c r="P1717" s="601" t="s">
        <v>98</v>
      </c>
      <c r="Q1717" s="375"/>
      <c r="R1717" s="375"/>
      <c r="S1717" s="601" t="s">
        <v>1766</v>
      </c>
      <c r="T1717" s="47">
        <v>5</v>
      </c>
      <c r="U1717" s="162">
        <f t="shared" si="1410"/>
        <v>1</v>
      </c>
      <c r="V1717" s="352">
        <f t="shared" si="1411"/>
        <v>264334.03999999998</v>
      </c>
      <c r="W1717" s="352">
        <f t="shared" si="1412"/>
        <v>264334.03999999998</v>
      </c>
      <c r="X1717" s="352">
        <f t="shared" si="1413"/>
        <v>1057336.1599999999</v>
      </c>
      <c r="Y1717" s="162">
        <f t="shared" si="1414"/>
        <v>2</v>
      </c>
      <c r="Z1717" s="352">
        <f t="shared" si="1415"/>
        <v>264334.03999999998</v>
      </c>
      <c r="AA1717" s="737">
        <f t="shared" si="1416"/>
        <v>528668.07999999996</v>
      </c>
      <c r="AB1717" s="737">
        <f t="shared" si="1417"/>
        <v>793002.12</v>
      </c>
      <c r="AC1717" s="47" t="b">
        <f t="shared" si="1418"/>
        <v>1</v>
      </c>
      <c r="AD1717" s="364">
        <f t="shared" si="1388"/>
        <v>0</v>
      </c>
    </row>
    <row r="1718" spans="1:30" s="47" customFormat="1" ht="20.100000000000001" customHeight="1">
      <c r="A1718" s="518" t="s">
        <v>1677</v>
      </c>
      <c r="B1718" s="384">
        <f t="shared" si="1419"/>
        <v>459</v>
      </c>
      <c r="C1718" s="246" t="s">
        <v>1764</v>
      </c>
      <c r="D1718" s="500" t="s">
        <v>253</v>
      </c>
      <c r="E1718" s="109" t="s">
        <v>942</v>
      </c>
      <c r="F1718" s="601" t="s">
        <v>1765</v>
      </c>
      <c r="G1718" s="601" t="s">
        <v>192</v>
      </c>
      <c r="H1718" s="601" t="s">
        <v>192</v>
      </c>
      <c r="I1718" s="601" t="s">
        <v>190</v>
      </c>
      <c r="J1718" s="601">
        <v>1</v>
      </c>
      <c r="K1718" s="601" t="s">
        <v>215</v>
      </c>
      <c r="L1718" s="761">
        <v>1321670</v>
      </c>
      <c r="M1718" s="601">
        <v>2016</v>
      </c>
      <c r="N1718" s="601" t="s">
        <v>188</v>
      </c>
      <c r="O1718" s="674">
        <v>1321670.2</v>
      </c>
      <c r="P1718" s="601" t="s">
        <v>98</v>
      </c>
      <c r="Q1718" s="375"/>
      <c r="R1718" s="375"/>
      <c r="S1718" s="601" t="s">
        <v>1766</v>
      </c>
      <c r="T1718" s="47">
        <v>5</v>
      </c>
      <c r="U1718" s="162">
        <f t="shared" si="1410"/>
        <v>1</v>
      </c>
      <c r="V1718" s="352">
        <f t="shared" si="1411"/>
        <v>264334.03999999998</v>
      </c>
      <c r="W1718" s="352">
        <f t="shared" si="1412"/>
        <v>264334.03999999998</v>
      </c>
      <c r="X1718" s="352">
        <f t="shared" si="1413"/>
        <v>1057336.1599999999</v>
      </c>
      <c r="Y1718" s="162">
        <f t="shared" si="1414"/>
        <v>2</v>
      </c>
      <c r="Z1718" s="352">
        <f t="shared" si="1415"/>
        <v>264334.03999999998</v>
      </c>
      <c r="AA1718" s="737">
        <f t="shared" si="1416"/>
        <v>528668.07999999996</v>
      </c>
      <c r="AB1718" s="737">
        <f t="shared" si="1417"/>
        <v>793002.12</v>
      </c>
      <c r="AC1718" s="47" t="b">
        <f t="shared" si="1418"/>
        <v>1</v>
      </c>
      <c r="AD1718" s="364">
        <f t="shared" si="1388"/>
        <v>0</v>
      </c>
    </row>
    <row r="1719" spans="1:30" s="47" customFormat="1" ht="20.100000000000001" customHeight="1">
      <c r="A1719" s="518" t="s">
        <v>1677</v>
      </c>
      <c r="B1719" s="384">
        <f t="shared" si="1419"/>
        <v>460</v>
      </c>
      <c r="C1719" s="246" t="s">
        <v>1764</v>
      </c>
      <c r="D1719" s="500" t="s">
        <v>253</v>
      </c>
      <c r="E1719" s="109" t="s">
        <v>942</v>
      </c>
      <c r="F1719" s="601" t="s">
        <v>1765</v>
      </c>
      <c r="G1719" s="601" t="s">
        <v>192</v>
      </c>
      <c r="H1719" s="601" t="s">
        <v>192</v>
      </c>
      <c r="I1719" s="601" t="s">
        <v>190</v>
      </c>
      <c r="J1719" s="601">
        <v>1</v>
      </c>
      <c r="K1719" s="601" t="s">
        <v>215</v>
      </c>
      <c r="L1719" s="761">
        <v>1321670</v>
      </c>
      <c r="M1719" s="601">
        <v>2016</v>
      </c>
      <c r="N1719" s="601" t="s">
        <v>188</v>
      </c>
      <c r="O1719" s="674">
        <v>1321670.2</v>
      </c>
      <c r="P1719" s="601" t="s">
        <v>98</v>
      </c>
      <c r="Q1719" s="375"/>
      <c r="R1719" s="375"/>
      <c r="S1719" s="601" t="s">
        <v>1766</v>
      </c>
      <c r="T1719" s="47">
        <v>5</v>
      </c>
      <c r="U1719" s="162">
        <f t="shared" si="1410"/>
        <v>1</v>
      </c>
      <c r="V1719" s="352">
        <f t="shared" si="1411"/>
        <v>264334.03999999998</v>
      </c>
      <c r="W1719" s="352">
        <f t="shared" si="1412"/>
        <v>264334.03999999998</v>
      </c>
      <c r="X1719" s="352">
        <f t="shared" si="1413"/>
        <v>1057336.1599999999</v>
      </c>
      <c r="Y1719" s="162">
        <f t="shared" si="1414"/>
        <v>2</v>
      </c>
      <c r="Z1719" s="352">
        <f t="shared" si="1415"/>
        <v>264334.03999999998</v>
      </c>
      <c r="AA1719" s="737">
        <f t="shared" si="1416"/>
        <v>528668.07999999996</v>
      </c>
      <c r="AB1719" s="737">
        <f t="shared" si="1417"/>
        <v>793002.12</v>
      </c>
      <c r="AC1719" s="47" t="b">
        <f t="shared" si="1418"/>
        <v>1</v>
      </c>
      <c r="AD1719" s="364">
        <f t="shared" si="1388"/>
        <v>0</v>
      </c>
    </row>
    <row r="1720" spans="1:30" s="47" customFormat="1" ht="20.100000000000001" customHeight="1">
      <c r="A1720" s="518" t="s">
        <v>1677</v>
      </c>
      <c r="B1720" s="384">
        <f t="shared" si="1419"/>
        <v>461</v>
      </c>
      <c r="C1720" s="246" t="s">
        <v>1764</v>
      </c>
      <c r="D1720" s="500" t="s">
        <v>253</v>
      </c>
      <c r="E1720" s="109" t="s">
        <v>942</v>
      </c>
      <c r="F1720" s="601" t="s">
        <v>1765</v>
      </c>
      <c r="G1720" s="601" t="s">
        <v>192</v>
      </c>
      <c r="H1720" s="601" t="s">
        <v>192</v>
      </c>
      <c r="I1720" s="601" t="s">
        <v>190</v>
      </c>
      <c r="J1720" s="601">
        <v>1</v>
      </c>
      <c r="K1720" s="601" t="s">
        <v>215</v>
      </c>
      <c r="L1720" s="761">
        <v>1321670</v>
      </c>
      <c r="M1720" s="601">
        <v>2016</v>
      </c>
      <c r="N1720" s="601" t="s">
        <v>188</v>
      </c>
      <c r="O1720" s="674">
        <v>1321670.2</v>
      </c>
      <c r="P1720" s="601" t="s">
        <v>98</v>
      </c>
      <c r="Q1720" s="375"/>
      <c r="R1720" s="375"/>
      <c r="S1720" s="601" t="s">
        <v>1766</v>
      </c>
      <c r="T1720" s="47">
        <v>5</v>
      </c>
      <c r="U1720" s="162">
        <f t="shared" si="1410"/>
        <v>1</v>
      </c>
      <c r="V1720" s="352">
        <f t="shared" si="1411"/>
        <v>264334.03999999998</v>
      </c>
      <c r="W1720" s="352">
        <f t="shared" si="1412"/>
        <v>264334.03999999998</v>
      </c>
      <c r="X1720" s="352">
        <f t="shared" si="1413"/>
        <v>1057336.1599999999</v>
      </c>
      <c r="Y1720" s="162">
        <f t="shared" si="1414"/>
        <v>2</v>
      </c>
      <c r="Z1720" s="352">
        <f t="shared" si="1415"/>
        <v>264334.03999999998</v>
      </c>
      <c r="AA1720" s="737">
        <f t="shared" si="1416"/>
        <v>528668.07999999996</v>
      </c>
      <c r="AB1720" s="737">
        <f t="shared" si="1417"/>
        <v>793002.12</v>
      </c>
      <c r="AC1720" s="47" t="b">
        <f t="shared" si="1418"/>
        <v>1</v>
      </c>
      <c r="AD1720" s="364">
        <f t="shared" si="1388"/>
        <v>0</v>
      </c>
    </row>
    <row r="1721" spans="1:30" s="47" customFormat="1" ht="20.100000000000001" customHeight="1">
      <c r="A1721" s="518" t="s">
        <v>1677</v>
      </c>
      <c r="B1721" s="384">
        <f t="shared" si="1419"/>
        <v>462</v>
      </c>
      <c r="C1721" s="246" t="s">
        <v>1764</v>
      </c>
      <c r="D1721" s="500" t="s">
        <v>253</v>
      </c>
      <c r="E1721" s="109" t="s">
        <v>942</v>
      </c>
      <c r="F1721" s="601" t="s">
        <v>1765</v>
      </c>
      <c r="G1721" s="601" t="s">
        <v>192</v>
      </c>
      <c r="H1721" s="601" t="s">
        <v>192</v>
      </c>
      <c r="I1721" s="601" t="s">
        <v>190</v>
      </c>
      <c r="J1721" s="601">
        <v>1</v>
      </c>
      <c r="K1721" s="601" t="s">
        <v>215</v>
      </c>
      <c r="L1721" s="761">
        <v>1321670</v>
      </c>
      <c r="M1721" s="601">
        <v>2016</v>
      </c>
      <c r="N1721" s="601" t="s">
        <v>188</v>
      </c>
      <c r="O1721" s="674">
        <v>1321670.2</v>
      </c>
      <c r="P1721" s="601" t="s">
        <v>98</v>
      </c>
      <c r="Q1721" s="375"/>
      <c r="R1721" s="375"/>
      <c r="S1721" s="601" t="s">
        <v>1766</v>
      </c>
      <c r="T1721" s="47">
        <v>5</v>
      </c>
      <c r="U1721" s="162">
        <f t="shared" si="1410"/>
        <v>1</v>
      </c>
      <c r="V1721" s="352">
        <f t="shared" si="1411"/>
        <v>264334.03999999998</v>
      </c>
      <c r="W1721" s="352">
        <f t="shared" si="1412"/>
        <v>264334.03999999998</v>
      </c>
      <c r="X1721" s="352">
        <f t="shared" si="1413"/>
        <v>1057336.1599999999</v>
      </c>
      <c r="Y1721" s="162">
        <f t="shared" si="1414"/>
        <v>2</v>
      </c>
      <c r="Z1721" s="352">
        <f t="shared" si="1415"/>
        <v>264334.03999999998</v>
      </c>
      <c r="AA1721" s="737">
        <f t="shared" si="1416"/>
        <v>528668.07999999996</v>
      </c>
      <c r="AB1721" s="737">
        <f t="shared" si="1417"/>
        <v>793002.12</v>
      </c>
      <c r="AC1721" s="47" t="b">
        <f t="shared" si="1418"/>
        <v>1</v>
      </c>
      <c r="AD1721" s="364">
        <f t="shared" si="1388"/>
        <v>0</v>
      </c>
    </row>
    <row r="1722" spans="1:30" s="47" customFormat="1" ht="20.100000000000001" customHeight="1">
      <c r="A1722" s="518" t="s">
        <v>1677</v>
      </c>
      <c r="B1722" s="384">
        <f t="shared" si="1419"/>
        <v>463</v>
      </c>
      <c r="C1722" s="246" t="s">
        <v>1764</v>
      </c>
      <c r="D1722" s="500" t="s">
        <v>253</v>
      </c>
      <c r="E1722" s="109" t="s">
        <v>942</v>
      </c>
      <c r="F1722" s="601" t="s">
        <v>1765</v>
      </c>
      <c r="G1722" s="601" t="s">
        <v>192</v>
      </c>
      <c r="H1722" s="601" t="s">
        <v>192</v>
      </c>
      <c r="I1722" s="601" t="s">
        <v>190</v>
      </c>
      <c r="J1722" s="601">
        <v>1</v>
      </c>
      <c r="K1722" s="601" t="s">
        <v>215</v>
      </c>
      <c r="L1722" s="761">
        <v>1321670</v>
      </c>
      <c r="M1722" s="601">
        <v>2016</v>
      </c>
      <c r="N1722" s="601" t="s">
        <v>188</v>
      </c>
      <c r="O1722" s="674">
        <v>1321670.2</v>
      </c>
      <c r="P1722" s="601" t="s">
        <v>98</v>
      </c>
      <c r="Q1722" s="375"/>
      <c r="R1722" s="375"/>
      <c r="S1722" s="601" t="s">
        <v>1766</v>
      </c>
      <c r="T1722" s="47">
        <v>5</v>
      </c>
      <c r="U1722" s="162">
        <f t="shared" si="1410"/>
        <v>1</v>
      </c>
      <c r="V1722" s="352">
        <f t="shared" si="1411"/>
        <v>264334.03999999998</v>
      </c>
      <c r="W1722" s="352">
        <f t="shared" si="1412"/>
        <v>264334.03999999998</v>
      </c>
      <c r="X1722" s="352">
        <f t="shared" si="1413"/>
        <v>1057336.1599999999</v>
      </c>
      <c r="Y1722" s="162">
        <f t="shared" si="1414"/>
        <v>2</v>
      </c>
      <c r="Z1722" s="352">
        <f t="shared" si="1415"/>
        <v>264334.03999999998</v>
      </c>
      <c r="AA1722" s="737">
        <f t="shared" si="1416"/>
        <v>528668.07999999996</v>
      </c>
      <c r="AB1722" s="737">
        <f t="shared" si="1417"/>
        <v>793002.12</v>
      </c>
      <c r="AC1722" s="47" t="b">
        <f t="shared" si="1418"/>
        <v>1</v>
      </c>
      <c r="AD1722" s="364">
        <f t="shared" si="1388"/>
        <v>0</v>
      </c>
    </row>
    <row r="1723" spans="1:30" s="47" customFormat="1" ht="20.100000000000001" customHeight="1">
      <c r="A1723" s="518" t="s">
        <v>1677</v>
      </c>
      <c r="B1723" s="384">
        <f t="shared" si="1419"/>
        <v>464</v>
      </c>
      <c r="C1723" s="246" t="s">
        <v>1764</v>
      </c>
      <c r="D1723" s="500" t="s">
        <v>253</v>
      </c>
      <c r="E1723" s="109" t="s">
        <v>942</v>
      </c>
      <c r="F1723" s="601" t="s">
        <v>1765</v>
      </c>
      <c r="G1723" s="601" t="s">
        <v>192</v>
      </c>
      <c r="H1723" s="601" t="s">
        <v>192</v>
      </c>
      <c r="I1723" s="601" t="s">
        <v>190</v>
      </c>
      <c r="J1723" s="601">
        <v>1</v>
      </c>
      <c r="K1723" s="601" t="s">
        <v>215</v>
      </c>
      <c r="L1723" s="761">
        <v>1321670</v>
      </c>
      <c r="M1723" s="601">
        <v>2016</v>
      </c>
      <c r="N1723" s="601" t="s">
        <v>188</v>
      </c>
      <c r="O1723" s="674">
        <v>1321670.2</v>
      </c>
      <c r="P1723" s="601" t="s">
        <v>98</v>
      </c>
      <c r="Q1723" s="375"/>
      <c r="R1723" s="375"/>
      <c r="S1723" s="601" t="s">
        <v>1766</v>
      </c>
      <c r="T1723" s="47">
        <v>5</v>
      </c>
      <c r="U1723" s="162">
        <f t="shared" si="1410"/>
        <v>1</v>
      </c>
      <c r="V1723" s="352">
        <f t="shared" si="1411"/>
        <v>264334.03999999998</v>
      </c>
      <c r="W1723" s="352">
        <f t="shared" si="1412"/>
        <v>264334.03999999998</v>
      </c>
      <c r="X1723" s="352">
        <f t="shared" si="1413"/>
        <v>1057336.1599999999</v>
      </c>
      <c r="Y1723" s="162">
        <f t="shared" si="1414"/>
        <v>2</v>
      </c>
      <c r="Z1723" s="352">
        <f t="shared" si="1415"/>
        <v>264334.03999999998</v>
      </c>
      <c r="AA1723" s="737">
        <f t="shared" si="1416"/>
        <v>528668.07999999996</v>
      </c>
      <c r="AB1723" s="737">
        <f t="shared" si="1417"/>
        <v>793002.12</v>
      </c>
      <c r="AC1723" s="47" t="b">
        <f t="shared" si="1418"/>
        <v>1</v>
      </c>
      <c r="AD1723" s="364">
        <f t="shared" si="1388"/>
        <v>0</v>
      </c>
    </row>
    <row r="1724" spans="1:30" s="47" customFormat="1" ht="20.100000000000001" customHeight="1">
      <c r="A1724" s="518" t="s">
        <v>1677</v>
      </c>
      <c r="B1724" s="384">
        <f t="shared" si="1419"/>
        <v>465</v>
      </c>
      <c r="C1724" s="246" t="s">
        <v>1764</v>
      </c>
      <c r="D1724" s="500" t="s">
        <v>253</v>
      </c>
      <c r="E1724" s="109" t="s">
        <v>942</v>
      </c>
      <c r="F1724" s="601" t="s">
        <v>1765</v>
      </c>
      <c r="G1724" s="601" t="s">
        <v>192</v>
      </c>
      <c r="H1724" s="601" t="s">
        <v>192</v>
      </c>
      <c r="I1724" s="601" t="s">
        <v>190</v>
      </c>
      <c r="J1724" s="601">
        <v>1</v>
      </c>
      <c r="K1724" s="601" t="s">
        <v>215</v>
      </c>
      <c r="L1724" s="761">
        <v>1321670</v>
      </c>
      <c r="M1724" s="601">
        <v>2016</v>
      </c>
      <c r="N1724" s="601" t="s">
        <v>188</v>
      </c>
      <c r="O1724" s="674">
        <v>1321670.2</v>
      </c>
      <c r="P1724" s="601" t="s">
        <v>98</v>
      </c>
      <c r="Q1724" s="375"/>
      <c r="R1724" s="375"/>
      <c r="S1724" s="601" t="s">
        <v>1766</v>
      </c>
      <c r="T1724" s="47">
        <v>5</v>
      </c>
      <c r="U1724" s="162">
        <f t="shared" si="1410"/>
        <v>1</v>
      </c>
      <c r="V1724" s="352">
        <f t="shared" si="1411"/>
        <v>264334.03999999998</v>
      </c>
      <c r="W1724" s="352">
        <f t="shared" si="1412"/>
        <v>264334.03999999998</v>
      </c>
      <c r="X1724" s="352">
        <f t="shared" si="1413"/>
        <v>1057336.1599999999</v>
      </c>
      <c r="Y1724" s="162">
        <f t="shared" si="1414"/>
        <v>2</v>
      </c>
      <c r="Z1724" s="352">
        <f t="shared" si="1415"/>
        <v>264334.03999999998</v>
      </c>
      <c r="AA1724" s="737">
        <f t="shared" si="1416"/>
        <v>528668.07999999996</v>
      </c>
      <c r="AB1724" s="737">
        <f t="shared" si="1417"/>
        <v>793002.12</v>
      </c>
      <c r="AC1724" s="47" t="b">
        <f t="shared" si="1418"/>
        <v>1</v>
      </c>
      <c r="AD1724" s="364">
        <f t="shared" si="1388"/>
        <v>0</v>
      </c>
    </row>
    <row r="1725" spans="1:30" s="47" customFormat="1" ht="20.100000000000001" customHeight="1">
      <c r="A1725" s="518" t="s">
        <v>1677</v>
      </c>
      <c r="B1725" s="384">
        <f t="shared" si="1419"/>
        <v>466</v>
      </c>
      <c r="C1725" s="246" t="s">
        <v>1764</v>
      </c>
      <c r="D1725" s="500" t="s">
        <v>253</v>
      </c>
      <c r="E1725" s="109" t="s">
        <v>942</v>
      </c>
      <c r="F1725" s="601" t="s">
        <v>1765</v>
      </c>
      <c r="G1725" s="601" t="s">
        <v>192</v>
      </c>
      <c r="H1725" s="601" t="s">
        <v>192</v>
      </c>
      <c r="I1725" s="601" t="s">
        <v>190</v>
      </c>
      <c r="J1725" s="601">
        <v>1</v>
      </c>
      <c r="K1725" s="601" t="s">
        <v>215</v>
      </c>
      <c r="L1725" s="674">
        <f>1321670.2+4.6</f>
        <v>1321674.8</v>
      </c>
      <c r="M1725" s="601">
        <v>2016</v>
      </c>
      <c r="N1725" s="601" t="s">
        <v>188</v>
      </c>
      <c r="O1725" s="674">
        <f>1321670.2+4.6</f>
        <v>1321674.8</v>
      </c>
      <c r="P1725" s="601" t="s">
        <v>98</v>
      </c>
      <c r="Q1725" s="375"/>
      <c r="R1725" s="375"/>
      <c r="S1725" s="601" t="s">
        <v>1766</v>
      </c>
      <c r="T1725" s="47">
        <v>5</v>
      </c>
      <c r="U1725" s="162">
        <f t="shared" si="1410"/>
        <v>1</v>
      </c>
      <c r="V1725" s="352">
        <f t="shared" si="1411"/>
        <v>264334.96000000002</v>
      </c>
      <c r="W1725" s="352">
        <f t="shared" si="1412"/>
        <v>264334.96000000002</v>
      </c>
      <c r="X1725" s="352">
        <f t="shared" si="1413"/>
        <v>1057339.8400000001</v>
      </c>
      <c r="Y1725" s="162">
        <f t="shared" si="1414"/>
        <v>2</v>
      </c>
      <c r="Z1725" s="352">
        <f t="shared" si="1415"/>
        <v>264334.96000000002</v>
      </c>
      <c r="AA1725" s="737">
        <f t="shared" si="1416"/>
        <v>528669.92000000004</v>
      </c>
      <c r="AB1725" s="737">
        <f t="shared" si="1417"/>
        <v>793004.88</v>
      </c>
      <c r="AC1725" s="47" t="b">
        <f t="shared" si="1418"/>
        <v>1</v>
      </c>
      <c r="AD1725" s="364">
        <f t="shared" si="1388"/>
        <v>0</v>
      </c>
    </row>
    <row r="1726" spans="1:30" s="47" customFormat="1" ht="75" customHeight="1">
      <c r="A1726" s="518" t="s">
        <v>1677</v>
      </c>
      <c r="B1726" s="384">
        <f t="shared" si="1419"/>
        <v>467</v>
      </c>
      <c r="C1726" s="246" t="s">
        <v>1767</v>
      </c>
      <c r="D1726" s="500" t="s">
        <v>1748</v>
      </c>
      <c r="E1726" s="109" t="s">
        <v>942</v>
      </c>
      <c r="F1726" s="601" t="s">
        <v>1768</v>
      </c>
      <c r="G1726" s="601" t="s">
        <v>192</v>
      </c>
      <c r="H1726" s="601" t="s">
        <v>192</v>
      </c>
      <c r="I1726" s="601" t="s">
        <v>190</v>
      </c>
      <c r="J1726" s="601">
        <v>1</v>
      </c>
      <c r="K1726" s="601" t="s">
        <v>215</v>
      </c>
      <c r="L1726" s="761">
        <v>16714900</v>
      </c>
      <c r="M1726" s="601">
        <v>2016</v>
      </c>
      <c r="N1726" s="601" t="s">
        <v>188</v>
      </c>
      <c r="O1726" s="610">
        <f t="shared" si="1243"/>
        <v>16714900</v>
      </c>
      <c r="P1726" s="601" t="s">
        <v>98</v>
      </c>
      <c r="Q1726" s="375"/>
      <c r="R1726" s="375"/>
      <c r="S1726" s="601" t="s">
        <v>1769</v>
      </c>
      <c r="T1726" s="47">
        <v>5</v>
      </c>
      <c r="U1726" s="162">
        <f t="shared" si="1291"/>
        <v>1</v>
      </c>
      <c r="V1726" s="352">
        <f t="shared" si="1389"/>
        <v>3342980</v>
      </c>
      <c r="W1726" s="352">
        <f t="shared" si="1390"/>
        <v>3342980</v>
      </c>
      <c r="X1726" s="352">
        <f t="shared" si="1391"/>
        <v>13371920</v>
      </c>
      <c r="Y1726" s="162">
        <f t="shared" si="1292"/>
        <v>2</v>
      </c>
      <c r="Z1726" s="352">
        <f t="shared" si="1348"/>
        <v>3342980</v>
      </c>
      <c r="AA1726" s="737">
        <f t="shared" si="1349"/>
        <v>6685960</v>
      </c>
      <c r="AB1726" s="737">
        <f t="shared" si="1350"/>
        <v>10028940</v>
      </c>
      <c r="AC1726" s="47" t="b">
        <f t="shared" si="1068"/>
        <v>1</v>
      </c>
      <c r="AD1726" s="364">
        <f t="shared" si="1388"/>
        <v>0</v>
      </c>
    </row>
    <row r="1727" spans="1:30" s="47" customFormat="1" ht="21" customHeight="1">
      <c r="A1727" s="518" t="s">
        <v>1677</v>
      </c>
      <c r="B1727" s="384">
        <f t="shared" si="1419"/>
        <v>468</v>
      </c>
      <c r="C1727" s="246" t="s">
        <v>1592</v>
      </c>
      <c r="D1727" s="500" t="s">
        <v>249</v>
      </c>
      <c r="E1727" s="109" t="s">
        <v>942</v>
      </c>
      <c r="F1727" s="601" t="s">
        <v>246</v>
      </c>
      <c r="G1727" s="601" t="s">
        <v>192</v>
      </c>
      <c r="H1727" s="601" t="s">
        <v>1770</v>
      </c>
      <c r="I1727" s="601" t="s">
        <v>187</v>
      </c>
      <c r="J1727" s="601">
        <v>1</v>
      </c>
      <c r="K1727" s="601" t="s">
        <v>215</v>
      </c>
      <c r="L1727" s="761">
        <v>3744256</v>
      </c>
      <c r="M1727" s="601">
        <v>2016</v>
      </c>
      <c r="N1727" s="601" t="s">
        <v>188</v>
      </c>
      <c r="O1727" s="674">
        <v>3744256.1</v>
      </c>
      <c r="P1727" s="601" t="s">
        <v>98</v>
      </c>
      <c r="Q1727" s="375"/>
      <c r="R1727" s="375"/>
      <c r="S1727" s="1083" t="s">
        <v>1771</v>
      </c>
      <c r="T1727" s="47">
        <v>5</v>
      </c>
      <c r="U1727" s="162">
        <f t="shared" si="1291"/>
        <v>1</v>
      </c>
      <c r="V1727" s="352">
        <f t="shared" si="1389"/>
        <v>748851.22</v>
      </c>
      <c r="W1727" s="352">
        <f t="shared" si="1390"/>
        <v>748851.22</v>
      </c>
      <c r="X1727" s="352">
        <f t="shared" si="1391"/>
        <v>2995404.88</v>
      </c>
      <c r="Y1727" s="162">
        <f t="shared" si="1292"/>
        <v>2</v>
      </c>
      <c r="Z1727" s="352">
        <f t="shared" si="1348"/>
        <v>748851.22</v>
      </c>
      <c r="AA1727" s="737">
        <f t="shared" si="1349"/>
        <v>1497702.44</v>
      </c>
      <c r="AB1727" s="737">
        <f t="shared" si="1350"/>
        <v>2246553.66</v>
      </c>
      <c r="AC1727" s="47" t="b">
        <f t="shared" si="1068"/>
        <v>1</v>
      </c>
      <c r="AD1727" s="364">
        <f t="shared" si="1388"/>
        <v>0</v>
      </c>
    </row>
    <row r="1728" spans="1:30" s="47" customFormat="1" ht="21" customHeight="1">
      <c r="A1728" s="518" t="s">
        <v>1677</v>
      </c>
      <c r="B1728" s="384">
        <f t="shared" si="1419"/>
        <v>469</v>
      </c>
      <c r="C1728" s="246" t="s">
        <v>1592</v>
      </c>
      <c r="D1728" s="500" t="s">
        <v>249</v>
      </c>
      <c r="E1728" s="109" t="s">
        <v>942</v>
      </c>
      <c r="F1728" s="601" t="s">
        <v>246</v>
      </c>
      <c r="G1728" s="601" t="s">
        <v>192</v>
      </c>
      <c r="H1728" s="601" t="s">
        <v>1770</v>
      </c>
      <c r="I1728" s="601" t="s">
        <v>187</v>
      </c>
      <c r="J1728" s="601">
        <v>1</v>
      </c>
      <c r="K1728" s="601" t="s">
        <v>215</v>
      </c>
      <c r="L1728" s="761">
        <v>3744256</v>
      </c>
      <c r="M1728" s="601">
        <v>2016</v>
      </c>
      <c r="N1728" s="601" t="s">
        <v>188</v>
      </c>
      <c r="O1728" s="674">
        <v>3744256.1</v>
      </c>
      <c r="P1728" s="601" t="s">
        <v>98</v>
      </c>
      <c r="Q1728" s="375"/>
      <c r="R1728" s="375"/>
      <c r="S1728" s="1084"/>
      <c r="T1728" s="47">
        <v>5</v>
      </c>
      <c r="U1728" s="162">
        <f t="shared" ref="U1728:U1744" si="1420">2016-M1728+1</f>
        <v>1</v>
      </c>
      <c r="V1728" s="352">
        <f t="shared" ref="V1728:V1744" si="1421">O1728/T1728</f>
        <v>748851.22</v>
      </c>
      <c r="W1728" s="352">
        <f t="shared" ref="W1728:W1744" si="1422">U1728*V1728</f>
        <v>748851.22</v>
      </c>
      <c r="X1728" s="352">
        <f t="shared" ref="X1728:X1744" si="1423">O1728-W1728</f>
        <v>2995404.88</v>
      </c>
      <c r="Y1728" s="162">
        <f t="shared" ref="Y1728:Y1744" si="1424">2017-M1728+1</f>
        <v>2</v>
      </c>
      <c r="Z1728" s="352">
        <f t="shared" ref="Z1728:Z1744" si="1425">O1728/T1728</f>
        <v>748851.22</v>
      </c>
      <c r="AA1728" s="737">
        <f t="shared" ref="AA1728:AA1744" si="1426">Y1728*Z1728</f>
        <v>1497702.44</v>
      </c>
      <c r="AB1728" s="737">
        <f t="shared" ref="AB1728:AB1744" si="1427">O1728-AA1728</f>
        <v>2246553.66</v>
      </c>
      <c r="AC1728" s="47" t="b">
        <f t="shared" ref="AC1728:AC1744" si="1428">AA1728+AB1728=O1728</f>
        <v>1</v>
      </c>
      <c r="AD1728" s="364">
        <f t="shared" si="1388"/>
        <v>0</v>
      </c>
    </row>
    <row r="1729" spans="1:30" s="47" customFormat="1" ht="21" customHeight="1">
      <c r="A1729" s="518" t="s">
        <v>1677</v>
      </c>
      <c r="B1729" s="384">
        <f t="shared" si="1419"/>
        <v>470</v>
      </c>
      <c r="C1729" s="246" t="s">
        <v>1592</v>
      </c>
      <c r="D1729" s="500" t="s">
        <v>249</v>
      </c>
      <c r="E1729" s="109" t="s">
        <v>942</v>
      </c>
      <c r="F1729" s="601" t="s">
        <v>246</v>
      </c>
      <c r="G1729" s="601" t="s">
        <v>192</v>
      </c>
      <c r="H1729" s="601" t="s">
        <v>1770</v>
      </c>
      <c r="I1729" s="601" t="s">
        <v>187</v>
      </c>
      <c r="J1729" s="601">
        <v>1</v>
      </c>
      <c r="K1729" s="601" t="s">
        <v>215</v>
      </c>
      <c r="L1729" s="761">
        <v>3744256</v>
      </c>
      <c r="M1729" s="601">
        <v>2016</v>
      </c>
      <c r="N1729" s="601" t="s">
        <v>188</v>
      </c>
      <c r="O1729" s="674">
        <v>3744256.1</v>
      </c>
      <c r="P1729" s="601" t="s">
        <v>98</v>
      </c>
      <c r="Q1729" s="375"/>
      <c r="R1729" s="375"/>
      <c r="S1729" s="1084"/>
      <c r="T1729" s="47">
        <v>5</v>
      </c>
      <c r="U1729" s="162">
        <f t="shared" si="1420"/>
        <v>1</v>
      </c>
      <c r="V1729" s="352">
        <f t="shared" si="1421"/>
        <v>748851.22</v>
      </c>
      <c r="W1729" s="352">
        <f t="shared" si="1422"/>
        <v>748851.22</v>
      </c>
      <c r="X1729" s="352">
        <f t="shared" si="1423"/>
        <v>2995404.88</v>
      </c>
      <c r="Y1729" s="162">
        <f t="shared" si="1424"/>
        <v>2</v>
      </c>
      <c r="Z1729" s="352">
        <f t="shared" si="1425"/>
        <v>748851.22</v>
      </c>
      <c r="AA1729" s="737">
        <f t="shared" si="1426"/>
        <v>1497702.44</v>
      </c>
      <c r="AB1729" s="737">
        <f t="shared" si="1427"/>
        <v>2246553.66</v>
      </c>
      <c r="AC1729" s="47" t="b">
        <f t="shared" si="1428"/>
        <v>1</v>
      </c>
      <c r="AD1729" s="364">
        <f t="shared" si="1388"/>
        <v>0</v>
      </c>
    </row>
    <row r="1730" spans="1:30" s="47" customFormat="1" ht="21" customHeight="1">
      <c r="A1730" s="518" t="s">
        <v>1677</v>
      </c>
      <c r="B1730" s="384">
        <f t="shared" si="1419"/>
        <v>471</v>
      </c>
      <c r="C1730" s="246" t="s">
        <v>1592</v>
      </c>
      <c r="D1730" s="500" t="s">
        <v>249</v>
      </c>
      <c r="E1730" s="109" t="s">
        <v>942</v>
      </c>
      <c r="F1730" s="601" t="s">
        <v>246</v>
      </c>
      <c r="G1730" s="601" t="s">
        <v>192</v>
      </c>
      <c r="H1730" s="601" t="s">
        <v>1770</v>
      </c>
      <c r="I1730" s="601" t="s">
        <v>187</v>
      </c>
      <c r="J1730" s="601">
        <v>1</v>
      </c>
      <c r="K1730" s="601" t="s">
        <v>215</v>
      </c>
      <c r="L1730" s="761">
        <v>3744256</v>
      </c>
      <c r="M1730" s="601">
        <v>2016</v>
      </c>
      <c r="N1730" s="601" t="s">
        <v>188</v>
      </c>
      <c r="O1730" s="674">
        <v>3744256.1</v>
      </c>
      <c r="P1730" s="601" t="s">
        <v>98</v>
      </c>
      <c r="Q1730" s="375"/>
      <c r="R1730" s="375"/>
      <c r="S1730" s="1084"/>
      <c r="T1730" s="47">
        <v>5</v>
      </c>
      <c r="U1730" s="162">
        <f t="shared" si="1420"/>
        <v>1</v>
      </c>
      <c r="V1730" s="352">
        <f t="shared" si="1421"/>
        <v>748851.22</v>
      </c>
      <c r="W1730" s="352">
        <f t="shared" si="1422"/>
        <v>748851.22</v>
      </c>
      <c r="X1730" s="352">
        <f t="shared" si="1423"/>
        <v>2995404.88</v>
      </c>
      <c r="Y1730" s="162">
        <f t="shared" si="1424"/>
        <v>2</v>
      </c>
      <c r="Z1730" s="352">
        <f t="shared" si="1425"/>
        <v>748851.22</v>
      </c>
      <c r="AA1730" s="737">
        <f t="shared" si="1426"/>
        <v>1497702.44</v>
      </c>
      <c r="AB1730" s="737">
        <f t="shared" si="1427"/>
        <v>2246553.66</v>
      </c>
      <c r="AC1730" s="47" t="b">
        <f t="shared" si="1428"/>
        <v>1</v>
      </c>
      <c r="AD1730" s="364">
        <f t="shared" si="1388"/>
        <v>0</v>
      </c>
    </row>
    <row r="1731" spans="1:30" s="47" customFormat="1" ht="21" customHeight="1">
      <c r="A1731" s="518" t="s">
        <v>1677</v>
      </c>
      <c r="B1731" s="384">
        <f t="shared" si="1419"/>
        <v>472</v>
      </c>
      <c r="C1731" s="246" t="s">
        <v>1592</v>
      </c>
      <c r="D1731" s="500" t="s">
        <v>249</v>
      </c>
      <c r="E1731" s="109" t="s">
        <v>942</v>
      </c>
      <c r="F1731" s="601" t="s">
        <v>246</v>
      </c>
      <c r="G1731" s="601" t="s">
        <v>192</v>
      </c>
      <c r="H1731" s="601" t="s">
        <v>1770</v>
      </c>
      <c r="I1731" s="601" t="s">
        <v>187</v>
      </c>
      <c r="J1731" s="601">
        <v>1</v>
      </c>
      <c r="K1731" s="601" t="s">
        <v>215</v>
      </c>
      <c r="L1731" s="761">
        <v>3744256</v>
      </c>
      <c r="M1731" s="601">
        <v>2016</v>
      </c>
      <c r="N1731" s="601" t="s">
        <v>188</v>
      </c>
      <c r="O1731" s="674">
        <v>3744256.1</v>
      </c>
      <c r="P1731" s="601" t="s">
        <v>98</v>
      </c>
      <c r="Q1731" s="375"/>
      <c r="R1731" s="375"/>
      <c r="S1731" s="1084"/>
      <c r="T1731" s="47">
        <v>5</v>
      </c>
      <c r="U1731" s="162">
        <f t="shared" si="1420"/>
        <v>1</v>
      </c>
      <c r="V1731" s="352">
        <f t="shared" si="1421"/>
        <v>748851.22</v>
      </c>
      <c r="W1731" s="352">
        <f t="shared" si="1422"/>
        <v>748851.22</v>
      </c>
      <c r="X1731" s="352">
        <f t="shared" si="1423"/>
        <v>2995404.88</v>
      </c>
      <c r="Y1731" s="162">
        <f t="shared" si="1424"/>
        <v>2</v>
      </c>
      <c r="Z1731" s="352">
        <f t="shared" si="1425"/>
        <v>748851.22</v>
      </c>
      <c r="AA1731" s="737">
        <f t="shared" si="1426"/>
        <v>1497702.44</v>
      </c>
      <c r="AB1731" s="737">
        <f t="shared" si="1427"/>
        <v>2246553.66</v>
      </c>
      <c r="AC1731" s="47" t="b">
        <f t="shared" si="1428"/>
        <v>1</v>
      </c>
      <c r="AD1731" s="364">
        <f t="shared" si="1388"/>
        <v>0</v>
      </c>
    </row>
    <row r="1732" spans="1:30" s="47" customFormat="1" ht="21" customHeight="1">
      <c r="A1732" s="518" t="s">
        <v>1677</v>
      </c>
      <c r="B1732" s="384">
        <f t="shared" si="1419"/>
        <v>473</v>
      </c>
      <c r="C1732" s="246" t="s">
        <v>1592</v>
      </c>
      <c r="D1732" s="500" t="s">
        <v>249</v>
      </c>
      <c r="E1732" s="109" t="s">
        <v>942</v>
      </c>
      <c r="F1732" s="601" t="s">
        <v>246</v>
      </c>
      <c r="G1732" s="601" t="s">
        <v>192</v>
      </c>
      <c r="H1732" s="601" t="s">
        <v>1770</v>
      </c>
      <c r="I1732" s="601" t="s">
        <v>187</v>
      </c>
      <c r="J1732" s="601">
        <v>1</v>
      </c>
      <c r="K1732" s="601" t="s">
        <v>215</v>
      </c>
      <c r="L1732" s="761">
        <v>3744256</v>
      </c>
      <c r="M1732" s="601">
        <v>2016</v>
      </c>
      <c r="N1732" s="601" t="s">
        <v>188</v>
      </c>
      <c r="O1732" s="674">
        <v>3744256.1</v>
      </c>
      <c r="P1732" s="601" t="s">
        <v>98</v>
      </c>
      <c r="Q1732" s="375"/>
      <c r="R1732" s="375"/>
      <c r="S1732" s="1084"/>
      <c r="T1732" s="47">
        <v>5</v>
      </c>
      <c r="U1732" s="162">
        <f t="shared" si="1420"/>
        <v>1</v>
      </c>
      <c r="V1732" s="352">
        <f t="shared" si="1421"/>
        <v>748851.22</v>
      </c>
      <c r="W1732" s="352">
        <f t="shared" si="1422"/>
        <v>748851.22</v>
      </c>
      <c r="X1732" s="352">
        <f t="shared" si="1423"/>
        <v>2995404.88</v>
      </c>
      <c r="Y1732" s="162">
        <f t="shared" si="1424"/>
        <v>2</v>
      </c>
      <c r="Z1732" s="352">
        <f t="shared" si="1425"/>
        <v>748851.22</v>
      </c>
      <c r="AA1732" s="737">
        <f t="shared" si="1426"/>
        <v>1497702.44</v>
      </c>
      <c r="AB1732" s="737">
        <f t="shared" si="1427"/>
        <v>2246553.66</v>
      </c>
      <c r="AC1732" s="47" t="b">
        <f t="shared" si="1428"/>
        <v>1</v>
      </c>
      <c r="AD1732" s="364">
        <f t="shared" si="1388"/>
        <v>0</v>
      </c>
    </row>
    <row r="1733" spans="1:30" s="47" customFormat="1" ht="21" customHeight="1">
      <c r="A1733" s="518" t="s">
        <v>1677</v>
      </c>
      <c r="B1733" s="384">
        <f t="shared" si="1419"/>
        <v>474</v>
      </c>
      <c r="C1733" s="246" t="s">
        <v>1592</v>
      </c>
      <c r="D1733" s="500" t="s">
        <v>249</v>
      </c>
      <c r="E1733" s="109" t="s">
        <v>942</v>
      </c>
      <c r="F1733" s="601" t="s">
        <v>246</v>
      </c>
      <c r="G1733" s="601" t="s">
        <v>192</v>
      </c>
      <c r="H1733" s="601" t="s">
        <v>1770</v>
      </c>
      <c r="I1733" s="601" t="s">
        <v>187</v>
      </c>
      <c r="J1733" s="601">
        <v>1</v>
      </c>
      <c r="K1733" s="601" t="s">
        <v>215</v>
      </c>
      <c r="L1733" s="761">
        <v>3744256</v>
      </c>
      <c r="M1733" s="601">
        <v>2016</v>
      </c>
      <c r="N1733" s="601" t="s">
        <v>188</v>
      </c>
      <c r="O1733" s="674">
        <v>3744256.1</v>
      </c>
      <c r="P1733" s="601" t="s">
        <v>98</v>
      </c>
      <c r="Q1733" s="375"/>
      <c r="R1733" s="375"/>
      <c r="S1733" s="1084"/>
      <c r="T1733" s="47">
        <v>5</v>
      </c>
      <c r="U1733" s="162">
        <f t="shared" si="1420"/>
        <v>1</v>
      </c>
      <c r="V1733" s="352">
        <f t="shared" si="1421"/>
        <v>748851.22</v>
      </c>
      <c r="W1733" s="352">
        <f t="shared" si="1422"/>
        <v>748851.22</v>
      </c>
      <c r="X1733" s="352">
        <f t="shared" si="1423"/>
        <v>2995404.88</v>
      </c>
      <c r="Y1733" s="162">
        <f t="shared" si="1424"/>
        <v>2</v>
      </c>
      <c r="Z1733" s="352">
        <f t="shared" si="1425"/>
        <v>748851.22</v>
      </c>
      <c r="AA1733" s="737">
        <f t="shared" si="1426"/>
        <v>1497702.44</v>
      </c>
      <c r="AB1733" s="737">
        <f t="shared" si="1427"/>
        <v>2246553.66</v>
      </c>
      <c r="AC1733" s="47" t="b">
        <f t="shared" si="1428"/>
        <v>1</v>
      </c>
      <c r="AD1733" s="364">
        <f t="shared" si="1388"/>
        <v>0</v>
      </c>
    </row>
    <row r="1734" spans="1:30" s="47" customFormat="1" ht="21" customHeight="1">
      <c r="A1734" s="518" t="s">
        <v>1677</v>
      </c>
      <c r="B1734" s="384">
        <f t="shared" si="1419"/>
        <v>475</v>
      </c>
      <c r="C1734" s="246" t="s">
        <v>1592</v>
      </c>
      <c r="D1734" s="500" t="s">
        <v>249</v>
      </c>
      <c r="E1734" s="109" t="s">
        <v>942</v>
      </c>
      <c r="F1734" s="601" t="s">
        <v>246</v>
      </c>
      <c r="G1734" s="601" t="s">
        <v>192</v>
      </c>
      <c r="H1734" s="601" t="s">
        <v>1770</v>
      </c>
      <c r="I1734" s="601" t="s">
        <v>187</v>
      </c>
      <c r="J1734" s="601">
        <v>1</v>
      </c>
      <c r="K1734" s="601" t="s">
        <v>215</v>
      </c>
      <c r="L1734" s="761">
        <v>3744256</v>
      </c>
      <c r="M1734" s="601">
        <v>2016</v>
      </c>
      <c r="N1734" s="601" t="s">
        <v>188</v>
      </c>
      <c r="O1734" s="674">
        <v>3744256.1</v>
      </c>
      <c r="P1734" s="601" t="s">
        <v>98</v>
      </c>
      <c r="Q1734" s="375"/>
      <c r="R1734" s="375"/>
      <c r="S1734" s="1084"/>
      <c r="T1734" s="47">
        <v>5</v>
      </c>
      <c r="U1734" s="162">
        <f t="shared" si="1420"/>
        <v>1</v>
      </c>
      <c r="V1734" s="352">
        <f t="shared" si="1421"/>
        <v>748851.22</v>
      </c>
      <c r="W1734" s="352">
        <f t="shared" si="1422"/>
        <v>748851.22</v>
      </c>
      <c r="X1734" s="352">
        <f t="shared" si="1423"/>
        <v>2995404.88</v>
      </c>
      <c r="Y1734" s="162">
        <f t="shared" si="1424"/>
        <v>2</v>
      </c>
      <c r="Z1734" s="352">
        <f t="shared" si="1425"/>
        <v>748851.22</v>
      </c>
      <c r="AA1734" s="737">
        <f t="shared" si="1426"/>
        <v>1497702.44</v>
      </c>
      <c r="AB1734" s="737">
        <f t="shared" si="1427"/>
        <v>2246553.66</v>
      </c>
      <c r="AC1734" s="47" t="b">
        <f t="shared" si="1428"/>
        <v>1</v>
      </c>
      <c r="AD1734" s="364">
        <f t="shared" si="1388"/>
        <v>0</v>
      </c>
    </row>
    <row r="1735" spans="1:30" s="47" customFormat="1" ht="21" customHeight="1">
      <c r="A1735" s="518" t="s">
        <v>1677</v>
      </c>
      <c r="B1735" s="384">
        <f t="shared" si="1419"/>
        <v>476</v>
      </c>
      <c r="C1735" s="246" t="s">
        <v>1592</v>
      </c>
      <c r="D1735" s="500" t="s">
        <v>249</v>
      </c>
      <c r="E1735" s="109" t="s">
        <v>942</v>
      </c>
      <c r="F1735" s="601" t="s">
        <v>246</v>
      </c>
      <c r="G1735" s="601" t="s">
        <v>192</v>
      </c>
      <c r="H1735" s="601" t="s">
        <v>1770</v>
      </c>
      <c r="I1735" s="601" t="s">
        <v>187</v>
      </c>
      <c r="J1735" s="601">
        <v>1</v>
      </c>
      <c r="K1735" s="601" t="s">
        <v>215</v>
      </c>
      <c r="L1735" s="761">
        <v>3744256</v>
      </c>
      <c r="M1735" s="601">
        <v>2016</v>
      </c>
      <c r="N1735" s="601" t="s">
        <v>188</v>
      </c>
      <c r="O1735" s="674">
        <v>3744256.1</v>
      </c>
      <c r="P1735" s="601" t="s">
        <v>98</v>
      </c>
      <c r="Q1735" s="375"/>
      <c r="R1735" s="375"/>
      <c r="S1735" s="1084"/>
      <c r="T1735" s="47">
        <v>5</v>
      </c>
      <c r="U1735" s="162">
        <f t="shared" si="1420"/>
        <v>1</v>
      </c>
      <c r="V1735" s="352">
        <f t="shared" si="1421"/>
        <v>748851.22</v>
      </c>
      <c r="W1735" s="352">
        <f t="shared" si="1422"/>
        <v>748851.22</v>
      </c>
      <c r="X1735" s="352">
        <f t="shared" si="1423"/>
        <v>2995404.88</v>
      </c>
      <c r="Y1735" s="162">
        <f t="shared" si="1424"/>
        <v>2</v>
      </c>
      <c r="Z1735" s="352">
        <f t="shared" si="1425"/>
        <v>748851.22</v>
      </c>
      <c r="AA1735" s="737">
        <f t="shared" si="1426"/>
        <v>1497702.44</v>
      </c>
      <c r="AB1735" s="737">
        <f t="shared" si="1427"/>
        <v>2246553.66</v>
      </c>
      <c r="AC1735" s="47" t="b">
        <f t="shared" si="1428"/>
        <v>1</v>
      </c>
      <c r="AD1735" s="364">
        <f t="shared" si="1388"/>
        <v>0</v>
      </c>
    </row>
    <row r="1736" spans="1:30" s="47" customFormat="1" ht="21" customHeight="1">
      <c r="A1736" s="518" t="s">
        <v>1677</v>
      </c>
      <c r="B1736" s="384">
        <f t="shared" si="1419"/>
        <v>477</v>
      </c>
      <c r="C1736" s="246" t="s">
        <v>1592</v>
      </c>
      <c r="D1736" s="500" t="s">
        <v>249</v>
      </c>
      <c r="E1736" s="109" t="s">
        <v>942</v>
      </c>
      <c r="F1736" s="601" t="s">
        <v>246</v>
      </c>
      <c r="G1736" s="601" t="s">
        <v>192</v>
      </c>
      <c r="H1736" s="601" t="s">
        <v>1770</v>
      </c>
      <c r="I1736" s="601" t="s">
        <v>187</v>
      </c>
      <c r="J1736" s="601">
        <v>1</v>
      </c>
      <c r="K1736" s="601" t="s">
        <v>215</v>
      </c>
      <c r="L1736" s="761">
        <v>3744256</v>
      </c>
      <c r="M1736" s="601">
        <v>2016</v>
      </c>
      <c r="N1736" s="601" t="s">
        <v>188</v>
      </c>
      <c r="O1736" s="674">
        <v>3744256.1</v>
      </c>
      <c r="P1736" s="601" t="s">
        <v>98</v>
      </c>
      <c r="Q1736" s="375"/>
      <c r="R1736" s="375"/>
      <c r="S1736" s="1084"/>
      <c r="T1736" s="47">
        <v>5</v>
      </c>
      <c r="U1736" s="162">
        <f t="shared" si="1420"/>
        <v>1</v>
      </c>
      <c r="V1736" s="352">
        <f t="shared" si="1421"/>
        <v>748851.22</v>
      </c>
      <c r="W1736" s="352">
        <f t="shared" si="1422"/>
        <v>748851.22</v>
      </c>
      <c r="X1736" s="352">
        <f t="shared" si="1423"/>
        <v>2995404.88</v>
      </c>
      <c r="Y1736" s="162">
        <f t="shared" si="1424"/>
        <v>2</v>
      </c>
      <c r="Z1736" s="352">
        <f t="shared" si="1425"/>
        <v>748851.22</v>
      </c>
      <c r="AA1736" s="737">
        <f t="shared" si="1426"/>
        <v>1497702.44</v>
      </c>
      <c r="AB1736" s="737">
        <f t="shared" si="1427"/>
        <v>2246553.66</v>
      </c>
      <c r="AC1736" s="47" t="b">
        <f t="shared" si="1428"/>
        <v>1</v>
      </c>
      <c r="AD1736" s="364">
        <f t="shared" si="1388"/>
        <v>0</v>
      </c>
    </row>
    <row r="1737" spans="1:30" s="47" customFormat="1" ht="21" customHeight="1">
      <c r="A1737" s="518" t="s">
        <v>1677</v>
      </c>
      <c r="B1737" s="384">
        <f t="shared" si="1419"/>
        <v>478</v>
      </c>
      <c r="C1737" s="246" t="s">
        <v>1592</v>
      </c>
      <c r="D1737" s="500" t="s">
        <v>249</v>
      </c>
      <c r="E1737" s="109" t="s">
        <v>942</v>
      </c>
      <c r="F1737" s="601" t="s">
        <v>246</v>
      </c>
      <c r="G1737" s="601" t="s">
        <v>192</v>
      </c>
      <c r="H1737" s="601" t="s">
        <v>1770</v>
      </c>
      <c r="I1737" s="601" t="s">
        <v>187</v>
      </c>
      <c r="J1737" s="601">
        <v>1</v>
      </c>
      <c r="K1737" s="601" t="s">
        <v>215</v>
      </c>
      <c r="L1737" s="761">
        <v>3744256</v>
      </c>
      <c r="M1737" s="601">
        <v>2016</v>
      </c>
      <c r="N1737" s="601" t="s">
        <v>188</v>
      </c>
      <c r="O1737" s="674">
        <v>3744256.1</v>
      </c>
      <c r="P1737" s="601" t="s">
        <v>98</v>
      </c>
      <c r="Q1737" s="375"/>
      <c r="R1737" s="375"/>
      <c r="S1737" s="1084"/>
      <c r="T1737" s="47">
        <v>5</v>
      </c>
      <c r="U1737" s="162">
        <f t="shared" si="1420"/>
        <v>1</v>
      </c>
      <c r="V1737" s="352">
        <f t="shared" si="1421"/>
        <v>748851.22</v>
      </c>
      <c r="W1737" s="352">
        <f t="shared" si="1422"/>
        <v>748851.22</v>
      </c>
      <c r="X1737" s="352">
        <f t="shared" si="1423"/>
        <v>2995404.88</v>
      </c>
      <c r="Y1737" s="162">
        <f t="shared" si="1424"/>
        <v>2</v>
      </c>
      <c r="Z1737" s="352">
        <f t="shared" si="1425"/>
        <v>748851.22</v>
      </c>
      <c r="AA1737" s="737">
        <f t="shared" si="1426"/>
        <v>1497702.44</v>
      </c>
      <c r="AB1737" s="737">
        <f t="shared" si="1427"/>
        <v>2246553.66</v>
      </c>
      <c r="AC1737" s="47" t="b">
        <f t="shared" si="1428"/>
        <v>1</v>
      </c>
      <c r="AD1737" s="364">
        <f t="shared" si="1388"/>
        <v>0</v>
      </c>
    </row>
    <row r="1738" spans="1:30" s="47" customFormat="1" ht="21" customHeight="1">
      <c r="A1738" s="518" t="s">
        <v>1677</v>
      </c>
      <c r="B1738" s="384">
        <f t="shared" si="1419"/>
        <v>479</v>
      </c>
      <c r="C1738" s="246" t="s">
        <v>1592</v>
      </c>
      <c r="D1738" s="500" t="s">
        <v>249</v>
      </c>
      <c r="E1738" s="109" t="s">
        <v>942</v>
      </c>
      <c r="F1738" s="601" t="s">
        <v>246</v>
      </c>
      <c r="G1738" s="601" t="s">
        <v>192</v>
      </c>
      <c r="H1738" s="601" t="s">
        <v>1770</v>
      </c>
      <c r="I1738" s="601" t="s">
        <v>187</v>
      </c>
      <c r="J1738" s="601">
        <v>1</v>
      </c>
      <c r="K1738" s="601" t="s">
        <v>215</v>
      </c>
      <c r="L1738" s="761">
        <v>3744256</v>
      </c>
      <c r="M1738" s="601">
        <v>2016</v>
      </c>
      <c r="N1738" s="601" t="s">
        <v>188</v>
      </c>
      <c r="O1738" s="674">
        <v>3744256.1</v>
      </c>
      <c r="P1738" s="601" t="s">
        <v>98</v>
      </c>
      <c r="Q1738" s="375"/>
      <c r="R1738" s="375"/>
      <c r="S1738" s="1084"/>
      <c r="T1738" s="47">
        <v>5</v>
      </c>
      <c r="U1738" s="162">
        <f t="shared" si="1420"/>
        <v>1</v>
      </c>
      <c r="V1738" s="352">
        <f t="shared" si="1421"/>
        <v>748851.22</v>
      </c>
      <c r="W1738" s="352">
        <f t="shared" si="1422"/>
        <v>748851.22</v>
      </c>
      <c r="X1738" s="352">
        <f t="shared" si="1423"/>
        <v>2995404.88</v>
      </c>
      <c r="Y1738" s="162">
        <f t="shared" si="1424"/>
        <v>2</v>
      </c>
      <c r="Z1738" s="352">
        <f t="shared" si="1425"/>
        <v>748851.22</v>
      </c>
      <c r="AA1738" s="737">
        <f t="shared" si="1426"/>
        <v>1497702.44</v>
      </c>
      <c r="AB1738" s="737">
        <f t="shared" si="1427"/>
        <v>2246553.66</v>
      </c>
      <c r="AC1738" s="47" t="b">
        <f t="shared" si="1428"/>
        <v>1</v>
      </c>
      <c r="AD1738" s="364">
        <f t="shared" si="1388"/>
        <v>0</v>
      </c>
    </row>
    <row r="1739" spans="1:30" s="47" customFormat="1" ht="21" customHeight="1">
      <c r="A1739" s="518" t="s">
        <v>1677</v>
      </c>
      <c r="B1739" s="384">
        <f t="shared" si="1419"/>
        <v>480</v>
      </c>
      <c r="C1739" s="246" t="s">
        <v>1592</v>
      </c>
      <c r="D1739" s="500" t="s">
        <v>249</v>
      </c>
      <c r="E1739" s="109" t="s">
        <v>942</v>
      </c>
      <c r="F1739" s="601" t="s">
        <v>246</v>
      </c>
      <c r="G1739" s="601" t="s">
        <v>192</v>
      </c>
      <c r="H1739" s="601" t="s">
        <v>1770</v>
      </c>
      <c r="I1739" s="601" t="s">
        <v>187</v>
      </c>
      <c r="J1739" s="601">
        <v>1</v>
      </c>
      <c r="K1739" s="601" t="s">
        <v>215</v>
      </c>
      <c r="L1739" s="761">
        <v>3744256</v>
      </c>
      <c r="M1739" s="601">
        <v>2016</v>
      </c>
      <c r="N1739" s="601" t="s">
        <v>188</v>
      </c>
      <c r="O1739" s="674">
        <v>3744256.2</v>
      </c>
      <c r="P1739" s="601" t="s">
        <v>98</v>
      </c>
      <c r="Q1739" s="375"/>
      <c r="R1739" s="375"/>
      <c r="S1739" s="1084"/>
      <c r="T1739" s="47">
        <v>5</v>
      </c>
      <c r="U1739" s="162">
        <f t="shared" si="1420"/>
        <v>1</v>
      </c>
      <c r="V1739" s="352">
        <f t="shared" si="1421"/>
        <v>748851.24</v>
      </c>
      <c r="W1739" s="352">
        <f t="shared" si="1422"/>
        <v>748851.24</v>
      </c>
      <c r="X1739" s="352">
        <f t="shared" si="1423"/>
        <v>2995404.96</v>
      </c>
      <c r="Y1739" s="162">
        <f t="shared" si="1424"/>
        <v>2</v>
      </c>
      <c r="Z1739" s="352">
        <f t="shared" si="1425"/>
        <v>748851.24</v>
      </c>
      <c r="AA1739" s="737">
        <f t="shared" si="1426"/>
        <v>1497702.48</v>
      </c>
      <c r="AB1739" s="737">
        <f t="shared" si="1427"/>
        <v>2246553.7200000002</v>
      </c>
      <c r="AC1739" s="47" t="b">
        <f t="shared" si="1428"/>
        <v>1</v>
      </c>
      <c r="AD1739" s="364">
        <f t="shared" si="1388"/>
        <v>0</v>
      </c>
    </row>
    <row r="1740" spans="1:30" s="47" customFormat="1" ht="21" customHeight="1">
      <c r="A1740" s="518" t="s">
        <v>1677</v>
      </c>
      <c r="B1740" s="384">
        <f t="shared" si="1419"/>
        <v>481</v>
      </c>
      <c r="C1740" s="246" t="s">
        <v>1592</v>
      </c>
      <c r="D1740" s="500" t="s">
        <v>249</v>
      </c>
      <c r="E1740" s="109" t="s">
        <v>942</v>
      </c>
      <c r="F1740" s="601" t="s">
        <v>246</v>
      </c>
      <c r="G1740" s="601" t="s">
        <v>192</v>
      </c>
      <c r="H1740" s="601" t="s">
        <v>1770</v>
      </c>
      <c r="I1740" s="601" t="s">
        <v>187</v>
      </c>
      <c r="J1740" s="601">
        <v>1</v>
      </c>
      <c r="K1740" s="601" t="s">
        <v>215</v>
      </c>
      <c r="L1740" s="761">
        <v>3744256</v>
      </c>
      <c r="M1740" s="601">
        <v>2016</v>
      </c>
      <c r="N1740" s="601" t="s">
        <v>188</v>
      </c>
      <c r="O1740" s="674">
        <v>3744256.1</v>
      </c>
      <c r="P1740" s="601" t="s">
        <v>98</v>
      </c>
      <c r="Q1740" s="375"/>
      <c r="R1740" s="375"/>
      <c r="S1740" s="1084"/>
      <c r="T1740" s="47">
        <v>5</v>
      </c>
      <c r="U1740" s="162">
        <f t="shared" si="1420"/>
        <v>1</v>
      </c>
      <c r="V1740" s="352">
        <f t="shared" si="1421"/>
        <v>748851.22</v>
      </c>
      <c r="W1740" s="352">
        <f t="shared" si="1422"/>
        <v>748851.22</v>
      </c>
      <c r="X1740" s="352">
        <f t="shared" si="1423"/>
        <v>2995404.88</v>
      </c>
      <c r="Y1740" s="162">
        <f t="shared" si="1424"/>
        <v>2</v>
      </c>
      <c r="Z1740" s="352">
        <f t="shared" si="1425"/>
        <v>748851.22</v>
      </c>
      <c r="AA1740" s="737">
        <f t="shared" si="1426"/>
        <v>1497702.44</v>
      </c>
      <c r="AB1740" s="737">
        <f t="shared" si="1427"/>
        <v>2246553.66</v>
      </c>
      <c r="AC1740" s="47" t="b">
        <f t="shared" si="1428"/>
        <v>1</v>
      </c>
      <c r="AD1740" s="364">
        <f t="shared" si="1388"/>
        <v>0</v>
      </c>
    </row>
    <row r="1741" spans="1:30" s="47" customFormat="1" ht="21" customHeight="1">
      <c r="A1741" s="518" t="s">
        <v>1677</v>
      </c>
      <c r="B1741" s="384">
        <f t="shared" si="1419"/>
        <v>482</v>
      </c>
      <c r="C1741" s="246" t="s">
        <v>1592</v>
      </c>
      <c r="D1741" s="500" t="s">
        <v>249</v>
      </c>
      <c r="E1741" s="109" t="s">
        <v>942</v>
      </c>
      <c r="F1741" s="601" t="s">
        <v>246</v>
      </c>
      <c r="G1741" s="601" t="s">
        <v>192</v>
      </c>
      <c r="H1741" s="601" t="s">
        <v>1770</v>
      </c>
      <c r="I1741" s="601" t="s">
        <v>187</v>
      </c>
      <c r="J1741" s="601">
        <v>1</v>
      </c>
      <c r="K1741" s="601" t="s">
        <v>215</v>
      </c>
      <c r="L1741" s="761">
        <v>3744256</v>
      </c>
      <c r="M1741" s="601">
        <v>2016</v>
      </c>
      <c r="N1741" s="601" t="s">
        <v>188</v>
      </c>
      <c r="O1741" s="674">
        <v>3744256.1</v>
      </c>
      <c r="P1741" s="601" t="s">
        <v>98</v>
      </c>
      <c r="Q1741" s="375"/>
      <c r="R1741" s="375"/>
      <c r="S1741" s="1084"/>
      <c r="T1741" s="47">
        <v>5</v>
      </c>
      <c r="U1741" s="162">
        <f t="shared" si="1420"/>
        <v>1</v>
      </c>
      <c r="V1741" s="352">
        <f t="shared" si="1421"/>
        <v>748851.22</v>
      </c>
      <c r="W1741" s="352">
        <f t="shared" si="1422"/>
        <v>748851.22</v>
      </c>
      <c r="X1741" s="352">
        <f t="shared" si="1423"/>
        <v>2995404.88</v>
      </c>
      <c r="Y1741" s="162">
        <f t="shared" si="1424"/>
        <v>2</v>
      </c>
      <c r="Z1741" s="352">
        <f t="shared" si="1425"/>
        <v>748851.22</v>
      </c>
      <c r="AA1741" s="737">
        <f t="shared" si="1426"/>
        <v>1497702.44</v>
      </c>
      <c r="AB1741" s="737">
        <f t="shared" si="1427"/>
        <v>2246553.66</v>
      </c>
      <c r="AC1741" s="47" t="b">
        <f t="shared" si="1428"/>
        <v>1</v>
      </c>
      <c r="AD1741" s="364">
        <f t="shared" si="1388"/>
        <v>0</v>
      </c>
    </row>
    <row r="1742" spans="1:30" s="47" customFormat="1" ht="21" customHeight="1">
      <c r="A1742" s="518" t="s">
        <v>1677</v>
      </c>
      <c r="B1742" s="384">
        <f t="shared" si="1419"/>
        <v>483</v>
      </c>
      <c r="C1742" s="246" t="s">
        <v>1592</v>
      </c>
      <c r="D1742" s="500" t="s">
        <v>249</v>
      </c>
      <c r="E1742" s="109" t="s">
        <v>942</v>
      </c>
      <c r="F1742" s="601" t="s">
        <v>246</v>
      </c>
      <c r="G1742" s="601" t="s">
        <v>192</v>
      </c>
      <c r="H1742" s="601" t="s">
        <v>1770</v>
      </c>
      <c r="I1742" s="601" t="s">
        <v>187</v>
      </c>
      <c r="J1742" s="601">
        <v>1</v>
      </c>
      <c r="K1742" s="601" t="s">
        <v>215</v>
      </c>
      <c r="L1742" s="761">
        <v>3744256</v>
      </c>
      <c r="M1742" s="601">
        <v>2016</v>
      </c>
      <c r="N1742" s="601" t="s">
        <v>188</v>
      </c>
      <c r="O1742" s="674">
        <v>3744256.1</v>
      </c>
      <c r="P1742" s="601" t="s">
        <v>98</v>
      </c>
      <c r="Q1742" s="375"/>
      <c r="R1742" s="375"/>
      <c r="S1742" s="1084"/>
      <c r="T1742" s="47">
        <v>5</v>
      </c>
      <c r="U1742" s="162">
        <f t="shared" si="1420"/>
        <v>1</v>
      </c>
      <c r="V1742" s="352">
        <f t="shared" si="1421"/>
        <v>748851.22</v>
      </c>
      <c r="W1742" s="352">
        <f t="shared" si="1422"/>
        <v>748851.22</v>
      </c>
      <c r="X1742" s="352">
        <f t="shared" si="1423"/>
        <v>2995404.88</v>
      </c>
      <c r="Y1742" s="162">
        <f t="shared" si="1424"/>
        <v>2</v>
      </c>
      <c r="Z1742" s="352">
        <f t="shared" si="1425"/>
        <v>748851.22</v>
      </c>
      <c r="AA1742" s="737">
        <f t="shared" si="1426"/>
        <v>1497702.44</v>
      </c>
      <c r="AB1742" s="737">
        <f t="shared" si="1427"/>
        <v>2246553.66</v>
      </c>
      <c r="AC1742" s="47" t="b">
        <f t="shared" si="1428"/>
        <v>1</v>
      </c>
      <c r="AD1742" s="364">
        <f t="shared" si="1388"/>
        <v>0</v>
      </c>
    </row>
    <row r="1743" spans="1:30" s="47" customFormat="1" ht="21" customHeight="1">
      <c r="A1743" s="518" t="s">
        <v>1677</v>
      </c>
      <c r="B1743" s="384">
        <f t="shared" si="1419"/>
        <v>484</v>
      </c>
      <c r="C1743" s="246" t="s">
        <v>1592</v>
      </c>
      <c r="D1743" s="500" t="s">
        <v>249</v>
      </c>
      <c r="E1743" s="109" t="s">
        <v>942</v>
      </c>
      <c r="F1743" s="601" t="s">
        <v>246</v>
      </c>
      <c r="G1743" s="601" t="s">
        <v>192</v>
      </c>
      <c r="H1743" s="601" t="s">
        <v>1770</v>
      </c>
      <c r="I1743" s="601" t="s">
        <v>187</v>
      </c>
      <c r="J1743" s="601">
        <v>1</v>
      </c>
      <c r="K1743" s="601" t="s">
        <v>215</v>
      </c>
      <c r="L1743" s="761">
        <v>3744256</v>
      </c>
      <c r="M1743" s="601">
        <v>2016</v>
      </c>
      <c r="N1743" s="601" t="s">
        <v>188</v>
      </c>
      <c r="O1743" s="674">
        <v>3744256.1</v>
      </c>
      <c r="P1743" s="601" t="s">
        <v>98</v>
      </c>
      <c r="Q1743" s="375"/>
      <c r="R1743" s="375"/>
      <c r="S1743" s="1084"/>
      <c r="T1743" s="47">
        <v>5</v>
      </c>
      <c r="U1743" s="162">
        <f t="shared" si="1420"/>
        <v>1</v>
      </c>
      <c r="V1743" s="352">
        <f t="shared" si="1421"/>
        <v>748851.22</v>
      </c>
      <c r="W1743" s="352">
        <f t="shared" si="1422"/>
        <v>748851.22</v>
      </c>
      <c r="X1743" s="352">
        <f>O1743-W1743</f>
        <v>2995404.88</v>
      </c>
      <c r="Y1743" s="162">
        <f t="shared" si="1424"/>
        <v>2</v>
      </c>
      <c r="Z1743" s="352">
        <f t="shared" si="1425"/>
        <v>748851.22</v>
      </c>
      <c r="AA1743" s="737">
        <f t="shared" si="1426"/>
        <v>1497702.44</v>
      </c>
      <c r="AB1743" s="737">
        <f t="shared" si="1427"/>
        <v>2246553.66</v>
      </c>
      <c r="AC1743" s="47" t="b">
        <f t="shared" si="1428"/>
        <v>1</v>
      </c>
      <c r="AD1743" s="364">
        <f t="shared" si="1388"/>
        <v>0</v>
      </c>
    </row>
    <row r="1744" spans="1:30" s="47" customFormat="1" ht="21" customHeight="1">
      <c r="A1744" s="518" t="s">
        <v>1677</v>
      </c>
      <c r="B1744" s="384">
        <f t="shared" si="1419"/>
        <v>485</v>
      </c>
      <c r="C1744" s="246" t="s">
        <v>1592</v>
      </c>
      <c r="D1744" s="500" t="s">
        <v>249</v>
      </c>
      <c r="E1744" s="109" t="s">
        <v>942</v>
      </c>
      <c r="F1744" s="601" t="s">
        <v>246</v>
      </c>
      <c r="G1744" s="601" t="s">
        <v>192</v>
      </c>
      <c r="H1744" s="601" t="s">
        <v>1770</v>
      </c>
      <c r="I1744" s="601" t="s">
        <v>187</v>
      </c>
      <c r="J1744" s="601">
        <v>1</v>
      </c>
      <c r="K1744" s="601" t="s">
        <v>215</v>
      </c>
      <c r="L1744" s="674">
        <f>3744256.1+0.1</f>
        <v>3744256.2</v>
      </c>
      <c r="M1744" s="601">
        <v>2016</v>
      </c>
      <c r="N1744" s="601" t="s">
        <v>188</v>
      </c>
      <c r="O1744" s="674">
        <f>3744256.1+0.1</f>
        <v>3744256.2</v>
      </c>
      <c r="P1744" s="601" t="s">
        <v>98</v>
      </c>
      <c r="Q1744" s="375"/>
      <c r="R1744" s="375"/>
      <c r="S1744" s="1018"/>
      <c r="T1744" s="47">
        <v>5</v>
      </c>
      <c r="U1744" s="162">
        <f t="shared" si="1420"/>
        <v>1</v>
      </c>
      <c r="V1744" s="352">
        <f t="shared" si="1421"/>
        <v>748851.24</v>
      </c>
      <c r="W1744" s="352">
        <f t="shared" si="1422"/>
        <v>748851.24</v>
      </c>
      <c r="X1744" s="352">
        <f t="shared" si="1423"/>
        <v>2995404.96</v>
      </c>
      <c r="Y1744" s="162">
        <f t="shared" si="1424"/>
        <v>2</v>
      </c>
      <c r="Z1744" s="352">
        <f t="shared" si="1425"/>
        <v>748851.24</v>
      </c>
      <c r="AA1744" s="737">
        <f t="shared" si="1426"/>
        <v>1497702.48</v>
      </c>
      <c r="AB1744" s="737">
        <f t="shared" si="1427"/>
        <v>2246553.7200000002</v>
      </c>
      <c r="AC1744" s="47" t="b">
        <f t="shared" si="1428"/>
        <v>1</v>
      </c>
      <c r="AD1744" s="364">
        <f t="shared" si="1388"/>
        <v>0</v>
      </c>
    </row>
    <row r="1745" spans="1:30" s="47" customFormat="1" ht="54.95" customHeight="1">
      <c r="A1745" s="518" t="s">
        <v>1677</v>
      </c>
      <c r="B1745" s="384">
        <f t="shared" si="1419"/>
        <v>486</v>
      </c>
      <c r="C1745" s="246" t="s">
        <v>203</v>
      </c>
      <c r="D1745" s="500" t="s">
        <v>206</v>
      </c>
      <c r="E1745" s="109" t="s">
        <v>942</v>
      </c>
      <c r="F1745" s="601" t="s">
        <v>246</v>
      </c>
      <c r="G1745" s="601" t="s">
        <v>1772</v>
      </c>
      <c r="H1745" s="601" t="s">
        <v>192</v>
      </c>
      <c r="I1745" s="601" t="s">
        <v>187</v>
      </c>
      <c r="J1745" s="601">
        <v>1</v>
      </c>
      <c r="K1745" s="601" t="s">
        <v>215</v>
      </c>
      <c r="L1745" s="761">
        <v>7801695</v>
      </c>
      <c r="M1745" s="601">
        <v>2016</v>
      </c>
      <c r="N1745" s="601" t="s">
        <v>188</v>
      </c>
      <c r="O1745" s="674">
        <v>7801695</v>
      </c>
      <c r="P1745" s="601" t="s">
        <v>98</v>
      </c>
      <c r="Q1745" s="375"/>
      <c r="R1745" s="375"/>
      <c r="S1745" s="1083" t="s">
        <v>1773</v>
      </c>
      <c r="T1745" s="47">
        <v>5</v>
      </c>
      <c r="U1745" s="162">
        <f t="shared" si="1291"/>
        <v>1</v>
      </c>
      <c r="V1745" s="352">
        <f t="shared" si="1389"/>
        <v>1560339</v>
      </c>
      <c r="W1745" s="352">
        <f t="shared" si="1390"/>
        <v>1560339</v>
      </c>
      <c r="X1745" s="352">
        <f t="shared" si="1391"/>
        <v>6241356</v>
      </c>
      <c r="Y1745" s="162">
        <f t="shared" si="1292"/>
        <v>2</v>
      </c>
      <c r="Z1745" s="352">
        <f t="shared" si="1348"/>
        <v>1560339</v>
      </c>
      <c r="AA1745" s="737">
        <f t="shared" si="1349"/>
        <v>3120678</v>
      </c>
      <c r="AB1745" s="737">
        <f t="shared" si="1350"/>
        <v>4681017</v>
      </c>
      <c r="AC1745" s="47" t="b">
        <f t="shared" si="1068"/>
        <v>1</v>
      </c>
      <c r="AD1745" s="364">
        <f t="shared" si="1388"/>
        <v>0</v>
      </c>
    </row>
    <row r="1746" spans="1:30" s="47" customFormat="1" ht="54.95" customHeight="1">
      <c r="A1746" s="518" t="s">
        <v>1677</v>
      </c>
      <c r="B1746" s="384">
        <f t="shared" si="1419"/>
        <v>487</v>
      </c>
      <c r="C1746" s="246" t="s">
        <v>203</v>
      </c>
      <c r="D1746" s="500" t="s">
        <v>206</v>
      </c>
      <c r="E1746" s="109" t="s">
        <v>942</v>
      </c>
      <c r="F1746" s="601" t="s">
        <v>246</v>
      </c>
      <c r="G1746" s="601" t="s">
        <v>1772</v>
      </c>
      <c r="H1746" s="601" t="s">
        <v>192</v>
      </c>
      <c r="I1746" s="601" t="s">
        <v>187</v>
      </c>
      <c r="J1746" s="601">
        <v>1</v>
      </c>
      <c r="K1746" s="601" t="s">
        <v>215</v>
      </c>
      <c r="L1746" s="761">
        <v>7801695</v>
      </c>
      <c r="M1746" s="601">
        <v>2016</v>
      </c>
      <c r="N1746" s="601" t="s">
        <v>188</v>
      </c>
      <c r="O1746" s="674">
        <v>7801695</v>
      </c>
      <c r="P1746" s="601" t="s">
        <v>98</v>
      </c>
      <c r="Q1746" s="375"/>
      <c r="R1746" s="375"/>
      <c r="S1746" s="1018"/>
      <c r="T1746" s="47">
        <v>5</v>
      </c>
      <c r="U1746" s="162">
        <f t="shared" ref="U1746" si="1429">2016-M1746+1</f>
        <v>1</v>
      </c>
      <c r="V1746" s="352">
        <f t="shared" ref="V1746" si="1430">O1746/T1746</f>
        <v>1560339</v>
      </c>
      <c r="W1746" s="352">
        <f t="shared" ref="W1746" si="1431">U1746*V1746</f>
        <v>1560339</v>
      </c>
      <c r="X1746" s="352">
        <f t="shared" ref="X1746" si="1432">O1746-W1746</f>
        <v>6241356</v>
      </c>
      <c r="Y1746" s="162">
        <f t="shared" ref="Y1746" si="1433">2017-M1746+1</f>
        <v>2</v>
      </c>
      <c r="Z1746" s="352">
        <f t="shared" ref="Z1746" si="1434">O1746/T1746</f>
        <v>1560339</v>
      </c>
      <c r="AA1746" s="737">
        <f t="shared" ref="AA1746" si="1435">Y1746*Z1746</f>
        <v>3120678</v>
      </c>
      <c r="AB1746" s="737">
        <f t="shared" ref="AB1746" si="1436">O1746-AA1746</f>
        <v>4681017</v>
      </c>
      <c r="AC1746" s="47" t="b">
        <f t="shared" ref="AC1746" si="1437">AA1746+AB1746=O1746</f>
        <v>1</v>
      </c>
      <c r="AD1746" s="364">
        <f t="shared" si="1388"/>
        <v>0</v>
      </c>
    </row>
    <row r="1747" spans="1:30" s="47" customFormat="1" ht="21" customHeight="1">
      <c r="A1747" s="518" t="s">
        <v>1677</v>
      </c>
      <c r="B1747" s="384">
        <f t="shared" si="1419"/>
        <v>488</v>
      </c>
      <c r="C1747" s="246" t="s">
        <v>1774</v>
      </c>
      <c r="D1747" s="500" t="s">
        <v>249</v>
      </c>
      <c r="E1747" s="109" t="s">
        <v>942</v>
      </c>
      <c r="F1747" s="601" t="s">
        <v>302</v>
      </c>
      <c r="G1747" s="601" t="s">
        <v>1775</v>
      </c>
      <c r="H1747" s="601" t="s">
        <v>1035</v>
      </c>
      <c r="I1747" s="601" t="s">
        <v>187</v>
      </c>
      <c r="J1747" s="601">
        <v>1</v>
      </c>
      <c r="K1747" s="601" t="s">
        <v>1134</v>
      </c>
      <c r="L1747" s="470">
        <v>6931100</v>
      </c>
      <c r="M1747" s="601">
        <v>2016</v>
      </c>
      <c r="N1747" s="601" t="s">
        <v>188</v>
      </c>
      <c r="O1747" s="610">
        <f t="shared" si="1243"/>
        <v>6931100</v>
      </c>
      <c r="P1747" s="601" t="s">
        <v>98</v>
      </c>
      <c r="Q1747" s="375"/>
      <c r="R1747" s="375"/>
      <c r="S1747" s="1083" t="s">
        <v>1776</v>
      </c>
      <c r="T1747" s="47">
        <v>5</v>
      </c>
      <c r="U1747" s="162">
        <f t="shared" si="1291"/>
        <v>1</v>
      </c>
      <c r="V1747" s="352">
        <f t="shared" si="1389"/>
        <v>1386220</v>
      </c>
      <c r="W1747" s="352">
        <f t="shared" si="1390"/>
        <v>1386220</v>
      </c>
      <c r="X1747" s="352">
        <f t="shared" si="1391"/>
        <v>5544880</v>
      </c>
      <c r="Y1747" s="162">
        <f t="shared" si="1292"/>
        <v>2</v>
      </c>
      <c r="Z1747" s="352">
        <f t="shared" si="1348"/>
        <v>1386220</v>
      </c>
      <c r="AA1747" s="737">
        <f t="shared" si="1349"/>
        <v>2772440</v>
      </c>
      <c r="AB1747" s="737">
        <f t="shared" si="1350"/>
        <v>4158660</v>
      </c>
      <c r="AC1747" s="47" t="b">
        <f t="shared" si="1068"/>
        <v>1</v>
      </c>
      <c r="AD1747" s="364">
        <f t="shared" ref="AD1747:AD1804" si="1438">O1747-AA1747-AB1747</f>
        <v>0</v>
      </c>
    </row>
    <row r="1748" spans="1:30" s="47" customFormat="1" ht="21" customHeight="1">
      <c r="A1748" s="518" t="s">
        <v>1677</v>
      </c>
      <c r="B1748" s="384">
        <f t="shared" si="1419"/>
        <v>489</v>
      </c>
      <c r="C1748" s="246" t="s">
        <v>1777</v>
      </c>
      <c r="D1748" s="500" t="s">
        <v>213</v>
      </c>
      <c r="E1748" s="109" t="s">
        <v>942</v>
      </c>
      <c r="F1748" s="601" t="s">
        <v>208</v>
      </c>
      <c r="G1748" s="601" t="s">
        <v>1778</v>
      </c>
      <c r="H1748" s="601" t="s">
        <v>1035</v>
      </c>
      <c r="I1748" s="601" t="s">
        <v>190</v>
      </c>
      <c r="J1748" s="601">
        <v>1</v>
      </c>
      <c r="K1748" s="601" t="s">
        <v>215</v>
      </c>
      <c r="L1748" s="470">
        <v>7937600</v>
      </c>
      <c r="M1748" s="601">
        <v>2016</v>
      </c>
      <c r="N1748" s="601" t="s">
        <v>188</v>
      </c>
      <c r="O1748" s="610">
        <f t="shared" si="1243"/>
        <v>7937600</v>
      </c>
      <c r="P1748" s="601" t="s">
        <v>98</v>
      </c>
      <c r="Q1748" s="375"/>
      <c r="R1748" s="375"/>
      <c r="S1748" s="1084"/>
      <c r="T1748" s="47">
        <v>4</v>
      </c>
      <c r="U1748" s="162">
        <f t="shared" si="1291"/>
        <v>1</v>
      </c>
      <c r="V1748" s="352">
        <f t="shared" si="1389"/>
        <v>1984400</v>
      </c>
      <c r="W1748" s="352">
        <f t="shared" si="1390"/>
        <v>1984400</v>
      </c>
      <c r="X1748" s="352">
        <f t="shared" si="1391"/>
        <v>5953200</v>
      </c>
      <c r="Y1748" s="162">
        <f t="shared" si="1292"/>
        <v>2</v>
      </c>
      <c r="Z1748" s="352">
        <f t="shared" si="1348"/>
        <v>1984400</v>
      </c>
      <c r="AA1748" s="737">
        <f t="shared" si="1349"/>
        <v>3968800</v>
      </c>
      <c r="AB1748" s="737">
        <f t="shared" si="1350"/>
        <v>3968800</v>
      </c>
      <c r="AC1748" s="47" t="b">
        <f t="shared" si="1068"/>
        <v>1</v>
      </c>
      <c r="AD1748" s="364">
        <f t="shared" si="1438"/>
        <v>0</v>
      </c>
    </row>
    <row r="1749" spans="1:30" s="47" customFormat="1" ht="21" customHeight="1">
      <c r="A1749" s="518" t="s">
        <v>1677</v>
      </c>
      <c r="B1749" s="384">
        <f t="shared" si="1419"/>
        <v>490</v>
      </c>
      <c r="C1749" s="246" t="s">
        <v>1779</v>
      </c>
      <c r="D1749" s="500" t="s">
        <v>1759</v>
      </c>
      <c r="E1749" s="109" t="s">
        <v>942</v>
      </c>
      <c r="F1749" s="601" t="s">
        <v>211</v>
      </c>
      <c r="G1749" s="601" t="s">
        <v>1780</v>
      </c>
      <c r="H1749" s="601" t="s">
        <v>1035</v>
      </c>
      <c r="I1749" s="601" t="s">
        <v>190</v>
      </c>
      <c r="J1749" s="601">
        <v>1</v>
      </c>
      <c r="K1749" s="601" t="s">
        <v>215</v>
      </c>
      <c r="L1749" s="470">
        <v>21116370</v>
      </c>
      <c r="M1749" s="601">
        <v>2016</v>
      </c>
      <c r="N1749" s="601" t="s">
        <v>188</v>
      </c>
      <c r="O1749" s="610">
        <v>21116370</v>
      </c>
      <c r="P1749" s="601" t="s">
        <v>98</v>
      </c>
      <c r="Q1749" s="375"/>
      <c r="R1749" s="375"/>
      <c r="S1749" s="1018"/>
      <c r="T1749" s="47">
        <v>5</v>
      </c>
      <c r="U1749" s="162">
        <f t="shared" si="1291"/>
        <v>1</v>
      </c>
      <c r="V1749" s="352">
        <f t="shared" si="1389"/>
        <v>4223274</v>
      </c>
      <c r="W1749" s="352">
        <f t="shared" si="1390"/>
        <v>4223274</v>
      </c>
      <c r="X1749" s="352">
        <f t="shared" si="1391"/>
        <v>16893096</v>
      </c>
      <c r="Y1749" s="162">
        <f t="shared" si="1292"/>
        <v>2</v>
      </c>
      <c r="Z1749" s="352">
        <f t="shared" si="1348"/>
        <v>4223274</v>
      </c>
      <c r="AA1749" s="737">
        <f t="shared" si="1349"/>
        <v>8446548</v>
      </c>
      <c r="AB1749" s="737">
        <f t="shared" si="1350"/>
        <v>12669822</v>
      </c>
      <c r="AC1749" s="47" t="b">
        <f t="shared" si="1068"/>
        <v>1</v>
      </c>
      <c r="AD1749" s="364">
        <f t="shared" si="1438"/>
        <v>0</v>
      </c>
    </row>
    <row r="1750" spans="1:30" s="47" customFormat="1" ht="21" customHeight="1">
      <c r="A1750" s="518" t="s">
        <v>1677</v>
      </c>
      <c r="B1750" s="384">
        <f t="shared" si="1419"/>
        <v>491</v>
      </c>
      <c r="C1750" s="246" t="s">
        <v>1779</v>
      </c>
      <c r="D1750" s="500" t="s">
        <v>1759</v>
      </c>
      <c r="E1750" s="109" t="s">
        <v>942</v>
      </c>
      <c r="F1750" s="601" t="s">
        <v>211</v>
      </c>
      <c r="G1750" s="601" t="s">
        <v>1780</v>
      </c>
      <c r="H1750" s="601" t="s">
        <v>1035</v>
      </c>
      <c r="I1750" s="601" t="s">
        <v>190</v>
      </c>
      <c r="J1750" s="601">
        <v>1</v>
      </c>
      <c r="K1750" s="601" t="s">
        <v>215</v>
      </c>
      <c r="L1750" s="470">
        <v>21116370</v>
      </c>
      <c r="M1750" s="601">
        <v>2016</v>
      </c>
      <c r="N1750" s="601" t="s">
        <v>188</v>
      </c>
      <c r="O1750" s="610">
        <v>21116370</v>
      </c>
      <c r="P1750" s="601" t="s">
        <v>98</v>
      </c>
      <c r="Q1750" s="375"/>
      <c r="R1750" s="375"/>
      <c r="S1750" s="1083" t="s">
        <v>1776</v>
      </c>
      <c r="T1750" s="47">
        <v>5</v>
      </c>
      <c r="U1750" s="162">
        <f t="shared" ref="U1750:U1752" si="1439">2016-M1750+1</f>
        <v>1</v>
      </c>
      <c r="V1750" s="352">
        <f t="shared" ref="V1750:V1752" si="1440">O1750/T1750</f>
        <v>4223274</v>
      </c>
      <c r="W1750" s="352">
        <f t="shared" ref="W1750:W1752" si="1441">U1750*V1750</f>
        <v>4223274</v>
      </c>
      <c r="X1750" s="352">
        <f t="shared" ref="X1750:X1752" si="1442">O1750-W1750</f>
        <v>16893096</v>
      </c>
      <c r="Y1750" s="162">
        <f t="shared" ref="Y1750:Y1752" si="1443">2017-M1750+1</f>
        <v>2</v>
      </c>
      <c r="Z1750" s="352">
        <f t="shared" ref="Z1750:Z1752" si="1444">O1750/T1750</f>
        <v>4223274</v>
      </c>
      <c r="AA1750" s="737">
        <f t="shared" ref="AA1750:AA1752" si="1445">Y1750*Z1750</f>
        <v>8446548</v>
      </c>
      <c r="AB1750" s="737">
        <f t="shared" ref="AB1750:AB1752" si="1446">O1750-AA1750</f>
        <v>12669822</v>
      </c>
      <c r="AC1750" s="47" t="b">
        <f t="shared" ref="AC1750:AC1752" si="1447">AA1750+AB1750=O1750</f>
        <v>1</v>
      </c>
      <c r="AD1750" s="364">
        <f t="shared" si="1438"/>
        <v>0</v>
      </c>
    </row>
    <row r="1751" spans="1:30" s="47" customFormat="1" ht="21" customHeight="1">
      <c r="A1751" s="518" t="s">
        <v>1677</v>
      </c>
      <c r="B1751" s="384">
        <f t="shared" si="1419"/>
        <v>492</v>
      </c>
      <c r="C1751" s="246" t="s">
        <v>1779</v>
      </c>
      <c r="D1751" s="500" t="s">
        <v>1759</v>
      </c>
      <c r="E1751" s="109" t="s">
        <v>942</v>
      </c>
      <c r="F1751" s="601" t="s">
        <v>211</v>
      </c>
      <c r="G1751" s="601" t="s">
        <v>1780</v>
      </c>
      <c r="H1751" s="601" t="s">
        <v>1035</v>
      </c>
      <c r="I1751" s="601" t="s">
        <v>190</v>
      </c>
      <c r="J1751" s="601">
        <v>1</v>
      </c>
      <c r="K1751" s="601" t="s">
        <v>215</v>
      </c>
      <c r="L1751" s="470">
        <v>21116370</v>
      </c>
      <c r="M1751" s="601">
        <v>2016</v>
      </c>
      <c r="N1751" s="601" t="s">
        <v>188</v>
      </c>
      <c r="O1751" s="610">
        <v>21116370</v>
      </c>
      <c r="P1751" s="601" t="s">
        <v>98</v>
      </c>
      <c r="Q1751" s="375"/>
      <c r="R1751" s="375"/>
      <c r="S1751" s="1084"/>
      <c r="T1751" s="47">
        <v>5</v>
      </c>
      <c r="U1751" s="162">
        <f t="shared" si="1439"/>
        <v>1</v>
      </c>
      <c r="V1751" s="352">
        <f t="shared" si="1440"/>
        <v>4223274</v>
      </c>
      <c r="W1751" s="352">
        <f t="shared" si="1441"/>
        <v>4223274</v>
      </c>
      <c r="X1751" s="352">
        <f t="shared" si="1442"/>
        <v>16893096</v>
      </c>
      <c r="Y1751" s="162">
        <f t="shared" si="1443"/>
        <v>2</v>
      </c>
      <c r="Z1751" s="352">
        <f t="shared" si="1444"/>
        <v>4223274</v>
      </c>
      <c r="AA1751" s="737">
        <f t="shared" si="1445"/>
        <v>8446548</v>
      </c>
      <c r="AB1751" s="737">
        <f t="shared" si="1446"/>
        <v>12669822</v>
      </c>
      <c r="AC1751" s="47" t="b">
        <f t="shared" si="1447"/>
        <v>1</v>
      </c>
      <c r="AD1751" s="364">
        <f t="shared" si="1438"/>
        <v>0</v>
      </c>
    </row>
    <row r="1752" spans="1:30" s="47" customFormat="1" ht="21" customHeight="1">
      <c r="A1752" s="518" t="s">
        <v>1677</v>
      </c>
      <c r="B1752" s="384">
        <f t="shared" si="1419"/>
        <v>493</v>
      </c>
      <c r="C1752" s="246" t="s">
        <v>1779</v>
      </c>
      <c r="D1752" s="500" t="s">
        <v>1759</v>
      </c>
      <c r="E1752" s="109" t="s">
        <v>942</v>
      </c>
      <c r="F1752" s="601" t="s">
        <v>211</v>
      </c>
      <c r="G1752" s="601" t="s">
        <v>1780</v>
      </c>
      <c r="H1752" s="601" t="s">
        <v>1035</v>
      </c>
      <c r="I1752" s="601" t="s">
        <v>190</v>
      </c>
      <c r="J1752" s="601">
        <v>1</v>
      </c>
      <c r="K1752" s="601" t="s">
        <v>215</v>
      </c>
      <c r="L1752" s="470">
        <v>21116370</v>
      </c>
      <c r="M1752" s="601">
        <v>2016</v>
      </c>
      <c r="N1752" s="601" t="s">
        <v>188</v>
      </c>
      <c r="O1752" s="610">
        <v>21116370</v>
      </c>
      <c r="P1752" s="601" t="s">
        <v>98</v>
      </c>
      <c r="Q1752" s="375"/>
      <c r="R1752" s="375"/>
      <c r="S1752" s="1018"/>
      <c r="T1752" s="47">
        <v>5</v>
      </c>
      <c r="U1752" s="162">
        <f t="shared" si="1439"/>
        <v>1</v>
      </c>
      <c r="V1752" s="352">
        <f t="shared" si="1440"/>
        <v>4223274</v>
      </c>
      <c r="W1752" s="352">
        <f t="shared" si="1441"/>
        <v>4223274</v>
      </c>
      <c r="X1752" s="352">
        <f t="shared" si="1442"/>
        <v>16893096</v>
      </c>
      <c r="Y1752" s="162">
        <f t="shared" si="1443"/>
        <v>2</v>
      </c>
      <c r="Z1752" s="352">
        <f t="shared" si="1444"/>
        <v>4223274</v>
      </c>
      <c r="AA1752" s="737">
        <f t="shared" si="1445"/>
        <v>8446548</v>
      </c>
      <c r="AB1752" s="737">
        <f t="shared" si="1446"/>
        <v>12669822</v>
      </c>
      <c r="AC1752" s="47" t="b">
        <f t="shared" si="1447"/>
        <v>1</v>
      </c>
      <c r="AD1752" s="364">
        <f t="shared" si="1438"/>
        <v>0</v>
      </c>
    </row>
    <row r="1753" spans="1:30" s="47" customFormat="1" ht="45" customHeight="1">
      <c r="A1753" s="518" t="s">
        <v>1677</v>
      </c>
      <c r="B1753" s="384">
        <f t="shared" si="1419"/>
        <v>494</v>
      </c>
      <c r="C1753" s="246" t="s">
        <v>1781</v>
      </c>
      <c r="D1753" s="500" t="s">
        <v>1782</v>
      </c>
      <c r="E1753" s="109" t="s">
        <v>942</v>
      </c>
      <c r="F1753" s="601" t="s">
        <v>1783</v>
      </c>
      <c r="G1753" s="601" t="s">
        <v>1035</v>
      </c>
      <c r="H1753" s="601" t="s">
        <v>1035</v>
      </c>
      <c r="I1753" s="601" t="s">
        <v>190</v>
      </c>
      <c r="J1753" s="601">
        <v>1</v>
      </c>
      <c r="K1753" s="601" t="s">
        <v>215</v>
      </c>
      <c r="L1753" s="674">
        <f>2482910+0.1</f>
        <v>2482910.1</v>
      </c>
      <c r="M1753" s="601">
        <v>2016</v>
      </c>
      <c r="N1753" s="601" t="s">
        <v>188</v>
      </c>
      <c r="O1753" s="674">
        <f>2482910+0.1</f>
        <v>2482910.1</v>
      </c>
      <c r="P1753" s="601"/>
      <c r="Q1753" s="375"/>
      <c r="R1753" s="375"/>
      <c r="S1753" s="1083" t="s">
        <v>1776</v>
      </c>
      <c r="T1753" s="47">
        <v>5</v>
      </c>
      <c r="U1753" s="162">
        <f t="shared" si="1291"/>
        <v>1</v>
      </c>
      <c r="V1753" s="352">
        <f t="shared" si="1389"/>
        <v>496582.02</v>
      </c>
      <c r="W1753" s="352">
        <f t="shared" si="1390"/>
        <v>496582.02</v>
      </c>
      <c r="X1753" s="352">
        <f t="shared" si="1391"/>
        <v>1986328.08</v>
      </c>
      <c r="Y1753" s="162">
        <f t="shared" si="1292"/>
        <v>2</v>
      </c>
      <c r="Z1753" s="352">
        <f t="shared" si="1348"/>
        <v>496582.02</v>
      </c>
      <c r="AA1753" s="737">
        <f t="shared" si="1349"/>
        <v>993164.04</v>
      </c>
      <c r="AB1753" s="737">
        <f t="shared" si="1350"/>
        <v>1489746.06</v>
      </c>
      <c r="AC1753" s="47" t="b">
        <f t="shared" si="1068"/>
        <v>1</v>
      </c>
      <c r="AD1753" s="364">
        <f t="shared" si="1438"/>
        <v>0</v>
      </c>
    </row>
    <row r="1754" spans="1:30" s="47" customFormat="1" ht="45" customHeight="1">
      <c r="A1754" s="518" t="s">
        <v>1677</v>
      </c>
      <c r="B1754" s="384">
        <f t="shared" si="1419"/>
        <v>495</v>
      </c>
      <c r="C1754" s="246" t="s">
        <v>1781</v>
      </c>
      <c r="D1754" s="500" t="s">
        <v>1782</v>
      </c>
      <c r="E1754" s="109" t="s">
        <v>942</v>
      </c>
      <c r="F1754" s="601" t="s">
        <v>1783</v>
      </c>
      <c r="G1754" s="601" t="s">
        <v>1035</v>
      </c>
      <c r="H1754" s="601" t="s">
        <v>1035</v>
      </c>
      <c r="I1754" s="601" t="s">
        <v>190</v>
      </c>
      <c r="J1754" s="601">
        <v>1</v>
      </c>
      <c r="K1754" s="601" t="s">
        <v>215</v>
      </c>
      <c r="L1754" s="674">
        <f>2482910+0.1</f>
        <v>2482910.1</v>
      </c>
      <c r="M1754" s="601">
        <v>2016</v>
      </c>
      <c r="N1754" s="601" t="s">
        <v>188</v>
      </c>
      <c r="O1754" s="674">
        <f>2482910+0.1</f>
        <v>2482910.1</v>
      </c>
      <c r="P1754" s="601"/>
      <c r="Q1754" s="375"/>
      <c r="R1754" s="375"/>
      <c r="S1754" s="1018"/>
      <c r="T1754" s="47">
        <v>5</v>
      </c>
      <c r="U1754" s="162">
        <f t="shared" ref="U1754" si="1448">2016-M1754+1</f>
        <v>1</v>
      </c>
      <c r="V1754" s="352">
        <f t="shared" ref="V1754" si="1449">O1754/T1754</f>
        <v>496582.02</v>
      </c>
      <c r="W1754" s="352">
        <f t="shared" ref="W1754" si="1450">U1754*V1754</f>
        <v>496582.02</v>
      </c>
      <c r="X1754" s="352">
        <f t="shared" ref="X1754" si="1451">O1754-W1754</f>
        <v>1986328.08</v>
      </c>
      <c r="Y1754" s="162">
        <f t="shared" ref="Y1754" si="1452">2017-M1754+1</f>
        <v>2</v>
      </c>
      <c r="Z1754" s="352">
        <f t="shared" ref="Z1754" si="1453">O1754/T1754</f>
        <v>496582.02</v>
      </c>
      <c r="AA1754" s="737">
        <f t="shared" ref="AA1754" si="1454">Y1754*Z1754</f>
        <v>993164.04</v>
      </c>
      <c r="AB1754" s="737">
        <f t="shared" ref="AB1754" si="1455">O1754-AA1754</f>
        <v>1489746.06</v>
      </c>
      <c r="AC1754" s="47" t="b">
        <f t="shared" ref="AC1754" si="1456">AA1754+AB1754=O1754</f>
        <v>1</v>
      </c>
      <c r="AD1754" s="364">
        <f t="shared" si="1438"/>
        <v>0</v>
      </c>
    </row>
    <row r="1755" spans="1:30" s="47" customFormat="1" ht="65.099999999999994" customHeight="1">
      <c r="A1755" s="518" t="s">
        <v>1677</v>
      </c>
      <c r="B1755" s="384">
        <f t="shared" si="1419"/>
        <v>496</v>
      </c>
      <c r="C1755" s="246" t="s">
        <v>1784</v>
      </c>
      <c r="D1755" s="500" t="s">
        <v>255</v>
      </c>
      <c r="E1755" s="109" t="s">
        <v>942</v>
      </c>
      <c r="F1755" s="601" t="s">
        <v>1785</v>
      </c>
      <c r="G1755" s="601" t="s">
        <v>1035</v>
      </c>
      <c r="H1755" s="601" t="s">
        <v>192</v>
      </c>
      <c r="I1755" s="601" t="s">
        <v>190</v>
      </c>
      <c r="J1755" s="601">
        <v>1</v>
      </c>
      <c r="K1755" s="601" t="s">
        <v>215</v>
      </c>
      <c r="L1755" s="761">
        <v>32494000</v>
      </c>
      <c r="M1755" s="601">
        <v>2016</v>
      </c>
      <c r="N1755" s="601" t="s">
        <v>188</v>
      </c>
      <c r="O1755" s="610">
        <f t="shared" si="1243"/>
        <v>32494000</v>
      </c>
      <c r="P1755" s="601" t="s">
        <v>98</v>
      </c>
      <c r="Q1755" s="375"/>
      <c r="R1755" s="375"/>
      <c r="S1755" s="601" t="s">
        <v>1786</v>
      </c>
      <c r="T1755" s="47">
        <v>5</v>
      </c>
      <c r="U1755" s="162">
        <f t="shared" si="1291"/>
        <v>1</v>
      </c>
      <c r="V1755" s="352">
        <f t="shared" si="1389"/>
        <v>6498800</v>
      </c>
      <c r="W1755" s="352">
        <f t="shared" si="1390"/>
        <v>6498800</v>
      </c>
      <c r="X1755" s="352">
        <f t="shared" si="1391"/>
        <v>25995200</v>
      </c>
      <c r="Y1755" s="162">
        <f t="shared" si="1292"/>
        <v>2</v>
      </c>
      <c r="Z1755" s="352">
        <f t="shared" si="1348"/>
        <v>6498800</v>
      </c>
      <c r="AA1755" s="737">
        <f t="shared" si="1349"/>
        <v>12997600</v>
      </c>
      <c r="AB1755" s="737">
        <f t="shared" si="1350"/>
        <v>19496400</v>
      </c>
      <c r="AC1755" s="47" t="b">
        <f t="shared" si="1068"/>
        <v>1</v>
      </c>
      <c r="AD1755" s="364">
        <f t="shared" si="1438"/>
        <v>0</v>
      </c>
    </row>
    <row r="1756" spans="1:30" s="47" customFormat="1" ht="21" customHeight="1">
      <c r="A1756" s="518" t="s">
        <v>1677</v>
      </c>
      <c r="B1756" s="384">
        <f t="shared" si="1419"/>
        <v>497</v>
      </c>
      <c r="C1756" s="246" t="s">
        <v>204</v>
      </c>
      <c r="D1756" s="500" t="s">
        <v>207</v>
      </c>
      <c r="E1756" s="109" t="s">
        <v>942</v>
      </c>
      <c r="F1756" s="601" t="s">
        <v>281</v>
      </c>
      <c r="G1756" s="601" t="s">
        <v>1787</v>
      </c>
      <c r="H1756" s="601" t="s">
        <v>1788</v>
      </c>
      <c r="I1756" s="601" t="s">
        <v>261</v>
      </c>
      <c r="J1756" s="601">
        <v>1</v>
      </c>
      <c r="K1756" s="601" t="s">
        <v>215</v>
      </c>
      <c r="L1756" s="470">
        <v>2263609</v>
      </c>
      <c r="M1756" s="601">
        <v>2016</v>
      </c>
      <c r="N1756" s="601" t="s">
        <v>188</v>
      </c>
      <c r="O1756" s="610">
        <v>2263609.3969999999</v>
      </c>
      <c r="P1756" s="601" t="s">
        <v>98</v>
      </c>
      <c r="Q1756" s="375"/>
      <c r="R1756" s="375"/>
      <c r="S1756" s="1083" t="s">
        <v>1789</v>
      </c>
      <c r="T1756" s="47">
        <v>5</v>
      </c>
      <c r="U1756" s="162">
        <f t="shared" si="1291"/>
        <v>1</v>
      </c>
      <c r="V1756" s="352">
        <f t="shared" si="1389"/>
        <v>452721.87939999998</v>
      </c>
      <c r="W1756" s="352">
        <f t="shared" si="1390"/>
        <v>452721.87939999998</v>
      </c>
      <c r="X1756" s="352">
        <f t="shared" si="1391"/>
        <v>1810887.5175999999</v>
      </c>
      <c r="Y1756" s="162">
        <f t="shared" si="1292"/>
        <v>2</v>
      </c>
      <c r="Z1756" s="352">
        <f t="shared" si="1348"/>
        <v>452721.87939999998</v>
      </c>
      <c r="AA1756" s="737">
        <f t="shared" si="1349"/>
        <v>905443.75879999995</v>
      </c>
      <c r="AB1756" s="737">
        <f t="shared" si="1350"/>
        <v>1358165.6381999999</v>
      </c>
      <c r="AC1756" s="47" t="b">
        <f t="shared" si="1068"/>
        <v>1</v>
      </c>
      <c r="AD1756" s="364">
        <f t="shared" si="1438"/>
        <v>0</v>
      </c>
    </row>
    <row r="1757" spans="1:30" s="47" customFormat="1" ht="21" customHeight="1">
      <c r="A1757" s="518" t="s">
        <v>1677</v>
      </c>
      <c r="B1757" s="384">
        <f t="shared" si="1419"/>
        <v>498</v>
      </c>
      <c r="C1757" s="246" t="s">
        <v>204</v>
      </c>
      <c r="D1757" s="500" t="s">
        <v>207</v>
      </c>
      <c r="E1757" s="109" t="s">
        <v>942</v>
      </c>
      <c r="F1757" s="601" t="s">
        <v>281</v>
      </c>
      <c r="G1757" s="601" t="s">
        <v>1787</v>
      </c>
      <c r="H1757" s="601" t="s">
        <v>1788</v>
      </c>
      <c r="I1757" s="601" t="s">
        <v>261</v>
      </c>
      <c r="J1757" s="601">
        <v>1</v>
      </c>
      <c r="K1757" s="601" t="s">
        <v>215</v>
      </c>
      <c r="L1757" s="470">
        <v>2263609</v>
      </c>
      <c r="M1757" s="601">
        <v>2016</v>
      </c>
      <c r="N1757" s="601" t="s">
        <v>188</v>
      </c>
      <c r="O1757" s="610">
        <v>2263609.3969999999</v>
      </c>
      <c r="P1757" s="601" t="s">
        <v>98</v>
      </c>
      <c r="Q1757" s="375"/>
      <c r="R1757" s="375"/>
      <c r="S1757" s="1084"/>
      <c r="T1757" s="47">
        <v>5</v>
      </c>
      <c r="U1757" s="162">
        <f t="shared" ref="U1757:U1778" si="1457">2016-M1757+1</f>
        <v>1</v>
      </c>
      <c r="V1757" s="352">
        <f t="shared" ref="V1757:V1778" si="1458">O1757/T1757</f>
        <v>452721.87939999998</v>
      </c>
      <c r="W1757" s="352">
        <f t="shared" ref="W1757:W1778" si="1459">U1757*V1757</f>
        <v>452721.87939999998</v>
      </c>
      <c r="X1757" s="352">
        <f t="shared" ref="X1757:X1778" si="1460">O1757-W1757</f>
        <v>1810887.5175999999</v>
      </c>
      <c r="Y1757" s="162">
        <f t="shared" ref="Y1757:Y1778" si="1461">2017-M1757+1</f>
        <v>2</v>
      </c>
      <c r="Z1757" s="352">
        <f t="shared" ref="Z1757:Z1778" si="1462">O1757/T1757</f>
        <v>452721.87939999998</v>
      </c>
      <c r="AA1757" s="737">
        <f t="shared" ref="AA1757:AA1778" si="1463">Y1757*Z1757</f>
        <v>905443.75879999995</v>
      </c>
      <c r="AB1757" s="737">
        <f t="shared" ref="AB1757:AB1778" si="1464">O1757-AA1757</f>
        <v>1358165.6381999999</v>
      </c>
      <c r="AC1757" s="47" t="b">
        <f t="shared" ref="AC1757:AC1778" si="1465">AA1757+AB1757=O1757</f>
        <v>1</v>
      </c>
      <c r="AD1757" s="364">
        <f t="shared" si="1438"/>
        <v>0</v>
      </c>
    </row>
    <row r="1758" spans="1:30" s="47" customFormat="1" ht="21" customHeight="1">
      <c r="A1758" s="518" t="s">
        <v>1677</v>
      </c>
      <c r="B1758" s="384">
        <f t="shared" si="1419"/>
        <v>499</v>
      </c>
      <c r="C1758" s="246" t="s">
        <v>204</v>
      </c>
      <c r="D1758" s="500" t="s">
        <v>207</v>
      </c>
      <c r="E1758" s="109" t="s">
        <v>942</v>
      </c>
      <c r="F1758" s="601" t="s">
        <v>281</v>
      </c>
      <c r="G1758" s="601" t="s">
        <v>1787</v>
      </c>
      <c r="H1758" s="601" t="s">
        <v>1788</v>
      </c>
      <c r="I1758" s="601" t="s">
        <v>261</v>
      </c>
      <c r="J1758" s="601">
        <v>1</v>
      </c>
      <c r="K1758" s="601" t="s">
        <v>215</v>
      </c>
      <c r="L1758" s="470">
        <v>2263609</v>
      </c>
      <c r="M1758" s="601">
        <v>2016</v>
      </c>
      <c r="N1758" s="601" t="s">
        <v>188</v>
      </c>
      <c r="O1758" s="610">
        <v>2263609.3969999999</v>
      </c>
      <c r="P1758" s="601" t="s">
        <v>98</v>
      </c>
      <c r="Q1758" s="375"/>
      <c r="R1758" s="375"/>
      <c r="S1758" s="1084"/>
      <c r="T1758" s="47">
        <v>5</v>
      </c>
      <c r="U1758" s="162">
        <f t="shared" si="1457"/>
        <v>1</v>
      </c>
      <c r="V1758" s="352">
        <f t="shared" si="1458"/>
        <v>452721.87939999998</v>
      </c>
      <c r="W1758" s="352">
        <f t="shared" si="1459"/>
        <v>452721.87939999998</v>
      </c>
      <c r="X1758" s="352">
        <f t="shared" si="1460"/>
        <v>1810887.5175999999</v>
      </c>
      <c r="Y1758" s="162">
        <f t="shared" si="1461"/>
        <v>2</v>
      </c>
      <c r="Z1758" s="352">
        <f t="shared" si="1462"/>
        <v>452721.87939999998</v>
      </c>
      <c r="AA1758" s="737">
        <f t="shared" si="1463"/>
        <v>905443.75879999995</v>
      </c>
      <c r="AB1758" s="737">
        <f t="shared" si="1464"/>
        <v>1358165.6381999999</v>
      </c>
      <c r="AC1758" s="47" t="b">
        <f t="shared" si="1465"/>
        <v>1</v>
      </c>
      <c r="AD1758" s="364">
        <f t="shared" si="1438"/>
        <v>0</v>
      </c>
    </row>
    <row r="1759" spans="1:30" s="47" customFormat="1" ht="21" customHeight="1">
      <c r="A1759" s="518" t="s">
        <v>1677</v>
      </c>
      <c r="B1759" s="384">
        <f t="shared" si="1419"/>
        <v>500</v>
      </c>
      <c r="C1759" s="246" t="s">
        <v>204</v>
      </c>
      <c r="D1759" s="500" t="s">
        <v>207</v>
      </c>
      <c r="E1759" s="109" t="s">
        <v>942</v>
      </c>
      <c r="F1759" s="601" t="s">
        <v>281</v>
      </c>
      <c r="G1759" s="601" t="s">
        <v>1787</v>
      </c>
      <c r="H1759" s="601" t="s">
        <v>1788</v>
      </c>
      <c r="I1759" s="601" t="s">
        <v>261</v>
      </c>
      <c r="J1759" s="601">
        <v>1</v>
      </c>
      <c r="K1759" s="601" t="s">
        <v>215</v>
      </c>
      <c r="L1759" s="470">
        <v>2263609</v>
      </c>
      <c r="M1759" s="601">
        <v>2016</v>
      </c>
      <c r="N1759" s="601" t="s">
        <v>188</v>
      </c>
      <c r="O1759" s="610">
        <v>2263609.3969999999</v>
      </c>
      <c r="P1759" s="601" t="s">
        <v>98</v>
      </c>
      <c r="Q1759" s="375"/>
      <c r="R1759" s="375"/>
      <c r="S1759" s="1084"/>
      <c r="T1759" s="47">
        <v>5</v>
      </c>
      <c r="U1759" s="162">
        <f t="shared" si="1457"/>
        <v>1</v>
      </c>
      <c r="V1759" s="352">
        <f t="shared" si="1458"/>
        <v>452721.87939999998</v>
      </c>
      <c r="W1759" s="352">
        <f t="shared" si="1459"/>
        <v>452721.87939999998</v>
      </c>
      <c r="X1759" s="352">
        <f t="shared" si="1460"/>
        <v>1810887.5175999999</v>
      </c>
      <c r="Y1759" s="162">
        <f t="shared" si="1461"/>
        <v>2</v>
      </c>
      <c r="Z1759" s="352">
        <f t="shared" si="1462"/>
        <v>452721.87939999998</v>
      </c>
      <c r="AA1759" s="737">
        <f t="shared" si="1463"/>
        <v>905443.75879999995</v>
      </c>
      <c r="AB1759" s="737">
        <f t="shared" si="1464"/>
        <v>1358165.6381999999</v>
      </c>
      <c r="AC1759" s="47" t="b">
        <f t="shared" si="1465"/>
        <v>1</v>
      </c>
      <c r="AD1759" s="364">
        <f t="shared" si="1438"/>
        <v>0</v>
      </c>
    </row>
    <row r="1760" spans="1:30" s="47" customFormat="1" ht="21" customHeight="1">
      <c r="A1760" s="518" t="s">
        <v>1677</v>
      </c>
      <c r="B1760" s="384">
        <f t="shared" si="1419"/>
        <v>501</v>
      </c>
      <c r="C1760" s="246" t="s">
        <v>204</v>
      </c>
      <c r="D1760" s="500" t="s">
        <v>207</v>
      </c>
      <c r="E1760" s="109" t="s">
        <v>942</v>
      </c>
      <c r="F1760" s="601" t="s">
        <v>281</v>
      </c>
      <c r="G1760" s="601" t="s">
        <v>1787</v>
      </c>
      <c r="H1760" s="601" t="s">
        <v>1788</v>
      </c>
      <c r="I1760" s="601" t="s">
        <v>261</v>
      </c>
      <c r="J1760" s="601">
        <v>1</v>
      </c>
      <c r="K1760" s="601" t="s">
        <v>215</v>
      </c>
      <c r="L1760" s="470">
        <v>2263609</v>
      </c>
      <c r="M1760" s="601">
        <v>2016</v>
      </c>
      <c r="N1760" s="601" t="s">
        <v>188</v>
      </c>
      <c r="O1760" s="610">
        <v>2263609.3969999999</v>
      </c>
      <c r="P1760" s="601" t="s">
        <v>98</v>
      </c>
      <c r="Q1760" s="375"/>
      <c r="R1760" s="375"/>
      <c r="S1760" s="1084"/>
      <c r="T1760" s="47">
        <v>5</v>
      </c>
      <c r="U1760" s="162">
        <f t="shared" si="1457"/>
        <v>1</v>
      </c>
      <c r="V1760" s="352">
        <f t="shared" si="1458"/>
        <v>452721.87939999998</v>
      </c>
      <c r="W1760" s="352">
        <f t="shared" si="1459"/>
        <v>452721.87939999998</v>
      </c>
      <c r="X1760" s="352">
        <f t="shared" si="1460"/>
        <v>1810887.5175999999</v>
      </c>
      <c r="Y1760" s="162">
        <f t="shared" si="1461"/>
        <v>2</v>
      </c>
      <c r="Z1760" s="352">
        <f t="shared" si="1462"/>
        <v>452721.87939999998</v>
      </c>
      <c r="AA1760" s="737">
        <f t="shared" si="1463"/>
        <v>905443.75879999995</v>
      </c>
      <c r="AB1760" s="737">
        <f t="shared" si="1464"/>
        <v>1358165.6381999999</v>
      </c>
      <c r="AC1760" s="47" t="b">
        <f t="shared" si="1465"/>
        <v>1</v>
      </c>
      <c r="AD1760" s="364">
        <f t="shared" si="1438"/>
        <v>0</v>
      </c>
    </row>
    <row r="1761" spans="1:30" s="47" customFormat="1" ht="21" customHeight="1">
      <c r="A1761" s="518" t="s">
        <v>1677</v>
      </c>
      <c r="B1761" s="384">
        <f t="shared" si="1419"/>
        <v>502</v>
      </c>
      <c r="C1761" s="246" t="s">
        <v>204</v>
      </c>
      <c r="D1761" s="500" t="s">
        <v>207</v>
      </c>
      <c r="E1761" s="109" t="s">
        <v>942</v>
      </c>
      <c r="F1761" s="601" t="s">
        <v>281</v>
      </c>
      <c r="G1761" s="601" t="s">
        <v>1787</v>
      </c>
      <c r="H1761" s="601" t="s">
        <v>1788</v>
      </c>
      <c r="I1761" s="601" t="s">
        <v>261</v>
      </c>
      <c r="J1761" s="601">
        <v>1</v>
      </c>
      <c r="K1761" s="601" t="s">
        <v>215</v>
      </c>
      <c r="L1761" s="470">
        <v>2263609</v>
      </c>
      <c r="M1761" s="601">
        <v>2016</v>
      </c>
      <c r="N1761" s="601" t="s">
        <v>188</v>
      </c>
      <c r="O1761" s="610">
        <v>2263609.3969999999</v>
      </c>
      <c r="P1761" s="601" t="s">
        <v>98</v>
      </c>
      <c r="Q1761" s="375"/>
      <c r="R1761" s="375"/>
      <c r="S1761" s="1084"/>
      <c r="T1761" s="47">
        <v>5</v>
      </c>
      <c r="U1761" s="162">
        <f t="shared" si="1457"/>
        <v>1</v>
      </c>
      <c r="V1761" s="352">
        <f t="shared" si="1458"/>
        <v>452721.87939999998</v>
      </c>
      <c r="W1761" s="352">
        <f t="shared" si="1459"/>
        <v>452721.87939999998</v>
      </c>
      <c r="X1761" s="352">
        <f t="shared" si="1460"/>
        <v>1810887.5175999999</v>
      </c>
      <c r="Y1761" s="162">
        <f t="shared" si="1461"/>
        <v>2</v>
      </c>
      <c r="Z1761" s="352">
        <f t="shared" si="1462"/>
        <v>452721.87939999998</v>
      </c>
      <c r="AA1761" s="737">
        <f t="shared" si="1463"/>
        <v>905443.75879999995</v>
      </c>
      <c r="AB1761" s="737">
        <f t="shared" si="1464"/>
        <v>1358165.6381999999</v>
      </c>
      <c r="AC1761" s="47" t="b">
        <f t="shared" si="1465"/>
        <v>1</v>
      </c>
      <c r="AD1761" s="364">
        <f t="shared" si="1438"/>
        <v>0</v>
      </c>
    </row>
    <row r="1762" spans="1:30" s="47" customFormat="1" ht="21" customHeight="1">
      <c r="A1762" s="518" t="s">
        <v>1677</v>
      </c>
      <c r="B1762" s="384">
        <f t="shared" si="1419"/>
        <v>503</v>
      </c>
      <c r="C1762" s="246" t="s">
        <v>204</v>
      </c>
      <c r="D1762" s="500" t="s">
        <v>207</v>
      </c>
      <c r="E1762" s="109" t="s">
        <v>942</v>
      </c>
      <c r="F1762" s="601" t="s">
        <v>281</v>
      </c>
      <c r="G1762" s="601" t="s">
        <v>1787</v>
      </c>
      <c r="H1762" s="601" t="s">
        <v>1788</v>
      </c>
      <c r="I1762" s="601" t="s">
        <v>261</v>
      </c>
      <c r="J1762" s="601">
        <v>1</v>
      </c>
      <c r="K1762" s="601" t="s">
        <v>215</v>
      </c>
      <c r="L1762" s="470">
        <v>2263609</v>
      </c>
      <c r="M1762" s="601">
        <v>2016</v>
      </c>
      <c r="N1762" s="601" t="s">
        <v>188</v>
      </c>
      <c r="O1762" s="610">
        <v>2263609.3969999999</v>
      </c>
      <c r="P1762" s="601" t="s">
        <v>98</v>
      </c>
      <c r="Q1762" s="375"/>
      <c r="R1762" s="375"/>
      <c r="S1762" s="1084"/>
      <c r="T1762" s="47">
        <v>5</v>
      </c>
      <c r="U1762" s="162">
        <f t="shared" si="1457"/>
        <v>1</v>
      </c>
      <c r="V1762" s="352">
        <f t="shared" si="1458"/>
        <v>452721.87939999998</v>
      </c>
      <c r="W1762" s="352">
        <f t="shared" si="1459"/>
        <v>452721.87939999998</v>
      </c>
      <c r="X1762" s="352">
        <f t="shared" si="1460"/>
        <v>1810887.5175999999</v>
      </c>
      <c r="Y1762" s="162">
        <f t="shared" si="1461"/>
        <v>2</v>
      </c>
      <c r="Z1762" s="352">
        <f t="shared" si="1462"/>
        <v>452721.87939999998</v>
      </c>
      <c r="AA1762" s="737">
        <f t="shared" si="1463"/>
        <v>905443.75879999995</v>
      </c>
      <c r="AB1762" s="737">
        <f t="shared" si="1464"/>
        <v>1358165.6381999999</v>
      </c>
      <c r="AC1762" s="47" t="b">
        <f t="shared" si="1465"/>
        <v>1</v>
      </c>
      <c r="AD1762" s="364">
        <f t="shared" si="1438"/>
        <v>0</v>
      </c>
    </row>
    <row r="1763" spans="1:30" s="47" customFormat="1" ht="21" customHeight="1">
      <c r="A1763" s="518" t="s">
        <v>1677</v>
      </c>
      <c r="B1763" s="384">
        <f t="shared" si="1419"/>
        <v>504</v>
      </c>
      <c r="C1763" s="246" t="s">
        <v>204</v>
      </c>
      <c r="D1763" s="500" t="s">
        <v>207</v>
      </c>
      <c r="E1763" s="109" t="s">
        <v>942</v>
      </c>
      <c r="F1763" s="601" t="s">
        <v>281</v>
      </c>
      <c r="G1763" s="601" t="s">
        <v>1787</v>
      </c>
      <c r="H1763" s="601" t="s">
        <v>1788</v>
      </c>
      <c r="I1763" s="601" t="s">
        <v>261</v>
      </c>
      <c r="J1763" s="601">
        <v>1</v>
      </c>
      <c r="K1763" s="601" t="s">
        <v>215</v>
      </c>
      <c r="L1763" s="470">
        <v>2263609</v>
      </c>
      <c r="M1763" s="601">
        <v>2016</v>
      </c>
      <c r="N1763" s="601" t="s">
        <v>188</v>
      </c>
      <c r="O1763" s="610">
        <v>2263609.3969999999</v>
      </c>
      <c r="P1763" s="601" t="s">
        <v>98</v>
      </c>
      <c r="Q1763" s="375"/>
      <c r="R1763" s="375"/>
      <c r="S1763" s="1084"/>
      <c r="T1763" s="47">
        <v>5</v>
      </c>
      <c r="U1763" s="162">
        <f t="shared" si="1457"/>
        <v>1</v>
      </c>
      <c r="V1763" s="352">
        <f t="shared" si="1458"/>
        <v>452721.87939999998</v>
      </c>
      <c r="W1763" s="352">
        <f t="shared" si="1459"/>
        <v>452721.87939999998</v>
      </c>
      <c r="X1763" s="352">
        <f t="shared" si="1460"/>
        <v>1810887.5175999999</v>
      </c>
      <c r="Y1763" s="162">
        <f t="shared" si="1461"/>
        <v>2</v>
      </c>
      <c r="Z1763" s="352">
        <f t="shared" si="1462"/>
        <v>452721.87939999998</v>
      </c>
      <c r="AA1763" s="737">
        <f t="shared" si="1463"/>
        <v>905443.75879999995</v>
      </c>
      <c r="AB1763" s="737">
        <f t="shared" si="1464"/>
        <v>1358165.6381999999</v>
      </c>
      <c r="AC1763" s="47" t="b">
        <f t="shared" si="1465"/>
        <v>1</v>
      </c>
      <c r="AD1763" s="364">
        <f t="shared" si="1438"/>
        <v>0</v>
      </c>
    </row>
    <row r="1764" spans="1:30" s="47" customFormat="1" ht="21" customHeight="1">
      <c r="A1764" s="518" t="s">
        <v>1677</v>
      </c>
      <c r="B1764" s="384">
        <f t="shared" si="1419"/>
        <v>505</v>
      </c>
      <c r="C1764" s="246" t="s">
        <v>204</v>
      </c>
      <c r="D1764" s="500" t="s">
        <v>207</v>
      </c>
      <c r="E1764" s="109" t="s">
        <v>942</v>
      </c>
      <c r="F1764" s="601" t="s">
        <v>281</v>
      </c>
      <c r="G1764" s="601" t="s">
        <v>1787</v>
      </c>
      <c r="H1764" s="601" t="s">
        <v>1788</v>
      </c>
      <c r="I1764" s="601" t="s">
        <v>261</v>
      </c>
      <c r="J1764" s="601">
        <v>1</v>
      </c>
      <c r="K1764" s="601" t="s">
        <v>215</v>
      </c>
      <c r="L1764" s="470">
        <v>2263609</v>
      </c>
      <c r="M1764" s="601">
        <v>2016</v>
      </c>
      <c r="N1764" s="601" t="s">
        <v>188</v>
      </c>
      <c r="O1764" s="610">
        <v>2263609.3969999999</v>
      </c>
      <c r="P1764" s="601" t="s">
        <v>98</v>
      </c>
      <c r="Q1764" s="375"/>
      <c r="R1764" s="375"/>
      <c r="S1764" s="1084"/>
      <c r="T1764" s="47">
        <v>5</v>
      </c>
      <c r="U1764" s="162">
        <f t="shared" si="1457"/>
        <v>1</v>
      </c>
      <c r="V1764" s="352">
        <f t="shared" si="1458"/>
        <v>452721.87939999998</v>
      </c>
      <c r="W1764" s="352">
        <f t="shared" si="1459"/>
        <v>452721.87939999998</v>
      </c>
      <c r="X1764" s="352">
        <f t="shared" si="1460"/>
        <v>1810887.5175999999</v>
      </c>
      <c r="Y1764" s="162">
        <f t="shared" si="1461"/>
        <v>2</v>
      </c>
      <c r="Z1764" s="352">
        <f t="shared" si="1462"/>
        <v>452721.87939999998</v>
      </c>
      <c r="AA1764" s="737">
        <f t="shared" si="1463"/>
        <v>905443.75879999995</v>
      </c>
      <c r="AB1764" s="737">
        <f t="shared" si="1464"/>
        <v>1358165.6381999999</v>
      </c>
      <c r="AC1764" s="47" t="b">
        <f t="shared" si="1465"/>
        <v>1</v>
      </c>
      <c r="AD1764" s="364">
        <f t="shared" si="1438"/>
        <v>0</v>
      </c>
    </row>
    <row r="1765" spans="1:30" s="47" customFormat="1" ht="21" customHeight="1">
      <c r="A1765" s="518" t="s">
        <v>1677</v>
      </c>
      <c r="B1765" s="384">
        <f t="shared" si="1419"/>
        <v>506</v>
      </c>
      <c r="C1765" s="246" t="s">
        <v>204</v>
      </c>
      <c r="D1765" s="500" t="s">
        <v>207</v>
      </c>
      <c r="E1765" s="109" t="s">
        <v>942</v>
      </c>
      <c r="F1765" s="601" t="s">
        <v>281</v>
      </c>
      <c r="G1765" s="601" t="s">
        <v>1787</v>
      </c>
      <c r="H1765" s="601" t="s">
        <v>1788</v>
      </c>
      <c r="I1765" s="601" t="s">
        <v>261</v>
      </c>
      <c r="J1765" s="601">
        <v>1</v>
      </c>
      <c r="K1765" s="601" t="s">
        <v>215</v>
      </c>
      <c r="L1765" s="470">
        <v>2263609</v>
      </c>
      <c r="M1765" s="601">
        <v>2016</v>
      </c>
      <c r="N1765" s="601" t="s">
        <v>188</v>
      </c>
      <c r="O1765" s="610">
        <v>2263609.3969999999</v>
      </c>
      <c r="P1765" s="601" t="s">
        <v>98</v>
      </c>
      <c r="Q1765" s="375"/>
      <c r="R1765" s="375"/>
      <c r="S1765" s="1084"/>
      <c r="T1765" s="47">
        <v>5</v>
      </c>
      <c r="U1765" s="162">
        <f t="shared" si="1457"/>
        <v>1</v>
      </c>
      <c r="V1765" s="352">
        <f t="shared" si="1458"/>
        <v>452721.87939999998</v>
      </c>
      <c r="W1765" s="352">
        <f t="shared" si="1459"/>
        <v>452721.87939999998</v>
      </c>
      <c r="X1765" s="352">
        <f t="shared" si="1460"/>
        <v>1810887.5175999999</v>
      </c>
      <c r="Y1765" s="162">
        <f t="shared" si="1461"/>
        <v>2</v>
      </c>
      <c r="Z1765" s="352">
        <f t="shared" si="1462"/>
        <v>452721.87939999998</v>
      </c>
      <c r="AA1765" s="737">
        <f t="shared" si="1463"/>
        <v>905443.75879999995</v>
      </c>
      <c r="AB1765" s="737">
        <f t="shared" si="1464"/>
        <v>1358165.6381999999</v>
      </c>
      <c r="AC1765" s="47" t="b">
        <f t="shared" si="1465"/>
        <v>1</v>
      </c>
      <c r="AD1765" s="364">
        <f t="shared" si="1438"/>
        <v>0</v>
      </c>
    </row>
    <row r="1766" spans="1:30" s="47" customFormat="1" ht="21" customHeight="1">
      <c r="A1766" s="518" t="s">
        <v>1677</v>
      </c>
      <c r="B1766" s="384">
        <f t="shared" si="1419"/>
        <v>507</v>
      </c>
      <c r="C1766" s="246" t="s">
        <v>204</v>
      </c>
      <c r="D1766" s="500" t="s">
        <v>207</v>
      </c>
      <c r="E1766" s="109" t="s">
        <v>942</v>
      </c>
      <c r="F1766" s="601" t="s">
        <v>281</v>
      </c>
      <c r="G1766" s="601" t="s">
        <v>1787</v>
      </c>
      <c r="H1766" s="601" t="s">
        <v>1788</v>
      </c>
      <c r="I1766" s="601" t="s">
        <v>261</v>
      </c>
      <c r="J1766" s="601">
        <v>1</v>
      </c>
      <c r="K1766" s="601" t="s">
        <v>215</v>
      </c>
      <c r="L1766" s="470">
        <v>2263609</v>
      </c>
      <c r="M1766" s="601">
        <v>2016</v>
      </c>
      <c r="N1766" s="601" t="s">
        <v>188</v>
      </c>
      <c r="O1766" s="610">
        <v>2263609.3969999999</v>
      </c>
      <c r="P1766" s="601" t="s">
        <v>98</v>
      </c>
      <c r="Q1766" s="375"/>
      <c r="R1766" s="375"/>
      <c r="S1766" s="1084"/>
      <c r="T1766" s="47">
        <v>5</v>
      </c>
      <c r="U1766" s="162">
        <f t="shared" si="1457"/>
        <v>1</v>
      </c>
      <c r="V1766" s="352">
        <f t="shared" si="1458"/>
        <v>452721.87939999998</v>
      </c>
      <c r="W1766" s="352">
        <f t="shared" si="1459"/>
        <v>452721.87939999998</v>
      </c>
      <c r="X1766" s="352">
        <f t="shared" si="1460"/>
        <v>1810887.5175999999</v>
      </c>
      <c r="Y1766" s="162">
        <f t="shared" si="1461"/>
        <v>2</v>
      </c>
      <c r="Z1766" s="352">
        <f t="shared" si="1462"/>
        <v>452721.87939999998</v>
      </c>
      <c r="AA1766" s="737">
        <f t="shared" si="1463"/>
        <v>905443.75879999995</v>
      </c>
      <c r="AB1766" s="737">
        <f t="shared" si="1464"/>
        <v>1358165.6381999999</v>
      </c>
      <c r="AC1766" s="47" t="b">
        <f t="shared" si="1465"/>
        <v>1</v>
      </c>
      <c r="AD1766" s="364">
        <f t="shared" si="1438"/>
        <v>0</v>
      </c>
    </row>
    <row r="1767" spans="1:30" s="47" customFormat="1" ht="21" customHeight="1">
      <c r="A1767" s="518" t="s">
        <v>1677</v>
      </c>
      <c r="B1767" s="384">
        <f t="shared" si="1419"/>
        <v>508</v>
      </c>
      <c r="C1767" s="246" t="s">
        <v>204</v>
      </c>
      <c r="D1767" s="500" t="s">
        <v>207</v>
      </c>
      <c r="E1767" s="109" t="s">
        <v>942</v>
      </c>
      <c r="F1767" s="601" t="s">
        <v>281</v>
      </c>
      <c r="G1767" s="601" t="s">
        <v>1787</v>
      </c>
      <c r="H1767" s="601" t="s">
        <v>1788</v>
      </c>
      <c r="I1767" s="601" t="s">
        <v>261</v>
      </c>
      <c r="J1767" s="601">
        <v>1</v>
      </c>
      <c r="K1767" s="601" t="s">
        <v>215</v>
      </c>
      <c r="L1767" s="470">
        <v>2263609</v>
      </c>
      <c r="M1767" s="601">
        <v>2016</v>
      </c>
      <c r="N1767" s="601" t="s">
        <v>188</v>
      </c>
      <c r="O1767" s="610">
        <v>2263609.3969999999</v>
      </c>
      <c r="P1767" s="601" t="s">
        <v>98</v>
      </c>
      <c r="Q1767" s="375"/>
      <c r="R1767" s="375"/>
      <c r="S1767" s="1084"/>
      <c r="T1767" s="47">
        <v>5</v>
      </c>
      <c r="U1767" s="162">
        <f t="shared" si="1457"/>
        <v>1</v>
      </c>
      <c r="V1767" s="352">
        <f t="shared" si="1458"/>
        <v>452721.87939999998</v>
      </c>
      <c r="W1767" s="352">
        <f t="shared" si="1459"/>
        <v>452721.87939999998</v>
      </c>
      <c r="X1767" s="352">
        <f t="shared" si="1460"/>
        <v>1810887.5175999999</v>
      </c>
      <c r="Y1767" s="162">
        <f t="shared" si="1461"/>
        <v>2</v>
      </c>
      <c r="Z1767" s="352">
        <f t="shared" si="1462"/>
        <v>452721.87939999998</v>
      </c>
      <c r="AA1767" s="737">
        <f t="shared" si="1463"/>
        <v>905443.75879999995</v>
      </c>
      <c r="AB1767" s="737">
        <f t="shared" si="1464"/>
        <v>1358165.6381999999</v>
      </c>
      <c r="AC1767" s="47" t="b">
        <f t="shared" si="1465"/>
        <v>1</v>
      </c>
      <c r="AD1767" s="364">
        <f t="shared" si="1438"/>
        <v>0</v>
      </c>
    </row>
    <row r="1768" spans="1:30" s="47" customFormat="1" ht="21" customHeight="1">
      <c r="A1768" s="518" t="s">
        <v>1677</v>
      </c>
      <c r="B1768" s="384">
        <f t="shared" si="1419"/>
        <v>509</v>
      </c>
      <c r="C1768" s="246" t="s">
        <v>204</v>
      </c>
      <c r="D1768" s="500" t="s">
        <v>207</v>
      </c>
      <c r="E1768" s="109" t="s">
        <v>942</v>
      </c>
      <c r="F1768" s="601" t="s">
        <v>281</v>
      </c>
      <c r="G1768" s="601" t="s">
        <v>1787</v>
      </c>
      <c r="H1768" s="601" t="s">
        <v>1788</v>
      </c>
      <c r="I1768" s="601" t="s">
        <v>261</v>
      </c>
      <c r="J1768" s="601">
        <v>1</v>
      </c>
      <c r="K1768" s="601" t="s">
        <v>215</v>
      </c>
      <c r="L1768" s="470">
        <v>2263609</v>
      </c>
      <c r="M1768" s="601">
        <v>2016</v>
      </c>
      <c r="N1768" s="601" t="s">
        <v>188</v>
      </c>
      <c r="O1768" s="610">
        <v>2263609.3969999999</v>
      </c>
      <c r="P1768" s="601" t="s">
        <v>98</v>
      </c>
      <c r="Q1768" s="375"/>
      <c r="R1768" s="375"/>
      <c r="S1768" s="1084"/>
      <c r="T1768" s="47">
        <v>5</v>
      </c>
      <c r="U1768" s="162">
        <f t="shared" si="1457"/>
        <v>1</v>
      </c>
      <c r="V1768" s="352">
        <f t="shared" si="1458"/>
        <v>452721.87939999998</v>
      </c>
      <c r="W1768" s="352">
        <f t="shared" si="1459"/>
        <v>452721.87939999998</v>
      </c>
      <c r="X1768" s="352">
        <f t="shared" si="1460"/>
        <v>1810887.5175999999</v>
      </c>
      <c r="Y1768" s="162">
        <f t="shared" si="1461"/>
        <v>2</v>
      </c>
      <c r="Z1768" s="352">
        <f t="shared" si="1462"/>
        <v>452721.87939999998</v>
      </c>
      <c r="AA1768" s="737">
        <f t="shared" si="1463"/>
        <v>905443.75879999995</v>
      </c>
      <c r="AB1768" s="737">
        <f t="shared" si="1464"/>
        <v>1358165.6381999999</v>
      </c>
      <c r="AC1768" s="47" t="b">
        <f t="shared" si="1465"/>
        <v>1</v>
      </c>
      <c r="AD1768" s="364">
        <f t="shared" si="1438"/>
        <v>0</v>
      </c>
    </row>
    <row r="1769" spans="1:30" s="47" customFormat="1" ht="21" customHeight="1">
      <c r="A1769" s="518" t="s">
        <v>1677</v>
      </c>
      <c r="B1769" s="384">
        <f t="shared" si="1419"/>
        <v>510</v>
      </c>
      <c r="C1769" s="246" t="s">
        <v>204</v>
      </c>
      <c r="D1769" s="500" t="s">
        <v>207</v>
      </c>
      <c r="E1769" s="109" t="s">
        <v>942</v>
      </c>
      <c r="F1769" s="601" t="s">
        <v>281</v>
      </c>
      <c r="G1769" s="601" t="s">
        <v>1787</v>
      </c>
      <c r="H1769" s="601" t="s">
        <v>1788</v>
      </c>
      <c r="I1769" s="601" t="s">
        <v>261</v>
      </c>
      <c r="J1769" s="601">
        <v>1</v>
      </c>
      <c r="K1769" s="601" t="s">
        <v>215</v>
      </c>
      <c r="L1769" s="470">
        <v>2263609</v>
      </c>
      <c r="M1769" s="601">
        <v>2016</v>
      </c>
      <c r="N1769" s="601" t="s">
        <v>188</v>
      </c>
      <c r="O1769" s="610">
        <v>2263609.3969999999</v>
      </c>
      <c r="P1769" s="601" t="s">
        <v>98</v>
      </c>
      <c r="Q1769" s="375"/>
      <c r="R1769" s="375"/>
      <c r="S1769" s="1084"/>
      <c r="T1769" s="47">
        <v>5</v>
      </c>
      <c r="U1769" s="162">
        <f t="shared" si="1457"/>
        <v>1</v>
      </c>
      <c r="V1769" s="352">
        <f t="shared" si="1458"/>
        <v>452721.87939999998</v>
      </c>
      <c r="W1769" s="352">
        <f t="shared" si="1459"/>
        <v>452721.87939999998</v>
      </c>
      <c r="X1769" s="352">
        <f t="shared" si="1460"/>
        <v>1810887.5175999999</v>
      </c>
      <c r="Y1769" s="162">
        <f t="shared" si="1461"/>
        <v>2</v>
      </c>
      <c r="Z1769" s="352">
        <f t="shared" si="1462"/>
        <v>452721.87939999998</v>
      </c>
      <c r="AA1769" s="737">
        <f t="shared" si="1463"/>
        <v>905443.75879999995</v>
      </c>
      <c r="AB1769" s="737">
        <f t="shared" si="1464"/>
        <v>1358165.6381999999</v>
      </c>
      <c r="AC1769" s="47" t="b">
        <f t="shared" si="1465"/>
        <v>1</v>
      </c>
      <c r="AD1769" s="364">
        <f t="shared" si="1438"/>
        <v>0</v>
      </c>
    </row>
    <row r="1770" spans="1:30" s="47" customFormat="1" ht="21" customHeight="1">
      <c r="A1770" s="518" t="s">
        <v>1677</v>
      </c>
      <c r="B1770" s="384">
        <f t="shared" si="1419"/>
        <v>511</v>
      </c>
      <c r="C1770" s="246" t="s">
        <v>204</v>
      </c>
      <c r="D1770" s="500" t="s">
        <v>207</v>
      </c>
      <c r="E1770" s="109" t="s">
        <v>942</v>
      </c>
      <c r="F1770" s="601" t="s">
        <v>281</v>
      </c>
      <c r="G1770" s="601" t="s">
        <v>1787</v>
      </c>
      <c r="H1770" s="601" t="s">
        <v>1788</v>
      </c>
      <c r="I1770" s="601" t="s">
        <v>261</v>
      </c>
      <c r="J1770" s="601">
        <v>1</v>
      </c>
      <c r="K1770" s="601" t="s">
        <v>215</v>
      </c>
      <c r="L1770" s="470">
        <v>2263609</v>
      </c>
      <c r="M1770" s="601">
        <v>2016</v>
      </c>
      <c r="N1770" s="601" t="s">
        <v>188</v>
      </c>
      <c r="O1770" s="610">
        <v>2263609.3969999999</v>
      </c>
      <c r="P1770" s="601" t="s">
        <v>98</v>
      </c>
      <c r="Q1770" s="375"/>
      <c r="R1770" s="375"/>
      <c r="S1770" s="1084"/>
      <c r="T1770" s="47">
        <v>5</v>
      </c>
      <c r="U1770" s="162">
        <f t="shared" si="1457"/>
        <v>1</v>
      </c>
      <c r="V1770" s="352">
        <f t="shared" si="1458"/>
        <v>452721.87939999998</v>
      </c>
      <c r="W1770" s="352">
        <f t="shared" si="1459"/>
        <v>452721.87939999998</v>
      </c>
      <c r="X1770" s="352">
        <f t="shared" si="1460"/>
        <v>1810887.5175999999</v>
      </c>
      <c r="Y1770" s="162">
        <f t="shared" si="1461"/>
        <v>2</v>
      </c>
      <c r="Z1770" s="352">
        <f t="shared" si="1462"/>
        <v>452721.87939999998</v>
      </c>
      <c r="AA1770" s="737">
        <f t="shared" si="1463"/>
        <v>905443.75879999995</v>
      </c>
      <c r="AB1770" s="737">
        <f t="shared" si="1464"/>
        <v>1358165.6381999999</v>
      </c>
      <c r="AC1770" s="47" t="b">
        <f t="shared" si="1465"/>
        <v>1</v>
      </c>
      <c r="AD1770" s="364">
        <f t="shared" si="1438"/>
        <v>0</v>
      </c>
    </row>
    <row r="1771" spans="1:30" s="47" customFormat="1" ht="21" customHeight="1">
      <c r="A1771" s="518" t="s">
        <v>1677</v>
      </c>
      <c r="B1771" s="384">
        <f t="shared" si="1419"/>
        <v>512</v>
      </c>
      <c r="C1771" s="246" t="s">
        <v>204</v>
      </c>
      <c r="D1771" s="500" t="s">
        <v>207</v>
      </c>
      <c r="E1771" s="109" t="s">
        <v>942</v>
      </c>
      <c r="F1771" s="601" t="s">
        <v>281</v>
      </c>
      <c r="G1771" s="601" t="s">
        <v>1787</v>
      </c>
      <c r="H1771" s="601" t="s">
        <v>1788</v>
      </c>
      <c r="I1771" s="601" t="s">
        <v>261</v>
      </c>
      <c r="J1771" s="601">
        <v>1</v>
      </c>
      <c r="K1771" s="601" t="s">
        <v>215</v>
      </c>
      <c r="L1771" s="470">
        <v>2263609</v>
      </c>
      <c r="M1771" s="601">
        <v>2016</v>
      </c>
      <c r="N1771" s="601" t="s">
        <v>188</v>
      </c>
      <c r="O1771" s="610">
        <v>2263609.3969999999</v>
      </c>
      <c r="P1771" s="601" t="s">
        <v>98</v>
      </c>
      <c r="Q1771" s="375"/>
      <c r="R1771" s="375"/>
      <c r="S1771" s="1084"/>
      <c r="T1771" s="47">
        <v>5</v>
      </c>
      <c r="U1771" s="162">
        <f t="shared" si="1457"/>
        <v>1</v>
      </c>
      <c r="V1771" s="352">
        <f t="shared" si="1458"/>
        <v>452721.87939999998</v>
      </c>
      <c r="W1771" s="352">
        <f t="shared" si="1459"/>
        <v>452721.87939999998</v>
      </c>
      <c r="X1771" s="352">
        <f t="shared" si="1460"/>
        <v>1810887.5175999999</v>
      </c>
      <c r="Y1771" s="162">
        <f t="shared" si="1461"/>
        <v>2</v>
      </c>
      <c r="Z1771" s="352">
        <f t="shared" si="1462"/>
        <v>452721.87939999998</v>
      </c>
      <c r="AA1771" s="737">
        <f t="shared" si="1463"/>
        <v>905443.75879999995</v>
      </c>
      <c r="AB1771" s="737">
        <f t="shared" si="1464"/>
        <v>1358165.6381999999</v>
      </c>
      <c r="AC1771" s="47" t="b">
        <f t="shared" si="1465"/>
        <v>1</v>
      </c>
      <c r="AD1771" s="364">
        <f t="shared" si="1438"/>
        <v>0</v>
      </c>
    </row>
    <row r="1772" spans="1:30" s="47" customFormat="1" ht="21" customHeight="1">
      <c r="A1772" s="518" t="s">
        <v>1677</v>
      </c>
      <c r="B1772" s="384">
        <f t="shared" si="1419"/>
        <v>513</v>
      </c>
      <c r="C1772" s="246" t="s">
        <v>204</v>
      </c>
      <c r="D1772" s="500" t="s">
        <v>207</v>
      </c>
      <c r="E1772" s="109" t="s">
        <v>942</v>
      </c>
      <c r="F1772" s="601" t="s">
        <v>281</v>
      </c>
      <c r="G1772" s="601" t="s">
        <v>1787</v>
      </c>
      <c r="H1772" s="601" t="s">
        <v>1788</v>
      </c>
      <c r="I1772" s="601" t="s">
        <v>261</v>
      </c>
      <c r="J1772" s="601">
        <v>1</v>
      </c>
      <c r="K1772" s="601" t="s">
        <v>215</v>
      </c>
      <c r="L1772" s="470">
        <v>2263609</v>
      </c>
      <c r="M1772" s="601">
        <v>2016</v>
      </c>
      <c r="N1772" s="601" t="s">
        <v>188</v>
      </c>
      <c r="O1772" s="610">
        <v>2263609.3969999999</v>
      </c>
      <c r="P1772" s="601" t="s">
        <v>98</v>
      </c>
      <c r="Q1772" s="375"/>
      <c r="R1772" s="375"/>
      <c r="S1772" s="1084"/>
      <c r="T1772" s="47">
        <v>5</v>
      </c>
      <c r="U1772" s="162">
        <f t="shared" si="1457"/>
        <v>1</v>
      </c>
      <c r="V1772" s="352">
        <f t="shared" si="1458"/>
        <v>452721.87939999998</v>
      </c>
      <c r="W1772" s="352">
        <f t="shared" si="1459"/>
        <v>452721.87939999998</v>
      </c>
      <c r="X1772" s="352">
        <f t="shared" si="1460"/>
        <v>1810887.5175999999</v>
      </c>
      <c r="Y1772" s="162">
        <f t="shared" si="1461"/>
        <v>2</v>
      </c>
      <c r="Z1772" s="352">
        <f t="shared" si="1462"/>
        <v>452721.87939999998</v>
      </c>
      <c r="AA1772" s="737">
        <f t="shared" si="1463"/>
        <v>905443.75879999995</v>
      </c>
      <c r="AB1772" s="737">
        <f t="shared" si="1464"/>
        <v>1358165.6381999999</v>
      </c>
      <c r="AC1772" s="47" t="b">
        <f t="shared" si="1465"/>
        <v>1</v>
      </c>
      <c r="AD1772" s="364">
        <f t="shared" si="1438"/>
        <v>0</v>
      </c>
    </row>
    <row r="1773" spans="1:30" s="47" customFormat="1" ht="21" customHeight="1">
      <c r="A1773" s="518" t="s">
        <v>1677</v>
      </c>
      <c r="B1773" s="384">
        <f t="shared" si="1419"/>
        <v>514</v>
      </c>
      <c r="C1773" s="246" t="s">
        <v>204</v>
      </c>
      <c r="D1773" s="500" t="s">
        <v>207</v>
      </c>
      <c r="E1773" s="109" t="s">
        <v>942</v>
      </c>
      <c r="F1773" s="601" t="s">
        <v>281</v>
      </c>
      <c r="G1773" s="601" t="s">
        <v>1787</v>
      </c>
      <c r="H1773" s="601" t="s">
        <v>1788</v>
      </c>
      <c r="I1773" s="601" t="s">
        <v>261</v>
      </c>
      <c r="J1773" s="601">
        <v>1</v>
      </c>
      <c r="K1773" s="601" t="s">
        <v>215</v>
      </c>
      <c r="L1773" s="470">
        <v>2263609</v>
      </c>
      <c r="M1773" s="601">
        <v>2016</v>
      </c>
      <c r="N1773" s="601" t="s">
        <v>188</v>
      </c>
      <c r="O1773" s="610">
        <v>2263609.3969999999</v>
      </c>
      <c r="P1773" s="601" t="s">
        <v>98</v>
      </c>
      <c r="Q1773" s="375"/>
      <c r="R1773" s="375"/>
      <c r="S1773" s="1084"/>
      <c r="T1773" s="47">
        <v>5</v>
      </c>
      <c r="U1773" s="162">
        <f t="shared" si="1457"/>
        <v>1</v>
      </c>
      <c r="V1773" s="352">
        <f t="shared" si="1458"/>
        <v>452721.87939999998</v>
      </c>
      <c r="W1773" s="352">
        <f t="shared" si="1459"/>
        <v>452721.87939999998</v>
      </c>
      <c r="X1773" s="352">
        <f t="shared" si="1460"/>
        <v>1810887.5175999999</v>
      </c>
      <c r="Y1773" s="162">
        <f t="shared" si="1461"/>
        <v>2</v>
      </c>
      <c r="Z1773" s="352">
        <f t="shared" si="1462"/>
        <v>452721.87939999998</v>
      </c>
      <c r="AA1773" s="737">
        <f t="shared" si="1463"/>
        <v>905443.75879999995</v>
      </c>
      <c r="AB1773" s="737">
        <f t="shared" si="1464"/>
        <v>1358165.6381999999</v>
      </c>
      <c r="AC1773" s="47" t="b">
        <f t="shared" si="1465"/>
        <v>1</v>
      </c>
      <c r="AD1773" s="364">
        <f t="shared" si="1438"/>
        <v>0</v>
      </c>
    </row>
    <row r="1774" spans="1:30" s="47" customFormat="1" ht="21" customHeight="1">
      <c r="A1774" s="518" t="s">
        <v>1677</v>
      </c>
      <c r="B1774" s="384">
        <f t="shared" si="1419"/>
        <v>515</v>
      </c>
      <c r="C1774" s="246" t="s">
        <v>204</v>
      </c>
      <c r="D1774" s="500" t="s">
        <v>207</v>
      </c>
      <c r="E1774" s="109" t="s">
        <v>942</v>
      </c>
      <c r="F1774" s="601" t="s">
        <v>281</v>
      </c>
      <c r="G1774" s="601" t="s">
        <v>1787</v>
      </c>
      <c r="H1774" s="601" t="s">
        <v>1788</v>
      </c>
      <c r="I1774" s="601" t="s">
        <v>261</v>
      </c>
      <c r="J1774" s="601">
        <v>1</v>
      </c>
      <c r="K1774" s="601" t="s">
        <v>215</v>
      </c>
      <c r="L1774" s="470">
        <v>2263609</v>
      </c>
      <c r="M1774" s="601">
        <v>2016</v>
      </c>
      <c r="N1774" s="601" t="s">
        <v>188</v>
      </c>
      <c r="O1774" s="610">
        <v>2263609.3969999999</v>
      </c>
      <c r="P1774" s="601" t="s">
        <v>98</v>
      </c>
      <c r="Q1774" s="375"/>
      <c r="R1774" s="375"/>
      <c r="S1774" s="1018"/>
      <c r="T1774" s="47">
        <v>5</v>
      </c>
      <c r="U1774" s="162">
        <f t="shared" si="1457"/>
        <v>1</v>
      </c>
      <c r="V1774" s="352">
        <f t="shared" si="1458"/>
        <v>452721.87939999998</v>
      </c>
      <c r="W1774" s="352">
        <f t="shared" si="1459"/>
        <v>452721.87939999998</v>
      </c>
      <c r="X1774" s="352">
        <f t="shared" si="1460"/>
        <v>1810887.5175999999</v>
      </c>
      <c r="Y1774" s="162">
        <f t="shared" si="1461"/>
        <v>2</v>
      </c>
      <c r="Z1774" s="352">
        <f t="shared" si="1462"/>
        <v>452721.87939999998</v>
      </c>
      <c r="AA1774" s="737">
        <f t="shared" si="1463"/>
        <v>905443.75879999995</v>
      </c>
      <c r="AB1774" s="737">
        <f t="shared" si="1464"/>
        <v>1358165.6381999999</v>
      </c>
      <c r="AC1774" s="47" t="b">
        <f t="shared" si="1465"/>
        <v>1</v>
      </c>
      <c r="AD1774" s="364">
        <f t="shared" si="1438"/>
        <v>0</v>
      </c>
    </row>
    <row r="1775" spans="1:30" s="47" customFormat="1" ht="21" customHeight="1">
      <c r="A1775" s="518" t="s">
        <v>1677</v>
      </c>
      <c r="B1775" s="384">
        <f t="shared" si="1419"/>
        <v>516</v>
      </c>
      <c r="C1775" s="246" t="s">
        <v>204</v>
      </c>
      <c r="D1775" s="500" t="s">
        <v>207</v>
      </c>
      <c r="E1775" s="109" t="s">
        <v>942</v>
      </c>
      <c r="F1775" s="601" t="s">
        <v>281</v>
      </c>
      <c r="G1775" s="601" t="s">
        <v>1787</v>
      </c>
      <c r="H1775" s="601" t="s">
        <v>1788</v>
      </c>
      <c r="I1775" s="601" t="s">
        <v>261</v>
      </c>
      <c r="J1775" s="601">
        <v>1</v>
      </c>
      <c r="K1775" s="601" t="s">
        <v>215</v>
      </c>
      <c r="L1775" s="470">
        <v>2263609</v>
      </c>
      <c r="M1775" s="601">
        <v>2016</v>
      </c>
      <c r="N1775" s="601" t="s">
        <v>188</v>
      </c>
      <c r="O1775" s="610">
        <v>2263609.3969999999</v>
      </c>
      <c r="P1775" s="601" t="s">
        <v>98</v>
      </c>
      <c r="Q1775" s="375"/>
      <c r="R1775" s="375"/>
      <c r="S1775" s="1083" t="s">
        <v>1789</v>
      </c>
      <c r="T1775" s="47">
        <v>5</v>
      </c>
      <c r="U1775" s="162">
        <f t="shared" si="1457"/>
        <v>1</v>
      </c>
      <c r="V1775" s="352">
        <f t="shared" si="1458"/>
        <v>452721.87939999998</v>
      </c>
      <c r="W1775" s="352">
        <f t="shared" si="1459"/>
        <v>452721.87939999998</v>
      </c>
      <c r="X1775" s="352">
        <f t="shared" si="1460"/>
        <v>1810887.5175999999</v>
      </c>
      <c r="Y1775" s="162">
        <f t="shared" si="1461"/>
        <v>2</v>
      </c>
      <c r="Z1775" s="352">
        <f t="shared" si="1462"/>
        <v>452721.87939999998</v>
      </c>
      <c r="AA1775" s="737">
        <f t="shared" si="1463"/>
        <v>905443.75879999995</v>
      </c>
      <c r="AB1775" s="737">
        <f t="shared" si="1464"/>
        <v>1358165.6381999999</v>
      </c>
      <c r="AC1775" s="47" t="b">
        <f t="shared" si="1465"/>
        <v>1</v>
      </c>
      <c r="AD1775" s="364">
        <f t="shared" si="1438"/>
        <v>0</v>
      </c>
    </row>
    <row r="1776" spans="1:30" s="47" customFormat="1" ht="21" customHeight="1">
      <c r="A1776" s="518" t="s">
        <v>1677</v>
      </c>
      <c r="B1776" s="384">
        <f t="shared" ref="B1776:B1839" si="1466">B1775+1</f>
        <v>517</v>
      </c>
      <c r="C1776" s="246" t="s">
        <v>204</v>
      </c>
      <c r="D1776" s="500" t="s">
        <v>207</v>
      </c>
      <c r="E1776" s="109" t="s">
        <v>942</v>
      </c>
      <c r="F1776" s="601" t="s">
        <v>281</v>
      </c>
      <c r="G1776" s="601" t="s">
        <v>1787</v>
      </c>
      <c r="H1776" s="601" t="s">
        <v>1788</v>
      </c>
      <c r="I1776" s="601" t="s">
        <v>261</v>
      </c>
      <c r="J1776" s="601">
        <v>1</v>
      </c>
      <c r="K1776" s="601" t="s">
        <v>215</v>
      </c>
      <c r="L1776" s="470">
        <v>2263609</v>
      </c>
      <c r="M1776" s="601">
        <v>2016</v>
      </c>
      <c r="N1776" s="601" t="s">
        <v>188</v>
      </c>
      <c r="O1776" s="610">
        <v>2263609.3969999999</v>
      </c>
      <c r="P1776" s="601" t="s">
        <v>98</v>
      </c>
      <c r="Q1776" s="375"/>
      <c r="R1776" s="375"/>
      <c r="S1776" s="1084"/>
      <c r="T1776" s="47">
        <v>5</v>
      </c>
      <c r="U1776" s="162">
        <f t="shared" si="1457"/>
        <v>1</v>
      </c>
      <c r="V1776" s="352">
        <f t="shared" si="1458"/>
        <v>452721.87939999998</v>
      </c>
      <c r="W1776" s="352">
        <f t="shared" si="1459"/>
        <v>452721.87939999998</v>
      </c>
      <c r="X1776" s="352">
        <f t="shared" si="1460"/>
        <v>1810887.5175999999</v>
      </c>
      <c r="Y1776" s="162">
        <f t="shared" si="1461"/>
        <v>2</v>
      </c>
      <c r="Z1776" s="352">
        <f t="shared" si="1462"/>
        <v>452721.87939999998</v>
      </c>
      <c r="AA1776" s="737">
        <f t="shared" si="1463"/>
        <v>905443.75879999995</v>
      </c>
      <c r="AB1776" s="737">
        <f t="shared" si="1464"/>
        <v>1358165.6381999999</v>
      </c>
      <c r="AC1776" s="47" t="b">
        <f t="shared" si="1465"/>
        <v>1</v>
      </c>
      <c r="AD1776" s="364">
        <f t="shared" si="1438"/>
        <v>0</v>
      </c>
    </row>
    <row r="1777" spans="1:30" s="47" customFormat="1" ht="21" customHeight="1">
      <c r="A1777" s="518" t="s">
        <v>1677</v>
      </c>
      <c r="B1777" s="384">
        <f t="shared" si="1466"/>
        <v>518</v>
      </c>
      <c r="C1777" s="246" t="s">
        <v>204</v>
      </c>
      <c r="D1777" s="500" t="s">
        <v>207</v>
      </c>
      <c r="E1777" s="109" t="s">
        <v>942</v>
      </c>
      <c r="F1777" s="601" t="s">
        <v>281</v>
      </c>
      <c r="G1777" s="601" t="s">
        <v>1787</v>
      </c>
      <c r="H1777" s="601" t="s">
        <v>1788</v>
      </c>
      <c r="I1777" s="601" t="s">
        <v>261</v>
      </c>
      <c r="J1777" s="601">
        <v>1</v>
      </c>
      <c r="K1777" s="601" t="s">
        <v>215</v>
      </c>
      <c r="L1777" s="470">
        <v>2263609</v>
      </c>
      <c r="M1777" s="601">
        <v>2016</v>
      </c>
      <c r="N1777" s="601" t="s">
        <v>188</v>
      </c>
      <c r="O1777" s="610">
        <v>2263609.3969999999</v>
      </c>
      <c r="P1777" s="601" t="s">
        <v>98</v>
      </c>
      <c r="Q1777" s="375"/>
      <c r="R1777" s="375"/>
      <c r="S1777" s="1084"/>
      <c r="T1777" s="47">
        <v>5</v>
      </c>
      <c r="U1777" s="162">
        <f t="shared" si="1457"/>
        <v>1</v>
      </c>
      <c r="V1777" s="352">
        <f t="shared" si="1458"/>
        <v>452721.87939999998</v>
      </c>
      <c r="W1777" s="352">
        <f t="shared" si="1459"/>
        <v>452721.87939999998</v>
      </c>
      <c r="X1777" s="352">
        <f t="shared" si="1460"/>
        <v>1810887.5175999999</v>
      </c>
      <c r="Y1777" s="162">
        <f t="shared" si="1461"/>
        <v>2</v>
      </c>
      <c r="Z1777" s="352">
        <f t="shared" si="1462"/>
        <v>452721.87939999998</v>
      </c>
      <c r="AA1777" s="737">
        <f t="shared" si="1463"/>
        <v>905443.75879999995</v>
      </c>
      <c r="AB1777" s="737">
        <f t="shared" si="1464"/>
        <v>1358165.6381999999</v>
      </c>
      <c r="AC1777" s="47" t="b">
        <f t="shared" si="1465"/>
        <v>1</v>
      </c>
      <c r="AD1777" s="364">
        <f t="shared" si="1438"/>
        <v>0</v>
      </c>
    </row>
    <row r="1778" spans="1:30" s="47" customFormat="1" ht="21" customHeight="1">
      <c r="A1778" s="518" t="s">
        <v>1677</v>
      </c>
      <c r="B1778" s="384">
        <f t="shared" si="1466"/>
        <v>519</v>
      </c>
      <c r="C1778" s="246" t="s">
        <v>204</v>
      </c>
      <c r="D1778" s="500" t="s">
        <v>207</v>
      </c>
      <c r="E1778" s="109" t="s">
        <v>942</v>
      </c>
      <c r="F1778" s="601" t="s">
        <v>281</v>
      </c>
      <c r="G1778" s="601" t="s">
        <v>1787</v>
      </c>
      <c r="H1778" s="601" t="s">
        <v>1788</v>
      </c>
      <c r="I1778" s="601" t="s">
        <v>261</v>
      </c>
      <c r="J1778" s="601">
        <v>1</v>
      </c>
      <c r="K1778" s="601" t="s">
        <v>215</v>
      </c>
      <c r="L1778" s="610">
        <f>2263609.397-16.13</f>
        <v>2263593.267</v>
      </c>
      <c r="M1778" s="601">
        <v>2016</v>
      </c>
      <c r="N1778" s="601" t="s">
        <v>188</v>
      </c>
      <c r="O1778" s="610">
        <f>2263609.397-16.13</f>
        <v>2263593.267</v>
      </c>
      <c r="P1778" s="601" t="s">
        <v>98</v>
      </c>
      <c r="Q1778" s="375"/>
      <c r="R1778" s="375"/>
      <c r="S1778" s="1018"/>
      <c r="T1778" s="47">
        <v>5</v>
      </c>
      <c r="U1778" s="162">
        <f t="shared" si="1457"/>
        <v>1</v>
      </c>
      <c r="V1778" s="352">
        <f t="shared" si="1458"/>
        <v>452718.65340000001</v>
      </c>
      <c r="W1778" s="352">
        <f t="shared" si="1459"/>
        <v>452718.65340000001</v>
      </c>
      <c r="X1778" s="352">
        <f t="shared" si="1460"/>
        <v>1810874.6136</v>
      </c>
      <c r="Y1778" s="162">
        <f t="shared" si="1461"/>
        <v>2</v>
      </c>
      <c r="Z1778" s="352">
        <f t="shared" si="1462"/>
        <v>452718.65340000001</v>
      </c>
      <c r="AA1778" s="737">
        <f t="shared" si="1463"/>
        <v>905437.30680000002</v>
      </c>
      <c r="AB1778" s="737">
        <f t="shared" si="1464"/>
        <v>1358155.9602000001</v>
      </c>
      <c r="AC1778" s="47" t="b">
        <f t="shared" si="1465"/>
        <v>1</v>
      </c>
      <c r="AD1778" s="364">
        <f t="shared" si="1438"/>
        <v>0</v>
      </c>
    </row>
    <row r="1779" spans="1:30" s="47" customFormat="1" ht="21" customHeight="1">
      <c r="A1779" s="518" t="s">
        <v>1677</v>
      </c>
      <c r="B1779" s="384">
        <f t="shared" si="1466"/>
        <v>520</v>
      </c>
      <c r="C1779" s="246" t="s">
        <v>1592</v>
      </c>
      <c r="D1779" s="500" t="s">
        <v>249</v>
      </c>
      <c r="E1779" s="109" t="s">
        <v>942</v>
      </c>
      <c r="F1779" s="601" t="s">
        <v>246</v>
      </c>
      <c r="G1779" s="601" t="s">
        <v>192</v>
      </c>
      <c r="H1779" s="601" t="s">
        <v>1035</v>
      </c>
      <c r="I1779" s="601" t="s">
        <v>187</v>
      </c>
      <c r="J1779" s="601">
        <v>1</v>
      </c>
      <c r="K1779" s="601" t="s">
        <v>215</v>
      </c>
      <c r="L1779" s="761">
        <v>25410000</v>
      </c>
      <c r="M1779" s="601">
        <v>2016</v>
      </c>
      <c r="N1779" s="601" t="s">
        <v>188</v>
      </c>
      <c r="O1779" s="610">
        <f t="shared" si="1243"/>
        <v>25410000</v>
      </c>
      <c r="P1779" s="601" t="s">
        <v>98</v>
      </c>
      <c r="Q1779" s="375"/>
      <c r="R1779" s="375"/>
      <c r="S1779" s="1083" t="s">
        <v>1790</v>
      </c>
      <c r="T1779" s="47">
        <v>5</v>
      </c>
      <c r="U1779" s="162">
        <f t="shared" si="1291"/>
        <v>1</v>
      </c>
      <c r="V1779" s="352">
        <f t="shared" si="1389"/>
        <v>5082000</v>
      </c>
      <c r="W1779" s="352">
        <f t="shared" si="1390"/>
        <v>5082000</v>
      </c>
      <c r="X1779" s="352">
        <f t="shared" si="1391"/>
        <v>20328000</v>
      </c>
      <c r="Y1779" s="162">
        <f t="shared" si="1292"/>
        <v>2</v>
      </c>
      <c r="Z1779" s="352">
        <f t="shared" si="1348"/>
        <v>5082000</v>
      </c>
      <c r="AA1779" s="737">
        <f t="shared" si="1349"/>
        <v>10164000</v>
      </c>
      <c r="AB1779" s="737">
        <f t="shared" si="1350"/>
        <v>15246000</v>
      </c>
      <c r="AC1779" s="47" t="b">
        <f t="shared" si="1068"/>
        <v>1</v>
      </c>
      <c r="AD1779" s="364">
        <f t="shared" si="1438"/>
        <v>0</v>
      </c>
    </row>
    <row r="1780" spans="1:30" s="47" customFormat="1" ht="21" customHeight="1">
      <c r="A1780" s="518" t="s">
        <v>1677</v>
      </c>
      <c r="B1780" s="384">
        <f t="shared" si="1466"/>
        <v>521</v>
      </c>
      <c r="C1780" s="246" t="s">
        <v>1791</v>
      </c>
      <c r="D1780" s="500" t="s">
        <v>253</v>
      </c>
      <c r="E1780" s="109" t="s">
        <v>942</v>
      </c>
      <c r="F1780" s="601" t="s">
        <v>246</v>
      </c>
      <c r="G1780" s="601" t="s">
        <v>192</v>
      </c>
      <c r="H1780" s="601" t="s">
        <v>192</v>
      </c>
      <c r="I1780" s="601" t="s">
        <v>190</v>
      </c>
      <c r="J1780" s="601">
        <v>1</v>
      </c>
      <c r="K1780" s="601" t="s">
        <v>215</v>
      </c>
      <c r="L1780" s="761">
        <v>10552630</v>
      </c>
      <c r="M1780" s="601">
        <v>2016</v>
      </c>
      <c r="N1780" s="601" t="s">
        <v>188</v>
      </c>
      <c r="O1780" s="610">
        <f t="shared" si="1243"/>
        <v>10552630</v>
      </c>
      <c r="P1780" s="601" t="s">
        <v>98</v>
      </c>
      <c r="Q1780" s="375"/>
      <c r="R1780" s="375"/>
      <c r="S1780" s="1084"/>
      <c r="T1780" s="47">
        <v>5</v>
      </c>
      <c r="U1780" s="162">
        <f t="shared" si="1291"/>
        <v>1</v>
      </c>
      <c r="V1780" s="352">
        <f t="shared" si="1389"/>
        <v>2110526</v>
      </c>
      <c r="W1780" s="352">
        <f t="shared" si="1390"/>
        <v>2110526</v>
      </c>
      <c r="X1780" s="352">
        <f t="shared" si="1391"/>
        <v>8442104</v>
      </c>
      <c r="Y1780" s="162">
        <f t="shared" si="1292"/>
        <v>2</v>
      </c>
      <c r="Z1780" s="352">
        <f t="shared" si="1348"/>
        <v>2110526</v>
      </c>
      <c r="AA1780" s="737">
        <f t="shared" si="1349"/>
        <v>4221052</v>
      </c>
      <c r="AB1780" s="737">
        <f t="shared" si="1350"/>
        <v>6331578</v>
      </c>
      <c r="AC1780" s="47" t="b">
        <f t="shared" si="1068"/>
        <v>1</v>
      </c>
      <c r="AD1780" s="364">
        <f t="shared" si="1438"/>
        <v>0</v>
      </c>
    </row>
    <row r="1781" spans="1:30" s="47" customFormat="1" ht="21" customHeight="1">
      <c r="A1781" s="518" t="s">
        <v>1677</v>
      </c>
      <c r="B1781" s="384">
        <f t="shared" si="1466"/>
        <v>522</v>
      </c>
      <c r="C1781" s="246" t="s">
        <v>1792</v>
      </c>
      <c r="D1781" s="500" t="s">
        <v>1497</v>
      </c>
      <c r="E1781" s="109" t="s">
        <v>942</v>
      </c>
      <c r="F1781" s="601" t="s">
        <v>246</v>
      </c>
      <c r="G1781" s="601" t="s">
        <v>1035</v>
      </c>
      <c r="H1781" s="601" t="s">
        <v>192</v>
      </c>
      <c r="I1781" s="601" t="s">
        <v>190</v>
      </c>
      <c r="J1781" s="601">
        <v>1</v>
      </c>
      <c r="K1781" s="601" t="s">
        <v>215</v>
      </c>
      <c r="L1781" s="761">
        <v>35530000</v>
      </c>
      <c r="M1781" s="601">
        <v>2016</v>
      </c>
      <c r="N1781" s="601" t="s">
        <v>188</v>
      </c>
      <c r="O1781" s="674">
        <v>35530000</v>
      </c>
      <c r="P1781" s="601" t="s">
        <v>98</v>
      </c>
      <c r="Q1781" s="375"/>
      <c r="R1781" s="375"/>
      <c r="S1781" s="1084"/>
      <c r="T1781" s="47">
        <v>5</v>
      </c>
      <c r="U1781" s="162">
        <f t="shared" si="1291"/>
        <v>1</v>
      </c>
      <c r="V1781" s="352">
        <f t="shared" si="1389"/>
        <v>7106000</v>
      </c>
      <c r="W1781" s="352">
        <f t="shared" si="1390"/>
        <v>7106000</v>
      </c>
      <c r="X1781" s="352">
        <f t="shared" si="1391"/>
        <v>28424000</v>
      </c>
      <c r="Y1781" s="162">
        <f t="shared" si="1292"/>
        <v>2</v>
      </c>
      <c r="Z1781" s="352">
        <f t="shared" si="1348"/>
        <v>7106000</v>
      </c>
      <c r="AA1781" s="737">
        <f t="shared" si="1349"/>
        <v>14212000</v>
      </c>
      <c r="AB1781" s="737">
        <f t="shared" si="1350"/>
        <v>21318000</v>
      </c>
      <c r="AC1781" s="47" t="b">
        <f t="shared" si="1068"/>
        <v>1</v>
      </c>
      <c r="AD1781" s="364">
        <f t="shared" si="1438"/>
        <v>0</v>
      </c>
    </row>
    <row r="1782" spans="1:30" s="47" customFormat="1" ht="21" customHeight="1">
      <c r="A1782" s="518" t="s">
        <v>1677</v>
      </c>
      <c r="B1782" s="384">
        <f t="shared" si="1466"/>
        <v>523</v>
      </c>
      <c r="C1782" s="246" t="s">
        <v>1792</v>
      </c>
      <c r="D1782" s="500" t="s">
        <v>1497</v>
      </c>
      <c r="E1782" s="109" t="s">
        <v>942</v>
      </c>
      <c r="F1782" s="601" t="s">
        <v>246</v>
      </c>
      <c r="G1782" s="601" t="s">
        <v>1035</v>
      </c>
      <c r="H1782" s="601" t="s">
        <v>192</v>
      </c>
      <c r="I1782" s="601" t="s">
        <v>190</v>
      </c>
      <c r="J1782" s="601">
        <v>1</v>
      </c>
      <c r="K1782" s="601" t="s">
        <v>215</v>
      </c>
      <c r="L1782" s="761">
        <v>35530000</v>
      </c>
      <c r="M1782" s="601">
        <v>2016</v>
      </c>
      <c r="N1782" s="601" t="s">
        <v>188</v>
      </c>
      <c r="O1782" s="674">
        <v>35530000</v>
      </c>
      <c r="P1782" s="601" t="s">
        <v>98</v>
      </c>
      <c r="Q1782" s="375"/>
      <c r="R1782" s="375"/>
      <c r="S1782" s="1018"/>
      <c r="T1782" s="47">
        <v>5</v>
      </c>
      <c r="U1782" s="162">
        <f t="shared" ref="U1782" si="1467">2016-M1782+1</f>
        <v>1</v>
      </c>
      <c r="V1782" s="352">
        <f t="shared" ref="V1782" si="1468">O1782/T1782</f>
        <v>7106000</v>
      </c>
      <c r="W1782" s="352">
        <f t="shared" ref="W1782" si="1469">U1782*V1782</f>
        <v>7106000</v>
      </c>
      <c r="X1782" s="352">
        <f t="shared" ref="X1782" si="1470">O1782-W1782</f>
        <v>28424000</v>
      </c>
      <c r="Y1782" s="162">
        <f t="shared" ref="Y1782" si="1471">2017-M1782+1</f>
        <v>2</v>
      </c>
      <c r="Z1782" s="352">
        <f t="shared" ref="Z1782" si="1472">O1782/T1782</f>
        <v>7106000</v>
      </c>
      <c r="AA1782" s="737">
        <f t="shared" ref="AA1782" si="1473">Y1782*Z1782</f>
        <v>14212000</v>
      </c>
      <c r="AB1782" s="737">
        <f t="shared" ref="AB1782" si="1474">O1782-AA1782</f>
        <v>21318000</v>
      </c>
      <c r="AC1782" s="47" t="b">
        <f t="shared" ref="AC1782" si="1475">AA1782+AB1782=O1782</f>
        <v>1</v>
      </c>
      <c r="AD1782" s="364">
        <f t="shared" si="1438"/>
        <v>0</v>
      </c>
    </row>
    <row r="1783" spans="1:30" s="47" customFormat="1" ht="21" customHeight="1">
      <c r="A1783" s="518" t="s">
        <v>1677</v>
      </c>
      <c r="B1783" s="384">
        <f t="shared" si="1466"/>
        <v>524</v>
      </c>
      <c r="C1783" s="246" t="s">
        <v>1793</v>
      </c>
      <c r="D1783" s="500" t="s">
        <v>191</v>
      </c>
      <c r="E1783" s="109" t="s">
        <v>942</v>
      </c>
      <c r="F1783" s="601" t="s">
        <v>246</v>
      </c>
      <c r="G1783" s="601" t="s">
        <v>1761</v>
      </c>
      <c r="H1783" s="601" t="s">
        <v>192</v>
      </c>
      <c r="I1783" s="601" t="s">
        <v>1761</v>
      </c>
      <c r="J1783" s="601">
        <v>1</v>
      </c>
      <c r="K1783" s="601" t="s">
        <v>1135</v>
      </c>
      <c r="L1783" s="761">
        <v>5071000</v>
      </c>
      <c r="M1783" s="601">
        <v>2016</v>
      </c>
      <c r="N1783" s="601" t="s">
        <v>188</v>
      </c>
      <c r="O1783" s="610">
        <f t="shared" si="1243"/>
        <v>5071000</v>
      </c>
      <c r="P1783" s="601" t="s">
        <v>98</v>
      </c>
      <c r="Q1783" s="375"/>
      <c r="R1783" s="375"/>
      <c r="S1783" s="1083" t="s">
        <v>1790</v>
      </c>
      <c r="T1783" s="47">
        <v>5</v>
      </c>
      <c r="U1783" s="162">
        <f t="shared" si="1291"/>
        <v>1</v>
      </c>
      <c r="V1783" s="352">
        <f t="shared" si="1389"/>
        <v>1014200</v>
      </c>
      <c r="W1783" s="352">
        <f t="shared" si="1390"/>
        <v>1014200</v>
      </c>
      <c r="X1783" s="352">
        <f t="shared" si="1391"/>
        <v>4056800</v>
      </c>
      <c r="Y1783" s="162">
        <f t="shared" si="1292"/>
        <v>2</v>
      </c>
      <c r="Z1783" s="352">
        <f t="shared" si="1348"/>
        <v>1014200</v>
      </c>
      <c r="AA1783" s="737">
        <f t="shared" si="1349"/>
        <v>2028400</v>
      </c>
      <c r="AB1783" s="737">
        <f t="shared" si="1350"/>
        <v>3042600</v>
      </c>
      <c r="AC1783" s="47" t="b">
        <f t="shared" ref="AC1783:AC3159" si="1476">AA1783+AB1783=O1783</f>
        <v>1</v>
      </c>
      <c r="AD1783" s="364">
        <f t="shared" si="1438"/>
        <v>0</v>
      </c>
    </row>
    <row r="1784" spans="1:30" s="47" customFormat="1" ht="21" customHeight="1">
      <c r="A1784" s="518" t="s">
        <v>1677</v>
      </c>
      <c r="B1784" s="384">
        <f t="shared" si="1466"/>
        <v>525</v>
      </c>
      <c r="C1784" s="246" t="s">
        <v>1793</v>
      </c>
      <c r="D1784" s="500" t="s">
        <v>191</v>
      </c>
      <c r="E1784" s="109" t="s">
        <v>942</v>
      </c>
      <c r="F1784" s="601" t="s">
        <v>246</v>
      </c>
      <c r="G1784" s="601" t="s">
        <v>1761</v>
      </c>
      <c r="H1784" s="601" t="s">
        <v>192</v>
      </c>
      <c r="I1784" s="601" t="s">
        <v>1761</v>
      </c>
      <c r="J1784" s="601">
        <v>1</v>
      </c>
      <c r="K1784" s="601" t="s">
        <v>1135</v>
      </c>
      <c r="L1784" s="761">
        <v>5071000</v>
      </c>
      <c r="M1784" s="601">
        <v>2016</v>
      </c>
      <c r="N1784" s="601" t="s">
        <v>188</v>
      </c>
      <c r="O1784" s="610">
        <f t="shared" ref="O1784:O1792" si="1477">J1784*L1784</f>
        <v>5071000</v>
      </c>
      <c r="P1784" s="601" t="s">
        <v>98</v>
      </c>
      <c r="Q1784" s="375"/>
      <c r="R1784" s="375"/>
      <c r="S1784" s="1084"/>
      <c r="T1784" s="47">
        <v>5</v>
      </c>
      <c r="U1784" s="162">
        <f t="shared" ref="U1784:U1792" si="1478">2016-M1784+1</f>
        <v>1</v>
      </c>
      <c r="V1784" s="352">
        <f t="shared" ref="V1784:V1792" si="1479">O1784/T1784</f>
        <v>1014200</v>
      </c>
      <c r="W1784" s="352">
        <f t="shared" ref="W1784:W1792" si="1480">U1784*V1784</f>
        <v>1014200</v>
      </c>
      <c r="X1784" s="352">
        <f t="shared" ref="X1784:X1792" si="1481">O1784-W1784</f>
        <v>4056800</v>
      </c>
      <c r="Y1784" s="162">
        <f t="shared" ref="Y1784:Y1792" si="1482">2017-M1784+1</f>
        <v>2</v>
      </c>
      <c r="Z1784" s="352">
        <f t="shared" ref="Z1784:Z1792" si="1483">O1784/T1784</f>
        <v>1014200</v>
      </c>
      <c r="AA1784" s="737">
        <f t="shared" ref="AA1784:AA1792" si="1484">Y1784*Z1784</f>
        <v>2028400</v>
      </c>
      <c r="AB1784" s="737">
        <f t="shared" ref="AB1784:AB1792" si="1485">O1784-AA1784</f>
        <v>3042600</v>
      </c>
      <c r="AC1784" s="47" t="b">
        <f t="shared" ref="AC1784:AC1792" si="1486">AA1784+AB1784=O1784</f>
        <v>1</v>
      </c>
      <c r="AD1784" s="364">
        <f t="shared" si="1438"/>
        <v>0</v>
      </c>
    </row>
    <row r="1785" spans="1:30" s="47" customFormat="1" ht="21" customHeight="1">
      <c r="A1785" s="518" t="s">
        <v>1677</v>
      </c>
      <c r="B1785" s="384">
        <f t="shared" si="1466"/>
        <v>526</v>
      </c>
      <c r="C1785" s="246" t="s">
        <v>1793</v>
      </c>
      <c r="D1785" s="500" t="s">
        <v>191</v>
      </c>
      <c r="E1785" s="109" t="s">
        <v>942</v>
      </c>
      <c r="F1785" s="601" t="s">
        <v>246</v>
      </c>
      <c r="G1785" s="601" t="s">
        <v>1761</v>
      </c>
      <c r="H1785" s="601" t="s">
        <v>192</v>
      </c>
      <c r="I1785" s="601" t="s">
        <v>1761</v>
      </c>
      <c r="J1785" s="601">
        <v>1</v>
      </c>
      <c r="K1785" s="601" t="s">
        <v>1135</v>
      </c>
      <c r="L1785" s="761">
        <v>5071000</v>
      </c>
      <c r="M1785" s="601">
        <v>2016</v>
      </c>
      <c r="N1785" s="601" t="s">
        <v>188</v>
      </c>
      <c r="O1785" s="610">
        <f t="shared" si="1477"/>
        <v>5071000</v>
      </c>
      <c r="P1785" s="601" t="s">
        <v>98</v>
      </c>
      <c r="Q1785" s="375"/>
      <c r="R1785" s="375"/>
      <c r="S1785" s="1084"/>
      <c r="T1785" s="47">
        <v>5</v>
      </c>
      <c r="U1785" s="162">
        <f t="shared" si="1478"/>
        <v>1</v>
      </c>
      <c r="V1785" s="352">
        <f t="shared" si="1479"/>
        <v>1014200</v>
      </c>
      <c r="W1785" s="352">
        <f t="shared" si="1480"/>
        <v>1014200</v>
      </c>
      <c r="X1785" s="352">
        <f t="shared" si="1481"/>
        <v>4056800</v>
      </c>
      <c r="Y1785" s="162">
        <f t="shared" si="1482"/>
        <v>2</v>
      </c>
      <c r="Z1785" s="352">
        <f t="shared" si="1483"/>
        <v>1014200</v>
      </c>
      <c r="AA1785" s="737">
        <f t="shared" si="1484"/>
        <v>2028400</v>
      </c>
      <c r="AB1785" s="737">
        <f t="shared" si="1485"/>
        <v>3042600</v>
      </c>
      <c r="AC1785" s="47" t="b">
        <f t="shared" si="1486"/>
        <v>1</v>
      </c>
      <c r="AD1785" s="364">
        <f t="shared" si="1438"/>
        <v>0</v>
      </c>
    </row>
    <row r="1786" spans="1:30" s="47" customFormat="1" ht="21" customHeight="1">
      <c r="A1786" s="518" t="s">
        <v>1677</v>
      </c>
      <c r="B1786" s="384">
        <f t="shared" si="1466"/>
        <v>527</v>
      </c>
      <c r="C1786" s="246" t="s">
        <v>1793</v>
      </c>
      <c r="D1786" s="500" t="s">
        <v>191</v>
      </c>
      <c r="E1786" s="109" t="s">
        <v>942</v>
      </c>
      <c r="F1786" s="601" t="s">
        <v>246</v>
      </c>
      <c r="G1786" s="601" t="s">
        <v>1761</v>
      </c>
      <c r="H1786" s="601" t="s">
        <v>192</v>
      </c>
      <c r="I1786" s="601" t="s">
        <v>1761</v>
      </c>
      <c r="J1786" s="601">
        <v>1</v>
      </c>
      <c r="K1786" s="601" t="s">
        <v>1135</v>
      </c>
      <c r="L1786" s="761">
        <v>5071000</v>
      </c>
      <c r="M1786" s="601">
        <v>2016</v>
      </c>
      <c r="N1786" s="601" t="s">
        <v>188</v>
      </c>
      <c r="O1786" s="610">
        <f t="shared" si="1477"/>
        <v>5071000</v>
      </c>
      <c r="P1786" s="601" t="s">
        <v>98</v>
      </c>
      <c r="Q1786" s="375"/>
      <c r="R1786" s="375"/>
      <c r="S1786" s="1084"/>
      <c r="T1786" s="47">
        <v>5</v>
      </c>
      <c r="U1786" s="162">
        <f t="shared" si="1478"/>
        <v>1</v>
      </c>
      <c r="V1786" s="352">
        <f t="shared" si="1479"/>
        <v>1014200</v>
      </c>
      <c r="W1786" s="352">
        <f t="shared" si="1480"/>
        <v>1014200</v>
      </c>
      <c r="X1786" s="352">
        <f t="shared" si="1481"/>
        <v>4056800</v>
      </c>
      <c r="Y1786" s="162">
        <f t="shared" si="1482"/>
        <v>2</v>
      </c>
      <c r="Z1786" s="352">
        <f t="shared" si="1483"/>
        <v>1014200</v>
      </c>
      <c r="AA1786" s="737">
        <f t="shared" si="1484"/>
        <v>2028400</v>
      </c>
      <c r="AB1786" s="737">
        <f t="shared" si="1485"/>
        <v>3042600</v>
      </c>
      <c r="AC1786" s="47" t="b">
        <f t="shared" si="1486"/>
        <v>1</v>
      </c>
      <c r="AD1786" s="364">
        <f t="shared" si="1438"/>
        <v>0</v>
      </c>
    </row>
    <row r="1787" spans="1:30" s="47" customFormat="1" ht="21" customHeight="1">
      <c r="A1787" s="518" t="s">
        <v>1677</v>
      </c>
      <c r="B1787" s="384">
        <f t="shared" si="1466"/>
        <v>528</v>
      </c>
      <c r="C1787" s="246" t="s">
        <v>1793</v>
      </c>
      <c r="D1787" s="500" t="s">
        <v>191</v>
      </c>
      <c r="E1787" s="109" t="s">
        <v>942</v>
      </c>
      <c r="F1787" s="601" t="s">
        <v>246</v>
      </c>
      <c r="G1787" s="601" t="s">
        <v>1761</v>
      </c>
      <c r="H1787" s="601" t="s">
        <v>192</v>
      </c>
      <c r="I1787" s="601" t="s">
        <v>1761</v>
      </c>
      <c r="J1787" s="601">
        <v>1</v>
      </c>
      <c r="K1787" s="601" t="s">
        <v>1135</v>
      </c>
      <c r="L1787" s="761">
        <v>5071000</v>
      </c>
      <c r="M1787" s="601">
        <v>2016</v>
      </c>
      <c r="N1787" s="601" t="s">
        <v>188</v>
      </c>
      <c r="O1787" s="610">
        <f t="shared" si="1477"/>
        <v>5071000</v>
      </c>
      <c r="P1787" s="601" t="s">
        <v>98</v>
      </c>
      <c r="Q1787" s="375"/>
      <c r="R1787" s="375"/>
      <c r="S1787" s="1084"/>
      <c r="T1787" s="47">
        <v>5</v>
      </c>
      <c r="U1787" s="162">
        <f t="shared" si="1478"/>
        <v>1</v>
      </c>
      <c r="V1787" s="352">
        <f t="shared" si="1479"/>
        <v>1014200</v>
      </c>
      <c r="W1787" s="352">
        <f t="shared" si="1480"/>
        <v>1014200</v>
      </c>
      <c r="X1787" s="352">
        <f t="shared" si="1481"/>
        <v>4056800</v>
      </c>
      <c r="Y1787" s="162">
        <f t="shared" si="1482"/>
        <v>2</v>
      </c>
      <c r="Z1787" s="352">
        <f t="shared" si="1483"/>
        <v>1014200</v>
      </c>
      <c r="AA1787" s="737">
        <f t="shared" si="1484"/>
        <v>2028400</v>
      </c>
      <c r="AB1787" s="737">
        <f t="shared" si="1485"/>
        <v>3042600</v>
      </c>
      <c r="AC1787" s="47" t="b">
        <f t="shared" si="1486"/>
        <v>1</v>
      </c>
      <c r="AD1787" s="364">
        <f t="shared" si="1438"/>
        <v>0</v>
      </c>
    </row>
    <row r="1788" spans="1:30" s="47" customFormat="1" ht="21" customHeight="1">
      <c r="A1788" s="518" t="s">
        <v>1677</v>
      </c>
      <c r="B1788" s="384">
        <f t="shared" si="1466"/>
        <v>529</v>
      </c>
      <c r="C1788" s="246" t="s">
        <v>1793</v>
      </c>
      <c r="D1788" s="500" t="s">
        <v>191</v>
      </c>
      <c r="E1788" s="109" t="s">
        <v>942</v>
      </c>
      <c r="F1788" s="601" t="s">
        <v>246</v>
      </c>
      <c r="G1788" s="601" t="s">
        <v>1761</v>
      </c>
      <c r="H1788" s="601" t="s">
        <v>192</v>
      </c>
      <c r="I1788" s="601" t="s">
        <v>1761</v>
      </c>
      <c r="J1788" s="601">
        <v>1</v>
      </c>
      <c r="K1788" s="601" t="s">
        <v>1135</v>
      </c>
      <c r="L1788" s="761">
        <v>5071000</v>
      </c>
      <c r="M1788" s="601">
        <v>2016</v>
      </c>
      <c r="N1788" s="601" t="s">
        <v>188</v>
      </c>
      <c r="O1788" s="610">
        <f t="shared" si="1477"/>
        <v>5071000</v>
      </c>
      <c r="P1788" s="601" t="s">
        <v>98</v>
      </c>
      <c r="Q1788" s="375"/>
      <c r="R1788" s="375"/>
      <c r="S1788" s="1084"/>
      <c r="T1788" s="47">
        <v>5</v>
      </c>
      <c r="U1788" s="162">
        <f t="shared" si="1478"/>
        <v>1</v>
      </c>
      <c r="V1788" s="352">
        <f t="shared" si="1479"/>
        <v>1014200</v>
      </c>
      <c r="W1788" s="352">
        <f t="shared" si="1480"/>
        <v>1014200</v>
      </c>
      <c r="X1788" s="352">
        <f t="shared" si="1481"/>
        <v>4056800</v>
      </c>
      <c r="Y1788" s="162">
        <f t="shared" si="1482"/>
        <v>2</v>
      </c>
      <c r="Z1788" s="352">
        <f t="shared" si="1483"/>
        <v>1014200</v>
      </c>
      <c r="AA1788" s="737">
        <f t="shared" si="1484"/>
        <v>2028400</v>
      </c>
      <c r="AB1788" s="737">
        <f t="shared" si="1485"/>
        <v>3042600</v>
      </c>
      <c r="AC1788" s="47" t="b">
        <f t="shared" si="1486"/>
        <v>1</v>
      </c>
      <c r="AD1788" s="364">
        <f t="shared" si="1438"/>
        <v>0</v>
      </c>
    </row>
    <row r="1789" spans="1:30" s="47" customFormat="1" ht="21" customHeight="1">
      <c r="A1789" s="518" t="s">
        <v>1677</v>
      </c>
      <c r="B1789" s="384">
        <f t="shared" si="1466"/>
        <v>530</v>
      </c>
      <c r="C1789" s="246" t="s">
        <v>1793</v>
      </c>
      <c r="D1789" s="500" t="s">
        <v>191</v>
      </c>
      <c r="E1789" s="109" t="s">
        <v>942</v>
      </c>
      <c r="F1789" s="601" t="s">
        <v>246</v>
      </c>
      <c r="G1789" s="601" t="s">
        <v>1761</v>
      </c>
      <c r="H1789" s="601" t="s">
        <v>192</v>
      </c>
      <c r="I1789" s="601" t="s">
        <v>1761</v>
      </c>
      <c r="J1789" s="601">
        <v>1</v>
      </c>
      <c r="K1789" s="601" t="s">
        <v>1135</v>
      </c>
      <c r="L1789" s="761">
        <v>5071000</v>
      </c>
      <c r="M1789" s="601">
        <v>2016</v>
      </c>
      <c r="N1789" s="601" t="s">
        <v>188</v>
      </c>
      <c r="O1789" s="610">
        <f t="shared" si="1477"/>
        <v>5071000</v>
      </c>
      <c r="P1789" s="601" t="s">
        <v>98</v>
      </c>
      <c r="Q1789" s="375"/>
      <c r="R1789" s="375"/>
      <c r="S1789" s="1084"/>
      <c r="T1789" s="47">
        <v>5</v>
      </c>
      <c r="U1789" s="162">
        <f t="shared" si="1478"/>
        <v>1</v>
      </c>
      <c r="V1789" s="352">
        <f t="shared" si="1479"/>
        <v>1014200</v>
      </c>
      <c r="W1789" s="352">
        <f t="shared" si="1480"/>
        <v>1014200</v>
      </c>
      <c r="X1789" s="352">
        <f t="shared" si="1481"/>
        <v>4056800</v>
      </c>
      <c r="Y1789" s="162">
        <f t="shared" si="1482"/>
        <v>2</v>
      </c>
      <c r="Z1789" s="352">
        <f t="shared" si="1483"/>
        <v>1014200</v>
      </c>
      <c r="AA1789" s="737">
        <f t="shared" si="1484"/>
        <v>2028400</v>
      </c>
      <c r="AB1789" s="737">
        <f t="shared" si="1485"/>
        <v>3042600</v>
      </c>
      <c r="AC1789" s="47" t="b">
        <f t="shared" si="1486"/>
        <v>1</v>
      </c>
      <c r="AD1789" s="364">
        <f t="shared" si="1438"/>
        <v>0</v>
      </c>
    </row>
    <row r="1790" spans="1:30" s="47" customFormat="1" ht="21" customHeight="1">
      <c r="A1790" s="518" t="s">
        <v>1677</v>
      </c>
      <c r="B1790" s="384">
        <f t="shared" si="1466"/>
        <v>531</v>
      </c>
      <c r="C1790" s="246" t="s">
        <v>1793</v>
      </c>
      <c r="D1790" s="500" t="s">
        <v>191</v>
      </c>
      <c r="E1790" s="109" t="s">
        <v>942</v>
      </c>
      <c r="F1790" s="601" t="s">
        <v>246</v>
      </c>
      <c r="G1790" s="601" t="s">
        <v>1761</v>
      </c>
      <c r="H1790" s="601" t="s">
        <v>192</v>
      </c>
      <c r="I1790" s="601" t="s">
        <v>1761</v>
      </c>
      <c r="J1790" s="601">
        <v>1</v>
      </c>
      <c r="K1790" s="601" t="s">
        <v>1135</v>
      </c>
      <c r="L1790" s="761">
        <v>5071000</v>
      </c>
      <c r="M1790" s="601">
        <v>2016</v>
      </c>
      <c r="N1790" s="601" t="s">
        <v>188</v>
      </c>
      <c r="O1790" s="610">
        <f t="shared" si="1477"/>
        <v>5071000</v>
      </c>
      <c r="P1790" s="601" t="s">
        <v>98</v>
      </c>
      <c r="Q1790" s="375"/>
      <c r="R1790" s="375"/>
      <c r="S1790" s="1084"/>
      <c r="T1790" s="47">
        <v>5</v>
      </c>
      <c r="U1790" s="162">
        <f t="shared" si="1478"/>
        <v>1</v>
      </c>
      <c r="V1790" s="352">
        <f t="shared" si="1479"/>
        <v>1014200</v>
      </c>
      <c r="W1790" s="352">
        <f t="shared" si="1480"/>
        <v>1014200</v>
      </c>
      <c r="X1790" s="352">
        <f t="shared" si="1481"/>
        <v>4056800</v>
      </c>
      <c r="Y1790" s="162">
        <f t="shared" si="1482"/>
        <v>2</v>
      </c>
      <c r="Z1790" s="352">
        <f t="shared" si="1483"/>
        <v>1014200</v>
      </c>
      <c r="AA1790" s="737">
        <f t="shared" si="1484"/>
        <v>2028400</v>
      </c>
      <c r="AB1790" s="737">
        <f t="shared" si="1485"/>
        <v>3042600</v>
      </c>
      <c r="AC1790" s="47" t="b">
        <f t="shared" si="1486"/>
        <v>1</v>
      </c>
      <c r="AD1790" s="364">
        <f t="shared" si="1438"/>
        <v>0</v>
      </c>
    </row>
    <row r="1791" spans="1:30" s="47" customFormat="1" ht="21" customHeight="1">
      <c r="A1791" s="518" t="s">
        <v>1677</v>
      </c>
      <c r="B1791" s="384">
        <f t="shared" si="1466"/>
        <v>532</v>
      </c>
      <c r="C1791" s="246" t="s">
        <v>1793</v>
      </c>
      <c r="D1791" s="500" t="s">
        <v>191</v>
      </c>
      <c r="E1791" s="109" t="s">
        <v>942</v>
      </c>
      <c r="F1791" s="601" t="s">
        <v>246</v>
      </c>
      <c r="G1791" s="601" t="s">
        <v>1761</v>
      </c>
      <c r="H1791" s="601" t="s">
        <v>192</v>
      </c>
      <c r="I1791" s="601" t="s">
        <v>1761</v>
      </c>
      <c r="J1791" s="601">
        <v>1</v>
      </c>
      <c r="K1791" s="601" t="s">
        <v>1135</v>
      </c>
      <c r="L1791" s="761">
        <v>5071000</v>
      </c>
      <c r="M1791" s="601">
        <v>2016</v>
      </c>
      <c r="N1791" s="601" t="s">
        <v>188</v>
      </c>
      <c r="O1791" s="610">
        <f t="shared" si="1477"/>
        <v>5071000</v>
      </c>
      <c r="P1791" s="601" t="s">
        <v>98</v>
      </c>
      <c r="Q1791" s="375"/>
      <c r="R1791" s="375"/>
      <c r="S1791" s="1084"/>
      <c r="T1791" s="47">
        <v>5</v>
      </c>
      <c r="U1791" s="162">
        <f t="shared" si="1478"/>
        <v>1</v>
      </c>
      <c r="V1791" s="352">
        <f t="shared" si="1479"/>
        <v>1014200</v>
      </c>
      <c r="W1791" s="352">
        <f t="shared" si="1480"/>
        <v>1014200</v>
      </c>
      <c r="X1791" s="352">
        <f t="shared" si="1481"/>
        <v>4056800</v>
      </c>
      <c r="Y1791" s="162">
        <f t="shared" si="1482"/>
        <v>2</v>
      </c>
      <c r="Z1791" s="352">
        <f t="shared" si="1483"/>
        <v>1014200</v>
      </c>
      <c r="AA1791" s="737">
        <f t="shared" si="1484"/>
        <v>2028400</v>
      </c>
      <c r="AB1791" s="737">
        <f t="shared" si="1485"/>
        <v>3042600</v>
      </c>
      <c r="AC1791" s="47" t="b">
        <f t="shared" si="1486"/>
        <v>1</v>
      </c>
      <c r="AD1791" s="364">
        <f t="shared" si="1438"/>
        <v>0</v>
      </c>
    </row>
    <row r="1792" spans="1:30" s="47" customFormat="1" ht="21" customHeight="1">
      <c r="A1792" s="518" t="s">
        <v>1677</v>
      </c>
      <c r="B1792" s="384">
        <f t="shared" si="1466"/>
        <v>533</v>
      </c>
      <c r="C1792" s="246" t="s">
        <v>1793</v>
      </c>
      <c r="D1792" s="500" t="s">
        <v>191</v>
      </c>
      <c r="E1792" s="109" t="s">
        <v>942</v>
      </c>
      <c r="F1792" s="601" t="s">
        <v>246</v>
      </c>
      <c r="G1792" s="601" t="s">
        <v>1761</v>
      </c>
      <c r="H1792" s="601" t="s">
        <v>192</v>
      </c>
      <c r="I1792" s="601" t="s">
        <v>1761</v>
      </c>
      <c r="J1792" s="601">
        <v>1</v>
      </c>
      <c r="K1792" s="601" t="s">
        <v>1135</v>
      </c>
      <c r="L1792" s="761">
        <v>5071000</v>
      </c>
      <c r="M1792" s="601">
        <v>2016</v>
      </c>
      <c r="N1792" s="601" t="s">
        <v>188</v>
      </c>
      <c r="O1792" s="610">
        <f t="shared" si="1477"/>
        <v>5071000</v>
      </c>
      <c r="P1792" s="601" t="s">
        <v>98</v>
      </c>
      <c r="Q1792" s="375"/>
      <c r="R1792" s="375"/>
      <c r="S1792" s="1018"/>
      <c r="T1792" s="47">
        <v>5</v>
      </c>
      <c r="U1792" s="162">
        <f t="shared" si="1478"/>
        <v>1</v>
      </c>
      <c r="V1792" s="352">
        <f t="shared" si="1479"/>
        <v>1014200</v>
      </c>
      <c r="W1792" s="352">
        <f t="shared" si="1480"/>
        <v>1014200</v>
      </c>
      <c r="X1792" s="352">
        <f t="shared" si="1481"/>
        <v>4056800</v>
      </c>
      <c r="Y1792" s="162">
        <f t="shared" si="1482"/>
        <v>2</v>
      </c>
      <c r="Z1792" s="352">
        <f t="shared" si="1483"/>
        <v>1014200</v>
      </c>
      <c r="AA1792" s="737">
        <f t="shared" si="1484"/>
        <v>2028400</v>
      </c>
      <c r="AB1792" s="737">
        <f t="shared" si="1485"/>
        <v>3042600</v>
      </c>
      <c r="AC1792" s="47" t="b">
        <f t="shared" si="1486"/>
        <v>1</v>
      </c>
      <c r="AD1792" s="364">
        <f t="shared" si="1438"/>
        <v>0</v>
      </c>
    </row>
    <row r="1793" spans="1:30" s="47" customFormat="1" ht="21" customHeight="1">
      <c r="A1793" s="518" t="s">
        <v>1677</v>
      </c>
      <c r="B1793" s="384">
        <f t="shared" si="1466"/>
        <v>534</v>
      </c>
      <c r="C1793" s="246" t="s">
        <v>1794</v>
      </c>
      <c r="D1793" s="500" t="s">
        <v>1759</v>
      </c>
      <c r="E1793" s="109" t="s">
        <v>942</v>
      </c>
      <c r="F1793" s="601" t="s">
        <v>1795</v>
      </c>
      <c r="G1793" s="601" t="s">
        <v>1796</v>
      </c>
      <c r="H1793" s="601" t="s">
        <v>1035</v>
      </c>
      <c r="I1793" s="601" t="s">
        <v>190</v>
      </c>
      <c r="J1793" s="601">
        <v>1</v>
      </c>
      <c r="K1793" s="601" t="s">
        <v>215</v>
      </c>
      <c r="L1793" s="761">
        <v>42695470</v>
      </c>
      <c r="M1793" s="601">
        <v>2016</v>
      </c>
      <c r="N1793" s="601" t="s">
        <v>188</v>
      </c>
      <c r="O1793" s="610">
        <f t="shared" si="1243"/>
        <v>42695470</v>
      </c>
      <c r="P1793" s="601" t="s">
        <v>98</v>
      </c>
      <c r="Q1793" s="375"/>
      <c r="R1793" s="375"/>
      <c r="S1793" s="1083" t="s">
        <v>1790</v>
      </c>
      <c r="T1793" s="47">
        <v>5</v>
      </c>
      <c r="U1793" s="162">
        <f t="shared" si="1291"/>
        <v>1</v>
      </c>
      <c r="V1793" s="352">
        <f t="shared" si="1389"/>
        <v>8539094</v>
      </c>
      <c r="W1793" s="352">
        <f t="shared" si="1390"/>
        <v>8539094</v>
      </c>
      <c r="X1793" s="352">
        <f t="shared" si="1391"/>
        <v>34156376</v>
      </c>
      <c r="Y1793" s="162">
        <f t="shared" si="1292"/>
        <v>2</v>
      </c>
      <c r="Z1793" s="352">
        <f t="shared" si="1348"/>
        <v>8539094</v>
      </c>
      <c r="AA1793" s="737">
        <f t="shared" si="1349"/>
        <v>17078188</v>
      </c>
      <c r="AB1793" s="737">
        <f t="shared" si="1350"/>
        <v>25617282</v>
      </c>
      <c r="AC1793" s="47" t="b">
        <f t="shared" si="1476"/>
        <v>1</v>
      </c>
      <c r="AD1793" s="364">
        <f t="shared" si="1438"/>
        <v>0</v>
      </c>
    </row>
    <row r="1794" spans="1:30" s="47" customFormat="1" ht="21" customHeight="1">
      <c r="A1794" s="518" t="s">
        <v>1677</v>
      </c>
      <c r="B1794" s="384">
        <f t="shared" si="1466"/>
        <v>535</v>
      </c>
      <c r="C1794" s="246" t="s">
        <v>259</v>
      </c>
      <c r="D1794" s="500" t="s">
        <v>260</v>
      </c>
      <c r="E1794" s="109" t="s">
        <v>942</v>
      </c>
      <c r="F1794" s="601" t="s">
        <v>209</v>
      </c>
      <c r="G1794" s="601" t="s">
        <v>1797</v>
      </c>
      <c r="H1794" s="601" t="s">
        <v>1035</v>
      </c>
      <c r="I1794" s="601" t="s">
        <v>190</v>
      </c>
      <c r="J1794" s="601">
        <v>1</v>
      </c>
      <c r="K1794" s="601" t="s">
        <v>215</v>
      </c>
      <c r="L1794" s="761">
        <v>13378127</v>
      </c>
      <c r="M1794" s="601">
        <v>2016</v>
      </c>
      <c r="N1794" s="601" t="s">
        <v>188</v>
      </c>
      <c r="O1794" s="674">
        <v>13378127</v>
      </c>
      <c r="P1794" s="601" t="s">
        <v>98</v>
      </c>
      <c r="Q1794" s="375"/>
      <c r="R1794" s="375"/>
      <c r="S1794" s="1084"/>
      <c r="T1794" s="47">
        <v>5</v>
      </c>
      <c r="U1794" s="162">
        <f t="shared" si="1291"/>
        <v>1</v>
      </c>
      <c r="V1794" s="352">
        <f t="shared" si="1389"/>
        <v>2675625.4</v>
      </c>
      <c r="W1794" s="352">
        <f t="shared" si="1390"/>
        <v>2675625.4</v>
      </c>
      <c r="X1794" s="352">
        <f t="shared" si="1391"/>
        <v>10702501.6</v>
      </c>
      <c r="Y1794" s="162">
        <f t="shared" si="1292"/>
        <v>2</v>
      </c>
      <c r="Z1794" s="352">
        <f t="shared" si="1348"/>
        <v>2675625.4</v>
      </c>
      <c r="AA1794" s="737">
        <f t="shared" si="1349"/>
        <v>5351250.8</v>
      </c>
      <c r="AB1794" s="737">
        <f t="shared" si="1350"/>
        <v>8026876.2000000002</v>
      </c>
      <c r="AC1794" s="47" t="b">
        <f t="shared" si="1476"/>
        <v>1</v>
      </c>
      <c r="AD1794" s="364">
        <f t="shared" si="1438"/>
        <v>0</v>
      </c>
    </row>
    <row r="1795" spans="1:30" s="47" customFormat="1" ht="21" customHeight="1">
      <c r="A1795" s="518" t="s">
        <v>1677</v>
      </c>
      <c r="B1795" s="384">
        <f t="shared" si="1466"/>
        <v>536</v>
      </c>
      <c r="C1795" s="246" t="s">
        <v>259</v>
      </c>
      <c r="D1795" s="500" t="s">
        <v>260</v>
      </c>
      <c r="E1795" s="109" t="s">
        <v>942</v>
      </c>
      <c r="F1795" s="601" t="s">
        <v>209</v>
      </c>
      <c r="G1795" s="601" t="s">
        <v>1797</v>
      </c>
      <c r="H1795" s="601" t="s">
        <v>1035</v>
      </c>
      <c r="I1795" s="601" t="s">
        <v>190</v>
      </c>
      <c r="J1795" s="601">
        <v>1</v>
      </c>
      <c r="K1795" s="601" t="s">
        <v>215</v>
      </c>
      <c r="L1795" s="761">
        <v>13378127</v>
      </c>
      <c r="M1795" s="601">
        <v>2016</v>
      </c>
      <c r="N1795" s="601" t="s">
        <v>188</v>
      </c>
      <c r="O1795" s="674">
        <v>13378127</v>
      </c>
      <c r="P1795" s="601" t="s">
        <v>98</v>
      </c>
      <c r="Q1795" s="375"/>
      <c r="R1795" s="375"/>
      <c r="S1795" s="1084"/>
      <c r="T1795" s="47">
        <v>5</v>
      </c>
      <c r="U1795" s="162">
        <f t="shared" ref="U1795:U1808" si="1487">2016-M1795+1</f>
        <v>1</v>
      </c>
      <c r="V1795" s="352">
        <f t="shared" ref="V1795:V1808" si="1488">O1795/T1795</f>
        <v>2675625.4</v>
      </c>
      <c r="W1795" s="352">
        <f t="shared" ref="W1795:W1808" si="1489">U1795*V1795</f>
        <v>2675625.4</v>
      </c>
      <c r="X1795" s="352">
        <f t="shared" ref="X1795:X1808" si="1490">O1795-W1795</f>
        <v>10702501.6</v>
      </c>
      <c r="Y1795" s="162">
        <f t="shared" ref="Y1795:Y1808" si="1491">2017-M1795+1</f>
        <v>2</v>
      </c>
      <c r="Z1795" s="352">
        <f t="shared" ref="Z1795:Z1808" si="1492">O1795/T1795</f>
        <v>2675625.4</v>
      </c>
      <c r="AA1795" s="737">
        <f t="shared" ref="AA1795:AA1808" si="1493">Y1795*Z1795</f>
        <v>5351250.8</v>
      </c>
      <c r="AB1795" s="737">
        <f t="shared" ref="AB1795:AB1808" si="1494">O1795-AA1795</f>
        <v>8026876.2000000002</v>
      </c>
      <c r="AC1795" s="47" t="b">
        <f t="shared" ref="AC1795:AC1808" si="1495">AA1795+AB1795=O1795</f>
        <v>1</v>
      </c>
      <c r="AD1795" s="364">
        <f t="shared" si="1438"/>
        <v>0</v>
      </c>
    </row>
    <row r="1796" spans="1:30" s="47" customFormat="1" ht="21" customHeight="1">
      <c r="A1796" s="518" t="s">
        <v>1677</v>
      </c>
      <c r="B1796" s="384">
        <f t="shared" si="1466"/>
        <v>537</v>
      </c>
      <c r="C1796" s="246" t="s">
        <v>259</v>
      </c>
      <c r="D1796" s="500" t="s">
        <v>260</v>
      </c>
      <c r="E1796" s="109" t="s">
        <v>942</v>
      </c>
      <c r="F1796" s="601" t="s">
        <v>209</v>
      </c>
      <c r="G1796" s="601" t="s">
        <v>1797</v>
      </c>
      <c r="H1796" s="601" t="s">
        <v>1035</v>
      </c>
      <c r="I1796" s="601" t="s">
        <v>190</v>
      </c>
      <c r="J1796" s="601">
        <v>1</v>
      </c>
      <c r="K1796" s="601" t="s">
        <v>215</v>
      </c>
      <c r="L1796" s="761">
        <v>13378127</v>
      </c>
      <c r="M1796" s="601">
        <v>2016</v>
      </c>
      <c r="N1796" s="601" t="s">
        <v>188</v>
      </c>
      <c r="O1796" s="674">
        <v>13378127</v>
      </c>
      <c r="P1796" s="601" t="s">
        <v>98</v>
      </c>
      <c r="Q1796" s="375"/>
      <c r="R1796" s="375"/>
      <c r="S1796" s="1084"/>
      <c r="T1796" s="47">
        <v>5</v>
      </c>
      <c r="U1796" s="162">
        <f t="shared" si="1487"/>
        <v>1</v>
      </c>
      <c r="V1796" s="352">
        <f t="shared" si="1488"/>
        <v>2675625.4</v>
      </c>
      <c r="W1796" s="352">
        <f t="shared" si="1489"/>
        <v>2675625.4</v>
      </c>
      <c r="X1796" s="352">
        <f t="shared" si="1490"/>
        <v>10702501.6</v>
      </c>
      <c r="Y1796" s="162">
        <f t="shared" si="1491"/>
        <v>2</v>
      </c>
      <c r="Z1796" s="352">
        <f t="shared" si="1492"/>
        <v>2675625.4</v>
      </c>
      <c r="AA1796" s="737">
        <f t="shared" si="1493"/>
        <v>5351250.8</v>
      </c>
      <c r="AB1796" s="737">
        <f t="shared" si="1494"/>
        <v>8026876.2000000002</v>
      </c>
      <c r="AC1796" s="47" t="b">
        <f t="shared" si="1495"/>
        <v>1</v>
      </c>
      <c r="AD1796" s="364">
        <f t="shared" si="1438"/>
        <v>0</v>
      </c>
    </row>
    <row r="1797" spans="1:30" s="47" customFormat="1" ht="21" customHeight="1">
      <c r="A1797" s="518" t="s">
        <v>1677</v>
      </c>
      <c r="B1797" s="384">
        <f t="shared" si="1466"/>
        <v>538</v>
      </c>
      <c r="C1797" s="246" t="s">
        <v>259</v>
      </c>
      <c r="D1797" s="500" t="s">
        <v>260</v>
      </c>
      <c r="E1797" s="109" t="s">
        <v>942</v>
      </c>
      <c r="F1797" s="601" t="s">
        <v>209</v>
      </c>
      <c r="G1797" s="601" t="s">
        <v>1797</v>
      </c>
      <c r="H1797" s="601" t="s">
        <v>1035</v>
      </c>
      <c r="I1797" s="601" t="s">
        <v>190</v>
      </c>
      <c r="J1797" s="601">
        <v>1</v>
      </c>
      <c r="K1797" s="601" t="s">
        <v>215</v>
      </c>
      <c r="L1797" s="761">
        <v>13378127</v>
      </c>
      <c r="M1797" s="601">
        <v>2016</v>
      </c>
      <c r="N1797" s="601" t="s">
        <v>188</v>
      </c>
      <c r="O1797" s="674">
        <v>13378127</v>
      </c>
      <c r="P1797" s="601" t="s">
        <v>98</v>
      </c>
      <c r="Q1797" s="375"/>
      <c r="R1797" s="375"/>
      <c r="S1797" s="1084"/>
      <c r="T1797" s="47">
        <v>5</v>
      </c>
      <c r="U1797" s="162">
        <f t="shared" si="1487"/>
        <v>1</v>
      </c>
      <c r="V1797" s="352">
        <f t="shared" si="1488"/>
        <v>2675625.4</v>
      </c>
      <c r="W1797" s="352">
        <f t="shared" si="1489"/>
        <v>2675625.4</v>
      </c>
      <c r="X1797" s="352">
        <f t="shared" si="1490"/>
        <v>10702501.6</v>
      </c>
      <c r="Y1797" s="162">
        <f t="shared" si="1491"/>
        <v>2</v>
      </c>
      <c r="Z1797" s="352">
        <f t="shared" si="1492"/>
        <v>2675625.4</v>
      </c>
      <c r="AA1797" s="737">
        <f t="shared" si="1493"/>
        <v>5351250.8</v>
      </c>
      <c r="AB1797" s="737">
        <f t="shared" si="1494"/>
        <v>8026876.2000000002</v>
      </c>
      <c r="AC1797" s="47" t="b">
        <f t="shared" si="1495"/>
        <v>1</v>
      </c>
      <c r="AD1797" s="364">
        <f t="shared" si="1438"/>
        <v>0</v>
      </c>
    </row>
    <row r="1798" spans="1:30" s="47" customFormat="1" ht="21" customHeight="1">
      <c r="A1798" s="518" t="s">
        <v>1677</v>
      </c>
      <c r="B1798" s="384">
        <f t="shared" si="1466"/>
        <v>539</v>
      </c>
      <c r="C1798" s="246" t="s">
        <v>259</v>
      </c>
      <c r="D1798" s="500" t="s">
        <v>260</v>
      </c>
      <c r="E1798" s="109" t="s">
        <v>942</v>
      </c>
      <c r="F1798" s="601" t="s">
        <v>209</v>
      </c>
      <c r="G1798" s="601" t="s">
        <v>1797</v>
      </c>
      <c r="H1798" s="601" t="s">
        <v>1035</v>
      </c>
      <c r="I1798" s="601" t="s">
        <v>190</v>
      </c>
      <c r="J1798" s="601">
        <v>1</v>
      </c>
      <c r="K1798" s="601" t="s">
        <v>215</v>
      </c>
      <c r="L1798" s="761">
        <v>13378127</v>
      </c>
      <c r="M1798" s="601">
        <v>2016</v>
      </c>
      <c r="N1798" s="601" t="s">
        <v>188</v>
      </c>
      <c r="O1798" s="674">
        <v>13378127</v>
      </c>
      <c r="P1798" s="601" t="s">
        <v>98</v>
      </c>
      <c r="Q1798" s="375"/>
      <c r="R1798" s="375"/>
      <c r="S1798" s="1084"/>
      <c r="T1798" s="47">
        <v>5</v>
      </c>
      <c r="U1798" s="162">
        <f t="shared" si="1487"/>
        <v>1</v>
      </c>
      <c r="V1798" s="352">
        <f t="shared" si="1488"/>
        <v>2675625.4</v>
      </c>
      <c r="W1798" s="352">
        <f t="shared" si="1489"/>
        <v>2675625.4</v>
      </c>
      <c r="X1798" s="352">
        <f t="shared" si="1490"/>
        <v>10702501.6</v>
      </c>
      <c r="Y1798" s="162">
        <f t="shared" si="1491"/>
        <v>2</v>
      </c>
      <c r="Z1798" s="352">
        <f t="shared" si="1492"/>
        <v>2675625.4</v>
      </c>
      <c r="AA1798" s="737">
        <f t="shared" si="1493"/>
        <v>5351250.8</v>
      </c>
      <c r="AB1798" s="737">
        <f t="shared" si="1494"/>
        <v>8026876.2000000002</v>
      </c>
      <c r="AC1798" s="47" t="b">
        <f t="shared" si="1495"/>
        <v>1</v>
      </c>
      <c r="AD1798" s="364">
        <f t="shared" si="1438"/>
        <v>0</v>
      </c>
    </row>
    <row r="1799" spans="1:30" s="47" customFormat="1" ht="21" customHeight="1">
      <c r="A1799" s="518" t="s">
        <v>1677</v>
      </c>
      <c r="B1799" s="384">
        <f t="shared" si="1466"/>
        <v>540</v>
      </c>
      <c r="C1799" s="246" t="s">
        <v>259</v>
      </c>
      <c r="D1799" s="500" t="s">
        <v>260</v>
      </c>
      <c r="E1799" s="109" t="s">
        <v>942</v>
      </c>
      <c r="F1799" s="601" t="s">
        <v>209</v>
      </c>
      <c r="G1799" s="601" t="s">
        <v>1797</v>
      </c>
      <c r="H1799" s="601" t="s">
        <v>1035</v>
      </c>
      <c r="I1799" s="601" t="s">
        <v>190</v>
      </c>
      <c r="J1799" s="601">
        <v>1</v>
      </c>
      <c r="K1799" s="601" t="s">
        <v>215</v>
      </c>
      <c r="L1799" s="761">
        <v>13378127</v>
      </c>
      <c r="M1799" s="601">
        <v>2016</v>
      </c>
      <c r="N1799" s="601" t="s">
        <v>188</v>
      </c>
      <c r="O1799" s="674">
        <v>13378127</v>
      </c>
      <c r="P1799" s="601" t="s">
        <v>98</v>
      </c>
      <c r="Q1799" s="375"/>
      <c r="R1799" s="375"/>
      <c r="S1799" s="1084"/>
      <c r="T1799" s="47">
        <v>5</v>
      </c>
      <c r="U1799" s="162">
        <f t="shared" si="1487"/>
        <v>1</v>
      </c>
      <c r="V1799" s="352">
        <f t="shared" si="1488"/>
        <v>2675625.4</v>
      </c>
      <c r="W1799" s="352">
        <f t="shared" si="1489"/>
        <v>2675625.4</v>
      </c>
      <c r="X1799" s="352">
        <f t="shared" si="1490"/>
        <v>10702501.6</v>
      </c>
      <c r="Y1799" s="162">
        <f t="shared" si="1491"/>
        <v>2</v>
      </c>
      <c r="Z1799" s="352">
        <f t="shared" si="1492"/>
        <v>2675625.4</v>
      </c>
      <c r="AA1799" s="737">
        <f t="shared" si="1493"/>
        <v>5351250.8</v>
      </c>
      <c r="AB1799" s="737">
        <f t="shared" si="1494"/>
        <v>8026876.2000000002</v>
      </c>
      <c r="AC1799" s="47" t="b">
        <f t="shared" si="1495"/>
        <v>1</v>
      </c>
      <c r="AD1799" s="364">
        <f t="shared" si="1438"/>
        <v>0</v>
      </c>
    </row>
    <row r="1800" spans="1:30" s="47" customFormat="1" ht="21" customHeight="1">
      <c r="A1800" s="518" t="s">
        <v>1677</v>
      </c>
      <c r="B1800" s="384">
        <f t="shared" si="1466"/>
        <v>541</v>
      </c>
      <c r="C1800" s="246" t="s">
        <v>259</v>
      </c>
      <c r="D1800" s="500" t="s">
        <v>260</v>
      </c>
      <c r="E1800" s="109" t="s">
        <v>942</v>
      </c>
      <c r="F1800" s="601" t="s">
        <v>209</v>
      </c>
      <c r="G1800" s="601" t="s">
        <v>1797</v>
      </c>
      <c r="H1800" s="601" t="s">
        <v>1035</v>
      </c>
      <c r="I1800" s="601" t="s">
        <v>190</v>
      </c>
      <c r="J1800" s="601">
        <v>1</v>
      </c>
      <c r="K1800" s="601" t="s">
        <v>215</v>
      </c>
      <c r="L1800" s="761">
        <v>13378127</v>
      </c>
      <c r="M1800" s="601">
        <v>2016</v>
      </c>
      <c r="N1800" s="601" t="s">
        <v>188</v>
      </c>
      <c r="O1800" s="674">
        <v>13378127</v>
      </c>
      <c r="P1800" s="601" t="s">
        <v>98</v>
      </c>
      <c r="Q1800" s="375"/>
      <c r="R1800" s="375"/>
      <c r="S1800" s="1084"/>
      <c r="T1800" s="47">
        <v>5</v>
      </c>
      <c r="U1800" s="162">
        <f t="shared" si="1487"/>
        <v>1</v>
      </c>
      <c r="V1800" s="352">
        <f t="shared" si="1488"/>
        <v>2675625.4</v>
      </c>
      <c r="W1800" s="352">
        <f t="shared" si="1489"/>
        <v>2675625.4</v>
      </c>
      <c r="X1800" s="352">
        <f t="shared" si="1490"/>
        <v>10702501.6</v>
      </c>
      <c r="Y1800" s="162">
        <f t="shared" si="1491"/>
        <v>2</v>
      </c>
      <c r="Z1800" s="352">
        <f t="shared" si="1492"/>
        <v>2675625.4</v>
      </c>
      <c r="AA1800" s="737">
        <f t="shared" si="1493"/>
        <v>5351250.8</v>
      </c>
      <c r="AB1800" s="737">
        <f t="shared" si="1494"/>
        <v>8026876.2000000002</v>
      </c>
      <c r="AC1800" s="47" t="b">
        <f t="shared" si="1495"/>
        <v>1</v>
      </c>
      <c r="AD1800" s="364">
        <f t="shared" si="1438"/>
        <v>0</v>
      </c>
    </row>
    <row r="1801" spans="1:30" s="47" customFormat="1" ht="21" customHeight="1">
      <c r="A1801" s="518" t="s">
        <v>1677</v>
      </c>
      <c r="B1801" s="384">
        <f t="shared" si="1466"/>
        <v>542</v>
      </c>
      <c r="C1801" s="246" t="s">
        <v>259</v>
      </c>
      <c r="D1801" s="500" t="s">
        <v>260</v>
      </c>
      <c r="E1801" s="109" t="s">
        <v>942</v>
      </c>
      <c r="F1801" s="601" t="s">
        <v>209</v>
      </c>
      <c r="G1801" s="601" t="s">
        <v>1797</v>
      </c>
      <c r="H1801" s="601" t="s">
        <v>1035</v>
      </c>
      <c r="I1801" s="601" t="s">
        <v>190</v>
      </c>
      <c r="J1801" s="601">
        <v>1</v>
      </c>
      <c r="K1801" s="601" t="s">
        <v>215</v>
      </c>
      <c r="L1801" s="761">
        <v>13378127</v>
      </c>
      <c r="M1801" s="601">
        <v>2016</v>
      </c>
      <c r="N1801" s="601" t="s">
        <v>188</v>
      </c>
      <c r="O1801" s="674">
        <v>13378127</v>
      </c>
      <c r="P1801" s="601" t="s">
        <v>98</v>
      </c>
      <c r="Q1801" s="375"/>
      <c r="R1801" s="375"/>
      <c r="S1801" s="1084"/>
      <c r="T1801" s="47">
        <v>5</v>
      </c>
      <c r="U1801" s="162">
        <f t="shared" si="1487"/>
        <v>1</v>
      </c>
      <c r="V1801" s="352">
        <f t="shared" si="1488"/>
        <v>2675625.4</v>
      </c>
      <c r="W1801" s="352">
        <f t="shared" si="1489"/>
        <v>2675625.4</v>
      </c>
      <c r="X1801" s="352">
        <f t="shared" si="1490"/>
        <v>10702501.6</v>
      </c>
      <c r="Y1801" s="162">
        <f t="shared" si="1491"/>
        <v>2</v>
      </c>
      <c r="Z1801" s="352">
        <f t="shared" si="1492"/>
        <v>2675625.4</v>
      </c>
      <c r="AA1801" s="737">
        <f t="shared" si="1493"/>
        <v>5351250.8</v>
      </c>
      <c r="AB1801" s="737">
        <f t="shared" si="1494"/>
        <v>8026876.2000000002</v>
      </c>
      <c r="AC1801" s="47" t="b">
        <f t="shared" si="1495"/>
        <v>1</v>
      </c>
      <c r="AD1801" s="364">
        <f t="shared" si="1438"/>
        <v>0</v>
      </c>
    </row>
    <row r="1802" spans="1:30" s="47" customFormat="1" ht="21" customHeight="1">
      <c r="A1802" s="518" t="s">
        <v>1677</v>
      </c>
      <c r="B1802" s="384">
        <f t="shared" si="1466"/>
        <v>543</v>
      </c>
      <c r="C1802" s="246" t="s">
        <v>259</v>
      </c>
      <c r="D1802" s="500" t="s">
        <v>260</v>
      </c>
      <c r="E1802" s="109" t="s">
        <v>942</v>
      </c>
      <c r="F1802" s="601" t="s">
        <v>209</v>
      </c>
      <c r="G1802" s="601" t="s">
        <v>1797</v>
      </c>
      <c r="H1802" s="601" t="s">
        <v>1035</v>
      </c>
      <c r="I1802" s="601" t="s">
        <v>190</v>
      </c>
      <c r="J1802" s="601">
        <v>1</v>
      </c>
      <c r="K1802" s="601" t="s">
        <v>215</v>
      </c>
      <c r="L1802" s="761">
        <v>13378127</v>
      </c>
      <c r="M1802" s="601">
        <v>2016</v>
      </c>
      <c r="N1802" s="601" t="s">
        <v>188</v>
      </c>
      <c r="O1802" s="674">
        <v>13378127</v>
      </c>
      <c r="P1802" s="601" t="s">
        <v>98</v>
      </c>
      <c r="Q1802" s="375"/>
      <c r="R1802" s="375"/>
      <c r="S1802" s="1084"/>
      <c r="T1802" s="47">
        <v>5</v>
      </c>
      <c r="U1802" s="162">
        <f t="shared" si="1487"/>
        <v>1</v>
      </c>
      <c r="V1802" s="352">
        <f t="shared" si="1488"/>
        <v>2675625.4</v>
      </c>
      <c r="W1802" s="352">
        <f t="shared" si="1489"/>
        <v>2675625.4</v>
      </c>
      <c r="X1802" s="352">
        <f t="shared" si="1490"/>
        <v>10702501.6</v>
      </c>
      <c r="Y1802" s="162">
        <f t="shared" si="1491"/>
        <v>2</v>
      </c>
      <c r="Z1802" s="352">
        <f t="shared" si="1492"/>
        <v>2675625.4</v>
      </c>
      <c r="AA1802" s="737">
        <f t="shared" si="1493"/>
        <v>5351250.8</v>
      </c>
      <c r="AB1802" s="737">
        <f t="shared" si="1494"/>
        <v>8026876.2000000002</v>
      </c>
      <c r="AC1802" s="47" t="b">
        <f t="shared" si="1495"/>
        <v>1</v>
      </c>
      <c r="AD1802" s="364">
        <f t="shared" si="1438"/>
        <v>0</v>
      </c>
    </row>
    <row r="1803" spans="1:30" s="47" customFormat="1" ht="21" customHeight="1">
      <c r="A1803" s="518" t="s">
        <v>1677</v>
      </c>
      <c r="B1803" s="384">
        <f t="shared" si="1466"/>
        <v>544</v>
      </c>
      <c r="C1803" s="246" t="s">
        <v>259</v>
      </c>
      <c r="D1803" s="500" t="s">
        <v>260</v>
      </c>
      <c r="E1803" s="109" t="s">
        <v>942</v>
      </c>
      <c r="F1803" s="601" t="s">
        <v>209</v>
      </c>
      <c r="G1803" s="601" t="s">
        <v>1797</v>
      </c>
      <c r="H1803" s="601" t="s">
        <v>1035</v>
      </c>
      <c r="I1803" s="601" t="s">
        <v>190</v>
      </c>
      <c r="J1803" s="601">
        <v>1</v>
      </c>
      <c r="K1803" s="601" t="s">
        <v>215</v>
      </c>
      <c r="L1803" s="761">
        <v>13378127</v>
      </c>
      <c r="M1803" s="601">
        <v>2016</v>
      </c>
      <c r="N1803" s="601" t="s">
        <v>188</v>
      </c>
      <c r="O1803" s="674">
        <v>13378127</v>
      </c>
      <c r="P1803" s="601" t="s">
        <v>98</v>
      </c>
      <c r="Q1803" s="375"/>
      <c r="R1803" s="375"/>
      <c r="S1803" s="1018"/>
      <c r="T1803" s="47">
        <v>5</v>
      </c>
      <c r="U1803" s="162">
        <f t="shared" si="1487"/>
        <v>1</v>
      </c>
      <c r="V1803" s="352">
        <f t="shared" si="1488"/>
        <v>2675625.4</v>
      </c>
      <c r="W1803" s="352">
        <f t="shared" si="1489"/>
        <v>2675625.4</v>
      </c>
      <c r="X1803" s="352">
        <f t="shared" si="1490"/>
        <v>10702501.6</v>
      </c>
      <c r="Y1803" s="162">
        <f t="shared" si="1491"/>
        <v>2</v>
      </c>
      <c r="Z1803" s="352">
        <f t="shared" si="1492"/>
        <v>2675625.4</v>
      </c>
      <c r="AA1803" s="737">
        <f t="shared" si="1493"/>
        <v>5351250.8</v>
      </c>
      <c r="AB1803" s="737">
        <f t="shared" si="1494"/>
        <v>8026876.2000000002</v>
      </c>
      <c r="AC1803" s="47" t="b">
        <f t="shared" si="1495"/>
        <v>1</v>
      </c>
      <c r="AD1803" s="364">
        <f t="shared" si="1438"/>
        <v>0</v>
      </c>
    </row>
    <row r="1804" spans="1:30" s="47" customFormat="1" ht="21" customHeight="1">
      <c r="A1804" s="518" t="s">
        <v>1677</v>
      </c>
      <c r="B1804" s="384">
        <f t="shared" si="1466"/>
        <v>545</v>
      </c>
      <c r="C1804" s="246" t="s">
        <v>259</v>
      </c>
      <c r="D1804" s="500" t="s">
        <v>260</v>
      </c>
      <c r="E1804" s="109" t="s">
        <v>942</v>
      </c>
      <c r="F1804" s="601" t="s">
        <v>209</v>
      </c>
      <c r="G1804" s="601" t="s">
        <v>1797</v>
      </c>
      <c r="H1804" s="601" t="s">
        <v>1035</v>
      </c>
      <c r="I1804" s="601" t="s">
        <v>190</v>
      </c>
      <c r="J1804" s="601">
        <v>1</v>
      </c>
      <c r="K1804" s="601" t="s">
        <v>215</v>
      </c>
      <c r="L1804" s="761">
        <v>13378127</v>
      </c>
      <c r="M1804" s="601">
        <v>2016</v>
      </c>
      <c r="N1804" s="601" t="s">
        <v>188</v>
      </c>
      <c r="O1804" s="674">
        <v>13378127</v>
      </c>
      <c r="P1804" s="601" t="s">
        <v>98</v>
      </c>
      <c r="Q1804" s="375"/>
      <c r="R1804" s="375"/>
      <c r="S1804" s="1083" t="s">
        <v>1790</v>
      </c>
      <c r="T1804" s="47">
        <v>5</v>
      </c>
      <c r="U1804" s="162">
        <f t="shared" si="1487"/>
        <v>1</v>
      </c>
      <c r="V1804" s="352">
        <f t="shared" si="1488"/>
        <v>2675625.4</v>
      </c>
      <c r="W1804" s="352">
        <f t="shared" si="1489"/>
        <v>2675625.4</v>
      </c>
      <c r="X1804" s="352">
        <f t="shared" si="1490"/>
        <v>10702501.6</v>
      </c>
      <c r="Y1804" s="162">
        <f t="shared" si="1491"/>
        <v>2</v>
      </c>
      <c r="Z1804" s="352">
        <f t="shared" si="1492"/>
        <v>2675625.4</v>
      </c>
      <c r="AA1804" s="737">
        <f t="shared" si="1493"/>
        <v>5351250.8</v>
      </c>
      <c r="AB1804" s="737">
        <f t="shared" si="1494"/>
        <v>8026876.2000000002</v>
      </c>
      <c r="AC1804" s="47" t="b">
        <f t="shared" si="1495"/>
        <v>1</v>
      </c>
      <c r="AD1804" s="364">
        <f t="shared" si="1438"/>
        <v>0</v>
      </c>
    </row>
    <row r="1805" spans="1:30" s="47" customFormat="1" ht="21" customHeight="1">
      <c r="A1805" s="518" t="s">
        <v>1677</v>
      </c>
      <c r="B1805" s="384">
        <f t="shared" si="1466"/>
        <v>546</v>
      </c>
      <c r="C1805" s="246" t="s">
        <v>259</v>
      </c>
      <c r="D1805" s="500" t="s">
        <v>260</v>
      </c>
      <c r="E1805" s="109" t="s">
        <v>942</v>
      </c>
      <c r="F1805" s="601" t="s">
        <v>209</v>
      </c>
      <c r="G1805" s="601" t="s">
        <v>1797</v>
      </c>
      <c r="H1805" s="601" t="s">
        <v>1035</v>
      </c>
      <c r="I1805" s="601" t="s">
        <v>190</v>
      </c>
      <c r="J1805" s="601">
        <v>1</v>
      </c>
      <c r="K1805" s="601" t="s">
        <v>215</v>
      </c>
      <c r="L1805" s="761">
        <v>13378127</v>
      </c>
      <c r="M1805" s="601">
        <v>2016</v>
      </c>
      <c r="N1805" s="601" t="s">
        <v>188</v>
      </c>
      <c r="O1805" s="674">
        <v>13378127</v>
      </c>
      <c r="P1805" s="601" t="s">
        <v>98</v>
      </c>
      <c r="Q1805" s="375"/>
      <c r="R1805" s="375"/>
      <c r="S1805" s="1084"/>
      <c r="T1805" s="47">
        <v>5</v>
      </c>
      <c r="U1805" s="162">
        <f t="shared" si="1487"/>
        <v>1</v>
      </c>
      <c r="V1805" s="352">
        <f t="shared" si="1488"/>
        <v>2675625.4</v>
      </c>
      <c r="W1805" s="352">
        <f t="shared" si="1489"/>
        <v>2675625.4</v>
      </c>
      <c r="X1805" s="352">
        <f t="shared" si="1490"/>
        <v>10702501.6</v>
      </c>
      <c r="Y1805" s="162">
        <f t="shared" si="1491"/>
        <v>2</v>
      </c>
      <c r="Z1805" s="352">
        <f t="shared" si="1492"/>
        <v>2675625.4</v>
      </c>
      <c r="AA1805" s="737">
        <f t="shared" si="1493"/>
        <v>5351250.8</v>
      </c>
      <c r="AB1805" s="737">
        <f t="shared" si="1494"/>
        <v>8026876.2000000002</v>
      </c>
      <c r="AC1805" s="47" t="b">
        <f t="shared" si="1495"/>
        <v>1</v>
      </c>
      <c r="AD1805" s="364">
        <f t="shared" ref="AD1805:AD1861" si="1496">O1805-AA1805-AB1805</f>
        <v>0</v>
      </c>
    </row>
    <row r="1806" spans="1:30" s="47" customFormat="1" ht="21" customHeight="1">
      <c r="A1806" s="518" t="s">
        <v>1677</v>
      </c>
      <c r="B1806" s="384">
        <f t="shared" si="1466"/>
        <v>547</v>
      </c>
      <c r="C1806" s="246" t="s">
        <v>259</v>
      </c>
      <c r="D1806" s="500" t="s">
        <v>260</v>
      </c>
      <c r="E1806" s="109" t="s">
        <v>942</v>
      </c>
      <c r="F1806" s="601" t="s">
        <v>209</v>
      </c>
      <c r="G1806" s="601" t="s">
        <v>1797</v>
      </c>
      <c r="H1806" s="601" t="s">
        <v>1035</v>
      </c>
      <c r="I1806" s="601" t="s">
        <v>190</v>
      </c>
      <c r="J1806" s="601">
        <v>1</v>
      </c>
      <c r="K1806" s="601" t="s">
        <v>215</v>
      </c>
      <c r="L1806" s="761">
        <v>13378127</v>
      </c>
      <c r="M1806" s="601">
        <v>2016</v>
      </c>
      <c r="N1806" s="601" t="s">
        <v>188</v>
      </c>
      <c r="O1806" s="674">
        <v>13378127</v>
      </c>
      <c r="P1806" s="601" t="s">
        <v>98</v>
      </c>
      <c r="Q1806" s="375"/>
      <c r="R1806" s="375"/>
      <c r="S1806" s="1084"/>
      <c r="T1806" s="47">
        <v>5</v>
      </c>
      <c r="U1806" s="162">
        <f t="shared" si="1487"/>
        <v>1</v>
      </c>
      <c r="V1806" s="352">
        <f t="shared" si="1488"/>
        <v>2675625.4</v>
      </c>
      <c r="W1806" s="352">
        <f t="shared" si="1489"/>
        <v>2675625.4</v>
      </c>
      <c r="X1806" s="352">
        <f t="shared" si="1490"/>
        <v>10702501.6</v>
      </c>
      <c r="Y1806" s="162">
        <f t="shared" si="1491"/>
        <v>2</v>
      </c>
      <c r="Z1806" s="352">
        <f t="shared" si="1492"/>
        <v>2675625.4</v>
      </c>
      <c r="AA1806" s="737">
        <f t="shared" si="1493"/>
        <v>5351250.8</v>
      </c>
      <c r="AB1806" s="737">
        <f t="shared" si="1494"/>
        <v>8026876.2000000002</v>
      </c>
      <c r="AC1806" s="47" t="b">
        <f t="shared" si="1495"/>
        <v>1</v>
      </c>
      <c r="AD1806" s="364">
        <f t="shared" si="1496"/>
        <v>0</v>
      </c>
    </row>
    <row r="1807" spans="1:30" s="47" customFormat="1" ht="21" customHeight="1">
      <c r="A1807" s="518" t="s">
        <v>1677</v>
      </c>
      <c r="B1807" s="384">
        <f t="shared" si="1466"/>
        <v>548</v>
      </c>
      <c r="C1807" s="246" t="s">
        <v>259</v>
      </c>
      <c r="D1807" s="500" t="s">
        <v>260</v>
      </c>
      <c r="E1807" s="109" t="s">
        <v>942</v>
      </c>
      <c r="F1807" s="601" t="s">
        <v>209</v>
      </c>
      <c r="G1807" s="601" t="s">
        <v>1797</v>
      </c>
      <c r="H1807" s="601" t="s">
        <v>1035</v>
      </c>
      <c r="I1807" s="601" t="s">
        <v>190</v>
      </c>
      <c r="J1807" s="601">
        <v>1</v>
      </c>
      <c r="K1807" s="601" t="s">
        <v>215</v>
      </c>
      <c r="L1807" s="761">
        <v>13378127</v>
      </c>
      <c r="M1807" s="601">
        <v>2016</v>
      </c>
      <c r="N1807" s="601" t="s">
        <v>188</v>
      </c>
      <c r="O1807" s="674">
        <v>13378127</v>
      </c>
      <c r="P1807" s="601" t="s">
        <v>98</v>
      </c>
      <c r="Q1807" s="375"/>
      <c r="R1807" s="375"/>
      <c r="S1807" s="1084"/>
      <c r="T1807" s="47">
        <v>5</v>
      </c>
      <c r="U1807" s="162">
        <f t="shared" si="1487"/>
        <v>1</v>
      </c>
      <c r="V1807" s="352">
        <f t="shared" si="1488"/>
        <v>2675625.4</v>
      </c>
      <c r="W1807" s="352">
        <f t="shared" si="1489"/>
        <v>2675625.4</v>
      </c>
      <c r="X1807" s="352">
        <f t="shared" si="1490"/>
        <v>10702501.6</v>
      </c>
      <c r="Y1807" s="162">
        <f t="shared" si="1491"/>
        <v>2</v>
      </c>
      <c r="Z1807" s="352">
        <f t="shared" si="1492"/>
        <v>2675625.4</v>
      </c>
      <c r="AA1807" s="737">
        <f t="shared" si="1493"/>
        <v>5351250.8</v>
      </c>
      <c r="AB1807" s="737">
        <f t="shared" si="1494"/>
        <v>8026876.2000000002</v>
      </c>
      <c r="AC1807" s="47" t="b">
        <f t="shared" si="1495"/>
        <v>1</v>
      </c>
      <c r="AD1807" s="364">
        <f t="shared" si="1496"/>
        <v>0</v>
      </c>
    </row>
    <row r="1808" spans="1:30" s="47" customFormat="1" ht="21" customHeight="1">
      <c r="A1808" s="518" t="s">
        <v>1677</v>
      </c>
      <c r="B1808" s="384">
        <f t="shared" si="1466"/>
        <v>549</v>
      </c>
      <c r="C1808" s="246" t="s">
        <v>259</v>
      </c>
      <c r="D1808" s="500" t="s">
        <v>260</v>
      </c>
      <c r="E1808" s="109" t="s">
        <v>942</v>
      </c>
      <c r="F1808" s="601" t="s">
        <v>209</v>
      </c>
      <c r="G1808" s="601" t="s">
        <v>1797</v>
      </c>
      <c r="H1808" s="601" t="s">
        <v>1035</v>
      </c>
      <c r="I1808" s="601" t="s">
        <v>190</v>
      </c>
      <c r="J1808" s="601">
        <v>1</v>
      </c>
      <c r="K1808" s="601" t="s">
        <v>215</v>
      </c>
      <c r="L1808" s="674">
        <f>13378127-5</f>
        <v>13378122</v>
      </c>
      <c r="M1808" s="601">
        <v>2016</v>
      </c>
      <c r="N1808" s="601" t="s">
        <v>188</v>
      </c>
      <c r="O1808" s="674">
        <f>13378127-5</f>
        <v>13378122</v>
      </c>
      <c r="P1808" s="601" t="s">
        <v>98</v>
      </c>
      <c r="Q1808" s="375"/>
      <c r="R1808" s="375"/>
      <c r="S1808" s="1018"/>
      <c r="T1808" s="47">
        <v>5</v>
      </c>
      <c r="U1808" s="162">
        <f t="shared" si="1487"/>
        <v>1</v>
      </c>
      <c r="V1808" s="352">
        <f t="shared" si="1488"/>
        <v>2675624.4</v>
      </c>
      <c r="W1808" s="352">
        <f t="shared" si="1489"/>
        <v>2675624.4</v>
      </c>
      <c r="X1808" s="352">
        <f t="shared" si="1490"/>
        <v>10702497.6</v>
      </c>
      <c r="Y1808" s="162">
        <f t="shared" si="1491"/>
        <v>2</v>
      </c>
      <c r="Z1808" s="352">
        <f t="shared" si="1492"/>
        <v>2675624.4</v>
      </c>
      <c r="AA1808" s="737">
        <f t="shared" si="1493"/>
        <v>5351248.8</v>
      </c>
      <c r="AB1808" s="737">
        <f t="shared" si="1494"/>
        <v>8026873.2000000002</v>
      </c>
      <c r="AC1808" s="47" t="b">
        <f t="shared" si="1495"/>
        <v>1</v>
      </c>
      <c r="AD1808" s="364">
        <f t="shared" si="1496"/>
        <v>0</v>
      </c>
    </row>
    <row r="1809" spans="1:30" s="47" customFormat="1" ht="21" customHeight="1">
      <c r="A1809" s="518" t="s">
        <v>1677</v>
      </c>
      <c r="B1809" s="384">
        <f t="shared" si="1466"/>
        <v>550</v>
      </c>
      <c r="C1809" s="246" t="s">
        <v>1798</v>
      </c>
      <c r="D1809" s="500" t="s">
        <v>1799</v>
      </c>
      <c r="E1809" s="109" t="s">
        <v>942</v>
      </c>
      <c r="F1809" s="601" t="s">
        <v>209</v>
      </c>
      <c r="G1809" s="601" t="s">
        <v>1035</v>
      </c>
      <c r="H1809" s="601" t="s">
        <v>192</v>
      </c>
      <c r="I1809" s="601" t="s">
        <v>190</v>
      </c>
      <c r="J1809" s="601">
        <v>1</v>
      </c>
      <c r="K1809" s="601" t="s">
        <v>215</v>
      </c>
      <c r="L1809" s="761">
        <v>2200000</v>
      </c>
      <c r="M1809" s="601">
        <v>2016</v>
      </c>
      <c r="N1809" s="601" t="s">
        <v>188</v>
      </c>
      <c r="O1809" s="610">
        <f t="shared" si="1243"/>
        <v>2200000</v>
      </c>
      <c r="P1809" s="601" t="s">
        <v>98</v>
      </c>
      <c r="Q1809" s="375"/>
      <c r="R1809" s="375"/>
      <c r="S1809" s="1083" t="s">
        <v>1790</v>
      </c>
      <c r="T1809" s="47">
        <v>5</v>
      </c>
      <c r="U1809" s="162">
        <f t="shared" si="1291"/>
        <v>1</v>
      </c>
      <c r="V1809" s="352">
        <f t="shared" si="1389"/>
        <v>440000</v>
      </c>
      <c r="W1809" s="352">
        <f t="shared" si="1390"/>
        <v>440000</v>
      </c>
      <c r="X1809" s="352">
        <f t="shared" si="1391"/>
        <v>1760000</v>
      </c>
      <c r="Y1809" s="162">
        <f t="shared" si="1292"/>
        <v>2</v>
      </c>
      <c r="Z1809" s="352">
        <f t="shared" si="1348"/>
        <v>440000</v>
      </c>
      <c r="AA1809" s="737">
        <f t="shared" si="1349"/>
        <v>880000</v>
      </c>
      <c r="AB1809" s="737">
        <f t="shared" si="1350"/>
        <v>1320000</v>
      </c>
      <c r="AC1809" s="47" t="b">
        <f t="shared" si="1476"/>
        <v>1</v>
      </c>
      <c r="AD1809" s="364">
        <f t="shared" si="1496"/>
        <v>0</v>
      </c>
    </row>
    <row r="1810" spans="1:30" s="47" customFormat="1" ht="21" customHeight="1">
      <c r="A1810" s="518" t="s">
        <v>1677</v>
      </c>
      <c r="B1810" s="384">
        <f t="shared" si="1466"/>
        <v>551</v>
      </c>
      <c r="C1810" s="246" t="s">
        <v>1800</v>
      </c>
      <c r="D1810" s="500" t="s">
        <v>260</v>
      </c>
      <c r="E1810" s="109" t="s">
        <v>942</v>
      </c>
      <c r="F1810" s="601" t="s">
        <v>1801</v>
      </c>
      <c r="G1810" s="601" t="s">
        <v>1802</v>
      </c>
      <c r="H1810" s="601" t="s">
        <v>192</v>
      </c>
      <c r="I1810" s="601" t="s">
        <v>261</v>
      </c>
      <c r="J1810" s="601">
        <v>1</v>
      </c>
      <c r="K1810" s="601" t="s">
        <v>215</v>
      </c>
      <c r="L1810" s="470">
        <v>14762000</v>
      </c>
      <c r="M1810" s="601">
        <v>2016</v>
      </c>
      <c r="N1810" s="601" t="s">
        <v>188</v>
      </c>
      <c r="O1810" s="610">
        <f t="shared" si="1243"/>
        <v>14762000</v>
      </c>
      <c r="P1810" s="601" t="s">
        <v>98</v>
      </c>
      <c r="Q1810" s="375"/>
      <c r="R1810" s="375"/>
      <c r="S1810" s="1084"/>
      <c r="T1810" s="47">
        <v>5</v>
      </c>
      <c r="U1810" s="162">
        <f t="shared" si="1291"/>
        <v>1</v>
      </c>
      <c r="V1810" s="352">
        <f t="shared" si="1389"/>
        <v>2952400</v>
      </c>
      <c r="W1810" s="352">
        <f t="shared" si="1390"/>
        <v>2952400</v>
      </c>
      <c r="X1810" s="352">
        <f t="shared" si="1391"/>
        <v>11809600</v>
      </c>
      <c r="Y1810" s="162">
        <f t="shared" si="1292"/>
        <v>2</v>
      </c>
      <c r="Z1810" s="352">
        <f t="shared" si="1348"/>
        <v>2952400</v>
      </c>
      <c r="AA1810" s="737">
        <f t="shared" si="1349"/>
        <v>5904800</v>
      </c>
      <c r="AB1810" s="737">
        <f t="shared" si="1350"/>
        <v>8857200</v>
      </c>
      <c r="AC1810" s="47" t="b">
        <f t="shared" si="1476"/>
        <v>1</v>
      </c>
      <c r="AD1810" s="364">
        <f t="shared" si="1496"/>
        <v>0</v>
      </c>
    </row>
    <row r="1811" spans="1:30" s="47" customFormat="1" ht="21" customHeight="1">
      <c r="A1811" s="518" t="s">
        <v>1677</v>
      </c>
      <c r="B1811" s="384">
        <f t="shared" si="1466"/>
        <v>552</v>
      </c>
      <c r="C1811" s="246" t="s">
        <v>1804</v>
      </c>
      <c r="D1811" s="500" t="s">
        <v>761</v>
      </c>
      <c r="E1811" s="109" t="s">
        <v>942</v>
      </c>
      <c r="F1811" s="601" t="s">
        <v>246</v>
      </c>
      <c r="G1811" s="601" t="s">
        <v>192</v>
      </c>
      <c r="H1811" s="601" t="s">
        <v>192</v>
      </c>
      <c r="I1811" s="601" t="s">
        <v>187</v>
      </c>
      <c r="J1811" s="601">
        <v>1</v>
      </c>
      <c r="K1811" s="601" t="s">
        <v>215</v>
      </c>
      <c r="L1811" s="761">
        <v>8048270</v>
      </c>
      <c r="M1811" s="601">
        <v>2016</v>
      </c>
      <c r="N1811" s="601" t="s">
        <v>188</v>
      </c>
      <c r="O1811" s="674">
        <v>8048270</v>
      </c>
      <c r="P1811" s="601" t="s">
        <v>98</v>
      </c>
      <c r="Q1811" s="375"/>
      <c r="R1811" s="375"/>
      <c r="S1811" s="1084"/>
      <c r="T1811" s="47">
        <v>5</v>
      </c>
      <c r="U1811" s="162">
        <f t="shared" si="1291"/>
        <v>1</v>
      </c>
      <c r="V1811" s="352">
        <f t="shared" si="1389"/>
        <v>1609654</v>
      </c>
      <c r="W1811" s="352">
        <f t="shared" si="1390"/>
        <v>1609654</v>
      </c>
      <c r="X1811" s="352">
        <f t="shared" si="1391"/>
        <v>6438616</v>
      </c>
      <c r="Y1811" s="162">
        <f t="shared" si="1292"/>
        <v>2</v>
      </c>
      <c r="Z1811" s="352">
        <f t="shared" si="1348"/>
        <v>1609654</v>
      </c>
      <c r="AA1811" s="737">
        <f t="shared" si="1349"/>
        <v>3219308</v>
      </c>
      <c r="AB1811" s="737">
        <f t="shared" si="1350"/>
        <v>4828962</v>
      </c>
      <c r="AC1811" s="47" t="b">
        <f t="shared" si="1476"/>
        <v>1</v>
      </c>
      <c r="AD1811" s="364">
        <f t="shared" si="1496"/>
        <v>0</v>
      </c>
    </row>
    <row r="1812" spans="1:30" s="47" customFormat="1" ht="21" customHeight="1">
      <c r="A1812" s="518" t="s">
        <v>1677</v>
      </c>
      <c r="B1812" s="384">
        <f t="shared" si="1466"/>
        <v>553</v>
      </c>
      <c r="C1812" s="246" t="s">
        <v>1804</v>
      </c>
      <c r="D1812" s="500" t="s">
        <v>761</v>
      </c>
      <c r="E1812" s="109" t="s">
        <v>942</v>
      </c>
      <c r="F1812" s="601" t="s">
        <v>246</v>
      </c>
      <c r="G1812" s="601" t="s">
        <v>192</v>
      </c>
      <c r="H1812" s="601" t="s">
        <v>192</v>
      </c>
      <c r="I1812" s="601" t="s">
        <v>187</v>
      </c>
      <c r="J1812" s="601">
        <v>1</v>
      </c>
      <c r="K1812" s="601" t="s">
        <v>215</v>
      </c>
      <c r="L1812" s="761">
        <v>8048270</v>
      </c>
      <c r="M1812" s="601">
        <v>2016</v>
      </c>
      <c r="N1812" s="601" t="s">
        <v>188</v>
      </c>
      <c r="O1812" s="674">
        <v>8048270</v>
      </c>
      <c r="P1812" s="601" t="s">
        <v>98</v>
      </c>
      <c r="Q1812" s="375"/>
      <c r="R1812" s="375"/>
      <c r="S1812" s="1084"/>
      <c r="T1812" s="47">
        <v>5</v>
      </c>
      <c r="U1812" s="162">
        <f t="shared" ref="U1812:U1815" si="1497">2016-M1812+1</f>
        <v>1</v>
      </c>
      <c r="V1812" s="352">
        <f t="shared" ref="V1812:V1815" si="1498">O1812/T1812</f>
        <v>1609654</v>
      </c>
      <c r="W1812" s="352">
        <f t="shared" ref="W1812:W1815" si="1499">U1812*V1812</f>
        <v>1609654</v>
      </c>
      <c r="X1812" s="352">
        <f t="shared" ref="X1812:X1815" si="1500">O1812-W1812</f>
        <v>6438616</v>
      </c>
      <c r="Y1812" s="162">
        <f t="shared" ref="Y1812:Y1815" si="1501">2017-M1812+1</f>
        <v>2</v>
      </c>
      <c r="Z1812" s="352">
        <f t="shared" ref="Z1812:Z1815" si="1502">O1812/T1812</f>
        <v>1609654</v>
      </c>
      <c r="AA1812" s="737">
        <f t="shared" ref="AA1812:AA1815" si="1503">Y1812*Z1812</f>
        <v>3219308</v>
      </c>
      <c r="AB1812" s="737">
        <f t="shared" ref="AB1812:AB1815" si="1504">O1812-AA1812</f>
        <v>4828962</v>
      </c>
      <c r="AC1812" s="47" t="b">
        <f t="shared" ref="AC1812:AC1815" si="1505">AA1812+AB1812=O1812</f>
        <v>1</v>
      </c>
      <c r="AD1812" s="364">
        <f t="shared" si="1496"/>
        <v>0</v>
      </c>
    </row>
    <row r="1813" spans="1:30" s="47" customFormat="1" ht="21" customHeight="1">
      <c r="A1813" s="518" t="s">
        <v>1677</v>
      </c>
      <c r="B1813" s="384">
        <f t="shared" si="1466"/>
        <v>554</v>
      </c>
      <c r="C1813" s="246" t="s">
        <v>1804</v>
      </c>
      <c r="D1813" s="500" t="s">
        <v>761</v>
      </c>
      <c r="E1813" s="109" t="s">
        <v>942</v>
      </c>
      <c r="F1813" s="601" t="s">
        <v>246</v>
      </c>
      <c r="G1813" s="601" t="s">
        <v>192</v>
      </c>
      <c r="H1813" s="601" t="s">
        <v>192</v>
      </c>
      <c r="I1813" s="601" t="s">
        <v>187</v>
      </c>
      <c r="J1813" s="601">
        <v>1</v>
      </c>
      <c r="K1813" s="601" t="s">
        <v>215</v>
      </c>
      <c r="L1813" s="761">
        <v>8048270</v>
      </c>
      <c r="M1813" s="601">
        <v>2016</v>
      </c>
      <c r="N1813" s="601" t="s">
        <v>188</v>
      </c>
      <c r="O1813" s="674">
        <v>8048270</v>
      </c>
      <c r="P1813" s="601" t="s">
        <v>98</v>
      </c>
      <c r="Q1813" s="375"/>
      <c r="R1813" s="375"/>
      <c r="S1813" s="1084"/>
      <c r="T1813" s="47">
        <v>5</v>
      </c>
      <c r="U1813" s="162">
        <f t="shared" si="1497"/>
        <v>1</v>
      </c>
      <c r="V1813" s="352">
        <f t="shared" si="1498"/>
        <v>1609654</v>
      </c>
      <c r="W1813" s="352">
        <f t="shared" si="1499"/>
        <v>1609654</v>
      </c>
      <c r="X1813" s="352">
        <f t="shared" si="1500"/>
        <v>6438616</v>
      </c>
      <c r="Y1813" s="162">
        <f t="shared" si="1501"/>
        <v>2</v>
      </c>
      <c r="Z1813" s="352">
        <f t="shared" si="1502"/>
        <v>1609654</v>
      </c>
      <c r="AA1813" s="737">
        <f t="shared" si="1503"/>
        <v>3219308</v>
      </c>
      <c r="AB1813" s="737">
        <f t="shared" si="1504"/>
        <v>4828962</v>
      </c>
      <c r="AC1813" s="47" t="b">
        <f t="shared" si="1505"/>
        <v>1</v>
      </c>
      <c r="AD1813" s="364">
        <f t="shared" si="1496"/>
        <v>0</v>
      </c>
    </row>
    <row r="1814" spans="1:30" s="47" customFormat="1" ht="21" customHeight="1">
      <c r="A1814" s="518" t="s">
        <v>1677</v>
      </c>
      <c r="B1814" s="384">
        <f t="shared" si="1466"/>
        <v>555</v>
      </c>
      <c r="C1814" s="246" t="s">
        <v>1804</v>
      </c>
      <c r="D1814" s="500" t="s">
        <v>761</v>
      </c>
      <c r="E1814" s="109" t="s">
        <v>942</v>
      </c>
      <c r="F1814" s="601" t="s">
        <v>246</v>
      </c>
      <c r="G1814" s="601" t="s">
        <v>192</v>
      </c>
      <c r="H1814" s="601" t="s">
        <v>192</v>
      </c>
      <c r="I1814" s="601" t="s">
        <v>187</v>
      </c>
      <c r="J1814" s="601">
        <v>1</v>
      </c>
      <c r="K1814" s="601" t="s">
        <v>215</v>
      </c>
      <c r="L1814" s="761">
        <v>8048270</v>
      </c>
      <c r="M1814" s="601">
        <v>2016</v>
      </c>
      <c r="N1814" s="601" t="s">
        <v>188</v>
      </c>
      <c r="O1814" s="674">
        <v>8048270</v>
      </c>
      <c r="P1814" s="601" t="s">
        <v>98</v>
      </c>
      <c r="Q1814" s="375"/>
      <c r="R1814" s="375"/>
      <c r="S1814" s="1084"/>
      <c r="T1814" s="47">
        <v>5</v>
      </c>
      <c r="U1814" s="162">
        <f t="shared" si="1497"/>
        <v>1</v>
      </c>
      <c r="V1814" s="352">
        <f t="shared" si="1498"/>
        <v>1609654</v>
      </c>
      <c r="W1814" s="352">
        <f t="shared" si="1499"/>
        <v>1609654</v>
      </c>
      <c r="X1814" s="352">
        <f t="shared" si="1500"/>
        <v>6438616</v>
      </c>
      <c r="Y1814" s="162">
        <f t="shared" si="1501"/>
        <v>2</v>
      </c>
      <c r="Z1814" s="352">
        <f t="shared" si="1502"/>
        <v>1609654</v>
      </c>
      <c r="AA1814" s="737">
        <f t="shared" si="1503"/>
        <v>3219308</v>
      </c>
      <c r="AB1814" s="737">
        <f t="shared" si="1504"/>
        <v>4828962</v>
      </c>
      <c r="AC1814" s="47" t="b">
        <f t="shared" si="1505"/>
        <v>1</v>
      </c>
      <c r="AD1814" s="364">
        <f t="shared" si="1496"/>
        <v>0</v>
      </c>
    </row>
    <row r="1815" spans="1:30" s="47" customFormat="1" ht="21" customHeight="1">
      <c r="A1815" s="518" t="s">
        <v>1677</v>
      </c>
      <c r="B1815" s="384">
        <f t="shared" si="1466"/>
        <v>556</v>
      </c>
      <c r="C1815" s="246" t="s">
        <v>1804</v>
      </c>
      <c r="D1815" s="500" t="s">
        <v>761</v>
      </c>
      <c r="E1815" s="109" t="s">
        <v>942</v>
      </c>
      <c r="F1815" s="601" t="s">
        <v>246</v>
      </c>
      <c r="G1815" s="601" t="s">
        <v>192</v>
      </c>
      <c r="H1815" s="601" t="s">
        <v>192</v>
      </c>
      <c r="I1815" s="601" t="s">
        <v>187</v>
      </c>
      <c r="J1815" s="601">
        <v>1</v>
      </c>
      <c r="K1815" s="601" t="s">
        <v>215</v>
      </c>
      <c r="L1815" s="761">
        <v>8048270</v>
      </c>
      <c r="M1815" s="601">
        <v>2016</v>
      </c>
      <c r="N1815" s="601" t="s">
        <v>188</v>
      </c>
      <c r="O1815" s="674">
        <v>8048270</v>
      </c>
      <c r="P1815" s="601" t="s">
        <v>98</v>
      </c>
      <c r="Q1815" s="375"/>
      <c r="R1815" s="375"/>
      <c r="S1815" s="1018"/>
      <c r="T1815" s="47">
        <v>5</v>
      </c>
      <c r="U1815" s="162">
        <f t="shared" si="1497"/>
        <v>1</v>
      </c>
      <c r="V1815" s="352">
        <f t="shared" si="1498"/>
        <v>1609654</v>
      </c>
      <c r="W1815" s="352">
        <f t="shared" si="1499"/>
        <v>1609654</v>
      </c>
      <c r="X1815" s="352">
        <f t="shared" si="1500"/>
        <v>6438616</v>
      </c>
      <c r="Y1815" s="162">
        <f t="shared" si="1501"/>
        <v>2</v>
      </c>
      <c r="Z1815" s="352">
        <f t="shared" si="1502"/>
        <v>1609654</v>
      </c>
      <c r="AA1815" s="737">
        <f t="shared" si="1503"/>
        <v>3219308</v>
      </c>
      <c r="AB1815" s="737">
        <f t="shared" si="1504"/>
        <v>4828962</v>
      </c>
      <c r="AC1815" s="47" t="b">
        <f t="shared" si="1505"/>
        <v>1</v>
      </c>
      <c r="AD1815" s="364">
        <f t="shared" si="1496"/>
        <v>0</v>
      </c>
    </row>
    <row r="1816" spans="1:30" s="47" customFormat="1" ht="21" customHeight="1">
      <c r="A1816" s="518" t="s">
        <v>1677</v>
      </c>
      <c r="B1816" s="384">
        <f t="shared" si="1466"/>
        <v>557</v>
      </c>
      <c r="C1816" s="246" t="s">
        <v>1805</v>
      </c>
      <c r="D1816" s="500" t="s">
        <v>758</v>
      </c>
      <c r="E1816" s="109" t="s">
        <v>942</v>
      </c>
      <c r="F1816" s="601" t="s">
        <v>246</v>
      </c>
      <c r="G1816" s="601" t="s">
        <v>1806</v>
      </c>
      <c r="H1816" s="601" t="s">
        <v>192</v>
      </c>
      <c r="I1816" s="601" t="s">
        <v>187</v>
      </c>
      <c r="J1816" s="601">
        <v>1</v>
      </c>
      <c r="K1816" s="601" t="s">
        <v>215</v>
      </c>
      <c r="L1816" s="761">
        <v>33912450</v>
      </c>
      <c r="M1816" s="601">
        <v>2016</v>
      </c>
      <c r="N1816" s="601" t="s">
        <v>188</v>
      </c>
      <c r="O1816" s="610">
        <f t="shared" si="1243"/>
        <v>33912450</v>
      </c>
      <c r="P1816" s="601" t="s">
        <v>98</v>
      </c>
      <c r="Q1816" s="375"/>
      <c r="R1816" s="375"/>
      <c r="S1816" s="1083" t="s">
        <v>1803</v>
      </c>
      <c r="T1816" s="47">
        <v>5</v>
      </c>
      <c r="U1816" s="162">
        <f t="shared" si="1291"/>
        <v>1</v>
      </c>
      <c r="V1816" s="352">
        <f t="shared" si="1389"/>
        <v>6782490</v>
      </c>
      <c r="W1816" s="352">
        <f t="shared" si="1390"/>
        <v>6782490</v>
      </c>
      <c r="X1816" s="352">
        <f t="shared" si="1391"/>
        <v>27129960</v>
      </c>
      <c r="Y1816" s="162">
        <f t="shared" si="1292"/>
        <v>2</v>
      </c>
      <c r="Z1816" s="352">
        <f t="shared" si="1348"/>
        <v>6782490</v>
      </c>
      <c r="AA1816" s="737">
        <f t="shared" si="1349"/>
        <v>13564980</v>
      </c>
      <c r="AB1816" s="737">
        <f t="shared" si="1350"/>
        <v>20347470</v>
      </c>
      <c r="AC1816" s="47" t="b">
        <f t="shared" si="1476"/>
        <v>1</v>
      </c>
      <c r="AD1816" s="364">
        <f t="shared" si="1496"/>
        <v>0</v>
      </c>
    </row>
    <row r="1817" spans="1:30" s="47" customFormat="1" ht="21" customHeight="1">
      <c r="A1817" s="518" t="s">
        <v>1677</v>
      </c>
      <c r="B1817" s="384">
        <f t="shared" si="1466"/>
        <v>558</v>
      </c>
      <c r="C1817" s="246" t="s">
        <v>1762</v>
      </c>
      <c r="D1817" s="500" t="s">
        <v>1497</v>
      </c>
      <c r="E1817" s="109" t="s">
        <v>942</v>
      </c>
      <c r="F1817" s="601" t="s">
        <v>1807</v>
      </c>
      <c r="G1817" s="601" t="s">
        <v>1808</v>
      </c>
      <c r="H1817" s="601" t="s">
        <v>192</v>
      </c>
      <c r="I1817" s="601" t="s">
        <v>190</v>
      </c>
      <c r="J1817" s="601">
        <v>1</v>
      </c>
      <c r="K1817" s="601" t="s">
        <v>215</v>
      </c>
      <c r="L1817" s="761">
        <v>18304733</v>
      </c>
      <c r="M1817" s="601">
        <v>2016</v>
      </c>
      <c r="N1817" s="601" t="s">
        <v>188</v>
      </c>
      <c r="O1817" s="674">
        <v>18304733</v>
      </c>
      <c r="P1817" s="601" t="s">
        <v>98</v>
      </c>
      <c r="Q1817" s="375"/>
      <c r="R1817" s="375"/>
      <c r="S1817" s="1084"/>
      <c r="T1817" s="47">
        <v>5</v>
      </c>
      <c r="U1817" s="162">
        <f t="shared" si="1291"/>
        <v>1</v>
      </c>
      <c r="V1817" s="352">
        <f t="shared" si="1389"/>
        <v>3660946.6</v>
      </c>
      <c r="W1817" s="352">
        <f t="shared" si="1390"/>
        <v>3660946.6</v>
      </c>
      <c r="X1817" s="352">
        <f t="shared" si="1391"/>
        <v>14643786.4</v>
      </c>
      <c r="Y1817" s="162">
        <f t="shared" si="1292"/>
        <v>2</v>
      </c>
      <c r="Z1817" s="352">
        <f t="shared" si="1348"/>
        <v>3660946.6</v>
      </c>
      <c r="AA1817" s="737">
        <f t="shared" si="1349"/>
        <v>7321893.2000000002</v>
      </c>
      <c r="AB1817" s="737">
        <f t="shared" si="1350"/>
        <v>10982839.800000001</v>
      </c>
      <c r="AC1817" s="47" t="b">
        <f t="shared" si="1476"/>
        <v>1</v>
      </c>
      <c r="AD1817" s="364">
        <f t="shared" si="1496"/>
        <v>0</v>
      </c>
    </row>
    <row r="1818" spans="1:30" s="47" customFormat="1" ht="21" customHeight="1">
      <c r="A1818" s="518" t="s">
        <v>1677</v>
      </c>
      <c r="B1818" s="384">
        <f t="shared" si="1466"/>
        <v>559</v>
      </c>
      <c r="C1818" s="246" t="s">
        <v>1762</v>
      </c>
      <c r="D1818" s="500" t="s">
        <v>1497</v>
      </c>
      <c r="E1818" s="109" t="s">
        <v>942</v>
      </c>
      <c r="F1818" s="601" t="s">
        <v>1807</v>
      </c>
      <c r="G1818" s="601" t="s">
        <v>1808</v>
      </c>
      <c r="H1818" s="601" t="s">
        <v>192</v>
      </c>
      <c r="I1818" s="601" t="s">
        <v>190</v>
      </c>
      <c r="J1818" s="601">
        <v>1</v>
      </c>
      <c r="K1818" s="601" t="s">
        <v>215</v>
      </c>
      <c r="L1818" s="761">
        <v>18304733</v>
      </c>
      <c r="M1818" s="601">
        <v>2016</v>
      </c>
      <c r="N1818" s="601" t="s">
        <v>188</v>
      </c>
      <c r="O1818" s="674">
        <v>18304733</v>
      </c>
      <c r="P1818" s="601" t="s">
        <v>98</v>
      </c>
      <c r="Q1818" s="375"/>
      <c r="R1818" s="375"/>
      <c r="S1818" s="1084"/>
      <c r="T1818" s="47">
        <v>5</v>
      </c>
      <c r="U1818" s="162">
        <f t="shared" ref="U1818:U1819" si="1506">2016-M1818+1</f>
        <v>1</v>
      </c>
      <c r="V1818" s="352">
        <f t="shared" ref="V1818:V1819" si="1507">O1818/T1818</f>
        <v>3660946.6</v>
      </c>
      <c r="W1818" s="352">
        <f t="shared" ref="W1818:W1819" si="1508">U1818*V1818</f>
        <v>3660946.6</v>
      </c>
      <c r="X1818" s="352">
        <f t="shared" ref="X1818:X1819" si="1509">O1818-W1818</f>
        <v>14643786.4</v>
      </c>
      <c r="Y1818" s="162">
        <f t="shared" ref="Y1818:Y1819" si="1510">2017-M1818+1</f>
        <v>2</v>
      </c>
      <c r="Z1818" s="352">
        <f t="shared" ref="Z1818:Z1819" si="1511">O1818/T1818</f>
        <v>3660946.6</v>
      </c>
      <c r="AA1818" s="737">
        <f t="shared" ref="AA1818:AA1819" si="1512">Y1818*Z1818</f>
        <v>7321893.2000000002</v>
      </c>
      <c r="AB1818" s="737">
        <f t="shared" ref="AB1818:AB1819" si="1513">O1818-AA1818</f>
        <v>10982839.800000001</v>
      </c>
      <c r="AC1818" s="47" t="b">
        <f t="shared" ref="AC1818:AC1819" si="1514">AA1818+AB1818=O1818</f>
        <v>1</v>
      </c>
      <c r="AD1818" s="364">
        <f t="shared" si="1496"/>
        <v>0</v>
      </c>
    </row>
    <row r="1819" spans="1:30" s="47" customFormat="1" ht="21" customHeight="1">
      <c r="A1819" s="518" t="s">
        <v>1677</v>
      </c>
      <c r="B1819" s="384">
        <f t="shared" si="1466"/>
        <v>560</v>
      </c>
      <c r="C1819" s="246" t="s">
        <v>1762</v>
      </c>
      <c r="D1819" s="500" t="s">
        <v>1497</v>
      </c>
      <c r="E1819" s="109" t="s">
        <v>942</v>
      </c>
      <c r="F1819" s="601" t="s">
        <v>1807</v>
      </c>
      <c r="G1819" s="601" t="s">
        <v>1808</v>
      </c>
      <c r="H1819" s="601" t="s">
        <v>192</v>
      </c>
      <c r="I1819" s="601" t="s">
        <v>190</v>
      </c>
      <c r="J1819" s="601">
        <v>1</v>
      </c>
      <c r="K1819" s="601" t="s">
        <v>215</v>
      </c>
      <c r="L1819" s="674">
        <f>18304733+1</f>
        <v>18304734</v>
      </c>
      <c r="M1819" s="601">
        <v>2016</v>
      </c>
      <c r="N1819" s="601" t="s">
        <v>188</v>
      </c>
      <c r="O1819" s="674">
        <f>18304733+1</f>
        <v>18304734</v>
      </c>
      <c r="P1819" s="601" t="s">
        <v>98</v>
      </c>
      <c r="Q1819" s="375"/>
      <c r="R1819" s="375"/>
      <c r="S1819" s="1018"/>
      <c r="T1819" s="47">
        <v>5</v>
      </c>
      <c r="U1819" s="162">
        <f t="shared" si="1506"/>
        <v>1</v>
      </c>
      <c r="V1819" s="352">
        <f t="shared" si="1507"/>
        <v>3660946.8</v>
      </c>
      <c r="W1819" s="352">
        <f t="shared" si="1508"/>
        <v>3660946.8</v>
      </c>
      <c r="X1819" s="352">
        <f t="shared" si="1509"/>
        <v>14643787.199999999</v>
      </c>
      <c r="Y1819" s="162">
        <f t="shared" si="1510"/>
        <v>2</v>
      </c>
      <c r="Z1819" s="352">
        <f t="shared" si="1511"/>
        <v>3660946.8</v>
      </c>
      <c r="AA1819" s="737">
        <f t="shared" si="1512"/>
        <v>7321893.5999999996</v>
      </c>
      <c r="AB1819" s="737">
        <f t="shared" si="1513"/>
        <v>10982840.4</v>
      </c>
      <c r="AC1819" s="47" t="b">
        <f t="shared" si="1514"/>
        <v>1</v>
      </c>
      <c r="AD1819" s="364">
        <f t="shared" si="1496"/>
        <v>0</v>
      </c>
    </row>
    <row r="1820" spans="1:30" s="47" customFormat="1" ht="23.1" customHeight="1">
      <c r="A1820" s="518" t="s">
        <v>1677</v>
      </c>
      <c r="B1820" s="384">
        <f t="shared" si="1466"/>
        <v>561</v>
      </c>
      <c r="C1820" s="246" t="s">
        <v>1793</v>
      </c>
      <c r="D1820" s="500" t="s">
        <v>191</v>
      </c>
      <c r="E1820" s="109" t="s">
        <v>942</v>
      </c>
      <c r="F1820" s="601" t="s">
        <v>246</v>
      </c>
      <c r="G1820" s="601" t="s">
        <v>1035</v>
      </c>
      <c r="H1820" s="601" t="s">
        <v>192</v>
      </c>
      <c r="I1820" s="601" t="s">
        <v>198</v>
      </c>
      <c r="J1820" s="601">
        <v>1</v>
      </c>
      <c r="K1820" s="601" t="s">
        <v>1135</v>
      </c>
      <c r="L1820" s="761">
        <v>1421200</v>
      </c>
      <c r="M1820" s="601">
        <v>2016</v>
      </c>
      <c r="N1820" s="601" t="s">
        <v>188</v>
      </c>
      <c r="O1820" s="674">
        <v>1421200</v>
      </c>
      <c r="P1820" s="601" t="s">
        <v>98</v>
      </c>
      <c r="Q1820" s="375"/>
      <c r="R1820" s="375"/>
      <c r="S1820" s="1083" t="s">
        <v>1803</v>
      </c>
      <c r="T1820" s="47">
        <v>5</v>
      </c>
      <c r="U1820" s="162">
        <f t="shared" si="1291"/>
        <v>1</v>
      </c>
      <c r="V1820" s="352">
        <f t="shared" si="1389"/>
        <v>284240</v>
      </c>
      <c r="W1820" s="352">
        <f t="shared" si="1390"/>
        <v>284240</v>
      </c>
      <c r="X1820" s="352">
        <f t="shared" si="1391"/>
        <v>1136960</v>
      </c>
      <c r="Y1820" s="162">
        <f t="shared" si="1292"/>
        <v>2</v>
      </c>
      <c r="Z1820" s="352">
        <f t="shared" si="1348"/>
        <v>284240</v>
      </c>
      <c r="AA1820" s="737">
        <f t="shared" si="1349"/>
        <v>568480</v>
      </c>
      <c r="AB1820" s="737">
        <f t="shared" si="1350"/>
        <v>852720</v>
      </c>
      <c r="AC1820" s="47" t="b">
        <f t="shared" si="1476"/>
        <v>1</v>
      </c>
      <c r="AD1820" s="364">
        <f t="shared" si="1496"/>
        <v>0</v>
      </c>
    </row>
    <row r="1821" spans="1:30" s="47" customFormat="1" ht="23.1" customHeight="1">
      <c r="A1821" s="518" t="s">
        <v>1677</v>
      </c>
      <c r="B1821" s="384">
        <f t="shared" si="1466"/>
        <v>562</v>
      </c>
      <c r="C1821" s="246" t="s">
        <v>1793</v>
      </c>
      <c r="D1821" s="500" t="s">
        <v>191</v>
      </c>
      <c r="E1821" s="109" t="s">
        <v>942</v>
      </c>
      <c r="F1821" s="601" t="s">
        <v>246</v>
      </c>
      <c r="G1821" s="601" t="s">
        <v>1035</v>
      </c>
      <c r="H1821" s="601" t="s">
        <v>192</v>
      </c>
      <c r="I1821" s="601" t="s">
        <v>198</v>
      </c>
      <c r="J1821" s="601">
        <v>1</v>
      </c>
      <c r="K1821" s="601" t="s">
        <v>1135</v>
      </c>
      <c r="L1821" s="761">
        <v>1421200</v>
      </c>
      <c r="M1821" s="601">
        <v>2016</v>
      </c>
      <c r="N1821" s="601" t="s">
        <v>188</v>
      </c>
      <c r="O1821" s="674">
        <v>1421200</v>
      </c>
      <c r="P1821" s="601" t="s">
        <v>98</v>
      </c>
      <c r="Q1821" s="375"/>
      <c r="R1821" s="375"/>
      <c r="S1821" s="1084"/>
      <c r="T1821" s="47">
        <v>5</v>
      </c>
      <c r="U1821" s="162">
        <f t="shared" ref="U1821:U1829" si="1515">2016-M1821+1</f>
        <v>1</v>
      </c>
      <c r="V1821" s="352">
        <f t="shared" ref="V1821:V1829" si="1516">O1821/T1821</f>
        <v>284240</v>
      </c>
      <c r="W1821" s="352">
        <f t="shared" ref="W1821:W1829" si="1517">U1821*V1821</f>
        <v>284240</v>
      </c>
      <c r="X1821" s="352">
        <f t="shared" ref="X1821:X1829" si="1518">O1821-W1821</f>
        <v>1136960</v>
      </c>
      <c r="Y1821" s="162">
        <f t="shared" ref="Y1821:Y1829" si="1519">2017-M1821+1</f>
        <v>2</v>
      </c>
      <c r="Z1821" s="352">
        <f t="shared" ref="Z1821:Z1829" si="1520">O1821/T1821</f>
        <v>284240</v>
      </c>
      <c r="AA1821" s="737">
        <f t="shared" ref="AA1821:AA1829" si="1521">Y1821*Z1821</f>
        <v>568480</v>
      </c>
      <c r="AB1821" s="737">
        <f t="shared" ref="AB1821:AB1829" si="1522">O1821-AA1821</f>
        <v>852720</v>
      </c>
      <c r="AC1821" s="47" t="b">
        <f t="shared" ref="AC1821:AC1829" si="1523">AA1821+AB1821=O1821</f>
        <v>1</v>
      </c>
      <c r="AD1821" s="364">
        <f t="shared" si="1496"/>
        <v>0</v>
      </c>
    </row>
    <row r="1822" spans="1:30" s="47" customFormat="1" ht="23.1" customHeight="1">
      <c r="A1822" s="518" t="s">
        <v>1677</v>
      </c>
      <c r="B1822" s="384">
        <f t="shared" si="1466"/>
        <v>563</v>
      </c>
      <c r="C1822" s="246" t="s">
        <v>1793</v>
      </c>
      <c r="D1822" s="500" t="s">
        <v>191</v>
      </c>
      <c r="E1822" s="109" t="s">
        <v>942</v>
      </c>
      <c r="F1822" s="601" t="s">
        <v>246</v>
      </c>
      <c r="G1822" s="601" t="s">
        <v>1035</v>
      </c>
      <c r="H1822" s="601" t="s">
        <v>192</v>
      </c>
      <c r="I1822" s="601" t="s">
        <v>198</v>
      </c>
      <c r="J1822" s="601">
        <v>1</v>
      </c>
      <c r="K1822" s="601" t="s">
        <v>1135</v>
      </c>
      <c r="L1822" s="761">
        <v>1421200</v>
      </c>
      <c r="M1822" s="601">
        <v>2016</v>
      </c>
      <c r="N1822" s="601" t="s">
        <v>188</v>
      </c>
      <c r="O1822" s="674">
        <v>1421200</v>
      </c>
      <c r="P1822" s="601" t="s">
        <v>98</v>
      </c>
      <c r="Q1822" s="375"/>
      <c r="R1822" s="375"/>
      <c r="S1822" s="1084"/>
      <c r="T1822" s="47">
        <v>5</v>
      </c>
      <c r="U1822" s="162">
        <f t="shared" si="1515"/>
        <v>1</v>
      </c>
      <c r="V1822" s="352">
        <f t="shared" si="1516"/>
        <v>284240</v>
      </c>
      <c r="W1822" s="352">
        <f t="shared" si="1517"/>
        <v>284240</v>
      </c>
      <c r="X1822" s="352">
        <f t="shared" si="1518"/>
        <v>1136960</v>
      </c>
      <c r="Y1822" s="162">
        <f t="shared" si="1519"/>
        <v>2</v>
      </c>
      <c r="Z1822" s="352">
        <f t="shared" si="1520"/>
        <v>284240</v>
      </c>
      <c r="AA1822" s="737">
        <f t="shared" si="1521"/>
        <v>568480</v>
      </c>
      <c r="AB1822" s="737">
        <f t="shared" si="1522"/>
        <v>852720</v>
      </c>
      <c r="AC1822" s="47" t="b">
        <f t="shared" si="1523"/>
        <v>1</v>
      </c>
      <c r="AD1822" s="364">
        <f t="shared" si="1496"/>
        <v>0</v>
      </c>
    </row>
    <row r="1823" spans="1:30" s="47" customFormat="1" ht="23.1" customHeight="1">
      <c r="A1823" s="518" t="s">
        <v>1677</v>
      </c>
      <c r="B1823" s="384">
        <f t="shared" si="1466"/>
        <v>564</v>
      </c>
      <c r="C1823" s="246" t="s">
        <v>1793</v>
      </c>
      <c r="D1823" s="500" t="s">
        <v>191</v>
      </c>
      <c r="E1823" s="109" t="s">
        <v>942</v>
      </c>
      <c r="F1823" s="601" t="s">
        <v>246</v>
      </c>
      <c r="G1823" s="601" t="s">
        <v>1035</v>
      </c>
      <c r="H1823" s="601" t="s">
        <v>192</v>
      </c>
      <c r="I1823" s="601" t="s">
        <v>198</v>
      </c>
      <c r="J1823" s="601">
        <v>1</v>
      </c>
      <c r="K1823" s="601" t="s">
        <v>1135</v>
      </c>
      <c r="L1823" s="761">
        <v>1421200</v>
      </c>
      <c r="M1823" s="601">
        <v>2016</v>
      </c>
      <c r="N1823" s="601" t="s">
        <v>188</v>
      </c>
      <c r="O1823" s="674">
        <v>1421200</v>
      </c>
      <c r="P1823" s="601" t="s">
        <v>98</v>
      </c>
      <c r="Q1823" s="375"/>
      <c r="R1823" s="375"/>
      <c r="S1823" s="1084"/>
      <c r="T1823" s="47">
        <v>5</v>
      </c>
      <c r="U1823" s="162">
        <f t="shared" si="1515"/>
        <v>1</v>
      </c>
      <c r="V1823" s="352">
        <f t="shared" si="1516"/>
        <v>284240</v>
      </c>
      <c r="W1823" s="352">
        <f t="shared" si="1517"/>
        <v>284240</v>
      </c>
      <c r="X1823" s="352">
        <f t="shared" si="1518"/>
        <v>1136960</v>
      </c>
      <c r="Y1823" s="162">
        <f t="shared" si="1519"/>
        <v>2</v>
      </c>
      <c r="Z1823" s="352">
        <f t="shared" si="1520"/>
        <v>284240</v>
      </c>
      <c r="AA1823" s="737">
        <f t="shared" si="1521"/>
        <v>568480</v>
      </c>
      <c r="AB1823" s="737">
        <f t="shared" si="1522"/>
        <v>852720</v>
      </c>
      <c r="AC1823" s="47" t="b">
        <f t="shared" si="1523"/>
        <v>1</v>
      </c>
      <c r="AD1823" s="364">
        <f t="shared" si="1496"/>
        <v>0</v>
      </c>
    </row>
    <row r="1824" spans="1:30" s="47" customFormat="1" ht="23.1" customHeight="1">
      <c r="A1824" s="518" t="s">
        <v>1677</v>
      </c>
      <c r="B1824" s="384">
        <f t="shared" si="1466"/>
        <v>565</v>
      </c>
      <c r="C1824" s="246" t="s">
        <v>1793</v>
      </c>
      <c r="D1824" s="500" t="s">
        <v>191</v>
      </c>
      <c r="E1824" s="109" t="s">
        <v>942</v>
      </c>
      <c r="F1824" s="601" t="s">
        <v>246</v>
      </c>
      <c r="G1824" s="601" t="s">
        <v>1035</v>
      </c>
      <c r="H1824" s="601" t="s">
        <v>192</v>
      </c>
      <c r="I1824" s="601" t="s">
        <v>198</v>
      </c>
      <c r="J1824" s="601">
        <v>1</v>
      </c>
      <c r="K1824" s="601" t="s">
        <v>1135</v>
      </c>
      <c r="L1824" s="761">
        <v>1421200</v>
      </c>
      <c r="M1824" s="601">
        <v>2016</v>
      </c>
      <c r="N1824" s="601" t="s">
        <v>188</v>
      </c>
      <c r="O1824" s="674">
        <v>1421200</v>
      </c>
      <c r="P1824" s="601" t="s">
        <v>98</v>
      </c>
      <c r="Q1824" s="375"/>
      <c r="R1824" s="375"/>
      <c r="S1824" s="1084"/>
      <c r="T1824" s="47">
        <v>5</v>
      </c>
      <c r="U1824" s="162">
        <f t="shared" si="1515"/>
        <v>1</v>
      </c>
      <c r="V1824" s="352">
        <f t="shared" si="1516"/>
        <v>284240</v>
      </c>
      <c r="W1824" s="352">
        <f t="shared" si="1517"/>
        <v>284240</v>
      </c>
      <c r="X1824" s="352">
        <f t="shared" si="1518"/>
        <v>1136960</v>
      </c>
      <c r="Y1824" s="162">
        <f t="shared" si="1519"/>
        <v>2</v>
      </c>
      <c r="Z1824" s="352">
        <f t="shared" si="1520"/>
        <v>284240</v>
      </c>
      <c r="AA1824" s="737">
        <f t="shared" si="1521"/>
        <v>568480</v>
      </c>
      <c r="AB1824" s="737">
        <f t="shared" si="1522"/>
        <v>852720</v>
      </c>
      <c r="AC1824" s="47" t="b">
        <f t="shared" si="1523"/>
        <v>1</v>
      </c>
      <c r="AD1824" s="364">
        <f t="shared" si="1496"/>
        <v>0</v>
      </c>
    </row>
    <row r="1825" spans="1:30" s="47" customFormat="1" ht="23.1" customHeight="1">
      <c r="A1825" s="518" t="s">
        <v>1677</v>
      </c>
      <c r="B1825" s="384">
        <f t="shared" si="1466"/>
        <v>566</v>
      </c>
      <c r="C1825" s="246" t="s">
        <v>1793</v>
      </c>
      <c r="D1825" s="500" t="s">
        <v>191</v>
      </c>
      <c r="E1825" s="109" t="s">
        <v>942</v>
      </c>
      <c r="F1825" s="601" t="s">
        <v>246</v>
      </c>
      <c r="G1825" s="601" t="s">
        <v>1035</v>
      </c>
      <c r="H1825" s="601" t="s">
        <v>192</v>
      </c>
      <c r="I1825" s="601" t="s">
        <v>198</v>
      </c>
      <c r="J1825" s="601">
        <v>1</v>
      </c>
      <c r="K1825" s="601" t="s">
        <v>1135</v>
      </c>
      <c r="L1825" s="761">
        <v>1421200</v>
      </c>
      <c r="M1825" s="601">
        <v>2016</v>
      </c>
      <c r="N1825" s="601" t="s">
        <v>188</v>
      </c>
      <c r="O1825" s="674">
        <v>1421200</v>
      </c>
      <c r="P1825" s="601" t="s">
        <v>98</v>
      </c>
      <c r="Q1825" s="375"/>
      <c r="R1825" s="375"/>
      <c r="S1825" s="1084"/>
      <c r="T1825" s="47">
        <v>5</v>
      </c>
      <c r="U1825" s="162">
        <f t="shared" si="1515"/>
        <v>1</v>
      </c>
      <c r="V1825" s="352">
        <f t="shared" si="1516"/>
        <v>284240</v>
      </c>
      <c r="W1825" s="352">
        <f t="shared" si="1517"/>
        <v>284240</v>
      </c>
      <c r="X1825" s="352">
        <f t="shared" si="1518"/>
        <v>1136960</v>
      </c>
      <c r="Y1825" s="162">
        <f t="shared" si="1519"/>
        <v>2</v>
      </c>
      <c r="Z1825" s="352">
        <f t="shared" si="1520"/>
        <v>284240</v>
      </c>
      <c r="AA1825" s="737">
        <f t="shared" si="1521"/>
        <v>568480</v>
      </c>
      <c r="AB1825" s="737">
        <f t="shared" si="1522"/>
        <v>852720</v>
      </c>
      <c r="AC1825" s="47" t="b">
        <f t="shared" si="1523"/>
        <v>1</v>
      </c>
      <c r="AD1825" s="364">
        <f t="shared" si="1496"/>
        <v>0</v>
      </c>
    </row>
    <row r="1826" spans="1:30" s="47" customFormat="1" ht="23.1" customHeight="1">
      <c r="A1826" s="518" t="s">
        <v>1677</v>
      </c>
      <c r="B1826" s="384">
        <f t="shared" si="1466"/>
        <v>567</v>
      </c>
      <c r="C1826" s="246" t="s">
        <v>1793</v>
      </c>
      <c r="D1826" s="500" t="s">
        <v>191</v>
      </c>
      <c r="E1826" s="109" t="s">
        <v>942</v>
      </c>
      <c r="F1826" s="601" t="s">
        <v>246</v>
      </c>
      <c r="G1826" s="601" t="s">
        <v>1035</v>
      </c>
      <c r="H1826" s="601" t="s">
        <v>192</v>
      </c>
      <c r="I1826" s="601" t="s">
        <v>198</v>
      </c>
      <c r="J1826" s="601">
        <v>1</v>
      </c>
      <c r="K1826" s="601" t="s">
        <v>1135</v>
      </c>
      <c r="L1826" s="761">
        <v>1421200</v>
      </c>
      <c r="M1826" s="601">
        <v>2016</v>
      </c>
      <c r="N1826" s="601" t="s">
        <v>188</v>
      </c>
      <c r="O1826" s="674">
        <v>1421200</v>
      </c>
      <c r="P1826" s="601" t="s">
        <v>98</v>
      </c>
      <c r="Q1826" s="375"/>
      <c r="R1826" s="375"/>
      <c r="S1826" s="1084"/>
      <c r="T1826" s="47">
        <v>5</v>
      </c>
      <c r="U1826" s="162">
        <f t="shared" si="1515"/>
        <v>1</v>
      </c>
      <c r="V1826" s="352">
        <f t="shared" si="1516"/>
        <v>284240</v>
      </c>
      <c r="W1826" s="352">
        <f t="shared" si="1517"/>
        <v>284240</v>
      </c>
      <c r="X1826" s="352">
        <f t="shared" si="1518"/>
        <v>1136960</v>
      </c>
      <c r="Y1826" s="162">
        <f t="shared" si="1519"/>
        <v>2</v>
      </c>
      <c r="Z1826" s="352">
        <f t="shared" si="1520"/>
        <v>284240</v>
      </c>
      <c r="AA1826" s="737">
        <f t="shared" si="1521"/>
        <v>568480</v>
      </c>
      <c r="AB1826" s="737">
        <f t="shared" si="1522"/>
        <v>852720</v>
      </c>
      <c r="AC1826" s="47" t="b">
        <f t="shared" si="1523"/>
        <v>1</v>
      </c>
      <c r="AD1826" s="364">
        <f t="shared" si="1496"/>
        <v>0</v>
      </c>
    </row>
    <row r="1827" spans="1:30" s="47" customFormat="1" ht="23.1" customHeight="1">
      <c r="A1827" s="518" t="s">
        <v>1677</v>
      </c>
      <c r="B1827" s="384">
        <f t="shared" si="1466"/>
        <v>568</v>
      </c>
      <c r="C1827" s="246" t="s">
        <v>1793</v>
      </c>
      <c r="D1827" s="500" t="s">
        <v>191</v>
      </c>
      <c r="E1827" s="109" t="s">
        <v>942</v>
      </c>
      <c r="F1827" s="601" t="s">
        <v>246</v>
      </c>
      <c r="G1827" s="601" t="s">
        <v>1035</v>
      </c>
      <c r="H1827" s="601" t="s">
        <v>192</v>
      </c>
      <c r="I1827" s="601" t="s">
        <v>198</v>
      </c>
      <c r="J1827" s="601">
        <v>1</v>
      </c>
      <c r="K1827" s="601" t="s">
        <v>1135</v>
      </c>
      <c r="L1827" s="761">
        <v>1421200</v>
      </c>
      <c r="M1827" s="601">
        <v>2016</v>
      </c>
      <c r="N1827" s="601" t="s">
        <v>188</v>
      </c>
      <c r="O1827" s="674">
        <v>1421200</v>
      </c>
      <c r="P1827" s="601" t="s">
        <v>98</v>
      </c>
      <c r="Q1827" s="375"/>
      <c r="R1827" s="375"/>
      <c r="S1827" s="1084"/>
      <c r="T1827" s="47">
        <v>5</v>
      </c>
      <c r="U1827" s="162">
        <f t="shared" si="1515"/>
        <v>1</v>
      </c>
      <c r="V1827" s="352">
        <f t="shared" si="1516"/>
        <v>284240</v>
      </c>
      <c r="W1827" s="352">
        <f t="shared" si="1517"/>
        <v>284240</v>
      </c>
      <c r="X1827" s="352">
        <f t="shared" si="1518"/>
        <v>1136960</v>
      </c>
      <c r="Y1827" s="162">
        <f t="shared" si="1519"/>
        <v>2</v>
      </c>
      <c r="Z1827" s="352">
        <f t="shared" si="1520"/>
        <v>284240</v>
      </c>
      <c r="AA1827" s="737">
        <f t="shared" si="1521"/>
        <v>568480</v>
      </c>
      <c r="AB1827" s="737">
        <f t="shared" si="1522"/>
        <v>852720</v>
      </c>
      <c r="AC1827" s="47" t="b">
        <f t="shared" si="1523"/>
        <v>1</v>
      </c>
      <c r="AD1827" s="364">
        <f t="shared" si="1496"/>
        <v>0</v>
      </c>
    </row>
    <row r="1828" spans="1:30" s="47" customFormat="1" ht="23.1" customHeight="1">
      <c r="A1828" s="518" t="s">
        <v>1677</v>
      </c>
      <c r="B1828" s="384">
        <f t="shared" si="1466"/>
        <v>569</v>
      </c>
      <c r="C1828" s="246" t="s">
        <v>1793</v>
      </c>
      <c r="D1828" s="500" t="s">
        <v>191</v>
      </c>
      <c r="E1828" s="109" t="s">
        <v>942</v>
      </c>
      <c r="F1828" s="601" t="s">
        <v>246</v>
      </c>
      <c r="G1828" s="601" t="s">
        <v>1035</v>
      </c>
      <c r="H1828" s="601" t="s">
        <v>192</v>
      </c>
      <c r="I1828" s="601" t="s">
        <v>198</v>
      </c>
      <c r="J1828" s="601">
        <v>1</v>
      </c>
      <c r="K1828" s="601" t="s">
        <v>1135</v>
      </c>
      <c r="L1828" s="761">
        <v>1421200</v>
      </c>
      <c r="M1828" s="601">
        <v>2016</v>
      </c>
      <c r="N1828" s="601" t="s">
        <v>188</v>
      </c>
      <c r="O1828" s="674">
        <v>1421200</v>
      </c>
      <c r="P1828" s="601" t="s">
        <v>98</v>
      </c>
      <c r="Q1828" s="375"/>
      <c r="R1828" s="375"/>
      <c r="S1828" s="1084"/>
      <c r="T1828" s="47">
        <v>5</v>
      </c>
      <c r="U1828" s="162">
        <f t="shared" si="1515"/>
        <v>1</v>
      </c>
      <c r="V1828" s="352">
        <f t="shared" si="1516"/>
        <v>284240</v>
      </c>
      <c r="W1828" s="352">
        <f t="shared" si="1517"/>
        <v>284240</v>
      </c>
      <c r="X1828" s="352">
        <f t="shared" si="1518"/>
        <v>1136960</v>
      </c>
      <c r="Y1828" s="162">
        <f t="shared" si="1519"/>
        <v>2</v>
      </c>
      <c r="Z1828" s="352">
        <f t="shared" si="1520"/>
        <v>284240</v>
      </c>
      <c r="AA1828" s="737">
        <f t="shared" si="1521"/>
        <v>568480</v>
      </c>
      <c r="AB1828" s="737">
        <f t="shared" si="1522"/>
        <v>852720</v>
      </c>
      <c r="AC1828" s="47" t="b">
        <f t="shared" si="1523"/>
        <v>1</v>
      </c>
      <c r="AD1828" s="364">
        <f t="shared" si="1496"/>
        <v>0</v>
      </c>
    </row>
    <row r="1829" spans="1:30" s="47" customFormat="1" ht="23.1" customHeight="1">
      <c r="A1829" s="518" t="s">
        <v>1677</v>
      </c>
      <c r="B1829" s="384">
        <f t="shared" si="1466"/>
        <v>570</v>
      </c>
      <c r="C1829" s="246" t="s">
        <v>1793</v>
      </c>
      <c r="D1829" s="500" t="s">
        <v>191</v>
      </c>
      <c r="E1829" s="109" t="s">
        <v>942</v>
      </c>
      <c r="F1829" s="601" t="s">
        <v>246</v>
      </c>
      <c r="G1829" s="601" t="s">
        <v>1035</v>
      </c>
      <c r="H1829" s="601" t="s">
        <v>192</v>
      </c>
      <c r="I1829" s="601" t="s">
        <v>198</v>
      </c>
      <c r="J1829" s="601">
        <v>1</v>
      </c>
      <c r="K1829" s="601" t="s">
        <v>1135</v>
      </c>
      <c r="L1829" s="761">
        <v>1421200</v>
      </c>
      <c r="M1829" s="601">
        <v>2016</v>
      </c>
      <c r="N1829" s="601" t="s">
        <v>188</v>
      </c>
      <c r="O1829" s="674">
        <v>1421200</v>
      </c>
      <c r="P1829" s="601" t="s">
        <v>98</v>
      </c>
      <c r="Q1829" s="375"/>
      <c r="R1829" s="375"/>
      <c r="S1829" s="1084"/>
      <c r="T1829" s="47">
        <v>5</v>
      </c>
      <c r="U1829" s="162">
        <f t="shared" si="1515"/>
        <v>1</v>
      </c>
      <c r="V1829" s="352">
        <f t="shared" si="1516"/>
        <v>284240</v>
      </c>
      <c r="W1829" s="352">
        <f t="shared" si="1517"/>
        <v>284240</v>
      </c>
      <c r="X1829" s="352">
        <f t="shared" si="1518"/>
        <v>1136960</v>
      </c>
      <c r="Y1829" s="162">
        <f t="shared" si="1519"/>
        <v>2</v>
      </c>
      <c r="Z1829" s="352">
        <f t="shared" si="1520"/>
        <v>284240</v>
      </c>
      <c r="AA1829" s="737">
        <f t="shared" si="1521"/>
        <v>568480</v>
      </c>
      <c r="AB1829" s="737">
        <f t="shared" si="1522"/>
        <v>852720</v>
      </c>
      <c r="AC1829" s="47" t="b">
        <f t="shared" si="1523"/>
        <v>1</v>
      </c>
      <c r="AD1829" s="364">
        <f t="shared" si="1496"/>
        <v>0</v>
      </c>
    </row>
    <row r="1830" spans="1:30" s="47" customFormat="1" ht="23.1" customHeight="1">
      <c r="A1830" s="518" t="s">
        <v>1677</v>
      </c>
      <c r="B1830" s="384">
        <f t="shared" si="1466"/>
        <v>571</v>
      </c>
      <c r="C1830" s="246" t="s">
        <v>1809</v>
      </c>
      <c r="D1830" s="500" t="s">
        <v>189</v>
      </c>
      <c r="E1830" s="109" t="s">
        <v>942</v>
      </c>
      <c r="F1830" s="601" t="s">
        <v>251</v>
      </c>
      <c r="G1830" s="601" t="s">
        <v>1738</v>
      </c>
      <c r="H1830" s="601" t="s">
        <v>1810</v>
      </c>
      <c r="I1830" s="601" t="s">
        <v>261</v>
      </c>
      <c r="J1830" s="601">
        <v>1</v>
      </c>
      <c r="K1830" s="601" t="s">
        <v>215</v>
      </c>
      <c r="L1830" s="470">
        <v>49747500</v>
      </c>
      <c r="M1830" s="601">
        <v>2016</v>
      </c>
      <c r="N1830" s="601" t="s">
        <v>188</v>
      </c>
      <c r="O1830" s="610">
        <v>49747500</v>
      </c>
      <c r="P1830" s="601" t="s">
        <v>98</v>
      </c>
      <c r="Q1830" s="375"/>
      <c r="R1830" s="375"/>
      <c r="S1830" s="1084"/>
      <c r="T1830" s="47">
        <v>5</v>
      </c>
      <c r="U1830" s="162">
        <f t="shared" si="1291"/>
        <v>1</v>
      </c>
      <c r="V1830" s="352">
        <f t="shared" si="1389"/>
        <v>9949500</v>
      </c>
      <c r="W1830" s="352">
        <f t="shared" si="1390"/>
        <v>9949500</v>
      </c>
      <c r="X1830" s="352">
        <f t="shared" si="1391"/>
        <v>39798000</v>
      </c>
      <c r="Y1830" s="162">
        <f t="shared" si="1292"/>
        <v>2</v>
      </c>
      <c r="Z1830" s="352">
        <f t="shared" si="1348"/>
        <v>9949500</v>
      </c>
      <c r="AA1830" s="737">
        <f t="shared" si="1349"/>
        <v>19899000</v>
      </c>
      <c r="AB1830" s="737">
        <f t="shared" si="1350"/>
        <v>29848500</v>
      </c>
      <c r="AC1830" s="47" t="b">
        <f t="shared" si="1476"/>
        <v>1</v>
      </c>
      <c r="AD1830" s="364">
        <f t="shared" si="1496"/>
        <v>0</v>
      </c>
    </row>
    <row r="1831" spans="1:30" s="47" customFormat="1" ht="23.1" customHeight="1">
      <c r="A1831" s="518" t="s">
        <v>1677</v>
      </c>
      <c r="B1831" s="384">
        <f t="shared" si="1466"/>
        <v>572</v>
      </c>
      <c r="C1831" s="246" t="s">
        <v>1809</v>
      </c>
      <c r="D1831" s="500" t="s">
        <v>189</v>
      </c>
      <c r="E1831" s="109" t="s">
        <v>942</v>
      </c>
      <c r="F1831" s="601" t="s">
        <v>251</v>
      </c>
      <c r="G1831" s="601" t="s">
        <v>1738</v>
      </c>
      <c r="H1831" s="601" t="s">
        <v>1810</v>
      </c>
      <c r="I1831" s="601" t="s">
        <v>261</v>
      </c>
      <c r="J1831" s="601">
        <v>1</v>
      </c>
      <c r="K1831" s="601" t="s">
        <v>215</v>
      </c>
      <c r="L1831" s="470">
        <v>49747500</v>
      </c>
      <c r="M1831" s="601">
        <v>2016</v>
      </c>
      <c r="N1831" s="601" t="s">
        <v>188</v>
      </c>
      <c r="O1831" s="610">
        <v>49747500</v>
      </c>
      <c r="P1831" s="601" t="s">
        <v>98</v>
      </c>
      <c r="Q1831" s="375"/>
      <c r="R1831" s="375"/>
      <c r="S1831" s="1018"/>
      <c r="T1831" s="47">
        <v>5</v>
      </c>
      <c r="U1831" s="162">
        <f t="shared" ref="U1831" si="1524">2016-M1831+1</f>
        <v>1</v>
      </c>
      <c r="V1831" s="352">
        <f t="shared" ref="V1831" si="1525">O1831/T1831</f>
        <v>9949500</v>
      </c>
      <c r="W1831" s="352">
        <f t="shared" ref="W1831" si="1526">U1831*V1831</f>
        <v>9949500</v>
      </c>
      <c r="X1831" s="352">
        <f t="shared" ref="X1831" si="1527">O1831-W1831</f>
        <v>39798000</v>
      </c>
      <c r="Y1831" s="162">
        <f t="shared" ref="Y1831" si="1528">2017-M1831+1</f>
        <v>2</v>
      </c>
      <c r="Z1831" s="352">
        <f t="shared" ref="Z1831" si="1529">O1831/T1831</f>
        <v>9949500</v>
      </c>
      <c r="AA1831" s="737">
        <f t="shared" ref="AA1831" si="1530">Y1831*Z1831</f>
        <v>19899000</v>
      </c>
      <c r="AB1831" s="737">
        <f t="shared" ref="AB1831" si="1531">O1831-AA1831</f>
        <v>29848500</v>
      </c>
      <c r="AC1831" s="47" t="b">
        <f t="shared" ref="AC1831" si="1532">AA1831+AB1831=O1831</f>
        <v>1</v>
      </c>
      <c r="AD1831" s="364">
        <f t="shared" si="1496"/>
        <v>0</v>
      </c>
    </row>
    <row r="1832" spans="1:30" s="47" customFormat="1" ht="75" customHeight="1">
      <c r="A1832" s="518" t="s">
        <v>1677</v>
      </c>
      <c r="B1832" s="384">
        <f t="shared" si="1466"/>
        <v>573</v>
      </c>
      <c r="C1832" s="219" t="s">
        <v>1811</v>
      </c>
      <c r="D1832" s="500" t="s">
        <v>290</v>
      </c>
      <c r="E1832" s="109" t="s">
        <v>942</v>
      </c>
      <c r="F1832" s="601" t="s">
        <v>251</v>
      </c>
      <c r="G1832" s="601" t="s">
        <v>1035</v>
      </c>
      <c r="H1832" s="601" t="s">
        <v>1035</v>
      </c>
      <c r="I1832" s="601" t="s">
        <v>190</v>
      </c>
      <c r="J1832" s="601">
        <v>1</v>
      </c>
      <c r="K1832" s="601" t="s">
        <v>215</v>
      </c>
      <c r="L1832" s="761">
        <v>12463500</v>
      </c>
      <c r="M1832" s="601">
        <v>2016</v>
      </c>
      <c r="N1832" s="601" t="s">
        <v>188</v>
      </c>
      <c r="O1832" s="610">
        <f t="shared" si="1243"/>
        <v>12463500</v>
      </c>
      <c r="P1832" s="601" t="s">
        <v>98</v>
      </c>
      <c r="Q1832" s="500"/>
      <c r="R1832" s="500"/>
      <c r="S1832" s="375" t="s">
        <v>1803</v>
      </c>
      <c r="T1832" s="47">
        <v>5</v>
      </c>
      <c r="U1832" s="162">
        <f t="shared" si="1291"/>
        <v>1</v>
      </c>
      <c r="V1832" s="352">
        <f t="shared" si="1389"/>
        <v>2492700</v>
      </c>
      <c r="W1832" s="352">
        <f t="shared" si="1390"/>
        <v>2492700</v>
      </c>
      <c r="X1832" s="352">
        <f t="shared" si="1391"/>
        <v>9970800</v>
      </c>
      <c r="Y1832" s="162">
        <f t="shared" si="1292"/>
        <v>2</v>
      </c>
      <c r="Z1832" s="352">
        <f t="shared" si="1348"/>
        <v>2492700</v>
      </c>
      <c r="AA1832" s="737">
        <f t="shared" si="1349"/>
        <v>4985400</v>
      </c>
      <c r="AB1832" s="737">
        <f t="shared" si="1350"/>
        <v>7478100</v>
      </c>
      <c r="AC1832" s="47" t="b">
        <f t="shared" si="1476"/>
        <v>1</v>
      </c>
      <c r="AD1832" s="364">
        <f t="shared" si="1496"/>
        <v>0</v>
      </c>
    </row>
    <row r="1833" spans="1:30" s="47" customFormat="1" ht="21" customHeight="1">
      <c r="A1833" s="518" t="s">
        <v>1677</v>
      </c>
      <c r="B1833" s="384">
        <f t="shared" si="1466"/>
        <v>574</v>
      </c>
      <c r="C1833" s="246" t="s">
        <v>1812</v>
      </c>
      <c r="D1833" s="500" t="s">
        <v>206</v>
      </c>
      <c r="E1833" s="109" t="s">
        <v>942</v>
      </c>
      <c r="F1833" s="601" t="s">
        <v>210</v>
      </c>
      <c r="G1833" s="601" t="s">
        <v>192</v>
      </c>
      <c r="H1833" s="601" t="s">
        <v>1813</v>
      </c>
      <c r="I1833" s="601" t="s">
        <v>187</v>
      </c>
      <c r="J1833" s="601">
        <v>1</v>
      </c>
      <c r="K1833" s="601" t="s">
        <v>215</v>
      </c>
      <c r="L1833" s="470">
        <v>4950000</v>
      </c>
      <c r="M1833" s="601">
        <v>2016</v>
      </c>
      <c r="N1833" s="601" t="s">
        <v>188</v>
      </c>
      <c r="O1833" s="610">
        <v>4950000</v>
      </c>
      <c r="P1833" s="601" t="s">
        <v>98</v>
      </c>
      <c r="Q1833" s="500"/>
      <c r="R1833" s="500"/>
      <c r="S1833" s="1083" t="s">
        <v>1814</v>
      </c>
      <c r="T1833" s="47">
        <v>5</v>
      </c>
      <c r="U1833" s="162">
        <f t="shared" si="1291"/>
        <v>1</v>
      </c>
      <c r="V1833" s="352">
        <f t="shared" si="1389"/>
        <v>990000</v>
      </c>
      <c r="W1833" s="352">
        <f t="shared" si="1390"/>
        <v>990000</v>
      </c>
      <c r="X1833" s="352">
        <f t="shared" si="1391"/>
        <v>3960000</v>
      </c>
      <c r="Y1833" s="162">
        <f t="shared" si="1292"/>
        <v>2</v>
      </c>
      <c r="Z1833" s="352">
        <f t="shared" si="1348"/>
        <v>990000</v>
      </c>
      <c r="AA1833" s="737">
        <f t="shared" si="1349"/>
        <v>1980000</v>
      </c>
      <c r="AB1833" s="737">
        <f t="shared" si="1350"/>
        <v>2970000</v>
      </c>
      <c r="AC1833" s="47" t="b">
        <f t="shared" si="1476"/>
        <v>1</v>
      </c>
      <c r="AD1833" s="364">
        <f t="shared" si="1496"/>
        <v>0</v>
      </c>
    </row>
    <row r="1834" spans="1:30" s="47" customFormat="1" ht="21" customHeight="1">
      <c r="A1834" s="518" t="s">
        <v>1677</v>
      </c>
      <c r="B1834" s="384">
        <f t="shared" si="1466"/>
        <v>575</v>
      </c>
      <c r="C1834" s="246" t="s">
        <v>1812</v>
      </c>
      <c r="D1834" s="500" t="s">
        <v>206</v>
      </c>
      <c r="E1834" s="109" t="s">
        <v>942</v>
      </c>
      <c r="F1834" s="601" t="s">
        <v>210</v>
      </c>
      <c r="G1834" s="601" t="s">
        <v>192</v>
      </c>
      <c r="H1834" s="601" t="s">
        <v>1813</v>
      </c>
      <c r="I1834" s="601" t="s">
        <v>187</v>
      </c>
      <c r="J1834" s="601">
        <v>1</v>
      </c>
      <c r="K1834" s="601" t="s">
        <v>215</v>
      </c>
      <c r="L1834" s="470">
        <v>4950000</v>
      </c>
      <c r="M1834" s="601">
        <v>2016</v>
      </c>
      <c r="N1834" s="601" t="s">
        <v>188</v>
      </c>
      <c r="O1834" s="610">
        <v>4950000</v>
      </c>
      <c r="P1834" s="601" t="s">
        <v>98</v>
      </c>
      <c r="Q1834" s="500"/>
      <c r="R1834" s="500"/>
      <c r="S1834" s="1084"/>
      <c r="T1834" s="47">
        <v>5</v>
      </c>
      <c r="U1834" s="162">
        <f t="shared" ref="U1834:U1847" si="1533">2016-M1834+1</f>
        <v>1</v>
      </c>
      <c r="V1834" s="352">
        <f t="shared" ref="V1834:V1847" si="1534">O1834/T1834</f>
        <v>990000</v>
      </c>
      <c r="W1834" s="352">
        <f t="shared" ref="W1834:W1847" si="1535">U1834*V1834</f>
        <v>990000</v>
      </c>
      <c r="X1834" s="352">
        <f t="shared" ref="X1834:X1847" si="1536">O1834-W1834</f>
        <v>3960000</v>
      </c>
      <c r="Y1834" s="162">
        <f t="shared" ref="Y1834:Y1847" si="1537">2017-M1834+1</f>
        <v>2</v>
      </c>
      <c r="Z1834" s="352">
        <f t="shared" ref="Z1834:Z1847" si="1538">O1834/T1834</f>
        <v>990000</v>
      </c>
      <c r="AA1834" s="737">
        <f t="shared" ref="AA1834:AA1847" si="1539">Y1834*Z1834</f>
        <v>1980000</v>
      </c>
      <c r="AB1834" s="737">
        <f t="shared" ref="AB1834:AB1847" si="1540">O1834-AA1834</f>
        <v>2970000</v>
      </c>
      <c r="AC1834" s="47" t="b">
        <f t="shared" ref="AC1834:AC1847" si="1541">AA1834+AB1834=O1834</f>
        <v>1</v>
      </c>
      <c r="AD1834" s="364">
        <f t="shared" si="1496"/>
        <v>0</v>
      </c>
    </row>
    <row r="1835" spans="1:30" s="47" customFormat="1" ht="21" customHeight="1">
      <c r="A1835" s="518" t="s">
        <v>1677</v>
      </c>
      <c r="B1835" s="384">
        <f t="shared" si="1466"/>
        <v>576</v>
      </c>
      <c r="C1835" s="246" t="s">
        <v>1812</v>
      </c>
      <c r="D1835" s="500" t="s">
        <v>206</v>
      </c>
      <c r="E1835" s="109" t="s">
        <v>942</v>
      </c>
      <c r="F1835" s="601" t="s">
        <v>210</v>
      </c>
      <c r="G1835" s="601" t="s">
        <v>192</v>
      </c>
      <c r="H1835" s="601" t="s">
        <v>1813</v>
      </c>
      <c r="I1835" s="601" t="s">
        <v>187</v>
      </c>
      <c r="J1835" s="601">
        <v>1</v>
      </c>
      <c r="K1835" s="601" t="s">
        <v>215</v>
      </c>
      <c r="L1835" s="470">
        <v>4950000</v>
      </c>
      <c r="M1835" s="601">
        <v>2016</v>
      </c>
      <c r="N1835" s="601" t="s">
        <v>188</v>
      </c>
      <c r="O1835" s="610">
        <v>4950000</v>
      </c>
      <c r="P1835" s="601" t="s">
        <v>98</v>
      </c>
      <c r="Q1835" s="500"/>
      <c r="R1835" s="500"/>
      <c r="S1835" s="1084"/>
      <c r="T1835" s="47">
        <v>5</v>
      </c>
      <c r="U1835" s="162">
        <f t="shared" si="1533"/>
        <v>1</v>
      </c>
      <c r="V1835" s="352">
        <f t="shared" si="1534"/>
        <v>990000</v>
      </c>
      <c r="W1835" s="352">
        <f t="shared" si="1535"/>
        <v>990000</v>
      </c>
      <c r="X1835" s="352">
        <f t="shared" si="1536"/>
        <v>3960000</v>
      </c>
      <c r="Y1835" s="162">
        <f t="shared" si="1537"/>
        <v>2</v>
      </c>
      <c r="Z1835" s="352">
        <f t="shared" si="1538"/>
        <v>990000</v>
      </c>
      <c r="AA1835" s="737">
        <f t="shared" si="1539"/>
        <v>1980000</v>
      </c>
      <c r="AB1835" s="737">
        <f t="shared" si="1540"/>
        <v>2970000</v>
      </c>
      <c r="AC1835" s="47" t="b">
        <f t="shared" si="1541"/>
        <v>1</v>
      </c>
      <c r="AD1835" s="364">
        <f t="shared" si="1496"/>
        <v>0</v>
      </c>
    </row>
    <row r="1836" spans="1:30" s="47" customFormat="1" ht="21" customHeight="1">
      <c r="A1836" s="518" t="s">
        <v>1677</v>
      </c>
      <c r="B1836" s="384">
        <f t="shared" si="1466"/>
        <v>577</v>
      </c>
      <c r="C1836" s="246" t="s">
        <v>1812</v>
      </c>
      <c r="D1836" s="500" t="s">
        <v>206</v>
      </c>
      <c r="E1836" s="109" t="s">
        <v>942</v>
      </c>
      <c r="F1836" s="601" t="s">
        <v>210</v>
      </c>
      <c r="G1836" s="601" t="s">
        <v>192</v>
      </c>
      <c r="H1836" s="601" t="s">
        <v>1813</v>
      </c>
      <c r="I1836" s="601" t="s">
        <v>187</v>
      </c>
      <c r="J1836" s="601">
        <v>1</v>
      </c>
      <c r="K1836" s="601" t="s">
        <v>215</v>
      </c>
      <c r="L1836" s="470">
        <v>4950000</v>
      </c>
      <c r="M1836" s="601">
        <v>2016</v>
      </c>
      <c r="N1836" s="601" t="s">
        <v>188</v>
      </c>
      <c r="O1836" s="610">
        <v>4950000</v>
      </c>
      <c r="P1836" s="601" t="s">
        <v>98</v>
      </c>
      <c r="Q1836" s="500"/>
      <c r="R1836" s="500"/>
      <c r="S1836" s="1084"/>
      <c r="T1836" s="47">
        <v>5</v>
      </c>
      <c r="U1836" s="162">
        <f t="shared" si="1533"/>
        <v>1</v>
      </c>
      <c r="V1836" s="352">
        <f t="shared" si="1534"/>
        <v>990000</v>
      </c>
      <c r="W1836" s="352">
        <f t="shared" si="1535"/>
        <v>990000</v>
      </c>
      <c r="X1836" s="352">
        <f t="shared" si="1536"/>
        <v>3960000</v>
      </c>
      <c r="Y1836" s="162">
        <f t="shared" si="1537"/>
        <v>2</v>
      </c>
      <c r="Z1836" s="352">
        <f t="shared" si="1538"/>
        <v>990000</v>
      </c>
      <c r="AA1836" s="737">
        <f t="shared" si="1539"/>
        <v>1980000</v>
      </c>
      <c r="AB1836" s="737">
        <f t="shared" si="1540"/>
        <v>2970000</v>
      </c>
      <c r="AC1836" s="47" t="b">
        <f t="shared" si="1541"/>
        <v>1</v>
      </c>
      <c r="AD1836" s="364">
        <f t="shared" si="1496"/>
        <v>0</v>
      </c>
    </row>
    <row r="1837" spans="1:30" s="47" customFormat="1" ht="21" customHeight="1">
      <c r="A1837" s="518" t="s">
        <v>1677</v>
      </c>
      <c r="B1837" s="384">
        <f t="shared" si="1466"/>
        <v>578</v>
      </c>
      <c r="C1837" s="246" t="s">
        <v>1812</v>
      </c>
      <c r="D1837" s="500" t="s">
        <v>206</v>
      </c>
      <c r="E1837" s="109" t="s">
        <v>942</v>
      </c>
      <c r="F1837" s="601" t="s">
        <v>210</v>
      </c>
      <c r="G1837" s="601" t="s">
        <v>192</v>
      </c>
      <c r="H1837" s="601" t="s">
        <v>1813</v>
      </c>
      <c r="I1837" s="601" t="s">
        <v>187</v>
      </c>
      <c r="J1837" s="601">
        <v>1</v>
      </c>
      <c r="K1837" s="601" t="s">
        <v>215</v>
      </c>
      <c r="L1837" s="470">
        <v>4950000</v>
      </c>
      <c r="M1837" s="601">
        <v>2016</v>
      </c>
      <c r="N1837" s="601" t="s">
        <v>188</v>
      </c>
      <c r="O1837" s="610">
        <v>4950000</v>
      </c>
      <c r="P1837" s="601" t="s">
        <v>98</v>
      </c>
      <c r="Q1837" s="500"/>
      <c r="R1837" s="500"/>
      <c r="S1837" s="1084"/>
      <c r="T1837" s="47">
        <v>5</v>
      </c>
      <c r="U1837" s="162">
        <f t="shared" si="1533"/>
        <v>1</v>
      </c>
      <c r="V1837" s="352">
        <f t="shared" si="1534"/>
        <v>990000</v>
      </c>
      <c r="W1837" s="352">
        <f t="shared" si="1535"/>
        <v>990000</v>
      </c>
      <c r="X1837" s="352">
        <f t="shared" si="1536"/>
        <v>3960000</v>
      </c>
      <c r="Y1837" s="162">
        <f t="shared" si="1537"/>
        <v>2</v>
      </c>
      <c r="Z1837" s="352">
        <f t="shared" si="1538"/>
        <v>990000</v>
      </c>
      <c r="AA1837" s="737">
        <f t="shared" si="1539"/>
        <v>1980000</v>
      </c>
      <c r="AB1837" s="737">
        <f t="shared" si="1540"/>
        <v>2970000</v>
      </c>
      <c r="AC1837" s="47" t="b">
        <f t="shared" si="1541"/>
        <v>1</v>
      </c>
      <c r="AD1837" s="364">
        <f t="shared" si="1496"/>
        <v>0</v>
      </c>
    </row>
    <row r="1838" spans="1:30" s="47" customFormat="1" ht="21" customHeight="1">
      <c r="A1838" s="518" t="s">
        <v>1677</v>
      </c>
      <c r="B1838" s="384">
        <f t="shared" si="1466"/>
        <v>579</v>
      </c>
      <c r="C1838" s="246" t="s">
        <v>1812</v>
      </c>
      <c r="D1838" s="500" t="s">
        <v>206</v>
      </c>
      <c r="E1838" s="109" t="s">
        <v>942</v>
      </c>
      <c r="F1838" s="601" t="s">
        <v>210</v>
      </c>
      <c r="G1838" s="601" t="s">
        <v>192</v>
      </c>
      <c r="H1838" s="601" t="s">
        <v>1813</v>
      </c>
      <c r="I1838" s="601" t="s">
        <v>187</v>
      </c>
      <c r="J1838" s="601">
        <v>1</v>
      </c>
      <c r="K1838" s="601" t="s">
        <v>215</v>
      </c>
      <c r="L1838" s="470">
        <v>4950000</v>
      </c>
      <c r="M1838" s="601">
        <v>2016</v>
      </c>
      <c r="N1838" s="601" t="s">
        <v>188</v>
      </c>
      <c r="O1838" s="610">
        <v>4950000</v>
      </c>
      <c r="P1838" s="601" t="s">
        <v>98</v>
      </c>
      <c r="Q1838" s="500"/>
      <c r="R1838" s="500"/>
      <c r="S1838" s="1084"/>
      <c r="T1838" s="47">
        <v>5</v>
      </c>
      <c r="U1838" s="162">
        <f t="shared" si="1533"/>
        <v>1</v>
      </c>
      <c r="V1838" s="352">
        <f t="shared" si="1534"/>
        <v>990000</v>
      </c>
      <c r="W1838" s="352">
        <f t="shared" si="1535"/>
        <v>990000</v>
      </c>
      <c r="X1838" s="352">
        <f t="shared" si="1536"/>
        <v>3960000</v>
      </c>
      <c r="Y1838" s="162">
        <f t="shared" si="1537"/>
        <v>2</v>
      </c>
      <c r="Z1838" s="352">
        <f t="shared" si="1538"/>
        <v>990000</v>
      </c>
      <c r="AA1838" s="737">
        <f t="shared" si="1539"/>
        <v>1980000</v>
      </c>
      <c r="AB1838" s="737">
        <f t="shared" si="1540"/>
        <v>2970000</v>
      </c>
      <c r="AC1838" s="47" t="b">
        <f t="shared" si="1541"/>
        <v>1</v>
      </c>
      <c r="AD1838" s="364">
        <f t="shared" si="1496"/>
        <v>0</v>
      </c>
    </row>
    <row r="1839" spans="1:30" s="47" customFormat="1" ht="21" customHeight="1">
      <c r="A1839" s="518" t="s">
        <v>1677</v>
      </c>
      <c r="B1839" s="384">
        <f t="shared" si="1466"/>
        <v>580</v>
      </c>
      <c r="C1839" s="246" t="s">
        <v>1812</v>
      </c>
      <c r="D1839" s="500" t="s">
        <v>206</v>
      </c>
      <c r="E1839" s="109" t="s">
        <v>942</v>
      </c>
      <c r="F1839" s="601" t="s">
        <v>210</v>
      </c>
      <c r="G1839" s="601" t="s">
        <v>192</v>
      </c>
      <c r="H1839" s="601" t="s">
        <v>1813</v>
      </c>
      <c r="I1839" s="601" t="s">
        <v>187</v>
      </c>
      <c r="J1839" s="601">
        <v>1</v>
      </c>
      <c r="K1839" s="601" t="s">
        <v>215</v>
      </c>
      <c r="L1839" s="470">
        <v>4950000</v>
      </c>
      <c r="M1839" s="601">
        <v>2016</v>
      </c>
      <c r="N1839" s="601" t="s">
        <v>188</v>
      </c>
      <c r="O1839" s="610">
        <v>4950000</v>
      </c>
      <c r="P1839" s="601" t="s">
        <v>98</v>
      </c>
      <c r="Q1839" s="500"/>
      <c r="R1839" s="500"/>
      <c r="S1839" s="1084"/>
      <c r="T1839" s="47">
        <v>5</v>
      </c>
      <c r="U1839" s="162">
        <f t="shared" si="1533"/>
        <v>1</v>
      </c>
      <c r="V1839" s="352">
        <f t="shared" si="1534"/>
        <v>990000</v>
      </c>
      <c r="W1839" s="352">
        <f t="shared" si="1535"/>
        <v>990000</v>
      </c>
      <c r="X1839" s="352">
        <f t="shared" si="1536"/>
        <v>3960000</v>
      </c>
      <c r="Y1839" s="162">
        <f t="shared" si="1537"/>
        <v>2</v>
      </c>
      <c r="Z1839" s="352">
        <f t="shared" si="1538"/>
        <v>990000</v>
      </c>
      <c r="AA1839" s="737">
        <f t="shared" si="1539"/>
        <v>1980000</v>
      </c>
      <c r="AB1839" s="737">
        <f t="shared" si="1540"/>
        <v>2970000</v>
      </c>
      <c r="AC1839" s="47" t="b">
        <f t="shared" si="1541"/>
        <v>1</v>
      </c>
      <c r="AD1839" s="364">
        <f t="shared" si="1496"/>
        <v>0</v>
      </c>
    </row>
    <row r="1840" spans="1:30" s="47" customFormat="1" ht="21" customHeight="1">
      <c r="A1840" s="518" t="s">
        <v>1677</v>
      </c>
      <c r="B1840" s="384">
        <f t="shared" ref="B1840:B1903" si="1542">B1839+1</f>
        <v>581</v>
      </c>
      <c r="C1840" s="246" t="s">
        <v>1812</v>
      </c>
      <c r="D1840" s="500" t="s">
        <v>206</v>
      </c>
      <c r="E1840" s="109" t="s">
        <v>942</v>
      </c>
      <c r="F1840" s="601" t="s">
        <v>210</v>
      </c>
      <c r="G1840" s="601" t="s">
        <v>192</v>
      </c>
      <c r="H1840" s="601" t="s">
        <v>1813</v>
      </c>
      <c r="I1840" s="601" t="s">
        <v>187</v>
      </c>
      <c r="J1840" s="601">
        <v>1</v>
      </c>
      <c r="K1840" s="601" t="s">
        <v>215</v>
      </c>
      <c r="L1840" s="470">
        <v>4950000</v>
      </c>
      <c r="M1840" s="601">
        <v>2016</v>
      </c>
      <c r="N1840" s="601" t="s">
        <v>188</v>
      </c>
      <c r="O1840" s="610">
        <v>4950000</v>
      </c>
      <c r="P1840" s="601" t="s">
        <v>98</v>
      </c>
      <c r="Q1840" s="500"/>
      <c r="R1840" s="500"/>
      <c r="S1840" s="1084"/>
      <c r="T1840" s="47">
        <v>5</v>
      </c>
      <c r="U1840" s="162">
        <f t="shared" si="1533"/>
        <v>1</v>
      </c>
      <c r="V1840" s="352">
        <f t="shared" si="1534"/>
        <v>990000</v>
      </c>
      <c r="W1840" s="352">
        <f t="shared" si="1535"/>
        <v>990000</v>
      </c>
      <c r="X1840" s="352">
        <f t="shared" si="1536"/>
        <v>3960000</v>
      </c>
      <c r="Y1840" s="162">
        <f t="shared" si="1537"/>
        <v>2</v>
      </c>
      <c r="Z1840" s="352">
        <f t="shared" si="1538"/>
        <v>990000</v>
      </c>
      <c r="AA1840" s="737">
        <f t="shared" si="1539"/>
        <v>1980000</v>
      </c>
      <c r="AB1840" s="737">
        <f t="shared" si="1540"/>
        <v>2970000</v>
      </c>
      <c r="AC1840" s="47" t="b">
        <f t="shared" si="1541"/>
        <v>1</v>
      </c>
      <c r="AD1840" s="364">
        <f t="shared" si="1496"/>
        <v>0</v>
      </c>
    </row>
    <row r="1841" spans="1:30" s="47" customFormat="1" ht="21" customHeight="1">
      <c r="A1841" s="518" t="s">
        <v>1677</v>
      </c>
      <c r="B1841" s="384">
        <f t="shared" si="1542"/>
        <v>582</v>
      </c>
      <c r="C1841" s="246" t="s">
        <v>1812</v>
      </c>
      <c r="D1841" s="500" t="s">
        <v>206</v>
      </c>
      <c r="E1841" s="109" t="s">
        <v>942</v>
      </c>
      <c r="F1841" s="601" t="s">
        <v>210</v>
      </c>
      <c r="G1841" s="601" t="s">
        <v>192</v>
      </c>
      <c r="H1841" s="601" t="s">
        <v>1813</v>
      </c>
      <c r="I1841" s="601" t="s">
        <v>187</v>
      </c>
      <c r="J1841" s="601">
        <v>1</v>
      </c>
      <c r="K1841" s="601" t="s">
        <v>215</v>
      </c>
      <c r="L1841" s="470">
        <v>4950000</v>
      </c>
      <c r="M1841" s="601">
        <v>2016</v>
      </c>
      <c r="N1841" s="601" t="s">
        <v>188</v>
      </c>
      <c r="O1841" s="610">
        <v>4950000</v>
      </c>
      <c r="P1841" s="601" t="s">
        <v>98</v>
      </c>
      <c r="Q1841" s="500"/>
      <c r="R1841" s="500"/>
      <c r="S1841" s="1084"/>
      <c r="T1841" s="47">
        <v>5</v>
      </c>
      <c r="U1841" s="162">
        <f t="shared" si="1533"/>
        <v>1</v>
      </c>
      <c r="V1841" s="352">
        <f t="shared" si="1534"/>
        <v>990000</v>
      </c>
      <c r="W1841" s="352">
        <f t="shared" si="1535"/>
        <v>990000</v>
      </c>
      <c r="X1841" s="352">
        <f t="shared" si="1536"/>
        <v>3960000</v>
      </c>
      <c r="Y1841" s="162">
        <f t="shared" si="1537"/>
        <v>2</v>
      </c>
      <c r="Z1841" s="352">
        <f t="shared" si="1538"/>
        <v>990000</v>
      </c>
      <c r="AA1841" s="737">
        <f t="shared" si="1539"/>
        <v>1980000</v>
      </c>
      <c r="AB1841" s="737">
        <f t="shared" si="1540"/>
        <v>2970000</v>
      </c>
      <c r="AC1841" s="47" t="b">
        <f t="shared" si="1541"/>
        <v>1</v>
      </c>
      <c r="AD1841" s="364">
        <f t="shared" si="1496"/>
        <v>0</v>
      </c>
    </row>
    <row r="1842" spans="1:30" s="47" customFormat="1" ht="21" customHeight="1">
      <c r="A1842" s="518" t="s">
        <v>1677</v>
      </c>
      <c r="B1842" s="384">
        <f t="shared" si="1542"/>
        <v>583</v>
      </c>
      <c r="C1842" s="246" t="s">
        <v>1812</v>
      </c>
      <c r="D1842" s="500" t="s">
        <v>206</v>
      </c>
      <c r="E1842" s="109" t="s">
        <v>942</v>
      </c>
      <c r="F1842" s="601" t="s">
        <v>210</v>
      </c>
      <c r="G1842" s="601" t="s">
        <v>192</v>
      </c>
      <c r="H1842" s="601" t="s">
        <v>1813</v>
      </c>
      <c r="I1842" s="601" t="s">
        <v>187</v>
      </c>
      <c r="J1842" s="601">
        <v>1</v>
      </c>
      <c r="K1842" s="601" t="s">
        <v>215</v>
      </c>
      <c r="L1842" s="470">
        <v>4950000</v>
      </c>
      <c r="M1842" s="601">
        <v>2016</v>
      </c>
      <c r="N1842" s="601" t="s">
        <v>188</v>
      </c>
      <c r="O1842" s="610">
        <v>4950000</v>
      </c>
      <c r="P1842" s="601" t="s">
        <v>98</v>
      </c>
      <c r="Q1842" s="500"/>
      <c r="R1842" s="500"/>
      <c r="S1842" s="1084"/>
      <c r="T1842" s="47">
        <v>5</v>
      </c>
      <c r="U1842" s="162">
        <f t="shared" si="1533"/>
        <v>1</v>
      </c>
      <c r="V1842" s="352">
        <f t="shared" si="1534"/>
        <v>990000</v>
      </c>
      <c r="W1842" s="352">
        <f t="shared" si="1535"/>
        <v>990000</v>
      </c>
      <c r="X1842" s="352">
        <f t="shared" si="1536"/>
        <v>3960000</v>
      </c>
      <c r="Y1842" s="162">
        <f t="shared" si="1537"/>
        <v>2</v>
      </c>
      <c r="Z1842" s="352">
        <f t="shared" si="1538"/>
        <v>990000</v>
      </c>
      <c r="AA1842" s="737">
        <f t="shared" si="1539"/>
        <v>1980000</v>
      </c>
      <c r="AB1842" s="737">
        <f t="shared" si="1540"/>
        <v>2970000</v>
      </c>
      <c r="AC1842" s="47" t="b">
        <f t="shared" si="1541"/>
        <v>1</v>
      </c>
      <c r="AD1842" s="364">
        <f t="shared" si="1496"/>
        <v>0</v>
      </c>
    </row>
    <row r="1843" spans="1:30" s="47" customFormat="1" ht="21" customHeight="1">
      <c r="A1843" s="518" t="s">
        <v>1677</v>
      </c>
      <c r="B1843" s="384">
        <f t="shared" si="1542"/>
        <v>584</v>
      </c>
      <c r="C1843" s="246" t="s">
        <v>1812</v>
      </c>
      <c r="D1843" s="500" t="s">
        <v>206</v>
      </c>
      <c r="E1843" s="109" t="s">
        <v>942</v>
      </c>
      <c r="F1843" s="601" t="s">
        <v>210</v>
      </c>
      <c r="G1843" s="601" t="s">
        <v>192</v>
      </c>
      <c r="H1843" s="601" t="s">
        <v>1813</v>
      </c>
      <c r="I1843" s="601" t="s">
        <v>187</v>
      </c>
      <c r="J1843" s="601">
        <v>1</v>
      </c>
      <c r="K1843" s="601" t="s">
        <v>215</v>
      </c>
      <c r="L1843" s="470">
        <v>4950000</v>
      </c>
      <c r="M1843" s="601">
        <v>2016</v>
      </c>
      <c r="N1843" s="601" t="s">
        <v>188</v>
      </c>
      <c r="O1843" s="610">
        <v>4950000</v>
      </c>
      <c r="P1843" s="601" t="s">
        <v>98</v>
      </c>
      <c r="Q1843" s="500"/>
      <c r="R1843" s="500"/>
      <c r="S1843" s="1084"/>
      <c r="T1843" s="47">
        <v>5</v>
      </c>
      <c r="U1843" s="162">
        <f t="shared" si="1533"/>
        <v>1</v>
      </c>
      <c r="V1843" s="352">
        <f t="shared" si="1534"/>
        <v>990000</v>
      </c>
      <c r="W1843" s="352">
        <f t="shared" si="1535"/>
        <v>990000</v>
      </c>
      <c r="X1843" s="352">
        <f t="shared" si="1536"/>
        <v>3960000</v>
      </c>
      <c r="Y1843" s="162">
        <f t="shared" si="1537"/>
        <v>2</v>
      </c>
      <c r="Z1843" s="352">
        <f t="shared" si="1538"/>
        <v>990000</v>
      </c>
      <c r="AA1843" s="737">
        <f t="shared" si="1539"/>
        <v>1980000</v>
      </c>
      <c r="AB1843" s="737">
        <f t="shared" si="1540"/>
        <v>2970000</v>
      </c>
      <c r="AC1843" s="47" t="b">
        <f t="shared" si="1541"/>
        <v>1</v>
      </c>
      <c r="AD1843" s="364">
        <f t="shared" si="1496"/>
        <v>0</v>
      </c>
    </row>
    <row r="1844" spans="1:30" s="47" customFormat="1" ht="21" customHeight="1">
      <c r="A1844" s="518" t="s">
        <v>1677</v>
      </c>
      <c r="B1844" s="384">
        <f t="shared" si="1542"/>
        <v>585</v>
      </c>
      <c r="C1844" s="246" t="s">
        <v>1812</v>
      </c>
      <c r="D1844" s="500" t="s">
        <v>206</v>
      </c>
      <c r="E1844" s="109" t="s">
        <v>942</v>
      </c>
      <c r="F1844" s="601" t="s">
        <v>210</v>
      </c>
      <c r="G1844" s="601" t="s">
        <v>192</v>
      </c>
      <c r="H1844" s="601" t="s">
        <v>1813</v>
      </c>
      <c r="I1844" s="601" t="s">
        <v>187</v>
      </c>
      <c r="J1844" s="601">
        <v>1</v>
      </c>
      <c r="K1844" s="601" t="s">
        <v>215</v>
      </c>
      <c r="L1844" s="470">
        <v>4950000</v>
      </c>
      <c r="M1844" s="601">
        <v>2016</v>
      </c>
      <c r="N1844" s="601" t="s">
        <v>188</v>
      </c>
      <c r="O1844" s="610">
        <v>4950000</v>
      </c>
      <c r="P1844" s="601" t="s">
        <v>98</v>
      </c>
      <c r="Q1844" s="500"/>
      <c r="R1844" s="500"/>
      <c r="S1844" s="1084"/>
      <c r="T1844" s="47">
        <v>5</v>
      </c>
      <c r="U1844" s="162">
        <f t="shared" si="1533"/>
        <v>1</v>
      </c>
      <c r="V1844" s="352">
        <f t="shared" si="1534"/>
        <v>990000</v>
      </c>
      <c r="W1844" s="352">
        <f t="shared" si="1535"/>
        <v>990000</v>
      </c>
      <c r="X1844" s="352">
        <f t="shared" si="1536"/>
        <v>3960000</v>
      </c>
      <c r="Y1844" s="162">
        <f t="shared" si="1537"/>
        <v>2</v>
      </c>
      <c r="Z1844" s="352">
        <f t="shared" si="1538"/>
        <v>990000</v>
      </c>
      <c r="AA1844" s="737">
        <f t="shared" si="1539"/>
        <v>1980000</v>
      </c>
      <c r="AB1844" s="737">
        <f t="shared" si="1540"/>
        <v>2970000</v>
      </c>
      <c r="AC1844" s="47" t="b">
        <f t="shared" si="1541"/>
        <v>1</v>
      </c>
      <c r="AD1844" s="364">
        <f t="shared" si="1496"/>
        <v>0</v>
      </c>
    </row>
    <row r="1845" spans="1:30" s="47" customFormat="1" ht="21" customHeight="1">
      <c r="A1845" s="518" t="s">
        <v>1677</v>
      </c>
      <c r="B1845" s="384">
        <f t="shared" si="1542"/>
        <v>586</v>
      </c>
      <c r="C1845" s="246" t="s">
        <v>1812</v>
      </c>
      <c r="D1845" s="500" t="s">
        <v>206</v>
      </c>
      <c r="E1845" s="109" t="s">
        <v>942</v>
      </c>
      <c r="F1845" s="601" t="s">
        <v>210</v>
      </c>
      <c r="G1845" s="601" t="s">
        <v>192</v>
      </c>
      <c r="H1845" s="601" t="s">
        <v>1813</v>
      </c>
      <c r="I1845" s="601" t="s">
        <v>187</v>
      </c>
      <c r="J1845" s="601">
        <v>1</v>
      </c>
      <c r="K1845" s="601" t="s">
        <v>215</v>
      </c>
      <c r="L1845" s="470">
        <v>4950000</v>
      </c>
      <c r="M1845" s="601">
        <v>2016</v>
      </c>
      <c r="N1845" s="601" t="s">
        <v>188</v>
      </c>
      <c r="O1845" s="610">
        <v>4950000</v>
      </c>
      <c r="P1845" s="601" t="s">
        <v>98</v>
      </c>
      <c r="Q1845" s="500"/>
      <c r="R1845" s="500"/>
      <c r="S1845" s="1084"/>
      <c r="T1845" s="47">
        <v>5</v>
      </c>
      <c r="U1845" s="162">
        <f t="shared" si="1533"/>
        <v>1</v>
      </c>
      <c r="V1845" s="352">
        <f t="shared" si="1534"/>
        <v>990000</v>
      </c>
      <c r="W1845" s="352">
        <f t="shared" si="1535"/>
        <v>990000</v>
      </c>
      <c r="X1845" s="352">
        <f t="shared" si="1536"/>
        <v>3960000</v>
      </c>
      <c r="Y1845" s="162">
        <f t="shared" si="1537"/>
        <v>2</v>
      </c>
      <c r="Z1845" s="352">
        <f t="shared" si="1538"/>
        <v>990000</v>
      </c>
      <c r="AA1845" s="737">
        <f t="shared" si="1539"/>
        <v>1980000</v>
      </c>
      <c r="AB1845" s="737">
        <f t="shared" si="1540"/>
        <v>2970000</v>
      </c>
      <c r="AC1845" s="47" t="b">
        <f t="shared" si="1541"/>
        <v>1</v>
      </c>
      <c r="AD1845" s="364">
        <f t="shared" si="1496"/>
        <v>0</v>
      </c>
    </row>
    <row r="1846" spans="1:30" s="47" customFormat="1" ht="21" customHeight="1">
      <c r="A1846" s="518" t="s">
        <v>1677</v>
      </c>
      <c r="B1846" s="384">
        <f t="shared" si="1542"/>
        <v>587</v>
      </c>
      <c r="C1846" s="246" t="s">
        <v>1812</v>
      </c>
      <c r="D1846" s="500" t="s">
        <v>206</v>
      </c>
      <c r="E1846" s="109" t="s">
        <v>942</v>
      </c>
      <c r="F1846" s="601" t="s">
        <v>210</v>
      </c>
      <c r="G1846" s="601" t="s">
        <v>192</v>
      </c>
      <c r="H1846" s="601" t="s">
        <v>1813</v>
      </c>
      <c r="I1846" s="601" t="s">
        <v>187</v>
      </c>
      <c r="J1846" s="601">
        <v>1</v>
      </c>
      <c r="K1846" s="601" t="s">
        <v>215</v>
      </c>
      <c r="L1846" s="470">
        <v>4950000</v>
      </c>
      <c r="M1846" s="601">
        <v>2016</v>
      </c>
      <c r="N1846" s="601" t="s">
        <v>188</v>
      </c>
      <c r="O1846" s="610">
        <v>4950000</v>
      </c>
      <c r="P1846" s="601" t="s">
        <v>98</v>
      </c>
      <c r="Q1846" s="500"/>
      <c r="R1846" s="500"/>
      <c r="S1846" s="1084"/>
      <c r="T1846" s="47">
        <v>5</v>
      </c>
      <c r="U1846" s="162">
        <f t="shared" si="1533"/>
        <v>1</v>
      </c>
      <c r="V1846" s="352">
        <f t="shared" si="1534"/>
        <v>990000</v>
      </c>
      <c r="W1846" s="352">
        <f t="shared" si="1535"/>
        <v>990000</v>
      </c>
      <c r="X1846" s="352">
        <f t="shared" si="1536"/>
        <v>3960000</v>
      </c>
      <c r="Y1846" s="162">
        <f t="shared" si="1537"/>
        <v>2</v>
      </c>
      <c r="Z1846" s="352">
        <f t="shared" si="1538"/>
        <v>990000</v>
      </c>
      <c r="AA1846" s="737">
        <f t="shared" si="1539"/>
        <v>1980000</v>
      </c>
      <c r="AB1846" s="737">
        <f t="shared" si="1540"/>
        <v>2970000</v>
      </c>
      <c r="AC1846" s="47" t="b">
        <f t="shared" si="1541"/>
        <v>1</v>
      </c>
      <c r="AD1846" s="364">
        <f t="shared" si="1496"/>
        <v>0</v>
      </c>
    </row>
    <row r="1847" spans="1:30" s="47" customFormat="1" ht="21" customHeight="1">
      <c r="A1847" s="518" t="s">
        <v>1677</v>
      </c>
      <c r="B1847" s="384">
        <f t="shared" si="1542"/>
        <v>588</v>
      </c>
      <c r="C1847" s="246" t="s">
        <v>1812</v>
      </c>
      <c r="D1847" s="500" t="s">
        <v>206</v>
      </c>
      <c r="E1847" s="109" t="s">
        <v>942</v>
      </c>
      <c r="F1847" s="601" t="s">
        <v>210</v>
      </c>
      <c r="G1847" s="601" t="s">
        <v>192</v>
      </c>
      <c r="H1847" s="601" t="s">
        <v>1813</v>
      </c>
      <c r="I1847" s="601" t="s">
        <v>187</v>
      </c>
      <c r="J1847" s="601">
        <v>1</v>
      </c>
      <c r="K1847" s="601" t="s">
        <v>215</v>
      </c>
      <c r="L1847" s="470">
        <v>4950000</v>
      </c>
      <c r="M1847" s="601">
        <v>2016</v>
      </c>
      <c r="N1847" s="601" t="s">
        <v>188</v>
      </c>
      <c r="O1847" s="610">
        <v>4950000</v>
      </c>
      <c r="P1847" s="601" t="s">
        <v>98</v>
      </c>
      <c r="Q1847" s="500"/>
      <c r="R1847" s="500"/>
      <c r="S1847" s="1018"/>
      <c r="T1847" s="47">
        <v>5</v>
      </c>
      <c r="U1847" s="162">
        <f t="shared" si="1533"/>
        <v>1</v>
      </c>
      <c r="V1847" s="352">
        <f t="shared" si="1534"/>
        <v>990000</v>
      </c>
      <c r="W1847" s="352">
        <f t="shared" si="1535"/>
        <v>990000</v>
      </c>
      <c r="X1847" s="352">
        <f t="shared" si="1536"/>
        <v>3960000</v>
      </c>
      <c r="Y1847" s="162">
        <f t="shared" si="1537"/>
        <v>2</v>
      </c>
      <c r="Z1847" s="352">
        <f t="shared" si="1538"/>
        <v>990000</v>
      </c>
      <c r="AA1847" s="737">
        <f t="shared" si="1539"/>
        <v>1980000</v>
      </c>
      <c r="AB1847" s="737">
        <f t="shared" si="1540"/>
        <v>2970000</v>
      </c>
      <c r="AC1847" s="47" t="b">
        <f t="shared" si="1541"/>
        <v>1</v>
      </c>
      <c r="AD1847" s="364">
        <f t="shared" si="1496"/>
        <v>0</v>
      </c>
    </row>
    <row r="1848" spans="1:30" s="47" customFormat="1" ht="75" customHeight="1">
      <c r="A1848" s="518" t="s">
        <v>1677</v>
      </c>
      <c r="B1848" s="384">
        <f t="shared" si="1542"/>
        <v>589</v>
      </c>
      <c r="C1848" s="219" t="s">
        <v>1815</v>
      </c>
      <c r="D1848" s="500" t="s">
        <v>1497</v>
      </c>
      <c r="E1848" s="109" t="s">
        <v>942</v>
      </c>
      <c r="F1848" s="601" t="s">
        <v>210</v>
      </c>
      <c r="G1848" s="601" t="s">
        <v>1035</v>
      </c>
      <c r="H1848" s="601" t="s">
        <v>1775</v>
      </c>
      <c r="I1848" s="601" t="s">
        <v>190</v>
      </c>
      <c r="J1848" s="601">
        <v>1</v>
      </c>
      <c r="K1848" s="601" t="s">
        <v>215</v>
      </c>
      <c r="L1848" s="470">
        <v>5995026</v>
      </c>
      <c r="M1848" s="601">
        <v>2016</v>
      </c>
      <c r="N1848" s="601" t="s">
        <v>188</v>
      </c>
      <c r="O1848" s="610">
        <v>5995026</v>
      </c>
      <c r="P1848" s="601" t="s">
        <v>98</v>
      </c>
      <c r="Q1848" s="500"/>
      <c r="R1848" s="500"/>
      <c r="S1848" s="601" t="s">
        <v>1816</v>
      </c>
      <c r="T1848" s="47">
        <v>5</v>
      </c>
      <c r="U1848" s="162">
        <f t="shared" si="1291"/>
        <v>1</v>
      </c>
      <c r="V1848" s="352">
        <f t="shared" si="1389"/>
        <v>1199005.2</v>
      </c>
      <c r="W1848" s="352">
        <f t="shared" si="1390"/>
        <v>1199005.2</v>
      </c>
      <c r="X1848" s="352">
        <f t="shared" si="1391"/>
        <v>4796020.8</v>
      </c>
      <c r="Y1848" s="162">
        <f t="shared" si="1292"/>
        <v>2</v>
      </c>
      <c r="Z1848" s="352">
        <f t="shared" si="1348"/>
        <v>1199005.2</v>
      </c>
      <c r="AA1848" s="737">
        <f t="shared" si="1349"/>
        <v>2398010.4</v>
      </c>
      <c r="AB1848" s="737">
        <f t="shared" si="1350"/>
        <v>3597015.6</v>
      </c>
      <c r="AC1848" s="47" t="b">
        <f t="shared" si="1476"/>
        <v>1</v>
      </c>
      <c r="AD1848" s="364">
        <f t="shared" si="1496"/>
        <v>0</v>
      </c>
    </row>
    <row r="1849" spans="1:30" s="47" customFormat="1" ht="75" customHeight="1">
      <c r="A1849" s="518" t="s">
        <v>1677</v>
      </c>
      <c r="B1849" s="384">
        <f t="shared" si="1542"/>
        <v>590</v>
      </c>
      <c r="C1849" s="219" t="s">
        <v>1815</v>
      </c>
      <c r="D1849" s="500" t="s">
        <v>1497</v>
      </c>
      <c r="E1849" s="109" t="s">
        <v>942</v>
      </c>
      <c r="F1849" s="601" t="s">
        <v>210</v>
      </c>
      <c r="G1849" s="601" t="s">
        <v>1035</v>
      </c>
      <c r="H1849" s="601" t="s">
        <v>1775</v>
      </c>
      <c r="I1849" s="601" t="s">
        <v>190</v>
      </c>
      <c r="J1849" s="601">
        <v>1</v>
      </c>
      <c r="K1849" s="601" t="s">
        <v>215</v>
      </c>
      <c r="L1849" s="470">
        <v>5995026</v>
      </c>
      <c r="M1849" s="601">
        <v>2016</v>
      </c>
      <c r="N1849" s="601" t="s">
        <v>188</v>
      </c>
      <c r="O1849" s="610">
        <v>5995026</v>
      </c>
      <c r="P1849" s="601" t="s">
        <v>98</v>
      </c>
      <c r="Q1849" s="500"/>
      <c r="R1849" s="500"/>
      <c r="S1849" s="601" t="s">
        <v>1816</v>
      </c>
      <c r="T1849" s="47">
        <v>5</v>
      </c>
      <c r="U1849" s="162">
        <f t="shared" ref="U1849" si="1543">2016-M1849+1</f>
        <v>1</v>
      </c>
      <c r="V1849" s="352">
        <f t="shared" ref="V1849" si="1544">O1849/T1849</f>
        <v>1199005.2</v>
      </c>
      <c r="W1849" s="352">
        <f t="shared" ref="W1849" si="1545">U1849*V1849</f>
        <v>1199005.2</v>
      </c>
      <c r="X1849" s="352">
        <f t="shared" ref="X1849" si="1546">O1849-W1849</f>
        <v>4796020.8</v>
      </c>
      <c r="Y1849" s="162">
        <f t="shared" ref="Y1849" si="1547">2017-M1849+1</f>
        <v>2</v>
      </c>
      <c r="Z1849" s="352">
        <f t="shared" ref="Z1849" si="1548">O1849/T1849</f>
        <v>1199005.2</v>
      </c>
      <c r="AA1849" s="737">
        <f t="shared" ref="AA1849" si="1549">Y1849*Z1849</f>
        <v>2398010.4</v>
      </c>
      <c r="AB1849" s="737">
        <f t="shared" ref="AB1849" si="1550">O1849-AA1849</f>
        <v>3597015.6</v>
      </c>
      <c r="AC1849" s="47" t="b">
        <f t="shared" ref="AC1849" si="1551">AA1849+AB1849=O1849</f>
        <v>1</v>
      </c>
      <c r="AD1849" s="364">
        <f t="shared" si="1496"/>
        <v>0</v>
      </c>
    </row>
    <row r="1850" spans="1:30" s="47" customFormat="1" ht="21" customHeight="1">
      <c r="A1850" s="518" t="s">
        <v>1677</v>
      </c>
      <c r="B1850" s="384">
        <f t="shared" si="1542"/>
        <v>591</v>
      </c>
      <c r="C1850" s="219" t="s">
        <v>1817</v>
      </c>
      <c r="D1850" s="500" t="s">
        <v>757</v>
      </c>
      <c r="E1850" s="109" t="s">
        <v>942</v>
      </c>
      <c r="F1850" s="601" t="s">
        <v>1818</v>
      </c>
      <c r="G1850" s="601" t="s">
        <v>210</v>
      </c>
      <c r="H1850" s="601" t="s">
        <v>1819</v>
      </c>
      <c r="I1850" s="601" t="s">
        <v>190</v>
      </c>
      <c r="J1850" s="601">
        <v>1</v>
      </c>
      <c r="K1850" s="601" t="s">
        <v>215</v>
      </c>
      <c r="L1850" s="470">
        <v>2795855.7083299998</v>
      </c>
      <c r="M1850" s="601">
        <v>2016</v>
      </c>
      <c r="N1850" s="601" t="s">
        <v>188</v>
      </c>
      <c r="O1850" s="610">
        <f t="shared" si="1243"/>
        <v>2795855.7083299998</v>
      </c>
      <c r="P1850" s="601" t="s">
        <v>98</v>
      </c>
      <c r="Q1850" s="500"/>
      <c r="R1850" s="500"/>
      <c r="S1850" s="1083" t="s">
        <v>1816</v>
      </c>
      <c r="T1850" s="47">
        <v>5</v>
      </c>
      <c r="U1850" s="162">
        <f t="shared" si="1291"/>
        <v>1</v>
      </c>
      <c r="V1850" s="352">
        <f t="shared" si="1389"/>
        <v>559171.14166600001</v>
      </c>
      <c r="W1850" s="352">
        <f t="shared" si="1390"/>
        <v>559171.14166600001</v>
      </c>
      <c r="X1850" s="352">
        <f t="shared" si="1391"/>
        <v>2236684.566664</v>
      </c>
      <c r="Y1850" s="162">
        <f t="shared" si="1292"/>
        <v>2</v>
      </c>
      <c r="Z1850" s="352">
        <f t="shared" si="1348"/>
        <v>559171.14166600001</v>
      </c>
      <c r="AA1850" s="737">
        <f t="shared" si="1349"/>
        <v>1118342.283332</v>
      </c>
      <c r="AB1850" s="737">
        <f t="shared" si="1350"/>
        <v>1677513.4249979998</v>
      </c>
      <c r="AC1850" s="47" t="b">
        <f t="shared" si="1476"/>
        <v>1</v>
      </c>
      <c r="AD1850" s="364">
        <f t="shared" si="1496"/>
        <v>0</v>
      </c>
    </row>
    <row r="1851" spans="1:30" s="47" customFormat="1" ht="21" customHeight="1">
      <c r="A1851" s="518" t="s">
        <v>1677</v>
      </c>
      <c r="B1851" s="384">
        <f t="shared" si="1542"/>
        <v>592</v>
      </c>
      <c r="C1851" s="219" t="s">
        <v>1817</v>
      </c>
      <c r="D1851" s="500" t="s">
        <v>757</v>
      </c>
      <c r="E1851" s="109" t="s">
        <v>942</v>
      </c>
      <c r="F1851" s="601" t="s">
        <v>1818</v>
      </c>
      <c r="G1851" s="601" t="s">
        <v>210</v>
      </c>
      <c r="H1851" s="601" t="s">
        <v>1819</v>
      </c>
      <c r="I1851" s="601" t="s">
        <v>190</v>
      </c>
      <c r="J1851" s="601">
        <v>1</v>
      </c>
      <c r="K1851" s="601" t="s">
        <v>215</v>
      </c>
      <c r="L1851" s="470">
        <v>2795855.7083299998</v>
      </c>
      <c r="M1851" s="601">
        <v>2016</v>
      </c>
      <c r="N1851" s="601" t="s">
        <v>188</v>
      </c>
      <c r="O1851" s="610">
        <f t="shared" ref="O1851:O1897" si="1552">J1851*L1851</f>
        <v>2795855.7083299998</v>
      </c>
      <c r="P1851" s="601" t="s">
        <v>98</v>
      </c>
      <c r="Q1851" s="500"/>
      <c r="R1851" s="500"/>
      <c r="S1851" s="1084"/>
      <c r="T1851" s="47">
        <v>5</v>
      </c>
      <c r="U1851" s="162">
        <f t="shared" ref="U1851:U1897" si="1553">2016-M1851+1</f>
        <v>1</v>
      </c>
      <c r="V1851" s="352">
        <f t="shared" ref="V1851:V1897" si="1554">O1851/T1851</f>
        <v>559171.14166600001</v>
      </c>
      <c r="W1851" s="352">
        <f t="shared" ref="W1851:W1897" si="1555">U1851*V1851</f>
        <v>559171.14166600001</v>
      </c>
      <c r="X1851" s="352">
        <f t="shared" ref="X1851:X1897" si="1556">O1851-W1851</f>
        <v>2236684.566664</v>
      </c>
      <c r="Y1851" s="162">
        <f t="shared" ref="Y1851:Y1897" si="1557">2017-M1851+1</f>
        <v>2</v>
      </c>
      <c r="Z1851" s="352">
        <f t="shared" ref="Z1851:Z1897" si="1558">O1851/T1851</f>
        <v>559171.14166600001</v>
      </c>
      <c r="AA1851" s="737">
        <f t="shared" ref="AA1851:AA1897" si="1559">Y1851*Z1851</f>
        <v>1118342.283332</v>
      </c>
      <c r="AB1851" s="737">
        <f t="shared" ref="AB1851:AB1897" si="1560">O1851-AA1851</f>
        <v>1677513.4249979998</v>
      </c>
      <c r="AC1851" s="47" t="b">
        <f t="shared" ref="AC1851:AC1897" si="1561">AA1851+AB1851=O1851</f>
        <v>1</v>
      </c>
      <c r="AD1851" s="364">
        <f t="shared" si="1496"/>
        <v>0</v>
      </c>
    </row>
    <row r="1852" spans="1:30" s="47" customFormat="1" ht="21" customHeight="1">
      <c r="A1852" s="518" t="s">
        <v>1677</v>
      </c>
      <c r="B1852" s="384">
        <f t="shared" si="1542"/>
        <v>593</v>
      </c>
      <c r="C1852" s="219" t="s">
        <v>1817</v>
      </c>
      <c r="D1852" s="500" t="s">
        <v>757</v>
      </c>
      <c r="E1852" s="109" t="s">
        <v>942</v>
      </c>
      <c r="F1852" s="601" t="s">
        <v>1818</v>
      </c>
      <c r="G1852" s="601" t="s">
        <v>210</v>
      </c>
      <c r="H1852" s="601" t="s">
        <v>1819</v>
      </c>
      <c r="I1852" s="601" t="s">
        <v>190</v>
      </c>
      <c r="J1852" s="601">
        <v>1</v>
      </c>
      <c r="K1852" s="601" t="s">
        <v>215</v>
      </c>
      <c r="L1852" s="470">
        <v>2795855.7083299998</v>
      </c>
      <c r="M1852" s="601">
        <v>2016</v>
      </c>
      <c r="N1852" s="601" t="s">
        <v>188</v>
      </c>
      <c r="O1852" s="610">
        <f t="shared" si="1552"/>
        <v>2795855.7083299998</v>
      </c>
      <c r="P1852" s="601" t="s">
        <v>98</v>
      </c>
      <c r="Q1852" s="500"/>
      <c r="R1852" s="500"/>
      <c r="S1852" s="1084"/>
      <c r="T1852" s="47">
        <v>5</v>
      </c>
      <c r="U1852" s="162">
        <f t="shared" si="1553"/>
        <v>1</v>
      </c>
      <c r="V1852" s="352">
        <f t="shared" si="1554"/>
        <v>559171.14166600001</v>
      </c>
      <c r="W1852" s="352">
        <f t="shared" si="1555"/>
        <v>559171.14166600001</v>
      </c>
      <c r="X1852" s="352">
        <f t="shared" si="1556"/>
        <v>2236684.566664</v>
      </c>
      <c r="Y1852" s="162">
        <f t="shared" si="1557"/>
        <v>2</v>
      </c>
      <c r="Z1852" s="352">
        <f t="shared" si="1558"/>
        <v>559171.14166600001</v>
      </c>
      <c r="AA1852" s="737">
        <f t="shared" si="1559"/>
        <v>1118342.283332</v>
      </c>
      <c r="AB1852" s="737">
        <f t="shared" si="1560"/>
        <v>1677513.4249979998</v>
      </c>
      <c r="AC1852" s="47" t="b">
        <f t="shared" si="1561"/>
        <v>1</v>
      </c>
      <c r="AD1852" s="364">
        <f t="shared" si="1496"/>
        <v>0</v>
      </c>
    </row>
    <row r="1853" spans="1:30" s="47" customFormat="1" ht="21" customHeight="1">
      <c r="A1853" s="518" t="s">
        <v>1677</v>
      </c>
      <c r="B1853" s="384">
        <f t="shared" si="1542"/>
        <v>594</v>
      </c>
      <c r="C1853" s="219" t="s">
        <v>1817</v>
      </c>
      <c r="D1853" s="500" t="s">
        <v>757</v>
      </c>
      <c r="E1853" s="109" t="s">
        <v>942</v>
      </c>
      <c r="F1853" s="601" t="s">
        <v>1818</v>
      </c>
      <c r="G1853" s="601" t="s">
        <v>210</v>
      </c>
      <c r="H1853" s="601" t="s">
        <v>1819</v>
      </c>
      <c r="I1853" s="601" t="s">
        <v>190</v>
      </c>
      <c r="J1853" s="601">
        <v>1</v>
      </c>
      <c r="K1853" s="601" t="s">
        <v>215</v>
      </c>
      <c r="L1853" s="470">
        <v>2795855.7083299998</v>
      </c>
      <c r="M1853" s="601">
        <v>2016</v>
      </c>
      <c r="N1853" s="601" t="s">
        <v>188</v>
      </c>
      <c r="O1853" s="610">
        <f t="shared" si="1552"/>
        <v>2795855.7083299998</v>
      </c>
      <c r="P1853" s="601" t="s">
        <v>98</v>
      </c>
      <c r="Q1853" s="500"/>
      <c r="R1853" s="500"/>
      <c r="S1853" s="1018"/>
      <c r="T1853" s="47">
        <v>5</v>
      </c>
      <c r="U1853" s="162">
        <f t="shared" si="1553"/>
        <v>1</v>
      </c>
      <c r="V1853" s="352">
        <f t="shared" si="1554"/>
        <v>559171.14166600001</v>
      </c>
      <c r="W1853" s="352">
        <f t="shared" si="1555"/>
        <v>559171.14166600001</v>
      </c>
      <c r="X1853" s="352">
        <f t="shared" si="1556"/>
        <v>2236684.566664</v>
      </c>
      <c r="Y1853" s="162">
        <f t="shared" si="1557"/>
        <v>2</v>
      </c>
      <c r="Z1853" s="352">
        <f t="shared" si="1558"/>
        <v>559171.14166600001</v>
      </c>
      <c r="AA1853" s="737">
        <f t="shared" si="1559"/>
        <v>1118342.283332</v>
      </c>
      <c r="AB1853" s="737">
        <f t="shared" si="1560"/>
        <v>1677513.4249979998</v>
      </c>
      <c r="AC1853" s="47" t="b">
        <f t="shared" si="1561"/>
        <v>1</v>
      </c>
      <c r="AD1853" s="364">
        <f t="shared" si="1496"/>
        <v>0</v>
      </c>
    </row>
    <row r="1854" spans="1:30" s="47" customFormat="1" ht="21" customHeight="1">
      <c r="A1854" s="518" t="s">
        <v>1677</v>
      </c>
      <c r="B1854" s="384">
        <f t="shared" si="1542"/>
        <v>595</v>
      </c>
      <c r="C1854" s="219" t="s">
        <v>1817</v>
      </c>
      <c r="D1854" s="500" t="s">
        <v>757</v>
      </c>
      <c r="E1854" s="109" t="s">
        <v>942</v>
      </c>
      <c r="F1854" s="601" t="s">
        <v>1818</v>
      </c>
      <c r="G1854" s="601" t="s">
        <v>210</v>
      </c>
      <c r="H1854" s="601" t="s">
        <v>1819</v>
      </c>
      <c r="I1854" s="601" t="s">
        <v>190</v>
      </c>
      <c r="J1854" s="601">
        <v>1</v>
      </c>
      <c r="K1854" s="601" t="s">
        <v>215</v>
      </c>
      <c r="L1854" s="470">
        <v>2795855.7083299998</v>
      </c>
      <c r="M1854" s="601">
        <v>2016</v>
      </c>
      <c r="N1854" s="601" t="s">
        <v>188</v>
      </c>
      <c r="O1854" s="610">
        <f t="shared" si="1552"/>
        <v>2795855.7083299998</v>
      </c>
      <c r="P1854" s="601" t="s">
        <v>98</v>
      </c>
      <c r="Q1854" s="500"/>
      <c r="R1854" s="500"/>
      <c r="S1854" s="1083" t="s">
        <v>1816</v>
      </c>
      <c r="T1854" s="47">
        <v>5</v>
      </c>
      <c r="U1854" s="162">
        <f t="shared" si="1553"/>
        <v>1</v>
      </c>
      <c r="V1854" s="352">
        <f t="shared" si="1554"/>
        <v>559171.14166600001</v>
      </c>
      <c r="W1854" s="352">
        <f t="shared" si="1555"/>
        <v>559171.14166600001</v>
      </c>
      <c r="X1854" s="352">
        <f t="shared" si="1556"/>
        <v>2236684.566664</v>
      </c>
      <c r="Y1854" s="162">
        <f t="shared" si="1557"/>
        <v>2</v>
      </c>
      <c r="Z1854" s="352">
        <f t="shared" si="1558"/>
        <v>559171.14166600001</v>
      </c>
      <c r="AA1854" s="737">
        <f t="shared" si="1559"/>
        <v>1118342.283332</v>
      </c>
      <c r="AB1854" s="737">
        <f t="shared" si="1560"/>
        <v>1677513.4249979998</v>
      </c>
      <c r="AC1854" s="47" t="b">
        <f t="shared" si="1561"/>
        <v>1</v>
      </c>
      <c r="AD1854" s="364">
        <f t="shared" si="1496"/>
        <v>0</v>
      </c>
    </row>
    <row r="1855" spans="1:30" s="47" customFormat="1" ht="21" customHeight="1">
      <c r="A1855" s="518" t="s">
        <v>1677</v>
      </c>
      <c r="B1855" s="384">
        <f t="shared" si="1542"/>
        <v>596</v>
      </c>
      <c r="C1855" s="219" t="s">
        <v>1817</v>
      </c>
      <c r="D1855" s="500" t="s">
        <v>757</v>
      </c>
      <c r="E1855" s="109" t="s">
        <v>942</v>
      </c>
      <c r="F1855" s="601" t="s">
        <v>1818</v>
      </c>
      <c r="G1855" s="601" t="s">
        <v>210</v>
      </c>
      <c r="H1855" s="601" t="s">
        <v>1819</v>
      </c>
      <c r="I1855" s="601" t="s">
        <v>190</v>
      </c>
      <c r="J1855" s="601">
        <v>1</v>
      </c>
      <c r="K1855" s="601" t="s">
        <v>215</v>
      </c>
      <c r="L1855" s="470">
        <v>2795855.7083299998</v>
      </c>
      <c r="M1855" s="601">
        <v>2016</v>
      </c>
      <c r="N1855" s="601" t="s">
        <v>188</v>
      </c>
      <c r="O1855" s="610">
        <f t="shared" si="1552"/>
        <v>2795855.7083299998</v>
      </c>
      <c r="P1855" s="601" t="s">
        <v>98</v>
      </c>
      <c r="Q1855" s="500"/>
      <c r="R1855" s="500"/>
      <c r="S1855" s="1084"/>
      <c r="T1855" s="47">
        <v>5</v>
      </c>
      <c r="U1855" s="162">
        <f t="shared" si="1553"/>
        <v>1</v>
      </c>
      <c r="V1855" s="352">
        <f t="shared" si="1554"/>
        <v>559171.14166600001</v>
      </c>
      <c r="W1855" s="352">
        <f t="shared" si="1555"/>
        <v>559171.14166600001</v>
      </c>
      <c r="X1855" s="352">
        <f t="shared" si="1556"/>
        <v>2236684.566664</v>
      </c>
      <c r="Y1855" s="162">
        <f t="shared" si="1557"/>
        <v>2</v>
      </c>
      <c r="Z1855" s="352">
        <f t="shared" si="1558"/>
        <v>559171.14166600001</v>
      </c>
      <c r="AA1855" s="737">
        <f t="shared" si="1559"/>
        <v>1118342.283332</v>
      </c>
      <c r="AB1855" s="737">
        <f t="shared" si="1560"/>
        <v>1677513.4249979998</v>
      </c>
      <c r="AC1855" s="47" t="b">
        <f t="shared" si="1561"/>
        <v>1</v>
      </c>
      <c r="AD1855" s="364">
        <f t="shared" si="1496"/>
        <v>0</v>
      </c>
    </row>
    <row r="1856" spans="1:30" s="47" customFormat="1" ht="21" customHeight="1">
      <c r="A1856" s="518" t="s">
        <v>1677</v>
      </c>
      <c r="B1856" s="384">
        <f t="shared" si="1542"/>
        <v>597</v>
      </c>
      <c r="C1856" s="219" t="s">
        <v>1817</v>
      </c>
      <c r="D1856" s="500" t="s">
        <v>757</v>
      </c>
      <c r="E1856" s="109" t="s">
        <v>942</v>
      </c>
      <c r="F1856" s="601" t="s">
        <v>1818</v>
      </c>
      <c r="G1856" s="601" t="s">
        <v>210</v>
      </c>
      <c r="H1856" s="601" t="s">
        <v>1819</v>
      </c>
      <c r="I1856" s="601" t="s">
        <v>190</v>
      </c>
      <c r="J1856" s="601">
        <v>1</v>
      </c>
      <c r="K1856" s="601" t="s">
        <v>215</v>
      </c>
      <c r="L1856" s="470">
        <v>2795855.7083299998</v>
      </c>
      <c r="M1856" s="601">
        <v>2016</v>
      </c>
      <c r="N1856" s="601" t="s">
        <v>188</v>
      </c>
      <c r="O1856" s="610">
        <f t="shared" si="1552"/>
        <v>2795855.7083299998</v>
      </c>
      <c r="P1856" s="601" t="s">
        <v>98</v>
      </c>
      <c r="Q1856" s="500"/>
      <c r="R1856" s="500"/>
      <c r="S1856" s="1084"/>
      <c r="T1856" s="47">
        <v>5</v>
      </c>
      <c r="U1856" s="162">
        <f t="shared" si="1553"/>
        <v>1</v>
      </c>
      <c r="V1856" s="352">
        <f t="shared" si="1554"/>
        <v>559171.14166600001</v>
      </c>
      <c r="W1856" s="352">
        <f t="shared" si="1555"/>
        <v>559171.14166600001</v>
      </c>
      <c r="X1856" s="352">
        <f t="shared" si="1556"/>
        <v>2236684.566664</v>
      </c>
      <c r="Y1856" s="162">
        <f t="shared" si="1557"/>
        <v>2</v>
      </c>
      <c r="Z1856" s="352">
        <f t="shared" si="1558"/>
        <v>559171.14166600001</v>
      </c>
      <c r="AA1856" s="737">
        <f t="shared" si="1559"/>
        <v>1118342.283332</v>
      </c>
      <c r="AB1856" s="737">
        <f t="shared" si="1560"/>
        <v>1677513.4249979998</v>
      </c>
      <c r="AC1856" s="47" t="b">
        <f t="shared" si="1561"/>
        <v>1</v>
      </c>
      <c r="AD1856" s="364">
        <f t="shared" si="1496"/>
        <v>0</v>
      </c>
    </row>
    <row r="1857" spans="1:30" s="47" customFormat="1" ht="21" customHeight="1">
      <c r="A1857" s="518" t="s">
        <v>1677</v>
      </c>
      <c r="B1857" s="384">
        <f t="shared" si="1542"/>
        <v>598</v>
      </c>
      <c r="C1857" s="219" t="s">
        <v>1817</v>
      </c>
      <c r="D1857" s="500" t="s">
        <v>757</v>
      </c>
      <c r="E1857" s="109" t="s">
        <v>942</v>
      </c>
      <c r="F1857" s="601" t="s">
        <v>1818</v>
      </c>
      <c r="G1857" s="601" t="s">
        <v>210</v>
      </c>
      <c r="H1857" s="601" t="s">
        <v>1819</v>
      </c>
      <c r="I1857" s="601" t="s">
        <v>190</v>
      </c>
      <c r="J1857" s="601">
        <v>1</v>
      </c>
      <c r="K1857" s="601" t="s">
        <v>215</v>
      </c>
      <c r="L1857" s="470">
        <v>2795855.7083299998</v>
      </c>
      <c r="M1857" s="601">
        <v>2016</v>
      </c>
      <c r="N1857" s="601" t="s">
        <v>188</v>
      </c>
      <c r="O1857" s="610">
        <f t="shared" si="1552"/>
        <v>2795855.7083299998</v>
      </c>
      <c r="P1857" s="601" t="s">
        <v>98</v>
      </c>
      <c r="Q1857" s="500"/>
      <c r="R1857" s="500"/>
      <c r="S1857" s="1084"/>
      <c r="T1857" s="47">
        <v>5</v>
      </c>
      <c r="U1857" s="162">
        <f t="shared" si="1553"/>
        <v>1</v>
      </c>
      <c r="V1857" s="352">
        <f t="shared" si="1554"/>
        <v>559171.14166600001</v>
      </c>
      <c r="W1857" s="352">
        <f t="shared" si="1555"/>
        <v>559171.14166600001</v>
      </c>
      <c r="X1857" s="352">
        <f t="shared" si="1556"/>
        <v>2236684.566664</v>
      </c>
      <c r="Y1857" s="162">
        <f t="shared" si="1557"/>
        <v>2</v>
      </c>
      <c r="Z1857" s="352">
        <f t="shared" si="1558"/>
        <v>559171.14166600001</v>
      </c>
      <c r="AA1857" s="737">
        <f t="shared" si="1559"/>
        <v>1118342.283332</v>
      </c>
      <c r="AB1857" s="737">
        <f t="shared" si="1560"/>
        <v>1677513.4249979998</v>
      </c>
      <c r="AC1857" s="47" t="b">
        <f t="shared" si="1561"/>
        <v>1</v>
      </c>
      <c r="AD1857" s="364">
        <f t="shared" si="1496"/>
        <v>0</v>
      </c>
    </row>
    <row r="1858" spans="1:30" s="47" customFormat="1" ht="21" customHeight="1">
      <c r="A1858" s="518" t="s">
        <v>1677</v>
      </c>
      <c r="B1858" s="384">
        <f t="shared" si="1542"/>
        <v>599</v>
      </c>
      <c r="C1858" s="219" t="s">
        <v>1817</v>
      </c>
      <c r="D1858" s="500" t="s">
        <v>757</v>
      </c>
      <c r="E1858" s="109" t="s">
        <v>942</v>
      </c>
      <c r="F1858" s="601" t="s">
        <v>1818</v>
      </c>
      <c r="G1858" s="601" t="s">
        <v>210</v>
      </c>
      <c r="H1858" s="601" t="s">
        <v>1819</v>
      </c>
      <c r="I1858" s="601" t="s">
        <v>190</v>
      </c>
      <c r="J1858" s="601">
        <v>1</v>
      </c>
      <c r="K1858" s="601" t="s">
        <v>215</v>
      </c>
      <c r="L1858" s="470">
        <v>2795855.7083299998</v>
      </c>
      <c r="M1858" s="601">
        <v>2016</v>
      </c>
      <c r="N1858" s="601" t="s">
        <v>188</v>
      </c>
      <c r="O1858" s="610">
        <f t="shared" si="1552"/>
        <v>2795855.7083299998</v>
      </c>
      <c r="P1858" s="601" t="s">
        <v>98</v>
      </c>
      <c r="Q1858" s="500"/>
      <c r="R1858" s="500"/>
      <c r="S1858" s="1084"/>
      <c r="T1858" s="47">
        <v>5</v>
      </c>
      <c r="U1858" s="162">
        <f t="shared" si="1553"/>
        <v>1</v>
      </c>
      <c r="V1858" s="352">
        <f t="shared" si="1554"/>
        <v>559171.14166600001</v>
      </c>
      <c r="W1858" s="352">
        <f t="shared" si="1555"/>
        <v>559171.14166600001</v>
      </c>
      <c r="X1858" s="352">
        <f t="shared" si="1556"/>
        <v>2236684.566664</v>
      </c>
      <c r="Y1858" s="162">
        <f t="shared" si="1557"/>
        <v>2</v>
      </c>
      <c r="Z1858" s="352">
        <f t="shared" si="1558"/>
        <v>559171.14166600001</v>
      </c>
      <c r="AA1858" s="737">
        <f t="shared" si="1559"/>
        <v>1118342.283332</v>
      </c>
      <c r="AB1858" s="737">
        <f t="shared" si="1560"/>
        <v>1677513.4249979998</v>
      </c>
      <c r="AC1858" s="47" t="b">
        <f t="shared" si="1561"/>
        <v>1</v>
      </c>
      <c r="AD1858" s="364">
        <f t="shared" si="1496"/>
        <v>0</v>
      </c>
    </row>
    <row r="1859" spans="1:30" s="47" customFormat="1" ht="21" customHeight="1">
      <c r="A1859" s="518" t="s">
        <v>1677</v>
      </c>
      <c r="B1859" s="384">
        <f t="shared" si="1542"/>
        <v>600</v>
      </c>
      <c r="C1859" s="219" t="s">
        <v>1817</v>
      </c>
      <c r="D1859" s="500" t="s">
        <v>757</v>
      </c>
      <c r="E1859" s="109" t="s">
        <v>942</v>
      </c>
      <c r="F1859" s="601" t="s">
        <v>1818</v>
      </c>
      <c r="G1859" s="601" t="s">
        <v>210</v>
      </c>
      <c r="H1859" s="601" t="s">
        <v>1819</v>
      </c>
      <c r="I1859" s="601" t="s">
        <v>190</v>
      </c>
      <c r="J1859" s="601">
        <v>1</v>
      </c>
      <c r="K1859" s="601" t="s">
        <v>215</v>
      </c>
      <c r="L1859" s="470">
        <v>2795855.7083299998</v>
      </c>
      <c r="M1859" s="601">
        <v>2016</v>
      </c>
      <c r="N1859" s="601" t="s">
        <v>188</v>
      </c>
      <c r="O1859" s="610">
        <f t="shared" si="1552"/>
        <v>2795855.7083299998</v>
      </c>
      <c r="P1859" s="601" t="s">
        <v>98</v>
      </c>
      <c r="Q1859" s="500"/>
      <c r="R1859" s="500"/>
      <c r="S1859" s="1084"/>
      <c r="T1859" s="47">
        <v>5</v>
      </c>
      <c r="U1859" s="162">
        <f t="shared" si="1553"/>
        <v>1</v>
      </c>
      <c r="V1859" s="352">
        <f t="shared" si="1554"/>
        <v>559171.14166600001</v>
      </c>
      <c r="W1859" s="352">
        <f t="shared" si="1555"/>
        <v>559171.14166600001</v>
      </c>
      <c r="X1859" s="352">
        <f t="shared" si="1556"/>
        <v>2236684.566664</v>
      </c>
      <c r="Y1859" s="162">
        <f t="shared" si="1557"/>
        <v>2</v>
      </c>
      <c r="Z1859" s="352">
        <f t="shared" si="1558"/>
        <v>559171.14166600001</v>
      </c>
      <c r="AA1859" s="737">
        <f t="shared" si="1559"/>
        <v>1118342.283332</v>
      </c>
      <c r="AB1859" s="737">
        <f t="shared" si="1560"/>
        <v>1677513.4249979998</v>
      </c>
      <c r="AC1859" s="47" t="b">
        <f t="shared" si="1561"/>
        <v>1</v>
      </c>
      <c r="AD1859" s="364">
        <f t="shared" si="1496"/>
        <v>0</v>
      </c>
    </row>
    <row r="1860" spans="1:30" s="47" customFormat="1" ht="21" customHeight="1">
      <c r="A1860" s="518" t="s">
        <v>1677</v>
      </c>
      <c r="B1860" s="384">
        <f t="shared" si="1542"/>
        <v>601</v>
      </c>
      <c r="C1860" s="219" t="s">
        <v>1817</v>
      </c>
      <c r="D1860" s="500" t="s">
        <v>757</v>
      </c>
      <c r="E1860" s="109" t="s">
        <v>942</v>
      </c>
      <c r="F1860" s="601" t="s">
        <v>1818</v>
      </c>
      <c r="G1860" s="601" t="s">
        <v>210</v>
      </c>
      <c r="H1860" s="601" t="s">
        <v>1819</v>
      </c>
      <c r="I1860" s="601" t="s">
        <v>190</v>
      </c>
      <c r="J1860" s="601">
        <v>1</v>
      </c>
      <c r="K1860" s="601" t="s">
        <v>215</v>
      </c>
      <c r="L1860" s="470">
        <v>2795855.7083299998</v>
      </c>
      <c r="M1860" s="601">
        <v>2016</v>
      </c>
      <c r="N1860" s="601" t="s">
        <v>188</v>
      </c>
      <c r="O1860" s="610">
        <f t="shared" si="1552"/>
        <v>2795855.7083299998</v>
      </c>
      <c r="P1860" s="601" t="s">
        <v>98</v>
      </c>
      <c r="Q1860" s="500"/>
      <c r="R1860" s="500"/>
      <c r="S1860" s="1084"/>
      <c r="T1860" s="47">
        <v>5</v>
      </c>
      <c r="U1860" s="162">
        <f t="shared" si="1553"/>
        <v>1</v>
      </c>
      <c r="V1860" s="352">
        <f t="shared" si="1554"/>
        <v>559171.14166600001</v>
      </c>
      <c r="W1860" s="352">
        <f t="shared" si="1555"/>
        <v>559171.14166600001</v>
      </c>
      <c r="X1860" s="352">
        <f t="shared" si="1556"/>
        <v>2236684.566664</v>
      </c>
      <c r="Y1860" s="162">
        <f t="shared" si="1557"/>
        <v>2</v>
      </c>
      <c r="Z1860" s="352">
        <f t="shared" si="1558"/>
        <v>559171.14166600001</v>
      </c>
      <c r="AA1860" s="737">
        <f t="shared" si="1559"/>
        <v>1118342.283332</v>
      </c>
      <c r="AB1860" s="737">
        <f t="shared" si="1560"/>
        <v>1677513.4249979998</v>
      </c>
      <c r="AC1860" s="47" t="b">
        <f t="shared" si="1561"/>
        <v>1</v>
      </c>
      <c r="AD1860" s="364">
        <f t="shared" si="1496"/>
        <v>0</v>
      </c>
    </row>
    <row r="1861" spans="1:30" s="47" customFormat="1" ht="21" customHeight="1">
      <c r="A1861" s="518" t="s">
        <v>1677</v>
      </c>
      <c r="B1861" s="384">
        <f t="shared" si="1542"/>
        <v>602</v>
      </c>
      <c r="C1861" s="219" t="s">
        <v>1817</v>
      </c>
      <c r="D1861" s="500" t="s">
        <v>757</v>
      </c>
      <c r="E1861" s="109" t="s">
        <v>942</v>
      </c>
      <c r="F1861" s="601" t="s">
        <v>1818</v>
      </c>
      <c r="G1861" s="601" t="s">
        <v>210</v>
      </c>
      <c r="H1861" s="601" t="s">
        <v>1819</v>
      </c>
      <c r="I1861" s="601" t="s">
        <v>190</v>
      </c>
      <c r="J1861" s="601">
        <v>1</v>
      </c>
      <c r="K1861" s="601" t="s">
        <v>215</v>
      </c>
      <c r="L1861" s="470">
        <v>2795855.7083299998</v>
      </c>
      <c r="M1861" s="601">
        <v>2016</v>
      </c>
      <c r="N1861" s="601" t="s">
        <v>188</v>
      </c>
      <c r="O1861" s="610">
        <f t="shared" si="1552"/>
        <v>2795855.7083299998</v>
      </c>
      <c r="P1861" s="601" t="s">
        <v>98</v>
      </c>
      <c r="Q1861" s="500"/>
      <c r="R1861" s="500"/>
      <c r="S1861" s="1084"/>
      <c r="T1861" s="47">
        <v>5</v>
      </c>
      <c r="U1861" s="162">
        <f t="shared" si="1553"/>
        <v>1</v>
      </c>
      <c r="V1861" s="352">
        <f t="shared" si="1554"/>
        <v>559171.14166600001</v>
      </c>
      <c r="W1861" s="352">
        <f t="shared" si="1555"/>
        <v>559171.14166600001</v>
      </c>
      <c r="X1861" s="352">
        <f t="shared" si="1556"/>
        <v>2236684.566664</v>
      </c>
      <c r="Y1861" s="162">
        <f t="shared" si="1557"/>
        <v>2</v>
      </c>
      <c r="Z1861" s="352">
        <f t="shared" si="1558"/>
        <v>559171.14166600001</v>
      </c>
      <c r="AA1861" s="737">
        <f t="shared" si="1559"/>
        <v>1118342.283332</v>
      </c>
      <c r="AB1861" s="737">
        <f t="shared" si="1560"/>
        <v>1677513.4249979998</v>
      </c>
      <c r="AC1861" s="47" t="b">
        <f t="shared" si="1561"/>
        <v>1</v>
      </c>
      <c r="AD1861" s="364">
        <f t="shared" si="1496"/>
        <v>0</v>
      </c>
    </row>
    <row r="1862" spans="1:30" s="47" customFormat="1" ht="21" customHeight="1">
      <c r="A1862" s="518" t="s">
        <v>1677</v>
      </c>
      <c r="B1862" s="384">
        <f t="shared" si="1542"/>
        <v>603</v>
      </c>
      <c r="C1862" s="219" t="s">
        <v>1817</v>
      </c>
      <c r="D1862" s="500" t="s">
        <v>757</v>
      </c>
      <c r="E1862" s="109" t="s">
        <v>942</v>
      </c>
      <c r="F1862" s="601" t="s">
        <v>1818</v>
      </c>
      <c r="G1862" s="601" t="s">
        <v>210</v>
      </c>
      <c r="H1862" s="601" t="s">
        <v>1819</v>
      </c>
      <c r="I1862" s="601" t="s">
        <v>190</v>
      </c>
      <c r="J1862" s="601">
        <v>1</v>
      </c>
      <c r="K1862" s="601" t="s">
        <v>215</v>
      </c>
      <c r="L1862" s="470">
        <v>2795855.7083299998</v>
      </c>
      <c r="M1862" s="601">
        <v>2016</v>
      </c>
      <c r="N1862" s="601" t="s">
        <v>188</v>
      </c>
      <c r="O1862" s="610">
        <f t="shared" si="1552"/>
        <v>2795855.7083299998</v>
      </c>
      <c r="P1862" s="601" t="s">
        <v>98</v>
      </c>
      <c r="Q1862" s="500"/>
      <c r="R1862" s="500"/>
      <c r="S1862" s="1084"/>
      <c r="T1862" s="47">
        <v>5</v>
      </c>
      <c r="U1862" s="162">
        <f t="shared" si="1553"/>
        <v>1</v>
      </c>
      <c r="V1862" s="352">
        <f t="shared" si="1554"/>
        <v>559171.14166600001</v>
      </c>
      <c r="W1862" s="352">
        <f t="shared" si="1555"/>
        <v>559171.14166600001</v>
      </c>
      <c r="X1862" s="352">
        <f t="shared" si="1556"/>
        <v>2236684.566664</v>
      </c>
      <c r="Y1862" s="162">
        <f t="shared" si="1557"/>
        <v>2</v>
      </c>
      <c r="Z1862" s="352">
        <f t="shared" si="1558"/>
        <v>559171.14166600001</v>
      </c>
      <c r="AA1862" s="737">
        <f t="shared" si="1559"/>
        <v>1118342.283332</v>
      </c>
      <c r="AB1862" s="737">
        <f t="shared" si="1560"/>
        <v>1677513.4249979998</v>
      </c>
      <c r="AC1862" s="47" t="b">
        <f t="shared" si="1561"/>
        <v>1</v>
      </c>
      <c r="AD1862" s="364">
        <f t="shared" ref="AD1862:AD1924" si="1562">O1862-AA1862-AB1862</f>
        <v>0</v>
      </c>
    </row>
    <row r="1863" spans="1:30" s="47" customFormat="1" ht="21" customHeight="1">
      <c r="A1863" s="518" t="s">
        <v>1677</v>
      </c>
      <c r="B1863" s="384">
        <f t="shared" si="1542"/>
        <v>604</v>
      </c>
      <c r="C1863" s="219" t="s">
        <v>1817</v>
      </c>
      <c r="D1863" s="500" t="s">
        <v>757</v>
      </c>
      <c r="E1863" s="109" t="s">
        <v>942</v>
      </c>
      <c r="F1863" s="601" t="s">
        <v>1818</v>
      </c>
      <c r="G1863" s="601" t="s">
        <v>210</v>
      </c>
      <c r="H1863" s="601" t="s">
        <v>1819</v>
      </c>
      <c r="I1863" s="601" t="s">
        <v>190</v>
      </c>
      <c r="J1863" s="601">
        <v>1</v>
      </c>
      <c r="K1863" s="601" t="s">
        <v>215</v>
      </c>
      <c r="L1863" s="470">
        <v>2795855.7083299998</v>
      </c>
      <c r="M1863" s="601">
        <v>2016</v>
      </c>
      <c r="N1863" s="601" t="s">
        <v>188</v>
      </c>
      <c r="O1863" s="610">
        <f t="shared" si="1552"/>
        <v>2795855.7083299998</v>
      </c>
      <c r="P1863" s="601" t="s">
        <v>98</v>
      </c>
      <c r="Q1863" s="500"/>
      <c r="R1863" s="500"/>
      <c r="S1863" s="1084"/>
      <c r="T1863" s="47">
        <v>5</v>
      </c>
      <c r="U1863" s="162">
        <f t="shared" si="1553"/>
        <v>1</v>
      </c>
      <c r="V1863" s="352">
        <f t="shared" si="1554"/>
        <v>559171.14166600001</v>
      </c>
      <c r="W1863" s="352">
        <f t="shared" si="1555"/>
        <v>559171.14166600001</v>
      </c>
      <c r="X1863" s="352">
        <f t="shared" si="1556"/>
        <v>2236684.566664</v>
      </c>
      <c r="Y1863" s="162">
        <f t="shared" si="1557"/>
        <v>2</v>
      </c>
      <c r="Z1863" s="352">
        <f t="shared" si="1558"/>
        <v>559171.14166600001</v>
      </c>
      <c r="AA1863" s="737">
        <f t="shared" si="1559"/>
        <v>1118342.283332</v>
      </c>
      <c r="AB1863" s="737">
        <f t="shared" si="1560"/>
        <v>1677513.4249979998</v>
      </c>
      <c r="AC1863" s="47" t="b">
        <f t="shared" si="1561"/>
        <v>1</v>
      </c>
      <c r="AD1863" s="364">
        <f t="shared" si="1562"/>
        <v>0</v>
      </c>
    </row>
    <row r="1864" spans="1:30" s="47" customFormat="1" ht="21" customHeight="1">
      <c r="A1864" s="518" t="s">
        <v>1677</v>
      </c>
      <c r="B1864" s="384">
        <f t="shared" si="1542"/>
        <v>605</v>
      </c>
      <c r="C1864" s="219" t="s">
        <v>1817</v>
      </c>
      <c r="D1864" s="500" t="s">
        <v>757</v>
      </c>
      <c r="E1864" s="109" t="s">
        <v>942</v>
      </c>
      <c r="F1864" s="601" t="s">
        <v>1818</v>
      </c>
      <c r="G1864" s="601" t="s">
        <v>210</v>
      </c>
      <c r="H1864" s="601" t="s">
        <v>1819</v>
      </c>
      <c r="I1864" s="601" t="s">
        <v>190</v>
      </c>
      <c r="J1864" s="601">
        <v>1</v>
      </c>
      <c r="K1864" s="601" t="s">
        <v>215</v>
      </c>
      <c r="L1864" s="470">
        <v>2795855.7083299998</v>
      </c>
      <c r="M1864" s="601">
        <v>2016</v>
      </c>
      <c r="N1864" s="601" t="s">
        <v>188</v>
      </c>
      <c r="O1864" s="610">
        <f t="shared" si="1552"/>
        <v>2795855.7083299998</v>
      </c>
      <c r="P1864" s="601" t="s">
        <v>98</v>
      </c>
      <c r="Q1864" s="500"/>
      <c r="R1864" s="500"/>
      <c r="S1864" s="1084"/>
      <c r="T1864" s="47">
        <v>5</v>
      </c>
      <c r="U1864" s="162">
        <f t="shared" si="1553"/>
        <v>1</v>
      </c>
      <c r="V1864" s="352">
        <f t="shared" si="1554"/>
        <v>559171.14166600001</v>
      </c>
      <c r="W1864" s="352">
        <f t="shared" si="1555"/>
        <v>559171.14166600001</v>
      </c>
      <c r="X1864" s="352">
        <f t="shared" si="1556"/>
        <v>2236684.566664</v>
      </c>
      <c r="Y1864" s="162">
        <f t="shared" si="1557"/>
        <v>2</v>
      </c>
      <c r="Z1864" s="352">
        <f t="shared" si="1558"/>
        <v>559171.14166600001</v>
      </c>
      <c r="AA1864" s="737">
        <f t="shared" si="1559"/>
        <v>1118342.283332</v>
      </c>
      <c r="AB1864" s="737">
        <f t="shared" si="1560"/>
        <v>1677513.4249979998</v>
      </c>
      <c r="AC1864" s="47" t="b">
        <f t="shared" si="1561"/>
        <v>1</v>
      </c>
      <c r="AD1864" s="364">
        <f t="shared" si="1562"/>
        <v>0</v>
      </c>
    </row>
    <row r="1865" spans="1:30" s="47" customFormat="1" ht="21" customHeight="1">
      <c r="A1865" s="518" t="s">
        <v>1677</v>
      </c>
      <c r="B1865" s="384">
        <f t="shared" si="1542"/>
        <v>606</v>
      </c>
      <c r="C1865" s="219" t="s">
        <v>1817</v>
      </c>
      <c r="D1865" s="500" t="s">
        <v>757</v>
      </c>
      <c r="E1865" s="109" t="s">
        <v>942</v>
      </c>
      <c r="F1865" s="601" t="s">
        <v>1818</v>
      </c>
      <c r="G1865" s="601" t="s">
        <v>210</v>
      </c>
      <c r="H1865" s="601" t="s">
        <v>1819</v>
      </c>
      <c r="I1865" s="601" t="s">
        <v>190</v>
      </c>
      <c r="J1865" s="601">
        <v>1</v>
      </c>
      <c r="K1865" s="601" t="s">
        <v>215</v>
      </c>
      <c r="L1865" s="470">
        <v>2795855.7083299998</v>
      </c>
      <c r="M1865" s="601">
        <v>2016</v>
      </c>
      <c r="N1865" s="601" t="s">
        <v>188</v>
      </c>
      <c r="O1865" s="610">
        <f t="shared" si="1552"/>
        <v>2795855.7083299998</v>
      </c>
      <c r="P1865" s="601" t="s">
        <v>98</v>
      </c>
      <c r="Q1865" s="500"/>
      <c r="R1865" s="500"/>
      <c r="S1865" s="1084"/>
      <c r="T1865" s="47">
        <v>5</v>
      </c>
      <c r="U1865" s="162">
        <f t="shared" si="1553"/>
        <v>1</v>
      </c>
      <c r="V1865" s="352">
        <f t="shared" si="1554"/>
        <v>559171.14166600001</v>
      </c>
      <c r="W1865" s="352">
        <f t="shared" si="1555"/>
        <v>559171.14166600001</v>
      </c>
      <c r="X1865" s="352">
        <f t="shared" si="1556"/>
        <v>2236684.566664</v>
      </c>
      <c r="Y1865" s="162">
        <f t="shared" si="1557"/>
        <v>2</v>
      </c>
      <c r="Z1865" s="352">
        <f t="shared" si="1558"/>
        <v>559171.14166600001</v>
      </c>
      <c r="AA1865" s="737">
        <f t="shared" si="1559"/>
        <v>1118342.283332</v>
      </c>
      <c r="AB1865" s="737">
        <f t="shared" si="1560"/>
        <v>1677513.4249979998</v>
      </c>
      <c r="AC1865" s="47" t="b">
        <f t="shared" si="1561"/>
        <v>1</v>
      </c>
      <c r="AD1865" s="364">
        <f t="shared" si="1562"/>
        <v>0</v>
      </c>
    </row>
    <row r="1866" spans="1:30" s="47" customFormat="1" ht="21" customHeight="1">
      <c r="A1866" s="518" t="s">
        <v>1677</v>
      </c>
      <c r="B1866" s="384">
        <f t="shared" si="1542"/>
        <v>607</v>
      </c>
      <c r="C1866" s="219" t="s">
        <v>1817</v>
      </c>
      <c r="D1866" s="500" t="s">
        <v>757</v>
      </c>
      <c r="E1866" s="109" t="s">
        <v>942</v>
      </c>
      <c r="F1866" s="601" t="s">
        <v>1818</v>
      </c>
      <c r="G1866" s="601" t="s">
        <v>210</v>
      </c>
      <c r="H1866" s="601" t="s">
        <v>1819</v>
      </c>
      <c r="I1866" s="601" t="s">
        <v>190</v>
      </c>
      <c r="J1866" s="601">
        <v>1</v>
      </c>
      <c r="K1866" s="601" t="s">
        <v>215</v>
      </c>
      <c r="L1866" s="470">
        <v>2795855.7083299998</v>
      </c>
      <c r="M1866" s="601">
        <v>2016</v>
      </c>
      <c r="N1866" s="601" t="s">
        <v>188</v>
      </c>
      <c r="O1866" s="610">
        <f t="shared" si="1552"/>
        <v>2795855.7083299998</v>
      </c>
      <c r="P1866" s="601" t="s">
        <v>98</v>
      </c>
      <c r="Q1866" s="500"/>
      <c r="R1866" s="500"/>
      <c r="S1866" s="1084"/>
      <c r="T1866" s="47">
        <v>5</v>
      </c>
      <c r="U1866" s="162">
        <f t="shared" si="1553"/>
        <v>1</v>
      </c>
      <c r="V1866" s="352">
        <f t="shared" si="1554"/>
        <v>559171.14166600001</v>
      </c>
      <c r="W1866" s="352">
        <f t="shared" si="1555"/>
        <v>559171.14166600001</v>
      </c>
      <c r="X1866" s="352">
        <f t="shared" si="1556"/>
        <v>2236684.566664</v>
      </c>
      <c r="Y1866" s="162">
        <f t="shared" si="1557"/>
        <v>2</v>
      </c>
      <c r="Z1866" s="352">
        <f t="shared" si="1558"/>
        <v>559171.14166600001</v>
      </c>
      <c r="AA1866" s="737">
        <f t="shared" si="1559"/>
        <v>1118342.283332</v>
      </c>
      <c r="AB1866" s="737">
        <f t="shared" si="1560"/>
        <v>1677513.4249979998</v>
      </c>
      <c r="AC1866" s="47" t="b">
        <f t="shared" si="1561"/>
        <v>1</v>
      </c>
      <c r="AD1866" s="364">
        <f t="shared" si="1562"/>
        <v>0</v>
      </c>
    </row>
    <row r="1867" spans="1:30" s="47" customFormat="1" ht="21" customHeight="1">
      <c r="A1867" s="518" t="s">
        <v>1677</v>
      </c>
      <c r="B1867" s="384">
        <f t="shared" si="1542"/>
        <v>608</v>
      </c>
      <c r="C1867" s="219" t="s">
        <v>1817</v>
      </c>
      <c r="D1867" s="500" t="s">
        <v>757</v>
      </c>
      <c r="E1867" s="109" t="s">
        <v>942</v>
      </c>
      <c r="F1867" s="601" t="s">
        <v>1818</v>
      </c>
      <c r="G1867" s="601" t="s">
        <v>210</v>
      </c>
      <c r="H1867" s="601" t="s">
        <v>1819</v>
      </c>
      <c r="I1867" s="601" t="s">
        <v>190</v>
      </c>
      <c r="J1867" s="601">
        <v>1</v>
      </c>
      <c r="K1867" s="601" t="s">
        <v>215</v>
      </c>
      <c r="L1867" s="470">
        <v>2795855.7083299998</v>
      </c>
      <c r="M1867" s="601">
        <v>2016</v>
      </c>
      <c r="N1867" s="601" t="s">
        <v>188</v>
      </c>
      <c r="O1867" s="610">
        <f t="shared" si="1552"/>
        <v>2795855.7083299998</v>
      </c>
      <c r="P1867" s="601" t="s">
        <v>98</v>
      </c>
      <c r="Q1867" s="500"/>
      <c r="R1867" s="500"/>
      <c r="S1867" s="1084"/>
      <c r="T1867" s="47">
        <v>5</v>
      </c>
      <c r="U1867" s="162">
        <f t="shared" si="1553"/>
        <v>1</v>
      </c>
      <c r="V1867" s="352">
        <f t="shared" si="1554"/>
        <v>559171.14166600001</v>
      </c>
      <c r="W1867" s="352">
        <f t="shared" si="1555"/>
        <v>559171.14166600001</v>
      </c>
      <c r="X1867" s="352">
        <f t="shared" si="1556"/>
        <v>2236684.566664</v>
      </c>
      <c r="Y1867" s="162">
        <f t="shared" si="1557"/>
        <v>2</v>
      </c>
      <c r="Z1867" s="352">
        <f t="shared" si="1558"/>
        <v>559171.14166600001</v>
      </c>
      <c r="AA1867" s="737">
        <f t="shared" si="1559"/>
        <v>1118342.283332</v>
      </c>
      <c r="AB1867" s="737">
        <f t="shared" si="1560"/>
        <v>1677513.4249979998</v>
      </c>
      <c r="AC1867" s="47" t="b">
        <f t="shared" si="1561"/>
        <v>1</v>
      </c>
      <c r="AD1867" s="364">
        <f t="shared" si="1562"/>
        <v>0</v>
      </c>
    </row>
    <row r="1868" spans="1:30" s="47" customFormat="1" ht="21" customHeight="1">
      <c r="A1868" s="518" t="s">
        <v>1677</v>
      </c>
      <c r="B1868" s="384">
        <f t="shared" si="1542"/>
        <v>609</v>
      </c>
      <c r="C1868" s="219" t="s">
        <v>1817</v>
      </c>
      <c r="D1868" s="500" t="s">
        <v>757</v>
      </c>
      <c r="E1868" s="109" t="s">
        <v>942</v>
      </c>
      <c r="F1868" s="601" t="s">
        <v>1818</v>
      </c>
      <c r="G1868" s="601" t="s">
        <v>210</v>
      </c>
      <c r="H1868" s="601" t="s">
        <v>1819</v>
      </c>
      <c r="I1868" s="601" t="s">
        <v>190</v>
      </c>
      <c r="J1868" s="601">
        <v>1</v>
      </c>
      <c r="K1868" s="601" t="s">
        <v>215</v>
      </c>
      <c r="L1868" s="470">
        <v>2795855.7083299998</v>
      </c>
      <c r="M1868" s="601">
        <v>2016</v>
      </c>
      <c r="N1868" s="601" t="s">
        <v>188</v>
      </c>
      <c r="O1868" s="610">
        <f t="shared" si="1552"/>
        <v>2795855.7083299998</v>
      </c>
      <c r="P1868" s="601" t="s">
        <v>98</v>
      </c>
      <c r="Q1868" s="500"/>
      <c r="R1868" s="500"/>
      <c r="S1868" s="1084"/>
      <c r="T1868" s="47">
        <v>5</v>
      </c>
      <c r="U1868" s="162">
        <f t="shared" si="1553"/>
        <v>1</v>
      </c>
      <c r="V1868" s="352">
        <f t="shared" si="1554"/>
        <v>559171.14166600001</v>
      </c>
      <c r="W1868" s="352">
        <f t="shared" si="1555"/>
        <v>559171.14166600001</v>
      </c>
      <c r="X1868" s="352">
        <f t="shared" si="1556"/>
        <v>2236684.566664</v>
      </c>
      <c r="Y1868" s="162">
        <f t="shared" si="1557"/>
        <v>2</v>
      </c>
      <c r="Z1868" s="352">
        <f t="shared" si="1558"/>
        <v>559171.14166600001</v>
      </c>
      <c r="AA1868" s="737">
        <f t="shared" si="1559"/>
        <v>1118342.283332</v>
      </c>
      <c r="AB1868" s="737">
        <f t="shared" si="1560"/>
        <v>1677513.4249979998</v>
      </c>
      <c r="AC1868" s="47" t="b">
        <f t="shared" si="1561"/>
        <v>1</v>
      </c>
      <c r="AD1868" s="364">
        <f t="shared" si="1562"/>
        <v>0</v>
      </c>
    </row>
    <row r="1869" spans="1:30" s="47" customFormat="1" ht="21" customHeight="1">
      <c r="A1869" s="518" t="s">
        <v>1677</v>
      </c>
      <c r="B1869" s="384">
        <f t="shared" si="1542"/>
        <v>610</v>
      </c>
      <c r="C1869" s="219" t="s">
        <v>1817</v>
      </c>
      <c r="D1869" s="500" t="s">
        <v>757</v>
      </c>
      <c r="E1869" s="109" t="s">
        <v>942</v>
      </c>
      <c r="F1869" s="601" t="s">
        <v>1818</v>
      </c>
      <c r="G1869" s="601" t="s">
        <v>210</v>
      </c>
      <c r="H1869" s="601" t="s">
        <v>1819</v>
      </c>
      <c r="I1869" s="601" t="s">
        <v>190</v>
      </c>
      <c r="J1869" s="601">
        <v>1</v>
      </c>
      <c r="K1869" s="601" t="s">
        <v>215</v>
      </c>
      <c r="L1869" s="470">
        <v>2795855.7083299998</v>
      </c>
      <c r="M1869" s="601">
        <v>2016</v>
      </c>
      <c r="N1869" s="601" t="s">
        <v>188</v>
      </c>
      <c r="O1869" s="610">
        <f t="shared" si="1552"/>
        <v>2795855.7083299998</v>
      </c>
      <c r="P1869" s="601" t="s">
        <v>98</v>
      </c>
      <c r="Q1869" s="500"/>
      <c r="R1869" s="500"/>
      <c r="S1869" s="1084"/>
      <c r="T1869" s="47">
        <v>5</v>
      </c>
      <c r="U1869" s="162">
        <f t="shared" si="1553"/>
        <v>1</v>
      </c>
      <c r="V1869" s="352">
        <f t="shared" si="1554"/>
        <v>559171.14166600001</v>
      </c>
      <c r="W1869" s="352">
        <f t="shared" si="1555"/>
        <v>559171.14166600001</v>
      </c>
      <c r="X1869" s="352">
        <f t="shared" si="1556"/>
        <v>2236684.566664</v>
      </c>
      <c r="Y1869" s="162">
        <f t="shared" si="1557"/>
        <v>2</v>
      </c>
      <c r="Z1869" s="352">
        <f t="shared" si="1558"/>
        <v>559171.14166600001</v>
      </c>
      <c r="AA1869" s="737">
        <f t="shared" si="1559"/>
        <v>1118342.283332</v>
      </c>
      <c r="AB1869" s="737">
        <f t="shared" si="1560"/>
        <v>1677513.4249979998</v>
      </c>
      <c r="AC1869" s="47" t="b">
        <f t="shared" si="1561"/>
        <v>1</v>
      </c>
      <c r="AD1869" s="364">
        <f t="shared" si="1562"/>
        <v>0</v>
      </c>
    </row>
    <row r="1870" spans="1:30" s="47" customFormat="1" ht="21" customHeight="1">
      <c r="A1870" s="518" t="s">
        <v>1677</v>
      </c>
      <c r="B1870" s="384">
        <f t="shared" si="1542"/>
        <v>611</v>
      </c>
      <c r="C1870" s="219" t="s">
        <v>1817</v>
      </c>
      <c r="D1870" s="500" t="s">
        <v>757</v>
      </c>
      <c r="E1870" s="109" t="s">
        <v>942</v>
      </c>
      <c r="F1870" s="601" t="s">
        <v>1818</v>
      </c>
      <c r="G1870" s="601" t="s">
        <v>210</v>
      </c>
      <c r="H1870" s="601" t="s">
        <v>1819</v>
      </c>
      <c r="I1870" s="601" t="s">
        <v>190</v>
      </c>
      <c r="J1870" s="601">
        <v>1</v>
      </c>
      <c r="K1870" s="601" t="s">
        <v>215</v>
      </c>
      <c r="L1870" s="470">
        <v>2795855.7083299998</v>
      </c>
      <c r="M1870" s="601">
        <v>2016</v>
      </c>
      <c r="N1870" s="601" t="s">
        <v>188</v>
      </c>
      <c r="O1870" s="610">
        <f t="shared" si="1552"/>
        <v>2795855.7083299998</v>
      </c>
      <c r="P1870" s="601" t="s">
        <v>98</v>
      </c>
      <c r="Q1870" s="500"/>
      <c r="R1870" s="500"/>
      <c r="S1870" s="1084"/>
      <c r="T1870" s="47">
        <v>5</v>
      </c>
      <c r="U1870" s="162">
        <f t="shared" si="1553"/>
        <v>1</v>
      </c>
      <c r="V1870" s="352">
        <f t="shared" si="1554"/>
        <v>559171.14166600001</v>
      </c>
      <c r="W1870" s="352">
        <f t="shared" si="1555"/>
        <v>559171.14166600001</v>
      </c>
      <c r="X1870" s="352">
        <f t="shared" si="1556"/>
        <v>2236684.566664</v>
      </c>
      <c r="Y1870" s="162">
        <f t="shared" si="1557"/>
        <v>2</v>
      </c>
      <c r="Z1870" s="352">
        <f t="shared" si="1558"/>
        <v>559171.14166600001</v>
      </c>
      <c r="AA1870" s="737">
        <f t="shared" si="1559"/>
        <v>1118342.283332</v>
      </c>
      <c r="AB1870" s="737">
        <f t="shared" si="1560"/>
        <v>1677513.4249979998</v>
      </c>
      <c r="AC1870" s="47" t="b">
        <f t="shared" si="1561"/>
        <v>1</v>
      </c>
      <c r="AD1870" s="364">
        <f t="shared" si="1562"/>
        <v>0</v>
      </c>
    </row>
    <row r="1871" spans="1:30" s="47" customFormat="1" ht="21" customHeight="1">
      <c r="A1871" s="518" t="s">
        <v>1677</v>
      </c>
      <c r="B1871" s="384">
        <f t="shared" si="1542"/>
        <v>612</v>
      </c>
      <c r="C1871" s="219" t="s">
        <v>1817</v>
      </c>
      <c r="D1871" s="500" t="s">
        <v>757</v>
      </c>
      <c r="E1871" s="109" t="s">
        <v>942</v>
      </c>
      <c r="F1871" s="601" t="s">
        <v>1818</v>
      </c>
      <c r="G1871" s="601" t="s">
        <v>210</v>
      </c>
      <c r="H1871" s="601" t="s">
        <v>1819</v>
      </c>
      <c r="I1871" s="601" t="s">
        <v>190</v>
      </c>
      <c r="J1871" s="601">
        <v>1</v>
      </c>
      <c r="K1871" s="601" t="s">
        <v>215</v>
      </c>
      <c r="L1871" s="470">
        <v>2795855.7083299998</v>
      </c>
      <c r="M1871" s="601">
        <v>2016</v>
      </c>
      <c r="N1871" s="601" t="s">
        <v>188</v>
      </c>
      <c r="O1871" s="610">
        <f t="shared" si="1552"/>
        <v>2795855.7083299998</v>
      </c>
      <c r="P1871" s="601" t="s">
        <v>98</v>
      </c>
      <c r="Q1871" s="500"/>
      <c r="R1871" s="500"/>
      <c r="S1871" s="1084"/>
      <c r="T1871" s="47">
        <v>5</v>
      </c>
      <c r="U1871" s="162">
        <f t="shared" si="1553"/>
        <v>1</v>
      </c>
      <c r="V1871" s="352">
        <f t="shared" si="1554"/>
        <v>559171.14166600001</v>
      </c>
      <c r="W1871" s="352">
        <f t="shared" si="1555"/>
        <v>559171.14166600001</v>
      </c>
      <c r="X1871" s="352">
        <f t="shared" si="1556"/>
        <v>2236684.566664</v>
      </c>
      <c r="Y1871" s="162">
        <f t="shared" si="1557"/>
        <v>2</v>
      </c>
      <c r="Z1871" s="352">
        <f t="shared" si="1558"/>
        <v>559171.14166600001</v>
      </c>
      <c r="AA1871" s="737">
        <f t="shared" si="1559"/>
        <v>1118342.283332</v>
      </c>
      <c r="AB1871" s="737">
        <f t="shared" si="1560"/>
        <v>1677513.4249979998</v>
      </c>
      <c r="AC1871" s="47" t="b">
        <f t="shared" si="1561"/>
        <v>1</v>
      </c>
      <c r="AD1871" s="364">
        <f t="shared" si="1562"/>
        <v>0</v>
      </c>
    </row>
    <row r="1872" spans="1:30" s="47" customFormat="1" ht="21" customHeight="1">
      <c r="A1872" s="518" t="s">
        <v>1677</v>
      </c>
      <c r="B1872" s="384">
        <f t="shared" si="1542"/>
        <v>613</v>
      </c>
      <c r="C1872" s="219" t="s">
        <v>1817</v>
      </c>
      <c r="D1872" s="500" t="s">
        <v>757</v>
      </c>
      <c r="E1872" s="109" t="s">
        <v>942</v>
      </c>
      <c r="F1872" s="601" t="s">
        <v>1818</v>
      </c>
      <c r="G1872" s="601" t="s">
        <v>210</v>
      </c>
      <c r="H1872" s="601" t="s">
        <v>1819</v>
      </c>
      <c r="I1872" s="601" t="s">
        <v>190</v>
      </c>
      <c r="J1872" s="601">
        <v>1</v>
      </c>
      <c r="K1872" s="601" t="s">
        <v>215</v>
      </c>
      <c r="L1872" s="470">
        <v>2795855.7083299998</v>
      </c>
      <c r="M1872" s="601">
        <v>2016</v>
      </c>
      <c r="N1872" s="601" t="s">
        <v>188</v>
      </c>
      <c r="O1872" s="610">
        <f t="shared" si="1552"/>
        <v>2795855.7083299998</v>
      </c>
      <c r="P1872" s="601" t="s">
        <v>98</v>
      </c>
      <c r="Q1872" s="500"/>
      <c r="R1872" s="500"/>
      <c r="S1872" s="1084"/>
      <c r="T1872" s="47">
        <v>5</v>
      </c>
      <c r="U1872" s="162">
        <f t="shared" si="1553"/>
        <v>1</v>
      </c>
      <c r="V1872" s="352">
        <f t="shared" si="1554"/>
        <v>559171.14166600001</v>
      </c>
      <c r="W1872" s="352">
        <f t="shared" si="1555"/>
        <v>559171.14166600001</v>
      </c>
      <c r="X1872" s="352">
        <f t="shared" si="1556"/>
        <v>2236684.566664</v>
      </c>
      <c r="Y1872" s="162">
        <f t="shared" si="1557"/>
        <v>2</v>
      </c>
      <c r="Z1872" s="352">
        <f t="shared" si="1558"/>
        <v>559171.14166600001</v>
      </c>
      <c r="AA1872" s="737">
        <f t="shared" si="1559"/>
        <v>1118342.283332</v>
      </c>
      <c r="AB1872" s="737">
        <f t="shared" si="1560"/>
        <v>1677513.4249979998</v>
      </c>
      <c r="AC1872" s="47" t="b">
        <f t="shared" si="1561"/>
        <v>1</v>
      </c>
      <c r="AD1872" s="364">
        <f t="shared" si="1562"/>
        <v>0</v>
      </c>
    </row>
    <row r="1873" spans="1:30" s="47" customFormat="1" ht="21" customHeight="1">
      <c r="A1873" s="518" t="s">
        <v>1677</v>
      </c>
      <c r="B1873" s="384">
        <f t="shared" si="1542"/>
        <v>614</v>
      </c>
      <c r="C1873" s="219" t="s">
        <v>1817</v>
      </c>
      <c r="D1873" s="500" t="s">
        <v>757</v>
      </c>
      <c r="E1873" s="109" t="s">
        <v>942</v>
      </c>
      <c r="F1873" s="601" t="s">
        <v>1818</v>
      </c>
      <c r="G1873" s="601" t="s">
        <v>210</v>
      </c>
      <c r="H1873" s="601" t="s">
        <v>1819</v>
      </c>
      <c r="I1873" s="601" t="s">
        <v>190</v>
      </c>
      <c r="J1873" s="601">
        <v>1</v>
      </c>
      <c r="K1873" s="601" t="s">
        <v>215</v>
      </c>
      <c r="L1873" s="470">
        <v>2795855.7083299998</v>
      </c>
      <c r="M1873" s="601">
        <v>2016</v>
      </c>
      <c r="N1873" s="601" t="s">
        <v>188</v>
      </c>
      <c r="O1873" s="610">
        <f t="shared" si="1552"/>
        <v>2795855.7083299998</v>
      </c>
      <c r="P1873" s="601" t="s">
        <v>98</v>
      </c>
      <c r="Q1873" s="500"/>
      <c r="R1873" s="500"/>
      <c r="S1873" s="1084"/>
      <c r="T1873" s="47">
        <v>5</v>
      </c>
      <c r="U1873" s="162">
        <f t="shared" si="1553"/>
        <v>1</v>
      </c>
      <c r="V1873" s="352">
        <f t="shared" si="1554"/>
        <v>559171.14166600001</v>
      </c>
      <c r="W1873" s="352">
        <f t="shared" si="1555"/>
        <v>559171.14166600001</v>
      </c>
      <c r="X1873" s="352">
        <f t="shared" si="1556"/>
        <v>2236684.566664</v>
      </c>
      <c r="Y1873" s="162">
        <f t="shared" si="1557"/>
        <v>2</v>
      </c>
      <c r="Z1873" s="352">
        <f t="shared" si="1558"/>
        <v>559171.14166600001</v>
      </c>
      <c r="AA1873" s="737">
        <f t="shared" si="1559"/>
        <v>1118342.283332</v>
      </c>
      <c r="AB1873" s="737">
        <f t="shared" si="1560"/>
        <v>1677513.4249979998</v>
      </c>
      <c r="AC1873" s="47" t="b">
        <f t="shared" si="1561"/>
        <v>1</v>
      </c>
      <c r="AD1873" s="364">
        <f t="shared" si="1562"/>
        <v>0</v>
      </c>
    </row>
    <row r="1874" spans="1:30" s="47" customFormat="1" ht="21" customHeight="1">
      <c r="A1874" s="518" t="s">
        <v>1677</v>
      </c>
      <c r="B1874" s="384">
        <f t="shared" si="1542"/>
        <v>615</v>
      </c>
      <c r="C1874" s="219" t="s">
        <v>1817</v>
      </c>
      <c r="D1874" s="500" t="s">
        <v>757</v>
      </c>
      <c r="E1874" s="109" t="s">
        <v>942</v>
      </c>
      <c r="F1874" s="601" t="s">
        <v>1818</v>
      </c>
      <c r="G1874" s="601" t="s">
        <v>210</v>
      </c>
      <c r="H1874" s="601" t="s">
        <v>1819</v>
      </c>
      <c r="I1874" s="601" t="s">
        <v>190</v>
      </c>
      <c r="J1874" s="601">
        <v>1</v>
      </c>
      <c r="K1874" s="601" t="s">
        <v>215</v>
      </c>
      <c r="L1874" s="470">
        <v>2795855.7083299998</v>
      </c>
      <c r="M1874" s="601">
        <v>2016</v>
      </c>
      <c r="N1874" s="601" t="s">
        <v>188</v>
      </c>
      <c r="O1874" s="610">
        <f t="shared" si="1552"/>
        <v>2795855.7083299998</v>
      </c>
      <c r="P1874" s="601" t="s">
        <v>98</v>
      </c>
      <c r="Q1874" s="500"/>
      <c r="R1874" s="500"/>
      <c r="S1874" s="1084"/>
      <c r="T1874" s="47">
        <v>5</v>
      </c>
      <c r="U1874" s="162">
        <f t="shared" si="1553"/>
        <v>1</v>
      </c>
      <c r="V1874" s="352">
        <f t="shared" si="1554"/>
        <v>559171.14166600001</v>
      </c>
      <c r="W1874" s="352">
        <f t="shared" si="1555"/>
        <v>559171.14166600001</v>
      </c>
      <c r="X1874" s="352">
        <f t="shared" si="1556"/>
        <v>2236684.566664</v>
      </c>
      <c r="Y1874" s="162">
        <f t="shared" si="1557"/>
        <v>2</v>
      </c>
      <c r="Z1874" s="352">
        <f t="shared" si="1558"/>
        <v>559171.14166600001</v>
      </c>
      <c r="AA1874" s="737">
        <f t="shared" si="1559"/>
        <v>1118342.283332</v>
      </c>
      <c r="AB1874" s="737">
        <f t="shared" si="1560"/>
        <v>1677513.4249979998</v>
      </c>
      <c r="AC1874" s="47" t="b">
        <f t="shared" si="1561"/>
        <v>1</v>
      </c>
      <c r="AD1874" s="364">
        <f t="shared" si="1562"/>
        <v>0</v>
      </c>
    </row>
    <row r="1875" spans="1:30" s="47" customFormat="1" ht="21" customHeight="1">
      <c r="A1875" s="518" t="s">
        <v>1677</v>
      </c>
      <c r="B1875" s="384">
        <f t="shared" si="1542"/>
        <v>616</v>
      </c>
      <c r="C1875" s="219" t="s">
        <v>1817</v>
      </c>
      <c r="D1875" s="500" t="s">
        <v>757</v>
      </c>
      <c r="E1875" s="109" t="s">
        <v>942</v>
      </c>
      <c r="F1875" s="601" t="s">
        <v>1818</v>
      </c>
      <c r="G1875" s="601" t="s">
        <v>210</v>
      </c>
      <c r="H1875" s="601" t="s">
        <v>1819</v>
      </c>
      <c r="I1875" s="601" t="s">
        <v>190</v>
      </c>
      <c r="J1875" s="601">
        <v>1</v>
      </c>
      <c r="K1875" s="601" t="s">
        <v>215</v>
      </c>
      <c r="L1875" s="470">
        <v>2795855.7083299998</v>
      </c>
      <c r="M1875" s="601">
        <v>2016</v>
      </c>
      <c r="N1875" s="601" t="s">
        <v>188</v>
      </c>
      <c r="O1875" s="610">
        <f t="shared" si="1552"/>
        <v>2795855.7083299998</v>
      </c>
      <c r="P1875" s="601" t="s">
        <v>98</v>
      </c>
      <c r="Q1875" s="500"/>
      <c r="R1875" s="500"/>
      <c r="S1875" s="1084"/>
      <c r="T1875" s="47">
        <v>5</v>
      </c>
      <c r="U1875" s="162">
        <f t="shared" si="1553"/>
        <v>1</v>
      </c>
      <c r="V1875" s="352">
        <f t="shared" si="1554"/>
        <v>559171.14166600001</v>
      </c>
      <c r="W1875" s="352">
        <f t="shared" si="1555"/>
        <v>559171.14166600001</v>
      </c>
      <c r="X1875" s="352">
        <f t="shared" si="1556"/>
        <v>2236684.566664</v>
      </c>
      <c r="Y1875" s="162">
        <f t="shared" si="1557"/>
        <v>2</v>
      </c>
      <c r="Z1875" s="352">
        <f t="shared" si="1558"/>
        <v>559171.14166600001</v>
      </c>
      <c r="AA1875" s="737">
        <f t="shared" si="1559"/>
        <v>1118342.283332</v>
      </c>
      <c r="AB1875" s="737">
        <f t="shared" si="1560"/>
        <v>1677513.4249979998</v>
      </c>
      <c r="AC1875" s="47" t="b">
        <f t="shared" si="1561"/>
        <v>1</v>
      </c>
      <c r="AD1875" s="364">
        <f t="shared" si="1562"/>
        <v>0</v>
      </c>
    </row>
    <row r="1876" spans="1:30" s="47" customFormat="1" ht="21" customHeight="1">
      <c r="A1876" s="518" t="s">
        <v>1677</v>
      </c>
      <c r="B1876" s="384">
        <f t="shared" si="1542"/>
        <v>617</v>
      </c>
      <c r="C1876" s="219" t="s">
        <v>1817</v>
      </c>
      <c r="D1876" s="500" t="s">
        <v>757</v>
      </c>
      <c r="E1876" s="109" t="s">
        <v>942</v>
      </c>
      <c r="F1876" s="601" t="s">
        <v>1818</v>
      </c>
      <c r="G1876" s="601" t="s">
        <v>210</v>
      </c>
      <c r="H1876" s="601" t="s">
        <v>1819</v>
      </c>
      <c r="I1876" s="601" t="s">
        <v>190</v>
      </c>
      <c r="J1876" s="601">
        <v>1</v>
      </c>
      <c r="K1876" s="601" t="s">
        <v>215</v>
      </c>
      <c r="L1876" s="470">
        <v>2795855.7083299998</v>
      </c>
      <c r="M1876" s="601">
        <v>2016</v>
      </c>
      <c r="N1876" s="601" t="s">
        <v>188</v>
      </c>
      <c r="O1876" s="610">
        <f t="shared" si="1552"/>
        <v>2795855.7083299998</v>
      </c>
      <c r="P1876" s="601" t="s">
        <v>98</v>
      </c>
      <c r="Q1876" s="500"/>
      <c r="R1876" s="500"/>
      <c r="S1876" s="1084"/>
      <c r="T1876" s="47">
        <v>5</v>
      </c>
      <c r="U1876" s="162">
        <f t="shared" si="1553"/>
        <v>1</v>
      </c>
      <c r="V1876" s="352">
        <f t="shared" si="1554"/>
        <v>559171.14166600001</v>
      </c>
      <c r="W1876" s="352">
        <f t="shared" si="1555"/>
        <v>559171.14166600001</v>
      </c>
      <c r="X1876" s="352">
        <f t="shared" si="1556"/>
        <v>2236684.566664</v>
      </c>
      <c r="Y1876" s="162">
        <f t="shared" si="1557"/>
        <v>2</v>
      </c>
      <c r="Z1876" s="352">
        <f t="shared" si="1558"/>
        <v>559171.14166600001</v>
      </c>
      <c r="AA1876" s="737">
        <f t="shared" si="1559"/>
        <v>1118342.283332</v>
      </c>
      <c r="AB1876" s="737">
        <f t="shared" si="1560"/>
        <v>1677513.4249979998</v>
      </c>
      <c r="AC1876" s="47" t="b">
        <f t="shared" si="1561"/>
        <v>1</v>
      </c>
      <c r="AD1876" s="364">
        <f t="shared" si="1562"/>
        <v>0</v>
      </c>
    </row>
    <row r="1877" spans="1:30" s="47" customFormat="1" ht="21" customHeight="1">
      <c r="A1877" s="518" t="s">
        <v>1677</v>
      </c>
      <c r="B1877" s="384">
        <f t="shared" si="1542"/>
        <v>618</v>
      </c>
      <c r="C1877" s="219" t="s">
        <v>1817</v>
      </c>
      <c r="D1877" s="500" t="s">
        <v>757</v>
      </c>
      <c r="E1877" s="109" t="s">
        <v>942</v>
      </c>
      <c r="F1877" s="601" t="s">
        <v>1818</v>
      </c>
      <c r="G1877" s="601" t="s">
        <v>210</v>
      </c>
      <c r="H1877" s="601" t="s">
        <v>1819</v>
      </c>
      <c r="I1877" s="601" t="s">
        <v>190</v>
      </c>
      <c r="J1877" s="601">
        <v>1</v>
      </c>
      <c r="K1877" s="601" t="s">
        <v>215</v>
      </c>
      <c r="L1877" s="470">
        <v>2795855.7083299998</v>
      </c>
      <c r="M1877" s="601">
        <v>2016</v>
      </c>
      <c r="N1877" s="601" t="s">
        <v>188</v>
      </c>
      <c r="O1877" s="610">
        <f t="shared" si="1552"/>
        <v>2795855.7083299998</v>
      </c>
      <c r="P1877" s="601" t="s">
        <v>98</v>
      </c>
      <c r="Q1877" s="500"/>
      <c r="R1877" s="500"/>
      <c r="S1877" s="1084"/>
      <c r="T1877" s="47">
        <v>5</v>
      </c>
      <c r="U1877" s="162">
        <f t="shared" si="1553"/>
        <v>1</v>
      </c>
      <c r="V1877" s="352">
        <f t="shared" si="1554"/>
        <v>559171.14166600001</v>
      </c>
      <c r="W1877" s="352">
        <f t="shared" si="1555"/>
        <v>559171.14166600001</v>
      </c>
      <c r="X1877" s="352">
        <f t="shared" si="1556"/>
        <v>2236684.566664</v>
      </c>
      <c r="Y1877" s="162">
        <f t="shared" si="1557"/>
        <v>2</v>
      </c>
      <c r="Z1877" s="352">
        <f t="shared" si="1558"/>
        <v>559171.14166600001</v>
      </c>
      <c r="AA1877" s="737">
        <f t="shared" si="1559"/>
        <v>1118342.283332</v>
      </c>
      <c r="AB1877" s="737">
        <f t="shared" si="1560"/>
        <v>1677513.4249979998</v>
      </c>
      <c r="AC1877" s="47" t="b">
        <f t="shared" si="1561"/>
        <v>1</v>
      </c>
      <c r="AD1877" s="364">
        <f t="shared" si="1562"/>
        <v>0</v>
      </c>
    </row>
    <row r="1878" spans="1:30" s="47" customFormat="1" ht="21" customHeight="1">
      <c r="A1878" s="518" t="s">
        <v>1677</v>
      </c>
      <c r="B1878" s="384">
        <f t="shared" si="1542"/>
        <v>619</v>
      </c>
      <c r="C1878" s="219" t="s">
        <v>1817</v>
      </c>
      <c r="D1878" s="500" t="s">
        <v>757</v>
      </c>
      <c r="E1878" s="109" t="s">
        <v>942</v>
      </c>
      <c r="F1878" s="601" t="s">
        <v>1818</v>
      </c>
      <c r="G1878" s="601" t="s">
        <v>210</v>
      </c>
      <c r="H1878" s="601" t="s">
        <v>1819</v>
      </c>
      <c r="I1878" s="601" t="s">
        <v>190</v>
      </c>
      <c r="J1878" s="601">
        <v>1</v>
      </c>
      <c r="K1878" s="601" t="s">
        <v>215</v>
      </c>
      <c r="L1878" s="470">
        <v>2795855.7083299998</v>
      </c>
      <c r="M1878" s="601">
        <v>2016</v>
      </c>
      <c r="N1878" s="601" t="s">
        <v>188</v>
      </c>
      <c r="O1878" s="610">
        <f t="shared" si="1552"/>
        <v>2795855.7083299998</v>
      </c>
      <c r="P1878" s="601" t="s">
        <v>98</v>
      </c>
      <c r="Q1878" s="500"/>
      <c r="R1878" s="500"/>
      <c r="S1878" s="1084"/>
      <c r="T1878" s="47">
        <v>5</v>
      </c>
      <c r="U1878" s="162">
        <f t="shared" si="1553"/>
        <v>1</v>
      </c>
      <c r="V1878" s="352">
        <f t="shared" si="1554"/>
        <v>559171.14166600001</v>
      </c>
      <c r="W1878" s="352">
        <f t="shared" si="1555"/>
        <v>559171.14166600001</v>
      </c>
      <c r="X1878" s="352">
        <f t="shared" si="1556"/>
        <v>2236684.566664</v>
      </c>
      <c r="Y1878" s="162">
        <f t="shared" si="1557"/>
        <v>2</v>
      </c>
      <c r="Z1878" s="352">
        <f t="shared" si="1558"/>
        <v>559171.14166600001</v>
      </c>
      <c r="AA1878" s="737">
        <f t="shared" si="1559"/>
        <v>1118342.283332</v>
      </c>
      <c r="AB1878" s="737">
        <f t="shared" si="1560"/>
        <v>1677513.4249979998</v>
      </c>
      <c r="AC1878" s="47" t="b">
        <f t="shared" si="1561"/>
        <v>1</v>
      </c>
      <c r="AD1878" s="364">
        <f t="shared" si="1562"/>
        <v>0</v>
      </c>
    </row>
    <row r="1879" spans="1:30" s="47" customFormat="1" ht="21" customHeight="1">
      <c r="A1879" s="518" t="s">
        <v>1677</v>
      </c>
      <c r="B1879" s="384">
        <f t="shared" si="1542"/>
        <v>620</v>
      </c>
      <c r="C1879" s="219" t="s">
        <v>1817</v>
      </c>
      <c r="D1879" s="500" t="s">
        <v>757</v>
      </c>
      <c r="E1879" s="109" t="s">
        <v>942</v>
      </c>
      <c r="F1879" s="601" t="s">
        <v>1818</v>
      </c>
      <c r="G1879" s="601" t="s">
        <v>210</v>
      </c>
      <c r="H1879" s="601" t="s">
        <v>1819</v>
      </c>
      <c r="I1879" s="601" t="s">
        <v>190</v>
      </c>
      <c r="J1879" s="601">
        <v>1</v>
      </c>
      <c r="K1879" s="601" t="s">
        <v>215</v>
      </c>
      <c r="L1879" s="470">
        <v>2795855.7083299998</v>
      </c>
      <c r="M1879" s="601">
        <v>2016</v>
      </c>
      <c r="N1879" s="601" t="s">
        <v>188</v>
      </c>
      <c r="O1879" s="610">
        <f t="shared" si="1552"/>
        <v>2795855.7083299998</v>
      </c>
      <c r="P1879" s="601" t="s">
        <v>98</v>
      </c>
      <c r="Q1879" s="500"/>
      <c r="R1879" s="500"/>
      <c r="S1879" s="1084"/>
      <c r="T1879" s="47">
        <v>5</v>
      </c>
      <c r="U1879" s="162">
        <f t="shared" si="1553"/>
        <v>1</v>
      </c>
      <c r="V1879" s="352">
        <f t="shared" si="1554"/>
        <v>559171.14166600001</v>
      </c>
      <c r="W1879" s="352">
        <f t="shared" si="1555"/>
        <v>559171.14166600001</v>
      </c>
      <c r="X1879" s="352">
        <f t="shared" si="1556"/>
        <v>2236684.566664</v>
      </c>
      <c r="Y1879" s="162">
        <f t="shared" si="1557"/>
        <v>2</v>
      </c>
      <c r="Z1879" s="352">
        <f t="shared" si="1558"/>
        <v>559171.14166600001</v>
      </c>
      <c r="AA1879" s="737">
        <f t="shared" si="1559"/>
        <v>1118342.283332</v>
      </c>
      <c r="AB1879" s="737">
        <f t="shared" si="1560"/>
        <v>1677513.4249979998</v>
      </c>
      <c r="AC1879" s="47" t="b">
        <f t="shared" si="1561"/>
        <v>1</v>
      </c>
      <c r="AD1879" s="364">
        <f t="shared" si="1562"/>
        <v>0</v>
      </c>
    </row>
    <row r="1880" spans="1:30" s="47" customFormat="1" ht="21" customHeight="1">
      <c r="A1880" s="518" t="s">
        <v>1677</v>
      </c>
      <c r="B1880" s="384">
        <f t="shared" si="1542"/>
        <v>621</v>
      </c>
      <c r="C1880" s="219" t="s">
        <v>1817</v>
      </c>
      <c r="D1880" s="500" t="s">
        <v>757</v>
      </c>
      <c r="E1880" s="109" t="s">
        <v>942</v>
      </c>
      <c r="F1880" s="601" t="s">
        <v>1818</v>
      </c>
      <c r="G1880" s="601" t="s">
        <v>210</v>
      </c>
      <c r="H1880" s="601" t="s">
        <v>1819</v>
      </c>
      <c r="I1880" s="601" t="s">
        <v>190</v>
      </c>
      <c r="J1880" s="601">
        <v>1</v>
      </c>
      <c r="K1880" s="601" t="s">
        <v>215</v>
      </c>
      <c r="L1880" s="470">
        <v>2795855.7083299998</v>
      </c>
      <c r="M1880" s="601">
        <v>2016</v>
      </c>
      <c r="N1880" s="601" t="s">
        <v>188</v>
      </c>
      <c r="O1880" s="610">
        <f t="shared" si="1552"/>
        <v>2795855.7083299998</v>
      </c>
      <c r="P1880" s="601" t="s">
        <v>98</v>
      </c>
      <c r="Q1880" s="500"/>
      <c r="R1880" s="500"/>
      <c r="S1880" s="1084"/>
      <c r="T1880" s="47">
        <v>5</v>
      </c>
      <c r="U1880" s="162">
        <f t="shared" si="1553"/>
        <v>1</v>
      </c>
      <c r="V1880" s="352">
        <f t="shared" si="1554"/>
        <v>559171.14166600001</v>
      </c>
      <c r="W1880" s="352">
        <f t="shared" si="1555"/>
        <v>559171.14166600001</v>
      </c>
      <c r="X1880" s="352">
        <f t="shared" si="1556"/>
        <v>2236684.566664</v>
      </c>
      <c r="Y1880" s="162">
        <f t="shared" si="1557"/>
        <v>2</v>
      </c>
      <c r="Z1880" s="352">
        <f t="shared" si="1558"/>
        <v>559171.14166600001</v>
      </c>
      <c r="AA1880" s="737">
        <f t="shared" si="1559"/>
        <v>1118342.283332</v>
      </c>
      <c r="AB1880" s="737">
        <f t="shared" si="1560"/>
        <v>1677513.4249979998</v>
      </c>
      <c r="AC1880" s="47" t="b">
        <f t="shared" si="1561"/>
        <v>1</v>
      </c>
      <c r="AD1880" s="364">
        <f t="shared" si="1562"/>
        <v>0</v>
      </c>
    </row>
    <row r="1881" spans="1:30" s="47" customFormat="1" ht="21" customHeight="1">
      <c r="A1881" s="518" t="s">
        <v>1677</v>
      </c>
      <c r="B1881" s="384">
        <f t="shared" si="1542"/>
        <v>622</v>
      </c>
      <c r="C1881" s="219" t="s">
        <v>1817</v>
      </c>
      <c r="D1881" s="500" t="s">
        <v>757</v>
      </c>
      <c r="E1881" s="109" t="s">
        <v>942</v>
      </c>
      <c r="F1881" s="601" t="s">
        <v>1818</v>
      </c>
      <c r="G1881" s="601" t="s">
        <v>210</v>
      </c>
      <c r="H1881" s="601" t="s">
        <v>1819</v>
      </c>
      <c r="I1881" s="601" t="s">
        <v>190</v>
      </c>
      <c r="J1881" s="601">
        <v>1</v>
      </c>
      <c r="K1881" s="601" t="s">
        <v>215</v>
      </c>
      <c r="L1881" s="470">
        <v>2795855.7083299998</v>
      </c>
      <c r="M1881" s="601">
        <v>2016</v>
      </c>
      <c r="N1881" s="601" t="s">
        <v>188</v>
      </c>
      <c r="O1881" s="610">
        <f t="shared" si="1552"/>
        <v>2795855.7083299998</v>
      </c>
      <c r="P1881" s="601" t="s">
        <v>98</v>
      </c>
      <c r="Q1881" s="500"/>
      <c r="R1881" s="500"/>
      <c r="S1881" s="1084"/>
      <c r="T1881" s="47">
        <v>5</v>
      </c>
      <c r="U1881" s="162">
        <f t="shared" si="1553"/>
        <v>1</v>
      </c>
      <c r="V1881" s="352">
        <f t="shared" si="1554"/>
        <v>559171.14166600001</v>
      </c>
      <c r="W1881" s="352">
        <f t="shared" si="1555"/>
        <v>559171.14166600001</v>
      </c>
      <c r="X1881" s="352">
        <f t="shared" si="1556"/>
        <v>2236684.566664</v>
      </c>
      <c r="Y1881" s="162">
        <f t="shared" si="1557"/>
        <v>2</v>
      </c>
      <c r="Z1881" s="352">
        <f t="shared" si="1558"/>
        <v>559171.14166600001</v>
      </c>
      <c r="AA1881" s="737">
        <f t="shared" si="1559"/>
        <v>1118342.283332</v>
      </c>
      <c r="AB1881" s="737">
        <f t="shared" si="1560"/>
        <v>1677513.4249979998</v>
      </c>
      <c r="AC1881" s="47" t="b">
        <f t="shared" si="1561"/>
        <v>1</v>
      </c>
      <c r="AD1881" s="364">
        <f t="shared" si="1562"/>
        <v>0</v>
      </c>
    </row>
    <row r="1882" spans="1:30" s="47" customFormat="1" ht="21" customHeight="1">
      <c r="A1882" s="518" t="s">
        <v>1677</v>
      </c>
      <c r="B1882" s="384">
        <f t="shared" si="1542"/>
        <v>623</v>
      </c>
      <c r="C1882" s="219" t="s">
        <v>1817</v>
      </c>
      <c r="D1882" s="500" t="s">
        <v>757</v>
      </c>
      <c r="E1882" s="109" t="s">
        <v>942</v>
      </c>
      <c r="F1882" s="601" t="s">
        <v>1818</v>
      </c>
      <c r="G1882" s="601" t="s">
        <v>210</v>
      </c>
      <c r="H1882" s="601" t="s">
        <v>1819</v>
      </c>
      <c r="I1882" s="601" t="s">
        <v>190</v>
      </c>
      <c r="J1882" s="601">
        <v>1</v>
      </c>
      <c r="K1882" s="601" t="s">
        <v>215</v>
      </c>
      <c r="L1882" s="470">
        <v>2795855.7083299998</v>
      </c>
      <c r="M1882" s="601">
        <v>2016</v>
      </c>
      <c r="N1882" s="601" t="s">
        <v>188</v>
      </c>
      <c r="O1882" s="610">
        <f t="shared" si="1552"/>
        <v>2795855.7083299998</v>
      </c>
      <c r="P1882" s="601" t="s">
        <v>98</v>
      </c>
      <c r="Q1882" s="500"/>
      <c r="R1882" s="500"/>
      <c r="S1882" s="1018"/>
      <c r="T1882" s="47">
        <v>5</v>
      </c>
      <c r="U1882" s="162">
        <f t="shared" si="1553"/>
        <v>1</v>
      </c>
      <c r="V1882" s="352">
        <f t="shared" si="1554"/>
        <v>559171.14166600001</v>
      </c>
      <c r="W1882" s="352">
        <f t="shared" si="1555"/>
        <v>559171.14166600001</v>
      </c>
      <c r="X1882" s="352">
        <f t="shared" si="1556"/>
        <v>2236684.566664</v>
      </c>
      <c r="Y1882" s="162">
        <f t="shared" si="1557"/>
        <v>2</v>
      </c>
      <c r="Z1882" s="352">
        <f t="shared" si="1558"/>
        <v>559171.14166600001</v>
      </c>
      <c r="AA1882" s="737">
        <f t="shared" si="1559"/>
        <v>1118342.283332</v>
      </c>
      <c r="AB1882" s="737">
        <f t="shared" si="1560"/>
        <v>1677513.4249979998</v>
      </c>
      <c r="AC1882" s="47" t="b">
        <f t="shared" si="1561"/>
        <v>1</v>
      </c>
      <c r="AD1882" s="364">
        <f t="shared" si="1562"/>
        <v>0</v>
      </c>
    </row>
    <row r="1883" spans="1:30" s="47" customFormat="1" ht="21" customHeight="1">
      <c r="A1883" s="518" t="s">
        <v>1677</v>
      </c>
      <c r="B1883" s="384">
        <f t="shared" si="1542"/>
        <v>624</v>
      </c>
      <c r="C1883" s="219" t="s">
        <v>1817</v>
      </c>
      <c r="D1883" s="500" t="s">
        <v>757</v>
      </c>
      <c r="E1883" s="109" t="s">
        <v>942</v>
      </c>
      <c r="F1883" s="601" t="s">
        <v>1818</v>
      </c>
      <c r="G1883" s="601" t="s">
        <v>210</v>
      </c>
      <c r="H1883" s="601" t="s">
        <v>1819</v>
      </c>
      <c r="I1883" s="601" t="s">
        <v>190</v>
      </c>
      <c r="J1883" s="601">
        <v>1</v>
      </c>
      <c r="K1883" s="601" t="s">
        <v>215</v>
      </c>
      <c r="L1883" s="470">
        <v>2795855.7083299998</v>
      </c>
      <c r="M1883" s="601">
        <v>2016</v>
      </c>
      <c r="N1883" s="601" t="s">
        <v>188</v>
      </c>
      <c r="O1883" s="610">
        <f t="shared" si="1552"/>
        <v>2795855.7083299998</v>
      </c>
      <c r="P1883" s="601" t="s">
        <v>98</v>
      </c>
      <c r="Q1883" s="500"/>
      <c r="R1883" s="500"/>
      <c r="S1883" s="1083" t="s">
        <v>1816</v>
      </c>
      <c r="T1883" s="47">
        <v>5</v>
      </c>
      <c r="U1883" s="162">
        <f t="shared" si="1553"/>
        <v>1</v>
      </c>
      <c r="V1883" s="352">
        <f t="shared" si="1554"/>
        <v>559171.14166600001</v>
      </c>
      <c r="W1883" s="352">
        <f t="shared" si="1555"/>
        <v>559171.14166600001</v>
      </c>
      <c r="X1883" s="352">
        <f t="shared" si="1556"/>
        <v>2236684.566664</v>
      </c>
      <c r="Y1883" s="162">
        <f t="shared" si="1557"/>
        <v>2</v>
      </c>
      <c r="Z1883" s="352">
        <f t="shared" si="1558"/>
        <v>559171.14166600001</v>
      </c>
      <c r="AA1883" s="737">
        <f t="shared" si="1559"/>
        <v>1118342.283332</v>
      </c>
      <c r="AB1883" s="737">
        <f t="shared" si="1560"/>
        <v>1677513.4249979998</v>
      </c>
      <c r="AC1883" s="47" t="b">
        <f t="shared" si="1561"/>
        <v>1</v>
      </c>
      <c r="AD1883" s="364">
        <f t="shared" si="1562"/>
        <v>0</v>
      </c>
    </row>
    <row r="1884" spans="1:30" s="47" customFormat="1" ht="21" customHeight="1">
      <c r="A1884" s="518" t="s">
        <v>1677</v>
      </c>
      <c r="B1884" s="384">
        <f t="shared" si="1542"/>
        <v>625</v>
      </c>
      <c r="C1884" s="219" t="s">
        <v>1817</v>
      </c>
      <c r="D1884" s="500" t="s">
        <v>757</v>
      </c>
      <c r="E1884" s="109" t="s">
        <v>942</v>
      </c>
      <c r="F1884" s="601" t="s">
        <v>1818</v>
      </c>
      <c r="G1884" s="601" t="s">
        <v>210</v>
      </c>
      <c r="H1884" s="601" t="s">
        <v>1819</v>
      </c>
      <c r="I1884" s="601" t="s">
        <v>190</v>
      </c>
      <c r="J1884" s="601">
        <v>1</v>
      </c>
      <c r="K1884" s="601" t="s">
        <v>215</v>
      </c>
      <c r="L1884" s="470">
        <v>2795855.7083299998</v>
      </c>
      <c r="M1884" s="601">
        <v>2016</v>
      </c>
      <c r="N1884" s="601" t="s">
        <v>188</v>
      </c>
      <c r="O1884" s="610">
        <f t="shared" si="1552"/>
        <v>2795855.7083299998</v>
      </c>
      <c r="P1884" s="601" t="s">
        <v>98</v>
      </c>
      <c r="Q1884" s="500"/>
      <c r="R1884" s="500"/>
      <c r="S1884" s="1084"/>
      <c r="T1884" s="47">
        <v>5</v>
      </c>
      <c r="U1884" s="162">
        <f t="shared" si="1553"/>
        <v>1</v>
      </c>
      <c r="V1884" s="352">
        <f t="shared" si="1554"/>
        <v>559171.14166600001</v>
      </c>
      <c r="W1884" s="352">
        <f t="shared" si="1555"/>
        <v>559171.14166600001</v>
      </c>
      <c r="X1884" s="352">
        <f t="shared" si="1556"/>
        <v>2236684.566664</v>
      </c>
      <c r="Y1884" s="162">
        <f t="shared" si="1557"/>
        <v>2</v>
      </c>
      <c r="Z1884" s="352">
        <f t="shared" si="1558"/>
        <v>559171.14166600001</v>
      </c>
      <c r="AA1884" s="737">
        <f t="shared" si="1559"/>
        <v>1118342.283332</v>
      </c>
      <c r="AB1884" s="737">
        <f t="shared" si="1560"/>
        <v>1677513.4249979998</v>
      </c>
      <c r="AC1884" s="47" t="b">
        <f t="shared" si="1561"/>
        <v>1</v>
      </c>
      <c r="AD1884" s="364">
        <f t="shared" si="1562"/>
        <v>0</v>
      </c>
    </row>
    <row r="1885" spans="1:30" s="47" customFormat="1" ht="21" customHeight="1">
      <c r="A1885" s="518" t="s">
        <v>1677</v>
      </c>
      <c r="B1885" s="384">
        <f t="shared" si="1542"/>
        <v>626</v>
      </c>
      <c r="C1885" s="219" t="s">
        <v>1817</v>
      </c>
      <c r="D1885" s="500" t="s">
        <v>757</v>
      </c>
      <c r="E1885" s="109" t="s">
        <v>942</v>
      </c>
      <c r="F1885" s="601" t="s">
        <v>1818</v>
      </c>
      <c r="G1885" s="601" t="s">
        <v>210</v>
      </c>
      <c r="H1885" s="601" t="s">
        <v>1819</v>
      </c>
      <c r="I1885" s="601" t="s">
        <v>190</v>
      </c>
      <c r="J1885" s="601">
        <v>1</v>
      </c>
      <c r="K1885" s="601" t="s">
        <v>215</v>
      </c>
      <c r="L1885" s="470">
        <v>2795855.7083299998</v>
      </c>
      <c r="M1885" s="601">
        <v>2016</v>
      </c>
      <c r="N1885" s="601" t="s">
        <v>188</v>
      </c>
      <c r="O1885" s="610">
        <f t="shared" si="1552"/>
        <v>2795855.7083299998</v>
      </c>
      <c r="P1885" s="601" t="s">
        <v>98</v>
      </c>
      <c r="Q1885" s="500"/>
      <c r="R1885" s="500"/>
      <c r="S1885" s="1084"/>
      <c r="T1885" s="47">
        <v>5</v>
      </c>
      <c r="U1885" s="162">
        <f t="shared" si="1553"/>
        <v>1</v>
      </c>
      <c r="V1885" s="352">
        <f t="shared" si="1554"/>
        <v>559171.14166600001</v>
      </c>
      <c r="W1885" s="352">
        <f t="shared" si="1555"/>
        <v>559171.14166600001</v>
      </c>
      <c r="X1885" s="352">
        <f t="shared" si="1556"/>
        <v>2236684.566664</v>
      </c>
      <c r="Y1885" s="162">
        <f t="shared" si="1557"/>
        <v>2</v>
      </c>
      <c r="Z1885" s="352">
        <f t="shared" si="1558"/>
        <v>559171.14166600001</v>
      </c>
      <c r="AA1885" s="737">
        <f t="shared" si="1559"/>
        <v>1118342.283332</v>
      </c>
      <c r="AB1885" s="737">
        <f t="shared" si="1560"/>
        <v>1677513.4249979998</v>
      </c>
      <c r="AC1885" s="47" t="b">
        <f t="shared" si="1561"/>
        <v>1</v>
      </c>
      <c r="AD1885" s="364">
        <f t="shared" si="1562"/>
        <v>0</v>
      </c>
    </row>
    <row r="1886" spans="1:30" s="47" customFormat="1" ht="21" customHeight="1">
      <c r="A1886" s="518" t="s">
        <v>1677</v>
      </c>
      <c r="B1886" s="384">
        <f t="shared" si="1542"/>
        <v>627</v>
      </c>
      <c r="C1886" s="219" t="s">
        <v>1817</v>
      </c>
      <c r="D1886" s="500" t="s">
        <v>757</v>
      </c>
      <c r="E1886" s="109" t="s">
        <v>942</v>
      </c>
      <c r="F1886" s="601" t="s">
        <v>1818</v>
      </c>
      <c r="G1886" s="601" t="s">
        <v>210</v>
      </c>
      <c r="H1886" s="601" t="s">
        <v>1819</v>
      </c>
      <c r="I1886" s="601" t="s">
        <v>190</v>
      </c>
      <c r="J1886" s="601">
        <v>1</v>
      </c>
      <c r="K1886" s="601" t="s">
        <v>215</v>
      </c>
      <c r="L1886" s="470">
        <v>2795855.7083299998</v>
      </c>
      <c r="M1886" s="601">
        <v>2016</v>
      </c>
      <c r="N1886" s="601" t="s">
        <v>188</v>
      </c>
      <c r="O1886" s="610">
        <f t="shared" si="1552"/>
        <v>2795855.7083299998</v>
      </c>
      <c r="P1886" s="601" t="s">
        <v>98</v>
      </c>
      <c r="Q1886" s="500"/>
      <c r="R1886" s="500"/>
      <c r="S1886" s="1084"/>
      <c r="T1886" s="47">
        <v>5</v>
      </c>
      <c r="U1886" s="162">
        <f t="shared" si="1553"/>
        <v>1</v>
      </c>
      <c r="V1886" s="352">
        <f t="shared" si="1554"/>
        <v>559171.14166600001</v>
      </c>
      <c r="W1886" s="352">
        <f t="shared" si="1555"/>
        <v>559171.14166600001</v>
      </c>
      <c r="X1886" s="352">
        <f t="shared" si="1556"/>
        <v>2236684.566664</v>
      </c>
      <c r="Y1886" s="162">
        <f t="shared" si="1557"/>
        <v>2</v>
      </c>
      <c r="Z1886" s="352">
        <f t="shared" si="1558"/>
        <v>559171.14166600001</v>
      </c>
      <c r="AA1886" s="737">
        <f t="shared" si="1559"/>
        <v>1118342.283332</v>
      </c>
      <c r="AB1886" s="737">
        <f t="shared" si="1560"/>
        <v>1677513.4249979998</v>
      </c>
      <c r="AC1886" s="47" t="b">
        <f t="shared" si="1561"/>
        <v>1</v>
      </c>
      <c r="AD1886" s="364">
        <f t="shared" si="1562"/>
        <v>0</v>
      </c>
    </row>
    <row r="1887" spans="1:30" s="47" customFormat="1" ht="21" customHeight="1">
      <c r="A1887" s="518" t="s">
        <v>1677</v>
      </c>
      <c r="B1887" s="384">
        <f t="shared" si="1542"/>
        <v>628</v>
      </c>
      <c r="C1887" s="219" t="s">
        <v>1817</v>
      </c>
      <c r="D1887" s="500" t="s">
        <v>757</v>
      </c>
      <c r="E1887" s="109" t="s">
        <v>942</v>
      </c>
      <c r="F1887" s="601" t="s">
        <v>1818</v>
      </c>
      <c r="G1887" s="601" t="s">
        <v>210</v>
      </c>
      <c r="H1887" s="601" t="s">
        <v>1819</v>
      </c>
      <c r="I1887" s="601" t="s">
        <v>190</v>
      </c>
      <c r="J1887" s="601">
        <v>1</v>
      </c>
      <c r="K1887" s="601" t="s">
        <v>215</v>
      </c>
      <c r="L1887" s="470">
        <v>2795855.7083299998</v>
      </c>
      <c r="M1887" s="601">
        <v>2016</v>
      </c>
      <c r="N1887" s="601" t="s">
        <v>188</v>
      </c>
      <c r="O1887" s="610">
        <f t="shared" si="1552"/>
        <v>2795855.7083299998</v>
      </c>
      <c r="P1887" s="601" t="s">
        <v>98</v>
      </c>
      <c r="Q1887" s="500"/>
      <c r="R1887" s="500"/>
      <c r="S1887" s="1084"/>
      <c r="T1887" s="47">
        <v>5</v>
      </c>
      <c r="U1887" s="162">
        <f t="shared" si="1553"/>
        <v>1</v>
      </c>
      <c r="V1887" s="352">
        <f t="shared" si="1554"/>
        <v>559171.14166600001</v>
      </c>
      <c r="W1887" s="352">
        <f t="shared" si="1555"/>
        <v>559171.14166600001</v>
      </c>
      <c r="X1887" s="352">
        <f t="shared" si="1556"/>
        <v>2236684.566664</v>
      </c>
      <c r="Y1887" s="162">
        <f t="shared" si="1557"/>
        <v>2</v>
      </c>
      <c r="Z1887" s="352">
        <f t="shared" si="1558"/>
        <v>559171.14166600001</v>
      </c>
      <c r="AA1887" s="737">
        <f t="shared" si="1559"/>
        <v>1118342.283332</v>
      </c>
      <c r="AB1887" s="737">
        <f t="shared" si="1560"/>
        <v>1677513.4249979998</v>
      </c>
      <c r="AC1887" s="47" t="b">
        <f t="shared" si="1561"/>
        <v>1</v>
      </c>
      <c r="AD1887" s="364">
        <f t="shared" si="1562"/>
        <v>0</v>
      </c>
    </row>
    <row r="1888" spans="1:30" s="47" customFormat="1" ht="21" customHeight="1">
      <c r="A1888" s="518" t="s">
        <v>1677</v>
      </c>
      <c r="B1888" s="384">
        <f t="shared" si="1542"/>
        <v>629</v>
      </c>
      <c r="C1888" s="219" t="s">
        <v>1817</v>
      </c>
      <c r="D1888" s="500" t="s">
        <v>757</v>
      </c>
      <c r="E1888" s="109" t="s">
        <v>942</v>
      </c>
      <c r="F1888" s="601" t="s">
        <v>1818</v>
      </c>
      <c r="G1888" s="601" t="s">
        <v>210</v>
      </c>
      <c r="H1888" s="601" t="s">
        <v>1819</v>
      </c>
      <c r="I1888" s="601" t="s">
        <v>190</v>
      </c>
      <c r="J1888" s="601">
        <v>1</v>
      </c>
      <c r="K1888" s="601" t="s">
        <v>215</v>
      </c>
      <c r="L1888" s="470">
        <v>2795855.7083299998</v>
      </c>
      <c r="M1888" s="601">
        <v>2016</v>
      </c>
      <c r="N1888" s="601" t="s">
        <v>188</v>
      </c>
      <c r="O1888" s="610">
        <f t="shared" si="1552"/>
        <v>2795855.7083299998</v>
      </c>
      <c r="P1888" s="601" t="s">
        <v>98</v>
      </c>
      <c r="Q1888" s="500"/>
      <c r="R1888" s="500"/>
      <c r="S1888" s="1084"/>
      <c r="T1888" s="47">
        <v>5</v>
      </c>
      <c r="U1888" s="162">
        <f t="shared" si="1553"/>
        <v>1</v>
      </c>
      <c r="V1888" s="352">
        <f t="shared" si="1554"/>
        <v>559171.14166600001</v>
      </c>
      <c r="W1888" s="352">
        <f t="shared" si="1555"/>
        <v>559171.14166600001</v>
      </c>
      <c r="X1888" s="352">
        <f t="shared" si="1556"/>
        <v>2236684.566664</v>
      </c>
      <c r="Y1888" s="162">
        <f t="shared" si="1557"/>
        <v>2</v>
      </c>
      <c r="Z1888" s="352">
        <f t="shared" si="1558"/>
        <v>559171.14166600001</v>
      </c>
      <c r="AA1888" s="737">
        <f t="shared" si="1559"/>
        <v>1118342.283332</v>
      </c>
      <c r="AB1888" s="737">
        <f t="shared" si="1560"/>
        <v>1677513.4249979998</v>
      </c>
      <c r="AC1888" s="47" t="b">
        <f t="shared" si="1561"/>
        <v>1</v>
      </c>
      <c r="AD1888" s="364">
        <f t="shared" si="1562"/>
        <v>0</v>
      </c>
    </row>
    <row r="1889" spans="1:30" s="47" customFormat="1" ht="21" customHeight="1">
      <c r="A1889" s="518" t="s">
        <v>1677</v>
      </c>
      <c r="B1889" s="384">
        <f t="shared" si="1542"/>
        <v>630</v>
      </c>
      <c r="C1889" s="219" t="s">
        <v>1817</v>
      </c>
      <c r="D1889" s="500" t="s">
        <v>757</v>
      </c>
      <c r="E1889" s="109" t="s">
        <v>942</v>
      </c>
      <c r="F1889" s="601" t="s">
        <v>1818</v>
      </c>
      <c r="G1889" s="601" t="s">
        <v>210</v>
      </c>
      <c r="H1889" s="601" t="s">
        <v>1819</v>
      </c>
      <c r="I1889" s="601" t="s">
        <v>190</v>
      </c>
      <c r="J1889" s="601">
        <v>1</v>
      </c>
      <c r="K1889" s="601" t="s">
        <v>215</v>
      </c>
      <c r="L1889" s="470">
        <v>2795855.7083299998</v>
      </c>
      <c r="M1889" s="601">
        <v>2016</v>
      </c>
      <c r="N1889" s="601" t="s">
        <v>188</v>
      </c>
      <c r="O1889" s="610">
        <f t="shared" si="1552"/>
        <v>2795855.7083299998</v>
      </c>
      <c r="P1889" s="601" t="s">
        <v>98</v>
      </c>
      <c r="Q1889" s="500"/>
      <c r="R1889" s="500"/>
      <c r="S1889" s="1084"/>
      <c r="T1889" s="47">
        <v>5</v>
      </c>
      <c r="U1889" s="162">
        <f t="shared" si="1553"/>
        <v>1</v>
      </c>
      <c r="V1889" s="352">
        <f t="shared" si="1554"/>
        <v>559171.14166600001</v>
      </c>
      <c r="W1889" s="352">
        <f t="shared" si="1555"/>
        <v>559171.14166600001</v>
      </c>
      <c r="X1889" s="352">
        <f t="shared" si="1556"/>
        <v>2236684.566664</v>
      </c>
      <c r="Y1889" s="162">
        <f t="shared" si="1557"/>
        <v>2</v>
      </c>
      <c r="Z1889" s="352">
        <f t="shared" si="1558"/>
        <v>559171.14166600001</v>
      </c>
      <c r="AA1889" s="737">
        <f t="shared" si="1559"/>
        <v>1118342.283332</v>
      </c>
      <c r="AB1889" s="737">
        <f t="shared" si="1560"/>
        <v>1677513.4249979998</v>
      </c>
      <c r="AC1889" s="47" t="b">
        <f t="shared" si="1561"/>
        <v>1</v>
      </c>
      <c r="AD1889" s="364">
        <f t="shared" si="1562"/>
        <v>0</v>
      </c>
    </row>
    <row r="1890" spans="1:30" s="47" customFormat="1" ht="21" customHeight="1">
      <c r="A1890" s="518" t="s">
        <v>1677</v>
      </c>
      <c r="B1890" s="384">
        <f t="shared" si="1542"/>
        <v>631</v>
      </c>
      <c r="C1890" s="219" t="s">
        <v>1817</v>
      </c>
      <c r="D1890" s="500" t="s">
        <v>757</v>
      </c>
      <c r="E1890" s="109" t="s">
        <v>942</v>
      </c>
      <c r="F1890" s="601" t="s">
        <v>1818</v>
      </c>
      <c r="G1890" s="601" t="s">
        <v>210</v>
      </c>
      <c r="H1890" s="601" t="s">
        <v>1819</v>
      </c>
      <c r="I1890" s="601" t="s">
        <v>190</v>
      </c>
      <c r="J1890" s="601">
        <v>1</v>
      </c>
      <c r="K1890" s="601" t="s">
        <v>215</v>
      </c>
      <c r="L1890" s="470">
        <v>2795855.7083299998</v>
      </c>
      <c r="M1890" s="601">
        <v>2016</v>
      </c>
      <c r="N1890" s="601" t="s">
        <v>188</v>
      </c>
      <c r="O1890" s="610">
        <f t="shared" si="1552"/>
        <v>2795855.7083299998</v>
      </c>
      <c r="P1890" s="601" t="s">
        <v>98</v>
      </c>
      <c r="Q1890" s="500"/>
      <c r="R1890" s="500"/>
      <c r="S1890" s="1084"/>
      <c r="T1890" s="47">
        <v>5</v>
      </c>
      <c r="U1890" s="162">
        <f t="shared" si="1553"/>
        <v>1</v>
      </c>
      <c r="V1890" s="352">
        <f t="shared" si="1554"/>
        <v>559171.14166600001</v>
      </c>
      <c r="W1890" s="352">
        <f t="shared" si="1555"/>
        <v>559171.14166600001</v>
      </c>
      <c r="X1890" s="352">
        <f t="shared" si="1556"/>
        <v>2236684.566664</v>
      </c>
      <c r="Y1890" s="162">
        <f t="shared" si="1557"/>
        <v>2</v>
      </c>
      <c r="Z1890" s="352">
        <f t="shared" si="1558"/>
        <v>559171.14166600001</v>
      </c>
      <c r="AA1890" s="737">
        <f t="shared" si="1559"/>
        <v>1118342.283332</v>
      </c>
      <c r="AB1890" s="737">
        <f t="shared" si="1560"/>
        <v>1677513.4249979998</v>
      </c>
      <c r="AC1890" s="47" t="b">
        <f t="shared" si="1561"/>
        <v>1</v>
      </c>
      <c r="AD1890" s="364">
        <f t="shared" si="1562"/>
        <v>0</v>
      </c>
    </row>
    <row r="1891" spans="1:30" s="47" customFormat="1" ht="21" customHeight="1">
      <c r="A1891" s="518" t="s">
        <v>1677</v>
      </c>
      <c r="B1891" s="384">
        <f t="shared" si="1542"/>
        <v>632</v>
      </c>
      <c r="C1891" s="219" t="s">
        <v>1817</v>
      </c>
      <c r="D1891" s="500" t="s">
        <v>757</v>
      </c>
      <c r="E1891" s="109" t="s">
        <v>942</v>
      </c>
      <c r="F1891" s="601" t="s">
        <v>1818</v>
      </c>
      <c r="G1891" s="601" t="s">
        <v>210</v>
      </c>
      <c r="H1891" s="601" t="s">
        <v>1819</v>
      </c>
      <c r="I1891" s="601" t="s">
        <v>190</v>
      </c>
      <c r="J1891" s="601">
        <v>1</v>
      </c>
      <c r="K1891" s="601" t="s">
        <v>215</v>
      </c>
      <c r="L1891" s="470">
        <v>2795855.7083299998</v>
      </c>
      <c r="M1891" s="601">
        <v>2016</v>
      </c>
      <c r="N1891" s="601" t="s">
        <v>188</v>
      </c>
      <c r="O1891" s="610">
        <f t="shared" si="1552"/>
        <v>2795855.7083299998</v>
      </c>
      <c r="P1891" s="601" t="s">
        <v>98</v>
      </c>
      <c r="Q1891" s="500"/>
      <c r="R1891" s="500"/>
      <c r="S1891" s="1084"/>
      <c r="T1891" s="47">
        <v>5</v>
      </c>
      <c r="U1891" s="162">
        <f t="shared" si="1553"/>
        <v>1</v>
      </c>
      <c r="V1891" s="352">
        <f t="shared" si="1554"/>
        <v>559171.14166600001</v>
      </c>
      <c r="W1891" s="352">
        <f t="shared" si="1555"/>
        <v>559171.14166600001</v>
      </c>
      <c r="X1891" s="352">
        <f t="shared" si="1556"/>
        <v>2236684.566664</v>
      </c>
      <c r="Y1891" s="162">
        <f t="shared" si="1557"/>
        <v>2</v>
      </c>
      <c r="Z1891" s="352">
        <f t="shared" si="1558"/>
        <v>559171.14166600001</v>
      </c>
      <c r="AA1891" s="737">
        <f t="shared" si="1559"/>
        <v>1118342.283332</v>
      </c>
      <c r="AB1891" s="737">
        <f t="shared" si="1560"/>
        <v>1677513.4249979998</v>
      </c>
      <c r="AC1891" s="47" t="b">
        <f t="shared" si="1561"/>
        <v>1</v>
      </c>
      <c r="AD1891" s="364">
        <f t="shared" si="1562"/>
        <v>0</v>
      </c>
    </row>
    <row r="1892" spans="1:30" s="47" customFormat="1" ht="21" customHeight="1">
      <c r="A1892" s="518" t="s">
        <v>1677</v>
      </c>
      <c r="B1892" s="384">
        <f t="shared" si="1542"/>
        <v>633</v>
      </c>
      <c r="C1892" s="219" t="s">
        <v>1817</v>
      </c>
      <c r="D1892" s="500" t="s">
        <v>757</v>
      </c>
      <c r="E1892" s="109" t="s">
        <v>942</v>
      </c>
      <c r="F1892" s="601" t="s">
        <v>1818</v>
      </c>
      <c r="G1892" s="601" t="s">
        <v>210</v>
      </c>
      <c r="H1892" s="601" t="s">
        <v>1819</v>
      </c>
      <c r="I1892" s="601" t="s">
        <v>190</v>
      </c>
      <c r="J1892" s="601">
        <v>1</v>
      </c>
      <c r="K1892" s="601" t="s">
        <v>215</v>
      </c>
      <c r="L1892" s="470">
        <v>2795855.7083299998</v>
      </c>
      <c r="M1892" s="601">
        <v>2016</v>
      </c>
      <c r="N1892" s="601" t="s">
        <v>188</v>
      </c>
      <c r="O1892" s="610">
        <f t="shared" si="1552"/>
        <v>2795855.7083299998</v>
      </c>
      <c r="P1892" s="601" t="s">
        <v>98</v>
      </c>
      <c r="Q1892" s="500"/>
      <c r="R1892" s="500"/>
      <c r="S1892" s="1084"/>
      <c r="T1892" s="47">
        <v>5</v>
      </c>
      <c r="U1892" s="162">
        <f t="shared" si="1553"/>
        <v>1</v>
      </c>
      <c r="V1892" s="352">
        <f t="shared" si="1554"/>
        <v>559171.14166600001</v>
      </c>
      <c r="W1892" s="352">
        <f t="shared" si="1555"/>
        <v>559171.14166600001</v>
      </c>
      <c r="X1892" s="352">
        <f t="shared" si="1556"/>
        <v>2236684.566664</v>
      </c>
      <c r="Y1892" s="162">
        <f t="shared" si="1557"/>
        <v>2</v>
      </c>
      <c r="Z1892" s="352">
        <f t="shared" si="1558"/>
        <v>559171.14166600001</v>
      </c>
      <c r="AA1892" s="737">
        <f t="shared" si="1559"/>
        <v>1118342.283332</v>
      </c>
      <c r="AB1892" s="737">
        <f t="shared" si="1560"/>
        <v>1677513.4249979998</v>
      </c>
      <c r="AC1892" s="47" t="b">
        <f t="shared" si="1561"/>
        <v>1</v>
      </c>
      <c r="AD1892" s="364">
        <f t="shared" si="1562"/>
        <v>0</v>
      </c>
    </row>
    <row r="1893" spans="1:30" s="47" customFormat="1" ht="21" customHeight="1">
      <c r="A1893" s="518" t="s">
        <v>1677</v>
      </c>
      <c r="B1893" s="384">
        <f t="shared" si="1542"/>
        <v>634</v>
      </c>
      <c r="C1893" s="219" t="s">
        <v>1817</v>
      </c>
      <c r="D1893" s="500" t="s">
        <v>757</v>
      </c>
      <c r="E1893" s="109" t="s">
        <v>942</v>
      </c>
      <c r="F1893" s="601" t="s">
        <v>1818</v>
      </c>
      <c r="G1893" s="601" t="s">
        <v>210</v>
      </c>
      <c r="H1893" s="601" t="s">
        <v>1819</v>
      </c>
      <c r="I1893" s="601" t="s">
        <v>190</v>
      </c>
      <c r="J1893" s="601">
        <v>1</v>
      </c>
      <c r="K1893" s="601" t="s">
        <v>215</v>
      </c>
      <c r="L1893" s="470">
        <v>2795855.7083299998</v>
      </c>
      <c r="M1893" s="601">
        <v>2016</v>
      </c>
      <c r="N1893" s="601" t="s">
        <v>188</v>
      </c>
      <c r="O1893" s="610">
        <f t="shared" si="1552"/>
        <v>2795855.7083299998</v>
      </c>
      <c r="P1893" s="601" t="s">
        <v>98</v>
      </c>
      <c r="Q1893" s="500"/>
      <c r="R1893" s="500"/>
      <c r="S1893" s="1084"/>
      <c r="T1893" s="47">
        <v>5</v>
      </c>
      <c r="U1893" s="162">
        <f t="shared" si="1553"/>
        <v>1</v>
      </c>
      <c r="V1893" s="352">
        <f t="shared" si="1554"/>
        <v>559171.14166600001</v>
      </c>
      <c r="W1893" s="352">
        <f t="shared" si="1555"/>
        <v>559171.14166600001</v>
      </c>
      <c r="X1893" s="352">
        <f t="shared" si="1556"/>
        <v>2236684.566664</v>
      </c>
      <c r="Y1893" s="162">
        <f t="shared" si="1557"/>
        <v>2</v>
      </c>
      <c r="Z1893" s="352">
        <f t="shared" si="1558"/>
        <v>559171.14166600001</v>
      </c>
      <c r="AA1893" s="737">
        <f t="shared" si="1559"/>
        <v>1118342.283332</v>
      </c>
      <c r="AB1893" s="737">
        <f t="shared" si="1560"/>
        <v>1677513.4249979998</v>
      </c>
      <c r="AC1893" s="47" t="b">
        <f t="shared" si="1561"/>
        <v>1</v>
      </c>
      <c r="AD1893" s="364">
        <f t="shared" si="1562"/>
        <v>0</v>
      </c>
    </row>
    <row r="1894" spans="1:30" s="47" customFormat="1" ht="21" customHeight="1">
      <c r="A1894" s="518" t="s">
        <v>1677</v>
      </c>
      <c r="B1894" s="384">
        <f t="shared" si="1542"/>
        <v>635</v>
      </c>
      <c r="C1894" s="219" t="s">
        <v>1817</v>
      </c>
      <c r="D1894" s="500" t="s">
        <v>757</v>
      </c>
      <c r="E1894" s="109" t="s">
        <v>942</v>
      </c>
      <c r="F1894" s="601" t="s">
        <v>1818</v>
      </c>
      <c r="G1894" s="601" t="s">
        <v>210</v>
      </c>
      <c r="H1894" s="601" t="s">
        <v>1819</v>
      </c>
      <c r="I1894" s="601" t="s">
        <v>190</v>
      </c>
      <c r="J1894" s="601">
        <v>1</v>
      </c>
      <c r="K1894" s="601" t="s">
        <v>215</v>
      </c>
      <c r="L1894" s="470">
        <v>2795855.7083299998</v>
      </c>
      <c r="M1894" s="601">
        <v>2016</v>
      </c>
      <c r="N1894" s="601" t="s">
        <v>188</v>
      </c>
      <c r="O1894" s="610">
        <f t="shared" si="1552"/>
        <v>2795855.7083299998</v>
      </c>
      <c r="P1894" s="601" t="s">
        <v>98</v>
      </c>
      <c r="Q1894" s="500"/>
      <c r="R1894" s="500"/>
      <c r="S1894" s="1084"/>
      <c r="T1894" s="47">
        <v>5</v>
      </c>
      <c r="U1894" s="162">
        <f t="shared" si="1553"/>
        <v>1</v>
      </c>
      <c r="V1894" s="352">
        <f t="shared" si="1554"/>
        <v>559171.14166600001</v>
      </c>
      <c r="W1894" s="352">
        <f t="shared" si="1555"/>
        <v>559171.14166600001</v>
      </c>
      <c r="X1894" s="352">
        <f t="shared" si="1556"/>
        <v>2236684.566664</v>
      </c>
      <c r="Y1894" s="162">
        <f t="shared" si="1557"/>
        <v>2</v>
      </c>
      <c r="Z1894" s="352">
        <f t="shared" si="1558"/>
        <v>559171.14166600001</v>
      </c>
      <c r="AA1894" s="737">
        <f t="shared" si="1559"/>
        <v>1118342.283332</v>
      </c>
      <c r="AB1894" s="737">
        <f t="shared" si="1560"/>
        <v>1677513.4249979998</v>
      </c>
      <c r="AC1894" s="47" t="b">
        <f t="shared" si="1561"/>
        <v>1</v>
      </c>
      <c r="AD1894" s="364">
        <f t="shared" si="1562"/>
        <v>0</v>
      </c>
    </row>
    <row r="1895" spans="1:30" s="47" customFormat="1" ht="21" customHeight="1">
      <c r="A1895" s="518" t="s">
        <v>1677</v>
      </c>
      <c r="B1895" s="384">
        <f t="shared" si="1542"/>
        <v>636</v>
      </c>
      <c r="C1895" s="219" t="s">
        <v>1817</v>
      </c>
      <c r="D1895" s="500" t="s">
        <v>757</v>
      </c>
      <c r="E1895" s="109" t="s">
        <v>942</v>
      </c>
      <c r="F1895" s="601" t="s">
        <v>1818</v>
      </c>
      <c r="G1895" s="601" t="s">
        <v>210</v>
      </c>
      <c r="H1895" s="601" t="s">
        <v>1819</v>
      </c>
      <c r="I1895" s="601" t="s">
        <v>190</v>
      </c>
      <c r="J1895" s="601">
        <v>1</v>
      </c>
      <c r="K1895" s="601" t="s">
        <v>215</v>
      </c>
      <c r="L1895" s="470">
        <v>2795855.7083339998</v>
      </c>
      <c r="M1895" s="601">
        <v>2016</v>
      </c>
      <c r="N1895" s="601" t="s">
        <v>188</v>
      </c>
      <c r="O1895" s="610">
        <f t="shared" si="1552"/>
        <v>2795855.7083339998</v>
      </c>
      <c r="P1895" s="601" t="s">
        <v>98</v>
      </c>
      <c r="Q1895" s="500"/>
      <c r="R1895" s="500"/>
      <c r="S1895" s="1084"/>
      <c r="T1895" s="47">
        <v>5</v>
      </c>
      <c r="U1895" s="162">
        <f t="shared" si="1553"/>
        <v>1</v>
      </c>
      <c r="V1895" s="352">
        <f t="shared" si="1554"/>
        <v>559171.14166680002</v>
      </c>
      <c r="W1895" s="352">
        <f t="shared" si="1555"/>
        <v>559171.14166680002</v>
      </c>
      <c r="X1895" s="352">
        <f t="shared" si="1556"/>
        <v>2236684.5666672001</v>
      </c>
      <c r="Y1895" s="162">
        <f t="shared" si="1557"/>
        <v>2</v>
      </c>
      <c r="Z1895" s="352">
        <f t="shared" si="1558"/>
        <v>559171.14166680002</v>
      </c>
      <c r="AA1895" s="737">
        <f t="shared" si="1559"/>
        <v>1118342.2833336</v>
      </c>
      <c r="AB1895" s="737">
        <f t="shared" si="1560"/>
        <v>1677513.4250003998</v>
      </c>
      <c r="AC1895" s="47" t="b">
        <f t="shared" si="1561"/>
        <v>1</v>
      </c>
      <c r="AD1895" s="364">
        <f t="shared" si="1562"/>
        <v>0</v>
      </c>
    </row>
    <row r="1896" spans="1:30" s="47" customFormat="1" ht="21" customHeight="1">
      <c r="A1896" s="518" t="s">
        <v>1677</v>
      </c>
      <c r="B1896" s="384">
        <f t="shared" si="1542"/>
        <v>637</v>
      </c>
      <c r="C1896" s="219" t="s">
        <v>1817</v>
      </c>
      <c r="D1896" s="500" t="s">
        <v>757</v>
      </c>
      <c r="E1896" s="109" t="s">
        <v>942</v>
      </c>
      <c r="F1896" s="601" t="s">
        <v>1818</v>
      </c>
      <c r="G1896" s="601" t="s">
        <v>210</v>
      </c>
      <c r="H1896" s="601" t="s">
        <v>1819</v>
      </c>
      <c r="I1896" s="601" t="s">
        <v>190</v>
      </c>
      <c r="J1896" s="601">
        <v>1</v>
      </c>
      <c r="K1896" s="601" t="s">
        <v>215</v>
      </c>
      <c r="L1896" s="470">
        <v>2795855.7083299998</v>
      </c>
      <c r="M1896" s="601">
        <v>2016</v>
      </c>
      <c r="N1896" s="601" t="s">
        <v>188</v>
      </c>
      <c r="O1896" s="610">
        <f t="shared" si="1552"/>
        <v>2795855.7083299998</v>
      </c>
      <c r="P1896" s="601" t="s">
        <v>98</v>
      </c>
      <c r="Q1896" s="500"/>
      <c r="R1896" s="500"/>
      <c r="S1896" s="1084"/>
      <c r="T1896" s="47">
        <v>5</v>
      </c>
      <c r="U1896" s="162">
        <f t="shared" si="1553"/>
        <v>1</v>
      </c>
      <c r="V1896" s="352">
        <f t="shared" si="1554"/>
        <v>559171.14166600001</v>
      </c>
      <c r="W1896" s="352">
        <f t="shared" si="1555"/>
        <v>559171.14166600001</v>
      </c>
      <c r="X1896" s="352">
        <f t="shared" si="1556"/>
        <v>2236684.566664</v>
      </c>
      <c r="Y1896" s="162">
        <f t="shared" si="1557"/>
        <v>2</v>
      </c>
      <c r="Z1896" s="352">
        <f t="shared" si="1558"/>
        <v>559171.14166600001</v>
      </c>
      <c r="AA1896" s="737">
        <f t="shared" si="1559"/>
        <v>1118342.283332</v>
      </c>
      <c r="AB1896" s="737">
        <f t="shared" si="1560"/>
        <v>1677513.4249979998</v>
      </c>
      <c r="AC1896" s="47" t="b">
        <f t="shared" si="1561"/>
        <v>1</v>
      </c>
      <c r="AD1896" s="364">
        <f t="shared" si="1562"/>
        <v>0</v>
      </c>
    </row>
    <row r="1897" spans="1:30" s="47" customFormat="1" ht="21" customHeight="1">
      <c r="A1897" s="518" t="s">
        <v>1677</v>
      </c>
      <c r="B1897" s="384">
        <f t="shared" si="1542"/>
        <v>638</v>
      </c>
      <c r="C1897" s="219" t="s">
        <v>1817</v>
      </c>
      <c r="D1897" s="500" t="s">
        <v>757</v>
      </c>
      <c r="E1897" s="109" t="s">
        <v>942</v>
      </c>
      <c r="F1897" s="601" t="s">
        <v>1818</v>
      </c>
      <c r="G1897" s="601" t="s">
        <v>210</v>
      </c>
      <c r="H1897" s="601" t="s">
        <v>1819</v>
      </c>
      <c r="I1897" s="601" t="s">
        <v>190</v>
      </c>
      <c r="J1897" s="601">
        <v>1</v>
      </c>
      <c r="K1897" s="601" t="s">
        <v>215</v>
      </c>
      <c r="L1897" s="470">
        <v>2795855.7083299998</v>
      </c>
      <c r="M1897" s="601">
        <v>2016</v>
      </c>
      <c r="N1897" s="601" t="s">
        <v>188</v>
      </c>
      <c r="O1897" s="610">
        <f t="shared" si="1552"/>
        <v>2795855.7083299998</v>
      </c>
      <c r="P1897" s="601" t="s">
        <v>98</v>
      </c>
      <c r="Q1897" s="500"/>
      <c r="R1897" s="500"/>
      <c r="S1897" s="1018"/>
      <c r="T1897" s="47">
        <v>5</v>
      </c>
      <c r="U1897" s="162">
        <f t="shared" si="1553"/>
        <v>1</v>
      </c>
      <c r="V1897" s="352">
        <f t="shared" si="1554"/>
        <v>559171.14166600001</v>
      </c>
      <c r="W1897" s="352">
        <f t="shared" si="1555"/>
        <v>559171.14166600001</v>
      </c>
      <c r="X1897" s="352">
        <f t="shared" si="1556"/>
        <v>2236684.566664</v>
      </c>
      <c r="Y1897" s="162">
        <f t="shared" si="1557"/>
        <v>2</v>
      </c>
      <c r="Z1897" s="352">
        <f t="shared" si="1558"/>
        <v>559171.14166600001</v>
      </c>
      <c r="AA1897" s="737">
        <f t="shared" si="1559"/>
        <v>1118342.283332</v>
      </c>
      <c r="AB1897" s="737">
        <f t="shared" si="1560"/>
        <v>1677513.4249979998</v>
      </c>
      <c r="AC1897" s="47" t="b">
        <f t="shared" si="1561"/>
        <v>1</v>
      </c>
      <c r="AD1897" s="364">
        <f t="shared" si="1562"/>
        <v>0</v>
      </c>
    </row>
    <row r="1898" spans="1:30" s="47" customFormat="1" ht="21" customHeight="1">
      <c r="A1898" s="518" t="s">
        <v>1677</v>
      </c>
      <c r="B1898" s="384">
        <f t="shared" si="1542"/>
        <v>639</v>
      </c>
      <c r="C1898" s="219" t="s">
        <v>1708</v>
      </c>
      <c r="D1898" s="500" t="s">
        <v>293</v>
      </c>
      <c r="E1898" s="109" t="s">
        <v>942</v>
      </c>
      <c r="F1898" s="601" t="s">
        <v>1818</v>
      </c>
      <c r="G1898" s="601" t="s">
        <v>210</v>
      </c>
      <c r="H1898" s="601" t="s">
        <v>1035</v>
      </c>
      <c r="I1898" s="601" t="s">
        <v>258</v>
      </c>
      <c r="J1898" s="601">
        <v>1</v>
      </c>
      <c r="K1898" s="601" t="s">
        <v>215</v>
      </c>
      <c r="L1898" s="470">
        <v>478899</v>
      </c>
      <c r="M1898" s="601">
        <v>2016</v>
      </c>
      <c r="N1898" s="601" t="s">
        <v>188</v>
      </c>
      <c r="O1898" s="610">
        <v>478899.25</v>
      </c>
      <c r="P1898" s="601" t="s">
        <v>98</v>
      </c>
      <c r="Q1898" s="500"/>
      <c r="R1898" s="500"/>
      <c r="S1898" s="1083" t="s">
        <v>1816</v>
      </c>
      <c r="T1898" s="47">
        <v>5</v>
      </c>
      <c r="U1898" s="162">
        <f t="shared" si="1291"/>
        <v>1</v>
      </c>
      <c r="V1898" s="352">
        <f t="shared" si="1389"/>
        <v>95779.85</v>
      </c>
      <c r="W1898" s="352">
        <f t="shared" si="1390"/>
        <v>95779.85</v>
      </c>
      <c r="X1898" s="352">
        <f t="shared" si="1391"/>
        <v>383119.4</v>
      </c>
      <c r="Y1898" s="162">
        <f t="shared" si="1292"/>
        <v>2</v>
      </c>
      <c r="Z1898" s="352">
        <f t="shared" si="1348"/>
        <v>95779.85</v>
      </c>
      <c r="AA1898" s="737">
        <f t="shared" si="1349"/>
        <v>191559.7</v>
      </c>
      <c r="AB1898" s="737">
        <f t="shared" si="1350"/>
        <v>287339.55</v>
      </c>
      <c r="AC1898" s="47" t="b">
        <f t="shared" si="1476"/>
        <v>1</v>
      </c>
      <c r="AD1898" s="364">
        <f t="shared" si="1562"/>
        <v>0</v>
      </c>
    </row>
    <row r="1899" spans="1:30" s="47" customFormat="1" ht="21" customHeight="1">
      <c r="A1899" s="518" t="s">
        <v>1677</v>
      </c>
      <c r="B1899" s="384">
        <f t="shared" si="1542"/>
        <v>640</v>
      </c>
      <c r="C1899" s="219" t="s">
        <v>1708</v>
      </c>
      <c r="D1899" s="500" t="s">
        <v>293</v>
      </c>
      <c r="E1899" s="109" t="s">
        <v>942</v>
      </c>
      <c r="F1899" s="601" t="s">
        <v>1818</v>
      </c>
      <c r="G1899" s="601" t="s">
        <v>210</v>
      </c>
      <c r="H1899" s="601" t="s">
        <v>1035</v>
      </c>
      <c r="I1899" s="601" t="s">
        <v>258</v>
      </c>
      <c r="J1899" s="601">
        <v>1</v>
      </c>
      <c r="K1899" s="601" t="s">
        <v>215</v>
      </c>
      <c r="L1899" s="470">
        <v>478899</v>
      </c>
      <c r="M1899" s="601">
        <v>2016</v>
      </c>
      <c r="N1899" s="601" t="s">
        <v>188</v>
      </c>
      <c r="O1899" s="610">
        <v>478899.25</v>
      </c>
      <c r="P1899" s="601" t="s">
        <v>98</v>
      </c>
      <c r="Q1899" s="500"/>
      <c r="R1899" s="500"/>
      <c r="S1899" s="1084"/>
      <c r="T1899" s="47">
        <v>5</v>
      </c>
      <c r="U1899" s="162">
        <f t="shared" ref="U1899:U1931" si="1563">2016-M1899+1</f>
        <v>1</v>
      </c>
      <c r="V1899" s="352">
        <f t="shared" ref="V1899:V1931" si="1564">O1899/T1899</f>
        <v>95779.85</v>
      </c>
      <c r="W1899" s="352">
        <f t="shared" ref="W1899:W1931" si="1565">U1899*V1899</f>
        <v>95779.85</v>
      </c>
      <c r="X1899" s="352">
        <f t="shared" ref="X1899:X1931" si="1566">O1899-W1899</f>
        <v>383119.4</v>
      </c>
      <c r="Y1899" s="162">
        <f t="shared" ref="Y1899:Y1931" si="1567">2017-M1899+1</f>
        <v>2</v>
      </c>
      <c r="Z1899" s="352">
        <f t="shared" ref="Z1899:Z1931" si="1568">O1899/T1899</f>
        <v>95779.85</v>
      </c>
      <c r="AA1899" s="737">
        <f t="shared" ref="AA1899:AA1931" si="1569">Y1899*Z1899</f>
        <v>191559.7</v>
      </c>
      <c r="AB1899" s="737">
        <f t="shared" ref="AB1899:AB1931" si="1570">O1899-AA1899</f>
        <v>287339.55</v>
      </c>
      <c r="AC1899" s="47" t="b">
        <f t="shared" ref="AC1899:AC1931" si="1571">AA1899+AB1899=O1899</f>
        <v>1</v>
      </c>
      <c r="AD1899" s="364">
        <f t="shared" si="1562"/>
        <v>0</v>
      </c>
    </row>
    <row r="1900" spans="1:30" s="47" customFormat="1" ht="21" customHeight="1">
      <c r="A1900" s="518" t="s">
        <v>1677</v>
      </c>
      <c r="B1900" s="384">
        <f t="shared" si="1542"/>
        <v>641</v>
      </c>
      <c r="C1900" s="219" t="s">
        <v>1708</v>
      </c>
      <c r="D1900" s="500" t="s">
        <v>293</v>
      </c>
      <c r="E1900" s="109" t="s">
        <v>942</v>
      </c>
      <c r="F1900" s="601" t="s">
        <v>1818</v>
      </c>
      <c r="G1900" s="601" t="s">
        <v>210</v>
      </c>
      <c r="H1900" s="601" t="s">
        <v>1035</v>
      </c>
      <c r="I1900" s="601" t="s">
        <v>258</v>
      </c>
      <c r="J1900" s="601">
        <v>1</v>
      </c>
      <c r="K1900" s="601" t="s">
        <v>215</v>
      </c>
      <c r="L1900" s="470">
        <v>478899</v>
      </c>
      <c r="M1900" s="601">
        <v>2016</v>
      </c>
      <c r="N1900" s="601" t="s">
        <v>188</v>
      </c>
      <c r="O1900" s="610">
        <v>478899.25</v>
      </c>
      <c r="P1900" s="601" t="s">
        <v>98</v>
      </c>
      <c r="Q1900" s="500"/>
      <c r="R1900" s="500"/>
      <c r="S1900" s="1084"/>
      <c r="T1900" s="47">
        <v>5</v>
      </c>
      <c r="U1900" s="162">
        <f t="shared" si="1563"/>
        <v>1</v>
      </c>
      <c r="V1900" s="352">
        <f t="shared" si="1564"/>
        <v>95779.85</v>
      </c>
      <c r="W1900" s="352">
        <f t="shared" si="1565"/>
        <v>95779.85</v>
      </c>
      <c r="X1900" s="352">
        <f t="shared" si="1566"/>
        <v>383119.4</v>
      </c>
      <c r="Y1900" s="162">
        <f t="shared" si="1567"/>
        <v>2</v>
      </c>
      <c r="Z1900" s="352">
        <f t="shared" si="1568"/>
        <v>95779.85</v>
      </c>
      <c r="AA1900" s="737">
        <f t="shared" si="1569"/>
        <v>191559.7</v>
      </c>
      <c r="AB1900" s="737">
        <f t="shared" si="1570"/>
        <v>287339.55</v>
      </c>
      <c r="AC1900" s="47" t="b">
        <f t="shared" si="1571"/>
        <v>1</v>
      </c>
      <c r="AD1900" s="364">
        <f t="shared" si="1562"/>
        <v>0</v>
      </c>
    </row>
    <row r="1901" spans="1:30" s="47" customFormat="1" ht="21" customHeight="1">
      <c r="A1901" s="518" t="s">
        <v>1677</v>
      </c>
      <c r="B1901" s="384">
        <f t="shared" si="1542"/>
        <v>642</v>
      </c>
      <c r="C1901" s="219" t="s">
        <v>1708</v>
      </c>
      <c r="D1901" s="500" t="s">
        <v>293</v>
      </c>
      <c r="E1901" s="109" t="s">
        <v>942</v>
      </c>
      <c r="F1901" s="601" t="s">
        <v>1818</v>
      </c>
      <c r="G1901" s="601" t="s">
        <v>210</v>
      </c>
      <c r="H1901" s="601" t="s">
        <v>1035</v>
      </c>
      <c r="I1901" s="601" t="s">
        <v>258</v>
      </c>
      <c r="J1901" s="601">
        <v>1</v>
      </c>
      <c r="K1901" s="601" t="s">
        <v>215</v>
      </c>
      <c r="L1901" s="470">
        <v>478899</v>
      </c>
      <c r="M1901" s="601">
        <v>2016</v>
      </c>
      <c r="N1901" s="601" t="s">
        <v>188</v>
      </c>
      <c r="O1901" s="610">
        <v>478899.25</v>
      </c>
      <c r="P1901" s="601" t="s">
        <v>98</v>
      </c>
      <c r="Q1901" s="500"/>
      <c r="R1901" s="500"/>
      <c r="S1901" s="1084"/>
      <c r="T1901" s="47">
        <v>5</v>
      </c>
      <c r="U1901" s="162">
        <f t="shared" si="1563"/>
        <v>1</v>
      </c>
      <c r="V1901" s="352">
        <f t="shared" si="1564"/>
        <v>95779.85</v>
      </c>
      <c r="W1901" s="352">
        <f t="shared" si="1565"/>
        <v>95779.85</v>
      </c>
      <c r="X1901" s="352">
        <f t="shared" si="1566"/>
        <v>383119.4</v>
      </c>
      <c r="Y1901" s="162">
        <f t="shared" si="1567"/>
        <v>2</v>
      </c>
      <c r="Z1901" s="352">
        <f t="shared" si="1568"/>
        <v>95779.85</v>
      </c>
      <c r="AA1901" s="737">
        <f t="shared" si="1569"/>
        <v>191559.7</v>
      </c>
      <c r="AB1901" s="737">
        <f t="shared" si="1570"/>
        <v>287339.55</v>
      </c>
      <c r="AC1901" s="47" t="b">
        <f t="shared" si="1571"/>
        <v>1</v>
      </c>
      <c r="AD1901" s="364">
        <f t="shared" si="1562"/>
        <v>0</v>
      </c>
    </row>
    <row r="1902" spans="1:30" s="47" customFormat="1" ht="21" customHeight="1">
      <c r="A1902" s="518" t="s">
        <v>1677</v>
      </c>
      <c r="B1902" s="384">
        <f t="shared" si="1542"/>
        <v>643</v>
      </c>
      <c r="C1902" s="219" t="s">
        <v>1708</v>
      </c>
      <c r="D1902" s="500" t="s">
        <v>293</v>
      </c>
      <c r="E1902" s="109" t="s">
        <v>942</v>
      </c>
      <c r="F1902" s="601" t="s">
        <v>1818</v>
      </c>
      <c r="G1902" s="601" t="s">
        <v>210</v>
      </c>
      <c r="H1902" s="601" t="s">
        <v>1035</v>
      </c>
      <c r="I1902" s="601" t="s">
        <v>258</v>
      </c>
      <c r="J1902" s="601">
        <v>1</v>
      </c>
      <c r="K1902" s="601" t="s">
        <v>215</v>
      </c>
      <c r="L1902" s="470">
        <v>478899</v>
      </c>
      <c r="M1902" s="601">
        <v>2016</v>
      </c>
      <c r="N1902" s="601" t="s">
        <v>188</v>
      </c>
      <c r="O1902" s="610">
        <v>478899.25</v>
      </c>
      <c r="P1902" s="601" t="s">
        <v>98</v>
      </c>
      <c r="Q1902" s="500"/>
      <c r="R1902" s="500"/>
      <c r="S1902" s="1084"/>
      <c r="T1902" s="47">
        <v>5</v>
      </c>
      <c r="U1902" s="162">
        <f t="shared" si="1563"/>
        <v>1</v>
      </c>
      <c r="V1902" s="352">
        <f t="shared" si="1564"/>
        <v>95779.85</v>
      </c>
      <c r="W1902" s="352">
        <f t="shared" si="1565"/>
        <v>95779.85</v>
      </c>
      <c r="X1902" s="352">
        <f t="shared" si="1566"/>
        <v>383119.4</v>
      </c>
      <c r="Y1902" s="162">
        <f t="shared" si="1567"/>
        <v>2</v>
      </c>
      <c r="Z1902" s="352">
        <f t="shared" si="1568"/>
        <v>95779.85</v>
      </c>
      <c r="AA1902" s="737">
        <f t="shared" si="1569"/>
        <v>191559.7</v>
      </c>
      <c r="AB1902" s="737">
        <f t="shared" si="1570"/>
        <v>287339.55</v>
      </c>
      <c r="AC1902" s="47" t="b">
        <f t="shared" si="1571"/>
        <v>1</v>
      </c>
      <c r="AD1902" s="364">
        <f t="shared" si="1562"/>
        <v>0</v>
      </c>
    </row>
    <row r="1903" spans="1:30" s="47" customFormat="1" ht="21" customHeight="1">
      <c r="A1903" s="518" t="s">
        <v>1677</v>
      </c>
      <c r="B1903" s="384">
        <f t="shared" si="1542"/>
        <v>644</v>
      </c>
      <c r="C1903" s="219" t="s">
        <v>1708</v>
      </c>
      <c r="D1903" s="500" t="s">
        <v>293</v>
      </c>
      <c r="E1903" s="109" t="s">
        <v>942</v>
      </c>
      <c r="F1903" s="601" t="s">
        <v>1818</v>
      </c>
      <c r="G1903" s="601" t="s">
        <v>210</v>
      </c>
      <c r="H1903" s="601" t="s">
        <v>1035</v>
      </c>
      <c r="I1903" s="601" t="s">
        <v>258</v>
      </c>
      <c r="J1903" s="601">
        <v>1</v>
      </c>
      <c r="K1903" s="601" t="s">
        <v>215</v>
      </c>
      <c r="L1903" s="470">
        <v>478899</v>
      </c>
      <c r="M1903" s="601">
        <v>2016</v>
      </c>
      <c r="N1903" s="601" t="s">
        <v>188</v>
      </c>
      <c r="O1903" s="610">
        <v>478899.25</v>
      </c>
      <c r="P1903" s="601" t="s">
        <v>98</v>
      </c>
      <c r="Q1903" s="500"/>
      <c r="R1903" s="500"/>
      <c r="S1903" s="1084"/>
      <c r="T1903" s="47">
        <v>5</v>
      </c>
      <c r="U1903" s="162">
        <f t="shared" si="1563"/>
        <v>1</v>
      </c>
      <c r="V1903" s="352">
        <f t="shared" si="1564"/>
        <v>95779.85</v>
      </c>
      <c r="W1903" s="352">
        <f t="shared" si="1565"/>
        <v>95779.85</v>
      </c>
      <c r="X1903" s="352">
        <f t="shared" si="1566"/>
        <v>383119.4</v>
      </c>
      <c r="Y1903" s="162">
        <f t="shared" si="1567"/>
        <v>2</v>
      </c>
      <c r="Z1903" s="352">
        <f t="shared" si="1568"/>
        <v>95779.85</v>
      </c>
      <c r="AA1903" s="737">
        <f t="shared" si="1569"/>
        <v>191559.7</v>
      </c>
      <c r="AB1903" s="737">
        <f t="shared" si="1570"/>
        <v>287339.55</v>
      </c>
      <c r="AC1903" s="47" t="b">
        <f t="shared" si="1571"/>
        <v>1</v>
      </c>
      <c r="AD1903" s="364">
        <f t="shared" si="1562"/>
        <v>0</v>
      </c>
    </row>
    <row r="1904" spans="1:30" s="47" customFormat="1" ht="21" customHeight="1">
      <c r="A1904" s="518" t="s">
        <v>1677</v>
      </c>
      <c r="B1904" s="384">
        <f t="shared" ref="B1904:B1967" si="1572">B1903+1</f>
        <v>645</v>
      </c>
      <c r="C1904" s="219" t="s">
        <v>1708</v>
      </c>
      <c r="D1904" s="500" t="s">
        <v>293</v>
      </c>
      <c r="E1904" s="109" t="s">
        <v>942</v>
      </c>
      <c r="F1904" s="601" t="s">
        <v>1818</v>
      </c>
      <c r="G1904" s="601" t="s">
        <v>210</v>
      </c>
      <c r="H1904" s="601" t="s">
        <v>1035</v>
      </c>
      <c r="I1904" s="601" t="s">
        <v>258</v>
      </c>
      <c r="J1904" s="601">
        <v>1</v>
      </c>
      <c r="K1904" s="601" t="s">
        <v>215</v>
      </c>
      <c r="L1904" s="470">
        <v>478899</v>
      </c>
      <c r="M1904" s="601">
        <v>2016</v>
      </c>
      <c r="N1904" s="601" t="s">
        <v>188</v>
      </c>
      <c r="O1904" s="610">
        <v>478899.25</v>
      </c>
      <c r="P1904" s="601" t="s">
        <v>98</v>
      </c>
      <c r="Q1904" s="500"/>
      <c r="R1904" s="500"/>
      <c r="S1904" s="1084"/>
      <c r="T1904" s="47">
        <v>5</v>
      </c>
      <c r="U1904" s="162">
        <f t="shared" si="1563"/>
        <v>1</v>
      </c>
      <c r="V1904" s="352">
        <f t="shared" si="1564"/>
        <v>95779.85</v>
      </c>
      <c r="W1904" s="352">
        <f t="shared" si="1565"/>
        <v>95779.85</v>
      </c>
      <c r="X1904" s="352">
        <f t="shared" si="1566"/>
        <v>383119.4</v>
      </c>
      <c r="Y1904" s="162">
        <f t="shared" si="1567"/>
        <v>2</v>
      </c>
      <c r="Z1904" s="352">
        <f t="shared" si="1568"/>
        <v>95779.85</v>
      </c>
      <c r="AA1904" s="737">
        <f t="shared" si="1569"/>
        <v>191559.7</v>
      </c>
      <c r="AB1904" s="737">
        <f t="shared" si="1570"/>
        <v>287339.55</v>
      </c>
      <c r="AC1904" s="47" t="b">
        <f t="shared" si="1571"/>
        <v>1</v>
      </c>
      <c r="AD1904" s="364">
        <f t="shared" si="1562"/>
        <v>0</v>
      </c>
    </row>
    <row r="1905" spans="1:30" s="47" customFormat="1" ht="21" customHeight="1">
      <c r="A1905" s="518" t="s">
        <v>1677</v>
      </c>
      <c r="B1905" s="384">
        <f t="shared" si="1572"/>
        <v>646</v>
      </c>
      <c r="C1905" s="219" t="s">
        <v>1708</v>
      </c>
      <c r="D1905" s="500" t="s">
        <v>293</v>
      </c>
      <c r="E1905" s="109" t="s">
        <v>942</v>
      </c>
      <c r="F1905" s="601" t="s">
        <v>1818</v>
      </c>
      <c r="G1905" s="601" t="s">
        <v>210</v>
      </c>
      <c r="H1905" s="601" t="s">
        <v>1035</v>
      </c>
      <c r="I1905" s="601" t="s">
        <v>258</v>
      </c>
      <c r="J1905" s="601">
        <v>1</v>
      </c>
      <c r="K1905" s="601" t="s">
        <v>215</v>
      </c>
      <c r="L1905" s="470">
        <v>478899</v>
      </c>
      <c r="M1905" s="601">
        <v>2016</v>
      </c>
      <c r="N1905" s="601" t="s">
        <v>188</v>
      </c>
      <c r="O1905" s="610">
        <v>478899.25</v>
      </c>
      <c r="P1905" s="601" t="s">
        <v>98</v>
      </c>
      <c r="Q1905" s="500"/>
      <c r="R1905" s="500"/>
      <c r="S1905" s="1084"/>
      <c r="T1905" s="47">
        <v>5</v>
      </c>
      <c r="U1905" s="162">
        <f t="shared" si="1563"/>
        <v>1</v>
      </c>
      <c r="V1905" s="352">
        <f t="shared" si="1564"/>
        <v>95779.85</v>
      </c>
      <c r="W1905" s="352">
        <f t="shared" si="1565"/>
        <v>95779.85</v>
      </c>
      <c r="X1905" s="352">
        <f t="shared" si="1566"/>
        <v>383119.4</v>
      </c>
      <c r="Y1905" s="162">
        <f t="shared" si="1567"/>
        <v>2</v>
      </c>
      <c r="Z1905" s="352">
        <f t="shared" si="1568"/>
        <v>95779.85</v>
      </c>
      <c r="AA1905" s="737">
        <f t="shared" si="1569"/>
        <v>191559.7</v>
      </c>
      <c r="AB1905" s="737">
        <f t="shared" si="1570"/>
        <v>287339.55</v>
      </c>
      <c r="AC1905" s="47" t="b">
        <f t="shared" si="1571"/>
        <v>1</v>
      </c>
      <c r="AD1905" s="364">
        <f t="shared" si="1562"/>
        <v>0</v>
      </c>
    </row>
    <row r="1906" spans="1:30" s="47" customFormat="1" ht="21" customHeight="1">
      <c r="A1906" s="518" t="s">
        <v>1677</v>
      </c>
      <c r="B1906" s="384">
        <f t="shared" si="1572"/>
        <v>647</v>
      </c>
      <c r="C1906" s="219" t="s">
        <v>1708</v>
      </c>
      <c r="D1906" s="500" t="s">
        <v>293</v>
      </c>
      <c r="E1906" s="109" t="s">
        <v>942</v>
      </c>
      <c r="F1906" s="601" t="s">
        <v>1818</v>
      </c>
      <c r="G1906" s="601" t="s">
        <v>210</v>
      </c>
      <c r="H1906" s="601" t="s">
        <v>1035</v>
      </c>
      <c r="I1906" s="601" t="s">
        <v>258</v>
      </c>
      <c r="J1906" s="601">
        <v>1</v>
      </c>
      <c r="K1906" s="601" t="s">
        <v>215</v>
      </c>
      <c r="L1906" s="470">
        <v>478899</v>
      </c>
      <c r="M1906" s="601">
        <v>2016</v>
      </c>
      <c r="N1906" s="601" t="s">
        <v>188</v>
      </c>
      <c r="O1906" s="610">
        <v>478899.25</v>
      </c>
      <c r="P1906" s="601" t="s">
        <v>98</v>
      </c>
      <c r="Q1906" s="500"/>
      <c r="R1906" s="500"/>
      <c r="S1906" s="1084"/>
      <c r="T1906" s="47">
        <v>5</v>
      </c>
      <c r="U1906" s="162">
        <f t="shared" si="1563"/>
        <v>1</v>
      </c>
      <c r="V1906" s="352">
        <f t="shared" si="1564"/>
        <v>95779.85</v>
      </c>
      <c r="W1906" s="352">
        <f t="shared" si="1565"/>
        <v>95779.85</v>
      </c>
      <c r="X1906" s="352">
        <f t="shared" si="1566"/>
        <v>383119.4</v>
      </c>
      <c r="Y1906" s="162">
        <f t="shared" si="1567"/>
        <v>2</v>
      </c>
      <c r="Z1906" s="352">
        <f t="shared" si="1568"/>
        <v>95779.85</v>
      </c>
      <c r="AA1906" s="737">
        <f t="shared" si="1569"/>
        <v>191559.7</v>
      </c>
      <c r="AB1906" s="737">
        <f t="shared" si="1570"/>
        <v>287339.55</v>
      </c>
      <c r="AC1906" s="47" t="b">
        <f t="shared" si="1571"/>
        <v>1</v>
      </c>
      <c r="AD1906" s="364">
        <f t="shared" si="1562"/>
        <v>0</v>
      </c>
    </row>
    <row r="1907" spans="1:30" s="47" customFormat="1" ht="21" customHeight="1">
      <c r="A1907" s="518" t="s">
        <v>1677</v>
      </c>
      <c r="B1907" s="384">
        <f t="shared" si="1572"/>
        <v>648</v>
      </c>
      <c r="C1907" s="219" t="s">
        <v>1708</v>
      </c>
      <c r="D1907" s="500" t="s">
        <v>293</v>
      </c>
      <c r="E1907" s="109" t="s">
        <v>942</v>
      </c>
      <c r="F1907" s="601" t="s">
        <v>1818</v>
      </c>
      <c r="G1907" s="601" t="s">
        <v>210</v>
      </c>
      <c r="H1907" s="601" t="s">
        <v>1035</v>
      </c>
      <c r="I1907" s="601" t="s">
        <v>258</v>
      </c>
      <c r="J1907" s="601">
        <v>1</v>
      </c>
      <c r="K1907" s="601" t="s">
        <v>215</v>
      </c>
      <c r="L1907" s="470">
        <v>478899</v>
      </c>
      <c r="M1907" s="601">
        <v>2016</v>
      </c>
      <c r="N1907" s="601" t="s">
        <v>188</v>
      </c>
      <c r="O1907" s="610">
        <v>478899.25</v>
      </c>
      <c r="P1907" s="601" t="s">
        <v>98</v>
      </c>
      <c r="Q1907" s="500"/>
      <c r="R1907" s="500"/>
      <c r="S1907" s="1084"/>
      <c r="T1907" s="47">
        <v>5</v>
      </c>
      <c r="U1907" s="162">
        <f t="shared" si="1563"/>
        <v>1</v>
      </c>
      <c r="V1907" s="352">
        <f t="shared" si="1564"/>
        <v>95779.85</v>
      </c>
      <c r="W1907" s="352">
        <f t="shared" si="1565"/>
        <v>95779.85</v>
      </c>
      <c r="X1907" s="352">
        <f t="shared" si="1566"/>
        <v>383119.4</v>
      </c>
      <c r="Y1907" s="162">
        <f t="shared" si="1567"/>
        <v>2</v>
      </c>
      <c r="Z1907" s="352">
        <f t="shared" si="1568"/>
        <v>95779.85</v>
      </c>
      <c r="AA1907" s="737">
        <f t="shared" si="1569"/>
        <v>191559.7</v>
      </c>
      <c r="AB1907" s="737">
        <f t="shared" si="1570"/>
        <v>287339.55</v>
      </c>
      <c r="AC1907" s="47" t="b">
        <f t="shared" si="1571"/>
        <v>1</v>
      </c>
      <c r="AD1907" s="364">
        <f t="shared" si="1562"/>
        <v>0</v>
      </c>
    </row>
    <row r="1908" spans="1:30" s="47" customFormat="1" ht="21" customHeight="1">
      <c r="A1908" s="518" t="s">
        <v>1677</v>
      </c>
      <c r="B1908" s="384">
        <f t="shared" si="1572"/>
        <v>649</v>
      </c>
      <c r="C1908" s="219" t="s">
        <v>1708</v>
      </c>
      <c r="D1908" s="500" t="s">
        <v>293</v>
      </c>
      <c r="E1908" s="109" t="s">
        <v>942</v>
      </c>
      <c r="F1908" s="601" t="s">
        <v>1818</v>
      </c>
      <c r="G1908" s="601" t="s">
        <v>210</v>
      </c>
      <c r="H1908" s="601" t="s">
        <v>1035</v>
      </c>
      <c r="I1908" s="601" t="s">
        <v>258</v>
      </c>
      <c r="J1908" s="601">
        <v>1</v>
      </c>
      <c r="K1908" s="601" t="s">
        <v>215</v>
      </c>
      <c r="L1908" s="470">
        <v>478899</v>
      </c>
      <c r="M1908" s="601">
        <v>2016</v>
      </c>
      <c r="N1908" s="601" t="s">
        <v>188</v>
      </c>
      <c r="O1908" s="610">
        <v>478899.25</v>
      </c>
      <c r="P1908" s="601" t="s">
        <v>98</v>
      </c>
      <c r="Q1908" s="500"/>
      <c r="R1908" s="500"/>
      <c r="S1908" s="1084"/>
      <c r="T1908" s="47">
        <v>5</v>
      </c>
      <c r="U1908" s="162">
        <f t="shared" si="1563"/>
        <v>1</v>
      </c>
      <c r="V1908" s="352">
        <f t="shared" si="1564"/>
        <v>95779.85</v>
      </c>
      <c r="W1908" s="352">
        <f t="shared" si="1565"/>
        <v>95779.85</v>
      </c>
      <c r="X1908" s="352">
        <f t="shared" si="1566"/>
        <v>383119.4</v>
      </c>
      <c r="Y1908" s="162">
        <f t="shared" si="1567"/>
        <v>2</v>
      </c>
      <c r="Z1908" s="352">
        <f t="shared" si="1568"/>
        <v>95779.85</v>
      </c>
      <c r="AA1908" s="737">
        <f t="shared" si="1569"/>
        <v>191559.7</v>
      </c>
      <c r="AB1908" s="737">
        <f t="shared" si="1570"/>
        <v>287339.55</v>
      </c>
      <c r="AC1908" s="47" t="b">
        <f t="shared" si="1571"/>
        <v>1</v>
      </c>
      <c r="AD1908" s="364">
        <f t="shared" si="1562"/>
        <v>0</v>
      </c>
    </row>
    <row r="1909" spans="1:30" s="47" customFormat="1" ht="21" customHeight="1">
      <c r="A1909" s="518" t="s">
        <v>1677</v>
      </c>
      <c r="B1909" s="384">
        <f t="shared" si="1572"/>
        <v>650</v>
      </c>
      <c r="C1909" s="219" t="s">
        <v>1708</v>
      </c>
      <c r="D1909" s="500" t="s">
        <v>293</v>
      </c>
      <c r="E1909" s="109" t="s">
        <v>942</v>
      </c>
      <c r="F1909" s="601" t="s">
        <v>1818</v>
      </c>
      <c r="G1909" s="601" t="s">
        <v>210</v>
      </c>
      <c r="H1909" s="601" t="s">
        <v>1035</v>
      </c>
      <c r="I1909" s="601" t="s">
        <v>258</v>
      </c>
      <c r="J1909" s="601">
        <v>1</v>
      </c>
      <c r="K1909" s="601" t="s">
        <v>215</v>
      </c>
      <c r="L1909" s="470">
        <v>478899</v>
      </c>
      <c r="M1909" s="601">
        <v>2016</v>
      </c>
      <c r="N1909" s="601" t="s">
        <v>188</v>
      </c>
      <c r="O1909" s="610">
        <v>478899.25</v>
      </c>
      <c r="P1909" s="601" t="s">
        <v>98</v>
      </c>
      <c r="Q1909" s="500"/>
      <c r="R1909" s="500"/>
      <c r="S1909" s="1084"/>
      <c r="T1909" s="47">
        <v>5</v>
      </c>
      <c r="U1909" s="162">
        <f t="shared" si="1563"/>
        <v>1</v>
      </c>
      <c r="V1909" s="352">
        <f t="shared" si="1564"/>
        <v>95779.85</v>
      </c>
      <c r="W1909" s="352">
        <f t="shared" si="1565"/>
        <v>95779.85</v>
      </c>
      <c r="X1909" s="352">
        <f t="shared" si="1566"/>
        <v>383119.4</v>
      </c>
      <c r="Y1909" s="162">
        <f t="shared" si="1567"/>
        <v>2</v>
      </c>
      <c r="Z1909" s="352">
        <f t="shared" si="1568"/>
        <v>95779.85</v>
      </c>
      <c r="AA1909" s="737">
        <f t="shared" si="1569"/>
        <v>191559.7</v>
      </c>
      <c r="AB1909" s="737">
        <f t="shared" si="1570"/>
        <v>287339.55</v>
      </c>
      <c r="AC1909" s="47" t="b">
        <f t="shared" si="1571"/>
        <v>1</v>
      </c>
      <c r="AD1909" s="364">
        <f t="shared" si="1562"/>
        <v>0</v>
      </c>
    </row>
    <row r="1910" spans="1:30" s="47" customFormat="1" ht="21" customHeight="1">
      <c r="A1910" s="518" t="s">
        <v>1677</v>
      </c>
      <c r="B1910" s="384">
        <f t="shared" si="1572"/>
        <v>651</v>
      </c>
      <c r="C1910" s="219" t="s">
        <v>1708</v>
      </c>
      <c r="D1910" s="500" t="s">
        <v>293</v>
      </c>
      <c r="E1910" s="109" t="s">
        <v>942</v>
      </c>
      <c r="F1910" s="601" t="s">
        <v>1818</v>
      </c>
      <c r="G1910" s="601" t="s">
        <v>210</v>
      </c>
      <c r="H1910" s="601" t="s">
        <v>1035</v>
      </c>
      <c r="I1910" s="601" t="s">
        <v>258</v>
      </c>
      <c r="J1910" s="601">
        <v>1</v>
      </c>
      <c r="K1910" s="601" t="s">
        <v>215</v>
      </c>
      <c r="L1910" s="470">
        <v>478899</v>
      </c>
      <c r="M1910" s="601">
        <v>2016</v>
      </c>
      <c r="N1910" s="601" t="s">
        <v>188</v>
      </c>
      <c r="O1910" s="610">
        <v>478899.25</v>
      </c>
      <c r="P1910" s="601" t="s">
        <v>98</v>
      </c>
      <c r="Q1910" s="500"/>
      <c r="R1910" s="500"/>
      <c r="S1910" s="1084"/>
      <c r="T1910" s="47">
        <v>5</v>
      </c>
      <c r="U1910" s="162">
        <f t="shared" si="1563"/>
        <v>1</v>
      </c>
      <c r="V1910" s="352">
        <f t="shared" si="1564"/>
        <v>95779.85</v>
      </c>
      <c r="W1910" s="352">
        <f t="shared" si="1565"/>
        <v>95779.85</v>
      </c>
      <c r="X1910" s="352">
        <f t="shared" si="1566"/>
        <v>383119.4</v>
      </c>
      <c r="Y1910" s="162">
        <f t="shared" si="1567"/>
        <v>2</v>
      </c>
      <c r="Z1910" s="352">
        <f t="shared" si="1568"/>
        <v>95779.85</v>
      </c>
      <c r="AA1910" s="737">
        <f t="shared" si="1569"/>
        <v>191559.7</v>
      </c>
      <c r="AB1910" s="737">
        <f t="shared" si="1570"/>
        <v>287339.55</v>
      </c>
      <c r="AC1910" s="47" t="b">
        <f t="shared" si="1571"/>
        <v>1</v>
      </c>
      <c r="AD1910" s="364">
        <f t="shared" si="1562"/>
        <v>0</v>
      </c>
    </row>
    <row r="1911" spans="1:30" s="47" customFormat="1" ht="21" customHeight="1">
      <c r="A1911" s="518" t="s">
        <v>1677</v>
      </c>
      <c r="B1911" s="384">
        <f t="shared" si="1572"/>
        <v>652</v>
      </c>
      <c r="C1911" s="219" t="s">
        <v>1708</v>
      </c>
      <c r="D1911" s="500" t="s">
        <v>293</v>
      </c>
      <c r="E1911" s="109" t="s">
        <v>942</v>
      </c>
      <c r="F1911" s="601" t="s">
        <v>1818</v>
      </c>
      <c r="G1911" s="601" t="s">
        <v>210</v>
      </c>
      <c r="H1911" s="601" t="s">
        <v>1035</v>
      </c>
      <c r="I1911" s="601" t="s">
        <v>258</v>
      </c>
      <c r="J1911" s="601">
        <v>1</v>
      </c>
      <c r="K1911" s="601" t="s">
        <v>215</v>
      </c>
      <c r="L1911" s="470">
        <v>478899</v>
      </c>
      <c r="M1911" s="601">
        <v>2016</v>
      </c>
      <c r="N1911" s="601" t="s">
        <v>188</v>
      </c>
      <c r="O1911" s="610">
        <v>478899.25</v>
      </c>
      <c r="P1911" s="601" t="s">
        <v>98</v>
      </c>
      <c r="Q1911" s="500"/>
      <c r="R1911" s="500"/>
      <c r="S1911" s="1018"/>
      <c r="T1911" s="47">
        <v>5</v>
      </c>
      <c r="U1911" s="162">
        <f t="shared" si="1563"/>
        <v>1</v>
      </c>
      <c r="V1911" s="352">
        <f t="shared" si="1564"/>
        <v>95779.85</v>
      </c>
      <c r="W1911" s="352">
        <f t="shared" si="1565"/>
        <v>95779.85</v>
      </c>
      <c r="X1911" s="352">
        <f t="shared" si="1566"/>
        <v>383119.4</v>
      </c>
      <c r="Y1911" s="162">
        <f t="shared" si="1567"/>
        <v>2</v>
      </c>
      <c r="Z1911" s="352">
        <f t="shared" si="1568"/>
        <v>95779.85</v>
      </c>
      <c r="AA1911" s="737">
        <f t="shared" si="1569"/>
        <v>191559.7</v>
      </c>
      <c r="AB1911" s="737">
        <f t="shared" si="1570"/>
        <v>287339.55</v>
      </c>
      <c r="AC1911" s="47" t="b">
        <f t="shared" si="1571"/>
        <v>1</v>
      </c>
      <c r="AD1911" s="364">
        <f t="shared" si="1562"/>
        <v>0</v>
      </c>
    </row>
    <row r="1912" spans="1:30" s="47" customFormat="1" ht="21" customHeight="1">
      <c r="A1912" s="518" t="s">
        <v>1677</v>
      </c>
      <c r="B1912" s="384">
        <f t="shared" si="1572"/>
        <v>653</v>
      </c>
      <c r="C1912" s="219" t="s">
        <v>1708</v>
      </c>
      <c r="D1912" s="500" t="s">
        <v>293</v>
      </c>
      <c r="E1912" s="109" t="s">
        <v>942</v>
      </c>
      <c r="F1912" s="601" t="s">
        <v>1818</v>
      </c>
      <c r="G1912" s="601" t="s">
        <v>210</v>
      </c>
      <c r="H1912" s="601" t="s">
        <v>1035</v>
      </c>
      <c r="I1912" s="601" t="s">
        <v>258</v>
      </c>
      <c r="J1912" s="601">
        <v>1</v>
      </c>
      <c r="K1912" s="601" t="s">
        <v>215</v>
      </c>
      <c r="L1912" s="470">
        <v>478899</v>
      </c>
      <c r="M1912" s="601">
        <v>2016</v>
      </c>
      <c r="N1912" s="601" t="s">
        <v>188</v>
      </c>
      <c r="O1912" s="610">
        <v>478899.25</v>
      </c>
      <c r="P1912" s="601" t="s">
        <v>98</v>
      </c>
      <c r="Q1912" s="500"/>
      <c r="R1912" s="500"/>
      <c r="S1912" s="1083" t="s">
        <v>1816</v>
      </c>
      <c r="T1912" s="47">
        <v>5</v>
      </c>
      <c r="U1912" s="162">
        <f t="shared" si="1563"/>
        <v>1</v>
      </c>
      <c r="V1912" s="352">
        <f t="shared" si="1564"/>
        <v>95779.85</v>
      </c>
      <c r="W1912" s="352">
        <f t="shared" si="1565"/>
        <v>95779.85</v>
      </c>
      <c r="X1912" s="352">
        <f t="shared" si="1566"/>
        <v>383119.4</v>
      </c>
      <c r="Y1912" s="162">
        <f t="shared" si="1567"/>
        <v>2</v>
      </c>
      <c r="Z1912" s="352">
        <f t="shared" si="1568"/>
        <v>95779.85</v>
      </c>
      <c r="AA1912" s="737">
        <f t="shared" si="1569"/>
        <v>191559.7</v>
      </c>
      <c r="AB1912" s="737">
        <f t="shared" si="1570"/>
        <v>287339.55</v>
      </c>
      <c r="AC1912" s="47" t="b">
        <f t="shared" si="1571"/>
        <v>1</v>
      </c>
      <c r="AD1912" s="364">
        <f t="shared" si="1562"/>
        <v>0</v>
      </c>
    </row>
    <row r="1913" spans="1:30" s="47" customFormat="1" ht="21" customHeight="1">
      <c r="A1913" s="518" t="s">
        <v>1677</v>
      </c>
      <c r="B1913" s="384">
        <f t="shared" si="1572"/>
        <v>654</v>
      </c>
      <c r="C1913" s="219" t="s">
        <v>1708</v>
      </c>
      <c r="D1913" s="500" t="s">
        <v>293</v>
      </c>
      <c r="E1913" s="109" t="s">
        <v>942</v>
      </c>
      <c r="F1913" s="601" t="s">
        <v>1818</v>
      </c>
      <c r="G1913" s="601" t="s">
        <v>210</v>
      </c>
      <c r="H1913" s="601" t="s">
        <v>1035</v>
      </c>
      <c r="I1913" s="601" t="s">
        <v>258</v>
      </c>
      <c r="J1913" s="601">
        <v>1</v>
      </c>
      <c r="K1913" s="601" t="s">
        <v>215</v>
      </c>
      <c r="L1913" s="470">
        <v>478899</v>
      </c>
      <c r="M1913" s="601">
        <v>2016</v>
      </c>
      <c r="N1913" s="601" t="s">
        <v>188</v>
      </c>
      <c r="O1913" s="610">
        <v>478899.25</v>
      </c>
      <c r="P1913" s="601" t="s">
        <v>98</v>
      </c>
      <c r="Q1913" s="500"/>
      <c r="R1913" s="500"/>
      <c r="S1913" s="1084"/>
      <c r="T1913" s="47">
        <v>5</v>
      </c>
      <c r="U1913" s="162">
        <f t="shared" si="1563"/>
        <v>1</v>
      </c>
      <c r="V1913" s="352">
        <f t="shared" si="1564"/>
        <v>95779.85</v>
      </c>
      <c r="W1913" s="352">
        <f t="shared" si="1565"/>
        <v>95779.85</v>
      </c>
      <c r="X1913" s="352">
        <f t="shared" si="1566"/>
        <v>383119.4</v>
      </c>
      <c r="Y1913" s="162">
        <f t="shared" si="1567"/>
        <v>2</v>
      </c>
      <c r="Z1913" s="352">
        <f t="shared" si="1568"/>
        <v>95779.85</v>
      </c>
      <c r="AA1913" s="737">
        <f t="shared" si="1569"/>
        <v>191559.7</v>
      </c>
      <c r="AB1913" s="737">
        <f t="shared" si="1570"/>
        <v>287339.55</v>
      </c>
      <c r="AC1913" s="47" t="b">
        <f t="shared" si="1571"/>
        <v>1</v>
      </c>
      <c r="AD1913" s="364">
        <f t="shared" si="1562"/>
        <v>0</v>
      </c>
    </row>
    <row r="1914" spans="1:30" s="47" customFormat="1" ht="21" customHeight="1">
      <c r="A1914" s="518" t="s">
        <v>1677</v>
      </c>
      <c r="B1914" s="384">
        <f t="shared" si="1572"/>
        <v>655</v>
      </c>
      <c r="C1914" s="219" t="s">
        <v>1708</v>
      </c>
      <c r="D1914" s="500" t="s">
        <v>293</v>
      </c>
      <c r="E1914" s="109" t="s">
        <v>942</v>
      </c>
      <c r="F1914" s="601" t="s">
        <v>1818</v>
      </c>
      <c r="G1914" s="601" t="s">
        <v>210</v>
      </c>
      <c r="H1914" s="601" t="s">
        <v>1035</v>
      </c>
      <c r="I1914" s="601" t="s">
        <v>258</v>
      </c>
      <c r="J1914" s="601">
        <v>1</v>
      </c>
      <c r="K1914" s="601" t="s">
        <v>215</v>
      </c>
      <c r="L1914" s="470">
        <v>478899</v>
      </c>
      <c r="M1914" s="601">
        <v>2016</v>
      </c>
      <c r="N1914" s="601" t="s">
        <v>188</v>
      </c>
      <c r="O1914" s="610">
        <v>478899.25</v>
      </c>
      <c r="P1914" s="601" t="s">
        <v>98</v>
      </c>
      <c r="Q1914" s="500"/>
      <c r="R1914" s="500"/>
      <c r="S1914" s="1084"/>
      <c r="T1914" s="47">
        <v>5</v>
      </c>
      <c r="U1914" s="162">
        <f t="shared" si="1563"/>
        <v>1</v>
      </c>
      <c r="V1914" s="352">
        <f t="shared" si="1564"/>
        <v>95779.85</v>
      </c>
      <c r="W1914" s="352">
        <f t="shared" si="1565"/>
        <v>95779.85</v>
      </c>
      <c r="X1914" s="352">
        <f t="shared" si="1566"/>
        <v>383119.4</v>
      </c>
      <c r="Y1914" s="162">
        <f t="shared" si="1567"/>
        <v>2</v>
      </c>
      <c r="Z1914" s="352">
        <f t="shared" si="1568"/>
        <v>95779.85</v>
      </c>
      <c r="AA1914" s="737">
        <f t="shared" si="1569"/>
        <v>191559.7</v>
      </c>
      <c r="AB1914" s="737">
        <f t="shared" si="1570"/>
        <v>287339.55</v>
      </c>
      <c r="AC1914" s="47" t="b">
        <f t="shared" si="1571"/>
        <v>1</v>
      </c>
      <c r="AD1914" s="364">
        <f t="shared" si="1562"/>
        <v>0</v>
      </c>
    </row>
    <row r="1915" spans="1:30" s="47" customFormat="1" ht="21" customHeight="1">
      <c r="A1915" s="518" t="s">
        <v>1677</v>
      </c>
      <c r="B1915" s="384">
        <f t="shared" si="1572"/>
        <v>656</v>
      </c>
      <c r="C1915" s="219" t="s">
        <v>1708</v>
      </c>
      <c r="D1915" s="500" t="s">
        <v>293</v>
      </c>
      <c r="E1915" s="109" t="s">
        <v>942</v>
      </c>
      <c r="F1915" s="601" t="s">
        <v>1818</v>
      </c>
      <c r="G1915" s="601" t="s">
        <v>210</v>
      </c>
      <c r="H1915" s="601" t="s">
        <v>1035</v>
      </c>
      <c r="I1915" s="601" t="s">
        <v>258</v>
      </c>
      <c r="J1915" s="601">
        <v>1</v>
      </c>
      <c r="K1915" s="601" t="s">
        <v>215</v>
      </c>
      <c r="L1915" s="470">
        <v>478899</v>
      </c>
      <c r="M1915" s="601">
        <v>2016</v>
      </c>
      <c r="N1915" s="601" t="s">
        <v>188</v>
      </c>
      <c r="O1915" s="610">
        <v>478899.25</v>
      </c>
      <c r="P1915" s="601" t="s">
        <v>98</v>
      </c>
      <c r="Q1915" s="500"/>
      <c r="R1915" s="500"/>
      <c r="S1915" s="1084"/>
      <c r="T1915" s="47">
        <v>5</v>
      </c>
      <c r="U1915" s="162">
        <f t="shared" si="1563"/>
        <v>1</v>
      </c>
      <c r="V1915" s="352">
        <f t="shared" si="1564"/>
        <v>95779.85</v>
      </c>
      <c r="W1915" s="352">
        <f t="shared" si="1565"/>
        <v>95779.85</v>
      </c>
      <c r="X1915" s="352">
        <f t="shared" si="1566"/>
        <v>383119.4</v>
      </c>
      <c r="Y1915" s="162">
        <f t="shared" si="1567"/>
        <v>2</v>
      </c>
      <c r="Z1915" s="352">
        <f t="shared" si="1568"/>
        <v>95779.85</v>
      </c>
      <c r="AA1915" s="737">
        <f t="shared" si="1569"/>
        <v>191559.7</v>
      </c>
      <c r="AB1915" s="737">
        <f t="shared" si="1570"/>
        <v>287339.55</v>
      </c>
      <c r="AC1915" s="47" t="b">
        <f t="shared" si="1571"/>
        <v>1</v>
      </c>
      <c r="AD1915" s="364">
        <f t="shared" si="1562"/>
        <v>0</v>
      </c>
    </row>
    <row r="1916" spans="1:30" s="47" customFormat="1" ht="21" customHeight="1">
      <c r="A1916" s="518" t="s">
        <v>1677</v>
      </c>
      <c r="B1916" s="384">
        <f t="shared" si="1572"/>
        <v>657</v>
      </c>
      <c r="C1916" s="219" t="s">
        <v>1708</v>
      </c>
      <c r="D1916" s="500" t="s">
        <v>293</v>
      </c>
      <c r="E1916" s="109" t="s">
        <v>942</v>
      </c>
      <c r="F1916" s="601" t="s">
        <v>1818</v>
      </c>
      <c r="G1916" s="601" t="s">
        <v>210</v>
      </c>
      <c r="H1916" s="601" t="s">
        <v>1035</v>
      </c>
      <c r="I1916" s="601" t="s">
        <v>258</v>
      </c>
      <c r="J1916" s="601">
        <v>1</v>
      </c>
      <c r="K1916" s="601" t="s">
        <v>215</v>
      </c>
      <c r="L1916" s="470">
        <v>478899</v>
      </c>
      <c r="M1916" s="601">
        <v>2016</v>
      </c>
      <c r="N1916" s="601" t="s">
        <v>188</v>
      </c>
      <c r="O1916" s="610">
        <v>478899.25</v>
      </c>
      <c r="P1916" s="601" t="s">
        <v>98</v>
      </c>
      <c r="Q1916" s="500"/>
      <c r="R1916" s="500"/>
      <c r="S1916" s="1084"/>
      <c r="T1916" s="47">
        <v>5</v>
      </c>
      <c r="U1916" s="162">
        <f t="shared" si="1563"/>
        <v>1</v>
      </c>
      <c r="V1916" s="352">
        <f t="shared" si="1564"/>
        <v>95779.85</v>
      </c>
      <c r="W1916" s="352">
        <f t="shared" si="1565"/>
        <v>95779.85</v>
      </c>
      <c r="X1916" s="352">
        <f t="shared" si="1566"/>
        <v>383119.4</v>
      </c>
      <c r="Y1916" s="162">
        <f t="shared" si="1567"/>
        <v>2</v>
      </c>
      <c r="Z1916" s="352">
        <f t="shared" si="1568"/>
        <v>95779.85</v>
      </c>
      <c r="AA1916" s="737">
        <f t="shared" si="1569"/>
        <v>191559.7</v>
      </c>
      <c r="AB1916" s="737">
        <f t="shared" si="1570"/>
        <v>287339.55</v>
      </c>
      <c r="AC1916" s="47" t="b">
        <f t="shared" si="1571"/>
        <v>1</v>
      </c>
      <c r="AD1916" s="364">
        <f t="shared" si="1562"/>
        <v>0</v>
      </c>
    </row>
    <row r="1917" spans="1:30" s="47" customFormat="1" ht="21" customHeight="1">
      <c r="A1917" s="518" t="s">
        <v>1677</v>
      </c>
      <c r="B1917" s="384">
        <f t="shared" si="1572"/>
        <v>658</v>
      </c>
      <c r="C1917" s="219" t="s">
        <v>1708</v>
      </c>
      <c r="D1917" s="500" t="s">
        <v>293</v>
      </c>
      <c r="E1917" s="109" t="s">
        <v>942</v>
      </c>
      <c r="F1917" s="601" t="s">
        <v>1818</v>
      </c>
      <c r="G1917" s="601" t="s">
        <v>210</v>
      </c>
      <c r="H1917" s="601" t="s">
        <v>1035</v>
      </c>
      <c r="I1917" s="601" t="s">
        <v>258</v>
      </c>
      <c r="J1917" s="601">
        <v>1</v>
      </c>
      <c r="K1917" s="601" t="s">
        <v>215</v>
      </c>
      <c r="L1917" s="470">
        <v>478899</v>
      </c>
      <c r="M1917" s="601">
        <v>2016</v>
      </c>
      <c r="N1917" s="601" t="s">
        <v>188</v>
      </c>
      <c r="O1917" s="610">
        <v>478899.25</v>
      </c>
      <c r="P1917" s="601" t="s">
        <v>98</v>
      </c>
      <c r="Q1917" s="500"/>
      <c r="R1917" s="500"/>
      <c r="S1917" s="1084"/>
      <c r="T1917" s="47">
        <v>5</v>
      </c>
      <c r="U1917" s="162">
        <f t="shared" si="1563"/>
        <v>1</v>
      </c>
      <c r="V1917" s="352">
        <f t="shared" si="1564"/>
        <v>95779.85</v>
      </c>
      <c r="W1917" s="352">
        <f t="shared" si="1565"/>
        <v>95779.85</v>
      </c>
      <c r="X1917" s="352">
        <f t="shared" si="1566"/>
        <v>383119.4</v>
      </c>
      <c r="Y1917" s="162">
        <f t="shared" si="1567"/>
        <v>2</v>
      </c>
      <c r="Z1917" s="352">
        <f t="shared" si="1568"/>
        <v>95779.85</v>
      </c>
      <c r="AA1917" s="737">
        <f t="shared" si="1569"/>
        <v>191559.7</v>
      </c>
      <c r="AB1917" s="737">
        <f t="shared" si="1570"/>
        <v>287339.55</v>
      </c>
      <c r="AC1917" s="47" t="b">
        <f t="shared" si="1571"/>
        <v>1</v>
      </c>
      <c r="AD1917" s="364">
        <f t="shared" si="1562"/>
        <v>0</v>
      </c>
    </row>
    <row r="1918" spans="1:30" s="47" customFormat="1" ht="21" customHeight="1">
      <c r="A1918" s="518" t="s">
        <v>1677</v>
      </c>
      <c r="B1918" s="384">
        <f t="shared" si="1572"/>
        <v>659</v>
      </c>
      <c r="C1918" s="219" t="s">
        <v>1708</v>
      </c>
      <c r="D1918" s="500" t="s">
        <v>293</v>
      </c>
      <c r="E1918" s="109" t="s">
        <v>942</v>
      </c>
      <c r="F1918" s="601" t="s">
        <v>1818</v>
      </c>
      <c r="G1918" s="601" t="s">
        <v>210</v>
      </c>
      <c r="H1918" s="601" t="s">
        <v>1035</v>
      </c>
      <c r="I1918" s="601" t="s">
        <v>258</v>
      </c>
      <c r="J1918" s="601">
        <v>1</v>
      </c>
      <c r="K1918" s="601" t="s">
        <v>215</v>
      </c>
      <c r="L1918" s="470">
        <v>478899</v>
      </c>
      <c r="M1918" s="601">
        <v>2016</v>
      </c>
      <c r="N1918" s="601" t="s">
        <v>188</v>
      </c>
      <c r="O1918" s="610">
        <v>478899.25</v>
      </c>
      <c r="P1918" s="601" t="s">
        <v>98</v>
      </c>
      <c r="Q1918" s="500"/>
      <c r="R1918" s="500"/>
      <c r="S1918" s="1084"/>
      <c r="T1918" s="47">
        <v>5</v>
      </c>
      <c r="U1918" s="162">
        <f t="shared" si="1563"/>
        <v>1</v>
      </c>
      <c r="V1918" s="352">
        <f t="shared" si="1564"/>
        <v>95779.85</v>
      </c>
      <c r="W1918" s="352">
        <f t="shared" si="1565"/>
        <v>95779.85</v>
      </c>
      <c r="X1918" s="352">
        <f t="shared" si="1566"/>
        <v>383119.4</v>
      </c>
      <c r="Y1918" s="162">
        <f t="shared" si="1567"/>
        <v>2</v>
      </c>
      <c r="Z1918" s="352">
        <f t="shared" si="1568"/>
        <v>95779.85</v>
      </c>
      <c r="AA1918" s="737">
        <f t="shared" si="1569"/>
        <v>191559.7</v>
      </c>
      <c r="AB1918" s="737">
        <f t="shared" si="1570"/>
        <v>287339.55</v>
      </c>
      <c r="AC1918" s="47" t="b">
        <f t="shared" si="1571"/>
        <v>1</v>
      </c>
      <c r="AD1918" s="364">
        <f t="shared" si="1562"/>
        <v>0</v>
      </c>
    </row>
    <row r="1919" spans="1:30" s="47" customFormat="1" ht="21" customHeight="1">
      <c r="A1919" s="518" t="s">
        <v>1677</v>
      </c>
      <c r="B1919" s="384">
        <f t="shared" si="1572"/>
        <v>660</v>
      </c>
      <c r="C1919" s="219" t="s">
        <v>1708</v>
      </c>
      <c r="D1919" s="500" t="s">
        <v>293</v>
      </c>
      <c r="E1919" s="109" t="s">
        <v>942</v>
      </c>
      <c r="F1919" s="601" t="s">
        <v>1818</v>
      </c>
      <c r="G1919" s="601" t="s">
        <v>210</v>
      </c>
      <c r="H1919" s="601" t="s">
        <v>1035</v>
      </c>
      <c r="I1919" s="601" t="s">
        <v>258</v>
      </c>
      <c r="J1919" s="601">
        <v>1</v>
      </c>
      <c r="K1919" s="601" t="s">
        <v>215</v>
      </c>
      <c r="L1919" s="470">
        <v>478899</v>
      </c>
      <c r="M1919" s="601">
        <v>2016</v>
      </c>
      <c r="N1919" s="601" t="s">
        <v>188</v>
      </c>
      <c r="O1919" s="610">
        <v>478899.25</v>
      </c>
      <c r="P1919" s="601" t="s">
        <v>98</v>
      </c>
      <c r="Q1919" s="500"/>
      <c r="R1919" s="500"/>
      <c r="S1919" s="1084"/>
      <c r="T1919" s="47">
        <v>5</v>
      </c>
      <c r="U1919" s="162">
        <f t="shared" si="1563"/>
        <v>1</v>
      </c>
      <c r="V1919" s="352">
        <f t="shared" si="1564"/>
        <v>95779.85</v>
      </c>
      <c r="W1919" s="352">
        <f t="shared" si="1565"/>
        <v>95779.85</v>
      </c>
      <c r="X1919" s="352">
        <f t="shared" si="1566"/>
        <v>383119.4</v>
      </c>
      <c r="Y1919" s="162">
        <f t="shared" si="1567"/>
        <v>2</v>
      </c>
      <c r="Z1919" s="352">
        <f t="shared" si="1568"/>
        <v>95779.85</v>
      </c>
      <c r="AA1919" s="737">
        <f t="shared" si="1569"/>
        <v>191559.7</v>
      </c>
      <c r="AB1919" s="737">
        <f t="shared" si="1570"/>
        <v>287339.55</v>
      </c>
      <c r="AC1919" s="47" t="b">
        <f t="shared" si="1571"/>
        <v>1</v>
      </c>
      <c r="AD1919" s="364">
        <f t="shared" si="1562"/>
        <v>0</v>
      </c>
    </row>
    <row r="1920" spans="1:30" s="47" customFormat="1" ht="21" customHeight="1">
      <c r="A1920" s="518" t="s">
        <v>1677</v>
      </c>
      <c r="B1920" s="384">
        <f t="shared" si="1572"/>
        <v>661</v>
      </c>
      <c r="C1920" s="219" t="s">
        <v>1708</v>
      </c>
      <c r="D1920" s="500" t="s">
        <v>293</v>
      </c>
      <c r="E1920" s="109" t="s">
        <v>942</v>
      </c>
      <c r="F1920" s="601" t="s">
        <v>1818</v>
      </c>
      <c r="G1920" s="601" t="s">
        <v>210</v>
      </c>
      <c r="H1920" s="601" t="s">
        <v>1035</v>
      </c>
      <c r="I1920" s="601" t="s">
        <v>258</v>
      </c>
      <c r="J1920" s="601">
        <v>1</v>
      </c>
      <c r="K1920" s="601" t="s">
        <v>215</v>
      </c>
      <c r="L1920" s="470">
        <v>478899</v>
      </c>
      <c r="M1920" s="601">
        <v>2016</v>
      </c>
      <c r="N1920" s="601" t="s">
        <v>188</v>
      </c>
      <c r="O1920" s="610">
        <v>478899.25</v>
      </c>
      <c r="P1920" s="601" t="s">
        <v>98</v>
      </c>
      <c r="Q1920" s="500"/>
      <c r="R1920" s="500"/>
      <c r="S1920" s="1084"/>
      <c r="T1920" s="47">
        <v>5</v>
      </c>
      <c r="U1920" s="162">
        <f t="shared" si="1563"/>
        <v>1</v>
      </c>
      <c r="V1920" s="352">
        <f t="shared" si="1564"/>
        <v>95779.85</v>
      </c>
      <c r="W1920" s="352">
        <f t="shared" si="1565"/>
        <v>95779.85</v>
      </c>
      <c r="X1920" s="352">
        <f t="shared" si="1566"/>
        <v>383119.4</v>
      </c>
      <c r="Y1920" s="162">
        <f t="shared" si="1567"/>
        <v>2</v>
      </c>
      <c r="Z1920" s="352">
        <f t="shared" si="1568"/>
        <v>95779.85</v>
      </c>
      <c r="AA1920" s="737">
        <f t="shared" si="1569"/>
        <v>191559.7</v>
      </c>
      <c r="AB1920" s="737">
        <f t="shared" si="1570"/>
        <v>287339.55</v>
      </c>
      <c r="AC1920" s="47" t="b">
        <f t="shared" si="1571"/>
        <v>1</v>
      </c>
      <c r="AD1920" s="364">
        <f t="shared" si="1562"/>
        <v>0</v>
      </c>
    </row>
    <row r="1921" spans="1:30" s="47" customFormat="1" ht="21" customHeight="1">
      <c r="A1921" s="518" t="s">
        <v>1677</v>
      </c>
      <c r="B1921" s="384">
        <f t="shared" si="1572"/>
        <v>662</v>
      </c>
      <c r="C1921" s="219" t="s">
        <v>1708</v>
      </c>
      <c r="D1921" s="500" t="s">
        <v>293</v>
      </c>
      <c r="E1921" s="109" t="s">
        <v>942</v>
      </c>
      <c r="F1921" s="601" t="s">
        <v>1818</v>
      </c>
      <c r="G1921" s="601" t="s">
        <v>210</v>
      </c>
      <c r="H1921" s="601" t="s">
        <v>1035</v>
      </c>
      <c r="I1921" s="601" t="s">
        <v>258</v>
      </c>
      <c r="J1921" s="601">
        <v>1</v>
      </c>
      <c r="K1921" s="601" t="s">
        <v>215</v>
      </c>
      <c r="L1921" s="470">
        <v>478899</v>
      </c>
      <c r="M1921" s="601">
        <v>2016</v>
      </c>
      <c r="N1921" s="601" t="s">
        <v>188</v>
      </c>
      <c r="O1921" s="610">
        <v>478899.25</v>
      </c>
      <c r="P1921" s="601" t="s">
        <v>98</v>
      </c>
      <c r="Q1921" s="500"/>
      <c r="R1921" s="500"/>
      <c r="S1921" s="1084"/>
      <c r="T1921" s="47">
        <v>5</v>
      </c>
      <c r="U1921" s="162">
        <f t="shared" si="1563"/>
        <v>1</v>
      </c>
      <c r="V1921" s="352">
        <f t="shared" si="1564"/>
        <v>95779.85</v>
      </c>
      <c r="W1921" s="352">
        <f t="shared" si="1565"/>
        <v>95779.85</v>
      </c>
      <c r="X1921" s="352">
        <f t="shared" si="1566"/>
        <v>383119.4</v>
      </c>
      <c r="Y1921" s="162">
        <f t="shared" si="1567"/>
        <v>2</v>
      </c>
      <c r="Z1921" s="352">
        <f t="shared" si="1568"/>
        <v>95779.85</v>
      </c>
      <c r="AA1921" s="737">
        <f t="shared" si="1569"/>
        <v>191559.7</v>
      </c>
      <c r="AB1921" s="737">
        <f t="shared" si="1570"/>
        <v>287339.55</v>
      </c>
      <c r="AC1921" s="47" t="b">
        <f t="shared" si="1571"/>
        <v>1</v>
      </c>
      <c r="AD1921" s="364">
        <f t="shared" si="1562"/>
        <v>0</v>
      </c>
    </row>
    <row r="1922" spans="1:30" s="47" customFormat="1" ht="21" customHeight="1">
      <c r="A1922" s="518" t="s">
        <v>1677</v>
      </c>
      <c r="B1922" s="384">
        <f t="shared" si="1572"/>
        <v>663</v>
      </c>
      <c r="C1922" s="219" t="s">
        <v>1708</v>
      </c>
      <c r="D1922" s="500" t="s">
        <v>293</v>
      </c>
      <c r="E1922" s="109" t="s">
        <v>942</v>
      </c>
      <c r="F1922" s="601" t="s">
        <v>1818</v>
      </c>
      <c r="G1922" s="601" t="s">
        <v>210</v>
      </c>
      <c r="H1922" s="601" t="s">
        <v>1035</v>
      </c>
      <c r="I1922" s="601" t="s">
        <v>258</v>
      </c>
      <c r="J1922" s="601">
        <v>1</v>
      </c>
      <c r="K1922" s="601" t="s">
        <v>215</v>
      </c>
      <c r="L1922" s="470">
        <v>478899</v>
      </c>
      <c r="M1922" s="601">
        <v>2016</v>
      </c>
      <c r="N1922" s="601" t="s">
        <v>188</v>
      </c>
      <c r="O1922" s="610">
        <v>478899.25</v>
      </c>
      <c r="P1922" s="601" t="s">
        <v>98</v>
      </c>
      <c r="Q1922" s="500"/>
      <c r="R1922" s="500"/>
      <c r="S1922" s="1084"/>
      <c r="T1922" s="47">
        <v>5</v>
      </c>
      <c r="U1922" s="162">
        <f t="shared" si="1563"/>
        <v>1</v>
      </c>
      <c r="V1922" s="352">
        <f t="shared" si="1564"/>
        <v>95779.85</v>
      </c>
      <c r="W1922" s="352">
        <f t="shared" si="1565"/>
        <v>95779.85</v>
      </c>
      <c r="X1922" s="352">
        <f t="shared" si="1566"/>
        <v>383119.4</v>
      </c>
      <c r="Y1922" s="162">
        <f t="shared" si="1567"/>
        <v>2</v>
      </c>
      <c r="Z1922" s="352">
        <f t="shared" si="1568"/>
        <v>95779.85</v>
      </c>
      <c r="AA1922" s="737">
        <f t="shared" si="1569"/>
        <v>191559.7</v>
      </c>
      <c r="AB1922" s="737">
        <f t="shared" si="1570"/>
        <v>287339.55</v>
      </c>
      <c r="AC1922" s="47" t="b">
        <f t="shared" si="1571"/>
        <v>1</v>
      </c>
      <c r="AD1922" s="364">
        <f t="shared" si="1562"/>
        <v>0</v>
      </c>
    </row>
    <row r="1923" spans="1:30" s="47" customFormat="1" ht="21" customHeight="1">
      <c r="A1923" s="518" t="s">
        <v>1677</v>
      </c>
      <c r="B1923" s="384">
        <f t="shared" si="1572"/>
        <v>664</v>
      </c>
      <c r="C1923" s="219" t="s">
        <v>1708</v>
      </c>
      <c r="D1923" s="500" t="s">
        <v>293</v>
      </c>
      <c r="E1923" s="109" t="s">
        <v>942</v>
      </c>
      <c r="F1923" s="601" t="s">
        <v>1818</v>
      </c>
      <c r="G1923" s="601" t="s">
        <v>210</v>
      </c>
      <c r="H1923" s="601" t="s">
        <v>1035</v>
      </c>
      <c r="I1923" s="601" t="s">
        <v>258</v>
      </c>
      <c r="J1923" s="601">
        <v>1</v>
      </c>
      <c r="K1923" s="601" t="s">
        <v>215</v>
      </c>
      <c r="L1923" s="470">
        <v>478899</v>
      </c>
      <c r="M1923" s="601">
        <v>2016</v>
      </c>
      <c r="N1923" s="601" t="s">
        <v>188</v>
      </c>
      <c r="O1923" s="610">
        <v>478899.25</v>
      </c>
      <c r="P1923" s="601" t="s">
        <v>98</v>
      </c>
      <c r="Q1923" s="500"/>
      <c r="R1923" s="500"/>
      <c r="S1923" s="1084"/>
      <c r="T1923" s="47">
        <v>5</v>
      </c>
      <c r="U1923" s="162">
        <f t="shared" si="1563"/>
        <v>1</v>
      </c>
      <c r="V1923" s="352">
        <f t="shared" si="1564"/>
        <v>95779.85</v>
      </c>
      <c r="W1923" s="352">
        <f t="shared" si="1565"/>
        <v>95779.85</v>
      </c>
      <c r="X1923" s="352">
        <f t="shared" si="1566"/>
        <v>383119.4</v>
      </c>
      <c r="Y1923" s="162">
        <f t="shared" si="1567"/>
        <v>2</v>
      </c>
      <c r="Z1923" s="352">
        <f t="shared" si="1568"/>
        <v>95779.85</v>
      </c>
      <c r="AA1923" s="737">
        <f t="shared" si="1569"/>
        <v>191559.7</v>
      </c>
      <c r="AB1923" s="737">
        <f t="shared" si="1570"/>
        <v>287339.55</v>
      </c>
      <c r="AC1923" s="47" t="b">
        <f t="shared" si="1571"/>
        <v>1</v>
      </c>
      <c r="AD1923" s="364">
        <f t="shared" si="1562"/>
        <v>0</v>
      </c>
    </row>
    <row r="1924" spans="1:30" s="47" customFormat="1" ht="21" customHeight="1">
      <c r="A1924" s="518" t="s">
        <v>1677</v>
      </c>
      <c r="B1924" s="384">
        <f t="shared" si="1572"/>
        <v>665</v>
      </c>
      <c r="C1924" s="219" t="s">
        <v>1708</v>
      </c>
      <c r="D1924" s="500" t="s">
        <v>293</v>
      </c>
      <c r="E1924" s="109" t="s">
        <v>942</v>
      </c>
      <c r="F1924" s="601" t="s">
        <v>1818</v>
      </c>
      <c r="G1924" s="601" t="s">
        <v>210</v>
      </c>
      <c r="H1924" s="601" t="s">
        <v>1035</v>
      </c>
      <c r="I1924" s="601" t="s">
        <v>258</v>
      </c>
      <c r="J1924" s="601">
        <v>1</v>
      </c>
      <c r="K1924" s="601" t="s">
        <v>215</v>
      </c>
      <c r="L1924" s="470">
        <v>478899</v>
      </c>
      <c r="M1924" s="601">
        <v>2016</v>
      </c>
      <c r="N1924" s="601" t="s">
        <v>188</v>
      </c>
      <c r="O1924" s="610">
        <v>478899.25</v>
      </c>
      <c r="P1924" s="601" t="s">
        <v>98</v>
      </c>
      <c r="Q1924" s="500"/>
      <c r="R1924" s="500"/>
      <c r="S1924" s="1084"/>
      <c r="T1924" s="47">
        <v>5</v>
      </c>
      <c r="U1924" s="162">
        <f t="shared" si="1563"/>
        <v>1</v>
      </c>
      <c r="V1924" s="352">
        <f t="shared" si="1564"/>
        <v>95779.85</v>
      </c>
      <c r="W1924" s="352">
        <f t="shared" si="1565"/>
        <v>95779.85</v>
      </c>
      <c r="X1924" s="352">
        <f t="shared" si="1566"/>
        <v>383119.4</v>
      </c>
      <c r="Y1924" s="162">
        <f t="shared" si="1567"/>
        <v>2</v>
      </c>
      <c r="Z1924" s="352">
        <f t="shared" si="1568"/>
        <v>95779.85</v>
      </c>
      <c r="AA1924" s="737">
        <f t="shared" si="1569"/>
        <v>191559.7</v>
      </c>
      <c r="AB1924" s="737">
        <f t="shared" si="1570"/>
        <v>287339.55</v>
      </c>
      <c r="AC1924" s="47" t="b">
        <f t="shared" si="1571"/>
        <v>1</v>
      </c>
      <c r="AD1924" s="364">
        <f t="shared" si="1562"/>
        <v>0</v>
      </c>
    </row>
    <row r="1925" spans="1:30" s="47" customFormat="1" ht="21" customHeight="1">
      <c r="A1925" s="518" t="s">
        <v>1677</v>
      </c>
      <c r="B1925" s="384">
        <f t="shared" si="1572"/>
        <v>666</v>
      </c>
      <c r="C1925" s="219" t="s">
        <v>1708</v>
      </c>
      <c r="D1925" s="500" t="s">
        <v>293</v>
      </c>
      <c r="E1925" s="109" t="s">
        <v>942</v>
      </c>
      <c r="F1925" s="601" t="s">
        <v>1818</v>
      </c>
      <c r="G1925" s="601" t="s">
        <v>210</v>
      </c>
      <c r="H1925" s="601" t="s">
        <v>1035</v>
      </c>
      <c r="I1925" s="601" t="s">
        <v>258</v>
      </c>
      <c r="J1925" s="601">
        <v>1</v>
      </c>
      <c r="K1925" s="601" t="s">
        <v>215</v>
      </c>
      <c r="L1925" s="470">
        <v>478899</v>
      </c>
      <c r="M1925" s="601">
        <v>2016</v>
      </c>
      <c r="N1925" s="601" t="s">
        <v>188</v>
      </c>
      <c r="O1925" s="610">
        <v>478899.25</v>
      </c>
      <c r="P1925" s="601" t="s">
        <v>98</v>
      </c>
      <c r="Q1925" s="500"/>
      <c r="R1925" s="500"/>
      <c r="S1925" s="1084"/>
      <c r="T1925" s="47">
        <v>5</v>
      </c>
      <c r="U1925" s="162">
        <f t="shared" si="1563"/>
        <v>1</v>
      </c>
      <c r="V1925" s="352">
        <f t="shared" si="1564"/>
        <v>95779.85</v>
      </c>
      <c r="W1925" s="352">
        <f t="shared" si="1565"/>
        <v>95779.85</v>
      </c>
      <c r="X1925" s="352">
        <f t="shared" si="1566"/>
        <v>383119.4</v>
      </c>
      <c r="Y1925" s="162">
        <f t="shared" si="1567"/>
        <v>2</v>
      </c>
      <c r="Z1925" s="352">
        <f t="shared" si="1568"/>
        <v>95779.85</v>
      </c>
      <c r="AA1925" s="737">
        <f t="shared" si="1569"/>
        <v>191559.7</v>
      </c>
      <c r="AB1925" s="737">
        <f t="shared" si="1570"/>
        <v>287339.55</v>
      </c>
      <c r="AC1925" s="47" t="b">
        <f t="shared" si="1571"/>
        <v>1</v>
      </c>
      <c r="AD1925" s="364">
        <f t="shared" ref="AD1925:AD1985" si="1573">O1925-AA1925-AB1925</f>
        <v>0</v>
      </c>
    </row>
    <row r="1926" spans="1:30" s="47" customFormat="1" ht="21" customHeight="1">
      <c r="A1926" s="518" t="s">
        <v>1677</v>
      </c>
      <c r="B1926" s="384">
        <f t="shared" si="1572"/>
        <v>667</v>
      </c>
      <c r="C1926" s="219" t="s">
        <v>1708</v>
      </c>
      <c r="D1926" s="500" t="s">
        <v>293</v>
      </c>
      <c r="E1926" s="109" t="s">
        <v>942</v>
      </c>
      <c r="F1926" s="601" t="s">
        <v>1818</v>
      </c>
      <c r="G1926" s="601" t="s">
        <v>210</v>
      </c>
      <c r="H1926" s="601" t="s">
        <v>1035</v>
      </c>
      <c r="I1926" s="601" t="s">
        <v>258</v>
      </c>
      <c r="J1926" s="601">
        <v>1</v>
      </c>
      <c r="K1926" s="601" t="s">
        <v>215</v>
      </c>
      <c r="L1926" s="470">
        <v>478899</v>
      </c>
      <c r="M1926" s="601">
        <v>2016</v>
      </c>
      <c r="N1926" s="601" t="s">
        <v>188</v>
      </c>
      <c r="O1926" s="610">
        <v>478899.25</v>
      </c>
      <c r="P1926" s="601" t="s">
        <v>98</v>
      </c>
      <c r="Q1926" s="500"/>
      <c r="R1926" s="500"/>
      <c r="S1926" s="1084"/>
      <c r="T1926" s="47">
        <v>5</v>
      </c>
      <c r="U1926" s="162">
        <f t="shared" si="1563"/>
        <v>1</v>
      </c>
      <c r="V1926" s="352">
        <f t="shared" si="1564"/>
        <v>95779.85</v>
      </c>
      <c r="W1926" s="352">
        <f t="shared" si="1565"/>
        <v>95779.85</v>
      </c>
      <c r="X1926" s="352">
        <f t="shared" si="1566"/>
        <v>383119.4</v>
      </c>
      <c r="Y1926" s="162">
        <f t="shared" si="1567"/>
        <v>2</v>
      </c>
      <c r="Z1926" s="352">
        <f t="shared" si="1568"/>
        <v>95779.85</v>
      </c>
      <c r="AA1926" s="737">
        <f t="shared" si="1569"/>
        <v>191559.7</v>
      </c>
      <c r="AB1926" s="737">
        <f t="shared" si="1570"/>
        <v>287339.55</v>
      </c>
      <c r="AC1926" s="47" t="b">
        <f t="shared" si="1571"/>
        <v>1</v>
      </c>
      <c r="AD1926" s="364">
        <f t="shared" si="1573"/>
        <v>0</v>
      </c>
    </row>
    <row r="1927" spans="1:30" s="47" customFormat="1" ht="21" customHeight="1">
      <c r="A1927" s="518" t="s">
        <v>1677</v>
      </c>
      <c r="B1927" s="384">
        <f t="shared" si="1572"/>
        <v>668</v>
      </c>
      <c r="C1927" s="219" t="s">
        <v>1708</v>
      </c>
      <c r="D1927" s="500" t="s">
        <v>293</v>
      </c>
      <c r="E1927" s="109" t="s">
        <v>942</v>
      </c>
      <c r="F1927" s="601" t="s">
        <v>1818</v>
      </c>
      <c r="G1927" s="601" t="s">
        <v>210</v>
      </c>
      <c r="H1927" s="601" t="s">
        <v>1035</v>
      </c>
      <c r="I1927" s="601" t="s">
        <v>258</v>
      </c>
      <c r="J1927" s="601">
        <v>1</v>
      </c>
      <c r="K1927" s="601" t="s">
        <v>215</v>
      </c>
      <c r="L1927" s="470">
        <v>478899</v>
      </c>
      <c r="M1927" s="601">
        <v>2016</v>
      </c>
      <c r="N1927" s="601" t="s">
        <v>188</v>
      </c>
      <c r="O1927" s="610">
        <v>478899.25</v>
      </c>
      <c r="P1927" s="601" t="s">
        <v>98</v>
      </c>
      <c r="Q1927" s="500"/>
      <c r="R1927" s="500"/>
      <c r="S1927" s="1084"/>
      <c r="T1927" s="47">
        <v>5</v>
      </c>
      <c r="U1927" s="162">
        <f t="shared" si="1563"/>
        <v>1</v>
      </c>
      <c r="V1927" s="352">
        <f t="shared" si="1564"/>
        <v>95779.85</v>
      </c>
      <c r="W1927" s="352">
        <f t="shared" si="1565"/>
        <v>95779.85</v>
      </c>
      <c r="X1927" s="352">
        <f t="shared" si="1566"/>
        <v>383119.4</v>
      </c>
      <c r="Y1927" s="162">
        <f t="shared" si="1567"/>
        <v>2</v>
      </c>
      <c r="Z1927" s="352">
        <f t="shared" si="1568"/>
        <v>95779.85</v>
      </c>
      <c r="AA1927" s="737">
        <f t="shared" si="1569"/>
        <v>191559.7</v>
      </c>
      <c r="AB1927" s="737">
        <f t="shared" si="1570"/>
        <v>287339.55</v>
      </c>
      <c r="AC1927" s="47" t="b">
        <f t="shared" si="1571"/>
        <v>1</v>
      </c>
      <c r="AD1927" s="364">
        <f t="shared" si="1573"/>
        <v>0</v>
      </c>
    </row>
    <row r="1928" spans="1:30" s="47" customFormat="1" ht="21" customHeight="1">
      <c r="A1928" s="518" t="s">
        <v>1677</v>
      </c>
      <c r="B1928" s="384">
        <f t="shared" si="1572"/>
        <v>669</v>
      </c>
      <c r="C1928" s="219" t="s">
        <v>1708</v>
      </c>
      <c r="D1928" s="500" t="s">
        <v>293</v>
      </c>
      <c r="E1928" s="109" t="s">
        <v>942</v>
      </c>
      <c r="F1928" s="601" t="s">
        <v>1818</v>
      </c>
      <c r="G1928" s="601" t="s">
        <v>210</v>
      </c>
      <c r="H1928" s="601" t="s">
        <v>1035</v>
      </c>
      <c r="I1928" s="601" t="s">
        <v>258</v>
      </c>
      <c r="J1928" s="601">
        <v>1</v>
      </c>
      <c r="K1928" s="601" t="s">
        <v>215</v>
      </c>
      <c r="L1928" s="470">
        <v>478899</v>
      </c>
      <c r="M1928" s="601">
        <v>2016</v>
      </c>
      <c r="N1928" s="601" t="s">
        <v>188</v>
      </c>
      <c r="O1928" s="610">
        <v>478899.25</v>
      </c>
      <c r="P1928" s="601" t="s">
        <v>98</v>
      </c>
      <c r="Q1928" s="500"/>
      <c r="R1928" s="500"/>
      <c r="S1928" s="1084"/>
      <c r="T1928" s="47">
        <v>5</v>
      </c>
      <c r="U1928" s="162">
        <f t="shared" si="1563"/>
        <v>1</v>
      </c>
      <c r="V1928" s="352">
        <f t="shared" si="1564"/>
        <v>95779.85</v>
      </c>
      <c r="W1928" s="352">
        <f t="shared" si="1565"/>
        <v>95779.85</v>
      </c>
      <c r="X1928" s="352">
        <f t="shared" si="1566"/>
        <v>383119.4</v>
      </c>
      <c r="Y1928" s="162">
        <f t="shared" si="1567"/>
        <v>2</v>
      </c>
      <c r="Z1928" s="352">
        <f t="shared" si="1568"/>
        <v>95779.85</v>
      </c>
      <c r="AA1928" s="737">
        <f t="shared" si="1569"/>
        <v>191559.7</v>
      </c>
      <c r="AB1928" s="737">
        <f t="shared" si="1570"/>
        <v>287339.55</v>
      </c>
      <c r="AC1928" s="47" t="b">
        <f t="shared" si="1571"/>
        <v>1</v>
      </c>
      <c r="AD1928" s="364">
        <f t="shared" si="1573"/>
        <v>0</v>
      </c>
    </row>
    <row r="1929" spans="1:30" s="47" customFormat="1" ht="21" customHeight="1">
      <c r="A1929" s="518" t="s">
        <v>1677</v>
      </c>
      <c r="B1929" s="384">
        <f t="shared" si="1572"/>
        <v>670</v>
      </c>
      <c r="C1929" s="219" t="s">
        <v>1708</v>
      </c>
      <c r="D1929" s="500" t="s">
        <v>293</v>
      </c>
      <c r="E1929" s="109" t="s">
        <v>942</v>
      </c>
      <c r="F1929" s="601" t="s">
        <v>1818</v>
      </c>
      <c r="G1929" s="601" t="s">
        <v>210</v>
      </c>
      <c r="H1929" s="601" t="s">
        <v>1035</v>
      </c>
      <c r="I1929" s="601" t="s">
        <v>258</v>
      </c>
      <c r="J1929" s="601">
        <v>1</v>
      </c>
      <c r="K1929" s="601" t="s">
        <v>215</v>
      </c>
      <c r="L1929" s="470">
        <v>478899</v>
      </c>
      <c r="M1929" s="601">
        <v>2016</v>
      </c>
      <c r="N1929" s="601" t="s">
        <v>188</v>
      </c>
      <c r="O1929" s="610">
        <v>478899.25</v>
      </c>
      <c r="P1929" s="601" t="s">
        <v>98</v>
      </c>
      <c r="Q1929" s="500"/>
      <c r="R1929" s="500"/>
      <c r="S1929" s="1084"/>
      <c r="T1929" s="47">
        <v>5</v>
      </c>
      <c r="U1929" s="162">
        <f t="shared" si="1563"/>
        <v>1</v>
      </c>
      <c r="V1929" s="352">
        <f t="shared" si="1564"/>
        <v>95779.85</v>
      </c>
      <c r="W1929" s="352">
        <f t="shared" si="1565"/>
        <v>95779.85</v>
      </c>
      <c r="X1929" s="352">
        <f t="shared" si="1566"/>
        <v>383119.4</v>
      </c>
      <c r="Y1929" s="162">
        <f t="shared" si="1567"/>
        <v>2</v>
      </c>
      <c r="Z1929" s="352">
        <f t="shared" si="1568"/>
        <v>95779.85</v>
      </c>
      <c r="AA1929" s="737">
        <f t="shared" si="1569"/>
        <v>191559.7</v>
      </c>
      <c r="AB1929" s="737">
        <f t="shared" si="1570"/>
        <v>287339.55</v>
      </c>
      <c r="AC1929" s="47" t="b">
        <f t="shared" si="1571"/>
        <v>1</v>
      </c>
      <c r="AD1929" s="364">
        <f t="shared" si="1573"/>
        <v>0</v>
      </c>
    </row>
    <row r="1930" spans="1:30" s="47" customFormat="1" ht="21" customHeight="1">
      <c r="A1930" s="518" t="s">
        <v>1677</v>
      </c>
      <c r="B1930" s="384">
        <f t="shared" si="1572"/>
        <v>671</v>
      </c>
      <c r="C1930" s="219" t="s">
        <v>1708</v>
      </c>
      <c r="D1930" s="500" t="s">
        <v>293</v>
      </c>
      <c r="E1930" s="109" t="s">
        <v>942</v>
      </c>
      <c r="F1930" s="601" t="s">
        <v>1818</v>
      </c>
      <c r="G1930" s="601" t="s">
        <v>210</v>
      </c>
      <c r="H1930" s="601" t="s">
        <v>1035</v>
      </c>
      <c r="I1930" s="601" t="s">
        <v>258</v>
      </c>
      <c r="J1930" s="601">
        <v>1</v>
      </c>
      <c r="K1930" s="601" t="s">
        <v>215</v>
      </c>
      <c r="L1930" s="470">
        <v>478899</v>
      </c>
      <c r="M1930" s="601">
        <v>2016</v>
      </c>
      <c r="N1930" s="601" t="s">
        <v>188</v>
      </c>
      <c r="O1930" s="610">
        <v>478899.25</v>
      </c>
      <c r="P1930" s="601" t="s">
        <v>98</v>
      </c>
      <c r="Q1930" s="500"/>
      <c r="R1930" s="500"/>
      <c r="S1930" s="1084"/>
      <c r="T1930" s="47">
        <v>5</v>
      </c>
      <c r="U1930" s="162">
        <f t="shared" si="1563"/>
        <v>1</v>
      </c>
      <c r="V1930" s="352">
        <f t="shared" si="1564"/>
        <v>95779.85</v>
      </c>
      <c r="W1930" s="352">
        <f t="shared" si="1565"/>
        <v>95779.85</v>
      </c>
      <c r="X1930" s="352">
        <f t="shared" si="1566"/>
        <v>383119.4</v>
      </c>
      <c r="Y1930" s="162">
        <f t="shared" si="1567"/>
        <v>2</v>
      </c>
      <c r="Z1930" s="352">
        <f t="shared" si="1568"/>
        <v>95779.85</v>
      </c>
      <c r="AA1930" s="737">
        <f t="shared" si="1569"/>
        <v>191559.7</v>
      </c>
      <c r="AB1930" s="737">
        <f t="shared" si="1570"/>
        <v>287339.55</v>
      </c>
      <c r="AC1930" s="47" t="b">
        <f t="shared" si="1571"/>
        <v>1</v>
      </c>
      <c r="AD1930" s="364">
        <f t="shared" si="1573"/>
        <v>0</v>
      </c>
    </row>
    <row r="1931" spans="1:30" s="47" customFormat="1" ht="21" customHeight="1">
      <c r="A1931" s="518" t="s">
        <v>1677</v>
      </c>
      <c r="B1931" s="384">
        <f t="shared" si="1572"/>
        <v>672</v>
      </c>
      <c r="C1931" s="219" t="s">
        <v>1708</v>
      </c>
      <c r="D1931" s="500" t="s">
        <v>293</v>
      </c>
      <c r="E1931" s="109" t="s">
        <v>942</v>
      </c>
      <c r="F1931" s="601" t="s">
        <v>1818</v>
      </c>
      <c r="G1931" s="601" t="s">
        <v>210</v>
      </c>
      <c r="H1931" s="601" t="s">
        <v>1035</v>
      </c>
      <c r="I1931" s="601" t="s">
        <v>258</v>
      </c>
      <c r="J1931" s="601">
        <v>1</v>
      </c>
      <c r="K1931" s="601" t="s">
        <v>215</v>
      </c>
      <c r="L1931" s="610">
        <f>478899.25+1.5</f>
        <v>478900.75</v>
      </c>
      <c r="M1931" s="601">
        <v>2016</v>
      </c>
      <c r="N1931" s="601" t="s">
        <v>188</v>
      </c>
      <c r="O1931" s="610">
        <f>478899.25+1.5</f>
        <v>478900.75</v>
      </c>
      <c r="P1931" s="601" t="s">
        <v>98</v>
      </c>
      <c r="Q1931" s="500"/>
      <c r="R1931" s="500"/>
      <c r="S1931" s="1018"/>
      <c r="T1931" s="47">
        <v>5</v>
      </c>
      <c r="U1931" s="162">
        <f t="shared" si="1563"/>
        <v>1</v>
      </c>
      <c r="V1931" s="352">
        <f t="shared" si="1564"/>
        <v>95780.15</v>
      </c>
      <c r="W1931" s="352">
        <f t="shared" si="1565"/>
        <v>95780.15</v>
      </c>
      <c r="X1931" s="352">
        <f t="shared" si="1566"/>
        <v>383120.6</v>
      </c>
      <c r="Y1931" s="162">
        <f t="shared" si="1567"/>
        <v>2</v>
      </c>
      <c r="Z1931" s="352">
        <f t="shared" si="1568"/>
        <v>95780.15</v>
      </c>
      <c r="AA1931" s="737">
        <f t="shared" si="1569"/>
        <v>191560.3</v>
      </c>
      <c r="AB1931" s="737">
        <f t="shared" si="1570"/>
        <v>287340.45</v>
      </c>
      <c r="AC1931" s="47" t="b">
        <f t="shared" si="1571"/>
        <v>1</v>
      </c>
      <c r="AD1931" s="364">
        <f t="shared" si="1573"/>
        <v>0</v>
      </c>
    </row>
    <row r="1932" spans="1:30" s="47" customFormat="1" ht="21" customHeight="1">
      <c r="A1932" s="518" t="s">
        <v>1677</v>
      </c>
      <c r="B1932" s="384">
        <f t="shared" si="1572"/>
        <v>673</v>
      </c>
      <c r="C1932" s="219" t="s">
        <v>1820</v>
      </c>
      <c r="D1932" s="500" t="s">
        <v>212</v>
      </c>
      <c r="E1932" s="109" t="s">
        <v>942</v>
      </c>
      <c r="F1932" s="601" t="s">
        <v>1821</v>
      </c>
      <c r="G1932" s="601">
        <v>3005</v>
      </c>
      <c r="H1932" s="601" t="s">
        <v>1035</v>
      </c>
      <c r="I1932" s="601" t="s">
        <v>190</v>
      </c>
      <c r="J1932" s="601">
        <v>1</v>
      </c>
      <c r="K1932" s="601" t="s">
        <v>215</v>
      </c>
      <c r="L1932" s="470">
        <v>14981773</v>
      </c>
      <c r="M1932" s="601">
        <v>2016</v>
      </c>
      <c r="N1932" s="601" t="s">
        <v>188</v>
      </c>
      <c r="O1932" s="610">
        <v>14981773</v>
      </c>
      <c r="P1932" s="601" t="s">
        <v>98</v>
      </c>
      <c r="Q1932" s="500"/>
      <c r="R1932" s="500"/>
      <c r="S1932" s="1083" t="s">
        <v>1816</v>
      </c>
      <c r="T1932" s="47">
        <v>4</v>
      </c>
      <c r="U1932" s="162">
        <f t="shared" si="1291"/>
        <v>1</v>
      </c>
      <c r="V1932" s="352">
        <f t="shared" si="1389"/>
        <v>3745443.25</v>
      </c>
      <c r="W1932" s="352">
        <f t="shared" si="1390"/>
        <v>3745443.25</v>
      </c>
      <c r="X1932" s="352">
        <f t="shared" si="1391"/>
        <v>11236329.75</v>
      </c>
      <c r="Y1932" s="162">
        <f t="shared" si="1292"/>
        <v>2</v>
      </c>
      <c r="Z1932" s="352">
        <f t="shared" si="1348"/>
        <v>3745443.25</v>
      </c>
      <c r="AA1932" s="737">
        <f t="shared" si="1349"/>
        <v>7490886.5</v>
      </c>
      <c r="AB1932" s="737">
        <f t="shared" si="1350"/>
        <v>7490886.5</v>
      </c>
      <c r="AC1932" s="47" t="b">
        <f t="shared" si="1476"/>
        <v>1</v>
      </c>
      <c r="AD1932" s="364">
        <f t="shared" si="1573"/>
        <v>0</v>
      </c>
    </row>
    <row r="1933" spans="1:30" s="47" customFormat="1" ht="21" customHeight="1">
      <c r="A1933" s="518" t="s">
        <v>1677</v>
      </c>
      <c r="B1933" s="384">
        <f t="shared" si="1572"/>
        <v>674</v>
      </c>
      <c r="C1933" s="219" t="s">
        <v>1820</v>
      </c>
      <c r="D1933" s="500" t="s">
        <v>212</v>
      </c>
      <c r="E1933" s="109" t="s">
        <v>942</v>
      </c>
      <c r="F1933" s="601" t="s">
        <v>1821</v>
      </c>
      <c r="G1933" s="601">
        <v>3005</v>
      </c>
      <c r="H1933" s="601" t="s">
        <v>1035</v>
      </c>
      <c r="I1933" s="601" t="s">
        <v>190</v>
      </c>
      <c r="J1933" s="601">
        <v>1</v>
      </c>
      <c r="K1933" s="601" t="s">
        <v>215</v>
      </c>
      <c r="L1933" s="470">
        <v>14981773</v>
      </c>
      <c r="M1933" s="601">
        <v>2016</v>
      </c>
      <c r="N1933" s="601" t="s">
        <v>188</v>
      </c>
      <c r="O1933" s="610">
        <v>14981773</v>
      </c>
      <c r="P1933" s="601" t="s">
        <v>98</v>
      </c>
      <c r="Q1933" s="500"/>
      <c r="R1933" s="500"/>
      <c r="S1933" s="1084"/>
      <c r="T1933" s="47">
        <v>4</v>
      </c>
      <c r="U1933" s="162">
        <f t="shared" ref="U1933:U1936" si="1574">2016-M1933+1</f>
        <v>1</v>
      </c>
      <c r="V1933" s="352">
        <f t="shared" ref="V1933:V1936" si="1575">O1933/T1933</f>
        <v>3745443.25</v>
      </c>
      <c r="W1933" s="352">
        <f t="shared" ref="W1933:W1936" si="1576">U1933*V1933</f>
        <v>3745443.25</v>
      </c>
      <c r="X1933" s="352">
        <f t="shared" ref="X1933:X1936" si="1577">O1933-W1933</f>
        <v>11236329.75</v>
      </c>
      <c r="Y1933" s="162">
        <f t="shared" ref="Y1933:Y1936" si="1578">2017-M1933+1</f>
        <v>2</v>
      </c>
      <c r="Z1933" s="352">
        <f t="shared" ref="Z1933:Z1936" si="1579">O1933/T1933</f>
        <v>3745443.25</v>
      </c>
      <c r="AA1933" s="737">
        <f t="shared" ref="AA1933:AA1936" si="1580">Y1933*Z1933</f>
        <v>7490886.5</v>
      </c>
      <c r="AB1933" s="737">
        <f t="shared" ref="AB1933:AB1936" si="1581">O1933-AA1933</f>
        <v>7490886.5</v>
      </c>
      <c r="AC1933" s="47" t="b">
        <f t="shared" ref="AC1933:AC1936" si="1582">AA1933+AB1933=O1933</f>
        <v>1</v>
      </c>
      <c r="AD1933" s="364">
        <f t="shared" si="1573"/>
        <v>0</v>
      </c>
    </row>
    <row r="1934" spans="1:30" s="47" customFormat="1" ht="21" customHeight="1">
      <c r="A1934" s="518" t="s">
        <v>1677</v>
      </c>
      <c r="B1934" s="384">
        <f t="shared" si="1572"/>
        <v>675</v>
      </c>
      <c r="C1934" s="219" t="s">
        <v>1820</v>
      </c>
      <c r="D1934" s="500" t="s">
        <v>212</v>
      </c>
      <c r="E1934" s="109" t="s">
        <v>942</v>
      </c>
      <c r="F1934" s="601" t="s">
        <v>1821</v>
      </c>
      <c r="G1934" s="601">
        <v>3005</v>
      </c>
      <c r="H1934" s="601" t="s">
        <v>1035</v>
      </c>
      <c r="I1934" s="601" t="s">
        <v>190</v>
      </c>
      <c r="J1934" s="601">
        <v>1</v>
      </c>
      <c r="K1934" s="601" t="s">
        <v>215</v>
      </c>
      <c r="L1934" s="470">
        <v>14981773</v>
      </c>
      <c r="M1934" s="601">
        <v>2016</v>
      </c>
      <c r="N1934" s="601" t="s">
        <v>188</v>
      </c>
      <c r="O1934" s="610">
        <v>14981773</v>
      </c>
      <c r="P1934" s="601" t="s">
        <v>98</v>
      </c>
      <c r="Q1934" s="500"/>
      <c r="R1934" s="500"/>
      <c r="S1934" s="1084"/>
      <c r="T1934" s="47">
        <v>4</v>
      </c>
      <c r="U1934" s="162">
        <f t="shared" si="1574"/>
        <v>1</v>
      </c>
      <c r="V1934" s="352">
        <f t="shared" si="1575"/>
        <v>3745443.25</v>
      </c>
      <c r="W1934" s="352">
        <f t="shared" si="1576"/>
        <v>3745443.25</v>
      </c>
      <c r="X1934" s="352">
        <f t="shared" si="1577"/>
        <v>11236329.75</v>
      </c>
      <c r="Y1934" s="162">
        <f t="shared" si="1578"/>
        <v>2</v>
      </c>
      <c r="Z1934" s="352">
        <f t="shared" si="1579"/>
        <v>3745443.25</v>
      </c>
      <c r="AA1934" s="737">
        <f t="shared" si="1580"/>
        <v>7490886.5</v>
      </c>
      <c r="AB1934" s="737">
        <f t="shared" si="1581"/>
        <v>7490886.5</v>
      </c>
      <c r="AC1934" s="47" t="b">
        <f t="shared" si="1582"/>
        <v>1</v>
      </c>
      <c r="AD1934" s="364">
        <f t="shared" si="1573"/>
        <v>0</v>
      </c>
    </row>
    <row r="1935" spans="1:30" s="47" customFormat="1" ht="21" customHeight="1">
      <c r="A1935" s="518" t="s">
        <v>1677</v>
      </c>
      <c r="B1935" s="384">
        <f t="shared" si="1572"/>
        <v>676</v>
      </c>
      <c r="C1935" s="219" t="s">
        <v>1820</v>
      </c>
      <c r="D1935" s="500" t="s">
        <v>212</v>
      </c>
      <c r="E1935" s="109" t="s">
        <v>942</v>
      </c>
      <c r="F1935" s="601" t="s">
        <v>1821</v>
      </c>
      <c r="G1935" s="601">
        <v>3005</v>
      </c>
      <c r="H1935" s="601" t="s">
        <v>1035</v>
      </c>
      <c r="I1935" s="601" t="s">
        <v>190</v>
      </c>
      <c r="J1935" s="601">
        <v>1</v>
      </c>
      <c r="K1935" s="601" t="s">
        <v>215</v>
      </c>
      <c r="L1935" s="470">
        <v>14981773</v>
      </c>
      <c r="M1935" s="601">
        <v>2016</v>
      </c>
      <c r="N1935" s="601" t="s">
        <v>188</v>
      </c>
      <c r="O1935" s="610">
        <v>14981773</v>
      </c>
      <c r="P1935" s="601" t="s">
        <v>98</v>
      </c>
      <c r="Q1935" s="500"/>
      <c r="R1935" s="500"/>
      <c r="S1935" s="1084"/>
      <c r="T1935" s="47">
        <v>4</v>
      </c>
      <c r="U1935" s="162">
        <f t="shared" si="1574"/>
        <v>1</v>
      </c>
      <c r="V1935" s="352">
        <f t="shared" si="1575"/>
        <v>3745443.25</v>
      </c>
      <c r="W1935" s="352">
        <f t="shared" si="1576"/>
        <v>3745443.25</v>
      </c>
      <c r="X1935" s="352">
        <f t="shared" si="1577"/>
        <v>11236329.75</v>
      </c>
      <c r="Y1935" s="162">
        <f t="shared" si="1578"/>
        <v>2</v>
      </c>
      <c r="Z1935" s="352">
        <f t="shared" si="1579"/>
        <v>3745443.25</v>
      </c>
      <c r="AA1935" s="737">
        <f t="shared" si="1580"/>
        <v>7490886.5</v>
      </c>
      <c r="AB1935" s="737">
        <f t="shared" si="1581"/>
        <v>7490886.5</v>
      </c>
      <c r="AC1935" s="47" t="b">
        <f t="shared" si="1582"/>
        <v>1</v>
      </c>
      <c r="AD1935" s="364">
        <f t="shared" si="1573"/>
        <v>0</v>
      </c>
    </row>
    <row r="1936" spans="1:30" s="47" customFormat="1" ht="21" customHeight="1">
      <c r="A1936" s="518" t="s">
        <v>1677</v>
      </c>
      <c r="B1936" s="384">
        <f t="shared" si="1572"/>
        <v>677</v>
      </c>
      <c r="C1936" s="219" t="s">
        <v>1820</v>
      </c>
      <c r="D1936" s="500" t="s">
        <v>212</v>
      </c>
      <c r="E1936" s="109" t="s">
        <v>942</v>
      </c>
      <c r="F1936" s="601" t="s">
        <v>1821</v>
      </c>
      <c r="G1936" s="601">
        <v>3005</v>
      </c>
      <c r="H1936" s="601" t="s">
        <v>1035</v>
      </c>
      <c r="I1936" s="601" t="s">
        <v>190</v>
      </c>
      <c r="J1936" s="601">
        <v>1</v>
      </c>
      <c r="K1936" s="601" t="s">
        <v>215</v>
      </c>
      <c r="L1936" s="610">
        <f>14981773+2</f>
        <v>14981775</v>
      </c>
      <c r="M1936" s="601">
        <v>2016</v>
      </c>
      <c r="N1936" s="601" t="s">
        <v>188</v>
      </c>
      <c r="O1936" s="610">
        <f>14981773+2</f>
        <v>14981775</v>
      </c>
      <c r="P1936" s="601" t="s">
        <v>98</v>
      </c>
      <c r="Q1936" s="500"/>
      <c r="R1936" s="500"/>
      <c r="S1936" s="1018"/>
      <c r="T1936" s="47">
        <v>4</v>
      </c>
      <c r="U1936" s="162">
        <f t="shared" si="1574"/>
        <v>1</v>
      </c>
      <c r="V1936" s="352">
        <f t="shared" si="1575"/>
        <v>3745443.75</v>
      </c>
      <c r="W1936" s="352">
        <f t="shared" si="1576"/>
        <v>3745443.75</v>
      </c>
      <c r="X1936" s="352">
        <f t="shared" si="1577"/>
        <v>11236331.25</v>
      </c>
      <c r="Y1936" s="162">
        <f t="shared" si="1578"/>
        <v>2</v>
      </c>
      <c r="Z1936" s="352">
        <f t="shared" si="1579"/>
        <v>3745443.75</v>
      </c>
      <c r="AA1936" s="737">
        <f t="shared" si="1580"/>
        <v>7490887.5</v>
      </c>
      <c r="AB1936" s="737">
        <f t="shared" si="1581"/>
        <v>7490887.5</v>
      </c>
      <c r="AC1936" s="47" t="b">
        <f t="shared" si="1582"/>
        <v>1</v>
      </c>
      <c r="AD1936" s="364">
        <f t="shared" si="1573"/>
        <v>0</v>
      </c>
    </row>
    <row r="1937" spans="1:30" s="47" customFormat="1" ht="21" customHeight="1">
      <c r="A1937" s="518" t="s">
        <v>1677</v>
      </c>
      <c r="B1937" s="384">
        <f t="shared" si="1572"/>
        <v>678</v>
      </c>
      <c r="C1937" s="219" t="s">
        <v>1822</v>
      </c>
      <c r="D1937" s="500" t="s">
        <v>206</v>
      </c>
      <c r="E1937" s="109" t="s">
        <v>942</v>
      </c>
      <c r="F1937" s="601" t="s">
        <v>1823</v>
      </c>
      <c r="G1937" s="601" t="s">
        <v>1824</v>
      </c>
      <c r="H1937" s="601" t="s">
        <v>257</v>
      </c>
      <c r="I1937" s="601" t="s">
        <v>187</v>
      </c>
      <c r="J1937" s="601">
        <v>1</v>
      </c>
      <c r="K1937" s="601" t="s">
        <v>215</v>
      </c>
      <c r="L1937" s="470">
        <v>1820055</v>
      </c>
      <c r="M1937" s="601">
        <v>2016</v>
      </c>
      <c r="N1937" s="601" t="s">
        <v>188</v>
      </c>
      <c r="O1937" s="610">
        <v>1820055.4</v>
      </c>
      <c r="P1937" s="601" t="s">
        <v>98</v>
      </c>
      <c r="Q1937" s="500"/>
      <c r="R1937" s="500"/>
      <c r="S1937" s="1083" t="s">
        <v>1816</v>
      </c>
      <c r="T1937" s="47">
        <v>5</v>
      </c>
      <c r="U1937" s="162">
        <f t="shared" si="1291"/>
        <v>1</v>
      </c>
      <c r="V1937" s="352">
        <f t="shared" si="1389"/>
        <v>364011.07999999996</v>
      </c>
      <c r="W1937" s="352">
        <f t="shared" si="1390"/>
        <v>364011.07999999996</v>
      </c>
      <c r="X1937" s="352">
        <f t="shared" si="1391"/>
        <v>1456044.3199999998</v>
      </c>
      <c r="Y1937" s="162">
        <f t="shared" si="1292"/>
        <v>2</v>
      </c>
      <c r="Z1937" s="352">
        <f t="shared" si="1348"/>
        <v>364011.07999999996</v>
      </c>
      <c r="AA1937" s="737">
        <f t="shared" si="1349"/>
        <v>728022.15999999992</v>
      </c>
      <c r="AB1937" s="737">
        <f t="shared" si="1350"/>
        <v>1092033.24</v>
      </c>
      <c r="AC1937" s="47" t="b">
        <f t="shared" si="1476"/>
        <v>1</v>
      </c>
      <c r="AD1937" s="364">
        <f t="shared" si="1573"/>
        <v>0</v>
      </c>
    </row>
    <row r="1938" spans="1:30" s="47" customFormat="1" ht="21" customHeight="1">
      <c r="A1938" s="518" t="s">
        <v>1677</v>
      </c>
      <c r="B1938" s="384">
        <f t="shared" si="1572"/>
        <v>679</v>
      </c>
      <c r="C1938" s="219" t="s">
        <v>1822</v>
      </c>
      <c r="D1938" s="500" t="s">
        <v>206</v>
      </c>
      <c r="E1938" s="109" t="s">
        <v>942</v>
      </c>
      <c r="F1938" s="601" t="s">
        <v>1823</v>
      </c>
      <c r="G1938" s="601" t="s">
        <v>1824</v>
      </c>
      <c r="H1938" s="601" t="s">
        <v>257</v>
      </c>
      <c r="I1938" s="601" t="s">
        <v>187</v>
      </c>
      <c r="J1938" s="601">
        <v>1</v>
      </c>
      <c r="K1938" s="601" t="s">
        <v>215</v>
      </c>
      <c r="L1938" s="470">
        <v>1820055</v>
      </c>
      <c r="M1938" s="601">
        <v>2016</v>
      </c>
      <c r="N1938" s="601" t="s">
        <v>188</v>
      </c>
      <c r="O1938" s="610">
        <v>1820055.4</v>
      </c>
      <c r="P1938" s="601" t="s">
        <v>98</v>
      </c>
      <c r="Q1938" s="500"/>
      <c r="R1938" s="500"/>
      <c r="S1938" s="1084"/>
      <c r="T1938" s="47">
        <v>5</v>
      </c>
      <c r="U1938" s="162">
        <f t="shared" ref="U1938:U1962" si="1583">2016-M1938+1</f>
        <v>1</v>
      </c>
      <c r="V1938" s="352">
        <f t="shared" ref="V1938:V1962" si="1584">O1938/T1938</f>
        <v>364011.07999999996</v>
      </c>
      <c r="W1938" s="352">
        <f t="shared" ref="W1938:W1962" si="1585">U1938*V1938</f>
        <v>364011.07999999996</v>
      </c>
      <c r="X1938" s="352">
        <f t="shared" ref="X1938:X1962" si="1586">O1938-W1938</f>
        <v>1456044.3199999998</v>
      </c>
      <c r="Y1938" s="162">
        <f t="shared" ref="Y1938:Y1962" si="1587">2017-M1938+1</f>
        <v>2</v>
      </c>
      <c r="Z1938" s="352">
        <f t="shared" ref="Z1938:Z1962" si="1588">O1938/T1938</f>
        <v>364011.07999999996</v>
      </c>
      <c r="AA1938" s="737">
        <f t="shared" ref="AA1938:AA1962" si="1589">Y1938*Z1938</f>
        <v>728022.15999999992</v>
      </c>
      <c r="AB1938" s="737">
        <f t="shared" ref="AB1938:AB1962" si="1590">O1938-AA1938</f>
        <v>1092033.24</v>
      </c>
      <c r="AC1938" s="47" t="b">
        <f t="shared" ref="AC1938:AC1962" si="1591">AA1938+AB1938=O1938</f>
        <v>1</v>
      </c>
      <c r="AD1938" s="364">
        <f t="shared" si="1573"/>
        <v>0</v>
      </c>
    </row>
    <row r="1939" spans="1:30" s="47" customFormat="1" ht="21" customHeight="1">
      <c r="A1939" s="518" t="s">
        <v>1677</v>
      </c>
      <c r="B1939" s="384">
        <f t="shared" si="1572"/>
        <v>680</v>
      </c>
      <c r="C1939" s="219" t="s">
        <v>1822</v>
      </c>
      <c r="D1939" s="500" t="s">
        <v>206</v>
      </c>
      <c r="E1939" s="109" t="s">
        <v>942</v>
      </c>
      <c r="F1939" s="601" t="s">
        <v>1823</v>
      </c>
      <c r="G1939" s="601" t="s">
        <v>1824</v>
      </c>
      <c r="H1939" s="601" t="s">
        <v>257</v>
      </c>
      <c r="I1939" s="601" t="s">
        <v>187</v>
      </c>
      <c r="J1939" s="601">
        <v>1</v>
      </c>
      <c r="K1939" s="601" t="s">
        <v>215</v>
      </c>
      <c r="L1939" s="470">
        <v>1820055</v>
      </c>
      <c r="M1939" s="601">
        <v>2016</v>
      </c>
      <c r="N1939" s="601" t="s">
        <v>188</v>
      </c>
      <c r="O1939" s="610">
        <v>1820055.4</v>
      </c>
      <c r="P1939" s="601" t="s">
        <v>98</v>
      </c>
      <c r="Q1939" s="500"/>
      <c r="R1939" s="500"/>
      <c r="S1939" s="1084"/>
      <c r="T1939" s="47">
        <v>5</v>
      </c>
      <c r="U1939" s="162">
        <f t="shared" si="1583"/>
        <v>1</v>
      </c>
      <c r="V1939" s="352">
        <f t="shared" si="1584"/>
        <v>364011.07999999996</v>
      </c>
      <c r="W1939" s="352">
        <f t="shared" si="1585"/>
        <v>364011.07999999996</v>
      </c>
      <c r="X1939" s="352">
        <f t="shared" si="1586"/>
        <v>1456044.3199999998</v>
      </c>
      <c r="Y1939" s="162">
        <f t="shared" si="1587"/>
        <v>2</v>
      </c>
      <c r="Z1939" s="352">
        <f t="shared" si="1588"/>
        <v>364011.07999999996</v>
      </c>
      <c r="AA1939" s="737">
        <f t="shared" si="1589"/>
        <v>728022.15999999992</v>
      </c>
      <c r="AB1939" s="737">
        <f t="shared" si="1590"/>
        <v>1092033.24</v>
      </c>
      <c r="AC1939" s="47" t="b">
        <f t="shared" si="1591"/>
        <v>1</v>
      </c>
      <c r="AD1939" s="364">
        <f t="shared" si="1573"/>
        <v>0</v>
      </c>
    </row>
    <row r="1940" spans="1:30" s="47" customFormat="1" ht="21" customHeight="1">
      <c r="A1940" s="518" t="s">
        <v>1677</v>
      </c>
      <c r="B1940" s="384">
        <f t="shared" si="1572"/>
        <v>681</v>
      </c>
      <c r="C1940" s="219" t="s">
        <v>1822</v>
      </c>
      <c r="D1940" s="500" t="s">
        <v>206</v>
      </c>
      <c r="E1940" s="109" t="s">
        <v>942</v>
      </c>
      <c r="F1940" s="601" t="s">
        <v>1823</v>
      </c>
      <c r="G1940" s="601" t="s">
        <v>1824</v>
      </c>
      <c r="H1940" s="601" t="s">
        <v>257</v>
      </c>
      <c r="I1940" s="601" t="s">
        <v>187</v>
      </c>
      <c r="J1940" s="601">
        <v>1</v>
      </c>
      <c r="K1940" s="601" t="s">
        <v>215</v>
      </c>
      <c r="L1940" s="470">
        <v>1820055</v>
      </c>
      <c r="M1940" s="601">
        <v>2016</v>
      </c>
      <c r="N1940" s="601" t="s">
        <v>188</v>
      </c>
      <c r="O1940" s="610">
        <v>1820055.4</v>
      </c>
      <c r="P1940" s="601" t="s">
        <v>98</v>
      </c>
      <c r="Q1940" s="500"/>
      <c r="R1940" s="500"/>
      <c r="S1940" s="1018"/>
      <c r="T1940" s="47">
        <v>5</v>
      </c>
      <c r="U1940" s="162">
        <f t="shared" si="1583"/>
        <v>1</v>
      </c>
      <c r="V1940" s="352">
        <f t="shared" si="1584"/>
        <v>364011.07999999996</v>
      </c>
      <c r="W1940" s="352">
        <f t="shared" si="1585"/>
        <v>364011.07999999996</v>
      </c>
      <c r="X1940" s="352">
        <f t="shared" si="1586"/>
        <v>1456044.3199999998</v>
      </c>
      <c r="Y1940" s="162">
        <f t="shared" si="1587"/>
        <v>2</v>
      </c>
      <c r="Z1940" s="352">
        <f t="shared" si="1588"/>
        <v>364011.07999999996</v>
      </c>
      <c r="AA1940" s="737">
        <f t="shared" si="1589"/>
        <v>728022.15999999992</v>
      </c>
      <c r="AB1940" s="737">
        <f t="shared" si="1590"/>
        <v>1092033.24</v>
      </c>
      <c r="AC1940" s="47" t="b">
        <f t="shared" si="1591"/>
        <v>1</v>
      </c>
      <c r="AD1940" s="364">
        <f t="shared" si="1573"/>
        <v>0</v>
      </c>
    </row>
    <row r="1941" spans="1:30" s="47" customFormat="1" ht="21" customHeight="1">
      <c r="A1941" s="518" t="s">
        <v>1677</v>
      </c>
      <c r="B1941" s="384">
        <f t="shared" si="1572"/>
        <v>682</v>
      </c>
      <c r="C1941" s="219" t="s">
        <v>1822</v>
      </c>
      <c r="D1941" s="500" t="s">
        <v>206</v>
      </c>
      <c r="E1941" s="109" t="s">
        <v>942</v>
      </c>
      <c r="F1941" s="601" t="s">
        <v>1823</v>
      </c>
      <c r="G1941" s="601" t="s">
        <v>1824</v>
      </c>
      <c r="H1941" s="601" t="s">
        <v>257</v>
      </c>
      <c r="I1941" s="601" t="s">
        <v>187</v>
      </c>
      <c r="J1941" s="601">
        <v>1</v>
      </c>
      <c r="K1941" s="601" t="s">
        <v>215</v>
      </c>
      <c r="L1941" s="470">
        <v>1820055</v>
      </c>
      <c r="M1941" s="601">
        <v>2016</v>
      </c>
      <c r="N1941" s="601" t="s">
        <v>188</v>
      </c>
      <c r="O1941" s="610">
        <v>1820055.4</v>
      </c>
      <c r="P1941" s="601" t="s">
        <v>98</v>
      </c>
      <c r="Q1941" s="500"/>
      <c r="R1941" s="500"/>
      <c r="S1941" s="1083" t="s">
        <v>1816</v>
      </c>
      <c r="T1941" s="47">
        <v>5</v>
      </c>
      <c r="U1941" s="162">
        <f t="shared" si="1583"/>
        <v>1</v>
      </c>
      <c r="V1941" s="352">
        <f t="shared" si="1584"/>
        <v>364011.07999999996</v>
      </c>
      <c r="W1941" s="352">
        <f t="shared" si="1585"/>
        <v>364011.07999999996</v>
      </c>
      <c r="X1941" s="352">
        <f t="shared" si="1586"/>
        <v>1456044.3199999998</v>
      </c>
      <c r="Y1941" s="162">
        <f t="shared" si="1587"/>
        <v>2</v>
      </c>
      <c r="Z1941" s="352">
        <f t="shared" si="1588"/>
        <v>364011.07999999996</v>
      </c>
      <c r="AA1941" s="737">
        <f t="shared" si="1589"/>
        <v>728022.15999999992</v>
      </c>
      <c r="AB1941" s="737">
        <f t="shared" si="1590"/>
        <v>1092033.24</v>
      </c>
      <c r="AC1941" s="47" t="b">
        <f t="shared" si="1591"/>
        <v>1</v>
      </c>
      <c r="AD1941" s="364">
        <f t="shared" si="1573"/>
        <v>0</v>
      </c>
    </row>
    <row r="1942" spans="1:30" s="47" customFormat="1" ht="21" customHeight="1">
      <c r="A1942" s="518" t="s">
        <v>1677</v>
      </c>
      <c r="B1942" s="384">
        <f t="shared" si="1572"/>
        <v>683</v>
      </c>
      <c r="C1942" s="219" t="s">
        <v>1822</v>
      </c>
      <c r="D1942" s="500" t="s">
        <v>206</v>
      </c>
      <c r="E1942" s="109" t="s">
        <v>942</v>
      </c>
      <c r="F1942" s="601" t="s">
        <v>1823</v>
      </c>
      <c r="G1942" s="601" t="s">
        <v>1824</v>
      </c>
      <c r="H1942" s="601" t="s">
        <v>257</v>
      </c>
      <c r="I1942" s="601" t="s">
        <v>187</v>
      </c>
      <c r="J1942" s="601">
        <v>1</v>
      </c>
      <c r="K1942" s="601" t="s">
        <v>215</v>
      </c>
      <c r="L1942" s="470">
        <v>1820055</v>
      </c>
      <c r="M1942" s="601">
        <v>2016</v>
      </c>
      <c r="N1942" s="601" t="s">
        <v>188</v>
      </c>
      <c r="O1942" s="610">
        <v>1820055.4</v>
      </c>
      <c r="P1942" s="601" t="s">
        <v>98</v>
      </c>
      <c r="Q1942" s="500"/>
      <c r="R1942" s="500"/>
      <c r="S1942" s="1084"/>
      <c r="T1942" s="47">
        <v>5</v>
      </c>
      <c r="U1942" s="162">
        <f t="shared" si="1583"/>
        <v>1</v>
      </c>
      <c r="V1942" s="352">
        <f t="shared" si="1584"/>
        <v>364011.07999999996</v>
      </c>
      <c r="W1942" s="352">
        <f t="shared" si="1585"/>
        <v>364011.07999999996</v>
      </c>
      <c r="X1942" s="352">
        <f t="shared" si="1586"/>
        <v>1456044.3199999998</v>
      </c>
      <c r="Y1942" s="162">
        <f t="shared" si="1587"/>
        <v>2</v>
      </c>
      <c r="Z1942" s="352">
        <f t="shared" si="1588"/>
        <v>364011.07999999996</v>
      </c>
      <c r="AA1942" s="737">
        <f t="shared" si="1589"/>
        <v>728022.15999999992</v>
      </c>
      <c r="AB1942" s="737">
        <f t="shared" si="1590"/>
        <v>1092033.24</v>
      </c>
      <c r="AC1942" s="47" t="b">
        <f t="shared" si="1591"/>
        <v>1</v>
      </c>
      <c r="AD1942" s="364">
        <f t="shared" si="1573"/>
        <v>0</v>
      </c>
    </row>
    <row r="1943" spans="1:30" s="47" customFormat="1" ht="21" customHeight="1">
      <c r="A1943" s="518" t="s">
        <v>1677</v>
      </c>
      <c r="B1943" s="384">
        <f t="shared" si="1572"/>
        <v>684</v>
      </c>
      <c r="C1943" s="219" t="s">
        <v>1822</v>
      </c>
      <c r="D1943" s="500" t="s">
        <v>206</v>
      </c>
      <c r="E1943" s="109" t="s">
        <v>942</v>
      </c>
      <c r="F1943" s="601" t="s">
        <v>1823</v>
      </c>
      <c r="G1943" s="601" t="s">
        <v>1824</v>
      </c>
      <c r="H1943" s="601" t="s">
        <v>257</v>
      </c>
      <c r="I1943" s="601" t="s">
        <v>187</v>
      </c>
      <c r="J1943" s="601">
        <v>1</v>
      </c>
      <c r="K1943" s="601" t="s">
        <v>215</v>
      </c>
      <c r="L1943" s="470">
        <v>1820055</v>
      </c>
      <c r="M1943" s="601">
        <v>2016</v>
      </c>
      <c r="N1943" s="601" t="s">
        <v>188</v>
      </c>
      <c r="O1943" s="610">
        <v>1820055.4</v>
      </c>
      <c r="P1943" s="601" t="s">
        <v>98</v>
      </c>
      <c r="Q1943" s="500"/>
      <c r="R1943" s="500"/>
      <c r="S1943" s="1084"/>
      <c r="T1943" s="47">
        <v>5</v>
      </c>
      <c r="U1943" s="162">
        <f t="shared" si="1583"/>
        <v>1</v>
      </c>
      <c r="V1943" s="352">
        <f t="shared" si="1584"/>
        <v>364011.07999999996</v>
      </c>
      <c r="W1943" s="352">
        <f t="shared" si="1585"/>
        <v>364011.07999999996</v>
      </c>
      <c r="X1943" s="352">
        <f t="shared" si="1586"/>
        <v>1456044.3199999998</v>
      </c>
      <c r="Y1943" s="162">
        <f t="shared" si="1587"/>
        <v>2</v>
      </c>
      <c r="Z1943" s="352">
        <f t="shared" si="1588"/>
        <v>364011.07999999996</v>
      </c>
      <c r="AA1943" s="737">
        <f t="shared" si="1589"/>
        <v>728022.15999999992</v>
      </c>
      <c r="AB1943" s="737">
        <f t="shared" si="1590"/>
        <v>1092033.24</v>
      </c>
      <c r="AC1943" s="47" t="b">
        <f t="shared" si="1591"/>
        <v>1</v>
      </c>
      <c r="AD1943" s="364">
        <f t="shared" si="1573"/>
        <v>0</v>
      </c>
    </row>
    <row r="1944" spans="1:30" s="47" customFormat="1" ht="21" customHeight="1">
      <c r="A1944" s="518" t="s">
        <v>1677</v>
      </c>
      <c r="B1944" s="384">
        <f t="shared" si="1572"/>
        <v>685</v>
      </c>
      <c r="C1944" s="219" t="s">
        <v>1822</v>
      </c>
      <c r="D1944" s="500" t="s">
        <v>206</v>
      </c>
      <c r="E1944" s="109" t="s">
        <v>942</v>
      </c>
      <c r="F1944" s="601" t="s">
        <v>1823</v>
      </c>
      <c r="G1944" s="601" t="s">
        <v>1824</v>
      </c>
      <c r="H1944" s="601" t="s">
        <v>257</v>
      </c>
      <c r="I1944" s="601" t="s">
        <v>187</v>
      </c>
      <c r="J1944" s="601">
        <v>1</v>
      </c>
      <c r="K1944" s="601" t="s">
        <v>215</v>
      </c>
      <c r="L1944" s="470">
        <v>1820055</v>
      </c>
      <c r="M1944" s="601">
        <v>2016</v>
      </c>
      <c r="N1944" s="601" t="s">
        <v>188</v>
      </c>
      <c r="O1944" s="610">
        <v>1820055.4</v>
      </c>
      <c r="P1944" s="601" t="s">
        <v>98</v>
      </c>
      <c r="Q1944" s="500"/>
      <c r="R1944" s="500"/>
      <c r="S1944" s="1084"/>
      <c r="T1944" s="47">
        <v>5</v>
      </c>
      <c r="U1944" s="162">
        <f t="shared" si="1583"/>
        <v>1</v>
      </c>
      <c r="V1944" s="352">
        <f t="shared" si="1584"/>
        <v>364011.07999999996</v>
      </c>
      <c r="W1944" s="352">
        <f t="shared" si="1585"/>
        <v>364011.07999999996</v>
      </c>
      <c r="X1944" s="352">
        <f t="shared" si="1586"/>
        <v>1456044.3199999998</v>
      </c>
      <c r="Y1944" s="162">
        <f t="shared" si="1587"/>
        <v>2</v>
      </c>
      <c r="Z1944" s="352">
        <f t="shared" si="1588"/>
        <v>364011.07999999996</v>
      </c>
      <c r="AA1944" s="737">
        <f t="shared" si="1589"/>
        <v>728022.15999999992</v>
      </c>
      <c r="AB1944" s="737">
        <f t="shared" si="1590"/>
        <v>1092033.24</v>
      </c>
      <c r="AC1944" s="47" t="b">
        <f t="shared" si="1591"/>
        <v>1</v>
      </c>
      <c r="AD1944" s="364">
        <f t="shared" si="1573"/>
        <v>0</v>
      </c>
    </row>
    <row r="1945" spans="1:30" s="47" customFormat="1" ht="21" customHeight="1">
      <c r="A1945" s="518" t="s">
        <v>1677</v>
      </c>
      <c r="B1945" s="384">
        <f t="shared" si="1572"/>
        <v>686</v>
      </c>
      <c r="C1945" s="219" t="s">
        <v>1822</v>
      </c>
      <c r="D1945" s="500" t="s">
        <v>206</v>
      </c>
      <c r="E1945" s="109" t="s">
        <v>942</v>
      </c>
      <c r="F1945" s="601" t="s">
        <v>1823</v>
      </c>
      <c r="G1945" s="601" t="s">
        <v>1824</v>
      </c>
      <c r="H1945" s="601" t="s">
        <v>257</v>
      </c>
      <c r="I1945" s="601" t="s">
        <v>187</v>
      </c>
      <c r="J1945" s="601">
        <v>1</v>
      </c>
      <c r="K1945" s="601" t="s">
        <v>215</v>
      </c>
      <c r="L1945" s="470">
        <v>1820055</v>
      </c>
      <c r="M1945" s="601">
        <v>2016</v>
      </c>
      <c r="N1945" s="601" t="s">
        <v>188</v>
      </c>
      <c r="O1945" s="610">
        <v>1820055.4</v>
      </c>
      <c r="P1945" s="601" t="s">
        <v>98</v>
      </c>
      <c r="Q1945" s="500"/>
      <c r="R1945" s="500"/>
      <c r="S1945" s="1084"/>
      <c r="T1945" s="47">
        <v>5</v>
      </c>
      <c r="U1945" s="162">
        <f t="shared" si="1583"/>
        <v>1</v>
      </c>
      <c r="V1945" s="352">
        <f t="shared" si="1584"/>
        <v>364011.07999999996</v>
      </c>
      <c r="W1945" s="352">
        <f t="shared" si="1585"/>
        <v>364011.07999999996</v>
      </c>
      <c r="X1945" s="352">
        <f t="shared" si="1586"/>
        <v>1456044.3199999998</v>
      </c>
      <c r="Y1945" s="162">
        <f t="shared" si="1587"/>
        <v>2</v>
      </c>
      <c r="Z1945" s="352">
        <f t="shared" si="1588"/>
        <v>364011.07999999996</v>
      </c>
      <c r="AA1945" s="737">
        <f t="shared" si="1589"/>
        <v>728022.15999999992</v>
      </c>
      <c r="AB1945" s="737">
        <f t="shared" si="1590"/>
        <v>1092033.24</v>
      </c>
      <c r="AC1945" s="47" t="b">
        <f t="shared" si="1591"/>
        <v>1</v>
      </c>
      <c r="AD1945" s="364">
        <f t="shared" si="1573"/>
        <v>0</v>
      </c>
    </row>
    <row r="1946" spans="1:30" s="47" customFormat="1" ht="21" customHeight="1">
      <c r="A1946" s="518" t="s">
        <v>1677</v>
      </c>
      <c r="B1946" s="384">
        <f t="shared" si="1572"/>
        <v>687</v>
      </c>
      <c r="C1946" s="219" t="s">
        <v>1822</v>
      </c>
      <c r="D1946" s="500" t="s">
        <v>206</v>
      </c>
      <c r="E1946" s="109" t="s">
        <v>942</v>
      </c>
      <c r="F1946" s="601" t="s">
        <v>1823</v>
      </c>
      <c r="G1946" s="601" t="s">
        <v>1824</v>
      </c>
      <c r="H1946" s="601" t="s">
        <v>257</v>
      </c>
      <c r="I1946" s="601" t="s">
        <v>187</v>
      </c>
      <c r="J1946" s="601">
        <v>1</v>
      </c>
      <c r="K1946" s="601" t="s">
        <v>215</v>
      </c>
      <c r="L1946" s="470">
        <v>1820055</v>
      </c>
      <c r="M1946" s="601">
        <v>2016</v>
      </c>
      <c r="N1946" s="601" t="s">
        <v>188</v>
      </c>
      <c r="O1946" s="610">
        <v>1820055.4</v>
      </c>
      <c r="P1946" s="601" t="s">
        <v>98</v>
      </c>
      <c r="Q1946" s="500"/>
      <c r="R1946" s="500"/>
      <c r="S1946" s="1084"/>
      <c r="T1946" s="47">
        <v>5</v>
      </c>
      <c r="U1946" s="162">
        <f t="shared" si="1583"/>
        <v>1</v>
      </c>
      <c r="V1946" s="352">
        <f t="shared" si="1584"/>
        <v>364011.07999999996</v>
      </c>
      <c r="W1946" s="352">
        <f t="shared" si="1585"/>
        <v>364011.07999999996</v>
      </c>
      <c r="X1946" s="352">
        <f t="shared" si="1586"/>
        <v>1456044.3199999998</v>
      </c>
      <c r="Y1946" s="162">
        <f t="shared" si="1587"/>
        <v>2</v>
      </c>
      <c r="Z1946" s="352">
        <f t="shared" si="1588"/>
        <v>364011.07999999996</v>
      </c>
      <c r="AA1946" s="737">
        <f t="shared" si="1589"/>
        <v>728022.15999999992</v>
      </c>
      <c r="AB1946" s="737">
        <f t="shared" si="1590"/>
        <v>1092033.24</v>
      </c>
      <c r="AC1946" s="47" t="b">
        <f t="shared" si="1591"/>
        <v>1</v>
      </c>
      <c r="AD1946" s="364">
        <f t="shared" si="1573"/>
        <v>0</v>
      </c>
    </row>
    <row r="1947" spans="1:30" s="47" customFormat="1" ht="21" customHeight="1">
      <c r="A1947" s="518" t="s">
        <v>1677</v>
      </c>
      <c r="B1947" s="384">
        <f t="shared" si="1572"/>
        <v>688</v>
      </c>
      <c r="C1947" s="219" t="s">
        <v>1822</v>
      </c>
      <c r="D1947" s="500" t="s">
        <v>206</v>
      </c>
      <c r="E1947" s="109" t="s">
        <v>942</v>
      </c>
      <c r="F1947" s="601" t="s">
        <v>1823</v>
      </c>
      <c r="G1947" s="601" t="s">
        <v>1824</v>
      </c>
      <c r="H1947" s="601" t="s">
        <v>257</v>
      </c>
      <c r="I1947" s="601" t="s">
        <v>187</v>
      </c>
      <c r="J1947" s="601">
        <v>1</v>
      </c>
      <c r="K1947" s="601" t="s">
        <v>215</v>
      </c>
      <c r="L1947" s="470">
        <v>1820055</v>
      </c>
      <c r="M1947" s="601">
        <v>2016</v>
      </c>
      <c r="N1947" s="601" t="s">
        <v>188</v>
      </c>
      <c r="O1947" s="610">
        <v>1820055.4</v>
      </c>
      <c r="P1947" s="601" t="s">
        <v>98</v>
      </c>
      <c r="Q1947" s="500"/>
      <c r="R1947" s="500"/>
      <c r="S1947" s="1084"/>
      <c r="T1947" s="47">
        <v>5</v>
      </c>
      <c r="U1947" s="162">
        <f t="shared" si="1583"/>
        <v>1</v>
      </c>
      <c r="V1947" s="352">
        <f t="shared" si="1584"/>
        <v>364011.07999999996</v>
      </c>
      <c r="W1947" s="352">
        <f t="shared" si="1585"/>
        <v>364011.07999999996</v>
      </c>
      <c r="X1947" s="352">
        <f t="shared" si="1586"/>
        <v>1456044.3199999998</v>
      </c>
      <c r="Y1947" s="162">
        <f t="shared" si="1587"/>
        <v>2</v>
      </c>
      <c r="Z1947" s="352">
        <f t="shared" si="1588"/>
        <v>364011.07999999996</v>
      </c>
      <c r="AA1947" s="737">
        <f t="shared" si="1589"/>
        <v>728022.15999999992</v>
      </c>
      <c r="AB1947" s="737">
        <f t="shared" si="1590"/>
        <v>1092033.24</v>
      </c>
      <c r="AC1947" s="47" t="b">
        <f t="shared" si="1591"/>
        <v>1</v>
      </c>
      <c r="AD1947" s="364">
        <f t="shared" si="1573"/>
        <v>0</v>
      </c>
    </row>
    <row r="1948" spans="1:30" s="47" customFormat="1" ht="21" customHeight="1">
      <c r="A1948" s="518" t="s">
        <v>1677</v>
      </c>
      <c r="B1948" s="384">
        <f t="shared" si="1572"/>
        <v>689</v>
      </c>
      <c r="C1948" s="219" t="s">
        <v>1822</v>
      </c>
      <c r="D1948" s="500" t="s">
        <v>206</v>
      </c>
      <c r="E1948" s="109" t="s">
        <v>942</v>
      </c>
      <c r="F1948" s="601" t="s">
        <v>1823</v>
      </c>
      <c r="G1948" s="601" t="s">
        <v>1824</v>
      </c>
      <c r="H1948" s="601" t="s">
        <v>257</v>
      </c>
      <c r="I1948" s="601" t="s">
        <v>187</v>
      </c>
      <c r="J1948" s="601">
        <v>1</v>
      </c>
      <c r="K1948" s="601" t="s">
        <v>215</v>
      </c>
      <c r="L1948" s="470">
        <v>1820055</v>
      </c>
      <c r="M1948" s="601">
        <v>2016</v>
      </c>
      <c r="N1948" s="601" t="s">
        <v>188</v>
      </c>
      <c r="O1948" s="610">
        <v>1820055.4</v>
      </c>
      <c r="P1948" s="601" t="s">
        <v>98</v>
      </c>
      <c r="Q1948" s="500"/>
      <c r="R1948" s="500"/>
      <c r="S1948" s="1084"/>
      <c r="T1948" s="47">
        <v>5</v>
      </c>
      <c r="U1948" s="162">
        <f t="shared" si="1583"/>
        <v>1</v>
      </c>
      <c r="V1948" s="352">
        <f t="shared" si="1584"/>
        <v>364011.07999999996</v>
      </c>
      <c r="W1948" s="352">
        <f t="shared" si="1585"/>
        <v>364011.07999999996</v>
      </c>
      <c r="X1948" s="352">
        <f t="shared" si="1586"/>
        <v>1456044.3199999998</v>
      </c>
      <c r="Y1948" s="162">
        <f t="shared" si="1587"/>
        <v>2</v>
      </c>
      <c r="Z1948" s="352">
        <f t="shared" si="1588"/>
        <v>364011.07999999996</v>
      </c>
      <c r="AA1948" s="737">
        <f t="shared" si="1589"/>
        <v>728022.15999999992</v>
      </c>
      <c r="AB1948" s="737">
        <f t="shared" si="1590"/>
        <v>1092033.24</v>
      </c>
      <c r="AC1948" s="47" t="b">
        <f t="shared" si="1591"/>
        <v>1</v>
      </c>
      <c r="AD1948" s="364">
        <f t="shared" si="1573"/>
        <v>0</v>
      </c>
    </row>
    <row r="1949" spans="1:30" s="47" customFormat="1" ht="21" customHeight="1">
      <c r="A1949" s="518" t="s">
        <v>1677</v>
      </c>
      <c r="B1949" s="384">
        <f t="shared" si="1572"/>
        <v>690</v>
      </c>
      <c r="C1949" s="219" t="s">
        <v>1822</v>
      </c>
      <c r="D1949" s="500" t="s">
        <v>206</v>
      </c>
      <c r="E1949" s="109" t="s">
        <v>942</v>
      </c>
      <c r="F1949" s="601" t="s">
        <v>1823</v>
      </c>
      <c r="G1949" s="601" t="s">
        <v>1824</v>
      </c>
      <c r="H1949" s="601" t="s">
        <v>257</v>
      </c>
      <c r="I1949" s="601" t="s">
        <v>187</v>
      </c>
      <c r="J1949" s="601">
        <v>1</v>
      </c>
      <c r="K1949" s="601" t="s">
        <v>215</v>
      </c>
      <c r="L1949" s="470">
        <v>1820055</v>
      </c>
      <c r="M1949" s="601">
        <v>2016</v>
      </c>
      <c r="N1949" s="601" t="s">
        <v>188</v>
      </c>
      <c r="O1949" s="610">
        <v>1820055.4</v>
      </c>
      <c r="P1949" s="601" t="s">
        <v>98</v>
      </c>
      <c r="Q1949" s="500"/>
      <c r="R1949" s="500"/>
      <c r="S1949" s="1084"/>
      <c r="T1949" s="47">
        <v>5</v>
      </c>
      <c r="U1949" s="162">
        <f t="shared" si="1583"/>
        <v>1</v>
      </c>
      <c r="V1949" s="352">
        <f t="shared" si="1584"/>
        <v>364011.07999999996</v>
      </c>
      <c r="W1949" s="352">
        <f t="shared" si="1585"/>
        <v>364011.07999999996</v>
      </c>
      <c r="X1949" s="352">
        <f t="shared" si="1586"/>
        <v>1456044.3199999998</v>
      </c>
      <c r="Y1949" s="162">
        <f t="shared" si="1587"/>
        <v>2</v>
      </c>
      <c r="Z1949" s="352">
        <f t="shared" si="1588"/>
        <v>364011.07999999996</v>
      </c>
      <c r="AA1949" s="737">
        <f t="shared" si="1589"/>
        <v>728022.15999999992</v>
      </c>
      <c r="AB1949" s="737">
        <f t="shared" si="1590"/>
        <v>1092033.24</v>
      </c>
      <c r="AC1949" s="47" t="b">
        <f t="shared" si="1591"/>
        <v>1</v>
      </c>
      <c r="AD1949" s="364">
        <f t="shared" si="1573"/>
        <v>0</v>
      </c>
    </row>
    <row r="1950" spans="1:30" s="47" customFormat="1" ht="21" customHeight="1">
      <c r="A1950" s="518" t="s">
        <v>1677</v>
      </c>
      <c r="B1950" s="384">
        <f t="shared" si="1572"/>
        <v>691</v>
      </c>
      <c r="C1950" s="219" t="s">
        <v>1822</v>
      </c>
      <c r="D1950" s="500" t="s">
        <v>206</v>
      </c>
      <c r="E1950" s="109" t="s">
        <v>942</v>
      </c>
      <c r="F1950" s="601" t="s">
        <v>1823</v>
      </c>
      <c r="G1950" s="601" t="s">
        <v>1824</v>
      </c>
      <c r="H1950" s="601" t="s">
        <v>257</v>
      </c>
      <c r="I1950" s="601" t="s">
        <v>187</v>
      </c>
      <c r="J1950" s="601">
        <v>1</v>
      </c>
      <c r="K1950" s="601" t="s">
        <v>215</v>
      </c>
      <c r="L1950" s="470">
        <v>1820055</v>
      </c>
      <c r="M1950" s="601">
        <v>2016</v>
      </c>
      <c r="N1950" s="601" t="s">
        <v>188</v>
      </c>
      <c r="O1950" s="610">
        <v>1820055.4</v>
      </c>
      <c r="P1950" s="601" t="s">
        <v>98</v>
      </c>
      <c r="Q1950" s="500"/>
      <c r="R1950" s="500"/>
      <c r="S1950" s="1084"/>
      <c r="T1950" s="47">
        <v>5</v>
      </c>
      <c r="U1950" s="162">
        <f t="shared" si="1583"/>
        <v>1</v>
      </c>
      <c r="V1950" s="352">
        <f t="shared" si="1584"/>
        <v>364011.07999999996</v>
      </c>
      <c r="W1950" s="352">
        <f t="shared" si="1585"/>
        <v>364011.07999999996</v>
      </c>
      <c r="X1950" s="352">
        <f t="shared" si="1586"/>
        <v>1456044.3199999998</v>
      </c>
      <c r="Y1950" s="162">
        <f t="shared" si="1587"/>
        <v>2</v>
      </c>
      <c r="Z1950" s="352">
        <f t="shared" si="1588"/>
        <v>364011.07999999996</v>
      </c>
      <c r="AA1950" s="737">
        <f t="shared" si="1589"/>
        <v>728022.15999999992</v>
      </c>
      <c r="AB1950" s="737">
        <f t="shared" si="1590"/>
        <v>1092033.24</v>
      </c>
      <c r="AC1950" s="47" t="b">
        <f t="shared" si="1591"/>
        <v>1</v>
      </c>
      <c r="AD1950" s="364">
        <f t="shared" si="1573"/>
        <v>0</v>
      </c>
    </row>
    <row r="1951" spans="1:30" s="47" customFormat="1" ht="21" customHeight="1">
      <c r="A1951" s="518" t="s">
        <v>1677</v>
      </c>
      <c r="B1951" s="384">
        <f t="shared" si="1572"/>
        <v>692</v>
      </c>
      <c r="C1951" s="219" t="s">
        <v>1822</v>
      </c>
      <c r="D1951" s="500" t="s">
        <v>206</v>
      </c>
      <c r="E1951" s="109" t="s">
        <v>942</v>
      </c>
      <c r="F1951" s="601" t="s">
        <v>1823</v>
      </c>
      <c r="G1951" s="601" t="s">
        <v>1824</v>
      </c>
      <c r="H1951" s="601" t="s">
        <v>257</v>
      </c>
      <c r="I1951" s="601" t="s">
        <v>187</v>
      </c>
      <c r="J1951" s="601">
        <v>1</v>
      </c>
      <c r="K1951" s="601" t="s">
        <v>215</v>
      </c>
      <c r="L1951" s="470">
        <v>1820055</v>
      </c>
      <c r="M1951" s="601">
        <v>2016</v>
      </c>
      <c r="N1951" s="601" t="s">
        <v>188</v>
      </c>
      <c r="O1951" s="610">
        <v>1820055.4</v>
      </c>
      <c r="P1951" s="601" t="s">
        <v>98</v>
      </c>
      <c r="Q1951" s="500"/>
      <c r="R1951" s="500"/>
      <c r="S1951" s="1084"/>
      <c r="T1951" s="47">
        <v>5</v>
      </c>
      <c r="U1951" s="162">
        <f t="shared" si="1583"/>
        <v>1</v>
      </c>
      <c r="V1951" s="352">
        <f t="shared" si="1584"/>
        <v>364011.07999999996</v>
      </c>
      <c r="W1951" s="352">
        <f t="shared" si="1585"/>
        <v>364011.07999999996</v>
      </c>
      <c r="X1951" s="352">
        <f t="shared" si="1586"/>
        <v>1456044.3199999998</v>
      </c>
      <c r="Y1951" s="162">
        <f t="shared" si="1587"/>
        <v>2</v>
      </c>
      <c r="Z1951" s="352">
        <f t="shared" si="1588"/>
        <v>364011.07999999996</v>
      </c>
      <c r="AA1951" s="737">
        <f t="shared" si="1589"/>
        <v>728022.15999999992</v>
      </c>
      <c r="AB1951" s="737">
        <f t="shared" si="1590"/>
        <v>1092033.24</v>
      </c>
      <c r="AC1951" s="47" t="b">
        <f t="shared" si="1591"/>
        <v>1</v>
      </c>
      <c r="AD1951" s="364">
        <f t="shared" si="1573"/>
        <v>0</v>
      </c>
    </row>
    <row r="1952" spans="1:30" s="47" customFormat="1" ht="21" customHeight="1">
      <c r="A1952" s="518" t="s">
        <v>1677</v>
      </c>
      <c r="B1952" s="384">
        <f t="shared" si="1572"/>
        <v>693</v>
      </c>
      <c r="C1952" s="219" t="s">
        <v>1822</v>
      </c>
      <c r="D1952" s="500" t="s">
        <v>206</v>
      </c>
      <c r="E1952" s="109" t="s">
        <v>942</v>
      </c>
      <c r="F1952" s="601" t="s">
        <v>1823</v>
      </c>
      <c r="G1952" s="601" t="s">
        <v>1824</v>
      </c>
      <c r="H1952" s="601" t="s">
        <v>257</v>
      </c>
      <c r="I1952" s="601" t="s">
        <v>187</v>
      </c>
      <c r="J1952" s="601">
        <v>1</v>
      </c>
      <c r="K1952" s="601" t="s">
        <v>215</v>
      </c>
      <c r="L1952" s="470">
        <v>1820055</v>
      </c>
      <c r="M1952" s="601">
        <v>2016</v>
      </c>
      <c r="N1952" s="601" t="s">
        <v>188</v>
      </c>
      <c r="O1952" s="610">
        <v>1820055.4</v>
      </c>
      <c r="P1952" s="601" t="s">
        <v>98</v>
      </c>
      <c r="Q1952" s="500"/>
      <c r="R1952" s="500"/>
      <c r="S1952" s="1084"/>
      <c r="T1952" s="47">
        <v>5</v>
      </c>
      <c r="U1952" s="162">
        <f t="shared" si="1583"/>
        <v>1</v>
      </c>
      <c r="V1952" s="352">
        <f t="shared" si="1584"/>
        <v>364011.07999999996</v>
      </c>
      <c r="W1952" s="352">
        <f t="shared" si="1585"/>
        <v>364011.07999999996</v>
      </c>
      <c r="X1952" s="352">
        <f t="shared" si="1586"/>
        <v>1456044.3199999998</v>
      </c>
      <c r="Y1952" s="162">
        <f t="shared" si="1587"/>
        <v>2</v>
      </c>
      <c r="Z1952" s="352">
        <f t="shared" si="1588"/>
        <v>364011.07999999996</v>
      </c>
      <c r="AA1952" s="737">
        <f t="shared" si="1589"/>
        <v>728022.15999999992</v>
      </c>
      <c r="AB1952" s="737">
        <f t="shared" si="1590"/>
        <v>1092033.24</v>
      </c>
      <c r="AC1952" s="47" t="b">
        <f t="shared" si="1591"/>
        <v>1</v>
      </c>
      <c r="AD1952" s="364">
        <f t="shared" si="1573"/>
        <v>0</v>
      </c>
    </row>
    <row r="1953" spans="1:30" s="47" customFormat="1" ht="21" customHeight="1">
      <c r="A1953" s="518" t="s">
        <v>1677</v>
      </c>
      <c r="B1953" s="384">
        <f t="shared" si="1572"/>
        <v>694</v>
      </c>
      <c r="C1953" s="219" t="s">
        <v>1822</v>
      </c>
      <c r="D1953" s="500" t="s">
        <v>206</v>
      </c>
      <c r="E1953" s="109" t="s">
        <v>942</v>
      </c>
      <c r="F1953" s="601" t="s">
        <v>1823</v>
      </c>
      <c r="G1953" s="601" t="s">
        <v>1824</v>
      </c>
      <c r="H1953" s="601" t="s">
        <v>257</v>
      </c>
      <c r="I1953" s="601" t="s">
        <v>187</v>
      </c>
      <c r="J1953" s="601">
        <v>1</v>
      </c>
      <c r="K1953" s="601" t="s">
        <v>215</v>
      </c>
      <c r="L1953" s="470">
        <v>1820055</v>
      </c>
      <c r="M1953" s="601">
        <v>2016</v>
      </c>
      <c r="N1953" s="601" t="s">
        <v>188</v>
      </c>
      <c r="O1953" s="610">
        <v>1820055.4</v>
      </c>
      <c r="P1953" s="601" t="s">
        <v>98</v>
      </c>
      <c r="Q1953" s="500"/>
      <c r="R1953" s="500"/>
      <c r="S1953" s="1084"/>
      <c r="T1953" s="47">
        <v>5</v>
      </c>
      <c r="U1953" s="162">
        <f t="shared" si="1583"/>
        <v>1</v>
      </c>
      <c r="V1953" s="352">
        <f t="shared" si="1584"/>
        <v>364011.07999999996</v>
      </c>
      <c r="W1953" s="352">
        <f t="shared" si="1585"/>
        <v>364011.07999999996</v>
      </c>
      <c r="X1953" s="352">
        <f t="shared" si="1586"/>
        <v>1456044.3199999998</v>
      </c>
      <c r="Y1953" s="162">
        <f t="shared" si="1587"/>
        <v>2</v>
      </c>
      <c r="Z1953" s="352">
        <f t="shared" si="1588"/>
        <v>364011.07999999996</v>
      </c>
      <c r="AA1953" s="737">
        <f t="shared" si="1589"/>
        <v>728022.15999999992</v>
      </c>
      <c r="AB1953" s="737">
        <f t="shared" si="1590"/>
        <v>1092033.24</v>
      </c>
      <c r="AC1953" s="47" t="b">
        <f t="shared" si="1591"/>
        <v>1</v>
      </c>
      <c r="AD1953" s="364">
        <f t="shared" si="1573"/>
        <v>0</v>
      </c>
    </row>
    <row r="1954" spans="1:30" s="47" customFormat="1" ht="21" customHeight="1">
      <c r="A1954" s="518" t="s">
        <v>1677</v>
      </c>
      <c r="B1954" s="384">
        <f t="shared" si="1572"/>
        <v>695</v>
      </c>
      <c r="C1954" s="219" t="s">
        <v>1822</v>
      </c>
      <c r="D1954" s="500" t="s">
        <v>206</v>
      </c>
      <c r="E1954" s="109" t="s">
        <v>942</v>
      </c>
      <c r="F1954" s="601" t="s">
        <v>1823</v>
      </c>
      <c r="G1954" s="601" t="s">
        <v>1824</v>
      </c>
      <c r="H1954" s="601" t="s">
        <v>257</v>
      </c>
      <c r="I1954" s="601" t="s">
        <v>187</v>
      </c>
      <c r="J1954" s="601">
        <v>1</v>
      </c>
      <c r="K1954" s="601" t="s">
        <v>215</v>
      </c>
      <c r="L1954" s="470">
        <v>1820055</v>
      </c>
      <c r="M1954" s="601">
        <v>2016</v>
      </c>
      <c r="N1954" s="601" t="s">
        <v>188</v>
      </c>
      <c r="O1954" s="610">
        <v>1820055.4</v>
      </c>
      <c r="P1954" s="601" t="s">
        <v>98</v>
      </c>
      <c r="Q1954" s="500"/>
      <c r="R1954" s="500"/>
      <c r="S1954" s="1084"/>
      <c r="T1954" s="47">
        <v>5</v>
      </c>
      <c r="U1954" s="162">
        <f t="shared" si="1583"/>
        <v>1</v>
      </c>
      <c r="V1954" s="352">
        <f t="shared" si="1584"/>
        <v>364011.07999999996</v>
      </c>
      <c r="W1954" s="352">
        <f t="shared" si="1585"/>
        <v>364011.07999999996</v>
      </c>
      <c r="X1954" s="352">
        <f t="shared" si="1586"/>
        <v>1456044.3199999998</v>
      </c>
      <c r="Y1954" s="162">
        <f t="shared" si="1587"/>
        <v>2</v>
      </c>
      <c r="Z1954" s="352">
        <f t="shared" si="1588"/>
        <v>364011.07999999996</v>
      </c>
      <c r="AA1954" s="737">
        <f t="shared" si="1589"/>
        <v>728022.15999999992</v>
      </c>
      <c r="AB1954" s="737">
        <f t="shared" si="1590"/>
        <v>1092033.24</v>
      </c>
      <c r="AC1954" s="47" t="b">
        <f t="shared" si="1591"/>
        <v>1</v>
      </c>
      <c r="AD1954" s="364">
        <f t="shared" si="1573"/>
        <v>0</v>
      </c>
    </row>
    <row r="1955" spans="1:30" s="47" customFormat="1" ht="21" customHeight="1">
      <c r="A1955" s="518" t="s">
        <v>1677</v>
      </c>
      <c r="B1955" s="384">
        <f t="shared" si="1572"/>
        <v>696</v>
      </c>
      <c r="C1955" s="219" t="s">
        <v>1822</v>
      </c>
      <c r="D1955" s="500" t="s">
        <v>206</v>
      </c>
      <c r="E1955" s="109" t="s">
        <v>942</v>
      </c>
      <c r="F1955" s="601" t="s">
        <v>1823</v>
      </c>
      <c r="G1955" s="601" t="s">
        <v>1824</v>
      </c>
      <c r="H1955" s="601" t="s">
        <v>257</v>
      </c>
      <c r="I1955" s="601" t="s">
        <v>187</v>
      </c>
      <c r="J1955" s="601">
        <v>1</v>
      </c>
      <c r="K1955" s="601" t="s">
        <v>215</v>
      </c>
      <c r="L1955" s="470">
        <v>1820055</v>
      </c>
      <c r="M1955" s="601">
        <v>2016</v>
      </c>
      <c r="N1955" s="601" t="s">
        <v>188</v>
      </c>
      <c r="O1955" s="610">
        <v>1820055.4</v>
      </c>
      <c r="P1955" s="601" t="s">
        <v>98</v>
      </c>
      <c r="Q1955" s="500"/>
      <c r="R1955" s="500"/>
      <c r="S1955" s="1084"/>
      <c r="T1955" s="47">
        <v>5</v>
      </c>
      <c r="U1955" s="162">
        <f t="shared" si="1583"/>
        <v>1</v>
      </c>
      <c r="V1955" s="352">
        <f t="shared" si="1584"/>
        <v>364011.07999999996</v>
      </c>
      <c r="W1955" s="352">
        <f t="shared" si="1585"/>
        <v>364011.07999999996</v>
      </c>
      <c r="X1955" s="352">
        <f t="shared" si="1586"/>
        <v>1456044.3199999998</v>
      </c>
      <c r="Y1955" s="162">
        <f t="shared" si="1587"/>
        <v>2</v>
      </c>
      <c r="Z1955" s="352">
        <f t="shared" si="1588"/>
        <v>364011.07999999996</v>
      </c>
      <c r="AA1955" s="737">
        <f t="shared" si="1589"/>
        <v>728022.15999999992</v>
      </c>
      <c r="AB1955" s="737">
        <f t="shared" si="1590"/>
        <v>1092033.24</v>
      </c>
      <c r="AC1955" s="47" t="b">
        <f t="shared" si="1591"/>
        <v>1</v>
      </c>
      <c r="AD1955" s="364">
        <f t="shared" si="1573"/>
        <v>0</v>
      </c>
    </row>
    <row r="1956" spans="1:30" s="47" customFormat="1" ht="21" customHeight="1">
      <c r="A1956" s="518" t="s">
        <v>1677</v>
      </c>
      <c r="B1956" s="384">
        <f t="shared" si="1572"/>
        <v>697</v>
      </c>
      <c r="C1956" s="219" t="s">
        <v>1822</v>
      </c>
      <c r="D1956" s="500" t="s">
        <v>206</v>
      </c>
      <c r="E1956" s="109" t="s">
        <v>942</v>
      </c>
      <c r="F1956" s="601" t="s">
        <v>1823</v>
      </c>
      <c r="G1956" s="601" t="s">
        <v>1824</v>
      </c>
      <c r="H1956" s="601" t="s">
        <v>257</v>
      </c>
      <c r="I1956" s="601" t="s">
        <v>187</v>
      </c>
      <c r="J1956" s="601">
        <v>1</v>
      </c>
      <c r="K1956" s="601" t="s">
        <v>215</v>
      </c>
      <c r="L1956" s="470">
        <v>1820055</v>
      </c>
      <c r="M1956" s="601">
        <v>2016</v>
      </c>
      <c r="N1956" s="601" t="s">
        <v>188</v>
      </c>
      <c r="O1956" s="610">
        <v>1820055.4</v>
      </c>
      <c r="P1956" s="601" t="s">
        <v>98</v>
      </c>
      <c r="Q1956" s="500"/>
      <c r="R1956" s="500"/>
      <c r="S1956" s="1084"/>
      <c r="T1956" s="47">
        <v>5</v>
      </c>
      <c r="U1956" s="162">
        <f t="shared" si="1583"/>
        <v>1</v>
      </c>
      <c r="V1956" s="352">
        <f t="shared" si="1584"/>
        <v>364011.07999999996</v>
      </c>
      <c r="W1956" s="352">
        <f t="shared" si="1585"/>
        <v>364011.07999999996</v>
      </c>
      <c r="X1956" s="352">
        <f t="shared" si="1586"/>
        <v>1456044.3199999998</v>
      </c>
      <c r="Y1956" s="162">
        <f t="shared" si="1587"/>
        <v>2</v>
      </c>
      <c r="Z1956" s="352">
        <f t="shared" si="1588"/>
        <v>364011.07999999996</v>
      </c>
      <c r="AA1956" s="737">
        <f t="shared" si="1589"/>
        <v>728022.15999999992</v>
      </c>
      <c r="AB1956" s="737">
        <f t="shared" si="1590"/>
        <v>1092033.24</v>
      </c>
      <c r="AC1956" s="47" t="b">
        <f t="shared" si="1591"/>
        <v>1</v>
      </c>
      <c r="AD1956" s="364">
        <f t="shared" si="1573"/>
        <v>0</v>
      </c>
    </row>
    <row r="1957" spans="1:30" s="47" customFormat="1" ht="21" customHeight="1">
      <c r="A1957" s="518" t="s">
        <v>1677</v>
      </c>
      <c r="B1957" s="384">
        <f t="shared" si="1572"/>
        <v>698</v>
      </c>
      <c r="C1957" s="219" t="s">
        <v>1822</v>
      </c>
      <c r="D1957" s="500" t="s">
        <v>206</v>
      </c>
      <c r="E1957" s="109" t="s">
        <v>942</v>
      </c>
      <c r="F1957" s="601" t="s">
        <v>1823</v>
      </c>
      <c r="G1957" s="601" t="s">
        <v>1824</v>
      </c>
      <c r="H1957" s="601" t="s">
        <v>257</v>
      </c>
      <c r="I1957" s="601" t="s">
        <v>187</v>
      </c>
      <c r="J1957" s="601">
        <v>1</v>
      </c>
      <c r="K1957" s="601" t="s">
        <v>215</v>
      </c>
      <c r="L1957" s="470">
        <v>1820055</v>
      </c>
      <c r="M1957" s="601">
        <v>2016</v>
      </c>
      <c r="N1957" s="601" t="s">
        <v>188</v>
      </c>
      <c r="O1957" s="610">
        <v>1820055.4</v>
      </c>
      <c r="P1957" s="601" t="s">
        <v>98</v>
      </c>
      <c r="Q1957" s="500"/>
      <c r="R1957" s="500"/>
      <c r="S1957" s="1084"/>
      <c r="T1957" s="47">
        <v>5</v>
      </c>
      <c r="U1957" s="162">
        <f t="shared" si="1583"/>
        <v>1</v>
      </c>
      <c r="V1957" s="352">
        <f t="shared" si="1584"/>
        <v>364011.07999999996</v>
      </c>
      <c r="W1957" s="352">
        <f t="shared" si="1585"/>
        <v>364011.07999999996</v>
      </c>
      <c r="X1957" s="352">
        <f t="shared" si="1586"/>
        <v>1456044.3199999998</v>
      </c>
      <c r="Y1957" s="162">
        <f t="shared" si="1587"/>
        <v>2</v>
      </c>
      <c r="Z1957" s="352">
        <f t="shared" si="1588"/>
        <v>364011.07999999996</v>
      </c>
      <c r="AA1957" s="737">
        <f t="shared" si="1589"/>
        <v>728022.15999999992</v>
      </c>
      <c r="AB1957" s="737">
        <f t="shared" si="1590"/>
        <v>1092033.24</v>
      </c>
      <c r="AC1957" s="47" t="b">
        <f t="shared" si="1591"/>
        <v>1</v>
      </c>
      <c r="AD1957" s="364">
        <f t="shared" si="1573"/>
        <v>0</v>
      </c>
    </row>
    <row r="1958" spans="1:30" s="47" customFormat="1" ht="21" customHeight="1">
      <c r="A1958" s="518" t="s">
        <v>1677</v>
      </c>
      <c r="B1958" s="384">
        <f t="shared" si="1572"/>
        <v>699</v>
      </c>
      <c r="C1958" s="219" t="s">
        <v>1822</v>
      </c>
      <c r="D1958" s="500" t="s">
        <v>206</v>
      </c>
      <c r="E1958" s="109" t="s">
        <v>942</v>
      </c>
      <c r="F1958" s="601" t="s">
        <v>1823</v>
      </c>
      <c r="G1958" s="601" t="s">
        <v>1824</v>
      </c>
      <c r="H1958" s="601" t="s">
        <v>257</v>
      </c>
      <c r="I1958" s="601" t="s">
        <v>187</v>
      </c>
      <c r="J1958" s="601">
        <v>1</v>
      </c>
      <c r="K1958" s="601" t="s">
        <v>215</v>
      </c>
      <c r="L1958" s="470">
        <v>1820055</v>
      </c>
      <c r="M1958" s="601">
        <v>2016</v>
      </c>
      <c r="N1958" s="601" t="s">
        <v>188</v>
      </c>
      <c r="O1958" s="610">
        <v>1820055.4</v>
      </c>
      <c r="P1958" s="601" t="s">
        <v>98</v>
      </c>
      <c r="Q1958" s="500"/>
      <c r="R1958" s="500"/>
      <c r="S1958" s="1084"/>
      <c r="T1958" s="47">
        <v>5</v>
      </c>
      <c r="U1958" s="162">
        <f t="shared" si="1583"/>
        <v>1</v>
      </c>
      <c r="V1958" s="352">
        <f t="shared" si="1584"/>
        <v>364011.07999999996</v>
      </c>
      <c r="W1958" s="352">
        <f t="shared" si="1585"/>
        <v>364011.07999999996</v>
      </c>
      <c r="X1958" s="352">
        <f t="shared" si="1586"/>
        <v>1456044.3199999998</v>
      </c>
      <c r="Y1958" s="162">
        <f t="shared" si="1587"/>
        <v>2</v>
      </c>
      <c r="Z1958" s="352">
        <f t="shared" si="1588"/>
        <v>364011.07999999996</v>
      </c>
      <c r="AA1958" s="737">
        <f t="shared" si="1589"/>
        <v>728022.15999999992</v>
      </c>
      <c r="AB1958" s="737">
        <f t="shared" si="1590"/>
        <v>1092033.24</v>
      </c>
      <c r="AC1958" s="47" t="b">
        <f t="shared" si="1591"/>
        <v>1</v>
      </c>
      <c r="AD1958" s="364">
        <f t="shared" si="1573"/>
        <v>0</v>
      </c>
    </row>
    <row r="1959" spans="1:30" s="47" customFormat="1" ht="21" customHeight="1">
      <c r="A1959" s="518" t="s">
        <v>1677</v>
      </c>
      <c r="B1959" s="384">
        <f t="shared" si="1572"/>
        <v>700</v>
      </c>
      <c r="C1959" s="219" t="s">
        <v>1822</v>
      </c>
      <c r="D1959" s="500" t="s">
        <v>206</v>
      </c>
      <c r="E1959" s="109" t="s">
        <v>942</v>
      </c>
      <c r="F1959" s="601" t="s">
        <v>1823</v>
      </c>
      <c r="G1959" s="601" t="s">
        <v>1824</v>
      </c>
      <c r="H1959" s="601" t="s">
        <v>257</v>
      </c>
      <c r="I1959" s="601" t="s">
        <v>187</v>
      </c>
      <c r="J1959" s="601">
        <v>1</v>
      </c>
      <c r="K1959" s="601" t="s">
        <v>215</v>
      </c>
      <c r="L1959" s="470">
        <v>1820055</v>
      </c>
      <c r="M1959" s="601">
        <v>2016</v>
      </c>
      <c r="N1959" s="601" t="s">
        <v>188</v>
      </c>
      <c r="O1959" s="610">
        <v>1820055.4</v>
      </c>
      <c r="P1959" s="601" t="s">
        <v>98</v>
      </c>
      <c r="Q1959" s="500"/>
      <c r="R1959" s="500"/>
      <c r="S1959" s="1084"/>
      <c r="T1959" s="47">
        <v>5</v>
      </c>
      <c r="U1959" s="162">
        <f t="shared" si="1583"/>
        <v>1</v>
      </c>
      <c r="V1959" s="352">
        <f t="shared" si="1584"/>
        <v>364011.07999999996</v>
      </c>
      <c r="W1959" s="352">
        <f t="shared" si="1585"/>
        <v>364011.07999999996</v>
      </c>
      <c r="X1959" s="352">
        <f t="shared" si="1586"/>
        <v>1456044.3199999998</v>
      </c>
      <c r="Y1959" s="162">
        <f t="shared" si="1587"/>
        <v>2</v>
      </c>
      <c r="Z1959" s="352">
        <f t="shared" si="1588"/>
        <v>364011.07999999996</v>
      </c>
      <c r="AA1959" s="737">
        <f t="shared" si="1589"/>
        <v>728022.15999999992</v>
      </c>
      <c r="AB1959" s="737">
        <f t="shared" si="1590"/>
        <v>1092033.24</v>
      </c>
      <c r="AC1959" s="47" t="b">
        <f t="shared" si="1591"/>
        <v>1</v>
      </c>
      <c r="AD1959" s="364">
        <f t="shared" si="1573"/>
        <v>0</v>
      </c>
    </row>
    <row r="1960" spans="1:30" s="47" customFormat="1" ht="21" customHeight="1">
      <c r="A1960" s="518" t="s">
        <v>1677</v>
      </c>
      <c r="B1960" s="384">
        <f t="shared" si="1572"/>
        <v>701</v>
      </c>
      <c r="C1960" s="219" t="s">
        <v>1822</v>
      </c>
      <c r="D1960" s="500" t="s">
        <v>206</v>
      </c>
      <c r="E1960" s="109" t="s">
        <v>942</v>
      </c>
      <c r="F1960" s="601" t="s">
        <v>1823</v>
      </c>
      <c r="G1960" s="601" t="s">
        <v>1824</v>
      </c>
      <c r="H1960" s="601" t="s">
        <v>257</v>
      </c>
      <c r="I1960" s="601" t="s">
        <v>187</v>
      </c>
      <c r="J1960" s="601">
        <v>1</v>
      </c>
      <c r="K1960" s="601" t="s">
        <v>215</v>
      </c>
      <c r="L1960" s="470">
        <v>1820055</v>
      </c>
      <c r="M1960" s="601">
        <v>2016</v>
      </c>
      <c r="N1960" s="601" t="s">
        <v>188</v>
      </c>
      <c r="O1960" s="610">
        <v>1820055.4</v>
      </c>
      <c r="P1960" s="601" t="s">
        <v>98</v>
      </c>
      <c r="Q1960" s="500"/>
      <c r="R1960" s="500"/>
      <c r="S1960" s="1084"/>
      <c r="T1960" s="47">
        <v>5</v>
      </c>
      <c r="U1960" s="162">
        <f t="shared" si="1583"/>
        <v>1</v>
      </c>
      <c r="V1960" s="352">
        <f t="shared" si="1584"/>
        <v>364011.07999999996</v>
      </c>
      <c r="W1960" s="352">
        <f t="shared" si="1585"/>
        <v>364011.07999999996</v>
      </c>
      <c r="X1960" s="352">
        <f t="shared" si="1586"/>
        <v>1456044.3199999998</v>
      </c>
      <c r="Y1960" s="162">
        <f t="shared" si="1587"/>
        <v>2</v>
      </c>
      <c r="Z1960" s="352">
        <f t="shared" si="1588"/>
        <v>364011.07999999996</v>
      </c>
      <c r="AA1960" s="737">
        <f t="shared" si="1589"/>
        <v>728022.15999999992</v>
      </c>
      <c r="AB1960" s="737">
        <f t="shared" si="1590"/>
        <v>1092033.24</v>
      </c>
      <c r="AC1960" s="47" t="b">
        <f t="shared" si="1591"/>
        <v>1</v>
      </c>
      <c r="AD1960" s="364">
        <f t="shared" si="1573"/>
        <v>0</v>
      </c>
    </row>
    <row r="1961" spans="1:30" s="47" customFormat="1" ht="21" customHeight="1">
      <c r="A1961" s="518" t="s">
        <v>1677</v>
      </c>
      <c r="B1961" s="384">
        <f t="shared" si="1572"/>
        <v>702</v>
      </c>
      <c r="C1961" s="219" t="s">
        <v>1822</v>
      </c>
      <c r="D1961" s="500" t="s">
        <v>206</v>
      </c>
      <c r="E1961" s="109" t="s">
        <v>942</v>
      </c>
      <c r="F1961" s="601" t="s">
        <v>1823</v>
      </c>
      <c r="G1961" s="601" t="s">
        <v>1824</v>
      </c>
      <c r="H1961" s="601" t="s">
        <v>257</v>
      </c>
      <c r="I1961" s="601" t="s">
        <v>187</v>
      </c>
      <c r="J1961" s="601">
        <v>1</v>
      </c>
      <c r="K1961" s="601" t="s">
        <v>215</v>
      </c>
      <c r="L1961" s="470">
        <v>1820055</v>
      </c>
      <c r="M1961" s="601">
        <v>2016</v>
      </c>
      <c r="N1961" s="601" t="s">
        <v>188</v>
      </c>
      <c r="O1961" s="610">
        <v>1820055.4</v>
      </c>
      <c r="P1961" s="601" t="s">
        <v>98</v>
      </c>
      <c r="Q1961" s="500"/>
      <c r="R1961" s="500"/>
      <c r="S1961" s="1084"/>
      <c r="T1961" s="47">
        <v>5</v>
      </c>
      <c r="U1961" s="162">
        <f t="shared" si="1583"/>
        <v>1</v>
      </c>
      <c r="V1961" s="352">
        <f t="shared" si="1584"/>
        <v>364011.07999999996</v>
      </c>
      <c r="W1961" s="352">
        <f t="shared" si="1585"/>
        <v>364011.07999999996</v>
      </c>
      <c r="X1961" s="352">
        <f t="shared" si="1586"/>
        <v>1456044.3199999998</v>
      </c>
      <c r="Y1961" s="162">
        <f t="shared" si="1587"/>
        <v>2</v>
      </c>
      <c r="Z1961" s="352">
        <f t="shared" si="1588"/>
        <v>364011.07999999996</v>
      </c>
      <c r="AA1961" s="737">
        <f t="shared" si="1589"/>
        <v>728022.15999999992</v>
      </c>
      <c r="AB1961" s="737">
        <f t="shared" si="1590"/>
        <v>1092033.24</v>
      </c>
      <c r="AC1961" s="47" t="b">
        <f t="shared" si="1591"/>
        <v>1</v>
      </c>
      <c r="AD1961" s="364">
        <f t="shared" si="1573"/>
        <v>0</v>
      </c>
    </row>
    <row r="1962" spans="1:30" s="47" customFormat="1" ht="21" customHeight="1">
      <c r="A1962" s="518" t="s">
        <v>1677</v>
      </c>
      <c r="B1962" s="384">
        <f t="shared" si="1572"/>
        <v>703</v>
      </c>
      <c r="C1962" s="219" t="s">
        <v>1822</v>
      </c>
      <c r="D1962" s="500" t="s">
        <v>206</v>
      </c>
      <c r="E1962" s="109" t="s">
        <v>942</v>
      </c>
      <c r="F1962" s="601" t="s">
        <v>1823</v>
      </c>
      <c r="G1962" s="601" t="s">
        <v>1824</v>
      </c>
      <c r="H1962" s="601" t="s">
        <v>257</v>
      </c>
      <c r="I1962" s="601" t="s">
        <v>187</v>
      </c>
      <c r="J1962" s="601">
        <v>1</v>
      </c>
      <c r="K1962" s="601" t="s">
        <v>215</v>
      </c>
      <c r="L1962" s="610">
        <f>1820055.4-23.4</f>
        <v>1820032</v>
      </c>
      <c r="M1962" s="601">
        <v>2016</v>
      </c>
      <c r="N1962" s="601" t="s">
        <v>188</v>
      </c>
      <c r="O1962" s="610">
        <f>1820055.4-23.4</f>
        <v>1820032</v>
      </c>
      <c r="P1962" s="601" t="s">
        <v>98</v>
      </c>
      <c r="Q1962" s="500"/>
      <c r="R1962" s="500"/>
      <c r="S1962" s="1018"/>
      <c r="T1962" s="47">
        <v>5</v>
      </c>
      <c r="U1962" s="162">
        <f t="shared" si="1583"/>
        <v>1</v>
      </c>
      <c r="V1962" s="352">
        <f t="shared" si="1584"/>
        <v>364006.40000000002</v>
      </c>
      <c r="W1962" s="352">
        <f t="shared" si="1585"/>
        <v>364006.40000000002</v>
      </c>
      <c r="X1962" s="352">
        <f t="shared" si="1586"/>
        <v>1456025.6000000001</v>
      </c>
      <c r="Y1962" s="162">
        <f t="shared" si="1587"/>
        <v>2</v>
      </c>
      <c r="Z1962" s="352">
        <f t="shared" si="1588"/>
        <v>364006.40000000002</v>
      </c>
      <c r="AA1962" s="737">
        <f t="shared" si="1589"/>
        <v>728012.80000000005</v>
      </c>
      <c r="AB1962" s="737">
        <f t="shared" si="1590"/>
        <v>1092019.2</v>
      </c>
      <c r="AC1962" s="47" t="b">
        <f t="shared" si="1591"/>
        <v>1</v>
      </c>
      <c r="AD1962" s="364">
        <f t="shared" si="1573"/>
        <v>0</v>
      </c>
    </row>
    <row r="1963" spans="1:30" s="47" customFormat="1" ht="21" customHeight="1">
      <c r="A1963" s="518" t="s">
        <v>1677</v>
      </c>
      <c r="B1963" s="384">
        <f t="shared" si="1572"/>
        <v>704</v>
      </c>
      <c r="C1963" s="219" t="s">
        <v>1825</v>
      </c>
      <c r="D1963" s="500" t="s">
        <v>758</v>
      </c>
      <c r="E1963" s="109" t="s">
        <v>942</v>
      </c>
      <c r="F1963" s="601" t="s">
        <v>210</v>
      </c>
      <c r="G1963" s="601" t="s">
        <v>1035</v>
      </c>
      <c r="H1963" s="601" t="s">
        <v>1826</v>
      </c>
      <c r="I1963" s="601" t="s">
        <v>187</v>
      </c>
      <c r="J1963" s="601">
        <v>1</v>
      </c>
      <c r="K1963" s="601" t="s">
        <v>215</v>
      </c>
      <c r="L1963" s="470">
        <v>2347924</v>
      </c>
      <c r="M1963" s="601">
        <v>2016</v>
      </c>
      <c r="N1963" s="601" t="s">
        <v>188</v>
      </c>
      <c r="O1963" s="610">
        <v>2347924.3199999998</v>
      </c>
      <c r="P1963" s="601" t="s">
        <v>98</v>
      </c>
      <c r="Q1963" s="500"/>
      <c r="R1963" s="500"/>
      <c r="S1963" s="1083" t="s">
        <v>1816</v>
      </c>
      <c r="T1963" s="47">
        <v>5</v>
      </c>
      <c r="U1963" s="162">
        <f t="shared" si="1291"/>
        <v>1</v>
      </c>
      <c r="V1963" s="352">
        <f t="shared" si="1389"/>
        <v>469584.86399999994</v>
      </c>
      <c r="W1963" s="352">
        <f t="shared" si="1390"/>
        <v>469584.86399999994</v>
      </c>
      <c r="X1963" s="352">
        <f t="shared" si="1391"/>
        <v>1878339.4559999998</v>
      </c>
      <c r="Y1963" s="162">
        <f t="shared" si="1292"/>
        <v>2</v>
      </c>
      <c r="Z1963" s="352">
        <f t="shared" si="1348"/>
        <v>469584.86399999994</v>
      </c>
      <c r="AA1963" s="737">
        <f t="shared" si="1349"/>
        <v>939169.72799999989</v>
      </c>
      <c r="AB1963" s="737">
        <f t="shared" si="1350"/>
        <v>1408754.5919999999</v>
      </c>
      <c r="AC1963" s="47" t="b">
        <f t="shared" si="1476"/>
        <v>1</v>
      </c>
      <c r="AD1963" s="364">
        <f t="shared" si="1573"/>
        <v>0</v>
      </c>
    </row>
    <row r="1964" spans="1:30" s="47" customFormat="1" ht="21" customHeight="1">
      <c r="A1964" s="518" t="s">
        <v>1677</v>
      </c>
      <c r="B1964" s="384">
        <f t="shared" si="1572"/>
        <v>705</v>
      </c>
      <c r="C1964" s="219" t="s">
        <v>1825</v>
      </c>
      <c r="D1964" s="500" t="s">
        <v>758</v>
      </c>
      <c r="E1964" s="109" t="s">
        <v>942</v>
      </c>
      <c r="F1964" s="601" t="s">
        <v>210</v>
      </c>
      <c r="G1964" s="601" t="s">
        <v>1035</v>
      </c>
      <c r="H1964" s="601" t="s">
        <v>1826</v>
      </c>
      <c r="I1964" s="601" t="s">
        <v>187</v>
      </c>
      <c r="J1964" s="601">
        <v>1</v>
      </c>
      <c r="K1964" s="601" t="s">
        <v>215</v>
      </c>
      <c r="L1964" s="470">
        <v>2347924</v>
      </c>
      <c r="M1964" s="601">
        <v>2016</v>
      </c>
      <c r="N1964" s="601" t="s">
        <v>188</v>
      </c>
      <c r="O1964" s="610">
        <v>2347924.3199999998</v>
      </c>
      <c r="P1964" s="601" t="s">
        <v>98</v>
      </c>
      <c r="Q1964" s="500"/>
      <c r="R1964" s="500"/>
      <c r="S1964" s="1084"/>
      <c r="T1964" s="47">
        <v>5</v>
      </c>
      <c r="U1964" s="162">
        <f t="shared" ref="U1964:U1988" si="1592">2016-M1964+1</f>
        <v>1</v>
      </c>
      <c r="V1964" s="352">
        <f t="shared" ref="V1964:V1988" si="1593">O1964/T1964</f>
        <v>469584.86399999994</v>
      </c>
      <c r="W1964" s="352">
        <f t="shared" ref="W1964:W1988" si="1594">U1964*V1964</f>
        <v>469584.86399999994</v>
      </c>
      <c r="X1964" s="352">
        <f t="shared" ref="X1964:X1988" si="1595">O1964-W1964</f>
        <v>1878339.4559999998</v>
      </c>
      <c r="Y1964" s="162">
        <f t="shared" ref="Y1964:Y1988" si="1596">2017-M1964+1</f>
        <v>2</v>
      </c>
      <c r="Z1964" s="352">
        <f t="shared" ref="Z1964:Z1988" si="1597">O1964/T1964</f>
        <v>469584.86399999994</v>
      </c>
      <c r="AA1964" s="737">
        <f t="shared" ref="AA1964:AA1988" si="1598">Y1964*Z1964</f>
        <v>939169.72799999989</v>
      </c>
      <c r="AB1964" s="737">
        <f t="shared" ref="AB1964:AB1988" si="1599">O1964-AA1964</f>
        <v>1408754.5919999999</v>
      </c>
      <c r="AC1964" s="47" t="b">
        <f t="shared" ref="AC1964:AC1988" si="1600">AA1964+AB1964=O1964</f>
        <v>1</v>
      </c>
      <c r="AD1964" s="364">
        <f t="shared" si="1573"/>
        <v>0</v>
      </c>
    </row>
    <row r="1965" spans="1:30" s="47" customFormat="1" ht="21" customHeight="1">
      <c r="A1965" s="518" t="s">
        <v>1677</v>
      </c>
      <c r="B1965" s="384">
        <f t="shared" si="1572"/>
        <v>706</v>
      </c>
      <c r="C1965" s="219" t="s">
        <v>1825</v>
      </c>
      <c r="D1965" s="500" t="s">
        <v>758</v>
      </c>
      <c r="E1965" s="109" t="s">
        <v>942</v>
      </c>
      <c r="F1965" s="601" t="s">
        <v>210</v>
      </c>
      <c r="G1965" s="601" t="s">
        <v>1035</v>
      </c>
      <c r="H1965" s="601" t="s">
        <v>1826</v>
      </c>
      <c r="I1965" s="601" t="s">
        <v>187</v>
      </c>
      <c r="J1965" s="601">
        <v>1</v>
      </c>
      <c r="K1965" s="601" t="s">
        <v>215</v>
      </c>
      <c r="L1965" s="470">
        <v>2347924</v>
      </c>
      <c r="M1965" s="601">
        <v>2016</v>
      </c>
      <c r="N1965" s="601" t="s">
        <v>188</v>
      </c>
      <c r="O1965" s="610">
        <v>2347924.3199999998</v>
      </c>
      <c r="P1965" s="601" t="s">
        <v>98</v>
      </c>
      <c r="Q1965" s="500"/>
      <c r="R1965" s="500"/>
      <c r="S1965" s="1084"/>
      <c r="T1965" s="47">
        <v>5</v>
      </c>
      <c r="U1965" s="162">
        <f t="shared" si="1592"/>
        <v>1</v>
      </c>
      <c r="V1965" s="352">
        <f t="shared" si="1593"/>
        <v>469584.86399999994</v>
      </c>
      <c r="W1965" s="352">
        <f t="shared" si="1594"/>
        <v>469584.86399999994</v>
      </c>
      <c r="X1965" s="352">
        <f t="shared" si="1595"/>
        <v>1878339.4559999998</v>
      </c>
      <c r="Y1965" s="162">
        <f t="shared" si="1596"/>
        <v>2</v>
      </c>
      <c r="Z1965" s="352">
        <f t="shared" si="1597"/>
        <v>469584.86399999994</v>
      </c>
      <c r="AA1965" s="737">
        <f t="shared" si="1598"/>
        <v>939169.72799999989</v>
      </c>
      <c r="AB1965" s="737">
        <f t="shared" si="1599"/>
        <v>1408754.5919999999</v>
      </c>
      <c r="AC1965" s="47" t="b">
        <f t="shared" si="1600"/>
        <v>1</v>
      </c>
      <c r="AD1965" s="364">
        <f t="shared" si="1573"/>
        <v>0</v>
      </c>
    </row>
    <row r="1966" spans="1:30" s="47" customFormat="1" ht="21" customHeight="1">
      <c r="A1966" s="518" t="s">
        <v>1677</v>
      </c>
      <c r="B1966" s="384">
        <f t="shared" si="1572"/>
        <v>707</v>
      </c>
      <c r="C1966" s="219" t="s">
        <v>1825</v>
      </c>
      <c r="D1966" s="500" t="s">
        <v>758</v>
      </c>
      <c r="E1966" s="109" t="s">
        <v>942</v>
      </c>
      <c r="F1966" s="601" t="s">
        <v>210</v>
      </c>
      <c r="G1966" s="601" t="s">
        <v>1035</v>
      </c>
      <c r="H1966" s="601" t="s">
        <v>1826</v>
      </c>
      <c r="I1966" s="601" t="s">
        <v>187</v>
      </c>
      <c r="J1966" s="601">
        <v>1</v>
      </c>
      <c r="K1966" s="601" t="s">
        <v>215</v>
      </c>
      <c r="L1966" s="470">
        <v>2347924</v>
      </c>
      <c r="M1966" s="601">
        <v>2016</v>
      </c>
      <c r="N1966" s="601" t="s">
        <v>188</v>
      </c>
      <c r="O1966" s="610">
        <v>2347924.3199999998</v>
      </c>
      <c r="P1966" s="601" t="s">
        <v>98</v>
      </c>
      <c r="Q1966" s="500"/>
      <c r="R1966" s="500"/>
      <c r="S1966" s="1084"/>
      <c r="T1966" s="47">
        <v>5</v>
      </c>
      <c r="U1966" s="162">
        <f t="shared" si="1592"/>
        <v>1</v>
      </c>
      <c r="V1966" s="352">
        <f t="shared" si="1593"/>
        <v>469584.86399999994</v>
      </c>
      <c r="W1966" s="352">
        <f t="shared" si="1594"/>
        <v>469584.86399999994</v>
      </c>
      <c r="X1966" s="352">
        <f t="shared" si="1595"/>
        <v>1878339.4559999998</v>
      </c>
      <c r="Y1966" s="162">
        <f t="shared" si="1596"/>
        <v>2</v>
      </c>
      <c r="Z1966" s="352">
        <f t="shared" si="1597"/>
        <v>469584.86399999994</v>
      </c>
      <c r="AA1966" s="737">
        <f t="shared" si="1598"/>
        <v>939169.72799999989</v>
      </c>
      <c r="AB1966" s="737">
        <f t="shared" si="1599"/>
        <v>1408754.5919999999</v>
      </c>
      <c r="AC1966" s="47" t="b">
        <f t="shared" si="1600"/>
        <v>1</v>
      </c>
      <c r="AD1966" s="364">
        <f t="shared" si="1573"/>
        <v>0</v>
      </c>
    </row>
    <row r="1967" spans="1:30" s="47" customFormat="1" ht="21" customHeight="1">
      <c r="A1967" s="518" t="s">
        <v>1677</v>
      </c>
      <c r="B1967" s="384">
        <f t="shared" si="1572"/>
        <v>708</v>
      </c>
      <c r="C1967" s="219" t="s">
        <v>1825</v>
      </c>
      <c r="D1967" s="500" t="s">
        <v>758</v>
      </c>
      <c r="E1967" s="109" t="s">
        <v>942</v>
      </c>
      <c r="F1967" s="601" t="s">
        <v>210</v>
      </c>
      <c r="G1967" s="601" t="s">
        <v>1035</v>
      </c>
      <c r="H1967" s="601" t="s">
        <v>1826</v>
      </c>
      <c r="I1967" s="601" t="s">
        <v>187</v>
      </c>
      <c r="J1967" s="601">
        <v>1</v>
      </c>
      <c r="K1967" s="601" t="s">
        <v>215</v>
      </c>
      <c r="L1967" s="470">
        <v>2347924</v>
      </c>
      <c r="M1967" s="601">
        <v>2016</v>
      </c>
      <c r="N1967" s="601" t="s">
        <v>188</v>
      </c>
      <c r="O1967" s="610">
        <v>2347924.3199999998</v>
      </c>
      <c r="P1967" s="601" t="s">
        <v>98</v>
      </c>
      <c r="Q1967" s="500"/>
      <c r="R1967" s="500"/>
      <c r="S1967" s="1084"/>
      <c r="T1967" s="47">
        <v>5</v>
      </c>
      <c r="U1967" s="162">
        <f t="shared" si="1592"/>
        <v>1</v>
      </c>
      <c r="V1967" s="352">
        <f t="shared" si="1593"/>
        <v>469584.86399999994</v>
      </c>
      <c r="W1967" s="352">
        <f t="shared" si="1594"/>
        <v>469584.86399999994</v>
      </c>
      <c r="X1967" s="352">
        <f t="shared" si="1595"/>
        <v>1878339.4559999998</v>
      </c>
      <c r="Y1967" s="162">
        <f t="shared" si="1596"/>
        <v>2</v>
      </c>
      <c r="Z1967" s="352">
        <f t="shared" si="1597"/>
        <v>469584.86399999994</v>
      </c>
      <c r="AA1967" s="737">
        <f t="shared" si="1598"/>
        <v>939169.72799999989</v>
      </c>
      <c r="AB1967" s="737">
        <f t="shared" si="1599"/>
        <v>1408754.5919999999</v>
      </c>
      <c r="AC1967" s="47" t="b">
        <f t="shared" si="1600"/>
        <v>1</v>
      </c>
      <c r="AD1967" s="364">
        <f t="shared" si="1573"/>
        <v>0</v>
      </c>
    </row>
    <row r="1968" spans="1:30" s="47" customFormat="1" ht="21" customHeight="1">
      <c r="A1968" s="518" t="s">
        <v>1677</v>
      </c>
      <c r="B1968" s="384">
        <f t="shared" ref="B1968:B2031" si="1601">B1967+1</f>
        <v>709</v>
      </c>
      <c r="C1968" s="219" t="s">
        <v>1825</v>
      </c>
      <c r="D1968" s="500" t="s">
        <v>758</v>
      </c>
      <c r="E1968" s="109" t="s">
        <v>942</v>
      </c>
      <c r="F1968" s="601" t="s">
        <v>210</v>
      </c>
      <c r="G1968" s="601" t="s">
        <v>1035</v>
      </c>
      <c r="H1968" s="601" t="s">
        <v>1826</v>
      </c>
      <c r="I1968" s="601" t="s">
        <v>187</v>
      </c>
      <c r="J1968" s="601">
        <v>1</v>
      </c>
      <c r="K1968" s="601" t="s">
        <v>215</v>
      </c>
      <c r="L1968" s="470">
        <v>2347924</v>
      </c>
      <c r="M1968" s="601">
        <v>2016</v>
      </c>
      <c r="N1968" s="601" t="s">
        <v>188</v>
      </c>
      <c r="O1968" s="610">
        <v>2347924.3199999998</v>
      </c>
      <c r="P1968" s="601" t="s">
        <v>98</v>
      </c>
      <c r="Q1968" s="500"/>
      <c r="R1968" s="500"/>
      <c r="S1968" s="1084"/>
      <c r="T1968" s="47">
        <v>5</v>
      </c>
      <c r="U1968" s="162">
        <f t="shared" si="1592"/>
        <v>1</v>
      </c>
      <c r="V1968" s="352">
        <f t="shared" si="1593"/>
        <v>469584.86399999994</v>
      </c>
      <c r="W1968" s="352">
        <f t="shared" si="1594"/>
        <v>469584.86399999994</v>
      </c>
      <c r="X1968" s="352">
        <f t="shared" si="1595"/>
        <v>1878339.4559999998</v>
      </c>
      <c r="Y1968" s="162">
        <f t="shared" si="1596"/>
        <v>2</v>
      </c>
      <c r="Z1968" s="352">
        <f t="shared" si="1597"/>
        <v>469584.86399999994</v>
      </c>
      <c r="AA1968" s="737">
        <f t="shared" si="1598"/>
        <v>939169.72799999989</v>
      </c>
      <c r="AB1968" s="737">
        <f t="shared" si="1599"/>
        <v>1408754.5919999999</v>
      </c>
      <c r="AC1968" s="47" t="b">
        <f t="shared" si="1600"/>
        <v>1</v>
      </c>
      <c r="AD1968" s="364">
        <f t="shared" si="1573"/>
        <v>0</v>
      </c>
    </row>
    <row r="1969" spans="1:30" s="47" customFormat="1" ht="21" customHeight="1">
      <c r="A1969" s="518" t="s">
        <v>1677</v>
      </c>
      <c r="B1969" s="384">
        <f t="shared" si="1601"/>
        <v>710</v>
      </c>
      <c r="C1969" s="219" t="s">
        <v>1825</v>
      </c>
      <c r="D1969" s="500" t="s">
        <v>758</v>
      </c>
      <c r="E1969" s="109" t="s">
        <v>942</v>
      </c>
      <c r="F1969" s="601" t="s">
        <v>210</v>
      </c>
      <c r="G1969" s="601" t="s">
        <v>1035</v>
      </c>
      <c r="H1969" s="601" t="s">
        <v>1826</v>
      </c>
      <c r="I1969" s="601" t="s">
        <v>187</v>
      </c>
      <c r="J1969" s="601">
        <v>1</v>
      </c>
      <c r="K1969" s="601" t="s">
        <v>215</v>
      </c>
      <c r="L1969" s="470">
        <v>2347924</v>
      </c>
      <c r="M1969" s="601">
        <v>2016</v>
      </c>
      <c r="N1969" s="601" t="s">
        <v>188</v>
      </c>
      <c r="O1969" s="610">
        <v>2347924.3199999998</v>
      </c>
      <c r="P1969" s="601" t="s">
        <v>98</v>
      </c>
      <c r="Q1969" s="500"/>
      <c r="R1969" s="500"/>
      <c r="S1969" s="1018"/>
      <c r="T1969" s="47">
        <v>5</v>
      </c>
      <c r="U1969" s="162">
        <f t="shared" si="1592"/>
        <v>1</v>
      </c>
      <c r="V1969" s="352">
        <f t="shared" si="1593"/>
        <v>469584.86399999994</v>
      </c>
      <c r="W1969" s="352">
        <f t="shared" si="1594"/>
        <v>469584.86399999994</v>
      </c>
      <c r="X1969" s="352">
        <f t="shared" si="1595"/>
        <v>1878339.4559999998</v>
      </c>
      <c r="Y1969" s="162">
        <f t="shared" si="1596"/>
        <v>2</v>
      </c>
      <c r="Z1969" s="352">
        <f t="shared" si="1597"/>
        <v>469584.86399999994</v>
      </c>
      <c r="AA1969" s="737">
        <f t="shared" si="1598"/>
        <v>939169.72799999989</v>
      </c>
      <c r="AB1969" s="737">
        <f t="shared" si="1599"/>
        <v>1408754.5919999999</v>
      </c>
      <c r="AC1969" s="47" t="b">
        <f t="shared" si="1600"/>
        <v>1</v>
      </c>
      <c r="AD1969" s="364">
        <f t="shared" si="1573"/>
        <v>0</v>
      </c>
    </row>
    <row r="1970" spans="1:30" s="47" customFormat="1" ht="21" customHeight="1">
      <c r="A1970" s="518" t="s">
        <v>1677</v>
      </c>
      <c r="B1970" s="384">
        <f t="shared" si="1601"/>
        <v>711</v>
      </c>
      <c r="C1970" s="219" t="s">
        <v>1825</v>
      </c>
      <c r="D1970" s="500" t="s">
        <v>758</v>
      </c>
      <c r="E1970" s="109" t="s">
        <v>942</v>
      </c>
      <c r="F1970" s="601" t="s">
        <v>210</v>
      </c>
      <c r="G1970" s="601" t="s">
        <v>1035</v>
      </c>
      <c r="H1970" s="601" t="s">
        <v>1826</v>
      </c>
      <c r="I1970" s="601" t="s">
        <v>187</v>
      </c>
      <c r="J1970" s="601">
        <v>1</v>
      </c>
      <c r="K1970" s="601" t="s">
        <v>215</v>
      </c>
      <c r="L1970" s="470">
        <v>2347924</v>
      </c>
      <c r="M1970" s="601">
        <v>2016</v>
      </c>
      <c r="N1970" s="601" t="s">
        <v>188</v>
      </c>
      <c r="O1970" s="610">
        <v>2347924.3199999998</v>
      </c>
      <c r="P1970" s="601" t="s">
        <v>98</v>
      </c>
      <c r="Q1970" s="500"/>
      <c r="R1970" s="500"/>
      <c r="S1970" s="1083" t="s">
        <v>1816</v>
      </c>
      <c r="T1970" s="47">
        <v>5</v>
      </c>
      <c r="U1970" s="162">
        <f t="shared" si="1592"/>
        <v>1</v>
      </c>
      <c r="V1970" s="352">
        <f t="shared" si="1593"/>
        <v>469584.86399999994</v>
      </c>
      <c r="W1970" s="352">
        <f t="shared" si="1594"/>
        <v>469584.86399999994</v>
      </c>
      <c r="X1970" s="352">
        <f t="shared" si="1595"/>
        <v>1878339.4559999998</v>
      </c>
      <c r="Y1970" s="162">
        <f t="shared" si="1596"/>
        <v>2</v>
      </c>
      <c r="Z1970" s="352">
        <f t="shared" si="1597"/>
        <v>469584.86399999994</v>
      </c>
      <c r="AA1970" s="737">
        <f t="shared" si="1598"/>
        <v>939169.72799999989</v>
      </c>
      <c r="AB1970" s="737">
        <f t="shared" si="1599"/>
        <v>1408754.5919999999</v>
      </c>
      <c r="AC1970" s="47" t="b">
        <f t="shared" si="1600"/>
        <v>1</v>
      </c>
      <c r="AD1970" s="364">
        <f t="shared" si="1573"/>
        <v>0</v>
      </c>
    </row>
    <row r="1971" spans="1:30" s="47" customFormat="1" ht="21" customHeight="1">
      <c r="A1971" s="518" t="s">
        <v>1677</v>
      </c>
      <c r="B1971" s="384">
        <f t="shared" si="1601"/>
        <v>712</v>
      </c>
      <c r="C1971" s="219" t="s">
        <v>1825</v>
      </c>
      <c r="D1971" s="500" t="s">
        <v>758</v>
      </c>
      <c r="E1971" s="109" t="s">
        <v>942</v>
      </c>
      <c r="F1971" s="601" t="s">
        <v>210</v>
      </c>
      <c r="G1971" s="601" t="s">
        <v>1035</v>
      </c>
      <c r="H1971" s="601" t="s">
        <v>1826</v>
      </c>
      <c r="I1971" s="601" t="s">
        <v>187</v>
      </c>
      <c r="J1971" s="601">
        <v>1</v>
      </c>
      <c r="K1971" s="601" t="s">
        <v>215</v>
      </c>
      <c r="L1971" s="470">
        <v>2347924</v>
      </c>
      <c r="M1971" s="601">
        <v>2016</v>
      </c>
      <c r="N1971" s="601" t="s">
        <v>188</v>
      </c>
      <c r="O1971" s="610">
        <v>2347924.3199999998</v>
      </c>
      <c r="P1971" s="601" t="s">
        <v>98</v>
      </c>
      <c r="Q1971" s="500"/>
      <c r="R1971" s="500"/>
      <c r="S1971" s="1084"/>
      <c r="T1971" s="47">
        <v>5</v>
      </c>
      <c r="U1971" s="162">
        <f t="shared" si="1592"/>
        <v>1</v>
      </c>
      <c r="V1971" s="352">
        <f t="shared" si="1593"/>
        <v>469584.86399999994</v>
      </c>
      <c r="W1971" s="352">
        <f t="shared" si="1594"/>
        <v>469584.86399999994</v>
      </c>
      <c r="X1971" s="352">
        <f t="shared" si="1595"/>
        <v>1878339.4559999998</v>
      </c>
      <c r="Y1971" s="162">
        <f t="shared" si="1596"/>
        <v>2</v>
      </c>
      <c r="Z1971" s="352">
        <f t="shared" si="1597"/>
        <v>469584.86399999994</v>
      </c>
      <c r="AA1971" s="737">
        <f t="shared" si="1598"/>
        <v>939169.72799999989</v>
      </c>
      <c r="AB1971" s="737">
        <f t="shared" si="1599"/>
        <v>1408754.5919999999</v>
      </c>
      <c r="AC1971" s="47" t="b">
        <f t="shared" si="1600"/>
        <v>1</v>
      </c>
      <c r="AD1971" s="364">
        <f t="shared" si="1573"/>
        <v>0</v>
      </c>
    </row>
    <row r="1972" spans="1:30" s="47" customFormat="1" ht="21" customHeight="1">
      <c r="A1972" s="518" t="s">
        <v>1677</v>
      </c>
      <c r="B1972" s="384">
        <f t="shared" si="1601"/>
        <v>713</v>
      </c>
      <c r="C1972" s="219" t="s">
        <v>1825</v>
      </c>
      <c r="D1972" s="500" t="s">
        <v>758</v>
      </c>
      <c r="E1972" s="109" t="s">
        <v>942</v>
      </c>
      <c r="F1972" s="601" t="s">
        <v>210</v>
      </c>
      <c r="G1972" s="601" t="s">
        <v>1035</v>
      </c>
      <c r="H1972" s="601" t="s">
        <v>1826</v>
      </c>
      <c r="I1972" s="601" t="s">
        <v>187</v>
      </c>
      <c r="J1972" s="601">
        <v>1</v>
      </c>
      <c r="K1972" s="601" t="s">
        <v>215</v>
      </c>
      <c r="L1972" s="470">
        <v>2347924</v>
      </c>
      <c r="M1972" s="601">
        <v>2016</v>
      </c>
      <c r="N1972" s="601" t="s">
        <v>188</v>
      </c>
      <c r="O1972" s="610">
        <v>2347924.3199999998</v>
      </c>
      <c r="P1972" s="601" t="s">
        <v>98</v>
      </c>
      <c r="Q1972" s="500"/>
      <c r="R1972" s="500"/>
      <c r="S1972" s="1084"/>
      <c r="T1972" s="47">
        <v>5</v>
      </c>
      <c r="U1972" s="162">
        <f t="shared" si="1592"/>
        <v>1</v>
      </c>
      <c r="V1972" s="352">
        <f t="shared" si="1593"/>
        <v>469584.86399999994</v>
      </c>
      <c r="W1972" s="352">
        <f t="shared" si="1594"/>
        <v>469584.86399999994</v>
      </c>
      <c r="X1972" s="352">
        <f t="shared" si="1595"/>
        <v>1878339.4559999998</v>
      </c>
      <c r="Y1972" s="162">
        <f t="shared" si="1596"/>
        <v>2</v>
      </c>
      <c r="Z1972" s="352">
        <f t="shared" si="1597"/>
        <v>469584.86399999994</v>
      </c>
      <c r="AA1972" s="737">
        <f t="shared" si="1598"/>
        <v>939169.72799999989</v>
      </c>
      <c r="AB1972" s="737">
        <f t="shared" si="1599"/>
        <v>1408754.5919999999</v>
      </c>
      <c r="AC1972" s="47" t="b">
        <f t="shared" si="1600"/>
        <v>1</v>
      </c>
      <c r="AD1972" s="364">
        <f t="shared" si="1573"/>
        <v>0</v>
      </c>
    </row>
    <row r="1973" spans="1:30" s="47" customFormat="1" ht="21" customHeight="1">
      <c r="A1973" s="518" t="s">
        <v>1677</v>
      </c>
      <c r="B1973" s="384">
        <f t="shared" si="1601"/>
        <v>714</v>
      </c>
      <c r="C1973" s="219" t="s">
        <v>1825</v>
      </c>
      <c r="D1973" s="500" t="s">
        <v>758</v>
      </c>
      <c r="E1973" s="109" t="s">
        <v>942</v>
      </c>
      <c r="F1973" s="601" t="s">
        <v>210</v>
      </c>
      <c r="G1973" s="601" t="s">
        <v>1035</v>
      </c>
      <c r="H1973" s="601" t="s">
        <v>1826</v>
      </c>
      <c r="I1973" s="601" t="s">
        <v>187</v>
      </c>
      <c r="J1973" s="601">
        <v>1</v>
      </c>
      <c r="K1973" s="601" t="s">
        <v>215</v>
      </c>
      <c r="L1973" s="470">
        <v>2347924</v>
      </c>
      <c r="M1973" s="601">
        <v>2016</v>
      </c>
      <c r="N1973" s="601" t="s">
        <v>188</v>
      </c>
      <c r="O1973" s="610">
        <v>2347924.3199999998</v>
      </c>
      <c r="P1973" s="601" t="s">
        <v>98</v>
      </c>
      <c r="Q1973" s="500"/>
      <c r="R1973" s="500"/>
      <c r="S1973" s="1084"/>
      <c r="T1973" s="47">
        <v>5</v>
      </c>
      <c r="U1973" s="162">
        <f t="shared" si="1592"/>
        <v>1</v>
      </c>
      <c r="V1973" s="352">
        <f t="shared" si="1593"/>
        <v>469584.86399999994</v>
      </c>
      <c r="W1973" s="352">
        <f t="shared" si="1594"/>
        <v>469584.86399999994</v>
      </c>
      <c r="X1973" s="352">
        <f t="shared" si="1595"/>
        <v>1878339.4559999998</v>
      </c>
      <c r="Y1973" s="162">
        <f t="shared" si="1596"/>
        <v>2</v>
      </c>
      <c r="Z1973" s="352">
        <f t="shared" si="1597"/>
        <v>469584.86399999994</v>
      </c>
      <c r="AA1973" s="737">
        <f t="shared" si="1598"/>
        <v>939169.72799999989</v>
      </c>
      <c r="AB1973" s="737">
        <f t="shared" si="1599"/>
        <v>1408754.5919999999</v>
      </c>
      <c r="AC1973" s="47" t="b">
        <f t="shared" si="1600"/>
        <v>1</v>
      </c>
      <c r="AD1973" s="364">
        <f t="shared" si="1573"/>
        <v>0</v>
      </c>
    </row>
    <row r="1974" spans="1:30" s="47" customFormat="1" ht="21" customHeight="1">
      <c r="A1974" s="518" t="s">
        <v>1677</v>
      </c>
      <c r="B1974" s="384">
        <f t="shared" si="1601"/>
        <v>715</v>
      </c>
      <c r="C1974" s="219" t="s">
        <v>1825</v>
      </c>
      <c r="D1974" s="500" t="s">
        <v>758</v>
      </c>
      <c r="E1974" s="109" t="s">
        <v>942</v>
      </c>
      <c r="F1974" s="601" t="s">
        <v>210</v>
      </c>
      <c r="G1974" s="601" t="s">
        <v>1035</v>
      </c>
      <c r="H1974" s="601" t="s">
        <v>1826</v>
      </c>
      <c r="I1974" s="601" t="s">
        <v>187</v>
      </c>
      <c r="J1974" s="601">
        <v>1</v>
      </c>
      <c r="K1974" s="601" t="s">
        <v>215</v>
      </c>
      <c r="L1974" s="470">
        <v>2347924</v>
      </c>
      <c r="M1974" s="601">
        <v>2016</v>
      </c>
      <c r="N1974" s="601" t="s">
        <v>188</v>
      </c>
      <c r="O1974" s="610">
        <v>2347924.3199999998</v>
      </c>
      <c r="P1974" s="601" t="s">
        <v>98</v>
      </c>
      <c r="Q1974" s="500"/>
      <c r="R1974" s="500"/>
      <c r="S1974" s="1084"/>
      <c r="T1974" s="47">
        <v>5</v>
      </c>
      <c r="U1974" s="162">
        <f t="shared" si="1592"/>
        <v>1</v>
      </c>
      <c r="V1974" s="352">
        <f t="shared" si="1593"/>
        <v>469584.86399999994</v>
      </c>
      <c r="W1974" s="352">
        <f t="shared" si="1594"/>
        <v>469584.86399999994</v>
      </c>
      <c r="X1974" s="352">
        <f t="shared" si="1595"/>
        <v>1878339.4559999998</v>
      </c>
      <c r="Y1974" s="162">
        <f t="shared" si="1596"/>
        <v>2</v>
      </c>
      <c r="Z1974" s="352">
        <f t="shared" si="1597"/>
        <v>469584.86399999994</v>
      </c>
      <c r="AA1974" s="737">
        <f t="shared" si="1598"/>
        <v>939169.72799999989</v>
      </c>
      <c r="AB1974" s="737">
        <f t="shared" si="1599"/>
        <v>1408754.5919999999</v>
      </c>
      <c r="AC1974" s="47" t="b">
        <f t="shared" si="1600"/>
        <v>1</v>
      </c>
      <c r="AD1974" s="364">
        <f t="shared" si="1573"/>
        <v>0</v>
      </c>
    </row>
    <row r="1975" spans="1:30" s="47" customFormat="1" ht="21" customHeight="1">
      <c r="A1975" s="518" t="s">
        <v>1677</v>
      </c>
      <c r="B1975" s="384">
        <f t="shared" si="1601"/>
        <v>716</v>
      </c>
      <c r="C1975" s="219" t="s">
        <v>1825</v>
      </c>
      <c r="D1975" s="500" t="s">
        <v>758</v>
      </c>
      <c r="E1975" s="109" t="s">
        <v>942</v>
      </c>
      <c r="F1975" s="601" t="s">
        <v>210</v>
      </c>
      <c r="G1975" s="601" t="s">
        <v>1035</v>
      </c>
      <c r="H1975" s="601" t="s">
        <v>1826</v>
      </c>
      <c r="I1975" s="601" t="s">
        <v>187</v>
      </c>
      <c r="J1975" s="601">
        <v>1</v>
      </c>
      <c r="K1975" s="601" t="s">
        <v>215</v>
      </c>
      <c r="L1975" s="470">
        <v>2347924</v>
      </c>
      <c r="M1975" s="601">
        <v>2016</v>
      </c>
      <c r="N1975" s="601" t="s">
        <v>188</v>
      </c>
      <c r="O1975" s="610">
        <v>2347924.3199999998</v>
      </c>
      <c r="P1975" s="601" t="s">
        <v>98</v>
      </c>
      <c r="Q1975" s="500"/>
      <c r="R1975" s="500"/>
      <c r="S1975" s="1084"/>
      <c r="T1975" s="47">
        <v>5</v>
      </c>
      <c r="U1975" s="162">
        <f t="shared" si="1592"/>
        <v>1</v>
      </c>
      <c r="V1975" s="352">
        <f t="shared" si="1593"/>
        <v>469584.86399999994</v>
      </c>
      <c r="W1975" s="352">
        <f t="shared" si="1594"/>
        <v>469584.86399999994</v>
      </c>
      <c r="X1975" s="352">
        <f t="shared" si="1595"/>
        <v>1878339.4559999998</v>
      </c>
      <c r="Y1975" s="162">
        <f t="shared" si="1596"/>
        <v>2</v>
      </c>
      <c r="Z1975" s="352">
        <f t="shared" si="1597"/>
        <v>469584.86399999994</v>
      </c>
      <c r="AA1975" s="737">
        <f t="shared" si="1598"/>
        <v>939169.72799999989</v>
      </c>
      <c r="AB1975" s="737">
        <f t="shared" si="1599"/>
        <v>1408754.5919999999</v>
      </c>
      <c r="AC1975" s="47" t="b">
        <f t="shared" si="1600"/>
        <v>1</v>
      </c>
      <c r="AD1975" s="364">
        <f t="shared" si="1573"/>
        <v>0</v>
      </c>
    </row>
    <row r="1976" spans="1:30" s="47" customFormat="1" ht="21" customHeight="1">
      <c r="A1976" s="518" t="s">
        <v>1677</v>
      </c>
      <c r="B1976" s="384">
        <f t="shared" si="1601"/>
        <v>717</v>
      </c>
      <c r="C1976" s="219" t="s">
        <v>1825</v>
      </c>
      <c r="D1976" s="500" t="s">
        <v>758</v>
      </c>
      <c r="E1976" s="109" t="s">
        <v>942</v>
      </c>
      <c r="F1976" s="601" t="s">
        <v>210</v>
      </c>
      <c r="G1976" s="601" t="s">
        <v>1035</v>
      </c>
      <c r="H1976" s="601" t="s">
        <v>1826</v>
      </c>
      <c r="I1976" s="601" t="s">
        <v>187</v>
      </c>
      <c r="J1976" s="601">
        <v>1</v>
      </c>
      <c r="K1976" s="601" t="s">
        <v>215</v>
      </c>
      <c r="L1976" s="470">
        <v>2347924</v>
      </c>
      <c r="M1976" s="601">
        <v>2016</v>
      </c>
      <c r="N1976" s="601" t="s">
        <v>188</v>
      </c>
      <c r="O1976" s="610">
        <v>2347924.3199999998</v>
      </c>
      <c r="P1976" s="601" t="s">
        <v>98</v>
      </c>
      <c r="Q1976" s="500"/>
      <c r="R1976" s="500"/>
      <c r="S1976" s="1084"/>
      <c r="T1976" s="47">
        <v>5</v>
      </c>
      <c r="U1976" s="162">
        <f t="shared" si="1592"/>
        <v>1</v>
      </c>
      <c r="V1976" s="352">
        <f t="shared" si="1593"/>
        <v>469584.86399999994</v>
      </c>
      <c r="W1976" s="352">
        <f t="shared" si="1594"/>
        <v>469584.86399999994</v>
      </c>
      <c r="X1976" s="352">
        <f t="shared" si="1595"/>
        <v>1878339.4559999998</v>
      </c>
      <c r="Y1976" s="162">
        <f t="shared" si="1596"/>
        <v>2</v>
      </c>
      <c r="Z1976" s="352">
        <f t="shared" si="1597"/>
        <v>469584.86399999994</v>
      </c>
      <c r="AA1976" s="737">
        <f t="shared" si="1598"/>
        <v>939169.72799999989</v>
      </c>
      <c r="AB1976" s="737">
        <f t="shared" si="1599"/>
        <v>1408754.5919999999</v>
      </c>
      <c r="AC1976" s="47" t="b">
        <f t="shared" si="1600"/>
        <v>1</v>
      </c>
      <c r="AD1976" s="364">
        <f t="shared" si="1573"/>
        <v>0</v>
      </c>
    </row>
    <row r="1977" spans="1:30" s="47" customFormat="1" ht="21" customHeight="1">
      <c r="A1977" s="518" t="s">
        <v>1677</v>
      </c>
      <c r="B1977" s="384">
        <f t="shared" si="1601"/>
        <v>718</v>
      </c>
      <c r="C1977" s="219" t="s">
        <v>1825</v>
      </c>
      <c r="D1977" s="500" t="s">
        <v>758</v>
      </c>
      <c r="E1977" s="109" t="s">
        <v>942</v>
      </c>
      <c r="F1977" s="601" t="s">
        <v>210</v>
      </c>
      <c r="G1977" s="601" t="s">
        <v>1035</v>
      </c>
      <c r="H1977" s="601" t="s">
        <v>1826</v>
      </c>
      <c r="I1977" s="601" t="s">
        <v>187</v>
      </c>
      <c r="J1977" s="601">
        <v>1</v>
      </c>
      <c r="K1977" s="601" t="s">
        <v>215</v>
      </c>
      <c r="L1977" s="470">
        <v>2347924</v>
      </c>
      <c r="M1977" s="601">
        <v>2016</v>
      </c>
      <c r="N1977" s="601" t="s">
        <v>188</v>
      </c>
      <c r="O1977" s="610">
        <v>2347924.3199999998</v>
      </c>
      <c r="P1977" s="601" t="s">
        <v>98</v>
      </c>
      <c r="Q1977" s="500"/>
      <c r="R1977" s="500"/>
      <c r="S1977" s="1084"/>
      <c r="T1977" s="47">
        <v>5</v>
      </c>
      <c r="U1977" s="162">
        <f t="shared" si="1592"/>
        <v>1</v>
      </c>
      <c r="V1977" s="352">
        <f t="shared" si="1593"/>
        <v>469584.86399999994</v>
      </c>
      <c r="W1977" s="352">
        <f t="shared" si="1594"/>
        <v>469584.86399999994</v>
      </c>
      <c r="X1977" s="352">
        <f t="shared" si="1595"/>
        <v>1878339.4559999998</v>
      </c>
      <c r="Y1977" s="162">
        <f t="shared" si="1596"/>
        <v>2</v>
      </c>
      <c r="Z1977" s="352">
        <f t="shared" si="1597"/>
        <v>469584.86399999994</v>
      </c>
      <c r="AA1977" s="737">
        <f t="shared" si="1598"/>
        <v>939169.72799999989</v>
      </c>
      <c r="AB1977" s="737">
        <f t="shared" si="1599"/>
        <v>1408754.5919999999</v>
      </c>
      <c r="AC1977" s="47" t="b">
        <f t="shared" si="1600"/>
        <v>1</v>
      </c>
      <c r="AD1977" s="364">
        <f t="shared" si="1573"/>
        <v>0</v>
      </c>
    </row>
    <row r="1978" spans="1:30" s="47" customFormat="1" ht="21" customHeight="1">
      <c r="A1978" s="518" t="s">
        <v>1677</v>
      </c>
      <c r="B1978" s="384">
        <f t="shared" si="1601"/>
        <v>719</v>
      </c>
      <c r="C1978" s="219" t="s">
        <v>1825</v>
      </c>
      <c r="D1978" s="500" t="s">
        <v>758</v>
      </c>
      <c r="E1978" s="109" t="s">
        <v>942</v>
      </c>
      <c r="F1978" s="601" t="s">
        <v>210</v>
      </c>
      <c r="G1978" s="601" t="s">
        <v>1035</v>
      </c>
      <c r="H1978" s="601" t="s">
        <v>1826</v>
      </c>
      <c r="I1978" s="601" t="s">
        <v>187</v>
      </c>
      <c r="J1978" s="601">
        <v>1</v>
      </c>
      <c r="K1978" s="601" t="s">
        <v>215</v>
      </c>
      <c r="L1978" s="470">
        <v>2347924</v>
      </c>
      <c r="M1978" s="601">
        <v>2016</v>
      </c>
      <c r="N1978" s="601" t="s">
        <v>188</v>
      </c>
      <c r="O1978" s="610">
        <v>2347924.3199999998</v>
      </c>
      <c r="P1978" s="601" t="s">
        <v>98</v>
      </c>
      <c r="Q1978" s="500"/>
      <c r="R1978" s="500"/>
      <c r="S1978" s="1084"/>
      <c r="T1978" s="47">
        <v>5</v>
      </c>
      <c r="U1978" s="162">
        <f t="shared" si="1592"/>
        <v>1</v>
      </c>
      <c r="V1978" s="352">
        <f t="shared" si="1593"/>
        <v>469584.86399999994</v>
      </c>
      <c r="W1978" s="352">
        <f t="shared" si="1594"/>
        <v>469584.86399999994</v>
      </c>
      <c r="X1978" s="352">
        <f t="shared" si="1595"/>
        <v>1878339.4559999998</v>
      </c>
      <c r="Y1978" s="162">
        <f t="shared" si="1596"/>
        <v>2</v>
      </c>
      <c r="Z1978" s="352">
        <f t="shared" si="1597"/>
        <v>469584.86399999994</v>
      </c>
      <c r="AA1978" s="737">
        <f t="shared" si="1598"/>
        <v>939169.72799999989</v>
      </c>
      <c r="AB1978" s="737">
        <f t="shared" si="1599"/>
        <v>1408754.5919999999</v>
      </c>
      <c r="AC1978" s="47" t="b">
        <f t="shared" si="1600"/>
        <v>1</v>
      </c>
      <c r="AD1978" s="364">
        <f t="shared" si="1573"/>
        <v>0</v>
      </c>
    </row>
    <row r="1979" spans="1:30" s="47" customFormat="1" ht="21" customHeight="1">
      <c r="A1979" s="518" t="s">
        <v>1677</v>
      </c>
      <c r="B1979" s="384">
        <f t="shared" si="1601"/>
        <v>720</v>
      </c>
      <c r="C1979" s="219" t="s">
        <v>1825</v>
      </c>
      <c r="D1979" s="500" t="s">
        <v>758</v>
      </c>
      <c r="E1979" s="109" t="s">
        <v>942</v>
      </c>
      <c r="F1979" s="601" t="s">
        <v>210</v>
      </c>
      <c r="G1979" s="601" t="s">
        <v>1035</v>
      </c>
      <c r="H1979" s="601" t="s">
        <v>1826</v>
      </c>
      <c r="I1979" s="601" t="s">
        <v>187</v>
      </c>
      <c r="J1979" s="601">
        <v>1</v>
      </c>
      <c r="K1979" s="601" t="s">
        <v>215</v>
      </c>
      <c r="L1979" s="470">
        <v>2347924</v>
      </c>
      <c r="M1979" s="601">
        <v>2016</v>
      </c>
      <c r="N1979" s="601" t="s">
        <v>188</v>
      </c>
      <c r="O1979" s="610">
        <v>2347924.3199999998</v>
      </c>
      <c r="P1979" s="601" t="s">
        <v>98</v>
      </c>
      <c r="Q1979" s="500"/>
      <c r="R1979" s="500"/>
      <c r="S1979" s="1084"/>
      <c r="T1979" s="47">
        <v>5</v>
      </c>
      <c r="U1979" s="162">
        <f t="shared" si="1592"/>
        <v>1</v>
      </c>
      <c r="V1979" s="352">
        <f t="shared" si="1593"/>
        <v>469584.86399999994</v>
      </c>
      <c r="W1979" s="352">
        <f t="shared" si="1594"/>
        <v>469584.86399999994</v>
      </c>
      <c r="X1979" s="352">
        <f t="shared" si="1595"/>
        <v>1878339.4559999998</v>
      </c>
      <c r="Y1979" s="162">
        <f t="shared" si="1596"/>
        <v>2</v>
      </c>
      <c r="Z1979" s="352">
        <f t="shared" si="1597"/>
        <v>469584.86399999994</v>
      </c>
      <c r="AA1979" s="737">
        <f t="shared" si="1598"/>
        <v>939169.72799999989</v>
      </c>
      <c r="AB1979" s="737">
        <f t="shared" si="1599"/>
        <v>1408754.5919999999</v>
      </c>
      <c r="AC1979" s="47" t="b">
        <f t="shared" si="1600"/>
        <v>1</v>
      </c>
      <c r="AD1979" s="364">
        <f t="shared" si="1573"/>
        <v>0</v>
      </c>
    </row>
    <row r="1980" spans="1:30" s="47" customFormat="1" ht="21" customHeight="1">
      <c r="A1980" s="518" t="s">
        <v>1677</v>
      </c>
      <c r="B1980" s="384">
        <f t="shared" si="1601"/>
        <v>721</v>
      </c>
      <c r="C1980" s="219" t="s">
        <v>1825</v>
      </c>
      <c r="D1980" s="500" t="s">
        <v>758</v>
      </c>
      <c r="E1980" s="109" t="s">
        <v>942</v>
      </c>
      <c r="F1980" s="601" t="s">
        <v>210</v>
      </c>
      <c r="G1980" s="601" t="s">
        <v>1035</v>
      </c>
      <c r="H1980" s="601" t="s">
        <v>1826</v>
      </c>
      <c r="I1980" s="601" t="s">
        <v>187</v>
      </c>
      <c r="J1980" s="601">
        <v>1</v>
      </c>
      <c r="K1980" s="601" t="s">
        <v>215</v>
      </c>
      <c r="L1980" s="470">
        <v>2347924</v>
      </c>
      <c r="M1980" s="601">
        <v>2016</v>
      </c>
      <c r="N1980" s="601" t="s">
        <v>188</v>
      </c>
      <c r="O1980" s="610">
        <v>2347924.3199999998</v>
      </c>
      <c r="P1980" s="601" t="s">
        <v>98</v>
      </c>
      <c r="Q1980" s="500"/>
      <c r="R1980" s="500"/>
      <c r="S1980" s="1084"/>
      <c r="T1980" s="47">
        <v>5</v>
      </c>
      <c r="U1980" s="162">
        <f t="shared" si="1592"/>
        <v>1</v>
      </c>
      <c r="V1980" s="352">
        <f t="shared" si="1593"/>
        <v>469584.86399999994</v>
      </c>
      <c r="W1980" s="352">
        <f t="shared" si="1594"/>
        <v>469584.86399999994</v>
      </c>
      <c r="X1980" s="352">
        <f t="shared" si="1595"/>
        <v>1878339.4559999998</v>
      </c>
      <c r="Y1980" s="162">
        <f t="shared" si="1596"/>
        <v>2</v>
      </c>
      <c r="Z1980" s="352">
        <f t="shared" si="1597"/>
        <v>469584.86399999994</v>
      </c>
      <c r="AA1980" s="737">
        <f t="shared" si="1598"/>
        <v>939169.72799999989</v>
      </c>
      <c r="AB1980" s="737">
        <f t="shared" si="1599"/>
        <v>1408754.5919999999</v>
      </c>
      <c r="AC1980" s="47" t="b">
        <f t="shared" si="1600"/>
        <v>1</v>
      </c>
      <c r="AD1980" s="364">
        <f t="shared" si="1573"/>
        <v>0</v>
      </c>
    </row>
    <row r="1981" spans="1:30" s="47" customFormat="1" ht="21" customHeight="1">
      <c r="A1981" s="518" t="s">
        <v>1677</v>
      </c>
      <c r="B1981" s="384">
        <f t="shared" si="1601"/>
        <v>722</v>
      </c>
      <c r="C1981" s="219" t="s">
        <v>1825</v>
      </c>
      <c r="D1981" s="500" t="s">
        <v>758</v>
      </c>
      <c r="E1981" s="109" t="s">
        <v>942</v>
      </c>
      <c r="F1981" s="601" t="s">
        <v>210</v>
      </c>
      <c r="G1981" s="601" t="s">
        <v>1035</v>
      </c>
      <c r="H1981" s="601" t="s">
        <v>1826</v>
      </c>
      <c r="I1981" s="601" t="s">
        <v>187</v>
      </c>
      <c r="J1981" s="601">
        <v>1</v>
      </c>
      <c r="K1981" s="601" t="s">
        <v>215</v>
      </c>
      <c r="L1981" s="470">
        <v>2347924</v>
      </c>
      <c r="M1981" s="601">
        <v>2016</v>
      </c>
      <c r="N1981" s="601" t="s">
        <v>188</v>
      </c>
      <c r="O1981" s="610">
        <v>2347924.3199999998</v>
      </c>
      <c r="P1981" s="601" t="s">
        <v>98</v>
      </c>
      <c r="Q1981" s="500"/>
      <c r="R1981" s="500"/>
      <c r="S1981" s="1084"/>
      <c r="T1981" s="47">
        <v>5</v>
      </c>
      <c r="U1981" s="162">
        <f t="shared" si="1592"/>
        <v>1</v>
      </c>
      <c r="V1981" s="352">
        <f t="shared" si="1593"/>
        <v>469584.86399999994</v>
      </c>
      <c r="W1981" s="352">
        <f t="shared" si="1594"/>
        <v>469584.86399999994</v>
      </c>
      <c r="X1981" s="352">
        <f t="shared" si="1595"/>
        <v>1878339.4559999998</v>
      </c>
      <c r="Y1981" s="162">
        <f t="shared" si="1596"/>
        <v>2</v>
      </c>
      <c r="Z1981" s="352">
        <f t="shared" si="1597"/>
        <v>469584.86399999994</v>
      </c>
      <c r="AA1981" s="737">
        <f t="shared" si="1598"/>
        <v>939169.72799999989</v>
      </c>
      <c r="AB1981" s="737">
        <f t="shared" si="1599"/>
        <v>1408754.5919999999</v>
      </c>
      <c r="AC1981" s="47" t="b">
        <f t="shared" si="1600"/>
        <v>1</v>
      </c>
      <c r="AD1981" s="364">
        <f t="shared" si="1573"/>
        <v>0</v>
      </c>
    </row>
    <row r="1982" spans="1:30" s="47" customFormat="1" ht="21" customHeight="1">
      <c r="A1982" s="518" t="s">
        <v>1677</v>
      </c>
      <c r="B1982" s="384">
        <f t="shared" si="1601"/>
        <v>723</v>
      </c>
      <c r="C1982" s="219" t="s">
        <v>1825</v>
      </c>
      <c r="D1982" s="500" t="s">
        <v>758</v>
      </c>
      <c r="E1982" s="109" t="s">
        <v>942</v>
      </c>
      <c r="F1982" s="601" t="s">
        <v>210</v>
      </c>
      <c r="G1982" s="601" t="s">
        <v>1035</v>
      </c>
      <c r="H1982" s="601" t="s">
        <v>1826</v>
      </c>
      <c r="I1982" s="601" t="s">
        <v>187</v>
      </c>
      <c r="J1982" s="601">
        <v>1</v>
      </c>
      <c r="K1982" s="601" t="s">
        <v>215</v>
      </c>
      <c r="L1982" s="470">
        <v>2347924</v>
      </c>
      <c r="M1982" s="601">
        <v>2016</v>
      </c>
      <c r="N1982" s="601" t="s">
        <v>188</v>
      </c>
      <c r="O1982" s="610">
        <v>2347924.3199999998</v>
      </c>
      <c r="P1982" s="601" t="s">
        <v>98</v>
      </c>
      <c r="Q1982" s="500"/>
      <c r="R1982" s="500"/>
      <c r="S1982" s="1084"/>
      <c r="T1982" s="47">
        <v>5</v>
      </c>
      <c r="U1982" s="162">
        <f t="shared" si="1592"/>
        <v>1</v>
      </c>
      <c r="V1982" s="352">
        <f t="shared" si="1593"/>
        <v>469584.86399999994</v>
      </c>
      <c r="W1982" s="352">
        <f t="shared" si="1594"/>
        <v>469584.86399999994</v>
      </c>
      <c r="X1982" s="352">
        <f t="shared" si="1595"/>
        <v>1878339.4559999998</v>
      </c>
      <c r="Y1982" s="162">
        <f t="shared" si="1596"/>
        <v>2</v>
      </c>
      <c r="Z1982" s="352">
        <f t="shared" si="1597"/>
        <v>469584.86399999994</v>
      </c>
      <c r="AA1982" s="737">
        <f t="shared" si="1598"/>
        <v>939169.72799999989</v>
      </c>
      <c r="AB1982" s="737">
        <f t="shared" si="1599"/>
        <v>1408754.5919999999</v>
      </c>
      <c r="AC1982" s="47" t="b">
        <f t="shared" si="1600"/>
        <v>1</v>
      </c>
      <c r="AD1982" s="364">
        <f t="shared" si="1573"/>
        <v>0</v>
      </c>
    </row>
    <row r="1983" spans="1:30" s="47" customFormat="1" ht="21" customHeight="1">
      <c r="A1983" s="518" t="s">
        <v>1677</v>
      </c>
      <c r="B1983" s="384">
        <f t="shared" si="1601"/>
        <v>724</v>
      </c>
      <c r="C1983" s="219" t="s">
        <v>1825</v>
      </c>
      <c r="D1983" s="500" t="s">
        <v>758</v>
      </c>
      <c r="E1983" s="109" t="s">
        <v>942</v>
      </c>
      <c r="F1983" s="601" t="s">
        <v>210</v>
      </c>
      <c r="G1983" s="601" t="s">
        <v>1035</v>
      </c>
      <c r="H1983" s="601" t="s">
        <v>1826</v>
      </c>
      <c r="I1983" s="601" t="s">
        <v>187</v>
      </c>
      <c r="J1983" s="601">
        <v>1</v>
      </c>
      <c r="K1983" s="601" t="s">
        <v>215</v>
      </c>
      <c r="L1983" s="470">
        <v>2347924</v>
      </c>
      <c r="M1983" s="601">
        <v>2016</v>
      </c>
      <c r="N1983" s="601" t="s">
        <v>188</v>
      </c>
      <c r="O1983" s="610">
        <v>2347924.3199999998</v>
      </c>
      <c r="P1983" s="601" t="s">
        <v>98</v>
      </c>
      <c r="Q1983" s="500"/>
      <c r="R1983" s="500"/>
      <c r="S1983" s="1084"/>
      <c r="T1983" s="47">
        <v>5</v>
      </c>
      <c r="U1983" s="162">
        <f t="shared" si="1592"/>
        <v>1</v>
      </c>
      <c r="V1983" s="352">
        <f t="shared" si="1593"/>
        <v>469584.86399999994</v>
      </c>
      <c r="W1983" s="352">
        <f t="shared" si="1594"/>
        <v>469584.86399999994</v>
      </c>
      <c r="X1983" s="352">
        <f t="shared" si="1595"/>
        <v>1878339.4559999998</v>
      </c>
      <c r="Y1983" s="162">
        <f t="shared" si="1596"/>
        <v>2</v>
      </c>
      <c r="Z1983" s="352">
        <f t="shared" si="1597"/>
        <v>469584.86399999994</v>
      </c>
      <c r="AA1983" s="737">
        <f t="shared" si="1598"/>
        <v>939169.72799999989</v>
      </c>
      <c r="AB1983" s="737">
        <f t="shared" si="1599"/>
        <v>1408754.5919999999</v>
      </c>
      <c r="AC1983" s="47" t="b">
        <f t="shared" si="1600"/>
        <v>1</v>
      </c>
      <c r="AD1983" s="364">
        <f t="shared" si="1573"/>
        <v>0</v>
      </c>
    </row>
    <row r="1984" spans="1:30" s="47" customFormat="1" ht="21" customHeight="1">
      <c r="A1984" s="518" t="s">
        <v>1677</v>
      </c>
      <c r="B1984" s="384">
        <f t="shared" si="1601"/>
        <v>725</v>
      </c>
      <c r="C1984" s="219" t="s">
        <v>1825</v>
      </c>
      <c r="D1984" s="500" t="s">
        <v>758</v>
      </c>
      <c r="E1984" s="109" t="s">
        <v>942</v>
      </c>
      <c r="F1984" s="601" t="s">
        <v>210</v>
      </c>
      <c r="G1984" s="601" t="s">
        <v>1035</v>
      </c>
      <c r="H1984" s="601" t="s">
        <v>1826</v>
      </c>
      <c r="I1984" s="601" t="s">
        <v>187</v>
      </c>
      <c r="J1984" s="601">
        <v>1</v>
      </c>
      <c r="K1984" s="601" t="s">
        <v>215</v>
      </c>
      <c r="L1984" s="470">
        <v>2347924</v>
      </c>
      <c r="M1984" s="601">
        <v>2016</v>
      </c>
      <c r="N1984" s="601" t="s">
        <v>188</v>
      </c>
      <c r="O1984" s="610">
        <v>2347924.3199999998</v>
      </c>
      <c r="P1984" s="601" t="s">
        <v>98</v>
      </c>
      <c r="Q1984" s="500"/>
      <c r="R1984" s="500"/>
      <c r="S1984" s="1084"/>
      <c r="T1984" s="47">
        <v>5</v>
      </c>
      <c r="U1984" s="162">
        <f t="shared" si="1592"/>
        <v>1</v>
      </c>
      <c r="V1984" s="352">
        <f t="shared" si="1593"/>
        <v>469584.86399999994</v>
      </c>
      <c r="W1984" s="352">
        <f t="shared" si="1594"/>
        <v>469584.86399999994</v>
      </c>
      <c r="X1984" s="352">
        <f t="shared" si="1595"/>
        <v>1878339.4559999998</v>
      </c>
      <c r="Y1984" s="162">
        <f t="shared" si="1596"/>
        <v>2</v>
      </c>
      <c r="Z1984" s="352">
        <f t="shared" si="1597"/>
        <v>469584.86399999994</v>
      </c>
      <c r="AA1984" s="737">
        <f t="shared" si="1598"/>
        <v>939169.72799999989</v>
      </c>
      <c r="AB1984" s="737">
        <f t="shared" si="1599"/>
        <v>1408754.5919999999</v>
      </c>
      <c r="AC1984" s="47" t="b">
        <f t="shared" si="1600"/>
        <v>1</v>
      </c>
      <c r="AD1984" s="364">
        <f t="shared" si="1573"/>
        <v>0</v>
      </c>
    </row>
    <row r="1985" spans="1:30" s="47" customFormat="1" ht="21" customHeight="1">
      <c r="A1985" s="518" t="s">
        <v>1677</v>
      </c>
      <c r="B1985" s="384">
        <f t="shared" si="1601"/>
        <v>726</v>
      </c>
      <c r="C1985" s="219" t="s">
        <v>1825</v>
      </c>
      <c r="D1985" s="500" t="s">
        <v>758</v>
      </c>
      <c r="E1985" s="109" t="s">
        <v>942</v>
      </c>
      <c r="F1985" s="601" t="s">
        <v>210</v>
      </c>
      <c r="G1985" s="601" t="s">
        <v>1035</v>
      </c>
      <c r="H1985" s="601" t="s">
        <v>1826</v>
      </c>
      <c r="I1985" s="601" t="s">
        <v>187</v>
      </c>
      <c r="J1985" s="601">
        <v>1</v>
      </c>
      <c r="K1985" s="601" t="s">
        <v>215</v>
      </c>
      <c r="L1985" s="470">
        <v>2347924</v>
      </c>
      <c r="M1985" s="601">
        <v>2016</v>
      </c>
      <c r="N1985" s="601" t="s">
        <v>188</v>
      </c>
      <c r="O1985" s="610">
        <v>2347924.3199999998</v>
      </c>
      <c r="P1985" s="601" t="s">
        <v>98</v>
      </c>
      <c r="Q1985" s="500"/>
      <c r="R1985" s="500"/>
      <c r="S1985" s="1084"/>
      <c r="T1985" s="47">
        <v>5</v>
      </c>
      <c r="U1985" s="162">
        <f t="shared" si="1592"/>
        <v>1</v>
      </c>
      <c r="V1985" s="352">
        <f t="shared" si="1593"/>
        <v>469584.86399999994</v>
      </c>
      <c r="W1985" s="352">
        <f t="shared" si="1594"/>
        <v>469584.86399999994</v>
      </c>
      <c r="X1985" s="352">
        <f t="shared" si="1595"/>
        <v>1878339.4559999998</v>
      </c>
      <c r="Y1985" s="162">
        <f t="shared" si="1596"/>
        <v>2</v>
      </c>
      <c r="Z1985" s="352">
        <f t="shared" si="1597"/>
        <v>469584.86399999994</v>
      </c>
      <c r="AA1985" s="737">
        <f t="shared" si="1598"/>
        <v>939169.72799999989</v>
      </c>
      <c r="AB1985" s="737">
        <f t="shared" si="1599"/>
        <v>1408754.5919999999</v>
      </c>
      <c r="AC1985" s="47" t="b">
        <f t="shared" si="1600"/>
        <v>1</v>
      </c>
      <c r="AD1985" s="364">
        <f t="shared" si="1573"/>
        <v>0</v>
      </c>
    </row>
    <row r="1986" spans="1:30" s="47" customFormat="1" ht="21" customHeight="1">
      <c r="A1986" s="518" t="s">
        <v>1677</v>
      </c>
      <c r="B1986" s="384">
        <f t="shared" si="1601"/>
        <v>727</v>
      </c>
      <c r="C1986" s="219" t="s">
        <v>1825</v>
      </c>
      <c r="D1986" s="500" t="s">
        <v>758</v>
      </c>
      <c r="E1986" s="109" t="s">
        <v>942</v>
      </c>
      <c r="F1986" s="601" t="s">
        <v>210</v>
      </c>
      <c r="G1986" s="601" t="s">
        <v>1035</v>
      </c>
      <c r="H1986" s="601" t="s">
        <v>1826</v>
      </c>
      <c r="I1986" s="601" t="s">
        <v>187</v>
      </c>
      <c r="J1986" s="601">
        <v>1</v>
      </c>
      <c r="K1986" s="601" t="s">
        <v>215</v>
      </c>
      <c r="L1986" s="470">
        <v>2347924</v>
      </c>
      <c r="M1986" s="601">
        <v>2016</v>
      </c>
      <c r="N1986" s="601" t="s">
        <v>188</v>
      </c>
      <c r="O1986" s="610">
        <v>2347924.3199999998</v>
      </c>
      <c r="P1986" s="601" t="s">
        <v>98</v>
      </c>
      <c r="Q1986" s="500"/>
      <c r="R1986" s="500"/>
      <c r="S1986" s="1084"/>
      <c r="T1986" s="47">
        <v>5</v>
      </c>
      <c r="U1986" s="162">
        <f t="shared" si="1592"/>
        <v>1</v>
      </c>
      <c r="V1986" s="352">
        <f t="shared" si="1593"/>
        <v>469584.86399999994</v>
      </c>
      <c r="W1986" s="352">
        <f t="shared" si="1594"/>
        <v>469584.86399999994</v>
      </c>
      <c r="X1986" s="352">
        <f t="shared" si="1595"/>
        <v>1878339.4559999998</v>
      </c>
      <c r="Y1986" s="162">
        <f t="shared" si="1596"/>
        <v>2</v>
      </c>
      <c r="Z1986" s="352">
        <f t="shared" si="1597"/>
        <v>469584.86399999994</v>
      </c>
      <c r="AA1986" s="737">
        <f t="shared" si="1598"/>
        <v>939169.72799999989</v>
      </c>
      <c r="AB1986" s="737">
        <f t="shared" si="1599"/>
        <v>1408754.5919999999</v>
      </c>
      <c r="AC1986" s="47" t="b">
        <f t="shared" si="1600"/>
        <v>1</v>
      </c>
      <c r="AD1986" s="364">
        <f t="shared" ref="AD1986:AD2048" si="1602">O1986-AA1986-AB1986</f>
        <v>0</v>
      </c>
    </row>
    <row r="1987" spans="1:30" s="47" customFormat="1" ht="21" customHeight="1">
      <c r="A1987" s="518" t="s">
        <v>1677</v>
      </c>
      <c r="B1987" s="384">
        <f t="shared" si="1601"/>
        <v>728</v>
      </c>
      <c r="C1987" s="219" t="s">
        <v>1825</v>
      </c>
      <c r="D1987" s="500" t="s">
        <v>758</v>
      </c>
      <c r="E1987" s="109" t="s">
        <v>942</v>
      </c>
      <c r="F1987" s="601" t="s">
        <v>210</v>
      </c>
      <c r="G1987" s="601" t="s">
        <v>1035</v>
      </c>
      <c r="H1987" s="601" t="s">
        <v>1826</v>
      </c>
      <c r="I1987" s="601" t="s">
        <v>187</v>
      </c>
      <c r="J1987" s="601">
        <v>1</v>
      </c>
      <c r="K1987" s="601" t="s">
        <v>215</v>
      </c>
      <c r="L1987" s="470">
        <v>2347924</v>
      </c>
      <c r="M1987" s="601">
        <v>2016</v>
      </c>
      <c r="N1987" s="601" t="s">
        <v>188</v>
      </c>
      <c r="O1987" s="610">
        <v>2347924.3199999998</v>
      </c>
      <c r="P1987" s="601" t="s">
        <v>98</v>
      </c>
      <c r="Q1987" s="500"/>
      <c r="R1987" s="500"/>
      <c r="S1987" s="1084"/>
      <c r="T1987" s="47">
        <v>5</v>
      </c>
      <c r="U1987" s="162">
        <f t="shared" si="1592"/>
        <v>1</v>
      </c>
      <c r="V1987" s="352">
        <f t="shared" si="1593"/>
        <v>469584.86399999994</v>
      </c>
      <c r="W1987" s="352">
        <f t="shared" si="1594"/>
        <v>469584.86399999994</v>
      </c>
      <c r="X1987" s="352">
        <f t="shared" si="1595"/>
        <v>1878339.4559999998</v>
      </c>
      <c r="Y1987" s="162">
        <f t="shared" si="1596"/>
        <v>2</v>
      </c>
      <c r="Z1987" s="352">
        <f t="shared" si="1597"/>
        <v>469584.86399999994</v>
      </c>
      <c r="AA1987" s="737">
        <f t="shared" si="1598"/>
        <v>939169.72799999989</v>
      </c>
      <c r="AB1987" s="737">
        <f t="shared" si="1599"/>
        <v>1408754.5919999999</v>
      </c>
      <c r="AC1987" s="47" t="b">
        <f t="shared" si="1600"/>
        <v>1</v>
      </c>
      <c r="AD1987" s="364">
        <f t="shared" si="1602"/>
        <v>0</v>
      </c>
    </row>
    <row r="1988" spans="1:30" s="47" customFormat="1" ht="21" customHeight="1">
      <c r="A1988" s="518" t="s">
        <v>1677</v>
      </c>
      <c r="B1988" s="384">
        <f t="shared" si="1601"/>
        <v>729</v>
      </c>
      <c r="C1988" s="219" t="s">
        <v>1825</v>
      </c>
      <c r="D1988" s="500" t="s">
        <v>758</v>
      </c>
      <c r="E1988" s="109" t="s">
        <v>942</v>
      </c>
      <c r="F1988" s="601" t="s">
        <v>210</v>
      </c>
      <c r="G1988" s="601" t="s">
        <v>1035</v>
      </c>
      <c r="H1988" s="601" t="s">
        <v>1826</v>
      </c>
      <c r="I1988" s="601" t="s">
        <v>187</v>
      </c>
      <c r="J1988" s="601">
        <v>1</v>
      </c>
      <c r="K1988" s="601" t="s">
        <v>215</v>
      </c>
      <c r="L1988" s="610">
        <f>2347924.32-18.32</f>
        <v>2347906</v>
      </c>
      <c r="M1988" s="601">
        <v>2016</v>
      </c>
      <c r="N1988" s="601" t="s">
        <v>188</v>
      </c>
      <c r="O1988" s="610">
        <f>2347924.32-18.32</f>
        <v>2347906</v>
      </c>
      <c r="P1988" s="601" t="s">
        <v>98</v>
      </c>
      <c r="Q1988" s="500"/>
      <c r="R1988" s="500"/>
      <c r="S1988" s="1018"/>
      <c r="T1988" s="47">
        <v>5</v>
      </c>
      <c r="U1988" s="162">
        <f t="shared" si="1592"/>
        <v>1</v>
      </c>
      <c r="V1988" s="352">
        <f t="shared" si="1593"/>
        <v>469581.2</v>
      </c>
      <c r="W1988" s="352">
        <f t="shared" si="1594"/>
        <v>469581.2</v>
      </c>
      <c r="X1988" s="352">
        <f t="shared" si="1595"/>
        <v>1878324.8</v>
      </c>
      <c r="Y1988" s="162">
        <f t="shared" si="1596"/>
        <v>2</v>
      </c>
      <c r="Z1988" s="352">
        <f t="shared" si="1597"/>
        <v>469581.2</v>
      </c>
      <c r="AA1988" s="737">
        <f t="shared" si="1598"/>
        <v>939162.4</v>
      </c>
      <c r="AB1988" s="737">
        <f t="shared" si="1599"/>
        <v>1408743.6</v>
      </c>
      <c r="AC1988" s="47" t="b">
        <f t="shared" si="1600"/>
        <v>1</v>
      </c>
      <c r="AD1988" s="364">
        <f t="shared" si="1602"/>
        <v>0</v>
      </c>
    </row>
    <row r="1989" spans="1:30" s="47" customFormat="1" ht="21" customHeight="1">
      <c r="A1989" s="518" t="s">
        <v>1677</v>
      </c>
      <c r="B1989" s="384">
        <f t="shared" si="1601"/>
        <v>730</v>
      </c>
      <c r="C1989" s="219" t="s">
        <v>1827</v>
      </c>
      <c r="D1989" s="500" t="s">
        <v>253</v>
      </c>
      <c r="E1989" s="109" t="s">
        <v>942</v>
      </c>
      <c r="F1989" s="601" t="s">
        <v>1768</v>
      </c>
      <c r="G1989" s="601" t="s">
        <v>1828</v>
      </c>
      <c r="H1989" s="601" t="s">
        <v>1035</v>
      </c>
      <c r="I1989" s="601" t="s">
        <v>190</v>
      </c>
      <c r="J1989" s="601">
        <v>1</v>
      </c>
      <c r="K1989" s="601" t="s">
        <v>215</v>
      </c>
      <c r="L1989" s="470">
        <v>558514</v>
      </c>
      <c r="M1989" s="601">
        <v>2016</v>
      </c>
      <c r="N1989" s="601" t="s">
        <v>188</v>
      </c>
      <c r="O1989" s="610">
        <v>558514.19999999995</v>
      </c>
      <c r="P1989" s="601" t="s">
        <v>98</v>
      </c>
      <c r="Q1989" s="500"/>
      <c r="R1989" s="500"/>
      <c r="S1989" s="1083" t="s">
        <v>1829</v>
      </c>
      <c r="T1989" s="47">
        <v>5</v>
      </c>
      <c r="U1989" s="162">
        <f t="shared" si="1291"/>
        <v>1</v>
      </c>
      <c r="V1989" s="352">
        <f t="shared" si="1389"/>
        <v>111702.84</v>
      </c>
      <c r="W1989" s="352">
        <f t="shared" si="1390"/>
        <v>111702.84</v>
      </c>
      <c r="X1989" s="352">
        <f t="shared" si="1391"/>
        <v>446811.36</v>
      </c>
      <c r="Y1989" s="162">
        <f t="shared" si="1292"/>
        <v>2</v>
      </c>
      <c r="Z1989" s="352">
        <f t="shared" si="1348"/>
        <v>111702.84</v>
      </c>
      <c r="AA1989" s="737">
        <f t="shared" si="1349"/>
        <v>223405.68</v>
      </c>
      <c r="AB1989" s="737">
        <f t="shared" si="1350"/>
        <v>335108.51999999996</v>
      </c>
      <c r="AC1989" s="47" t="b">
        <f t="shared" si="1476"/>
        <v>1</v>
      </c>
      <c r="AD1989" s="364">
        <f t="shared" si="1602"/>
        <v>0</v>
      </c>
    </row>
    <row r="1990" spans="1:30" s="47" customFormat="1" ht="21" customHeight="1">
      <c r="A1990" s="518" t="s">
        <v>1677</v>
      </c>
      <c r="B1990" s="384">
        <f t="shared" si="1601"/>
        <v>731</v>
      </c>
      <c r="C1990" s="219" t="s">
        <v>1827</v>
      </c>
      <c r="D1990" s="500" t="s">
        <v>253</v>
      </c>
      <c r="E1990" s="109" t="s">
        <v>942</v>
      </c>
      <c r="F1990" s="601" t="s">
        <v>1768</v>
      </c>
      <c r="G1990" s="601" t="s">
        <v>1828</v>
      </c>
      <c r="H1990" s="601" t="s">
        <v>1035</v>
      </c>
      <c r="I1990" s="601" t="s">
        <v>190</v>
      </c>
      <c r="J1990" s="601">
        <v>1</v>
      </c>
      <c r="K1990" s="601" t="s">
        <v>215</v>
      </c>
      <c r="L1990" s="470">
        <v>558514</v>
      </c>
      <c r="M1990" s="601">
        <v>2016</v>
      </c>
      <c r="N1990" s="601" t="s">
        <v>188</v>
      </c>
      <c r="O1990" s="610">
        <v>558514.19999999995</v>
      </c>
      <c r="P1990" s="601" t="s">
        <v>98</v>
      </c>
      <c r="Q1990" s="500"/>
      <c r="R1990" s="500"/>
      <c r="S1990" s="1084"/>
      <c r="T1990" s="47">
        <v>5</v>
      </c>
      <c r="U1990" s="162">
        <f t="shared" ref="U1990:U2053" si="1603">2016-M1990+1</f>
        <v>1</v>
      </c>
      <c r="V1990" s="352">
        <f t="shared" ref="V1990:V2053" si="1604">O1990/T1990</f>
        <v>111702.84</v>
      </c>
      <c r="W1990" s="352">
        <f t="shared" ref="W1990:W2053" si="1605">U1990*V1990</f>
        <v>111702.84</v>
      </c>
      <c r="X1990" s="352">
        <f t="shared" ref="X1990:X2053" si="1606">O1990-W1990</f>
        <v>446811.36</v>
      </c>
      <c r="Y1990" s="162">
        <f t="shared" ref="Y1990:Y2053" si="1607">2017-M1990+1</f>
        <v>2</v>
      </c>
      <c r="Z1990" s="352">
        <f t="shared" ref="Z1990:Z2053" si="1608">O1990/T1990</f>
        <v>111702.84</v>
      </c>
      <c r="AA1990" s="737">
        <f t="shared" ref="AA1990:AA2053" si="1609">Y1990*Z1990</f>
        <v>223405.68</v>
      </c>
      <c r="AB1990" s="737">
        <f t="shared" ref="AB1990:AB2053" si="1610">O1990-AA1990</f>
        <v>335108.51999999996</v>
      </c>
      <c r="AC1990" s="47" t="b">
        <f t="shared" ref="AC1990:AC2053" si="1611">AA1990+AB1990=O1990</f>
        <v>1</v>
      </c>
      <c r="AD1990" s="364">
        <f t="shared" si="1602"/>
        <v>0</v>
      </c>
    </row>
    <row r="1991" spans="1:30" s="47" customFormat="1" ht="21" customHeight="1">
      <c r="A1991" s="518" t="s">
        <v>1677</v>
      </c>
      <c r="B1991" s="384">
        <f t="shared" si="1601"/>
        <v>732</v>
      </c>
      <c r="C1991" s="219" t="s">
        <v>1827</v>
      </c>
      <c r="D1991" s="500" t="s">
        <v>253</v>
      </c>
      <c r="E1991" s="109" t="s">
        <v>942</v>
      </c>
      <c r="F1991" s="601" t="s">
        <v>1768</v>
      </c>
      <c r="G1991" s="601" t="s">
        <v>1828</v>
      </c>
      <c r="H1991" s="601" t="s">
        <v>1035</v>
      </c>
      <c r="I1991" s="601" t="s">
        <v>190</v>
      </c>
      <c r="J1991" s="601">
        <v>1</v>
      </c>
      <c r="K1991" s="601" t="s">
        <v>215</v>
      </c>
      <c r="L1991" s="470">
        <v>558514</v>
      </c>
      <c r="M1991" s="601">
        <v>2016</v>
      </c>
      <c r="N1991" s="601" t="s">
        <v>188</v>
      </c>
      <c r="O1991" s="610">
        <v>558514.19999999995</v>
      </c>
      <c r="P1991" s="601" t="s">
        <v>98</v>
      </c>
      <c r="Q1991" s="500"/>
      <c r="R1991" s="500"/>
      <c r="S1991" s="1084"/>
      <c r="T1991" s="47">
        <v>5</v>
      </c>
      <c r="U1991" s="162">
        <f t="shared" si="1603"/>
        <v>1</v>
      </c>
      <c r="V1991" s="352">
        <f t="shared" si="1604"/>
        <v>111702.84</v>
      </c>
      <c r="W1991" s="352">
        <f t="shared" si="1605"/>
        <v>111702.84</v>
      </c>
      <c r="X1991" s="352">
        <f t="shared" si="1606"/>
        <v>446811.36</v>
      </c>
      <c r="Y1991" s="162">
        <f t="shared" si="1607"/>
        <v>2</v>
      </c>
      <c r="Z1991" s="352">
        <f t="shared" si="1608"/>
        <v>111702.84</v>
      </c>
      <c r="AA1991" s="737">
        <f t="shared" si="1609"/>
        <v>223405.68</v>
      </c>
      <c r="AB1991" s="737">
        <f t="shared" si="1610"/>
        <v>335108.51999999996</v>
      </c>
      <c r="AC1991" s="47" t="b">
        <f t="shared" si="1611"/>
        <v>1</v>
      </c>
      <c r="AD1991" s="364">
        <f t="shared" si="1602"/>
        <v>0</v>
      </c>
    </row>
    <row r="1992" spans="1:30" s="47" customFormat="1" ht="21" customHeight="1">
      <c r="A1992" s="518" t="s">
        <v>1677</v>
      </c>
      <c r="B1992" s="384">
        <f t="shared" si="1601"/>
        <v>733</v>
      </c>
      <c r="C1992" s="219" t="s">
        <v>1827</v>
      </c>
      <c r="D1992" s="500" t="s">
        <v>253</v>
      </c>
      <c r="E1992" s="109" t="s">
        <v>942</v>
      </c>
      <c r="F1992" s="601" t="s">
        <v>1768</v>
      </c>
      <c r="G1992" s="601" t="s">
        <v>1828</v>
      </c>
      <c r="H1992" s="601" t="s">
        <v>1035</v>
      </c>
      <c r="I1992" s="601" t="s">
        <v>190</v>
      </c>
      <c r="J1992" s="601">
        <v>1</v>
      </c>
      <c r="K1992" s="601" t="s">
        <v>215</v>
      </c>
      <c r="L1992" s="470">
        <v>558514</v>
      </c>
      <c r="M1992" s="601">
        <v>2016</v>
      </c>
      <c r="N1992" s="601" t="s">
        <v>188</v>
      </c>
      <c r="O1992" s="610">
        <v>558514.19999999995</v>
      </c>
      <c r="P1992" s="601" t="s">
        <v>98</v>
      </c>
      <c r="Q1992" s="500"/>
      <c r="R1992" s="500"/>
      <c r="S1992" s="1084"/>
      <c r="T1992" s="47">
        <v>5</v>
      </c>
      <c r="U1992" s="162">
        <f t="shared" si="1603"/>
        <v>1</v>
      </c>
      <c r="V1992" s="352">
        <f t="shared" si="1604"/>
        <v>111702.84</v>
      </c>
      <c r="W1992" s="352">
        <f t="shared" si="1605"/>
        <v>111702.84</v>
      </c>
      <c r="X1992" s="352">
        <f t="shared" si="1606"/>
        <v>446811.36</v>
      </c>
      <c r="Y1992" s="162">
        <f t="shared" si="1607"/>
        <v>2</v>
      </c>
      <c r="Z1992" s="352">
        <f t="shared" si="1608"/>
        <v>111702.84</v>
      </c>
      <c r="AA1992" s="737">
        <f t="shared" si="1609"/>
        <v>223405.68</v>
      </c>
      <c r="AB1992" s="737">
        <f t="shared" si="1610"/>
        <v>335108.51999999996</v>
      </c>
      <c r="AC1992" s="47" t="b">
        <f t="shared" si="1611"/>
        <v>1</v>
      </c>
      <c r="AD1992" s="364">
        <f t="shared" si="1602"/>
        <v>0</v>
      </c>
    </row>
    <row r="1993" spans="1:30" s="47" customFormat="1" ht="21" customHeight="1">
      <c r="A1993" s="518" t="s">
        <v>1677</v>
      </c>
      <c r="B1993" s="384">
        <f t="shared" si="1601"/>
        <v>734</v>
      </c>
      <c r="C1993" s="219" t="s">
        <v>1827</v>
      </c>
      <c r="D1993" s="500" t="s">
        <v>253</v>
      </c>
      <c r="E1993" s="109" t="s">
        <v>942</v>
      </c>
      <c r="F1993" s="601" t="s">
        <v>1768</v>
      </c>
      <c r="G1993" s="601" t="s">
        <v>1828</v>
      </c>
      <c r="H1993" s="601" t="s">
        <v>1035</v>
      </c>
      <c r="I1993" s="601" t="s">
        <v>190</v>
      </c>
      <c r="J1993" s="601">
        <v>1</v>
      </c>
      <c r="K1993" s="601" t="s">
        <v>215</v>
      </c>
      <c r="L1993" s="470">
        <v>558514</v>
      </c>
      <c r="M1993" s="601">
        <v>2016</v>
      </c>
      <c r="N1993" s="601" t="s">
        <v>188</v>
      </c>
      <c r="O1993" s="610">
        <v>558514.19999999995</v>
      </c>
      <c r="P1993" s="601" t="s">
        <v>98</v>
      </c>
      <c r="Q1993" s="500"/>
      <c r="R1993" s="500"/>
      <c r="S1993" s="1084"/>
      <c r="T1993" s="47">
        <v>5</v>
      </c>
      <c r="U1993" s="162">
        <f t="shared" si="1603"/>
        <v>1</v>
      </c>
      <c r="V1993" s="352">
        <f t="shared" si="1604"/>
        <v>111702.84</v>
      </c>
      <c r="W1993" s="352">
        <f t="shared" si="1605"/>
        <v>111702.84</v>
      </c>
      <c r="X1993" s="352">
        <f t="shared" si="1606"/>
        <v>446811.36</v>
      </c>
      <c r="Y1993" s="162">
        <f t="shared" si="1607"/>
        <v>2</v>
      </c>
      <c r="Z1993" s="352">
        <f t="shared" si="1608"/>
        <v>111702.84</v>
      </c>
      <c r="AA1993" s="737">
        <f t="shared" si="1609"/>
        <v>223405.68</v>
      </c>
      <c r="AB1993" s="737">
        <f t="shared" si="1610"/>
        <v>335108.51999999996</v>
      </c>
      <c r="AC1993" s="47" t="b">
        <f t="shared" si="1611"/>
        <v>1</v>
      </c>
      <c r="AD1993" s="364">
        <f t="shared" si="1602"/>
        <v>0</v>
      </c>
    </row>
    <row r="1994" spans="1:30" s="47" customFormat="1" ht="21" customHeight="1">
      <c r="A1994" s="518" t="s">
        <v>1677</v>
      </c>
      <c r="B1994" s="384">
        <f t="shared" si="1601"/>
        <v>735</v>
      </c>
      <c r="C1994" s="219" t="s">
        <v>1827</v>
      </c>
      <c r="D1994" s="500" t="s">
        <v>253</v>
      </c>
      <c r="E1994" s="109" t="s">
        <v>942</v>
      </c>
      <c r="F1994" s="601" t="s">
        <v>1768</v>
      </c>
      <c r="G1994" s="601" t="s">
        <v>1828</v>
      </c>
      <c r="H1994" s="601" t="s">
        <v>1035</v>
      </c>
      <c r="I1994" s="601" t="s">
        <v>190</v>
      </c>
      <c r="J1994" s="601">
        <v>1</v>
      </c>
      <c r="K1994" s="601" t="s">
        <v>215</v>
      </c>
      <c r="L1994" s="470">
        <v>558514</v>
      </c>
      <c r="M1994" s="601">
        <v>2016</v>
      </c>
      <c r="N1994" s="601" t="s">
        <v>188</v>
      </c>
      <c r="O1994" s="610">
        <v>558514.19999999995</v>
      </c>
      <c r="P1994" s="601" t="s">
        <v>98</v>
      </c>
      <c r="Q1994" s="500"/>
      <c r="R1994" s="500"/>
      <c r="S1994" s="1084"/>
      <c r="T1994" s="47">
        <v>5</v>
      </c>
      <c r="U1994" s="162">
        <f t="shared" si="1603"/>
        <v>1</v>
      </c>
      <c r="V1994" s="352">
        <f t="shared" si="1604"/>
        <v>111702.84</v>
      </c>
      <c r="W1994" s="352">
        <f t="shared" si="1605"/>
        <v>111702.84</v>
      </c>
      <c r="X1994" s="352">
        <f t="shared" si="1606"/>
        <v>446811.36</v>
      </c>
      <c r="Y1994" s="162">
        <f t="shared" si="1607"/>
        <v>2</v>
      </c>
      <c r="Z1994" s="352">
        <f t="shared" si="1608"/>
        <v>111702.84</v>
      </c>
      <c r="AA1994" s="737">
        <f t="shared" si="1609"/>
        <v>223405.68</v>
      </c>
      <c r="AB1994" s="737">
        <f t="shared" si="1610"/>
        <v>335108.51999999996</v>
      </c>
      <c r="AC1994" s="47" t="b">
        <f t="shared" si="1611"/>
        <v>1</v>
      </c>
      <c r="AD1994" s="364">
        <f t="shared" si="1602"/>
        <v>0</v>
      </c>
    </row>
    <row r="1995" spans="1:30" s="47" customFormat="1" ht="21" customHeight="1">
      <c r="A1995" s="518" t="s">
        <v>1677</v>
      </c>
      <c r="B1995" s="384">
        <f t="shared" si="1601"/>
        <v>736</v>
      </c>
      <c r="C1995" s="219" t="s">
        <v>1827</v>
      </c>
      <c r="D1995" s="500" t="s">
        <v>253</v>
      </c>
      <c r="E1995" s="109" t="s">
        <v>942</v>
      </c>
      <c r="F1995" s="601" t="s">
        <v>1768</v>
      </c>
      <c r="G1995" s="601" t="s">
        <v>1828</v>
      </c>
      <c r="H1995" s="601" t="s">
        <v>1035</v>
      </c>
      <c r="I1995" s="601" t="s">
        <v>190</v>
      </c>
      <c r="J1995" s="601">
        <v>1</v>
      </c>
      <c r="K1995" s="601" t="s">
        <v>215</v>
      </c>
      <c r="L1995" s="470">
        <v>558514</v>
      </c>
      <c r="M1995" s="601">
        <v>2016</v>
      </c>
      <c r="N1995" s="601" t="s">
        <v>188</v>
      </c>
      <c r="O1995" s="610">
        <v>558514.19999999995</v>
      </c>
      <c r="P1995" s="601" t="s">
        <v>98</v>
      </c>
      <c r="Q1995" s="500"/>
      <c r="R1995" s="500"/>
      <c r="S1995" s="1084"/>
      <c r="T1995" s="47">
        <v>5</v>
      </c>
      <c r="U1995" s="162">
        <f t="shared" si="1603"/>
        <v>1</v>
      </c>
      <c r="V1995" s="352">
        <f t="shared" si="1604"/>
        <v>111702.84</v>
      </c>
      <c r="W1995" s="352">
        <f t="shared" si="1605"/>
        <v>111702.84</v>
      </c>
      <c r="X1995" s="352">
        <f t="shared" si="1606"/>
        <v>446811.36</v>
      </c>
      <c r="Y1995" s="162">
        <f t="shared" si="1607"/>
        <v>2</v>
      </c>
      <c r="Z1995" s="352">
        <f t="shared" si="1608"/>
        <v>111702.84</v>
      </c>
      <c r="AA1995" s="737">
        <f t="shared" si="1609"/>
        <v>223405.68</v>
      </c>
      <c r="AB1995" s="737">
        <f t="shared" si="1610"/>
        <v>335108.51999999996</v>
      </c>
      <c r="AC1995" s="47" t="b">
        <f t="shared" si="1611"/>
        <v>1</v>
      </c>
      <c r="AD1995" s="364">
        <f t="shared" si="1602"/>
        <v>0</v>
      </c>
    </row>
    <row r="1996" spans="1:30" s="47" customFormat="1" ht="21" customHeight="1">
      <c r="A1996" s="518" t="s">
        <v>1677</v>
      </c>
      <c r="B1996" s="384">
        <f t="shared" si="1601"/>
        <v>737</v>
      </c>
      <c r="C1996" s="219" t="s">
        <v>1827</v>
      </c>
      <c r="D1996" s="500" t="s">
        <v>253</v>
      </c>
      <c r="E1996" s="109" t="s">
        <v>942</v>
      </c>
      <c r="F1996" s="601" t="s">
        <v>1768</v>
      </c>
      <c r="G1996" s="601" t="s">
        <v>1828</v>
      </c>
      <c r="H1996" s="601" t="s">
        <v>1035</v>
      </c>
      <c r="I1996" s="601" t="s">
        <v>190</v>
      </c>
      <c r="J1996" s="601">
        <v>1</v>
      </c>
      <c r="K1996" s="601" t="s">
        <v>215</v>
      </c>
      <c r="L1996" s="470">
        <v>558514</v>
      </c>
      <c r="M1996" s="601">
        <v>2016</v>
      </c>
      <c r="N1996" s="601" t="s">
        <v>188</v>
      </c>
      <c r="O1996" s="610">
        <v>558514.19999999995</v>
      </c>
      <c r="P1996" s="601" t="s">
        <v>98</v>
      </c>
      <c r="Q1996" s="500"/>
      <c r="R1996" s="500"/>
      <c r="S1996" s="1084"/>
      <c r="T1996" s="47">
        <v>5</v>
      </c>
      <c r="U1996" s="162">
        <f t="shared" si="1603"/>
        <v>1</v>
      </c>
      <c r="V1996" s="352">
        <f t="shared" si="1604"/>
        <v>111702.84</v>
      </c>
      <c r="W1996" s="352">
        <f t="shared" si="1605"/>
        <v>111702.84</v>
      </c>
      <c r="X1996" s="352">
        <f t="shared" si="1606"/>
        <v>446811.36</v>
      </c>
      <c r="Y1996" s="162">
        <f t="shared" si="1607"/>
        <v>2</v>
      </c>
      <c r="Z1996" s="352">
        <f t="shared" si="1608"/>
        <v>111702.84</v>
      </c>
      <c r="AA1996" s="737">
        <f t="shared" si="1609"/>
        <v>223405.68</v>
      </c>
      <c r="AB1996" s="737">
        <f t="shared" si="1610"/>
        <v>335108.51999999996</v>
      </c>
      <c r="AC1996" s="47" t="b">
        <f t="shared" si="1611"/>
        <v>1</v>
      </c>
      <c r="AD1996" s="364">
        <f t="shared" si="1602"/>
        <v>0</v>
      </c>
    </row>
    <row r="1997" spans="1:30" s="47" customFormat="1" ht="21" customHeight="1">
      <c r="A1997" s="518" t="s">
        <v>1677</v>
      </c>
      <c r="B1997" s="384">
        <f t="shared" si="1601"/>
        <v>738</v>
      </c>
      <c r="C1997" s="219" t="s">
        <v>1827</v>
      </c>
      <c r="D1997" s="500" t="s">
        <v>253</v>
      </c>
      <c r="E1997" s="109" t="s">
        <v>942</v>
      </c>
      <c r="F1997" s="601" t="s">
        <v>1768</v>
      </c>
      <c r="G1997" s="601" t="s">
        <v>1828</v>
      </c>
      <c r="H1997" s="601" t="s">
        <v>1035</v>
      </c>
      <c r="I1997" s="601" t="s">
        <v>190</v>
      </c>
      <c r="J1997" s="601">
        <v>1</v>
      </c>
      <c r="K1997" s="601" t="s">
        <v>215</v>
      </c>
      <c r="L1997" s="470">
        <v>558514</v>
      </c>
      <c r="M1997" s="601">
        <v>2016</v>
      </c>
      <c r="N1997" s="601" t="s">
        <v>188</v>
      </c>
      <c r="O1997" s="610">
        <v>558514.19999999995</v>
      </c>
      <c r="P1997" s="601" t="s">
        <v>98</v>
      </c>
      <c r="Q1997" s="500"/>
      <c r="R1997" s="500"/>
      <c r="S1997" s="1084"/>
      <c r="T1997" s="47">
        <v>5</v>
      </c>
      <c r="U1997" s="162">
        <f t="shared" si="1603"/>
        <v>1</v>
      </c>
      <c r="V1997" s="352">
        <f t="shared" si="1604"/>
        <v>111702.84</v>
      </c>
      <c r="W1997" s="352">
        <f t="shared" si="1605"/>
        <v>111702.84</v>
      </c>
      <c r="X1997" s="352">
        <f t="shared" si="1606"/>
        <v>446811.36</v>
      </c>
      <c r="Y1997" s="162">
        <f t="shared" si="1607"/>
        <v>2</v>
      </c>
      <c r="Z1997" s="352">
        <f t="shared" si="1608"/>
        <v>111702.84</v>
      </c>
      <c r="AA1997" s="737">
        <f t="shared" si="1609"/>
        <v>223405.68</v>
      </c>
      <c r="AB1997" s="737">
        <f t="shared" si="1610"/>
        <v>335108.51999999996</v>
      </c>
      <c r="AC1997" s="47" t="b">
        <f t="shared" si="1611"/>
        <v>1</v>
      </c>
      <c r="AD1997" s="364">
        <f t="shared" si="1602"/>
        <v>0</v>
      </c>
    </row>
    <row r="1998" spans="1:30" s="47" customFormat="1" ht="21" customHeight="1">
      <c r="A1998" s="518" t="s">
        <v>1677</v>
      </c>
      <c r="B1998" s="384">
        <f t="shared" si="1601"/>
        <v>739</v>
      </c>
      <c r="C1998" s="219" t="s">
        <v>1827</v>
      </c>
      <c r="D1998" s="500" t="s">
        <v>253</v>
      </c>
      <c r="E1998" s="109" t="s">
        <v>942</v>
      </c>
      <c r="F1998" s="601" t="s">
        <v>1768</v>
      </c>
      <c r="G1998" s="601" t="s">
        <v>1828</v>
      </c>
      <c r="H1998" s="601" t="s">
        <v>1035</v>
      </c>
      <c r="I1998" s="601" t="s">
        <v>190</v>
      </c>
      <c r="J1998" s="601">
        <v>1</v>
      </c>
      <c r="K1998" s="601" t="s">
        <v>215</v>
      </c>
      <c r="L1998" s="470">
        <v>558514</v>
      </c>
      <c r="M1998" s="601">
        <v>2016</v>
      </c>
      <c r="N1998" s="601" t="s">
        <v>188</v>
      </c>
      <c r="O1998" s="610">
        <v>558514.19999999995</v>
      </c>
      <c r="P1998" s="601" t="s">
        <v>98</v>
      </c>
      <c r="Q1998" s="500"/>
      <c r="R1998" s="500"/>
      <c r="S1998" s="1018"/>
      <c r="T1998" s="47">
        <v>5</v>
      </c>
      <c r="U1998" s="162">
        <f t="shared" si="1603"/>
        <v>1</v>
      </c>
      <c r="V1998" s="352">
        <f t="shared" si="1604"/>
        <v>111702.84</v>
      </c>
      <c r="W1998" s="352">
        <f t="shared" si="1605"/>
        <v>111702.84</v>
      </c>
      <c r="X1998" s="352">
        <f t="shared" si="1606"/>
        <v>446811.36</v>
      </c>
      <c r="Y1998" s="162">
        <f t="shared" si="1607"/>
        <v>2</v>
      </c>
      <c r="Z1998" s="352">
        <f t="shared" si="1608"/>
        <v>111702.84</v>
      </c>
      <c r="AA1998" s="737">
        <f t="shared" si="1609"/>
        <v>223405.68</v>
      </c>
      <c r="AB1998" s="737">
        <f t="shared" si="1610"/>
        <v>335108.51999999996</v>
      </c>
      <c r="AC1998" s="47" t="b">
        <f t="shared" si="1611"/>
        <v>1</v>
      </c>
      <c r="AD1998" s="364">
        <f t="shared" si="1602"/>
        <v>0</v>
      </c>
    </row>
    <row r="1999" spans="1:30" s="47" customFormat="1" ht="21" customHeight="1">
      <c r="A1999" s="518" t="s">
        <v>1677</v>
      </c>
      <c r="B1999" s="384">
        <f t="shared" si="1601"/>
        <v>740</v>
      </c>
      <c r="C1999" s="219" t="s">
        <v>1827</v>
      </c>
      <c r="D1999" s="500" t="s">
        <v>253</v>
      </c>
      <c r="E1999" s="109" t="s">
        <v>942</v>
      </c>
      <c r="F1999" s="601" t="s">
        <v>1768</v>
      </c>
      <c r="G1999" s="601" t="s">
        <v>1828</v>
      </c>
      <c r="H1999" s="601" t="s">
        <v>1035</v>
      </c>
      <c r="I1999" s="601" t="s">
        <v>190</v>
      </c>
      <c r="J1999" s="601">
        <v>1</v>
      </c>
      <c r="K1999" s="601" t="s">
        <v>215</v>
      </c>
      <c r="L1999" s="470">
        <v>558514</v>
      </c>
      <c r="M1999" s="601">
        <v>2016</v>
      </c>
      <c r="N1999" s="601" t="s">
        <v>188</v>
      </c>
      <c r="O1999" s="610">
        <v>558514.19999999995</v>
      </c>
      <c r="P1999" s="601" t="s">
        <v>98</v>
      </c>
      <c r="Q1999" s="500"/>
      <c r="R1999" s="500"/>
      <c r="S1999" s="1083" t="s">
        <v>1829</v>
      </c>
      <c r="T1999" s="47">
        <v>5</v>
      </c>
      <c r="U1999" s="162">
        <f t="shared" si="1603"/>
        <v>1</v>
      </c>
      <c r="V1999" s="352">
        <f t="shared" si="1604"/>
        <v>111702.84</v>
      </c>
      <c r="W1999" s="352">
        <f t="shared" si="1605"/>
        <v>111702.84</v>
      </c>
      <c r="X1999" s="352">
        <f t="shared" si="1606"/>
        <v>446811.36</v>
      </c>
      <c r="Y1999" s="162">
        <f t="shared" si="1607"/>
        <v>2</v>
      </c>
      <c r="Z1999" s="352">
        <f t="shared" si="1608"/>
        <v>111702.84</v>
      </c>
      <c r="AA1999" s="737">
        <f t="shared" si="1609"/>
        <v>223405.68</v>
      </c>
      <c r="AB1999" s="737">
        <f t="shared" si="1610"/>
        <v>335108.51999999996</v>
      </c>
      <c r="AC1999" s="47" t="b">
        <f t="shared" si="1611"/>
        <v>1</v>
      </c>
      <c r="AD1999" s="364">
        <f t="shared" si="1602"/>
        <v>0</v>
      </c>
    </row>
    <row r="2000" spans="1:30" s="47" customFormat="1" ht="21" customHeight="1">
      <c r="A2000" s="518" t="s">
        <v>1677</v>
      </c>
      <c r="B2000" s="384">
        <f t="shared" si="1601"/>
        <v>741</v>
      </c>
      <c r="C2000" s="219" t="s">
        <v>1827</v>
      </c>
      <c r="D2000" s="500" t="s">
        <v>253</v>
      </c>
      <c r="E2000" s="109" t="s">
        <v>942</v>
      </c>
      <c r="F2000" s="601" t="s">
        <v>1768</v>
      </c>
      <c r="G2000" s="601" t="s">
        <v>1828</v>
      </c>
      <c r="H2000" s="601" t="s">
        <v>1035</v>
      </c>
      <c r="I2000" s="601" t="s">
        <v>190</v>
      </c>
      <c r="J2000" s="601">
        <v>1</v>
      </c>
      <c r="K2000" s="601" t="s">
        <v>215</v>
      </c>
      <c r="L2000" s="470">
        <v>558514</v>
      </c>
      <c r="M2000" s="601">
        <v>2016</v>
      </c>
      <c r="N2000" s="601" t="s">
        <v>188</v>
      </c>
      <c r="O2000" s="610">
        <v>558514.19999999995</v>
      </c>
      <c r="P2000" s="601" t="s">
        <v>98</v>
      </c>
      <c r="Q2000" s="500"/>
      <c r="R2000" s="500"/>
      <c r="S2000" s="1084"/>
      <c r="T2000" s="47">
        <v>5</v>
      </c>
      <c r="U2000" s="162">
        <f t="shared" si="1603"/>
        <v>1</v>
      </c>
      <c r="V2000" s="352">
        <f t="shared" si="1604"/>
        <v>111702.84</v>
      </c>
      <c r="W2000" s="352">
        <f t="shared" si="1605"/>
        <v>111702.84</v>
      </c>
      <c r="X2000" s="352">
        <f t="shared" si="1606"/>
        <v>446811.36</v>
      </c>
      <c r="Y2000" s="162">
        <f t="shared" si="1607"/>
        <v>2</v>
      </c>
      <c r="Z2000" s="352">
        <f t="shared" si="1608"/>
        <v>111702.84</v>
      </c>
      <c r="AA2000" s="737">
        <f t="shared" si="1609"/>
        <v>223405.68</v>
      </c>
      <c r="AB2000" s="737">
        <f t="shared" si="1610"/>
        <v>335108.51999999996</v>
      </c>
      <c r="AC2000" s="47" t="b">
        <f t="shared" si="1611"/>
        <v>1</v>
      </c>
      <c r="AD2000" s="364">
        <f t="shared" si="1602"/>
        <v>0</v>
      </c>
    </row>
    <row r="2001" spans="1:30" s="47" customFormat="1" ht="21" customHeight="1">
      <c r="A2001" s="518" t="s">
        <v>1677</v>
      </c>
      <c r="B2001" s="384">
        <f t="shared" si="1601"/>
        <v>742</v>
      </c>
      <c r="C2001" s="219" t="s">
        <v>1827</v>
      </c>
      <c r="D2001" s="500" t="s">
        <v>253</v>
      </c>
      <c r="E2001" s="109" t="s">
        <v>942</v>
      </c>
      <c r="F2001" s="601" t="s">
        <v>1768</v>
      </c>
      <c r="G2001" s="601" t="s">
        <v>1828</v>
      </c>
      <c r="H2001" s="601" t="s">
        <v>1035</v>
      </c>
      <c r="I2001" s="601" t="s">
        <v>190</v>
      </c>
      <c r="J2001" s="601">
        <v>1</v>
      </c>
      <c r="K2001" s="601" t="s">
        <v>215</v>
      </c>
      <c r="L2001" s="470">
        <v>558514</v>
      </c>
      <c r="M2001" s="601">
        <v>2016</v>
      </c>
      <c r="N2001" s="601" t="s">
        <v>188</v>
      </c>
      <c r="O2001" s="610">
        <v>558514.19999999995</v>
      </c>
      <c r="P2001" s="601" t="s">
        <v>98</v>
      </c>
      <c r="Q2001" s="500"/>
      <c r="R2001" s="500"/>
      <c r="S2001" s="1084"/>
      <c r="T2001" s="47">
        <v>5</v>
      </c>
      <c r="U2001" s="162">
        <f t="shared" si="1603"/>
        <v>1</v>
      </c>
      <c r="V2001" s="352">
        <f t="shared" si="1604"/>
        <v>111702.84</v>
      </c>
      <c r="W2001" s="352">
        <f t="shared" si="1605"/>
        <v>111702.84</v>
      </c>
      <c r="X2001" s="352">
        <f t="shared" si="1606"/>
        <v>446811.36</v>
      </c>
      <c r="Y2001" s="162">
        <f t="shared" si="1607"/>
        <v>2</v>
      </c>
      <c r="Z2001" s="352">
        <f t="shared" si="1608"/>
        <v>111702.84</v>
      </c>
      <c r="AA2001" s="737">
        <f t="shared" si="1609"/>
        <v>223405.68</v>
      </c>
      <c r="AB2001" s="737">
        <f t="shared" si="1610"/>
        <v>335108.51999999996</v>
      </c>
      <c r="AC2001" s="47" t="b">
        <f t="shared" si="1611"/>
        <v>1</v>
      </c>
      <c r="AD2001" s="364">
        <f t="shared" si="1602"/>
        <v>0</v>
      </c>
    </row>
    <row r="2002" spans="1:30" s="47" customFormat="1" ht="21" customHeight="1">
      <c r="A2002" s="518" t="s">
        <v>1677</v>
      </c>
      <c r="B2002" s="384">
        <f t="shared" si="1601"/>
        <v>743</v>
      </c>
      <c r="C2002" s="219" t="s">
        <v>1827</v>
      </c>
      <c r="D2002" s="500" t="s">
        <v>253</v>
      </c>
      <c r="E2002" s="109" t="s">
        <v>942</v>
      </c>
      <c r="F2002" s="601" t="s">
        <v>1768</v>
      </c>
      <c r="G2002" s="601" t="s">
        <v>1828</v>
      </c>
      <c r="H2002" s="601" t="s">
        <v>1035</v>
      </c>
      <c r="I2002" s="601" t="s">
        <v>190</v>
      </c>
      <c r="J2002" s="601">
        <v>1</v>
      </c>
      <c r="K2002" s="601" t="s">
        <v>215</v>
      </c>
      <c r="L2002" s="470">
        <v>558514</v>
      </c>
      <c r="M2002" s="601">
        <v>2016</v>
      </c>
      <c r="N2002" s="601" t="s">
        <v>188</v>
      </c>
      <c r="O2002" s="610">
        <v>558514.19999999995</v>
      </c>
      <c r="P2002" s="601" t="s">
        <v>98</v>
      </c>
      <c r="Q2002" s="500"/>
      <c r="R2002" s="500"/>
      <c r="S2002" s="1084"/>
      <c r="T2002" s="47">
        <v>5</v>
      </c>
      <c r="U2002" s="162">
        <f t="shared" si="1603"/>
        <v>1</v>
      </c>
      <c r="V2002" s="352">
        <f t="shared" si="1604"/>
        <v>111702.84</v>
      </c>
      <c r="W2002" s="352">
        <f t="shared" si="1605"/>
        <v>111702.84</v>
      </c>
      <c r="X2002" s="352">
        <f t="shared" si="1606"/>
        <v>446811.36</v>
      </c>
      <c r="Y2002" s="162">
        <f t="shared" si="1607"/>
        <v>2</v>
      </c>
      <c r="Z2002" s="352">
        <f t="shared" si="1608"/>
        <v>111702.84</v>
      </c>
      <c r="AA2002" s="737">
        <f t="shared" si="1609"/>
        <v>223405.68</v>
      </c>
      <c r="AB2002" s="737">
        <f t="shared" si="1610"/>
        <v>335108.51999999996</v>
      </c>
      <c r="AC2002" s="47" t="b">
        <f t="shared" si="1611"/>
        <v>1</v>
      </c>
      <c r="AD2002" s="364">
        <f t="shared" si="1602"/>
        <v>0</v>
      </c>
    </row>
    <row r="2003" spans="1:30" s="47" customFormat="1" ht="21" customHeight="1">
      <c r="A2003" s="518" t="s">
        <v>1677</v>
      </c>
      <c r="B2003" s="384">
        <f t="shared" si="1601"/>
        <v>744</v>
      </c>
      <c r="C2003" s="219" t="s">
        <v>1827</v>
      </c>
      <c r="D2003" s="500" t="s">
        <v>253</v>
      </c>
      <c r="E2003" s="109" t="s">
        <v>942</v>
      </c>
      <c r="F2003" s="601" t="s">
        <v>1768</v>
      </c>
      <c r="G2003" s="601" t="s">
        <v>1828</v>
      </c>
      <c r="H2003" s="601" t="s">
        <v>1035</v>
      </c>
      <c r="I2003" s="601" t="s">
        <v>190</v>
      </c>
      <c r="J2003" s="601">
        <v>1</v>
      </c>
      <c r="K2003" s="601" t="s">
        <v>215</v>
      </c>
      <c r="L2003" s="470">
        <v>558514</v>
      </c>
      <c r="M2003" s="601">
        <v>2016</v>
      </c>
      <c r="N2003" s="601" t="s">
        <v>188</v>
      </c>
      <c r="O2003" s="610">
        <v>558514.19999999995</v>
      </c>
      <c r="P2003" s="601" t="s">
        <v>98</v>
      </c>
      <c r="Q2003" s="500"/>
      <c r="R2003" s="500"/>
      <c r="S2003" s="1084"/>
      <c r="T2003" s="47">
        <v>5</v>
      </c>
      <c r="U2003" s="162">
        <f t="shared" si="1603"/>
        <v>1</v>
      </c>
      <c r="V2003" s="352">
        <f t="shared" si="1604"/>
        <v>111702.84</v>
      </c>
      <c r="W2003" s="352">
        <f t="shared" si="1605"/>
        <v>111702.84</v>
      </c>
      <c r="X2003" s="352">
        <f t="shared" si="1606"/>
        <v>446811.36</v>
      </c>
      <c r="Y2003" s="162">
        <f t="shared" si="1607"/>
        <v>2</v>
      </c>
      <c r="Z2003" s="352">
        <f t="shared" si="1608"/>
        <v>111702.84</v>
      </c>
      <c r="AA2003" s="737">
        <f t="shared" si="1609"/>
        <v>223405.68</v>
      </c>
      <c r="AB2003" s="737">
        <f t="shared" si="1610"/>
        <v>335108.51999999996</v>
      </c>
      <c r="AC2003" s="47" t="b">
        <f t="shared" si="1611"/>
        <v>1</v>
      </c>
      <c r="AD2003" s="364">
        <f t="shared" si="1602"/>
        <v>0</v>
      </c>
    </row>
    <row r="2004" spans="1:30" s="47" customFormat="1" ht="21" customHeight="1">
      <c r="A2004" s="518" t="s">
        <v>1677</v>
      </c>
      <c r="B2004" s="384">
        <f t="shared" si="1601"/>
        <v>745</v>
      </c>
      <c r="C2004" s="219" t="s">
        <v>1827</v>
      </c>
      <c r="D2004" s="500" t="s">
        <v>253</v>
      </c>
      <c r="E2004" s="109" t="s">
        <v>942</v>
      </c>
      <c r="F2004" s="601" t="s">
        <v>1768</v>
      </c>
      <c r="G2004" s="601" t="s">
        <v>1828</v>
      </c>
      <c r="H2004" s="601" t="s">
        <v>1035</v>
      </c>
      <c r="I2004" s="601" t="s">
        <v>190</v>
      </c>
      <c r="J2004" s="601">
        <v>1</v>
      </c>
      <c r="K2004" s="601" t="s">
        <v>215</v>
      </c>
      <c r="L2004" s="470">
        <v>558514</v>
      </c>
      <c r="M2004" s="601">
        <v>2016</v>
      </c>
      <c r="N2004" s="601" t="s">
        <v>188</v>
      </c>
      <c r="O2004" s="610">
        <v>558514.19999999995</v>
      </c>
      <c r="P2004" s="601" t="s">
        <v>98</v>
      </c>
      <c r="Q2004" s="500"/>
      <c r="R2004" s="500"/>
      <c r="S2004" s="1084"/>
      <c r="T2004" s="47">
        <v>5</v>
      </c>
      <c r="U2004" s="162">
        <f t="shared" si="1603"/>
        <v>1</v>
      </c>
      <c r="V2004" s="352">
        <f t="shared" si="1604"/>
        <v>111702.84</v>
      </c>
      <c r="W2004" s="352">
        <f t="shared" si="1605"/>
        <v>111702.84</v>
      </c>
      <c r="X2004" s="352">
        <f t="shared" si="1606"/>
        <v>446811.36</v>
      </c>
      <c r="Y2004" s="162">
        <f t="shared" si="1607"/>
        <v>2</v>
      </c>
      <c r="Z2004" s="352">
        <f t="shared" si="1608"/>
        <v>111702.84</v>
      </c>
      <c r="AA2004" s="737">
        <f t="shared" si="1609"/>
        <v>223405.68</v>
      </c>
      <c r="AB2004" s="737">
        <f t="shared" si="1610"/>
        <v>335108.51999999996</v>
      </c>
      <c r="AC2004" s="47" t="b">
        <f t="shared" si="1611"/>
        <v>1</v>
      </c>
      <c r="AD2004" s="364">
        <f t="shared" si="1602"/>
        <v>0</v>
      </c>
    </row>
    <row r="2005" spans="1:30" s="47" customFormat="1" ht="21" customHeight="1">
      <c r="A2005" s="518" t="s">
        <v>1677</v>
      </c>
      <c r="B2005" s="384">
        <f t="shared" si="1601"/>
        <v>746</v>
      </c>
      <c r="C2005" s="219" t="s">
        <v>1827</v>
      </c>
      <c r="D2005" s="500" t="s">
        <v>253</v>
      </c>
      <c r="E2005" s="109" t="s">
        <v>942</v>
      </c>
      <c r="F2005" s="601" t="s">
        <v>1768</v>
      </c>
      <c r="G2005" s="601" t="s">
        <v>1828</v>
      </c>
      <c r="H2005" s="601" t="s">
        <v>1035</v>
      </c>
      <c r="I2005" s="601" t="s">
        <v>190</v>
      </c>
      <c r="J2005" s="601">
        <v>1</v>
      </c>
      <c r="K2005" s="601" t="s">
        <v>215</v>
      </c>
      <c r="L2005" s="470">
        <v>558514</v>
      </c>
      <c r="M2005" s="601">
        <v>2016</v>
      </c>
      <c r="N2005" s="601" t="s">
        <v>188</v>
      </c>
      <c r="O2005" s="610">
        <v>558514.19999999995</v>
      </c>
      <c r="P2005" s="601" t="s">
        <v>98</v>
      </c>
      <c r="Q2005" s="500"/>
      <c r="R2005" s="500"/>
      <c r="S2005" s="1084"/>
      <c r="T2005" s="47">
        <v>5</v>
      </c>
      <c r="U2005" s="162">
        <f t="shared" si="1603"/>
        <v>1</v>
      </c>
      <c r="V2005" s="352">
        <f t="shared" si="1604"/>
        <v>111702.84</v>
      </c>
      <c r="W2005" s="352">
        <f t="shared" si="1605"/>
        <v>111702.84</v>
      </c>
      <c r="X2005" s="352">
        <f t="shared" si="1606"/>
        <v>446811.36</v>
      </c>
      <c r="Y2005" s="162">
        <f t="shared" si="1607"/>
        <v>2</v>
      </c>
      <c r="Z2005" s="352">
        <f t="shared" si="1608"/>
        <v>111702.84</v>
      </c>
      <c r="AA2005" s="737">
        <f t="shared" si="1609"/>
        <v>223405.68</v>
      </c>
      <c r="AB2005" s="737">
        <f t="shared" si="1610"/>
        <v>335108.51999999996</v>
      </c>
      <c r="AC2005" s="47" t="b">
        <f t="shared" si="1611"/>
        <v>1</v>
      </c>
      <c r="AD2005" s="364">
        <f t="shared" si="1602"/>
        <v>0</v>
      </c>
    </row>
    <row r="2006" spans="1:30" s="47" customFormat="1" ht="21" customHeight="1">
      <c r="A2006" s="518" t="s">
        <v>1677</v>
      </c>
      <c r="B2006" s="384">
        <f t="shared" si="1601"/>
        <v>747</v>
      </c>
      <c r="C2006" s="219" t="s">
        <v>1827</v>
      </c>
      <c r="D2006" s="500" t="s">
        <v>253</v>
      </c>
      <c r="E2006" s="109" t="s">
        <v>942</v>
      </c>
      <c r="F2006" s="601" t="s">
        <v>1768</v>
      </c>
      <c r="G2006" s="601" t="s">
        <v>1828</v>
      </c>
      <c r="H2006" s="601" t="s">
        <v>1035</v>
      </c>
      <c r="I2006" s="601" t="s">
        <v>190</v>
      </c>
      <c r="J2006" s="601">
        <v>1</v>
      </c>
      <c r="K2006" s="601" t="s">
        <v>215</v>
      </c>
      <c r="L2006" s="470">
        <v>558514</v>
      </c>
      <c r="M2006" s="601">
        <v>2016</v>
      </c>
      <c r="N2006" s="601" t="s">
        <v>188</v>
      </c>
      <c r="O2006" s="610">
        <v>558514.19999999995</v>
      </c>
      <c r="P2006" s="601" t="s">
        <v>98</v>
      </c>
      <c r="Q2006" s="500"/>
      <c r="R2006" s="500"/>
      <c r="S2006" s="1084"/>
      <c r="T2006" s="47">
        <v>5</v>
      </c>
      <c r="U2006" s="162">
        <f t="shared" si="1603"/>
        <v>1</v>
      </c>
      <c r="V2006" s="352">
        <f t="shared" si="1604"/>
        <v>111702.84</v>
      </c>
      <c r="W2006" s="352">
        <f t="shared" si="1605"/>
        <v>111702.84</v>
      </c>
      <c r="X2006" s="352">
        <f t="shared" si="1606"/>
        <v>446811.36</v>
      </c>
      <c r="Y2006" s="162">
        <f t="shared" si="1607"/>
        <v>2</v>
      </c>
      <c r="Z2006" s="352">
        <f t="shared" si="1608"/>
        <v>111702.84</v>
      </c>
      <c r="AA2006" s="737">
        <f t="shared" si="1609"/>
        <v>223405.68</v>
      </c>
      <c r="AB2006" s="737">
        <f t="shared" si="1610"/>
        <v>335108.51999999996</v>
      </c>
      <c r="AC2006" s="47" t="b">
        <f t="shared" si="1611"/>
        <v>1</v>
      </c>
      <c r="AD2006" s="364">
        <f t="shared" si="1602"/>
        <v>0</v>
      </c>
    </row>
    <row r="2007" spans="1:30" s="47" customFormat="1" ht="21" customHeight="1">
      <c r="A2007" s="518" t="s">
        <v>1677</v>
      </c>
      <c r="B2007" s="384">
        <f t="shared" si="1601"/>
        <v>748</v>
      </c>
      <c r="C2007" s="219" t="s">
        <v>1827</v>
      </c>
      <c r="D2007" s="500" t="s">
        <v>253</v>
      </c>
      <c r="E2007" s="109" t="s">
        <v>942</v>
      </c>
      <c r="F2007" s="601" t="s">
        <v>1768</v>
      </c>
      <c r="G2007" s="601" t="s">
        <v>1828</v>
      </c>
      <c r="H2007" s="601" t="s">
        <v>1035</v>
      </c>
      <c r="I2007" s="601" t="s">
        <v>190</v>
      </c>
      <c r="J2007" s="601">
        <v>1</v>
      </c>
      <c r="K2007" s="601" t="s">
        <v>215</v>
      </c>
      <c r="L2007" s="470">
        <v>558514</v>
      </c>
      <c r="M2007" s="601">
        <v>2016</v>
      </c>
      <c r="N2007" s="601" t="s">
        <v>188</v>
      </c>
      <c r="O2007" s="610">
        <v>558514.19999999995</v>
      </c>
      <c r="P2007" s="601" t="s">
        <v>98</v>
      </c>
      <c r="Q2007" s="500"/>
      <c r="R2007" s="500"/>
      <c r="S2007" s="1084"/>
      <c r="T2007" s="47">
        <v>5</v>
      </c>
      <c r="U2007" s="162">
        <f t="shared" si="1603"/>
        <v>1</v>
      </c>
      <c r="V2007" s="352">
        <f t="shared" si="1604"/>
        <v>111702.84</v>
      </c>
      <c r="W2007" s="352">
        <f t="shared" si="1605"/>
        <v>111702.84</v>
      </c>
      <c r="X2007" s="352">
        <f t="shared" si="1606"/>
        <v>446811.36</v>
      </c>
      <c r="Y2007" s="162">
        <f t="shared" si="1607"/>
        <v>2</v>
      </c>
      <c r="Z2007" s="352">
        <f t="shared" si="1608"/>
        <v>111702.84</v>
      </c>
      <c r="AA2007" s="737">
        <f t="shared" si="1609"/>
        <v>223405.68</v>
      </c>
      <c r="AB2007" s="737">
        <f t="shared" si="1610"/>
        <v>335108.51999999996</v>
      </c>
      <c r="AC2007" s="47" t="b">
        <f t="shared" si="1611"/>
        <v>1</v>
      </c>
      <c r="AD2007" s="364">
        <f t="shared" si="1602"/>
        <v>0</v>
      </c>
    </row>
    <row r="2008" spans="1:30" s="47" customFormat="1" ht="21" customHeight="1">
      <c r="A2008" s="518" t="s">
        <v>1677</v>
      </c>
      <c r="B2008" s="384">
        <f t="shared" si="1601"/>
        <v>749</v>
      </c>
      <c r="C2008" s="219" t="s">
        <v>1827</v>
      </c>
      <c r="D2008" s="500" t="s">
        <v>253</v>
      </c>
      <c r="E2008" s="109" t="s">
        <v>942</v>
      </c>
      <c r="F2008" s="601" t="s">
        <v>1768</v>
      </c>
      <c r="G2008" s="601" t="s">
        <v>1828</v>
      </c>
      <c r="H2008" s="601" t="s">
        <v>1035</v>
      </c>
      <c r="I2008" s="601" t="s">
        <v>190</v>
      </c>
      <c r="J2008" s="601">
        <v>1</v>
      </c>
      <c r="K2008" s="601" t="s">
        <v>215</v>
      </c>
      <c r="L2008" s="470">
        <v>558514</v>
      </c>
      <c r="M2008" s="601">
        <v>2016</v>
      </c>
      <c r="N2008" s="601" t="s">
        <v>188</v>
      </c>
      <c r="O2008" s="610">
        <v>558514.19999999995</v>
      </c>
      <c r="P2008" s="601" t="s">
        <v>98</v>
      </c>
      <c r="Q2008" s="500"/>
      <c r="R2008" s="500"/>
      <c r="S2008" s="1084"/>
      <c r="T2008" s="47">
        <v>5</v>
      </c>
      <c r="U2008" s="162">
        <f t="shared" si="1603"/>
        <v>1</v>
      </c>
      <c r="V2008" s="352">
        <f t="shared" si="1604"/>
        <v>111702.84</v>
      </c>
      <c r="W2008" s="352">
        <f t="shared" si="1605"/>
        <v>111702.84</v>
      </c>
      <c r="X2008" s="352">
        <f t="shared" si="1606"/>
        <v>446811.36</v>
      </c>
      <c r="Y2008" s="162">
        <f t="shared" si="1607"/>
        <v>2</v>
      </c>
      <c r="Z2008" s="352">
        <f t="shared" si="1608"/>
        <v>111702.84</v>
      </c>
      <c r="AA2008" s="737">
        <f t="shared" si="1609"/>
        <v>223405.68</v>
      </c>
      <c r="AB2008" s="737">
        <f t="shared" si="1610"/>
        <v>335108.51999999996</v>
      </c>
      <c r="AC2008" s="47" t="b">
        <f t="shared" si="1611"/>
        <v>1</v>
      </c>
      <c r="AD2008" s="364">
        <f t="shared" si="1602"/>
        <v>0</v>
      </c>
    </row>
    <row r="2009" spans="1:30" s="47" customFormat="1" ht="21" customHeight="1">
      <c r="A2009" s="518" t="s">
        <v>1677</v>
      </c>
      <c r="B2009" s="384">
        <f t="shared" si="1601"/>
        <v>750</v>
      </c>
      <c r="C2009" s="219" t="s">
        <v>1827</v>
      </c>
      <c r="D2009" s="500" t="s">
        <v>253</v>
      </c>
      <c r="E2009" s="109" t="s">
        <v>942</v>
      </c>
      <c r="F2009" s="601" t="s">
        <v>1768</v>
      </c>
      <c r="G2009" s="601" t="s">
        <v>1828</v>
      </c>
      <c r="H2009" s="601" t="s">
        <v>1035</v>
      </c>
      <c r="I2009" s="601" t="s">
        <v>190</v>
      </c>
      <c r="J2009" s="601">
        <v>1</v>
      </c>
      <c r="K2009" s="601" t="s">
        <v>215</v>
      </c>
      <c r="L2009" s="470">
        <v>558514</v>
      </c>
      <c r="M2009" s="601">
        <v>2016</v>
      </c>
      <c r="N2009" s="601" t="s">
        <v>188</v>
      </c>
      <c r="O2009" s="610">
        <v>558514.19999999995</v>
      </c>
      <c r="P2009" s="601" t="s">
        <v>98</v>
      </c>
      <c r="Q2009" s="500"/>
      <c r="R2009" s="500"/>
      <c r="S2009" s="1084"/>
      <c r="T2009" s="47">
        <v>5</v>
      </c>
      <c r="U2009" s="162">
        <f t="shared" si="1603"/>
        <v>1</v>
      </c>
      <c r="V2009" s="352">
        <f t="shared" si="1604"/>
        <v>111702.84</v>
      </c>
      <c r="W2009" s="352">
        <f t="shared" si="1605"/>
        <v>111702.84</v>
      </c>
      <c r="X2009" s="352">
        <f t="shared" si="1606"/>
        <v>446811.36</v>
      </c>
      <c r="Y2009" s="162">
        <f t="shared" si="1607"/>
        <v>2</v>
      </c>
      <c r="Z2009" s="352">
        <f t="shared" si="1608"/>
        <v>111702.84</v>
      </c>
      <c r="AA2009" s="737">
        <f t="shared" si="1609"/>
        <v>223405.68</v>
      </c>
      <c r="AB2009" s="737">
        <f t="shared" si="1610"/>
        <v>335108.51999999996</v>
      </c>
      <c r="AC2009" s="47" t="b">
        <f t="shared" si="1611"/>
        <v>1</v>
      </c>
      <c r="AD2009" s="364">
        <f t="shared" si="1602"/>
        <v>0</v>
      </c>
    </row>
    <row r="2010" spans="1:30" s="47" customFormat="1" ht="21" customHeight="1">
      <c r="A2010" s="518" t="s">
        <v>1677</v>
      </c>
      <c r="B2010" s="384">
        <f t="shared" si="1601"/>
        <v>751</v>
      </c>
      <c r="C2010" s="219" t="s">
        <v>1827</v>
      </c>
      <c r="D2010" s="500" t="s">
        <v>253</v>
      </c>
      <c r="E2010" s="109" t="s">
        <v>942</v>
      </c>
      <c r="F2010" s="601" t="s">
        <v>1768</v>
      </c>
      <c r="G2010" s="601" t="s">
        <v>1828</v>
      </c>
      <c r="H2010" s="601" t="s">
        <v>1035</v>
      </c>
      <c r="I2010" s="601" t="s">
        <v>190</v>
      </c>
      <c r="J2010" s="601">
        <v>1</v>
      </c>
      <c r="K2010" s="601" t="s">
        <v>215</v>
      </c>
      <c r="L2010" s="470">
        <v>558514</v>
      </c>
      <c r="M2010" s="601">
        <v>2016</v>
      </c>
      <c r="N2010" s="601" t="s">
        <v>188</v>
      </c>
      <c r="O2010" s="610">
        <v>558514.19999999995</v>
      </c>
      <c r="P2010" s="601" t="s">
        <v>98</v>
      </c>
      <c r="Q2010" s="500"/>
      <c r="R2010" s="500"/>
      <c r="S2010" s="1084"/>
      <c r="T2010" s="47">
        <v>5</v>
      </c>
      <c r="U2010" s="162">
        <f t="shared" si="1603"/>
        <v>1</v>
      </c>
      <c r="V2010" s="352">
        <f t="shared" si="1604"/>
        <v>111702.84</v>
      </c>
      <c r="W2010" s="352">
        <f t="shared" si="1605"/>
        <v>111702.84</v>
      </c>
      <c r="X2010" s="352">
        <f t="shared" si="1606"/>
        <v>446811.36</v>
      </c>
      <c r="Y2010" s="162">
        <f t="shared" si="1607"/>
        <v>2</v>
      </c>
      <c r="Z2010" s="352">
        <f t="shared" si="1608"/>
        <v>111702.84</v>
      </c>
      <c r="AA2010" s="737">
        <f t="shared" si="1609"/>
        <v>223405.68</v>
      </c>
      <c r="AB2010" s="737">
        <f t="shared" si="1610"/>
        <v>335108.51999999996</v>
      </c>
      <c r="AC2010" s="47" t="b">
        <f t="shared" si="1611"/>
        <v>1</v>
      </c>
      <c r="AD2010" s="364">
        <f t="shared" si="1602"/>
        <v>0</v>
      </c>
    </row>
    <row r="2011" spans="1:30" s="47" customFormat="1" ht="21" customHeight="1">
      <c r="A2011" s="518" t="s">
        <v>1677</v>
      </c>
      <c r="B2011" s="384">
        <f t="shared" si="1601"/>
        <v>752</v>
      </c>
      <c r="C2011" s="219" t="s">
        <v>1827</v>
      </c>
      <c r="D2011" s="500" t="s">
        <v>253</v>
      </c>
      <c r="E2011" s="109" t="s">
        <v>942</v>
      </c>
      <c r="F2011" s="601" t="s">
        <v>1768</v>
      </c>
      <c r="G2011" s="601" t="s">
        <v>1828</v>
      </c>
      <c r="H2011" s="601" t="s">
        <v>1035</v>
      </c>
      <c r="I2011" s="601" t="s">
        <v>190</v>
      </c>
      <c r="J2011" s="601">
        <v>1</v>
      </c>
      <c r="K2011" s="601" t="s">
        <v>215</v>
      </c>
      <c r="L2011" s="470">
        <v>558514</v>
      </c>
      <c r="M2011" s="601">
        <v>2016</v>
      </c>
      <c r="N2011" s="601" t="s">
        <v>188</v>
      </c>
      <c r="O2011" s="610">
        <v>558514.19999999995</v>
      </c>
      <c r="P2011" s="601" t="s">
        <v>98</v>
      </c>
      <c r="Q2011" s="500"/>
      <c r="R2011" s="500"/>
      <c r="S2011" s="1084"/>
      <c r="T2011" s="47">
        <v>5</v>
      </c>
      <c r="U2011" s="162">
        <f t="shared" si="1603"/>
        <v>1</v>
      </c>
      <c r="V2011" s="352">
        <f t="shared" si="1604"/>
        <v>111702.84</v>
      </c>
      <c r="W2011" s="352">
        <f t="shared" si="1605"/>
        <v>111702.84</v>
      </c>
      <c r="X2011" s="352">
        <f t="shared" si="1606"/>
        <v>446811.36</v>
      </c>
      <c r="Y2011" s="162">
        <f t="shared" si="1607"/>
        <v>2</v>
      </c>
      <c r="Z2011" s="352">
        <f t="shared" si="1608"/>
        <v>111702.84</v>
      </c>
      <c r="AA2011" s="737">
        <f t="shared" si="1609"/>
        <v>223405.68</v>
      </c>
      <c r="AB2011" s="737">
        <f t="shared" si="1610"/>
        <v>335108.51999999996</v>
      </c>
      <c r="AC2011" s="47" t="b">
        <f t="shared" si="1611"/>
        <v>1</v>
      </c>
      <c r="AD2011" s="364">
        <f t="shared" si="1602"/>
        <v>0</v>
      </c>
    </row>
    <row r="2012" spans="1:30" s="47" customFormat="1" ht="21" customHeight="1">
      <c r="A2012" s="518" t="s">
        <v>1677</v>
      </c>
      <c r="B2012" s="384">
        <f t="shared" si="1601"/>
        <v>753</v>
      </c>
      <c r="C2012" s="219" t="s">
        <v>1827</v>
      </c>
      <c r="D2012" s="500" t="s">
        <v>253</v>
      </c>
      <c r="E2012" s="109" t="s">
        <v>942</v>
      </c>
      <c r="F2012" s="601" t="s">
        <v>1768</v>
      </c>
      <c r="G2012" s="601" t="s">
        <v>1828</v>
      </c>
      <c r="H2012" s="601" t="s">
        <v>1035</v>
      </c>
      <c r="I2012" s="601" t="s">
        <v>190</v>
      </c>
      <c r="J2012" s="601">
        <v>1</v>
      </c>
      <c r="K2012" s="601" t="s">
        <v>215</v>
      </c>
      <c r="L2012" s="470">
        <v>558514</v>
      </c>
      <c r="M2012" s="601">
        <v>2016</v>
      </c>
      <c r="N2012" s="601" t="s">
        <v>188</v>
      </c>
      <c r="O2012" s="610">
        <v>558514.19999999995</v>
      </c>
      <c r="P2012" s="601" t="s">
        <v>98</v>
      </c>
      <c r="Q2012" s="500"/>
      <c r="R2012" s="500"/>
      <c r="S2012" s="1084"/>
      <c r="T2012" s="47">
        <v>5</v>
      </c>
      <c r="U2012" s="162">
        <f t="shared" si="1603"/>
        <v>1</v>
      </c>
      <c r="V2012" s="352">
        <f t="shared" si="1604"/>
        <v>111702.84</v>
      </c>
      <c r="W2012" s="352">
        <f t="shared" si="1605"/>
        <v>111702.84</v>
      </c>
      <c r="X2012" s="352">
        <f t="shared" si="1606"/>
        <v>446811.36</v>
      </c>
      <c r="Y2012" s="162">
        <f t="shared" si="1607"/>
        <v>2</v>
      </c>
      <c r="Z2012" s="352">
        <f t="shared" si="1608"/>
        <v>111702.84</v>
      </c>
      <c r="AA2012" s="737">
        <f t="shared" si="1609"/>
        <v>223405.68</v>
      </c>
      <c r="AB2012" s="737">
        <f t="shared" si="1610"/>
        <v>335108.51999999996</v>
      </c>
      <c r="AC2012" s="47" t="b">
        <f t="shared" si="1611"/>
        <v>1</v>
      </c>
      <c r="AD2012" s="364">
        <f t="shared" si="1602"/>
        <v>0</v>
      </c>
    </row>
    <row r="2013" spans="1:30" s="47" customFormat="1" ht="21" customHeight="1">
      <c r="A2013" s="518" t="s">
        <v>1677</v>
      </c>
      <c r="B2013" s="384">
        <f t="shared" si="1601"/>
        <v>754</v>
      </c>
      <c r="C2013" s="219" t="s">
        <v>1827</v>
      </c>
      <c r="D2013" s="500" t="s">
        <v>253</v>
      </c>
      <c r="E2013" s="109" t="s">
        <v>942</v>
      </c>
      <c r="F2013" s="601" t="s">
        <v>1768</v>
      </c>
      <c r="G2013" s="601" t="s">
        <v>1828</v>
      </c>
      <c r="H2013" s="601" t="s">
        <v>1035</v>
      </c>
      <c r="I2013" s="601" t="s">
        <v>190</v>
      </c>
      <c r="J2013" s="601">
        <v>1</v>
      </c>
      <c r="K2013" s="601" t="s">
        <v>215</v>
      </c>
      <c r="L2013" s="470">
        <v>558514</v>
      </c>
      <c r="M2013" s="601">
        <v>2016</v>
      </c>
      <c r="N2013" s="601" t="s">
        <v>188</v>
      </c>
      <c r="O2013" s="610">
        <v>558514.19999999995</v>
      </c>
      <c r="P2013" s="601" t="s">
        <v>98</v>
      </c>
      <c r="Q2013" s="500"/>
      <c r="R2013" s="500"/>
      <c r="S2013" s="1084"/>
      <c r="T2013" s="47">
        <v>5</v>
      </c>
      <c r="U2013" s="162">
        <f t="shared" si="1603"/>
        <v>1</v>
      </c>
      <c r="V2013" s="352">
        <f t="shared" si="1604"/>
        <v>111702.84</v>
      </c>
      <c r="W2013" s="352">
        <f t="shared" si="1605"/>
        <v>111702.84</v>
      </c>
      <c r="X2013" s="352">
        <f t="shared" si="1606"/>
        <v>446811.36</v>
      </c>
      <c r="Y2013" s="162">
        <f t="shared" si="1607"/>
        <v>2</v>
      </c>
      <c r="Z2013" s="352">
        <f t="shared" si="1608"/>
        <v>111702.84</v>
      </c>
      <c r="AA2013" s="737">
        <f t="shared" si="1609"/>
        <v>223405.68</v>
      </c>
      <c r="AB2013" s="737">
        <f t="shared" si="1610"/>
        <v>335108.51999999996</v>
      </c>
      <c r="AC2013" s="47" t="b">
        <f t="shared" si="1611"/>
        <v>1</v>
      </c>
      <c r="AD2013" s="364">
        <f t="shared" si="1602"/>
        <v>0</v>
      </c>
    </row>
    <row r="2014" spans="1:30" s="47" customFormat="1" ht="21" customHeight="1">
      <c r="A2014" s="518" t="s">
        <v>1677</v>
      </c>
      <c r="B2014" s="384">
        <f t="shared" si="1601"/>
        <v>755</v>
      </c>
      <c r="C2014" s="219" t="s">
        <v>1827</v>
      </c>
      <c r="D2014" s="500" t="s">
        <v>253</v>
      </c>
      <c r="E2014" s="109" t="s">
        <v>942</v>
      </c>
      <c r="F2014" s="601" t="s">
        <v>1768</v>
      </c>
      <c r="G2014" s="601" t="s">
        <v>1828</v>
      </c>
      <c r="H2014" s="601" t="s">
        <v>1035</v>
      </c>
      <c r="I2014" s="601" t="s">
        <v>190</v>
      </c>
      <c r="J2014" s="601">
        <v>1</v>
      </c>
      <c r="K2014" s="601" t="s">
        <v>215</v>
      </c>
      <c r="L2014" s="470">
        <v>558514</v>
      </c>
      <c r="M2014" s="601">
        <v>2016</v>
      </c>
      <c r="N2014" s="601" t="s">
        <v>188</v>
      </c>
      <c r="O2014" s="610">
        <v>558514.19999999995</v>
      </c>
      <c r="P2014" s="601" t="s">
        <v>98</v>
      </c>
      <c r="Q2014" s="500"/>
      <c r="R2014" s="500"/>
      <c r="S2014" s="1084"/>
      <c r="T2014" s="47">
        <v>5</v>
      </c>
      <c r="U2014" s="162">
        <f t="shared" si="1603"/>
        <v>1</v>
      </c>
      <c r="V2014" s="352">
        <f t="shared" si="1604"/>
        <v>111702.84</v>
      </c>
      <c r="W2014" s="352">
        <f t="shared" si="1605"/>
        <v>111702.84</v>
      </c>
      <c r="X2014" s="352">
        <f t="shared" si="1606"/>
        <v>446811.36</v>
      </c>
      <c r="Y2014" s="162">
        <f t="shared" si="1607"/>
        <v>2</v>
      </c>
      <c r="Z2014" s="352">
        <f t="shared" si="1608"/>
        <v>111702.84</v>
      </c>
      <c r="AA2014" s="737">
        <f t="shared" si="1609"/>
        <v>223405.68</v>
      </c>
      <c r="AB2014" s="737">
        <f t="shared" si="1610"/>
        <v>335108.51999999996</v>
      </c>
      <c r="AC2014" s="47" t="b">
        <f t="shared" si="1611"/>
        <v>1</v>
      </c>
      <c r="AD2014" s="364">
        <f t="shared" si="1602"/>
        <v>0</v>
      </c>
    </row>
    <row r="2015" spans="1:30" s="47" customFormat="1" ht="21" customHeight="1">
      <c r="A2015" s="518" t="s">
        <v>1677</v>
      </c>
      <c r="B2015" s="384">
        <f t="shared" si="1601"/>
        <v>756</v>
      </c>
      <c r="C2015" s="219" t="s">
        <v>1827</v>
      </c>
      <c r="D2015" s="500" t="s">
        <v>253</v>
      </c>
      <c r="E2015" s="109" t="s">
        <v>942</v>
      </c>
      <c r="F2015" s="601" t="s">
        <v>1768</v>
      </c>
      <c r="G2015" s="601" t="s">
        <v>1828</v>
      </c>
      <c r="H2015" s="601" t="s">
        <v>1035</v>
      </c>
      <c r="I2015" s="601" t="s">
        <v>190</v>
      </c>
      <c r="J2015" s="601">
        <v>1</v>
      </c>
      <c r="K2015" s="601" t="s">
        <v>215</v>
      </c>
      <c r="L2015" s="470">
        <v>558514</v>
      </c>
      <c r="M2015" s="601">
        <v>2016</v>
      </c>
      <c r="N2015" s="601" t="s">
        <v>188</v>
      </c>
      <c r="O2015" s="610">
        <v>558514.19999999995</v>
      </c>
      <c r="P2015" s="601" t="s">
        <v>98</v>
      </c>
      <c r="Q2015" s="500"/>
      <c r="R2015" s="500"/>
      <c r="S2015" s="1084"/>
      <c r="T2015" s="47">
        <v>5</v>
      </c>
      <c r="U2015" s="162">
        <f t="shared" si="1603"/>
        <v>1</v>
      </c>
      <c r="V2015" s="352">
        <f t="shared" si="1604"/>
        <v>111702.84</v>
      </c>
      <c r="W2015" s="352">
        <f t="shared" si="1605"/>
        <v>111702.84</v>
      </c>
      <c r="X2015" s="352">
        <f t="shared" si="1606"/>
        <v>446811.36</v>
      </c>
      <c r="Y2015" s="162">
        <f t="shared" si="1607"/>
        <v>2</v>
      </c>
      <c r="Z2015" s="352">
        <f t="shared" si="1608"/>
        <v>111702.84</v>
      </c>
      <c r="AA2015" s="737">
        <f t="shared" si="1609"/>
        <v>223405.68</v>
      </c>
      <c r="AB2015" s="737">
        <f t="shared" si="1610"/>
        <v>335108.51999999996</v>
      </c>
      <c r="AC2015" s="47" t="b">
        <f t="shared" si="1611"/>
        <v>1</v>
      </c>
      <c r="AD2015" s="364">
        <f t="shared" si="1602"/>
        <v>0</v>
      </c>
    </row>
    <row r="2016" spans="1:30" s="47" customFormat="1" ht="21" customHeight="1">
      <c r="A2016" s="518" t="s">
        <v>1677</v>
      </c>
      <c r="B2016" s="384">
        <f t="shared" si="1601"/>
        <v>757</v>
      </c>
      <c r="C2016" s="219" t="s">
        <v>1827</v>
      </c>
      <c r="D2016" s="500" t="s">
        <v>253</v>
      </c>
      <c r="E2016" s="109" t="s">
        <v>942</v>
      </c>
      <c r="F2016" s="601" t="s">
        <v>1768</v>
      </c>
      <c r="G2016" s="601" t="s">
        <v>1828</v>
      </c>
      <c r="H2016" s="601" t="s">
        <v>1035</v>
      </c>
      <c r="I2016" s="601" t="s">
        <v>190</v>
      </c>
      <c r="J2016" s="601">
        <v>1</v>
      </c>
      <c r="K2016" s="601" t="s">
        <v>215</v>
      </c>
      <c r="L2016" s="470">
        <v>558514</v>
      </c>
      <c r="M2016" s="601">
        <v>2016</v>
      </c>
      <c r="N2016" s="601" t="s">
        <v>188</v>
      </c>
      <c r="O2016" s="610">
        <v>558514.19999999995</v>
      </c>
      <c r="P2016" s="601" t="s">
        <v>98</v>
      </c>
      <c r="Q2016" s="500"/>
      <c r="R2016" s="500"/>
      <c r="S2016" s="1084"/>
      <c r="T2016" s="47">
        <v>5</v>
      </c>
      <c r="U2016" s="162">
        <f t="shared" si="1603"/>
        <v>1</v>
      </c>
      <c r="V2016" s="352">
        <f t="shared" si="1604"/>
        <v>111702.84</v>
      </c>
      <c r="W2016" s="352">
        <f t="shared" si="1605"/>
        <v>111702.84</v>
      </c>
      <c r="X2016" s="352">
        <f t="shared" si="1606"/>
        <v>446811.36</v>
      </c>
      <c r="Y2016" s="162">
        <f t="shared" si="1607"/>
        <v>2</v>
      </c>
      <c r="Z2016" s="352">
        <f t="shared" si="1608"/>
        <v>111702.84</v>
      </c>
      <c r="AA2016" s="737">
        <f t="shared" si="1609"/>
        <v>223405.68</v>
      </c>
      <c r="AB2016" s="737">
        <f t="shared" si="1610"/>
        <v>335108.51999999996</v>
      </c>
      <c r="AC2016" s="47" t="b">
        <f t="shared" si="1611"/>
        <v>1</v>
      </c>
      <c r="AD2016" s="364">
        <f t="shared" si="1602"/>
        <v>0</v>
      </c>
    </row>
    <row r="2017" spans="1:30" s="47" customFormat="1" ht="21" customHeight="1">
      <c r="A2017" s="518" t="s">
        <v>1677</v>
      </c>
      <c r="B2017" s="384">
        <f t="shared" si="1601"/>
        <v>758</v>
      </c>
      <c r="C2017" s="219" t="s">
        <v>1827</v>
      </c>
      <c r="D2017" s="500" t="s">
        <v>253</v>
      </c>
      <c r="E2017" s="109" t="s">
        <v>942</v>
      </c>
      <c r="F2017" s="601" t="s">
        <v>1768</v>
      </c>
      <c r="G2017" s="601" t="s">
        <v>1828</v>
      </c>
      <c r="H2017" s="601" t="s">
        <v>1035</v>
      </c>
      <c r="I2017" s="601" t="s">
        <v>190</v>
      </c>
      <c r="J2017" s="601">
        <v>1</v>
      </c>
      <c r="K2017" s="601" t="s">
        <v>215</v>
      </c>
      <c r="L2017" s="470">
        <v>558514</v>
      </c>
      <c r="M2017" s="601">
        <v>2016</v>
      </c>
      <c r="N2017" s="601" t="s">
        <v>188</v>
      </c>
      <c r="O2017" s="610">
        <v>558514.19999999995</v>
      </c>
      <c r="P2017" s="601" t="s">
        <v>98</v>
      </c>
      <c r="Q2017" s="500"/>
      <c r="R2017" s="500"/>
      <c r="S2017" s="1084"/>
      <c r="T2017" s="47">
        <v>5</v>
      </c>
      <c r="U2017" s="162">
        <f t="shared" si="1603"/>
        <v>1</v>
      </c>
      <c r="V2017" s="352">
        <f t="shared" si="1604"/>
        <v>111702.84</v>
      </c>
      <c r="W2017" s="352">
        <f t="shared" si="1605"/>
        <v>111702.84</v>
      </c>
      <c r="X2017" s="352">
        <f t="shared" si="1606"/>
        <v>446811.36</v>
      </c>
      <c r="Y2017" s="162">
        <f t="shared" si="1607"/>
        <v>2</v>
      </c>
      <c r="Z2017" s="352">
        <f t="shared" si="1608"/>
        <v>111702.84</v>
      </c>
      <c r="AA2017" s="737">
        <f t="shared" si="1609"/>
        <v>223405.68</v>
      </c>
      <c r="AB2017" s="737">
        <f t="shared" si="1610"/>
        <v>335108.51999999996</v>
      </c>
      <c r="AC2017" s="47" t="b">
        <f t="shared" si="1611"/>
        <v>1</v>
      </c>
      <c r="AD2017" s="364">
        <f t="shared" si="1602"/>
        <v>0</v>
      </c>
    </row>
    <row r="2018" spans="1:30" s="47" customFormat="1" ht="21" customHeight="1">
      <c r="A2018" s="518" t="s">
        <v>1677</v>
      </c>
      <c r="B2018" s="384">
        <f t="shared" si="1601"/>
        <v>759</v>
      </c>
      <c r="C2018" s="219" t="s">
        <v>1827</v>
      </c>
      <c r="D2018" s="500" t="s">
        <v>253</v>
      </c>
      <c r="E2018" s="109" t="s">
        <v>942</v>
      </c>
      <c r="F2018" s="601" t="s">
        <v>1768</v>
      </c>
      <c r="G2018" s="601" t="s">
        <v>1828</v>
      </c>
      <c r="H2018" s="601" t="s">
        <v>1035</v>
      </c>
      <c r="I2018" s="601" t="s">
        <v>190</v>
      </c>
      <c r="J2018" s="601">
        <v>1</v>
      </c>
      <c r="K2018" s="601" t="s">
        <v>215</v>
      </c>
      <c r="L2018" s="470">
        <v>558514</v>
      </c>
      <c r="M2018" s="601">
        <v>2016</v>
      </c>
      <c r="N2018" s="601" t="s">
        <v>188</v>
      </c>
      <c r="O2018" s="610">
        <v>558514.19999999995</v>
      </c>
      <c r="P2018" s="601" t="s">
        <v>98</v>
      </c>
      <c r="Q2018" s="500"/>
      <c r="R2018" s="500"/>
      <c r="S2018" s="1084"/>
      <c r="T2018" s="47">
        <v>5</v>
      </c>
      <c r="U2018" s="162">
        <f t="shared" si="1603"/>
        <v>1</v>
      </c>
      <c r="V2018" s="352">
        <f t="shared" si="1604"/>
        <v>111702.84</v>
      </c>
      <c r="W2018" s="352">
        <f t="shared" si="1605"/>
        <v>111702.84</v>
      </c>
      <c r="X2018" s="352">
        <f t="shared" si="1606"/>
        <v>446811.36</v>
      </c>
      <c r="Y2018" s="162">
        <f t="shared" si="1607"/>
        <v>2</v>
      </c>
      <c r="Z2018" s="352">
        <f t="shared" si="1608"/>
        <v>111702.84</v>
      </c>
      <c r="AA2018" s="737">
        <f t="shared" si="1609"/>
        <v>223405.68</v>
      </c>
      <c r="AB2018" s="737">
        <f t="shared" si="1610"/>
        <v>335108.51999999996</v>
      </c>
      <c r="AC2018" s="47" t="b">
        <f t="shared" si="1611"/>
        <v>1</v>
      </c>
      <c r="AD2018" s="364">
        <f t="shared" si="1602"/>
        <v>0</v>
      </c>
    </row>
    <row r="2019" spans="1:30" s="47" customFormat="1" ht="21" customHeight="1">
      <c r="A2019" s="518" t="s">
        <v>1677</v>
      </c>
      <c r="B2019" s="384">
        <f t="shared" si="1601"/>
        <v>760</v>
      </c>
      <c r="C2019" s="219" t="s">
        <v>1827</v>
      </c>
      <c r="D2019" s="500" t="s">
        <v>253</v>
      </c>
      <c r="E2019" s="109" t="s">
        <v>942</v>
      </c>
      <c r="F2019" s="601" t="s">
        <v>1768</v>
      </c>
      <c r="G2019" s="601" t="s">
        <v>1828</v>
      </c>
      <c r="H2019" s="601" t="s">
        <v>1035</v>
      </c>
      <c r="I2019" s="601" t="s">
        <v>190</v>
      </c>
      <c r="J2019" s="601">
        <v>1</v>
      </c>
      <c r="K2019" s="601" t="s">
        <v>215</v>
      </c>
      <c r="L2019" s="470">
        <v>558514</v>
      </c>
      <c r="M2019" s="601">
        <v>2016</v>
      </c>
      <c r="N2019" s="601" t="s">
        <v>188</v>
      </c>
      <c r="O2019" s="610">
        <v>558514.19999999995</v>
      </c>
      <c r="P2019" s="601" t="s">
        <v>98</v>
      </c>
      <c r="Q2019" s="500"/>
      <c r="R2019" s="500"/>
      <c r="S2019" s="1084"/>
      <c r="T2019" s="47">
        <v>5</v>
      </c>
      <c r="U2019" s="162">
        <f t="shared" si="1603"/>
        <v>1</v>
      </c>
      <c r="V2019" s="352">
        <f t="shared" si="1604"/>
        <v>111702.84</v>
      </c>
      <c r="W2019" s="352">
        <f t="shared" si="1605"/>
        <v>111702.84</v>
      </c>
      <c r="X2019" s="352">
        <f t="shared" si="1606"/>
        <v>446811.36</v>
      </c>
      <c r="Y2019" s="162">
        <f t="shared" si="1607"/>
        <v>2</v>
      </c>
      <c r="Z2019" s="352">
        <f t="shared" si="1608"/>
        <v>111702.84</v>
      </c>
      <c r="AA2019" s="737">
        <f t="shared" si="1609"/>
        <v>223405.68</v>
      </c>
      <c r="AB2019" s="737">
        <f t="shared" si="1610"/>
        <v>335108.51999999996</v>
      </c>
      <c r="AC2019" s="47" t="b">
        <f t="shared" si="1611"/>
        <v>1</v>
      </c>
      <c r="AD2019" s="364">
        <f t="shared" si="1602"/>
        <v>0</v>
      </c>
    </row>
    <row r="2020" spans="1:30" s="47" customFormat="1" ht="21" customHeight="1">
      <c r="A2020" s="518" t="s">
        <v>1677</v>
      </c>
      <c r="B2020" s="384">
        <f t="shared" si="1601"/>
        <v>761</v>
      </c>
      <c r="C2020" s="219" t="s">
        <v>1827</v>
      </c>
      <c r="D2020" s="500" t="s">
        <v>253</v>
      </c>
      <c r="E2020" s="109" t="s">
        <v>942</v>
      </c>
      <c r="F2020" s="601" t="s">
        <v>1768</v>
      </c>
      <c r="G2020" s="601" t="s">
        <v>1828</v>
      </c>
      <c r="H2020" s="601" t="s">
        <v>1035</v>
      </c>
      <c r="I2020" s="601" t="s">
        <v>190</v>
      </c>
      <c r="J2020" s="601">
        <v>1</v>
      </c>
      <c r="K2020" s="601" t="s">
        <v>215</v>
      </c>
      <c r="L2020" s="470">
        <v>558514</v>
      </c>
      <c r="M2020" s="601">
        <v>2016</v>
      </c>
      <c r="N2020" s="601" t="s">
        <v>188</v>
      </c>
      <c r="O2020" s="610">
        <v>558514.19999999995</v>
      </c>
      <c r="P2020" s="601" t="s">
        <v>98</v>
      </c>
      <c r="Q2020" s="500"/>
      <c r="R2020" s="500"/>
      <c r="S2020" s="1084"/>
      <c r="T2020" s="47">
        <v>5</v>
      </c>
      <c r="U2020" s="162">
        <f t="shared" si="1603"/>
        <v>1</v>
      </c>
      <c r="V2020" s="352">
        <f t="shared" si="1604"/>
        <v>111702.84</v>
      </c>
      <c r="W2020" s="352">
        <f t="shared" si="1605"/>
        <v>111702.84</v>
      </c>
      <c r="X2020" s="352">
        <f t="shared" si="1606"/>
        <v>446811.36</v>
      </c>
      <c r="Y2020" s="162">
        <f t="shared" si="1607"/>
        <v>2</v>
      </c>
      <c r="Z2020" s="352">
        <f t="shared" si="1608"/>
        <v>111702.84</v>
      </c>
      <c r="AA2020" s="737">
        <f t="shared" si="1609"/>
        <v>223405.68</v>
      </c>
      <c r="AB2020" s="737">
        <f t="shared" si="1610"/>
        <v>335108.51999999996</v>
      </c>
      <c r="AC2020" s="47" t="b">
        <f t="shared" si="1611"/>
        <v>1</v>
      </c>
      <c r="AD2020" s="364">
        <f t="shared" si="1602"/>
        <v>0</v>
      </c>
    </row>
    <row r="2021" spans="1:30" s="47" customFormat="1" ht="21" customHeight="1">
      <c r="A2021" s="518" t="s">
        <v>1677</v>
      </c>
      <c r="B2021" s="384">
        <f t="shared" si="1601"/>
        <v>762</v>
      </c>
      <c r="C2021" s="219" t="s">
        <v>1827</v>
      </c>
      <c r="D2021" s="500" t="s">
        <v>253</v>
      </c>
      <c r="E2021" s="109" t="s">
        <v>942</v>
      </c>
      <c r="F2021" s="601" t="s">
        <v>1768</v>
      </c>
      <c r="G2021" s="601" t="s">
        <v>1828</v>
      </c>
      <c r="H2021" s="601" t="s">
        <v>1035</v>
      </c>
      <c r="I2021" s="601" t="s">
        <v>190</v>
      </c>
      <c r="J2021" s="601">
        <v>1</v>
      </c>
      <c r="K2021" s="601" t="s">
        <v>215</v>
      </c>
      <c r="L2021" s="470">
        <v>558514</v>
      </c>
      <c r="M2021" s="601">
        <v>2016</v>
      </c>
      <c r="N2021" s="601" t="s">
        <v>188</v>
      </c>
      <c r="O2021" s="610">
        <v>558514.19999999995</v>
      </c>
      <c r="P2021" s="601" t="s">
        <v>98</v>
      </c>
      <c r="Q2021" s="500"/>
      <c r="R2021" s="500"/>
      <c r="S2021" s="1084"/>
      <c r="T2021" s="47">
        <v>5</v>
      </c>
      <c r="U2021" s="162">
        <f t="shared" si="1603"/>
        <v>1</v>
      </c>
      <c r="V2021" s="352">
        <f t="shared" si="1604"/>
        <v>111702.84</v>
      </c>
      <c r="W2021" s="352">
        <f t="shared" si="1605"/>
        <v>111702.84</v>
      </c>
      <c r="X2021" s="352">
        <f t="shared" si="1606"/>
        <v>446811.36</v>
      </c>
      <c r="Y2021" s="162">
        <f t="shared" si="1607"/>
        <v>2</v>
      </c>
      <c r="Z2021" s="352">
        <f t="shared" si="1608"/>
        <v>111702.84</v>
      </c>
      <c r="AA2021" s="737">
        <f t="shared" si="1609"/>
        <v>223405.68</v>
      </c>
      <c r="AB2021" s="737">
        <f t="shared" si="1610"/>
        <v>335108.51999999996</v>
      </c>
      <c r="AC2021" s="47" t="b">
        <f t="shared" si="1611"/>
        <v>1</v>
      </c>
      <c r="AD2021" s="364">
        <f t="shared" si="1602"/>
        <v>0</v>
      </c>
    </row>
    <row r="2022" spans="1:30" s="47" customFormat="1" ht="21" customHeight="1">
      <c r="A2022" s="518" t="s">
        <v>1677</v>
      </c>
      <c r="B2022" s="384">
        <f t="shared" si="1601"/>
        <v>763</v>
      </c>
      <c r="C2022" s="219" t="s">
        <v>1827</v>
      </c>
      <c r="D2022" s="500" t="s">
        <v>253</v>
      </c>
      <c r="E2022" s="109" t="s">
        <v>942</v>
      </c>
      <c r="F2022" s="601" t="s">
        <v>1768</v>
      </c>
      <c r="G2022" s="601" t="s">
        <v>1828</v>
      </c>
      <c r="H2022" s="601" t="s">
        <v>1035</v>
      </c>
      <c r="I2022" s="601" t="s">
        <v>190</v>
      </c>
      <c r="J2022" s="601">
        <v>1</v>
      </c>
      <c r="K2022" s="601" t="s">
        <v>215</v>
      </c>
      <c r="L2022" s="470">
        <v>558514</v>
      </c>
      <c r="M2022" s="601">
        <v>2016</v>
      </c>
      <c r="N2022" s="601" t="s">
        <v>188</v>
      </c>
      <c r="O2022" s="610">
        <v>558514.19999999995</v>
      </c>
      <c r="P2022" s="601" t="s">
        <v>98</v>
      </c>
      <c r="Q2022" s="500"/>
      <c r="R2022" s="500"/>
      <c r="S2022" s="1084"/>
      <c r="T2022" s="47">
        <v>5</v>
      </c>
      <c r="U2022" s="162">
        <f t="shared" si="1603"/>
        <v>1</v>
      </c>
      <c r="V2022" s="352">
        <f t="shared" si="1604"/>
        <v>111702.84</v>
      </c>
      <c r="W2022" s="352">
        <f t="shared" si="1605"/>
        <v>111702.84</v>
      </c>
      <c r="X2022" s="352">
        <f t="shared" si="1606"/>
        <v>446811.36</v>
      </c>
      <c r="Y2022" s="162">
        <f t="shared" si="1607"/>
        <v>2</v>
      </c>
      <c r="Z2022" s="352">
        <f t="shared" si="1608"/>
        <v>111702.84</v>
      </c>
      <c r="AA2022" s="737">
        <f t="shared" si="1609"/>
        <v>223405.68</v>
      </c>
      <c r="AB2022" s="737">
        <f t="shared" si="1610"/>
        <v>335108.51999999996</v>
      </c>
      <c r="AC2022" s="47" t="b">
        <f t="shared" si="1611"/>
        <v>1</v>
      </c>
      <c r="AD2022" s="364">
        <f t="shared" si="1602"/>
        <v>0</v>
      </c>
    </row>
    <row r="2023" spans="1:30" s="47" customFormat="1" ht="21" customHeight="1">
      <c r="A2023" s="518" t="s">
        <v>1677</v>
      </c>
      <c r="B2023" s="384">
        <f t="shared" si="1601"/>
        <v>764</v>
      </c>
      <c r="C2023" s="219" t="s">
        <v>1827</v>
      </c>
      <c r="D2023" s="500" t="s">
        <v>253</v>
      </c>
      <c r="E2023" s="109" t="s">
        <v>942</v>
      </c>
      <c r="F2023" s="601" t="s">
        <v>1768</v>
      </c>
      <c r="G2023" s="601" t="s">
        <v>1828</v>
      </c>
      <c r="H2023" s="601" t="s">
        <v>1035</v>
      </c>
      <c r="I2023" s="601" t="s">
        <v>190</v>
      </c>
      <c r="J2023" s="601">
        <v>1</v>
      </c>
      <c r="K2023" s="601" t="s">
        <v>215</v>
      </c>
      <c r="L2023" s="470">
        <v>558514</v>
      </c>
      <c r="M2023" s="601">
        <v>2016</v>
      </c>
      <c r="N2023" s="601" t="s">
        <v>188</v>
      </c>
      <c r="O2023" s="610">
        <v>558514.19999999995</v>
      </c>
      <c r="P2023" s="601" t="s">
        <v>98</v>
      </c>
      <c r="Q2023" s="500"/>
      <c r="R2023" s="500"/>
      <c r="S2023" s="1084"/>
      <c r="T2023" s="47">
        <v>5</v>
      </c>
      <c r="U2023" s="162">
        <f t="shared" si="1603"/>
        <v>1</v>
      </c>
      <c r="V2023" s="352">
        <f t="shared" si="1604"/>
        <v>111702.84</v>
      </c>
      <c r="W2023" s="352">
        <f t="shared" si="1605"/>
        <v>111702.84</v>
      </c>
      <c r="X2023" s="352">
        <f t="shared" si="1606"/>
        <v>446811.36</v>
      </c>
      <c r="Y2023" s="162">
        <f t="shared" si="1607"/>
        <v>2</v>
      </c>
      <c r="Z2023" s="352">
        <f t="shared" si="1608"/>
        <v>111702.84</v>
      </c>
      <c r="AA2023" s="737">
        <f t="shared" si="1609"/>
        <v>223405.68</v>
      </c>
      <c r="AB2023" s="737">
        <f t="shared" si="1610"/>
        <v>335108.51999999996</v>
      </c>
      <c r="AC2023" s="47" t="b">
        <f t="shared" si="1611"/>
        <v>1</v>
      </c>
      <c r="AD2023" s="364">
        <f t="shared" si="1602"/>
        <v>0</v>
      </c>
    </row>
    <row r="2024" spans="1:30" s="47" customFormat="1" ht="21" customHeight="1">
      <c r="A2024" s="518" t="s">
        <v>1677</v>
      </c>
      <c r="B2024" s="384">
        <f t="shared" si="1601"/>
        <v>765</v>
      </c>
      <c r="C2024" s="219" t="s">
        <v>1827</v>
      </c>
      <c r="D2024" s="500" t="s">
        <v>253</v>
      </c>
      <c r="E2024" s="109" t="s">
        <v>942</v>
      </c>
      <c r="F2024" s="601" t="s">
        <v>1768</v>
      </c>
      <c r="G2024" s="601" t="s">
        <v>1828</v>
      </c>
      <c r="H2024" s="601" t="s">
        <v>1035</v>
      </c>
      <c r="I2024" s="601" t="s">
        <v>190</v>
      </c>
      <c r="J2024" s="601">
        <v>1</v>
      </c>
      <c r="K2024" s="601" t="s">
        <v>215</v>
      </c>
      <c r="L2024" s="470">
        <v>558514</v>
      </c>
      <c r="M2024" s="601">
        <v>2016</v>
      </c>
      <c r="N2024" s="601" t="s">
        <v>188</v>
      </c>
      <c r="O2024" s="610">
        <v>558514.19999999995</v>
      </c>
      <c r="P2024" s="601" t="s">
        <v>98</v>
      </c>
      <c r="Q2024" s="500"/>
      <c r="R2024" s="500"/>
      <c r="S2024" s="1084"/>
      <c r="T2024" s="47">
        <v>5</v>
      </c>
      <c r="U2024" s="162">
        <f t="shared" si="1603"/>
        <v>1</v>
      </c>
      <c r="V2024" s="352">
        <f t="shared" si="1604"/>
        <v>111702.84</v>
      </c>
      <c r="W2024" s="352">
        <f t="shared" si="1605"/>
        <v>111702.84</v>
      </c>
      <c r="X2024" s="352">
        <f t="shared" si="1606"/>
        <v>446811.36</v>
      </c>
      <c r="Y2024" s="162">
        <f t="shared" si="1607"/>
        <v>2</v>
      </c>
      <c r="Z2024" s="352">
        <f t="shared" si="1608"/>
        <v>111702.84</v>
      </c>
      <c r="AA2024" s="737">
        <f t="shared" si="1609"/>
        <v>223405.68</v>
      </c>
      <c r="AB2024" s="737">
        <f t="shared" si="1610"/>
        <v>335108.51999999996</v>
      </c>
      <c r="AC2024" s="47" t="b">
        <f t="shared" si="1611"/>
        <v>1</v>
      </c>
      <c r="AD2024" s="364">
        <f t="shared" si="1602"/>
        <v>0</v>
      </c>
    </row>
    <row r="2025" spans="1:30" s="47" customFormat="1" ht="21" customHeight="1">
      <c r="A2025" s="518" t="s">
        <v>1677</v>
      </c>
      <c r="B2025" s="384">
        <f t="shared" si="1601"/>
        <v>766</v>
      </c>
      <c r="C2025" s="219" t="s">
        <v>1827</v>
      </c>
      <c r="D2025" s="500" t="s">
        <v>253</v>
      </c>
      <c r="E2025" s="109" t="s">
        <v>942</v>
      </c>
      <c r="F2025" s="601" t="s">
        <v>1768</v>
      </c>
      <c r="G2025" s="601" t="s">
        <v>1828</v>
      </c>
      <c r="H2025" s="601" t="s">
        <v>1035</v>
      </c>
      <c r="I2025" s="601" t="s">
        <v>190</v>
      </c>
      <c r="J2025" s="601">
        <v>1</v>
      </c>
      <c r="K2025" s="601" t="s">
        <v>215</v>
      </c>
      <c r="L2025" s="470">
        <v>558514</v>
      </c>
      <c r="M2025" s="601">
        <v>2016</v>
      </c>
      <c r="N2025" s="601" t="s">
        <v>188</v>
      </c>
      <c r="O2025" s="610">
        <v>558514.19999999995</v>
      </c>
      <c r="P2025" s="601" t="s">
        <v>98</v>
      </c>
      <c r="Q2025" s="500"/>
      <c r="R2025" s="500"/>
      <c r="S2025" s="1084"/>
      <c r="T2025" s="47">
        <v>5</v>
      </c>
      <c r="U2025" s="162">
        <f t="shared" si="1603"/>
        <v>1</v>
      </c>
      <c r="V2025" s="352">
        <f t="shared" si="1604"/>
        <v>111702.84</v>
      </c>
      <c r="W2025" s="352">
        <f t="shared" si="1605"/>
        <v>111702.84</v>
      </c>
      <c r="X2025" s="352">
        <f t="shared" si="1606"/>
        <v>446811.36</v>
      </c>
      <c r="Y2025" s="162">
        <f t="shared" si="1607"/>
        <v>2</v>
      </c>
      <c r="Z2025" s="352">
        <f t="shared" si="1608"/>
        <v>111702.84</v>
      </c>
      <c r="AA2025" s="737">
        <f t="shared" si="1609"/>
        <v>223405.68</v>
      </c>
      <c r="AB2025" s="737">
        <f t="shared" si="1610"/>
        <v>335108.51999999996</v>
      </c>
      <c r="AC2025" s="47" t="b">
        <f t="shared" si="1611"/>
        <v>1</v>
      </c>
      <c r="AD2025" s="364">
        <f t="shared" si="1602"/>
        <v>0</v>
      </c>
    </row>
    <row r="2026" spans="1:30" s="47" customFormat="1" ht="21" customHeight="1">
      <c r="A2026" s="518" t="s">
        <v>1677</v>
      </c>
      <c r="B2026" s="384">
        <f t="shared" si="1601"/>
        <v>767</v>
      </c>
      <c r="C2026" s="219" t="s">
        <v>1827</v>
      </c>
      <c r="D2026" s="500" t="s">
        <v>253</v>
      </c>
      <c r="E2026" s="109" t="s">
        <v>942</v>
      </c>
      <c r="F2026" s="601" t="s">
        <v>1768</v>
      </c>
      <c r="G2026" s="601" t="s">
        <v>1828</v>
      </c>
      <c r="H2026" s="601" t="s">
        <v>1035</v>
      </c>
      <c r="I2026" s="601" t="s">
        <v>190</v>
      </c>
      <c r="J2026" s="601">
        <v>1</v>
      </c>
      <c r="K2026" s="601" t="s">
        <v>215</v>
      </c>
      <c r="L2026" s="470">
        <v>558514</v>
      </c>
      <c r="M2026" s="601">
        <v>2016</v>
      </c>
      <c r="N2026" s="601" t="s">
        <v>188</v>
      </c>
      <c r="O2026" s="610">
        <v>558514.19999999995</v>
      </c>
      <c r="P2026" s="601" t="s">
        <v>98</v>
      </c>
      <c r="Q2026" s="500"/>
      <c r="R2026" s="500"/>
      <c r="S2026" s="1084"/>
      <c r="T2026" s="47">
        <v>5</v>
      </c>
      <c r="U2026" s="162">
        <f t="shared" si="1603"/>
        <v>1</v>
      </c>
      <c r="V2026" s="352">
        <f t="shared" si="1604"/>
        <v>111702.84</v>
      </c>
      <c r="W2026" s="352">
        <f t="shared" si="1605"/>
        <v>111702.84</v>
      </c>
      <c r="X2026" s="352">
        <f t="shared" si="1606"/>
        <v>446811.36</v>
      </c>
      <c r="Y2026" s="162">
        <f t="shared" si="1607"/>
        <v>2</v>
      </c>
      <c r="Z2026" s="352">
        <f t="shared" si="1608"/>
        <v>111702.84</v>
      </c>
      <c r="AA2026" s="737">
        <f t="shared" si="1609"/>
        <v>223405.68</v>
      </c>
      <c r="AB2026" s="737">
        <f t="shared" si="1610"/>
        <v>335108.51999999996</v>
      </c>
      <c r="AC2026" s="47" t="b">
        <f t="shared" si="1611"/>
        <v>1</v>
      </c>
      <c r="AD2026" s="364">
        <f t="shared" si="1602"/>
        <v>0</v>
      </c>
    </row>
    <row r="2027" spans="1:30" s="47" customFormat="1" ht="21" customHeight="1">
      <c r="A2027" s="518" t="s">
        <v>1677</v>
      </c>
      <c r="B2027" s="384">
        <f t="shared" si="1601"/>
        <v>768</v>
      </c>
      <c r="C2027" s="219" t="s">
        <v>1827</v>
      </c>
      <c r="D2027" s="500" t="s">
        <v>253</v>
      </c>
      <c r="E2027" s="109" t="s">
        <v>942</v>
      </c>
      <c r="F2027" s="601" t="s">
        <v>1768</v>
      </c>
      <c r="G2027" s="601" t="s">
        <v>1828</v>
      </c>
      <c r="H2027" s="601" t="s">
        <v>1035</v>
      </c>
      <c r="I2027" s="601" t="s">
        <v>190</v>
      </c>
      <c r="J2027" s="601">
        <v>1</v>
      </c>
      <c r="K2027" s="601" t="s">
        <v>215</v>
      </c>
      <c r="L2027" s="470">
        <v>558514</v>
      </c>
      <c r="M2027" s="601">
        <v>2016</v>
      </c>
      <c r="N2027" s="601" t="s">
        <v>188</v>
      </c>
      <c r="O2027" s="610">
        <v>558514.19999999995</v>
      </c>
      <c r="P2027" s="601" t="s">
        <v>98</v>
      </c>
      <c r="Q2027" s="500"/>
      <c r="R2027" s="500"/>
      <c r="S2027" s="1018"/>
      <c r="T2027" s="47">
        <v>5</v>
      </c>
      <c r="U2027" s="162">
        <f t="shared" si="1603"/>
        <v>1</v>
      </c>
      <c r="V2027" s="352">
        <f t="shared" si="1604"/>
        <v>111702.84</v>
      </c>
      <c r="W2027" s="352">
        <f t="shared" si="1605"/>
        <v>111702.84</v>
      </c>
      <c r="X2027" s="352">
        <f t="shared" si="1606"/>
        <v>446811.36</v>
      </c>
      <c r="Y2027" s="162">
        <f t="shared" si="1607"/>
        <v>2</v>
      </c>
      <c r="Z2027" s="352">
        <f t="shared" si="1608"/>
        <v>111702.84</v>
      </c>
      <c r="AA2027" s="737">
        <f t="shared" si="1609"/>
        <v>223405.68</v>
      </c>
      <c r="AB2027" s="737">
        <f t="shared" si="1610"/>
        <v>335108.51999999996</v>
      </c>
      <c r="AC2027" s="47" t="b">
        <f t="shared" si="1611"/>
        <v>1</v>
      </c>
      <c r="AD2027" s="364">
        <f t="shared" si="1602"/>
        <v>0</v>
      </c>
    </row>
    <row r="2028" spans="1:30" s="47" customFormat="1" ht="21" customHeight="1">
      <c r="A2028" s="518" t="s">
        <v>1677</v>
      </c>
      <c r="B2028" s="384">
        <f t="shared" si="1601"/>
        <v>769</v>
      </c>
      <c r="C2028" s="219" t="s">
        <v>1827</v>
      </c>
      <c r="D2028" s="500" t="s">
        <v>253</v>
      </c>
      <c r="E2028" s="109" t="s">
        <v>942</v>
      </c>
      <c r="F2028" s="601" t="s">
        <v>1768</v>
      </c>
      <c r="G2028" s="601" t="s">
        <v>1828</v>
      </c>
      <c r="H2028" s="601" t="s">
        <v>1035</v>
      </c>
      <c r="I2028" s="601" t="s">
        <v>190</v>
      </c>
      <c r="J2028" s="601">
        <v>1</v>
      </c>
      <c r="K2028" s="601" t="s">
        <v>215</v>
      </c>
      <c r="L2028" s="470">
        <v>558514</v>
      </c>
      <c r="M2028" s="601">
        <v>2016</v>
      </c>
      <c r="N2028" s="601" t="s">
        <v>188</v>
      </c>
      <c r="O2028" s="610">
        <v>558514.19999999995</v>
      </c>
      <c r="P2028" s="601" t="s">
        <v>98</v>
      </c>
      <c r="Q2028" s="500"/>
      <c r="R2028" s="500"/>
      <c r="S2028" s="1083" t="s">
        <v>1829</v>
      </c>
      <c r="T2028" s="47">
        <v>5</v>
      </c>
      <c r="U2028" s="162">
        <f t="shared" si="1603"/>
        <v>1</v>
      </c>
      <c r="V2028" s="352">
        <f t="shared" si="1604"/>
        <v>111702.84</v>
      </c>
      <c r="W2028" s="352">
        <f t="shared" si="1605"/>
        <v>111702.84</v>
      </c>
      <c r="X2028" s="352">
        <f t="shared" si="1606"/>
        <v>446811.36</v>
      </c>
      <c r="Y2028" s="162">
        <f t="shared" si="1607"/>
        <v>2</v>
      </c>
      <c r="Z2028" s="352">
        <f t="shared" si="1608"/>
        <v>111702.84</v>
      </c>
      <c r="AA2028" s="737">
        <f t="shared" si="1609"/>
        <v>223405.68</v>
      </c>
      <c r="AB2028" s="737">
        <f t="shared" si="1610"/>
        <v>335108.51999999996</v>
      </c>
      <c r="AC2028" s="47" t="b">
        <f t="shared" si="1611"/>
        <v>1</v>
      </c>
      <c r="AD2028" s="364">
        <f t="shared" si="1602"/>
        <v>0</v>
      </c>
    </row>
    <row r="2029" spans="1:30" s="47" customFormat="1" ht="21" customHeight="1">
      <c r="A2029" s="518" t="s">
        <v>1677</v>
      </c>
      <c r="B2029" s="384">
        <f t="shared" si="1601"/>
        <v>770</v>
      </c>
      <c r="C2029" s="219" t="s">
        <v>1827</v>
      </c>
      <c r="D2029" s="500" t="s">
        <v>253</v>
      </c>
      <c r="E2029" s="109" t="s">
        <v>942</v>
      </c>
      <c r="F2029" s="601" t="s">
        <v>1768</v>
      </c>
      <c r="G2029" s="601" t="s">
        <v>1828</v>
      </c>
      <c r="H2029" s="601" t="s">
        <v>1035</v>
      </c>
      <c r="I2029" s="601" t="s">
        <v>190</v>
      </c>
      <c r="J2029" s="601">
        <v>1</v>
      </c>
      <c r="K2029" s="601" t="s">
        <v>215</v>
      </c>
      <c r="L2029" s="470">
        <v>558514</v>
      </c>
      <c r="M2029" s="601">
        <v>2016</v>
      </c>
      <c r="N2029" s="601" t="s">
        <v>188</v>
      </c>
      <c r="O2029" s="610">
        <v>558514.19999999995</v>
      </c>
      <c r="P2029" s="601" t="s">
        <v>98</v>
      </c>
      <c r="Q2029" s="500"/>
      <c r="R2029" s="500"/>
      <c r="S2029" s="1084"/>
      <c r="T2029" s="47">
        <v>5</v>
      </c>
      <c r="U2029" s="162">
        <f t="shared" si="1603"/>
        <v>1</v>
      </c>
      <c r="V2029" s="352">
        <f t="shared" si="1604"/>
        <v>111702.84</v>
      </c>
      <c r="W2029" s="352">
        <f t="shared" si="1605"/>
        <v>111702.84</v>
      </c>
      <c r="X2029" s="352">
        <f t="shared" si="1606"/>
        <v>446811.36</v>
      </c>
      <c r="Y2029" s="162">
        <f t="shared" si="1607"/>
        <v>2</v>
      </c>
      <c r="Z2029" s="352">
        <f t="shared" si="1608"/>
        <v>111702.84</v>
      </c>
      <c r="AA2029" s="737">
        <f t="shared" si="1609"/>
        <v>223405.68</v>
      </c>
      <c r="AB2029" s="737">
        <f t="shared" si="1610"/>
        <v>335108.51999999996</v>
      </c>
      <c r="AC2029" s="47" t="b">
        <f t="shared" si="1611"/>
        <v>1</v>
      </c>
      <c r="AD2029" s="364">
        <f t="shared" si="1602"/>
        <v>0</v>
      </c>
    </row>
    <row r="2030" spans="1:30" s="47" customFormat="1" ht="21" customHeight="1">
      <c r="A2030" s="518" t="s">
        <v>1677</v>
      </c>
      <c r="B2030" s="384">
        <f t="shared" si="1601"/>
        <v>771</v>
      </c>
      <c r="C2030" s="219" t="s">
        <v>1827</v>
      </c>
      <c r="D2030" s="500" t="s">
        <v>253</v>
      </c>
      <c r="E2030" s="109" t="s">
        <v>942</v>
      </c>
      <c r="F2030" s="601" t="s">
        <v>1768</v>
      </c>
      <c r="G2030" s="601" t="s">
        <v>1828</v>
      </c>
      <c r="H2030" s="601" t="s">
        <v>1035</v>
      </c>
      <c r="I2030" s="601" t="s">
        <v>190</v>
      </c>
      <c r="J2030" s="601">
        <v>1</v>
      </c>
      <c r="K2030" s="601" t="s">
        <v>215</v>
      </c>
      <c r="L2030" s="470">
        <v>558514</v>
      </c>
      <c r="M2030" s="601">
        <v>2016</v>
      </c>
      <c r="N2030" s="601" t="s">
        <v>188</v>
      </c>
      <c r="O2030" s="610">
        <v>558514.19999999995</v>
      </c>
      <c r="P2030" s="601" t="s">
        <v>98</v>
      </c>
      <c r="Q2030" s="500"/>
      <c r="R2030" s="500"/>
      <c r="S2030" s="1084"/>
      <c r="T2030" s="47">
        <v>5</v>
      </c>
      <c r="U2030" s="162">
        <f t="shared" si="1603"/>
        <v>1</v>
      </c>
      <c r="V2030" s="352">
        <f t="shared" si="1604"/>
        <v>111702.84</v>
      </c>
      <c r="W2030" s="352">
        <f t="shared" si="1605"/>
        <v>111702.84</v>
      </c>
      <c r="X2030" s="352">
        <f t="shared" si="1606"/>
        <v>446811.36</v>
      </c>
      <c r="Y2030" s="162">
        <f t="shared" si="1607"/>
        <v>2</v>
      </c>
      <c r="Z2030" s="352">
        <f t="shared" si="1608"/>
        <v>111702.84</v>
      </c>
      <c r="AA2030" s="737">
        <f t="shared" si="1609"/>
        <v>223405.68</v>
      </c>
      <c r="AB2030" s="737">
        <f t="shared" si="1610"/>
        <v>335108.51999999996</v>
      </c>
      <c r="AC2030" s="47" t="b">
        <f t="shared" si="1611"/>
        <v>1</v>
      </c>
      <c r="AD2030" s="364">
        <f t="shared" si="1602"/>
        <v>0</v>
      </c>
    </row>
    <row r="2031" spans="1:30" s="47" customFormat="1" ht="21" customHeight="1">
      <c r="A2031" s="518" t="s">
        <v>1677</v>
      </c>
      <c r="B2031" s="384">
        <f t="shared" si="1601"/>
        <v>772</v>
      </c>
      <c r="C2031" s="219" t="s">
        <v>1827</v>
      </c>
      <c r="D2031" s="500" t="s">
        <v>253</v>
      </c>
      <c r="E2031" s="109" t="s">
        <v>942</v>
      </c>
      <c r="F2031" s="601" t="s">
        <v>1768</v>
      </c>
      <c r="G2031" s="601" t="s">
        <v>1828</v>
      </c>
      <c r="H2031" s="601" t="s">
        <v>1035</v>
      </c>
      <c r="I2031" s="601" t="s">
        <v>190</v>
      </c>
      <c r="J2031" s="601">
        <v>1</v>
      </c>
      <c r="K2031" s="601" t="s">
        <v>215</v>
      </c>
      <c r="L2031" s="470">
        <v>558514</v>
      </c>
      <c r="M2031" s="601">
        <v>2016</v>
      </c>
      <c r="N2031" s="601" t="s">
        <v>188</v>
      </c>
      <c r="O2031" s="610">
        <v>558514.19999999995</v>
      </c>
      <c r="P2031" s="601" t="s">
        <v>98</v>
      </c>
      <c r="Q2031" s="500"/>
      <c r="R2031" s="500"/>
      <c r="S2031" s="1084"/>
      <c r="T2031" s="47">
        <v>5</v>
      </c>
      <c r="U2031" s="162">
        <f t="shared" si="1603"/>
        <v>1</v>
      </c>
      <c r="V2031" s="352">
        <f t="shared" si="1604"/>
        <v>111702.84</v>
      </c>
      <c r="W2031" s="352">
        <f t="shared" si="1605"/>
        <v>111702.84</v>
      </c>
      <c r="X2031" s="352">
        <f t="shared" si="1606"/>
        <v>446811.36</v>
      </c>
      <c r="Y2031" s="162">
        <f t="shared" si="1607"/>
        <v>2</v>
      </c>
      <c r="Z2031" s="352">
        <f t="shared" si="1608"/>
        <v>111702.84</v>
      </c>
      <c r="AA2031" s="737">
        <f t="shared" si="1609"/>
        <v>223405.68</v>
      </c>
      <c r="AB2031" s="737">
        <f t="shared" si="1610"/>
        <v>335108.51999999996</v>
      </c>
      <c r="AC2031" s="47" t="b">
        <f t="shared" si="1611"/>
        <v>1</v>
      </c>
      <c r="AD2031" s="364">
        <f t="shared" si="1602"/>
        <v>0</v>
      </c>
    </row>
    <row r="2032" spans="1:30" s="47" customFormat="1" ht="21" customHeight="1">
      <c r="A2032" s="518" t="s">
        <v>1677</v>
      </c>
      <c r="B2032" s="384">
        <f t="shared" ref="B2032:B2095" si="1612">B2031+1</f>
        <v>773</v>
      </c>
      <c r="C2032" s="219" t="s">
        <v>1827</v>
      </c>
      <c r="D2032" s="500" t="s">
        <v>253</v>
      </c>
      <c r="E2032" s="109" t="s">
        <v>942</v>
      </c>
      <c r="F2032" s="601" t="s">
        <v>1768</v>
      </c>
      <c r="G2032" s="601" t="s">
        <v>1828</v>
      </c>
      <c r="H2032" s="601" t="s">
        <v>1035</v>
      </c>
      <c r="I2032" s="601" t="s">
        <v>190</v>
      </c>
      <c r="J2032" s="601">
        <v>1</v>
      </c>
      <c r="K2032" s="601" t="s">
        <v>215</v>
      </c>
      <c r="L2032" s="470">
        <v>558514</v>
      </c>
      <c r="M2032" s="601">
        <v>2016</v>
      </c>
      <c r="N2032" s="601" t="s">
        <v>188</v>
      </c>
      <c r="O2032" s="610">
        <v>558514.19999999995</v>
      </c>
      <c r="P2032" s="601" t="s">
        <v>98</v>
      </c>
      <c r="Q2032" s="500"/>
      <c r="R2032" s="500"/>
      <c r="S2032" s="1084"/>
      <c r="T2032" s="47">
        <v>5</v>
      </c>
      <c r="U2032" s="162">
        <f t="shared" si="1603"/>
        <v>1</v>
      </c>
      <c r="V2032" s="352">
        <f t="shared" si="1604"/>
        <v>111702.84</v>
      </c>
      <c r="W2032" s="352">
        <f t="shared" si="1605"/>
        <v>111702.84</v>
      </c>
      <c r="X2032" s="352">
        <f t="shared" si="1606"/>
        <v>446811.36</v>
      </c>
      <c r="Y2032" s="162">
        <f t="shared" si="1607"/>
        <v>2</v>
      </c>
      <c r="Z2032" s="352">
        <f t="shared" si="1608"/>
        <v>111702.84</v>
      </c>
      <c r="AA2032" s="737">
        <f t="shared" si="1609"/>
        <v>223405.68</v>
      </c>
      <c r="AB2032" s="737">
        <f t="shared" si="1610"/>
        <v>335108.51999999996</v>
      </c>
      <c r="AC2032" s="47" t="b">
        <f t="shared" si="1611"/>
        <v>1</v>
      </c>
      <c r="AD2032" s="364">
        <f t="shared" si="1602"/>
        <v>0</v>
      </c>
    </row>
    <row r="2033" spans="1:30" s="47" customFormat="1" ht="21" customHeight="1">
      <c r="A2033" s="518" t="s">
        <v>1677</v>
      </c>
      <c r="B2033" s="384">
        <f t="shared" si="1612"/>
        <v>774</v>
      </c>
      <c r="C2033" s="219" t="s">
        <v>1827</v>
      </c>
      <c r="D2033" s="500" t="s">
        <v>253</v>
      </c>
      <c r="E2033" s="109" t="s">
        <v>942</v>
      </c>
      <c r="F2033" s="601" t="s">
        <v>1768</v>
      </c>
      <c r="G2033" s="601" t="s">
        <v>1828</v>
      </c>
      <c r="H2033" s="601" t="s">
        <v>1035</v>
      </c>
      <c r="I2033" s="601" t="s">
        <v>190</v>
      </c>
      <c r="J2033" s="601">
        <v>1</v>
      </c>
      <c r="K2033" s="601" t="s">
        <v>215</v>
      </c>
      <c r="L2033" s="470">
        <v>558514</v>
      </c>
      <c r="M2033" s="601">
        <v>2016</v>
      </c>
      <c r="N2033" s="601" t="s">
        <v>188</v>
      </c>
      <c r="O2033" s="610">
        <v>558514.19999999995</v>
      </c>
      <c r="P2033" s="601" t="s">
        <v>98</v>
      </c>
      <c r="Q2033" s="500"/>
      <c r="R2033" s="500"/>
      <c r="S2033" s="1084"/>
      <c r="T2033" s="47">
        <v>5</v>
      </c>
      <c r="U2033" s="162">
        <f t="shared" si="1603"/>
        <v>1</v>
      </c>
      <c r="V2033" s="352">
        <f t="shared" si="1604"/>
        <v>111702.84</v>
      </c>
      <c r="W2033" s="352">
        <f t="shared" si="1605"/>
        <v>111702.84</v>
      </c>
      <c r="X2033" s="352">
        <f t="shared" si="1606"/>
        <v>446811.36</v>
      </c>
      <c r="Y2033" s="162">
        <f t="shared" si="1607"/>
        <v>2</v>
      </c>
      <c r="Z2033" s="352">
        <f t="shared" si="1608"/>
        <v>111702.84</v>
      </c>
      <c r="AA2033" s="737">
        <f t="shared" si="1609"/>
        <v>223405.68</v>
      </c>
      <c r="AB2033" s="737">
        <f t="shared" si="1610"/>
        <v>335108.51999999996</v>
      </c>
      <c r="AC2033" s="47" t="b">
        <f t="shared" si="1611"/>
        <v>1</v>
      </c>
      <c r="AD2033" s="364">
        <f t="shared" si="1602"/>
        <v>0</v>
      </c>
    </row>
    <row r="2034" spans="1:30" s="47" customFormat="1" ht="21" customHeight="1">
      <c r="A2034" s="518" t="s">
        <v>1677</v>
      </c>
      <c r="B2034" s="384">
        <f t="shared" si="1612"/>
        <v>775</v>
      </c>
      <c r="C2034" s="219" t="s">
        <v>1827</v>
      </c>
      <c r="D2034" s="500" t="s">
        <v>253</v>
      </c>
      <c r="E2034" s="109" t="s">
        <v>942</v>
      </c>
      <c r="F2034" s="601" t="s">
        <v>1768</v>
      </c>
      <c r="G2034" s="601" t="s">
        <v>1828</v>
      </c>
      <c r="H2034" s="601" t="s">
        <v>1035</v>
      </c>
      <c r="I2034" s="601" t="s">
        <v>190</v>
      </c>
      <c r="J2034" s="601">
        <v>1</v>
      </c>
      <c r="K2034" s="601" t="s">
        <v>215</v>
      </c>
      <c r="L2034" s="470">
        <v>558514</v>
      </c>
      <c r="M2034" s="601">
        <v>2016</v>
      </c>
      <c r="N2034" s="601" t="s">
        <v>188</v>
      </c>
      <c r="O2034" s="610">
        <v>558514.19999999995</v>
      </c>
      <c r="P2034" s="601" t="s">
        <v>98</v>
      </c>
      <c r="Q2034" s="500"/>
      <c r="R2034" s="500"/>
      <c r="S2034" s="1084"/>
      <c r="T2034" s="47">
        <v>5</v>
      </c>
      <c r="U2034" s="162">
        <f t="shared" si="1603"/>
        <v>1</v>
      </c>
      <c r="V2034" s="352">
        <f t="shared" si="1604"/>
        <v>111702.84</v>
      </c>
      <c r="W2034" s="352">
        <f t="shared" si="1605"/>
        <v>111702.84</v>
      </c>
      <c r="X2034" s="352">
        <f t="shared" si="1606"/>
        <v>446811.36</v>
      </c>
      <c r="Y2034" s="162">
        <f t="shared" si="1607"/>
        <v>2</v>
      </c>
      <c r="Z2034" s="352">
        <f t="shared" si="1608"/>
        <v>111702.84</v>
      </c>
      <c r="AA2034" s="737">
        <f t="shared" si="1609"/>
        <v>223405.68</v>
      </c>
      <c r="AB2034" s="737">
        <f t="shared" si="1610"/>
        <v>335108.51999999996</v>
      </c>
      <c r="AC2034" s="47" t="b">
        <f t="shared" si="1611"/>
        <v>1</v>
      </c>
      <c r="AD2034" s="364">
        <f t="shared" si="1602"/>
        <v>0</v>
      </c>
    </row>
    <row r="2035" spans="1:30" s="47" customFormat="1" ht="21" customHeight="1">
      <c r="A2035" s="518" t="s">
        <v>1677</v>
      </c>
      <c r="B2035" s="384">
        <f t="shared" si="1612"/>
        <v>776</v>
      </c>
      <c r="C2035" s="219" t="s">
        <v>1827</v>
      </c>
      <c r="D2035" s="500" t="s">
        <v>253</v>
      </c>
      <c r="E2035" s="109" t="s">
        <v>942</v>
      </c>
      <c r="F2035" s="601" t="s">
        <v>1768</v>
      </c>
      <c r="G2035" s="601" t="s">
        <v>1828</v>
      </c>
      <c r="H2035" s="601" t="s">
        <v>1035</v>
      </c>
      <c r="I2035" s="601" t="s">
        <v>190</v>
      </c>
      <c r="J2035" s="601">
        <v>1</v>
      </c>
      <c r="K2035" s="601" t="s">
        <v>215</v>
      </c>
      <c r="L2035" s="470">
        <v>558514</v>
      </c>
      <c r="M2035" s="601">
        <v>2016</v>
      </c>
      <c r="N2035" s="601" t="s">
        <v>188</v>
      </c>
      <c r="O2035" s="610">
        <v>558514.19999999995</v>
      </c>
      <c r="P2035" s="601" t="s">
        <v>98</v>
      </c>
      <c r="Q2035" s="500"/>
      <c r="R2035" s="500"/>
      <c r="S2035" s="1084"/>
      <c r="T2035" s="47">
        <v>5</v>
      </c>
      <c r="U2035" s="162">
        <f t="shared" si="1603"/>
        <v>1</v>
      </c>
      <c r="V2035" s="352">
        <f t="shared" si="1604"/>
        <v>111702.84</v>
      </c>
      <c r="W2035" s="352">
        <f t="shared" si="1605"/>
        <v>111702.84</v>
      </c>
      <c r="X2035" s="352">
        <f t="shared" si="1606"/>
        <v>446811.36</v>
      </c>
      <c r="Y2035" s="162">
        <f t="shared" si="1607"/>
        <v>2</v>
      </c>
      <c r="Z2035" s="352">
        <f t="shared" si="1608"/>
        <v>111702.84</v>
      </c>
      <c r="AA2035" s="737">
        <f t="shared" si="1609"/>
        <v>223405.68</v>
      </c>
      <c r="AB2035" s="737">
        <f t="shared" si="1610"/>
        <v>335108.51999999996</v>
      </c>
      <c r="AC2035" s="47" t="b">
        <f t="shared" si="1611"/>
        <v>1</v>
      </c>
      <c r="AD2035" s="364">
        <f t="shared" si="1602"/>
        <v>0</v>
      </c>
    </row>
    <row r="2036" spans="1:30" s="47" customFormat="1" ht="21" customHeight="1">
      <c r="A2036" s="518" t="s">
        <v>1677</v>
      </c>
      <c r="B2036" s="384">
        <f t="shared" si="1612"/>
        <v>777</v>
      </c>
      <c r="C2036" s="219" t="s">
        <v>1827</v>
      </c>
      <c r="D2036" s="500" t="s">
        <v>253</v>
      </c>
      <c r="E2036" s="109" t="s">
        <v>942</v>
      </c>
      <c r="F2036" s="601" t="s">
        <v>1768</v>
      </c>
      <c r="G2036" s="601" t="s">
        <v>1828</v>
      </c>
      <c r="H2036" s="601" t="s">
        <v>1035</v>
      </c>
      <c r="I2036" s="601" t="s">
        <v>190</v>
      </c>
      <c r="J2036" s="601">
        <v>1</v>
      </c>
      <c r="K2036" s="601" t="s">
        <v>215</v>
      </c>
      <c r="L2036" s="470">
        <v>558514</v>
      </c>
      <c r="M2036" s="601">
        <v>2016</v>
      </c>
      <c r="N2036" s="601" t="s">
        <v>188</v>
      </c>
      <c r="O2036" s="610">
        <v>558514.19999999995</v>
      </c>
      <c r="P2036" s="601" t="s">
        <v>98</v>
      </c>
      <c r="Q2036" s="500"/>
      <c r="R2036" s="500"/>
      <c r="S2036" s="1084"/>
      <c r="T2036" s="47">
        <v>5</v>
      </c>
      <c r="U2036" s="162">
        <f t="shared" si="1603"/>
        <v>1</v>
      </c>
      <c r="V2036" s="352">
        <f t="shared" si="1604"/>
        <v>111702.84</v>
      </c>
      <c r="W2036" s="352">
        <f t="shared" si="1605"/>
        <v>111702.84</v>
      </c>
      <c r="X2036" s="352">
        <f t="shared" si="1606"/>
        <v>446811.36</v>
      </c>
      <c r="Y2036" s="162">
        <f t="shared" si="1607"/>
        <v>2</v>
      </c>
      <c r="Z2036" s="352">
        <f t="shared" si="1608"/>
        <v>111702.84</v>
      </c>
      <c r="AA2036" s="737">
        <f t="shared" si="1609"/>
        <v>223405.68</v>
      </c>
      <c r="AB2036" s="737">
        <f t="shared" si="1610"/>
        <v>335108.51999999996</v>
      </c>
      <c r="AC2036" s="47" t="b">
        <f t="shared" si="1611"/>
        <v>1</v>
      </c>
      <c r="AD2036" s="364">
        <f t="shared" si="1602"/>
        <v>0</v>
      </c>
    </row>
    <row r="2037" spans="1:30" s="47" customFormat="1" ht="21" customHeight="1">
      <c r="A2037" s="518" t="s">
        <v>1677</v>
      </c>
      <c r="B2037" s="384">
        <f t="shared" si="1612"/>
        <v>778</v>
      </c>
      <c r="C2037" s="219" t="s">
        <v>1827</v>
      </c>
      <c r="D2037" s="500" t="s">
        <v>253</v>
      </c>
      <c r="E2037" s="109" t="s">
        <v>942</v>
      </c>
      <c r="F2037" s="601" t="s">
        <v>1768</v>
      </c>
      <c r="G2037" s="601" t="s">
        <v>1828</v>
      </c>
      <c r="H2037" s="601" t="s">
        <v>1035</v>
      </c>
      <c r="I2037" s="601" t="s">
        <v>190</v>
      </c>
      <c r="J2037" s="601">
        <v>1</v>
      </c>
      <c r="K2037" s="601" t="s">
        <v>215</v>
      </c>
      <c r="L2037" s="470">
        <v>558514</v>
      </c>
      <c r="M2037" s="601">
        <v>2016</v>
      </c>
      <c r="N2037" s="601" t="s">
        <v>188</v>
      </c>
      <c r="O2037" s="610">
        <v>558514.19999999995</v>
      </c>
      <c r="P2037" s="601" t="s">
        <v>98</v>
      </c>
      <c r="Q2037" s="500"/>
      <c r="R2037" s="500"/>
      <c r="S2037" s="1084"/>
      <c r="T2037" s="47">
        <v>5</v>
      </c>
      <c r="U2037" s="162">
        <f t="shared" si="1603"/>
        <v>1</v>
      </c>
      <c r="V2037" s="352">
        <f t="shared" si="1604"/>
        <v>111702.84</v>
      </c>
      <c r="W2037" s="352">
        <f t="shared" si="1605"/>
        <v>111702.84</v>
      </c>
      <c r="X2037" s="352">
        <f t="shared" si="1606"/>
        <v>446811.36</v>
      </c>
      <c r="Y2037" s="162">
        <f t="shared" si="1607"/>
        <v>2</v>
      </c>
      <c r="Z2037" s="352">
        <f t="shared" si="1608"/>
        <v>111702.84</v>
      </c>
      <c r="AA2037" s="737">
        <f t="shared" si="1609"/>
        <v>223405.68</v>
      </c>
      <c r="AB2037" s="737">
        <f t="shared" si="1610"/>
        <v>335108.51999999996</v>
      </c>
      <c r="AC2037" s="47" t="b">
        <f t="shared" si="1611"/>
        <v>1</v>
      </c>
      <c r="AD2037" s="364">
        <f t="shared" si="1602"/>
        <v>0</v>
      </c>
    </row>
    <row r="2038" spans="1:30" s="47" customFormat="1" ht="21" customHeight="1">
      <c r="A2038" s="518" t="s">
        <v>1677</v>
      </c>
      <c r="B2038" s="384">
        <f t="shared" si="1612"/>
        <v>779</v>
      </c>
      <c r="C2038" s="219" t="s">
        <v>1827</v>
      </c>
      <c r="D2038" s="500" t="s">
        <v>253</v>
      </c>
      <c r="E2038" s="109" t="s">
        <v>942</v>
      </c>
      <c r="F2038" s="601" t="s">
        <v>1768</v>
      </c>
      <c r="G2038" s="601" t="s">
        <v>1828</v>
      </c>
      <c r="H2038" s="601" t="s">
        <v>1035</v>
      </c>
      <c r="I2038" s="601" t="s">
        <v>190</v>
      </c>
      <c r="J2038" s="601">
        <v>1</v>
      </c>
      <c r="K2038" s="601" t="s">
        <v>215</v>
      </c>
      <c r="L2038" s="470">
        <v>558514</v>
      </c>
      <c r="M2038" s="601">
        <v>2016</v>
      </c>
      <c r="N2038" s="601" t="s">
        <v>188</v>
      </c>
      <c r="O2038" s="610">
        <v>558514.19999999995</v>
      </c>
      <c r="P2038" s="601" t="s">
        <v>98</v>
      </c>
      <c r="Q2038" s="500"/>
      <c r="R2038" s="500"/>
      <c r="S2038" s="1084"/>
      <c r="T2038" s="47">
        <v>5</v>
      </c>
      <c r="U2038" s="162">
        <f t="shared" si="1603"/>
        <v>1</v>
      </c>
      <c r="V2038" s="352">
        <f t="shared" si="1604"/>
        <v>111702.84</v>
      </c>
      <c r="W2038" s="352">
        <f t="shared" si="1605"/>
        <v>111702.84</v>
      </c>
      <c r="X2038" s="352">
        <f t="shared" si="1606"/>
        <v>446811.36</v>
      </c>
      <c r="Y2038" s="162">
        <f t="shared" si="1607"/>
        <v>2</v>
      </c>
      <c r="Z2038" s="352">
        <f t="shared" si="1608"/>
        <v>111702.84</v>
      </c>
      <c r="AA2038" s="737">
        <f t="shared" si="1609"/>
        <v>223405.68</v>
      </c>
      <c r="AB2038" s="737">
        <f t="shared" si="1610"/>
        <v>335108.51999999996</v>
      </c>
      <c r="AC2038" s="47" t="b">
        <f t="shared" si="1611"/>
        <v>1</v>
      </c>
      <c r="AD2038" s="364">
        <f t="shared" si="1602"/>
        <v>0</v>
      </c>
    </row>
    <row r="2039" spans="1:30" s="47" customFormat="1" ht="21" customHeight="1">
      <c r="A2039" s="518" t="s">
        <v>1677</v>
      </c>
      <c r="B2039" s="384">
        <f t="shared" si="1612"/>
        <v>780</v>
      </c>
      <c r="C2039" s="219" t="s">
        <v>1827</v>
      </c>
      <c r="D2039" s="500" t="s">
        <v>253</v>
      </c>
      <c r="E2039" s="109" t="s">
        <v>942</v>
      </c>
      <c r="F2039" s="601" t="s">
        <v>1768</v>
      </c>
      <c r="G2039" s="601" t="s">
        <v>1828</v>
      </c>
      <c r="H2039" s="601" t="s">
        <v>1035</v>
      </c>
      <c r="I2039" s="601" t="s">
        <v>190</v>
      </c>
      <c r="J2039" s="601">
        <v>1</v>
      </c>
      <c r="K2039" s="601" t="s">
        <v>215</v>
      </c>
      <c r="L2039" s="470">
        <v>558514</v>
      </c>
      <c r="M2039" s="601">
        <v>2016</v>
      </c>
      <c r="N2039" s="601" t="s">
        <v>188</v>
      </c>
      <c r="O2039" s="610">
        <v>558514.19999999995</v>
      </c>
      <c r="P2039" s="601" t="s">
        <v>98</v>
      </c>
      <c r="Q2039" s="500"/>
      <c r="R2039" s="500"/>
      <c r="S2039" s="1084"/>
      <c r="T2039" s="47">
        <v>5</v>
      </c>
      <c r="U2039" s="162">
        <f t="shared" si="1603"/>
        <v>1</v>
      </c>
      <c r="V2039" s="352">
        <f t="shared" si="1604"/>
        <v>111702.84</v>
      </c>
      <c r="W2039" s="352">
        <f t="shared" si="1605"/>
        <v>111702.84</v>
      </c>
      <c r="X2039" s="352">
        <f t="shared" si="1606"/>
        <v>446811.36</v>
      </c>
      <c r="Y2039" s="162">
        <f t="shared" si="1607"/>
        <v>2</v>
      </c>
      <c r="Z2039" s="352">
        <f t="shared" si="1608"/>
        <v>111702.84</v>
      </c>
      <c r="AA2039" s="737">
        <f t="shared" si="1609"/>
        <v>223405.68</v>
      </c>
      <c r="AB2039" s="737">
        <f t="shared" si="1610"/>
        <v>335108.51999999996</v>
      </c>
      <c r="AC2039" s="47" t="b">
        <f t="shared" si="1611"/>
        <v>1</v>
      </c>
      <c r="AD2039" s="364">
        <f t="shared" si="1602"/>
        <v>0</v>
      </c>
    </row>
    <row r="2040" spans="1:30" s="47" customFormat="1" ht="21" customHeight="1">
      <c r="A2040" s="518" t="s">
        <v>1677</v>
      </c>
      <c r="B2040" s="384">
        <f t="shared" si="1612"/>
        <v>781</v>
      </c>
      <c r="C2040" s="219" t="s">
        <v>1827</v>
      </c>
      <c r="D2040" s="500" t="s">
        <v>253</v>
      </c>
      <c r="E2040" s="109" t="s">
        <v>942</v>
      </c>
      <c r="F2040" s="601" t="s">
        <v>1768</v>
      </c>
      <c r="G2040" s="601" t="s">
        <v>1828</v>
      </c>
      <c r="H2040" s="601" t="s">
        <v>1035</v>
      </c>
      <c r="I2040" s="601" t="s">
        <v>190</v>
      </c>
      <c r="J2040" s="601">
        <v>1</v>
      </c>
      <c r="K2040" s="601" t="s">
        <v>215</v>
      </c>
      <c r="L2040" s="470">
        <v>558514</v>
      </c>
      <c r="M2040" s="601">
        <v>2016</v>
      </c>
      <c r="N2040" s="601" t="s">
        <v>188</v>
      </c>
      <c r="O2040" s="610">
        <v>558514.19999999995</v>
      </c>
      <c r="P2040" s="601" t="s">
        <v>98</v>
      </c>
      <c r="Q2040" s="500"/>
      <c r="R2040" s="500"/>
      <c r="S2040" s="1084"/>
      <c r="T2040" s="47">
        <v>5</v>
      </c>
      <c r="U2040" s="162">
        <f t="shared" si="1603"/>
        <v>1</v>
      </c>
      <c r="V2040" s="352">
        <f t="shared" si="1604"/>
        <v>111702.84</v>
      </c>
      <c r="W2040" s="352">
        <f t="shared" si="1605"/>
        <v>111702.84</v>
      </c>
      <c r="X2040" s="352">
        <f t="shared" si="1606"/>
        <v>446811.36</v>
      </c>
      <c r="Y2040" s="162">
        <f t="shared" si="1607"/>
        <v>2</v>
      </c>
      <c r="Z2040" s="352">
        <f t="shared" si="1608"/>
        <v>111702.84</v>
      </c>
      <c r="AA2040" s="737">
        <f t="shared" si="1609"/>
        <v>223405.68</v>
      </c>
      <c r="AB2040" s="737">
        <f t="shared" si="1610"/>
        <v>335108.51999999996</v>
      </c>
      <c r="AC2040" s="47" t="b">
        <f t="shared" si="1611"/>
        <v>1</v>
      </c>
      <c r="AD2040" s="364">
        <f t="shared" si="1602"/>
        <v>0</v>
      </c>
    </row>
    <row r="2041" spans="1:30" s="47" customFormat="1" ht="21" customHeight="1">
      <c r="A2041" s="518" t="s">
        <v>1677</v>
      </c>
      <c r="B2041" s="384">
        <f t="shared" si="1612"/>
        <v>782</v>
      </c>
      <c r="C2041" s="219" t="s">
        <v>1827</v>
      </c>
      <c r="D2041" s="500" t="s">
        <v>253</v>
      </c>
      <c r="E2041" s="109" t="s">
        <v>942</v>
      </c>
      <c r="F2041" s="601" t="s">
        <v>1768</v>
      </c>
      <c r="G2041" s="601" t="s">
        <v>1828</v>
      </c>
      <c r="H2041" s="601" t="s">
        <v>1035</v>
      </c>
      <c r="I2041" s="601" t="s">
        <v>190</v>
      </c>
      <c r="J2041" s="601">
        <v>1</v>
      </c>
      <c r="K2041" s="601" t="s">
        <v>215</v>
      </c>
      <c r="L2041" s="470">
        <v>558514</v>
      </c>
      <c r="M2041" s="601">
        <v>2016</v>
      </c>
      <c r="N2041" s="601" t="s">
        <v>188</v>
      </c>
      <c r="O2041" s="610">
        <v>558514.19999999995</v>
      </c>
      <c r="P2041" s="601" t="s">
        <v>98</v>
      </c>
      <c r="Q2041" s="500"/>
      <c r="R2041" s="500"/>
      <c r="S2041" s="1084"/>
      <c r="T2041" s="47">
        <v>5</v>
      </c>
      <c r="U2041" s="162">
        <f t="shared" si="1603"/>
        <v>1</v>
      </c>
      <c r="V2041" s="352">
        <f t="shared" si="1604"/>
        <v>111702.84</v>
      </c>
      <c r="W2041" s="352">
        <f t="shared" si="1605"/>
        <v>111702.84</v>
      </c>
      <c r="X2041" s="352">
        <f t="shared" si="1606"/>
        <v>446811.36</v>
      </c>
      <c r="Y2041" s="162">
        <f t="shared" si="1607"/>
        <v>2</v>
      </c>
      <c r="Z2041" s="352">
        <f t="shared" si="1608"/>
        <v>111702.84</v>
      </c>
      <c r="AA2041" s="737">
        <f t="shared" si="1609"/>
        <v>223405.68</v>
      </c>
      <c r="AB2041" s="737">
        <f t="shared" si="1610"/>
        <v>335108.51999999996</v>
      </c>
      <c r="AC2041" s="47" t="b">
        <f t="shared" si="1611"/>
        <v>1</v>
      </c>
      <c r="AD2041" s="364">
        <f t="shared" si="1602"/>
        <v>0</v>
      </c>
    </row>
    <row r="2042" spans="1:30" s="47" customFormat="1" ht="21" customHeight="1">
      <c r="A2042" s="518" t="s">
        <v>1677</v>
      </c>
      <c r="B2042" s="384">
        <f t="shared" si="1612"/>
        <v>783</v>
      </c>
      <c r="C2042" s="219" t="s">
        <v>1827</v>
      </c>
      <c r="D2042" s="500" t="s">
        <v>253</v>
      </c>
      <c r="E2042" s="109" t="s">
        <v>942</v>
      </c>
      <c r="F2042" s="601" t="s">
        <v>1768</v>
      </c>
      <c r="G2042" s="601" t="s">
        <v>1828</v>
      </c>
      <c r="H2042" s="601" t="s">
        <v>1035</v>
      </c>
      <c r="I2042" s="601" t="s">
        <v>190</v>
      </c>
      <c r="J2042" s="601">
        <v>1</v>
      </c>
      <c r="K2042" s="601" t="s">
        <v>215</v>
      </c>
      <c r="L2042" s="470">
        <v>558514</v>
      </c>
      <c r="M2042" s="601">
        <v>2016</v>
      </c>
      <c r="N2042" s="601" t="s">
        <v>188</v>
      </c>
      <c r="O2042" s="610">
        <v>558514.19999999995</v>
      </c>
      <c r="P2042" s="601" t="s">
        <v>98</v>
      </c>
      <c r="Q2042" s="500"/>
      <c r="R2042" s="500"/>
      <c r="S2042" s="1084"/>
      <c r="T2042" s="47">
        <v>5</v>
      </c>
      <c r="U2042" s="162">
        <f t="shared" si="1603"/>
        <v>1</v>
      </c>
      <c r="V2042" s="352">
        <f t="shared" si="1604"/>
        <v>111702.84</v>
      </c>
      <c r="W2042" s="352">
        <f t="shared" si="1605"/>
        <v>111702.84</v>
      </c>
      <c r="X2042" s="352">
        <f t="shared" si="1606"/>
        <v>446811.36</v>
      </c>
      <c r="Y2042" s="162">
        <f t="shared" si="1607"/>
        <v>2</v>
      </c>
      <c r="Z2042" s="352">
        <f t="shared" si="1608"/>
        <v>111702.84</v>
      </c>
      <c r="AA2042" s="737">
        <f t="shared" si="1609"/>
        <v>223405.68</v>
      </c>
      <c r="AB2042" s="737">
        <f t="shared" si="1610"/>
        <v>335108.51999999996</v>
      </c>
      <c r="AC2042" s="47" t="b">
        <f t="shared" si="1611"/>
        <v>1</v>
      </c>
      <c r="AD2042" s="364">
        <f t="shared" si="1602"/>
        <v>0</v>
      </c>
    </row>
    <row r="2043" spans="1:30" s="47" customFormat="1" ht="21" customHeight="1">
      <c r="A2043" s="518" t="s">
        <v>1677</v>
      </c>
      <c r="B2043" s="384">
        <f t="shared" si="1612"/>
        <v>784</v>
      </c>
      <c r="C2043" s="219" t="s">
        <v>1827</v>
      </c>
      <c r="D2043" s="500" t="s">
        <v>253</v>
      </c>
      <c r="E2043" s="109" t="s">
        <v>942</v>
      </c>
      <c r="F2043" s="601" t="s">
        <v>1768</v>
      </c>
      <c r="G2043" s="601" t="s">
        <v>1828</v>
      </c>
      <c r="H2043" s="601" t="s">
        <v>1035</v>
      </c>
      <c r="I2043" s="601" t="s">
        <v>190</v>
      </c>
      <c r="J2043" s="601">
        <v>1</v>
      </c>
      <c r="K2043" s="601" t="s">
        <v>215</v>
      </c>
      <c r="L2043" s="470">
        <v>558514</v>
      </c>
      <c r="M2043" s="601">
        <v>2016</v>
      </c>
      <c r="N2043" s="601" t="s">
        <v>188</v>
      </c>
      <c r="O2043" s="610">
        <v>558514.19999999995</v>
      </c>
      <c r="P2043" s="601" t="s">
        <v>98</v>
      </c>
      <c r="Q2043" s="500"/>
      <c r="R2043" s="500"/>
      <c r="S2043" s="1084"/>
      <c r="T2043" s="47">
        <v>5</v>
      </c>
      <c r="U2043" s="162">
        <f t="shared" si="1603"/>
        <v>1</v>
      </c>
      <c r="V2043" s="352">
        <f t="shared" si="1604"/>
        <v>111702.84</v>
      </c>
      <c r="W2043" s="352">
        <f t="shared" si="1605"/>
        <v>111702.84</v>
      </c>
      <c r="X2043" s="352">
        <f t="shared" si="1606"/>
        <v>446811.36</v>
      </c>
      <c r="Y2043" s="162">
        <f t="shared" si="1607"/>
        <v>2</v>
      </c>
      <c r="Z2043" s="352">
        <f t="shared" si="1608"/>
        <v>111702.84</v>
      </c>
      <c r="AA2043" s="737">
        <f t="shared" si="1609"/>
        <v>223405.68</v>
      </c>
      <c r="AB2043" s="737">
        <f t="shared" si="1610"/>
        <v>335108.51999999996</v>
      </c>
      <c r="AC2043" s="47" t="b">
        <f t="shared" si="1611"/>
        <v>1</v>
      </c>
      <c r="AD2043" s="364">
        <f t="shared" si="1602"/>
        <v>0</v>
      </c>
    </row>
    <row r="2044" spans="1:30" s="47" customFormat="1" ht="21" customHeight="1">
      <c r="A2044" s="518" t="s">
        <v>1677</v>
      </c>
      <c r="B2044" s="384">
        <f t="shared" si="1612"/>
        <v>785</v>
      </c>
      <c r="C2044" s="219" t="s">
        <v>1827</v>
      </c>
      <c r="D2044" s="500" t="s">
        <v>253</v>
      </c>
      <c r="E2044" s="109" t="s">
        <v>942</v>
      </c>
      <c r="F2044" s="601" t="s">
        <v>1768</v>
      </c>
      <c r="G2044" s="601" t="s">
        <v>1828</v>
      </c>
      <c r="H2044" s="601" t="s">
        <v>1035</v>
      </c>
      <c r="I2044" s="601" t="s">
        <v>190</v>
      </c>
      <c r="J2044" s="601">
        <v>1</v>
      </c>
      <c r="K2044" s="601" t="s">
        <v>215</v>
      </c>
      <c r="L2044" s="470">
        <v>558514</v>
      </c>
      <c r="M2044" s="601">
        <v>2016</v>
      </c>
      <c r="N2044" s="601" t="s">
        <v>188</v>
      </c>
      <c r="O2044" s="610">
        <v>558514.19999999995</v>
      </c>
      <c r="P2044" s="601" t="s">
        <v>98</v>
      </c>
      <c r="Q2044" s="500"/>
      <c r="R2044" s="500"/>
      <c r="S2044" s="1084"/>
      <c r="T2044" s="47">
        <v>5</v>
      </c>
      <c r="U2044" s="162">
        <f t="shared" si="1603"/>
        <v>1</v>
      </c>
      <c r="V2044" s="352">
        <f t="shared" si="1604"/>
        <v>111702.84</v>
      </c>
      <c r="W2044" s="352">
        <f t="shared" si="1605"/>
        <v>111702.84</v>
      </c>
      <c r="X2044" s="352">
        <f t="shared" si="1606"/>
        <v>446811.36</v>
      </c>
      <c r="Y2044" s="162">
        <f t="shared" si="1607"/>
        <v>2</v>
      </c>
      <c r="Z2044" s="352">
        <f t="shared" si="1608"/>
        <v>111702.84</v>
      </c>
      <c r="AA2044" s="737">
        <f t="shared" si="1609"/>
        <v>223405.68</v>
      </c>
      <c r="AB2044" s="737">
        <f t="shared" si="1610"/>
        <v>335108.51999999996</v>
      </c>
      <c r="AC2044" s="47" t="b">
        <f t="shared" si="1611"/>
        <v>1</v>
      </c>
      <c r="AD2044" s="364">
        <f t="shared" si="1602"/>
        <v>0</v>
      </c>
    </row>
    <row r="2045" spans="1:30" s="47" customFormat="1" ht="21" customHeight="1">
      <c r="A2045" s="518" t="s">
        <v>1677</v>
      </c>
      <c r="B2045" s="384">
        <f t="shared" si="1612"/>
        <v>786</v>
      </c>
      <c r="C2045" s="219" t="s">
        <v>1827</v>
      </c>
      <c r="D2045" s="500" t="s">
        <v>253</v>
      </c>
      <c r="E2045" s="109" t="s">
        <v>942</v>
      </c>
      <c r="F2045" s="601" t="s">
        <v>1768</v>
      </c>
      <c r="G2045" s="601" t="s">
        <v>1828</v>
      </c>
      <c r="H2045" s="601" t="s">
        <v>1035</v>
      </c>
      <c r="I2045" s="601" t="s">
        <v>190</v>
      </c>
      <c r="J2045" s="601">
        <v>1</v>
      </c>
      <c r="K2045" s="601" t="s">
        <v>215</v>
      </c>
      <c r="L2045" s="470">
        <v>558514</v>
      </c>
      <c r="M2045" s="601">
        <v>2016</v>
      </c>
      <c r="N2045" s="601" t="s">
        <v>188</v>
      </c>
      <c r="O2045" s="610">
        <v>558514.19999999995</v>
      </c>
      <c r="P2045" s="601" t="s">
        <v>98</v>
      </c>
      <c r="Q2045" s="500"/>
      <c r="R2045" s="500"/>
      <c r="S2045" s="1084"/>
      <c r="T2045" s="47">
        <v>5</v>
      </c>
      <c r="U2045" s="162">
        <f t="shared" si="1603"/>
        <v>1</v>
      </c>
      <c r="V2045" s="352">
        <f t="shared" si="1604"/>
        <v>111702.84</v>
      </c>
      <c r="W2045" s="352">
        <f t="shared" si="1605"/>
        <v>111702.84</v>
      </c>
      <c r="X2045" s="352">
        <f t="shared" si="1606"/>
        <v>446811.36</v>
      </c>
      <c r="Y2045" s="162">
        <f t="shared" si="1607"/>
        <v>2</v>
      </c>
      <c r="Z2045" s="352">
        <f t="shared" si="1608"/>
        <v>111702.84</v>
      </c>
      <c r="AA2045" s="737">
        <f t="shared" si="1609"/>
        <v>223405.68</v>
      </c>
      <c r="AB2045" s="737">
        <f t="shared" si="1610"/>
        <v>335108.51999999996</v>
      </c>
      <c r="AC2045" s="47" t="b">
        <f t="shared" si="1611"/>
        <v>1</v>
      </c>
      <c r="AD2045" s="364">
        <f t="shared" si="1602"/>
        <v>0</v>
      </c>
    </row>
    <row r="2046" spans="1:30" s="47" customFormat="1" ht="21" customHeight="1">
      <c r="A2046" s="518" t="s">
        <v>1677</v>
      </c>
      <c r="B2046" s="384">
        <f t="shared" si="1612"/>
        <v>787</v>
      </c>
      <c r="C2046" s="219" t="s">
        <v>1827</v>
      </c>
      <c r="D2046" s="500" t="s">
        <v>253</v>
      </c>
      <c r="E2046" s="109" t="s">
        <v>942</v>
      </c>
      <c r="F2046" s="601" t="s">
        <v>1768</v>
      </c>
      <c r="G2046" s="601" t="s">
        <v>1828</v>
      </c>
      <c r="H2046" s="601" t="s">
        <v>1035</v>
      </c>
      <c r="I2046" s="601" t="s">
        <v>190</v>
      </c>
      <c r="J2046" s="601">
        <v>1</v>
      </c>
      <c r="K2046" s="601" t="s">
        <v>215</v>
      </c>
      <c r="L2046" s="470">
        <v>558514</v>
      </c>
      <c r="M2046" s="601">
        <v>2016</v>
      </c>
      <c r="N2046" s="601" t="s">
        <v>188</v>
      </c>
      <c r="O2046" s="610">
        <v>558514.19999999995</v>
      </c>
      <c r="P2046" s="601" t="s">
        <v>98</v>
      </c>
      <c r="Q2046" s="500"/>
      <c r="R2046" s="500"/>
      <c r="S2046" s="1084"/>
      <c r="T2046" s="47">
        <v>5</v>
      </c>
      <c r="U2046" s="162">
        <f t="shared" si="1603"/>
        <v>1</v>
      </c>
      <c r="V2046" s="352">
        <f t="shared" si="1604"/>
        <v>111702.84</v>
      </c>
      <c r="W2046" s="352">
        <f t="shared" si="1605"/>
        <v>111702.84</v>
      </c>
      <c r="X2046" s="352">
        <f t="shared" si="1606"/>
        <v>446811.36</v>
      </c>
      <c r="Y2046" s="162">
        <f t="shared" si="1607"/>
        <v>2</v>
      </c>
      <c r="Z2046" s="352">
        <f t="shared" si="1608"/>
        <v>111702.84</v>
      </c>
      <c r="AA2046" s="737">
        <f t="shared" si="1609"/>
        <v>223405.68</v>
      </c>
      <c r="AB2046" s="737">
        <f t="shared" si="1610"/>
        <v>335108.51999999996</v>
      </c>
      <c r="AC2046" s="47" t="b">
        <f t="shared" si="1611"/>
        <v>1</v>
      </c>
      <c r="AD2046" s="364">
        <f t="shared" si="1602"/>
        <v>0</v>
      </c>
    </row>
    <row r="2047" spans="1:30" s="47" customFormat="1" ht="21" customHeight="1">
      <c r="A2047" s="518" t="s">
        <v>1677</v>
      </c>
      <c r="B2047" s="384">
        <f t="shared" si="1612"/>
        <v>788</v>
      </c>
      <c r="C2047" s="219" t="s">
        <v>1827</v>
      </c>
      <c r="D2047" s="500" t="s">
        <v>253</v>
      </c>
      <c r="E2047" s="109" t="s">
        <v>942</v>
      </c>
      <c r="F2047" s="601" t="s">
        <v>1768</v>
      </c>
      <c r="G2047" s="601" t="s">
        <v>1828</v>
      </c>
      <c r="H2047" s="601" t="s">
        <v>1035</v>
      </c>
      <c r="I2047" s="601" t="s">
        <v>190</v>
      </c>
      <c r="J2047" s="601">
        <v>1</v>
      </c>
      <c r="K2047" s="601" t="s">
        <v>215</v>
      </c>
      <c r="L2047" s="470">
        <v>558514</v>
      </c>
      <c r="M2047" s="601">
        <v>2016</v>
      </c>
      <c r="N2047" s="601" t="s">
        <v>188</v>
      </c>
      <c r="O2047" s="610">
        <v>558514.19999999995</v>
      </c>
      <c r="P2047" s="601" t="s">
        <v>98</v>
      </c>
      <c r="Q2047" s="500"/>
      <c r="R2047" s="500"/>
      <c r="S2047" s="1084"/>
      <c r="T2047" s="47">
        <v>5</v>
      </c>
      <c r="U2047" s="162">
        <f t="shared" si="1603"/>
        <v>1</v>
      </c>
      <c r="V2047" s="352">
        <f t="shared" si="1604"/>
        <v>111702.84</v>
      </c>
      <c r="W2047" s="352">
        <f t="shared" si="1605"/>
        <v>111702.84</v>
      </c>
      <c r="X2047" s="352">
        <f t="shared" si="1606"/>
        <v>446811.36</v>
      </c>
      <c r="Y2047" s="162">
        <f t="shared" si="1607"/>
        <v>2</v>
      </c>
      <c r="Z2047" s="352">
        <f t="shared" si="1608"/>
        <v>111702.84</v>
      </c>
      <c r="AA2047" s="737">
        <f t="shared" si="1609"/>
        <v>223405.68</v>
      </c>
      <c r="AB2047" s="737">
        <f t="shared" si="1610"/>
        <v>335108.51999999996</v>
      </c>
      <c r="AC2047" s="47" t="b">
        <f t="shared" si="1611"/>
        <v>1</v>
      </c>
      <c r="AD2047" s="364">
        <f t="shared" si="1602"/>
        <v>0</v>
      </c>
    </row>
    <row r="2048" spans="1:30" s="47" customFormat="1" ht="21" customHeight="1">
      <c r="A2048" s="518" t="s">
        <v>1677</v>
      </c>
      <c r="B2048" s="384">
        <f t="shared" si="1612"/>
        <v>789</v>
      </c>
      <c r="C2048" s="219" t="s">
        <v>1827</v>
      </c>
      <c r="D2048" s="500" t="s">
        <v>253</v>
      </c>
      <c r="E2048" s="109" t="s">
        <v>942</v>
      </c>
      <c r="F2048" s="601" t="s">
        <v>1768</v>
      </c>
      <c r="G2048" s="601" t="s">
        <v>1828</v>
      </c>
      <c r="H2048" s="601" t="s">
        <v>1035</v>
      </c>
      <c r="I2048" s="601" t="s">
        <v>190</v>
      </c>
      <c r="J2048" s="601">
        <v>1</v>
      </c>
      <c r="K2048" s="601" t="s">
        <v>215</v>
      </c>
      <c r="L2048" s="470">
        <v>558514</v>
      </c>
      <c r="M2048" s="601">
        <v>2016</v>
      </c>
      <c r="N2048" s="601" t="s">
        <v>188</v>
      </c>
      <c r="O2048" s="610">
        <v>558514.19999999995</v>
      </c>
      <c r="P2048" s="601" t="s">
        <v>98</v>
      </c>
      <c r="Q2048" s="500"/>
      <c r="R2048" s="500"/>
      <c r="S2048" s="1084"/>
      <c r="T2048" s="47">
        <v>5</v>
      </c>
      <c r="U2048" s="162">
        <f t="shared" si="1603"/>
        <v>1</v>
      </c>
      <c r="V2048" s="352">
        <f t="shared" si="1604"/>
        <v>111702.84</v>
      </c>
      <c r="W2048" s="352">
        <f t="shared" si="1605"/>
        <v>111702.84</v>
      </c>
      <c r="X2048" s="352">
        <f t="shared" si="1606"/>
        <v>446811.36</v>
      </c>
      <c r="Y2048" s="162">
        <f t="shared" si="1607"/>
        <v>2</v>
      </c>
      <c r="Z2048" s="352">
        <f t="shared" si="1608"/>
        <v>111702.84</v>
      </c>
      <c r="AA2048" s="737">
        <f t="shared" si="1609"/>
        <v>223405.68</v>
      </c>
      <c r="AB2048" s="737">
        <f t="shared" si="1610"/>
        <v>335108.51999999996</v>
      </c>
      <c r="AC2048" s="47" t="b">
        <f t="shared" si="1611"/>
        <v>1</v>
      </c>
      <c r="AD2048" s="364">
        <f t="shared" si="1602"/>
        <v>0</v>
      </c>
    </row>
    <row r="2049" spans="1:30" s="47" customFormat="1" ht="21" customHeight="1">
      <c r="A2049" s="518" t="s">
        <v>1677</v>
      </c>
      <c r="B2049" s="384">
        <f t="shared" si="1612"/>
        <v>790</v>
      </c>
      <c r="C2049" s="219" t="s">
        <v>1827</v>
      </c>
      <c r="D2049" s="500" t="s">
        <v>253</v>
      </c>
      <c r="E2049" s="109" t="s">
        <v>942</v>
      </c>
      <c r="F2049" s="601" t="s">
        <v>1768</v>
      </c>
      <c r="G2049" s="601" t="s">
        <v>1828</v>
      </c>
      <c r="H2049" s="601" t="s">
        <v>1035</v>
      </c>
      <c r="I2049" s="601" t="s">
        <v>190</v>
      </c>
      <c r="J2049" s="601">
        <v>1</v>
      </c>
      <c r="K2049" s="601" t="s">
        <v>215</v>
      </c>
      <c r="L2049" s="470">
        <v>558514</v>
      </c>
      <c r="M2049" s="601">
        <v>2016</v>
      </c>
      <c r="N2049" s="601" t="s">
        <v>188</v>
      </c>
      <c r="O2049" s="610">
        <v>558514.19999999995</v>
      </c>
      <c r="P2049" s="601" t="s">
        <v>98</v>
      </c>
      <c r="Q2049" s="500"/>
      <c r="R2049" s="500"/>
      <c r="S2049" s="1084"/>
      <c r="T2049" s="47">
        <v>5</v>
      </c>
      <c r="U2049" s="162">
        <f t="shared" si="1603"/>
        <v>1</v>
      </c>
      <c r="V2049" s="352">
        <f t="shared" si="1604"/>
        <v>111702.84</v>
      </c>
      <c r="W2049" s="352">
        <f t="shared" si="1605"/>
        <v>111702.84</v>
      </c>
      <c r="X2049" s="352">
        <f t="shared" si="1606"/>
        <v>446811.36</v>
      </c>
      <c r="Y2049" s="162">
        <f t="shared" si="1607"/>
        <v>2</v>
      </c>
      <c r="Z2049" s="352">
        <f t="shared" si="1608"/>
        <v>111702.84</v>
      </c>
      <c r="AA2049" s="737">
        <f t="shared" si="1609"/>
        <v>223405.68</v>
      </c>
      <c r="AB2049" s="737">
        <f t="shared" si="1610"/>
        <v>335108.51999999996</v>
      </c>
      <c r="AC2049" s="47" t="b">
        <f t="shared" si="1611"/>
        <v>1</v>
      </c>
      <c r="AD2049" s="364">
        <f t="shared" ref="AD2049:AD2112" si="1613">O2049-AA2049-AB2049</f>
        <v>0</v>
      </c>
    </row>
    <row r="2050" spans="1:30" s="47" customFormat="1" ht="21" customHeight="1">
      <c r="A2050" s="518" t="s">
        <v>1677</v>
      </c>
      <c r="B2050" s="384">
        <f t="shared" si="1612"/>
        <v>791</v>
      </c>
      <c r="C2050" s="219" t="s">
        <v>1827</v>
      </c>
      <c r="D2050" s="500" t="s">
        <v>253</v>
      </c>
      <c r="E2050" s="109" t="s">
        <v>942</v>
      </c>
      <c r="F2050" s="601" t="s">
        <v>1768</v>
      </c>
      <c r="G2050" s="601" t="s">
        <v>1828</v>
      </c>
      <c r="H2050" s="601" t="s">
        <v>1035</v>
      </c>
      <c r="I2050" s="601" t="s">
        <v>190</v>
      </c>
      <c r="J2050" s="601">
        <v>1</v>
      </c>
      <c r="K2050" s="601" t="s">
        <v>215</v>
      </c>
      <c r="L2050" s="470">
        <v>558514</v>
      </c>
      <c r="M2050" s="601">
        <v>2016</v>
      </c>
      <c r="N2050" s="601" t="s">
        <v>188</v>
      </c>
      <c r="O2050" s="610">
        <v>558514.19999999995</v>
      </c>
      <c r="P2050" s="601" t="s">
        <v>98</v>
      </c>
      <c r="Q2050" s="500"/>
      <c r="R2050" s="500"/>
      <c r="S2050" s="1084"/>
      <c r="T2050" s="47">
        <v>5</v>
      </c>
      <c r="U2050" s="162">
        <f t="shared" si="1603"/>
        <v>1</v>
      </c>
      <c r="V2050" s="352">
        <f t="shared" si="1604"/>
        <v>111702.84</v>
      </c>
      <c r="W2050" s="352">
        <f t="shared" si="1605"/>
        <v>111702.84</v>
      </c>
      <c r="X2050" s="352">
        <f t="shared" si="1606"/>
        <v>446811.36</v>
      </c>
      <c r="Y2050" s="162">
        <f t="shared" si="1607"/>
        <v>2</v>
      </c>
      <c r="Z2050" s="352">
        <f t="shared" si="1608"/>
        <v>111702.84</v>
      </c>
      <c r="AA2050" s="737">
        <f t="shared" si="1609"/>
        <v>223405.68</v>
      </c>
      <c r="AB2050" s="737">
        <f t="shared" si="1610"/>
        <v>335108.51999999996</v>
      </c>
      <c r="AC2050" s="47" t="b">
        <f t="shared" si="1611"/>
        <v>1</v>
      </c>
      <c r="AD2050" s="364">
        <f t="shared" si="1613"/>
        <v>0</v>
      </c>
    </row>
    <row r="2051" spans="1:30" s="47" customFormat="1" ht="21" customHeight="1">
      <c r="A2051" s="518" t="s">
        <v>1677</v>
      </c>
      <c r="B2051" s="384">
        <f t="shared" si="1612"/>
        <v>792</v>
      </c>
      <c r="C2051" s="219" t="s">
        <v>1827</v>
      </c>
      <c r="D2051" s="500" t="s">
        <v>253</v>
      </c>
      <c r="E2051" s="109" t="s">
        <v>942</v>
      </c>
      <c r="F2051" s="601" t="s">
        <v>1768</v>
      </c>
      <c r="G2051" s="601" t="s">
        <v>1828</v>
      </c>
      <c r="H2051" s="601" t="s">
        <v>1035</v>
      </c>
      <c r="I2051" s="601" t="s">
        <v>190</v>
      </c>
      <c r="J2051" s="601">
        <v>1</v>
      </c>
      <c r="K2051" s="601" t="s">
        <v>215</v>
      </c>
      <c r="L2051" s="470">
        <v>558514</v>
      </c>
      <c r="M2051" s="601">
        <v>2016</v>
      </c>
      <c r="N2051" s="601" t="s">
        <v>188</v>
      </c>
      <c r="O2051" s="610">
        <v>558514.19999999995</v>
      </c>
      <c r="P2051" s="601" t="s">
        <v>98</v>
      </c>
      <c r="Q2051" s="500"/>
      <c r="R2051" s="500"/>
      <c r="S2051" s="1084"/>
      <c r="T2051" s="47">
        <v>5</v>
      </c>
      <c r="U2051" s="162">
        <f t="shared" si="1603"/>
        <v>1</v>
      </c>
      <c r="V2051" s="352">
        <f t="shared" si="1604"/>
        <v>111702.84</v>
      </c>
      <c r="W2051" s="352">
        <f t="shared" si="1605"/>
        <v>111702.84</v>
      </c>
      <c r="X2051" s="352">
        <f t="shared" si="1606"/>
        <v>446811.36</v>
      </c>
      <c r="Y2051" s="162">
        <f t="shared" si="1607"/>
        <v>2</v>
      </c>
      <c r="Z2051" s="352">
        <f t="shared" si="1608"/>
        <v>111702.84</v>
      </c>
      <c r="AA2051" s="737">
        <f t="shared" si="1609"/>
        <v>223405.68</v>
      </c>
      <c r="AB2051" s="737">
        <f t="shared" si="1610"/>
        <v>335108.51999999996</v>
      </c>
      <c r="AC2051" s="47" t="b">
        <f t="shared" si="1611"/>
        <v>1</v>
      </c>
      <c r="AD2051" s="364">
        <f t="shared" si="1613"/>
        <v>0</v>
      </c>
    </row>
    <row r="2052" spans="1:30" s="47" customFormat="1" ht="21" customHeight="1">
      <c r="A2052" s="518" t="s">
        <v>1677</v>
      </c>
      <c r="B2052" s="384">
        <f t="shared" si="1612"/>
        <v>793</v>
      </c>
      <c r="C2052" s="219" t="s">
        <v>1827</v>
      </c>
      <c r="D2052" s="500" t="s">
        <v>253</v>
      </c>
      <c r="E2052" s="109" t="s">
        <v>942</v>
      </c>
      <c r="F2052" s="601" t="s">
        <v>1768</v>
      </c>
      <c r="G2052" s="601" t="s">
        <v>1828</v>
      </c>
      <c r="H2052" s="601" t="s">
        <v>1035</v>
      </c>
      <c r="I2052" s="601" t="s">
        <v>190</v>
      </c>
      <c r="J2052" s="601">
        <v>1</v>
      </c>
      <c r="K2052" s="601" t="s">
        <v>215</v>
      </c>
      <c r="L2052" s="470">
        <v>558514</v>
      </c>
      <c r="M2052" s="601">
        <v>2016</v>
      </c>
      <c r="N2052" s="601" t="s">
        <v>188</v>
      </c>
      <c r="O2052" s="610">
        <v>558514.19999999995</v>
      </c>
      <c r="P2052" s="601" t="s">
        <v>98</v>
      </c>
      <c r="Q2052" s="500"/>
      <c r="R2052" s="500"/>
      <c r="S2052" s="1084"/>
      <c r="T2052" s="47">
        <v>5</v>
      </c>
      <c r="U2052" s="162">
        <f t="shared" si="1603"/>
        <v>1</v>
      </c>
      <c r="V2052" s="352">
        <f t="shared" si="1604"/>
        <v>111702.84</v>
      </c>
      <c r="W2052" s="352">
        <f t="shared" si="1605"/>
        <v>111702.84</v>
      </c>
      <c r="X2052" s="352">
        <f t="shared" si="1606"/>
        <v>446811.36</v>
      </c>
      <c r="Y2052" s="162">
        <f t="shared" si="1607"/>
        <v>2</v>
      </c>
      <c r="Z2052" s="352">
        <f t="shared" si="1608"/>
        <v>111702.84</v>
      </c>
      <c r="AA2052" s="737">
        <f t="shared" si="1609"/>
        <v>223405.68</v>
      </c>
      <c r="AB2052" s="737">
        <f t="shared" si="1610"/>
        <v>335108.51999999996</v>
      </c>
      <c r="AC2052" s="47" t="b">
        <f t="shared" si="1611"/>
        <v>1</v>
      </c>
      <c r="AD2052" s="364">
        <f t="shared" si="1613"/>
        <v>0</v>
      </c>
    </row>
    <row r="2053" spans="1:30" s="47" customFormat="1" ht="21" customHeight="1">
      <c r="A2053" s="518" t="s">
        <v>1677</v>
      </c>
      <c r="B2053" s="384">
        <f t="shared" si="1612"/>
        <v>794</v>
      </c>
      <c r="C2053" s="219" t="s">
        <v>1827</v>
      </c>
      <c r="D2053" s="500" t="s">
        <v>253</v>
      </c>
      <c r="E2053" s="109" t="s">
        <v>942</v>
      </c>
      <c r="F2053" s="601" t="s">
        <v>1768</v>
      </c>
      <c r="G2053" s="601" t="s">
        <v>1828</v>
      </c>
      <c r="H2053" s="601" t="s">
        <v>1035</v>
      </c>
      <c r="I2053" s="601" t="s">
        <v>190</v>
      </c>
      <c r="J2053" s="601">
        <v>1</v>
      </c>
      <c r="K2053" s="601" t="s">
        <v>215</v>
      </c>
      <c r="L2053" s="470">
        <v>558514</v>
      </c>
      <c r="M2053" s="601">
        <v>2016</v>
      </c>
      <c r="N2053" s="601" t="s">
        <v>188</v>
      </c>
      <c r="O2053" s="610">
        <v>558514.19999999995</v>
      </c>
      <c r="P2053" s="601" t="s">
        <v>98</v>
      </c>
      <c r="Q2053" s="500"/>
      <c r="R2053" s="500"/>
      <c r="S2053" s="1084"/>
      <c r="T2053" s="47">
        <v>5</v>
      </c>
      <c r="U2053" s="162">
        <f t="shared" si="1603"/>
        <v>1</v>
      </c>
      <c r="V2053" s="352">
        <f t="shared" si="1604"/>
        <v>111702.84</v>
      </c>
      <c r="W2053" s="352">
        <f t="shared" si="1605"/>
        <v>111702.84</v>
      </c>
      <c r="X2053" s="352">
        <f t="shared" si="1606"/>
        <v>446811.36</v>
      </c>
      <c r="Y2053" s="162">
        <f t="shared" si="1607"/>
        <v>2</v>
      </c>
      <c r="Z2053" s="352">
        <f t="shared" si="1608"/>
        <v>111702.84</v>
      </c>
      <c r="AA2053" s="737">
        <f t="shared" si="1609"/>
        <v>223405.68</v>
      </c>
      <c r="AB2053" s="737">
        <f t="shared" si="1610"/>
        <v>335108.51999999996</v>
      </c>
      <c r="AC2053" s="47" t="b">
        <f t="shared" si="1611"/>
        <v>1</v>
      </c>
      <c r="AD2053" s="364">
        <f t="shared" si="1613"/>
        <v>0</v>
      </c>
    </row>
    <row r="2054" spans="1:30" s="47" customFormat="1" ht="21" customHeight="1">
      <c r="A2054" s="518" t="s">
        <v>1677</v>
      </c>
      <c r="B2054" s="384">
        <f t="shared" si="1612"/>
        <v>795</v>
      </c>
      <c r="C2054" s="219" t="s">
        <v>1827</v>
      </c>
      <c r="D2054" s="500" t="s">
        <v>253</v>
      </c>
      <c r="E2054" s="109" t="s">
        <v>942</v>
      </c>
      <c r="F2054" s="601" t="s">
        <v>1768</v>
      </c>
      <c r="G2054" s="601" t="s">
        <v>1828</v>
      </c>
      <c r="H2054" s="601" t="s">
        <v>1035</v>
      </c>
      <c r="I2054" s="601" t="s">
        <v>190</v>
      </c>
      <c r="J2054" s="601">
        <v>1</v>
      </c>
      <c r="K2054" s="601" t="s">
        <v>215</v>
      </c>
      <c r="L2054" s="470">
        <v>558514</v>
      </c>
      <c r="M2054" s="601">
        <v>2016</v>
      </c>
      <c r="N2054" s="601" t="s">
        <v>188</v>
      </c>
      <c r="O2054" s="610">
        <v>558514.19999999995</v>
      </c>
      <c r="P2054" s="601" t="s">
        <v>98</v>
      </c>
      <c r="Q2054" s="500"/>
      <c r="R2054" s="500"/>
      <c r="S2054" s="1084"/>
      <c r="T2054" s="47">
        <v>5</v>
      </c>
      <c r="U2054" s="162">
        <f t="shared" ref="U2054:U2117" si="1614">2016-M2054+1</f>
        <v>1</v>
      </c>
      <c r="V2054" s="352">
        <f t="shared" ref="V2054:V2117" si="1615">O2054/T2054</f>
        <v>111702.84</v>
      </c>
      <c r="W2054" s="352">
        <f t="shared" ref="W2054:W2117" si="1616">U2054*V2054</f>
        <v>111702.84</v>
      </c>
      <c r="X2054" s="352">
        <f t="shared" ref="X2054:X2117" si="1617">O2054-W2054</f>
        <v>446811.36</v>
      </c>
      <c r="Y2054" s="162">
        <f t="shared" ref="Y2054:Y2117" si="1618">2017-M2054+1</f>
        <v>2</v>
      </c>
      <c r="Z2054" s="352">
        <f t="shared" ref="Z2054:Z2117" si="1619">O2054/T2054</f>
        <v>111702.84</v>
      </c>
      <c r="AA2054" s="737">
        <f t="shared" ref="AA2054:AA2117" si="1620">Y2054*Z2054</f>
        <v>223405.68</v>
      </c>
      <c r="AB2054" s="737">
        <f t="shared" ref="AB2054:AB2117" si="1621">O2054-AA2054</f>
        <v>335108.51999999996</v>
      </c>
      <c r="AC2054" s="47" t="b">
        <f t="shared" ref="AC2054:AC2117" si="1622">AA2054+AB2054=O2054</f>
        <v>1</v>
      </c>
      <c r="AD2054" s="364">
        <f t="shared" si="1613"/>
        <v>0</v>
      </c>
    </row>
    <row r="2055" spans="1:30" s="47" customFormat="1" ht="21" customHeight="1">
      <c r="A2055" s="518" t="s">
        <v>1677</v>
      </c>
      <c r="B2055" s="384">
        <f t="shared" si="1612"/>
        <v>796</v>
      </c>
      <c r="C2055" s="219" t="s">
        <v>1827</v>
      </c>
      <c r="D2055" s="500" t="s">
        <v>253</v>
      </c>
      <c r="E2055" s="109" t="s">
        <v>942</v>
      </c>
      <c r="F2055" s="601" t="s">
        <v>1768</v>
      </c>
      <c r="G2055" s="601" t="s">
        <v>1828</v>
      </c>
      <c r="H2055" s="601" t="s">
        <v>1035</v>
      </c>
      <c r="I2055" s="601" t="s">
        <v>190</v>
      </c>
      <c r="J2055" s="601">
        <v>1</v>
      </c>
      <c r="K2055" s="601" t="s">
        <v>215</v>
      </c>
      <c r="L2055" s="470">
        <v>558514</v>
      </c>
      <c r="M2055" s="601">
        <v>2016</v>
      </c>
      <c r="N2055" s="601" t="s">
        <v>188</v>
      </c>
      <c r="O2055" s="610">
        <v>558514.19999999995</v>
      </c>
      <c r="P2055" s="601" t="s">
        <v>98</v>
      </c>
      <c r="Q2055" s="500"/>
      <c r="R2055" s="500"/>
      <c r="S2055" s="1084"/>
      <c r="T2055" s="47">
        <v>5</v>
      </c>
      <c r="U2055" s="162">
        <f t="shared" si="1614"/>
        <v>1</v>
      </c>
      <c r="V2055" s="352">
        <f t="shared" si="1615"/>
        <v>111702.84</v>
      </c>
      <c r="W2055" s="352">
        <f t="shared" si="1616"/>
        <v>111702.84</v>
      </c>
      <c r="X2055" s="352">
        <f t="shared" si="1617"/>
        <v>446811.36</v>
      </c>
      <c r="Y2055" s="162">
        <f t="shared" si="1618"/>
        <v>2</v>
      </c>
      <c r="Z2055" s="352">
        <f t="shared" si="1619"/>
        <v>111702.84</v>
      </c>
      <c r="AA2055" s="737">
        <f t="shared" si="1620"/>
        <v>223405.68</v>
      </c>
      <c r="AB2055" s="737">
        <f t="shared" si="1621"/>
        <v>335108.51999999996</v>
      </c>
      <c r="AC2055" s="47" t="b">
        <f t="shared" si="1622"/>
        <v>1</v>
      </c>
      <c r="AD2055" s="364">
        <f t="shared" si="1613"/>
        <v>0</v>
      </c>
    </row>
    <row r="2056" spans="1:30" s="47" customFormat="1" ht="21" customHeight="1">
      <c r="A2056" s="518" t="s">
        <v>1677</v>
      </c>
      <c r="B2056" s="384">
        <f t="shared" si="1612"/>
        <v>797</v>
      </c>
      <c r="C2056" s="219" t="s">
        <v>1827</v>
      </c>
      <c r="D2056" s="500" t="s">
        <v>253</v>
      </c>
      <c r="E2056" s="109" t="s">
        <v>942</v>
      </c>
      <c r="F2056" s="601" t="s">
        <v>1768</v>
      </c>
      <c r="G2056" s="601" t="s">
        <v>1828</v>
      </c>
      <c r="H2056" s="601" t="s">
        <v>1035</v>
      </c>
      <c r="I2056" s="601" t="s">
        <v>190</v>
      </c>
      <c r="J2056" s="601">
        <v>1</v>
      </c>
      <c r="K2056" s="601" t="s">
        <v>215</v>
      </c>
      <c r="L2056" s="470">
        <v>558514</v>
      </c>
      <c r="M2056" s="601">
        <v>2016</v>
      </c>
      <c r="N2056" s="601" t="s">
        <v>188</v>
      </c>
      <c r="O2056" s="610">
        <v>558514.19999999995</v>
      </c>
      <c r="P2056" s="601" t="s">
        <v>98</v>
      </c>
      <c r="Q2056" s="500"/>
      <c r="R2056" s="500"/>
      <c r="S2056" s="1018"/>
      <c r="T2056" s="47">
        <v>5</v>
      </c>
      <c r="U2056" s="162">
        <f t="shared" si="1614"/>
        <v>1</v>
      </c>
      <c r="V2056" s="352">
        <f t="shared" si="1615"/>
        <v>111702.84</v>
      </c>
      <c r="W2056" s="352">
        <f t="shared" si="1616"/>
        <v>111702.84</v>
      </c>
      <c r="X2056" s="352">
        <f t="shared" si="1617"/>
        <v>446811.36</v>
      </c>
      <c r="Y2056" s="162">
        <f t="shared" si="1618"/>
        <v>2</v>
      </c>
      <c r="Z2056" s="352">
        <f t="shared" si="1619"/>
        <v>111702.84</v>
      </c>
      <c r="AA2056" s="737">
        <f t="shared" si="1620"/>
        <v>223405.68</v>
      </c>
      <c r="AB2056" s="737">
        <f t="shared" si="1621"/>
        <v>335108.51999999996</v>
      </c>
      <c r="AC2056" s="47" t="b">
        <f t="shared" si="1622"/>
        <v>1</v>
      </c>
      <c r="AD2056" s="364">
        <f t="shared" si="1613"/>
        <v>0</v>
      </c>
    </row>
    <row r="2057" spans="1:30" s="47" customFormat="1" ht="21" customHeight="1">
      <c r="A2057" s="518" t="s">
        <v>1677</v>
      </c>
      <c r="B2057" s="384">
        <f t="shared" si="1612"/>
        <v>798</v>
      </c>
      <c r="C2057" s="219" t="s">
        <v>1827</v>
      </c>
      <c r="D2057" s="500" t="s">
        <v>253</v>
      </c>
      <c r="E2057" s="109" t="s">
        <v>942</v>
      </c>
      <c r="F2057" s="601" t="s">
        <v>1768</v>
      </c>
      <c r="G2057" s="601" t="s">
        <v>1828</v>
      </c>
      <c r="H2057" s="601" t="s">
        <v>1035</v>
      </c>
      <c r="I2057" s="601" t="s">
        <v>190</v>
      </c>
      <c r="J2057" s="601">
        <v>1</v>
      </c>
      <c r="K2057" s="601" t="s">
        <v>215</v>
      </c>
      <c r="L2057" s="470">
        <v>558514</v>
      </c>
      <c r="M2057" s="601">
        <v>2016</v>
      </c>
      <c r="N2057" s="601" t="s">
        <v>188</v>
      </c>
      <c r="O2057" s="610">
        <v>558514.19999999995</v>
      </c>
      <c r="P2057" s="601" t="s">
        <v>98</v>
      </c>
      <c r="Q2057" s="500"/>
      <c r="R2057" s="500"/>
      <c r="S2057" s="1083" t="s">
        <v>1829</v>
      </c>
      <c r="T2057" s="47">
        <v>5</v>
      </c>
      <c r="U2057" s="162">
        <f t="shared" si="1614"/>
        <v>1</v>
      </c>
      <c r="V2057" s="352">
        <f t="shared" si="1615"/>
        <v>111702.84</v>
      </c>
      <c r="W2057" s="352">
        <f t="shared" si="1616"/>
        <v>111702.84</v>
      </c>
      <c r="X2057" s="352">
        <f t="shared" si="1617"/>
        <v>446811.36</v>
      </c>
      <c r="Y2057" s="162">
        <f t="shared" si="1618"/>
        <v>2</v>
      </c>
      <c r="Z2057" s="352">
        <f t="shared" si="1619"/>
        <v>111702.84</v>
      </c>
      <c r="AA2057" s="737">
        <f t="shared" si="1620"/>
        <v>223405.68</v>
      </c>
      <c r="AB2057" s="737">
        <f t="shared" si="1621"/>
        <v>335108.51999999996</v>
      </c>
      <c r="AC2057" s="47" t="b">
        <f t="shared" si="1622"/>
        <v>1</v>
      </c>
      <c r="AD2057" s="364">
        <f t="shared" si="1613"/>
        <v>0</v>
      </c>
    </row>
    <row r="2058" spans="1:30" s="47" customFormat="1" ht="21" customHeight="1">
      <c r="A2058" s="518" t="s">
        <v>1677</v>
      </c>
      <c r="B2058" s="384">
        <f t="shared" si="1612"/>
        <v>799</v>
      </c>
      <c r="C2058" s="219" t="s">
        <v>1827</v>
      </c>
      <c r="D2058" s="500" t="s">
        <v>253</v>
      </c>
      <c r="E2058" s="109" t="s">
        <v>942</v>
      </c>
      <c r="F2058" s="601" t="s">
        <v>1768</v>
      </c>
      <c r="G2058" s="601" t="s">
        <v>1828</v>
      </c>
      <c r="H2058" s="601" t="s">
        <v>1035</v>
      </c>
      <c r="I2058" s="601" t="s">
        <v>190</v>
      </c>
      <c r="J2058" s="601">
        <v>1</v>
      </c>
      <c r="K2058" s="601" t="s">
        <v>215</v>
      </c>
      <c r="L2058" s="470">
        <v>558514</v>
      </c>
      <c r="M2058" s="601">
        <v>2016</v>
      </c>
      <c r="N2058" s="601" t="s">
        <v>188</v>
      </c>
      <c r="O2058" s="610">
        <v>558514.19999999995</v>
      </c>
      <c r="P2058" s="601" t="s">
        <v>98</v>
      </c>
      <c r="Q2058" s="500"/>
      <c r="R2058" s="500"/>
      <c r="S2058" s="1084"/>
      <c r="T2058" s="47">
        <v>5</v>
      </c>
      <c r="U2058" s="162">
        <f t="shared" si="1614"/>
        <v>1</v>
      </c>
      <c r="V2058" s="352">
        <f t="shared" si="1615"/>
        <v>111702.84</v>
      </c>
      <c r="W2058" s="352">
        <f t="shared" si="1616"/>
        <v>111702.84</v>
      </c>
      <c r="X2058" s="352">
        <f t="shared" si="1617"/>
        <v>446811.36</v>
      </c>
      <c r="Y2058" s="162">
        <f t="shared" si="1618"/>
        <v>2</v>
      </c>
      <c r="Z2058" s="352">
        <f t="shared" si="1619"/>
        <v>111702.84</v>
      </c>
      <c r="AA2058" s="737">
        <f t="shared" si="1620"/>
        <v>223405.68</v>
      </c>
      <c r="AB2058" s="737">
        <f t="shared" si="1621"/>
        <v>335108.51999999996</v>
      </c>
      <c r="AC2058" s="47" t="b">
        <f t="shared" si="1622"/>
        <v>1</v>
      </c>
      <c r="AD2058" s="364">
        <f t="shared" si="1613"/>
        <v>0</v>
      </c>
    </row>
    <row r="2059" spans="1:30" s="47" customFormat="1" ht="21" customHeight="1">
      <c r="A2059" s="518" t="s">
        <v>1677</v>
      </c>
      <c r="B2059" s="384">
        <f t="shared" si="1612"/>
        <v>800</v>
      </c>
      <c r="C2059" s="219" t="s">
        <v>1827</v>
      </c>
      <c r="D2059" s="500" t="s">
        <v>253</v>
      </c>
      <c r="E2059" s="109" t="s">
        <v>942</v>
      </c>
      <c r="F2059" s="601" t="s">
        <v>1768</v>
      </c>
      <c r="G2059" s="601" t="s">
        <v>1828</v>
      </c>
      <c r="H2059" s="601" t="s">
        <v>1035</v>
      </c>
      <c r="I2059" s="601" t="s">
        <v>190</v>
      </c>
      <c r="J2059" s="601">
        <v>1</v>
      </c>
      <c r="K2059" s="601" t="s">
        <v>215</v>
      </c>
      <c r="L2059" s="470">
        <v>558514</v>
      </c>
      <c r="M2059" s="601">
        <v>2016</v>
      </c>
      <c r="N2059" s="601" t="s">
        <v>188</v>
      </c>
      <c r="O2059" s="610">
        <v>558514.19999999995</v>
      </c>
      <c r="P2059" s="601" t="s">
        <v>98</v>
      </c>
      <c r="Q2059" s="500"/>
      <c r="R2059" s="500"/>
      <c r="S2059" s="1084"/>
      <c r="T2059" s="47">
        <v>5</v>
      </c>
      <c r="U2059" s="162">
        <f t="shared" si="1614"/>
        <v>1</v>
      </c>
      <c r="V2059" s="352">
        <f t="shared" si="1615"/>
        <v>111702.84</v>
      </c>
      <c r="W2059" s="352">
        <f t="shared" si="1616"/>
        <v>111702.84</v>
      </c>
      <c r="X2059" s="352">
        <f t="shared" si="1617"/>
        <v>446811.36</v>
      </c>
      <c r="Y2059" s="162">
        <f t="shared" si="1618"/>
        <v>2</v>
      </c>
      <c r="Z2059" s="352">
        <f t="shared" si="1619"/>
        <v>111702.84</v>
      </c>
      <c r="AA2059" s="737">
        <f t="shared" si="1620"/>
        <v>223405.68</v>
      </c>
      <c r="AB2059" s="737">
        <f t="shared" si="1621"/>
        <v>335108.51999999996</v>
      </c>
      <c r="AC2059" s="47" t="b">
        <f t="shared" si="1622"/>
        <v>1</v>
      </c>
      <c r="AD2059" s="364">
        <f t="shared" si="1613"/>
        <v>0</v>
      </c>
    </row>
    <row r="2060" spans="1:30" s="47" customFormat="1" ht="21" customHeight="1">
      <c r="A2060" s="518" t="s">
        <v>1677</v>
      </c>
      <c r="B2060" s="384">
        <f t="shared" si="1612"/>
        <v>801</v>
      </c>
      <c r="C2060" s="219" t="s">
        <v>1827</v>
      </c>
      <c r="D2060" s="500" t="s">
        <v>253</v>
      </c>
      <c r="E2060" s="109" t="s">
        <v>942</v>
      </c>
      <c r="F2060" s="601" t="s">
        <v>1768</v>
      </c>
      <c r="G2060" s="601" t="s">
        <v>1828</v>
      </c>
      <c r="H2060" s="601" t="s">
        <v>1035</v>
      </c>
      <c r="I2060" s="601" t="s">
        <v>190</v>
      </c>
      <c r="J2060" s="601">
        <v>1</v>
      </c>
      <c r="K2060" s="601" t="s">
        <v>215</v>
      </c>
      <c r="L2060" s="470">
        <v>558514</v>
      </c>
      <c r="M2060" s="601">
        <v>2016</v>
      </c>
      <c r="N2060" s="601" t="s">
        <v>188</v>
      </c>
      <c r="O2060" s="610">
        <v>558514.19999999995</v>
      </c>
      <c r="P2060" s="601" t="s">
        <v>98</v>
      </c>
      <c r="Q2060" s="500"/>
      <c r="R2060" s="500"/>
      <c r="S2060" s="1084"/>
      <c r="T2060" s="47">
        <v>5</v>
      </c>
      <c r="U2060" s="162">
        <f t="shared" si="1614"/>
        <v>1</v>
      </c>
      <c r="V2060" s="352">
        <f t="shared" si="1615"/>
        <v>111702.84</v>
      </c>
      <c r="W2060" s="352">
        <f t="shared" si="1616"/>
        <v>111702.84</v>
      </c>
      <c r="X2060" s="352">
        <f t="shared" si="1617"/>
        <v>446811.36</v>
      </c>
      <c r="Y2060" s="162">
        <f t="shared" si="1618"/>
        <v>2</v>
      </c>
      <c r="Z2060" s="352">
        <f t="shared" si="1619"/>
        <v>111702.84</v>
      </c>
      <c r="AA2060" s="737">
        <f t="shared" si="1620"/>
        <v>223405.68</v>
      </c>
      <c r="AB2060" s="737">
        <f t="shared" si="1621"/>
        <v>335108.51999999996</v>
      </c>
      <c r="AC2060" s="47" t="b">
        <f t="shared" si="1622"/>
        <v>1</v>
      </c>
      <c r="AD2060" s="364">
        <f t="shared" si="1613"/>
        <v>0</v>
      </c>
    </row>
    <row r="2061" spans="1:30" s="47" customFormat="1" ht="21" customHeight="1">
      <c r="A2061" s="518" t="s">
        <v>1677</v>
      </c>
      <c r="B2061" s="384">
        <f t="shared" si="1612"/>
        <v>802</v>
      </c>
      <c r="C2061" s="219" t="s">
        <v>1827</v>
      </c>
      <c r="D2061" s="500" t="s">
        <v>253</v>
      </c>
      <c r="E2061" s="109" t="s">
        <v>942</v>
      </c>
      <c r="F2061" s="601" t="s">
        <v>1768</v>
      </c>
      <c r="G2061" s="601" t="s">
        <v>1828</v>
      </c>
      <c r="H2061" s="601" t="s">
        <v>1035</v>
      </c>
      <c r="I2061" s="601" t="s">
        <v>190</v>
      </c>
      <c r="J2061" s="601">
        <v>1</v>
      </c>
      <c r="K2061" s="601" t="s">
        <v>215</v>
      </c>
      <c r="L2061" s="470">
        <v>558514</v>
      </c>
      <c r="M2061" s="601">
        <v>2016</v>
      </c>
      <c r="N2061" s="601" t="s">
        <v>188</v>
      </c>
      <c r="O2061" s="610">
        <v>558514.19999999995</v>
      </c>
      <c r="P2061" s="601" t="s">
        <v>98</v>
      </c>
      <c r="Q2061" s="500"/>
      <c r="R2061" s="500"/>
      <c r="S2061" s="1084"/>
      <c r="T2061" s="47">
        <v>5</v>
      </c>
      <c r="U2061" s="162">
        <f t="shared" si="1614"/>
        <v>1</v>
      </c>
      <c r="V2061" s="352">
        <f t="shared" si="1615"/>
        <v>111702.84</v>
      </c>
      <c r="W2061" s="352">
        <f t="shared" si="1616"/>
        <v>111702.84</v>
      </c>
      <c r="X2061" s="352">
        <f t="shared" si="1617"/>
        <v>446811.36</v>
      </c>
      <c r="Y2061" s="162">
        <f t="shared" si="1618"/>
        <v>2</v>
      </c>
      <c r="Z2061" s="352">
        <f t="shared" si="1619"/>
        <v>111702.84</v>
      </c>
      <c r="AA2061" s="737">
        <f t="shared" si="1620"/>
        <v>223405.68</v>
      </c>
      <c r="AB2061" s="737">
        <f t="shared" si="1621"/>
        <v>335108.51999999996</v>
      </c>
      <c r="AC2061" s="47" t="b">
        <f t="shared" si="1622"/>
        <v>1</v>
      </c>
      <c r="AD2061" s="364">
        <f t="shared" si="1613"/>
        <v>0</v>
      </c>
    </row>
    <row r="2062" spans="1:30" s="47" customFormat="1" ht="21" customHeight="1">
      <c r="A2062" s="518" t="s">
        <v>1677</v>
      </c>
      <c r="B2062" s="384">
        <f t="shared" si="1612"/>
        <v>803</v>
      </c>
      <c r="C2062" s="219" t="s">
        <v>1827</v>
      </c>
      <c r="D2062" s="500" t="s">
        <v>253</v>
      </c>
      <c r="E2062" s="109" t="s">
        <v>942</v>
      </c>
      <c r="F2062" s="601" t="s">
        <v>1768</v>
      </c>
      <c r="G2062" s="601" t="s">
        <v>1828</v>
      </c>
      <c r="H2062" s="601" t="s">
        <v>1035</v>
      </c>
      <c r="I2062" s="601" t="s">
        <v>190</v>
      </c>
      <c r="J2062" s="601">
        <v>1</v>
      </c>
      <c r="K2062" s="601" t="s">
        <v>215</v>
      </c>
      <c r="L2062" s="470">
        <v>558514</v>
      </c>
      <c r="M2062" s="601">
        <v>2016</v>
      </c>
      <c r="N2062" s="601" t="s">
        <v>188</v>
      </c>
      <c r="O2062" s="610">
        <v>558514.19999999995</v>
      </c>
      <c r="P2062" s="601" t="s">
        <v>98</v>
      </c>
      <c r="Q2062" s="500"/>
      <c r="R2062" s="500"/>
      <c r="S2062" s="1084"/>
      <c r="T2062" s="47">
        <v>5</v>
      </c>
      <c r="U2062" s="162">
        <f t="shared" si="1614"/>
        <v>1</v>
      </c>
      <c r="V2062" s="352">
        <f t="shared" si="1615"/>
        <v>111702.84</v>
      </c>
      <c r="W2062" s="352">
        <f t="shared" si="1616"/>
        <v>111702.84</v>
      </c>
      <c r="X2062" s="352">
        <f t="shared" si="1617"/>
        <v>446811.36</v>
      </c>
      <c r="Y2062" s="162">
        <f t="shared" si="1618"/>
        <v>2</v>
      </c>
      <c r="Z2062" s="352">
        <f t="shared" si="1619"/>
        <v>111702.84</v>
      </c>
      <c r="AA2062" s="737">
        <f t="shared" si="1620"/>
        <v>223405.68</v>
      </c>
      <c r="AB2062" s="737">
        <f t="shared" si="1621"/>
        <v>335108.51999999996</v>
      </c>
      <c r="AC2062" s="47" t="b">
        <f t="shared" si="1622"/>
        <v>1</v>
      </c>
      <c r="AD2062" s="364">
        <f t="shared" si="1613"/>
        <v>0</v>
      </c>
    </row>
    <row r="2063" spans="1:30" s="47" customFormat="1" ht="21" customHeight="1">
      <c r="A2063" s="518" t="s">
        <v>1677</v>
      </c>
      <c r="B2063" s="384">
        <f t="shared" si="1612"/>
        <v>804</v>
      </c>
      <c r="C2063" s="219" t="s">
        <v>1827</v>
      </c>
      <c r="D2063" s="500" t="s">
        <v>253</v>
      </c>
      <c r="E2063" s="109" t="s">
        <v>942</v>
      </c>
      <c r="F2063" s="601" t="s">
        <v>1768</v>
      </c>
      <c r="G2063" s="601" t="s">
        <v>1828</v>
      </c>
      <c r="H2063" s="601" t="s">
        <v>1035</v>
      </c>
      <c r="I2063" s="601" t="s">
        <v>190</v>
      </c>
      <c r="J2063" s="601">
        <v>1</v>
      </c>
      <c r="K2063" s="601" t="s">
        <v>215</v>
      </c>
      <c r="L2063" s="470">
        <v>558514</v>
      </c>
      <c r="M2063" s="601">
        <v>2016</v>
      </c>
      <c r="N2063" s="601" t="s">
        <v>188</v>
      </c>
      <c r="O2063" s="610">
        <v>558514.19999999995</v>
      </c>
      <c r="P2063" s="601" t="s">
        <v>98</v>
      </c>
      <c r="Q2063" s="500"/>
      <c r="R2063" s="500"/>
      <c r="S2063" s="1084"/>
      <c r="T2063" s="47">
        <v>5</v>
      </c>
      <c r="U2063" s="162">
        <f t="shared" si="1614"/>
        <v>1</v>
      </c>
      <c r="V2063" s="352">
        <f t="shared" si="1615"/>
        <v>111702.84</v>
      </c>
      <c r="W2063" s="352">
        <f t="shared" si="1616"/>
        <v>111702.84</v>
      </c>
      <c r="X2063" s="352">
        <f t="shared" si="1617"/>
        <v>446811.36</v>
      </c>
      <c r="Y2063" s="162">
        <f t="shared" si="1618"/>
        <v>2</v>
      </c>
      <c r="Z2063" s="352">
        <f t="shared" si="1619"/>
        <v>111702.84</v>
      </c>
      <c r="AA2063" s="737">
        <f t="shared" si="1620"/>
        <v>223405.68</v>
      </c>
      <c r="AB2063" s="737">
        <f t="shared" si="1621"/>
        <v>335108.51999999996</v>
      </c>
      <c r="AC2063" s="47" t="b">
        <f t="shared" si="1622"/>
        <v>1</v>
      </c>
      <c r="AD2063" s="364">
        <f t="shared" si="1613"/>
        <v>0</v>
      </c>
    </row>
    <row r="2064" spans="1:30" s="47" customFormat="1" ht="21" customHeight="1">
      <c r="A2064" s="518" t="s">
        <v>1677</v>
      </c>
      <c r="B2064" s="384">
        <f t="shared" si="1612"/>
        <v>805</v>
      </c>
      <c r="C2064" s="219" t="s">
        <v>1827</v>
      </c>
      <c r="D2064" s="500" t="s">
        <v>253</v>
      </c>
      <c r="E2064" s="109" t="s">
        <v>942</v>
      </c>
      <c r="F2064" s="601" t="s">
        <v>1768</v>
      </c>
      <c r="G2064" s="601" t="s">
        <v>1828</v>
      </c>
      <c r="H2064" s="601" t="s">
        <v>1035</v>
      </c>
      <c r="I2064" s="601" t="s">
        <v>190</v>
      </c>
      <c r="J2064" s="601">
        <v>1</v>
      </c>
      <c r="K2064" s="601" t="s">
        <v>215</v>
      </c>
      <c r="L2064" s="470">
        <v>558514</v>
      </c>
      <c r="M2064" s="601">
        <v>2016</v>
      </c>
      <c r="N2064" s="601" t="s">
        <v>188</v>
      </c>
      <c r="O2064" s="610">
        <v>558514.19999999995</v>
      </c>
      <c r="P2064" s="601" t="s">
        <v>98</v>
      </c>
      <c r="Q2064" s="500"/>
      <c r="R2064" s="500"/>
      <c r="S2064" s="1084"/>
      <c r="T2064" s="47">
        <v>5</v>
      </c>
      <c r="U2064" s="162">
        <f t="shared" si="1614"/>
        <v>1</v>
      </c>
      <c r="V2064" s="352">
        <f t="shared" si="1615"/>
        <v>111702.84</v>
      </c>
      <c r="W2064" s="352">
        <f t="shared" si="1616"/>
        <v>111702.84</v>
      </c>
      <c r="X2064" s="352">
        <f t="shared" si="1617"/>
        <v>446811.36</v>
      </c>
      <c r="Y2064" s="162">
        <f t="shared" si="1618"/>
        <v>2</v>
      </c>
      <c r="Z2064" s="352">
        <f t="shared" si="1619"/>
        <v>111702.84</v>
      </c>
      <c r="AA2064" s="737">
        <f t="shared" si="1620"/>
        <v>223405.68</v>
      </c>
      <c r="AB2064" s="737">
        <f t="shared" si="1621"/>
        <v>335108.51999999996</v>
      </c>
      <c r="AC2064" s="47" t="b">
        <f t="shared" si="1622"/>
        <v>1</v>
      </c>
      <c r="AD2064" s="364">
        <f t="shared" si="1613"/>
        <v>0</v>
      </c>
    </row>
    <row r="2065" spans="1:30" s="47" customFormat="1" ht="21" customHeight="1">
      <c r="A2065" s="518" t="s">
        <v>1677</v>
      </c>
      <c r="B2065" s="384">
        <f t="shared" si="1612"/>
        <v>806</v>
      </c>
      <c r="C2065" s="219" t="s">
        <v>1827</v>
      </c>
      <c r="D2065" s="500" t="s">
        <v>253</v>
      </c>
      <c r="E2065" s="109" t="s">
        <v>942</v>
      </c>
      <c r="F2065" s="601" t="s">
        <v>1768</v>
      </c>
      <c r="G2065" s="601" t="s">
        <v>1828</v>
      </c>
      <c r="H2065" s="601" t="s">
        <v>1035</v>
      </c>
      <c r="I2065" s="601" t="s">
        <v>190</v>
      </c>
      <c r="J2065" s="601">
        <v>1</v>
      </c>
      <c r="K2065" s="601" t="s">
        <v>215</v>
      </c>
      <c r="L2065" s="470">
        <v>558514</v>
      </c>
      <c r="M2065" s="601">
        <v>2016</v>
      </c>
      <c r="N2065" s="601" t="s">
        <v>188</v>
      </c>
      <c r="O2065" s="610">
        <v>558514.19999999995</v>
      </c>
      <c r="P2065" s="601" t="s">
        <v>98</v>
      </c>
      <c r="Q2065" s="500"/>
      <c r="R2065" s="500"/>
      <c r="S2065" s="1084"/>
      <c r="T2065" s="47">
        <v>5</v>
      </c>
      <c r="U2065" s="162">
        <f t="shared" si="1614"/>
        <v>1</v>
      </c>
      <c r="V2065" s="352">
        <f t="shared" si="1615"/>
        <v>111702.84</v>
      </c>
      <c r="W2065" s="352">
        <f t="shared" si="1616"/>
        <v>111702.84</v>
      </c>
      <c r="X2065" s="352">
        <f t="shared" si="1617"/>
        <v>446811.36</v>
      </c>
      <c r="Y2065" s="162">
        <f t="shared" si="1618"/>
        <v>2</v>
      </c>
      <c r="Z2065" s="352">
        <f t="shared" si="1619"/>
        <v>111702.84</v>
      </c>
      <c r="AA2065" s="737">
        <f t="shared" si="1620"/>
        <v>223405.68</v>
      </c>
      <c r="AB2065" s="737">
        <f t="shared" si="1621"/>
        <v>335108.51999999996</v>
      </c>
      <c r="AC2065" s="47" t="b">
        <f t="shared" si="1622"/>
        <v>1</v>
      </c>
      <c r="AD2065" s="364">
        <f t="shared" si="1613"/>
        <v>0</v>
      </c>
    </row>
    <row r="2066" spans="1:30" s="47" customFormat="1" ht="21" customHeight="1">
      <c r="A2066" s="518" t="s">
        <v>1677</v>
      </c>
      <c r="B2066" s="384">
        <f t="shared" si="1612"/>
        <v>807</v>
      </c>
      <c r="C2066" s="219" t="s">
        <v>1827</v>
      </c>
      <c r="D2066" s="500" t="s">
        <v>253</v>
      </c>
      <c r="E2066" s="109" t="s">
        <v>942</v>
      </c>
      <c r="F2066" s="601" t="s">
        <v>1768</v>
      </c>
      <c r="G2066" s="601" t="s">
        <v>1828</v>
      </c>
      <c r="H2066" s="601" t="s">
        <v>1035</v>
      </c>
      <c r="I2066" s="601" t="s">
        <v>190</v>
      </c>
      <c r="J2066" s="601">
        <v>1</v>
      </c>
      <c r="K2066" s="601" t="s">
        <v>215</v>
      </c>
      <c r="L2066" s="470">
        <v>558514</v>
      </c>
      <c r="M2066" s="601">
        <v>2016</v>
      </c>
      <c r="N2066" s="601" t="s">
        <v>188</v>
      </c>
      <c r="O2066" s="610">
        <v>558514.19999999995</v>
      </c>
      <c r="P2066" s="601" t="s">
        <v>98</v>
      </c>
      <c r="Q2066" s="500"/>
      <c r="R2066" s="500"/>
      <c r="S2066" s="1084"/>
      <c r="T2066" s="47">
        <v>5</v>
      </c>
      <c r="U2066" s="162">
        <f t="shared" si="1614"/>
        <v>1</v>
      </c>
      <c r="V2066" s="352">
        <f t="shared" si="1615"/>
        <v>111702.84</v>
      </c>
      <c r="W2066" s="352">
        <f t="shared" si="1616"/>
        <v>111702.84</v>
      </c>
      <c r="X2066" s="352">
        <f t="shared" si="1617"/>
        <v>446811.36</v>
      </c>
      <c r="Y2066" s="162">
        <f t="shared" si="1618"/>
        <v>2</v>
      </c>
      <c r="Z2066" s="352">
        <f t="shared" si="1619"/>
        <v>111702.84</v>
      </c>
      <c r="AA2066" s="737">
        <f t="shared" si="1620"/>
        <v>223405.68</v>
      </c>
      <c r="AB2066" s="737">
        <f t="shared" si="1621"/>
        <v>335108.51999999996</v>
      </c>
      <c r="AC2066" s="47" t="b">
        <f t="shared" si="1622"/>
        <v>1</v>
      </c>
      <c r="AD2066" s="364">
        <f t="shared" si="1613"/>
        <v>0</v>
      </c>
    </row>
    <row r="2067" spans="1:30" s="47" customFormat="1" ht="21" customHeight="1">
      <c r="A2067" s="518" t="s">
        <v>1677</v>
      </c>
      <c r="B2067" s="384">
        <f t="shared" si="1612"/>
        <v>808</v>
      </c>
      <c r="C2067" s="219" t="s">
        <v>1827</v>
      </c>
      <c r="D2067" s="500" t="s">
        <v>253</v>
      </c>
      <c r="E2067" s="109" t="s">
        <v>942</v>
      </c>
      <c r="F2067" s="601" t="s">
        <v>1768</v>
      </c>
      <c r="G2067" s="601" t="s">
        <v>1828</v>
      </c>
      <c r="H2067" s="601" t="s">
        <v>1035</v>
      </c>
      <c r="I2067" s="601" t="s">
        <v>190</v>
      </c>
      <c r="J2067" s="601">
        <v>1</v>
      </c>
      <c r="K2067" s="601" t="s">
        <v>215</v>
      </c>
      <c r="L2067" s="470">
        <v>558514</v>
      </c>
      <c r="M2067" s="601">
        <v>2016</v>
      </c>
      <c r="N2067" s="601" t="s">
        <v>188</v>
      </c>
      <c r="O2067" s="610">
        <v>558514.19999999995</v>
      </c>
      <c r="P2067" s="601" t="s">
        <v>98</v>
      </c>
      <c r="Q2067" s="500"/>
      <c r="R2067" s="500"/>
      <c r="S2067" s="1084"/>
      <c r="T2067" s="47">
        <v>5</v>
      </c>
      <c r="U2067" s="162">
        <f t="shared" si="1614"/>
        <v>1</v>
      </c>
      <c r="V2067" s="352">
        <f t="shared" si="1615"/>
        <v>111702.84</v>
      </c>
      <c r="W2067" s="352">
        <f t="shared" si="1616"/>
        <v>111702.84</v>
      </c>
      <c r="X2067" s="352">
        <f t="shared" si="1617"/>
        <v>446811.36</v>
      </c>
      <c r="Y2067" s="162">
        <f t="shared" si="1618"/>
        <v>2</v>
      </c>
      <c r="Z2067" s="352">
        <f t="shared" si="1619"/>
        <v>111702.84</v>
      </c>
      <c r="AA2067" s="737">
        <f t="shared" si="1620"/>
        <v>223405.68</v>
      </c>
      <c r="AB2067" s="737">
        <f t="shared" si="1621"/>
        <v>335108.51999999996</v>
      </c>
      <c r="AC2067" s="47" t="b">
        <f t="shared" si="1622"/>
        <v>1</v>
      </c>
      <c r="AD2067" s="364">
        <f t="shared" si="1613"/>
        <v>0</v>
      </c>
    </row>
    <row r="2068" spans="1:30" s="47" customFormat="1" ht="21" customHeight="1">
      <c r="A2068" s="518" t="s">
        <v>1677</v>
      </c>
      <c r="B2068" s="384">
        <f t="shared" si="1612"/>
        <v>809</v>
      </c>
      <c r="C2068" s="219" t="s">
        <v>1827</v>
      </c>
      <c r="D2068" s="500" t="s">
        <v>253</v>
      </c>
      <c r="E2068" s="109" t="s">
        <v>942</v>
      </c>
      <c r="F2068" s="601" t="s">
        <v>1768</v>
      </c>
      <c r="G2068" s="601" t="s">
        <v>1828</v>
      </c>
      <c r="H2068" s="601" t="s">
        <v>1035</v>
      </c>
      <c r="I2068" s="601" t="s">
        <v>190</v>
      </c>
      <c r="J2068" s="601">
        <v>1</v>
      </c>
      <c r="K2068" s="601" t="s">
        <v>215</v>
      </c>
      <c r="L2068" s="470">
        <v>558514</v>
      </c>
      <c r="M2068" s="601">
        <v>2016</v>
      </c>
      <c r="N2068" s="601" t="s">
        <v>188</v>
      </c>
      <c r="O2068" s="610">
        <v>558514.19999999995</v>
      </c>
      <c r="P2068" s="601" t="s">
        <v>98</v>
      </c>
      <c r="Q2068" s="500"/>
      <c r="R2068" s="500"/>
      <c r="S2068" s="1084"/>
      <c r="T2068" s="47">
        <v>5</v>
      </c>
      <c r="U2068" s="162">
        <f t="shared" si="1614"/>
        <v>1</v>
      </c>
      <c r="V2068" s="352">
        <f t="shared" si="1615"/>
        <v>111702.84</v>
      </c>
      <c r="W2068" s="352">
        <f t="shared" si="1616"/>
        <v>111702.84</v>
      </c>
      <c r="X2068" s="352">
        <f t="shared" si="1617"/>
        <v>446811.36</v>
      </c>
      <c r="Y2068" s="162">
        <f t="shared" si="1618"/>
        <v>2</v>
      </c>
      <c r="Z2068" s="352">
        <f t="shared" si="1619"/>
        <v>111702.84</v>
      </c>
      <c r="AA2068" s="737">
        <f t="shared" si="1620"/>
        <v>223405.68</v>
      </c>
      <c r="AB2068" s="737">
        <f t="shared" si="1621"/>
        <v>335108.51999999996</v>
      </c>
      <c r="AC2068" s="47" t="b">
        <f t="shared" si="1622"/>
        <v>1</v>
      </c>
      <c r="AD2068" s="364">
        <f t="shared" si="1613"/>
        <v>0</v>
      </c>
    </row>
    <row r="2069" spans="1:30" s="47" customFormat="1" ht="21" customHeight="1">
      <c r="A2069" s="518" t="s">
        <v>1677</v>
      </c>
      <c r="B2069" s="384">
        <f t="shared" si="1612"/>
        <v>810</v>
      </c>
      <c r="C2069" s="219" t="s">
        <v>1827</v>
      </c>
      <c r="D2069" s="500" t="s">
        <v>253</v>
      </c>
      <c r="E2069" s="109" t="s">
        <v>942</v>
      </c>
      <c r="F2069" s="601" t="s">
        <v>1768</v>
      </c>
      <c r="G2069" s="601" t="s">
        <v>1828</v>
      </c>
      <c r="H2069" s="601" t="s">
        <v>1035</v>
      </c>
      <c r="I2069" s="601" t="s">
        <v>190</v>
      </c>
      <c r="J2069" s="601">
        <v>1</v>
      </c>
      <c r="K2069" s="601" t="s">
        <v>215</v>
      </c>
      <c r="L2069" s="470">
        <v>558514</v>
      </c>
      <c r="M2069" s="601">
        <v>2016</v>
      </c>
      <c r="N2069" s="601" t="s">
        <v>188</v>
      </c>
      <c r="O2069" s="610">
        <v>558514.19999999995</v>
      </c>
      <c r="P2069" s="601" t="s">
        <v>98</v>
      </c>
      <c r="Q2069" s="500"/>
      <c r="R2069" s="500"/>
      <c r="S2069" s="1084"/>
      <c r="T2069" s="47">
        <v>5</v>
      </c>
      <c r="U2069" s="162">
        <f t="shared" si="1614"/>
        <v>1</v>
      </c>
      <c r="V2069" s="352">
        <f t="shared" si="1615"/>
        <v>111702.84</v>
      </c>
      <c r="W2069" s="352">
        <f t="shared" si="1616"/>
        <v>111702.84</v>
      </c>
      <c r="X2069" s="352">
        <f t="shared" si="1617"/>
        <v>446811.36</v>
      </c>
      <c r="Y2069" s="162">
        <f t="shared" si="1618"/>
        <v>2</v>
      </c>
      <c r="Z2069" s="352">
        <f t="shared" si="1619"/>
        <v>111702.84</v>
      </c>
      <c r="AA2069" s="737">
        <f t="shared" si="1620"/>
        <v>223405.68</v>
      </c>
      <c r="AB2069" s="737">
        <f t="shared" si="1621"/>
        <v>335108.51999999996</v>
      </c>
      <c r="AC2069" s="47" t="b">
        <f t="shared" si="1622"/>
        <v>1</v>
      </c>
      <c r="AD2069" s="364">
        <f t="shared" si="1613"/>
        <v>0</v>
      </c>
    </row>
    <row r="2070" spans="1:30" s="47" customFormat="1" ht="21" customHeight="1">
      <c r="A2070" s="518" t="s">
        <v>1677</v>
      </c>
      <c r="B2070" s="384">
        <f t="shared" si="1612"/>
        <v>811</v>
      </c>
      <c r="C2070" s="219" t="s">
        <v>1827</v>
      </c>
      <c r="D2070" s="500" t="s">
        <v>253</v>
      </c>
      <c r="E2070" s="109" t="s">
        <v>942</v>
      </c>
      <c r="F2070" s="601" t="s">
        <v>1768</v>
      </c>
      <c r="G2070" s="601" t="s">
        <v>1828</v>
      </c>
      <c r="H2070" s="601" t="s">
        <v>1035</v>
      </c>
      <c r="I2070" s="601" t="s">
        <v>190</v>
      </c>
      <c r="J2070" s="601">
        <v>1</v>
      </c>
      <c r="K2070" s="601" t="s">
        <v>215</v>
      </c>
      <c r="L2070" s="470">
        <v>558514</v>
      </c>
      <c r="M2070" s="601">
        <v>2016</v>
      </c>
      <c r="N2070" s="601" t="s">
        <v>188</v>
      </c>
      <c r="O2070" s="610">
        <v>558514.19999999995</v>
      </c>
      <c r="P2070" s="601" t="s">
        <v>98</v>
      </c>
      <c r="Q2070" s="500"/>
      <c r="R2070" s="500"/>
      <c r="S2070" s="1084"/>
      <c r="T2070" s="47">
        <v>5</v>
      </c>
      <c r="U2070" s="162">
        <f t="shared" si="1614"/>
        <v>1</v>
      </c>
      <c r="V2070" s="352">
        <f t="shared" si="1615"/>
        <v>111702.84</v>
      </c>
      <c r="W2070" s="352">
        <f t="shared" si="1616"/>
        <v>111702.84</v>
      </c>
      <c r="X2070" s="352">
        <f t="shared" si="1617"/>
        <v>446811.36</v>
      </c>
      <c r="Y2070" s="162">
        <f t="shared" si="1618"/>
        <v>2</v>
      </c>
      <c r="Z2070" s="352">
        <f t="shared" si="1619"/>
        <v>111702.84</v>
      </c>
      <c r="AA2070" s="737">
        <f t="shared" si="1620"/>
        <v>223405.68</v>
      </c>
      <c r="AB2070" s="737">
        <f t="shared" si="1621"/>
        <v>335108.51999999996</v>
      </c>
      <c r="AC2070" s="47" t="b">
        <f t="shared" si="1622"/>
        <v>1</v>
      </c>
      <c r="AD2070" s="364">
        <f t="shared" si="1613"/>
        <v>0</v>
      </c>
    </row>
    <row r="2071" spans="1:30" s="47" customFormat="1" ht="21" customHeight="1">
      <c r="A2071" s="518" t="s">
        <v>1677</v>
      </c>
      <c r="B2071" s="384">
        <f t="shared" si="1612"/>
        <v>812</v>
      </c>
      <c r="C2071" s="219" t="s">
        <v>1827</v>
      </c>
      <c r="D2071" s="500" t="s">
        <v>253</v>
      </c>
      <c r="E2071" s="109" t="s">
        <v>942</v>
      </c>
      <c r="F2071" s="601" t="s">
        <v>1768</v>
      </c>
      <c r="G2071" s="601" t="s">
        <v>1828</v>
      </c>
      <c r="H2071" s="601" t="s">
        <v>1035</v>
      </c>
      <c r="I2071" s="601" t="s">
        <v>190</v>
      </c>
      <c r="J2071" s="601">
        <v>1</v>
      </c>
      <c r="K2071" s="601" t="s">
        <v>215</v>
      </c>
      <c r="L2071" s="470">
        <v>558514</v>
      </c>
      <c r="M2071" s="601">
        <v>2016</v>
      </c>
      <c r="N2071" s="601" t="s">
        <v>188</v>
      </c>
      <c r="O2071" s="610">
        <v>558514.19999999995</v>
      </c>
      <c r="P2071" s="601" t="s">
        <v>98</v>
      </c>
      <c r="Q2071" s="500"/>
      <c r="R2071" s="500"/>
      <c r="S2071" s="1084"/>
      <c r="T2071" s="47">
        <v>5</v>
      </c>
      <c r="U2071" s="162">
        <f t="shared" si="1614"/>
        <v>1</v>
      </c>
      <c r="V2071" s="352">
        <f t="shared" si="1615"/>
        <v>111702.84</v>
      </c>
      <c r="W2071" s="352">
        <f t="shared" si="1616"/>
        <v>111702.84</v>
      </c>
      <c r="X2071" s="352">
        <f t="shared" si="1617"/>
        <v>446811.36</v>
      </c>
      <c r="Y2071" s="162">
        <f t="shared" si="1618"/>
        <v>2</v>
      </c>
      <c r="Z2071" s="352">
        <f t="shared" si="1619"/>
        <v>111702.84</v>
      </c>
      <c r="AA2071" s="737">
        <f t="shared" si="1620"/>
        <v>223405.68</v>
      </c>
      <c r="AB2071" s="737">
        <f t="shared" si="1621"/>
        <v>335108.51999999996</v>
      </c>
      <c r="AC2071" s="47" t="b">
        <f t="shared" si="1622"/>
        <v>1</v>
      </c>
      <c r="AD2071" s="364">
        <f t="shared" si="1613"/>
        <v>0</v>
      </c>
    </row>
    <row r="2072" spans="1:30" s="47" customFormat="1" ht="21" customHeight="1">
      <c r="A2072" s="518" t="s">
        <v>1677</v>
      </c>
      <c r="B2072" s="384">
        <f t="shared" si="1612"/>
        <v>813</v>
      </c>
      <c r="C2072" s="219" t="s">
        <v>1827</v>
      </c>
      <c r="D2072" s="500" t="s">
        <v>253</v>
      </c>
      <c r="E2072" s="109" t="s">
        <v>942</v>
      </c>
      <c r="F2072" s="601" t="s">
        <v>1768</v>
      </c>
      <c r="G2072" s="601" t="s">
        <v>1828</v>
      </c>
      <c r="H2072" s="601" t="s">
        <v>1035</v>
      </c>
      <c r="I2072" s="601" t="s">
        <v>190</v>
      </c>
      <c r="J2072" s="601">
        <v>1</v>
      </c>
      <c r="K2072" s="601" t="s">
        <v>215</v>
      </c>
      <c r="L2072" s="470">
        <v>558514</v>
      </c>
      <c r="M2072" s="601">
        <v>2016</v>
      </c>
      <c r="N2072" s="601" t="s">
        <v>188</v>
      </c>
      <c r="O2072" s="610">
        <v>558514.19999999995</v>
      </c>
      <c r="P2072" s="601" t="s">
        <v>98</v>
      </c>
      <c r="Q2072" s="500"/>
      <c r="R2072" s="500"/>
      <c r="S2072" s="1084"/>
      <c r="T2072" s="47">
        <v>5</v>
      </c>
      <c r="U2072" s="162">
        <f t="shared" si="1614"/>
        <v>1</v>
      </c>
      <c r="V2072" s="352">
        <f t="shared" si="1615"/>
        <v>111702.84</v>
      </c>
      <c r="W2072" s="352">
        <f t="shared" si="1616"/>
        <v>111702.84</v>
      </c>
      <c r="X2072" s="352">
        <f t="shared" si="1617"/>
        <v>446811.36</v>
      </c>
      <c r="Y2072" s="162">
        <f t="shared" si="1618"/>
        <v>2</v>
      </c>
      <c r="Z2072" s="352">
        <f t="shared" si="1619"/>
        <v>111702.84</v>
      </c>
      <c r="AA2072" s="737">
        <f t="shared" si="1620"/>
        <v>223405.68</v>
      </c>
      <c r="AB2072" s="737">
        <f t="shared" si="1621"/>
        <v>335108.51999999996</v>
      </c>
      <c r="AC2072" s="47" t="b">
        <f t="shared" si="1622"/>
        <v>1</v>
      </c>
      <c r="AD2072" s="364">
        <f t="shared" si="1613"/>
        <v>0</v>
      </c>
    </row>
    <row r="2073" spans="1:30" s="47" customFormat="1" ht="21" customHeight="1">
      <c r="A2073" s="518" t="s">
        <v>1677</v>
      </c>
      <c r="B2073" s="384">
        <f t="shared" si="1612"/>
        <v>814</v>
      </c>
      <c r="C2073" s="219" t="s">
        <v>1827</v>
      </c>
      <c r="D2073" s="500" t="s">
        <v>253</v>
      </c>
      <c r="E2073" s="109" t="s">
        <v>942</v>
      </c>
      <c r="F2073" s="601" t="s">
        <v>1768</v>
      </c>
      <c r="G2073" s="601" t="s">
        <v>1828</v>
      </c>
      <c r="H2073" s="601" t="s">
        <v>1035</v>
      </c>
      <c r="I2073" s="601" t="s">
        <v>190</v>
      </c>
      <c r="J2073" s="601">
        <v>1</v>
      </c>
      <c r="K2073" s="601" t="s">
        <v>215</v>
      </c>
      <c r="L2073" s="470">
        <v>558514</v>
      </c>
      <c r="M2073" s="601">
        <v>2016</v>
      </c>
      <c r="N2073" s="601" t="s">
        <v>188</v>
      </c>
      <c r="O2073" s="610">
        <v>558514.19999999995</v>
      </c>
      <c r="P2073" s="601" t="s">
        <v>98</v>
      </c>
      <c r="Q2073" s="500"/>
      <c r="R2073" s="500"/>
      <c r="S2073" s="1084"/>
      <c r="T2073" s="47">
        <v>5</v>
      </c>
      <c r="U2073" s="162">
        <f t="shared" si="1614"/>
        <v>1</v>
      </c>
      <c r="V2073" s="352">
        <f t="shared" si="1615"/>
        <v>111702.84</v>
      </c>
      <c r="W2073" s="352">
        <f t="shared" si="1616"/>
        <v>111702.84</v>
      </c>
      <c r="X2073" s="352">
        <f t="shared" si="1617"/>
        <v>446811.36</v>
      </c>
      <c r="Y2073" s="162">
        <f t="shared" si="1618"/>
        <v>2</v>
      </c>
      <c r="Z2073" s="352">
        <f t="shared" si="1619"/>
        <v>111702.84</v>
      </c>
      <c r="AA2073" s="737">
        <f t="shared" si="1620"/>
        <v>223405.68</v>
      </c>
      <c r="AB2073" s="737">
        <f t="shared" si="1621"/>
        <v>335108.51999999996</v>
      </c>
      <c r="AC2073" s="47" t="b">
        <f t="shared" si="1622"/>
        <v>1</v>
      </c>
      <c r="AD2073" s="364">
        <f t="shared" si="1613"/>
        <v>0</v>
      </c>
    </row>
    <row r="2074" spans="1:30" s="47" customFormat="1" ht="21" customHeight="1">
      <c r="A2074" s="518" t="s">
        <v>1677</v>
      </c>
      <c r="B2074" s="384">
        <f t="shared" si="1612"/>
        <v>815</v>
      </c>
      <c r="C2074" s="219" t="s">
        <v>1827</v>
      </c>
      <c r="D2074" s="500" t="s">
        <v>253</v>
      </c>
      <c r="E2074" s="109" t="s">
        <v>942</v>
      </c>
      <c r="F2074" s="601" t="s">
        <v>1768</v>
      </c>
      <c r="G2074" s="601" t="s">
        <v>1828</v>
      </c>
      <c r="H2074" s="601" t="s">
        <v>1035</v>
      </c>
      <c r="I2074" s="601" t="s">
        <v>190</v>
      </c>
      <c r="J2074" s="601">
        <v>1</v>
      </c>
      <c r="K2074" s="601" t="s">
        <v>215</v>
      </c>
      <c r="L2074" s="470">
        <v>558514</v>
      </c>
      <c r="M2074" s="601">
        <v>2016</v>
      </c>
      <c r="N2074" s="601" t="s">
        <v>188</v>
      </c>
      <c r="O2074" s="610">
        <v>558514.19999999995</v>
      </c>
      <c r="P2074" s="601" t="s">
        <v>98</v>
      </c>
      <c r="Q2074" s="500"/>
      <c r="R2074" s="500"/>
      <c r="S2074" s="1084"/>
      <c r="T2074" s="47">
        <v>5</v>
      </c>
      <c r="U2074" s="162">
        <f t="shared" si="1614"/>
        <v>1</v>
      </c>
      <c r="V2074" s="352">
        <f t="shared" si="1615"/>
        <v>111702.84</v>
      </c>
      <c r="W2074" s="352">
        <f t="shared" si="1616"/>
        <v>111702.84</v>
      </c>
      <c r="X2074" s="352">
        <f t="shared" si="1617"/>
        <v>446811.36</v>
      </c>
      <c r="Y2074" s="162">
        <f t="shared" si="1618"/>
        <v>2</v>
      </c>
      <c r="Z2074" s="352">
        <f t="shared" si="1619"/>
        <v>111702.84</v>
      </c>
      <c r="AA2074" s="737">
        <f t="shared" si="1620"/>
        <v>223405.68</v>
      </c>
      <c r="AB2074" s="737">
        <f t="shared" si="1621"/>
        <v>335108.51999999996</v>
      </c>
      <c r="AC2074" s="47" t="b">
        <f t="shared" si="1622"/>
        <v>1</v>
      </c>
      <c r="AD2074" s="364">
        <f t="shared" si="1613"/>
        <v>0</v>
      </c>
    </row>
    <row r="2075" spans="1:30" s="47" customFormat="1" ht="21" customHeight="1">
      <c r="A2075" s="518" t="s">
        <v>1677</v>
      </c>
      <c r="B2075" s="384">
        <f t="shared" si="1612"/>
        <v>816</v>
      </c>
      <c r="C2075" s="219" t="s">
        <v>1827</v>
      </c>
      <c r="D2075" s="500" t="s">
        <v>253</v>
      </c>
      <c r="E2075" s="109" t="s">
        <v>942</v>
      </c>
      <c r="F2075" s="601" t="s">
        <v>1768</v>
      </c>
      <c r="G2075" s="601" t="s">
        <v>1828</v>
      </c>
      <c r="H2075" s="601" t="s">
        <v>1035</v>
      </c>
      <c r="I2075" s="601" t="s">
        <v>190</v>
      </c>
      <c r="J2075" s="601">
        <v>1</v>
      </c>
      <c r="K2075" s="601" t="s">
        <v>215</v>
      </c>
      <c r="L2075" s="470">
        <v>558514</v>
      </c>
      <c r="M2075" s="601">
        <v>2016</v>
      </c>
      <c r="N2075" s="601" t="s">
        <v>188</v>
      </c>
      <c r="O2075" s="610">
        <v>558514.19999999995</v>
      </c>
      <c r="P2075" s="601" t="s">
        <v>98</v>
      </c>
      <c r="Q2075" s="500"/>
      <c r="R2075" s="500"/>
      <c r="S2075" s="1084"/>
      <c r="T2075" s="47">
        <v>5</v>
      </c>
      <c r="U2075" s="162">
        <f t="shared" si="1614"/>
        <v>1</v>
      </c>
      <c r="V2075" s="352">
        <f t="shared" si="1615"/>
        <v>111702.84</v>
      </c>
      <c r="W2075" s="352">
        <f t="shared" si="1616"/>
        <v>111702.84</v>
      </c>
      <c r="X2075" s="352">
        <f t="shared" si="1617"/>
        <v>446811.36</v>
      </c>
      <c r="Y2075" s="162">
        <f t="shared" si="1618"/>
        <v>2</v>
      </c>
      <c r="Z2075" s="352">
        <f t="shared" si="1619"/>
        <v>111702.84</v>
      </c>
      <c r="AA2075" s="737">
        <f t="shared" si="1620"/>
        <v>223405.68</v>
      </c>
      <c r="AB2075" s="737">
        <f t="shared" si="1621"/>
        <v>335108.51999999996</v>
      </c>
      <c r="AC2075" s="47" t="b">
        <f t="shared" si="1622"/>
        <v>1</v>
      </c>
      <c r="AD2075" s="364">
        <f t="shared" si="1613"/>
        <v>0</v>
      </c>
    </row>
    <row r="2076" spans="1:30" s="47" customFormat="1" ht="21" customHeight="1">
      <c r="A2076" s="518" t="s">
        <v>1677</v>
      </c>
      <c r="B2076" s="384">
        <f t="shared" si="1612"/>
        <v>817</v>
      </c>
      <c r="C2076" s="219" t="s">
        <v>1827</v>
      </c>
      <c r="D2076" s="500" t="s">
        <v>253</v>
      </c>
      <c r="E2076" s="109" t="s">
        <v>942</v>
      </c>
      <c r="F2076" s="601" t="s">
        <v>1768</v>
      </c>
      <c r="G2076" s="601" t="s">
        <v>1828</v>
      </c>
      <c r="H2076" s="601" t="s">
        <v>1035</v>
      </c>
      <c r="I2076" s="601" t="s">
        <v>190</v>
      </c>
      <c r="J2076" s="601">
        <v>1</v>
      </c>
      <c r="K2076" s="601" t="s">
        <v>215</v>
      </c>
      <c r="L2076" s="470">
        <v>558514</v>
      </c>
      <c r="M2076" s="601">
        <v>2016</v>
      </c>
      <c r="N2076" s="601" t="s">
        <v>188</v>
      </c>
      <c r="O2076" s="610">
        <v>558514.19999999995</v>
      </c>
      <c r="P2076" s="601" t="s">
        <v>98</v>
      </c>
      <c r="Q2076" s="500"/>
      <c r="R2076" s="500"/>
      <c r="S2076" s="1084"/>
      <c r="T2076" s="47">
        <v>5</v>
      </c>
      <c r="U2076" s="162">
        <f t="shared" si="1614"/>
        <v>1</v>
      </c>
      <c r="V2076" s="352">
        <f t="shared" si="1615"/>
        <v>111702.84</v>
      </c>
      <c r="W2076" s="352">
        <f t="shared" si="1616"/>
        <v>111702.84</v>
      </c>
      <c r="X2076" s="352">
        <f t="shared" si="1617"/>
        <v>446811.36</v>
      </c>
      <c r="Y2076" s="162">
        <f t="shared" si="1618"/>
        <v>2</v>
      </c>
      <c r="Z2076" s="352">
        <f t="shared" si="1619"/>
        <v>111702.84</v>
      </c>
      <c r="AA2076" s="737">
        <f t="shared" si="1620"/>
        <v>223405.68</v>
      </c>
      <c r="AB2076" s="737">
        <f t="shared" si="1621"/>
        <v>335108.51999999996</v>
      </c>
      <c r="AC2076" s="47" t="b">
        <f t="shared" si="1622"/>
        <v>1</v>
      </c>
      <c r="AD2076" s="364">
        <f t="shared" si="1613"/>
        <v>0</v>
      </c>
    </row>
    <row r="2077" spans="1:30" s="47" customFormat="1" ht="21" customHeight="1">
      <c r="A2077" s="518" t="s">
        <v>1677</v>
      </c>
      <c r="B2077" s="384">
        <f t="shared" si="1612"/>
        <v>818</v>
      </c>
      <c r="C2077" s="219" t="s">
        <v>1827</v>
      </c>
      <c r="D2077" s="500" t="s">
        <v>253</v>
      </c>
      <c r="E2077" s="109" t="s">
        <v>942</v>
      </c>
      <c r="F2077" s="601" t="s">
        <v>1768</v>
      </c>
      <c r="G2077" s="601" t="s">
        <v>1828</v>
      </c>
      <c r="H2077" s="601" t="s">
        <v>1035</v>
      </c>
      <c r="I2077" s="601" t="s">
        <v>190</v>
      </c>
      <c r="J2077" s="601">
        <v>1</v>
      </c>
      <c r="K2077" s="601" t="s">
        <v>215</v>
      </c>
      <c r="L2077" s="470">
        <v>558514</v>
      </c>
      <c r="M2077" s="601">
        <v>2016</v>
      </c>
      <c r="N2077" s="601" t="s">
        <v>188</v>
      </c>
      <c r="O2077" s="610">
        <v>558514.19999999995</v>
      </c>
      <c r="P2077" s="601" t="s">
        <v>98</v>
      </c>
      <c r="Q2077" s="500"/>
      <c r="R2077" s="500"/>
      <c r="S2077" s="1084"/>
      <c r="T2077" s="47">
        <v>5</v>
      </c>
      <c r="U2077" s="162">
        <f t="shared" si="1614"/>
        <v>1</v>
      </c>
      <c r="V2077" s="352">
        <f t="shared" si="1615"/>
        <v>111702.84</v>
      </c>
      <c r="W2077" s="352">
        <f t="shared" si="1616"/>
        <v>111702.84</v>
      </c>
      <c r="X2077" s="352">
        <f t="shared" si="1617"/>
        <v>446811.36</v>
      </c>
      <c r="Y2077" s="162">
        <f t="shared" si="1618"/>
        <v>2</v>
      </c>
      <c r="Z2077" s="352">
        <f t="shared" si="1619"/>
        <v>111702.84</v>
      </c>
      <c r="AA2077" s="737">
        <f t="shared" si="1620"/>
        <v>223405.68</v>
      </c>
      <c r="AB2077" s="737">
        <f t="shared" si="1621"/>
        <v>335108.51999999996</v>
      </c>
      <c r="AC2077" s="47" t="b">
        <f t="shared" si="1622"/>
        <v>1</v>
      </c>
      <c r="AD2077" s="364">
        <f t="shared" si="1613"/>
        <v>0</v>
      </c>
    </row>
    <row r="2078" spans="1:30" s="47" customFormat="1" ht="21" customHeight="1">
      <c r="A2078" s="518" t="s">
        <v>1677</v>
      </c>
      <c r="B2078" s="384">
        <f t="shared" si="1612"/>
        <v>819</v>
      </c>
      <c r="C2078" s="219" t="s">
        <v>1827</v>
      </c>
      <c r="D2078" s="500" t="s">
        <v>253</v>
      </c>
      <c r="E2078" s="109" t="s">
        <v>942</v>
      </c>
      <c r="F2078" s="601" t="s">
        <v>1768</v>
      </c>
      <c r="G2078" s="601" t="s">
        <v>1828</v>
      </c>
      <c r="H2078" s="601" t="s">
        <v>1035</v>
      </c>
      <c r="I2078" s="601" t="s">
        <v>190</v>
      </c>
      <c r="J2078" s="601">
        <v>1</v>
      </c>
      <c r="K2078" s="601" t="s">
        <v>215</v>
      </c>
      <c r="L2078" s="470">
        <v>558514</v>
      </c>
      <c r="M2078" s="601">
        <v>2016</v>
      </c>
      <c r="N2078" s="601" t="s">
        <v>188</v>
      </c>
      <c r="O2078" s="610">
        <v>558514.19999999995</v>
      </c>
      <c r="P2078" s="601" t="s">
        <v>98</v>
      </c>
      <c r="Q2078" s="500"/>
      <c r="R2078" s="500"/>
      <c r="S2078" s="1084"/>
      <c r="T2078" s="47">
        <v>5</v>
      </c>
      <c r="U2078" s="162">
        <f t="shared" si="1614"/>
        <v>1</v>
      </c>
      <c r="V2078" s="352">
        <f t="shared" si="1615"/>
        <v>111702.84</v>
      </c>
      <c r="W2078" s="352">
        <f t="shared" si="1616"/>
        <v>111702.84</v>
      </c>
      <c r="X2078" s="352">
        <f t="shared" si="1617"/>
        <v>446811.36</v>
      </c>
      <c r="Y2078" s="162">
        <f t="shared" si="1618"/>
        <v>2</v>
      </c>
      <c r="Z2078" s="352">
        <f t="shared" si="1619"/>
        <v>111702.84</v>
      </c>
      <c r="AA2078" s="737">
        <f t="shared" si="1620"/>
        <v>223405.68</v>
      </c>
      <c r="AB2078" s="737">
        <f t="shared" si="1621"/>
        <v>335108.51999999996</v>
      </c>
      <c r="AC2078" s="47" t="b">
        <f t="shared" si="1622"/>
        <v>1</v>
      </c>
      <c r="AD2078" s="364">
        <f t="shared" si="1613"/>
        <v>0</v>
      </c>
    </row>
    <row r="2079" spans="1:30" s="47" customFormat="1" ht="21" customHeight="1">
      <c r="A2079" s="518" t="s">
        <v>1677</v>
      </c>
      <c r="B2079" s="384">
        <f t="shared" si="1612"/>
        <v>820</v>
      </c>
      <c r="C2079" s="219" t="s">
        <v>1827</v>
      </c>
      <c r="D2079" s="500" t="s">
        <v>253</v>
      </c>
      <c r="E2079" s="109" t="s">
        <v>942</v>
      </c>
      <c r="F2079" s="601" t="s">
        <v>1768</v>
      </c>
      <c r="G2079" s="601" t="s">
        <v>1828</v>
      </c>
      <c r="H2079" s="601" t="s">
        <v>1035</v>
      </c>
      <c r="I2079" s="601" t="s">
        <v>190</v>
      </c>
      <c r="J2079" s="601">
        <v>1</v>
      </c>
      <c r="K2079" s="601" t="s">
        <v>215</v>
      </c>
      <c r="L2079" s="470">
        <v>558514</v>
      </c>
      <c r="M2079" s="601">
        <v>2016</v>
      </c>
      <c r="N2079" s="601" t="s">
        <v>188</v>
      </c>
      <c r="O2079" s="610">
        <v>558514.19999999995</v>
      </c>
      <c r="P2079" s="601" t="s">
        <v>98</v>
      </c>
      <c r="Q2079" s="500"/>
      <c r="R2079" s="500"/>
      <c r="S2079" s="1084"/>
      <c r="T2079" s="47">
        <v>5</v>
      </c>
      <c r="U2079" s="162">
        <f t="shared" si="1614"/>
        <v>1</v>
      </c>
      <c r="V2079" s="352">
        <f t="shared" si="1615"/>
        <v>111702.84</v>
      </c>
      <c r="W2079" s="352">
        <f t="shared" si="1616"/>
        <v>111702.84</v>
      </c>
      <c r="X2079" s="352">
        <f t="shared" si="1617"/>
        <v>446811.36</v>
      </c>
      <c r="Y2079" s="162">
        <f t="shared" si="1618"/>
        <v>2</v>
      </c>
      <c r="Z2079" s="352">
        <f t="shared" si="1619"/>
        <v>111702.84</v>
      </c>
      <c r="AA2079" s="737">
        <f t="shared" si="1620"/>
        <v>223405.68</v>
      </c>
      <c r="AB2079" s="737">
        <f t="shared" si="1621"/>
        <v>335108.51999999996</v>
      </c>
      <c r="AC2079" s="47" t="b">
        <f t="shared" si="1622"/>
        <v>1</v>
      </c>
      <c r="AD2079" s="364">
        <f t="shared" si="1613"/>
        <v>0</v>
      </c>
    </row>
    <row r="2080" spans="1:30" s="47" customFormat="1" ht="21" customHeight="1">
      <c r="A2080" s="518" t="s">
        <v>1677</v>
      </c>
      <c r="B2080" s="384">
        <f t="shared" si="1612"/>
        <v>821</v>
      </c>
      <c r="C2080" s="219" t="s">
        <v>1827</v>
      </c>
      <c r="D2080" s="500" t="s">
        <v>253</v>
      </c>
      <c r="E2080" s="109" t="s">
        <v>942</v>
      </c>
      <c r="F2080" s="601" t="s">
        <v>1768</v>
      </c>
      <c r="G2080" s="601" t="s">
        <v>1828</v>
      </c>
      <c r="H2080" s="601" t="s">
        <v>1035</v>
      </c>
      <c r="I2080" s="601" t="s">
        <v>190</v>
      </c>
      <c r="J2080" s="601">
        <v>1</v>
      </c>
      <c r="K2080" s="601" t="s">
        <v>215</v>
      </c>
      <c r="L2080" s="470">
        <v>558514</v>
      </c>
      <c r="M2080" s="601">
        <v>2016</v>
      </c>
      <c r="N2080" s="601" t="s">
        <v>188</v>
      </c>
      <c r="O2080" s="610">
        <v>558514.19999999995</v>
      </c>
      <c r="P2080" s="601" t="s">
        <v>98</v>
      </c>
      <c r="Q2080" s="500"/>
      <c r="R2080" s="500"/>
      <c r="S2080" s="1084"/>
      <c r="T2080" s="47">
        <v>5</v>
      </c>
      <c r="U2080" s="162">
        <f t="shared" si="1614"/>
        <v>1</v>
      </c>
      <c r="V2080" s="352">
        <f t="shared" si="1615"/>
        <v>111702.84</v>
      </c>
      <c r="W2080" s="352">
        <f t="shared" si="1616"/>
        <v>111702.84</v>
      </c>
      <c r="X2080" s="352">
        <f t="shared" si="1617"/>
        <v>446811.36</v>
      </c>
      <c r="Y2080" s="162">
        <f t="shared" si="1618"/>
        <v>2</v>
      </c>
      <c r="Z2080" s="352">
        <f t="shared" si="1619"/>
        <v>111702.84</v>
      </c>
      <c r="AA2080" s="737">
        <f t="shared" si="1620"/>
        <v>223405.68</v>
      </c>
      <c r="AB2080" s="737">
        <f t="shared" si="1621"/>
        <v>335108.51999999996</v>
      </c>
      <c r="AC2080" s="47" t="b">
        <f t="shared" si="1622"/>
        <v>1</v>
      </c>
      <c r="AD2080" s="364">
        <f t="shared" si="1613"/>
        <v>0</v>
      </c>
    </row>
    <row r="2081" spans="1:30" s="47" customFormat="1" ht="21" customHeight="1">
      <c r="A2081" s="518" t="s">
        <v>1677</v>
      </c>
      <c r="B2081" s="384">
        <f t="shared" si="1612"/>
        <v>822</v>
      </c>
      <c r="C2081" s="219" t="s">
        <v>1827</v>
      </c>
      <c r="D2081" s="500" t="s">
        <v>253</v>
      </c>
      <c r="E2081" s="109" t="s">
        <v>942</v>
      </c>
      <c r="F2081" s="601" t="s">
        <v>1768</v>
      </c>
      <c r="G2081" s="601" t="s">
        <v>1828</v>
      </c>
      <c r="H2081" s="601" t="s">
        <v>1035</v>
      </c>
      <c r="I2081" s="601" t="s">
        <v>190</v>
      </c>
      <c r="J2081" s="601">
        <v>1</v>
      </c>
      <c r="K2081" s="601" t="s">
        <v>215</v>
      </c>
      <c r="L2081" s="470">
        <v>558514</v>
      </c>
      <c r="M2081" s="601">
        <v>2016</v>
      </c>
      <c r="N2081" s="601" t="s">
        <v>188</v>
      </c>
      <c r="O2081" s="610">
        <v>558514.19999999995</v>
      </c>
      <c r="P2081" s="601" t="s">
        <v>98</v>
      </c>
      <c r="Q2081" s="500"/>
      <c r="R2081" s="500"/>
      <c r="S2081" s="1084"/>
      <c r="T2081" s="47">
        <v>5</v>
      </c>
      <c r="U2081" s="162">
        <f t="shared" si="1614"/>
        <v>1</v>
      </c>
      <c r="V2081" s="352">
        <f t="shared" si="1615"/>
        <v>111702.84</v>
      </c>
      <c r="W2081" s="352">
        <f t="shared" si="1616"/>
        <v>111702.84</v>
      </c>
      <c r="X2081" s="352">
        <f t="shared" si="1617"/>
        <v>446811.36</v>
      </c>
      <c r="Y2081" s="162">
        <f t="shared" si="1618"/>
        <v>2</v>
      </c>
      <c r="Z2081" s="352">
        <f t="shared" si="1619"/>
        <v>111702.84</v>
      </c>
      <c r="AA2081" s="737">
        <f t="shared" si="1620"/>
        <v>223405.68</v>
      </c>
      <c r="AB2081" s="737">
        <f t="shared" si="1621"/>
        <v>335108.51999999996</v>
      </c>
      <c r="AC2081" s="47" t="b">
        <f t="shared" si="1622"/>
        <v>1</v>
      </c>
      <c r="AD2081" s="364">
        <f t="shared" si="1613"/>
        <v>0</v>
      </c>
    </row>
    <row r="2082" spans="1:30" s="47" customFormat="1" ht="21" customHeight="1">
      <c r="A2082" s="518" t="s">
        <v>1677</v>
      </c>
      <c r="B2082" s="384">
        <f t="shared" si="1612"/>
        <v>823</v>
      </c>
      <c r="C2082" s="219" t="s">
        <v>1827</v>
      </c>
      <c r="D2082" s="500" t="s">
        <v>253</v>
      </c>
      <c r="E2082" s="109" t="s">
        <v>942</v>
      </c>
      <c r="F2082" s="601" t="s">
        <v>1768</v>
      </c>
      <c r="G2082" s="601" t="s">
        <v>1828</v>
      </c>
      <c r="H2082" s="601" t="s">
        <v>1035</v>
      </c>
      <c r="I2082" s="601" t="s">
        <v>190</v>
      </c>
      <c r="J2082" s="601">
        <v>1</v>
      </c>
      <c r="K2082" s="601" t="s">
        <v>215</v>
      </c>
      <c r="L2082" s="470">
        <v>558514</v>
      </c>
      <c r="M2082" s="601">
        <v>2016</v>
      </c>
      <c r="N2082" s="601" t="s">
        <v>188</v>
      </c>
      <c r="O2082" s="610">
        <v>558514.19999999995</v>
      </c>
      <c r="P2082" s="601" t="s">
        <v>98</v>
      </c>
      <c r="Q2082" s="500"/>
      <c r="R2082" s="500"/>
      <c r="S2082" s="1084"/>
      <c r="T2082" s="47">
        <v>5</v>
      </c>
      <c r="U2082" s="162">
        <f t="shared" si="1614"/>
        <v>1</v>
      </c>
      <c r="V2082" s="352">
        <f t="shared" si="1615"/>
        <v>111702.84</v>
      </c>
      <c r="W2082" s="352">
        <f t="shared" si="1616"/>
        <v>111702.84</v>
      </c>
      <c r="X2082" s="352">
        <f t="shared" si="1617"/>
        <v>446811.36</v>
      </c>
      <c r="Y2082" s="162">
        <f t="shared" si="1618"/>
        <v>2</v>
      </c>
      <c r="Z2082" s="352">
        <f t="shared" si="1619"/>
        <v>111702.84</v>
      </c>
      <c r="AA2082" s="737">
        <f t="shared" si="1620"/>
        <v>223405.68</v>
      </c>
      <c r="AB2082" s="737">
        <f t="shared" si="1621"/>
        <v>335108.51999999996</v>
      </c>
      <c r="AC2082" s="47" t="b">
        <f t="shared" si="1622"/>
        <v>1</v>
      </c>
      <c r="AD2082" s="364">
        <f t="shared" si="1613"/>
        <v>0</v>
      </c>
    </row>
    <row r="2083" spans="1:30" s="47" customFormat="1" ht="21" customHeight="1">
      <c r="A2083" s="518" t="s">
        <v>1677</v>
      </c>
      <c r="B2083" s="384">
        <f t="shared" si="1612"/>
        <v>824</v>
      </c>
      <c r="C2083" s="219" t="s">
        <v>1827</v>
      </c>
      <c r="D2083" s="500" t="s">
        <v>253</v>
      </c>
      <c r="E2083" s="109" t="s">
        <v>942</v>
      </c>
      <c r="F2083" s="601" t="s">
        <v>1768</v>
      </c>
      <c r="G2083" s="601" t="s">
        <v>1828</v>
      </c>
      <c r="H2083" s="601" t="s">
        <v>1035</v>
      </c>
      <c r="I2083" s="601" t="s">
        <v>190</v>
      </c>
      <c r="J2083" s="601">
        <v>1</v>
      </c>
      <c r="K2083" s="601" t="s">
        <v>215</v>
      </c>
      <c r="L2083" s="470">
        <v>558514</v>
      </c>
      <c r="M2083" s="601">
        <v>2016</v>
      </c>
      <c r="N2083" s="601" t="s">
        <v>188</v>
      </c>
      <c r="O2083" s="610">
        <v>558514.19999999995</v>
      </c>
      <c r="P2083" s="601" t="s">
        <v>98</v>
      </c>
      <c r="Q2083" s="500"/>
      <c r="R2083" s="500"/>
      <c r="S2083" s="1084"/>
      <c r="T2083" s="47">
        <v>5</v>
      </c>
      <c r="U2083" s="162">
        <f t="shared" si="1614"/>
        <v>1</v>
      </c>
      <c r="V2083" s="352">
        <f t="shared" si="1615"/>
        <v>111702.84</v>
      </c>
      <c r="W2083" s="352">
        <f t="shared" si="1616"/>
        <v>111702.84</v>
      </c>
      <c r="X2083" s="352">
        <f t="shared" si="1617"/>
        <v>446811.36</v>
      </c>
      <c r="Y2083" s="162">
        <f t="shared" si="1618"/>
        <v>2</v>
      </c>
      <c r="Z2083" s="352">
        <f t="shared" si="1619"/>
        <v>111702.84</v>
      </c>
      <c r="AA2083" s="737">
        <f t="shared" si="1620"/>
        <v>223405.68</v>
      </c>
      <c r="AB2083" s="737">
        <f t="shared" si="1621"/>
        <v>335108.51999999996</v>
      </c>
      <c r="AC2083" s="47" t="b">
        <f t="shared" si="1622"/>
        <v>1</v>
      </c>
      <c r="AD2083" s="364">
        <f t="shared" si="1613"/>
        <v>0</v>
      </c>
    </row>
    <row r="2084" spans="1:30" s="47" customFormat="1" ht="21" customHeight="1">
      <c r="A2084" s="518" t="s">
        <v>1677</v>
      </c>
      <c r="B2084" s="384">
        <f t="shared" si="1612"/>
        <v>825</v>
      </c>
      <c r="C2084" s="219" t="s">
        <v>1827</v>
      </c>
      <c r="D2084" s="500" t="s">
        <v>253</v>
      </c>
      <c r="E2084" s="109" t="s">
        <v>942</v>
      </c>
      <c r="F2084" s="601" t="s">
        <v>1768</v>
      </c>
      <c r="G2084" s="601" t="s">
        <v>1828</v>
      </c>
      <c r="H2084" s="601" t="s">
        <v>1035</v>
      </c>
      <c r="I2084" s="601" t="s">
        <v>190</v>
      </c>
      <c r="J2084" s="601">
        <v>1</v>
      </c>
      <c r="K2084" s="601" t="s">
        <v>215</v>
      </c>
      <c r="L2084" s="470">
        <v>558514</v>
      </c>
      <c r="M2084" s="601">
        <v>2016</v>
      </c>
      <c r="N2084" s="601" t="s">
        <v>188</v>
      </c>
      <c r="O2084" s="610">
        <v>558514.19999999995</v>
      </c>
      <c r="P2084" s="601" t="s">
        <v>98</v>
      </c>
      <c r="Q2084" s="500"/>
      <c r="R2084" s="500"/>
      <c r="S2084" s="1084"/>
      <c r="T2084" s="47">
        <v>5</v>
      </c>
      <c r="U2084" s="162">
        <f t="shared" si="1614"/>
        <v>1</v>
      </c>
      <c r="V2084" s="352">
        <f t="shared" si="1615"/>
        <v>111702.84</v>
      </c>
      <c r="W2084" s="352">
        <f t="shared" si="1616"/>
        <v>111702.84</v>
      </c>
      <c r="X2084" s="352">
        <f t="shared" si="1617"/>
        <v>446811.36</v>
      </c>
      <c r="Y2084" s="162">
        <f t="shared" si="1618"/>
        <v>2</v>
      </c>
      <c r="Z2084" s="352">
        <f t="shared" si="1619"/>
        <v>111702.84</v>
      </c>
      <c r="AA2084" s="737">
        <f t="shared" si="1620"/>
        <v>223405.68</v>
      </c>
      <c r="AB2084" s="737">
        <f t="shared" si="1621"/>
        <v>335108.51999999996</v>
      </c>
      <c r="AC2084" s="47" t="b">
        <f t="shared" si="1622"/>
        <v>1</v>
      </c>
      <c r="AD2084" s="364">
        <f t="shared" si="1613"/>
        <v>0</v>
      </c>
    </row>
    <row r="2085" spans="1:30" s="47" customFormat="1" ht="21" customHeight="1">
      <c r="A2085" s="518" t="s">
        <v>1677</v>
      </c>
      <c r="B2085" s="384">
        <f t="shared" si="1612"/>
        <v>826</v>
      </c>
      <c r="C2085" s="219" t="s">
        <v>1827</v>
      </c>
      <c r="D2085" s="500" t="s">
        <v>253</v>
      </c>
      <c r="E2085" s="109" t="s">
        <v>942</v>
      </c>
      <c r="F2085" s="601" t="s">
        <v>1768</v>
      </c>
      <c r="G2085" s="601" t="s">
        <v>1828</v>
      </c>
      <c r="H2085" s="601" t="s">
        <v>1035</v>
      </c>
      <c r="I2085" s="601" t="s">
        <v>190</v>
      </c>
      <c r="J2085" s="601">
        <v>1</v>
      </c>
      <c r="K2085" s="601" t="s">
        <v>215</v>
      </c>
      <c r="L2085" s="470">
        <v>558514</v>
      </c>
      <c r="M2085" s="601">
        <v>2016</v>
      </c>
      <c r="N2085" s="601" t="s">
        <v>188</v>
      </c>
      <c r="O2085" s="610">
        <v>558514.19999999995</v>
      </c>
      <c r="P2085" s="601" t="s">
        <v>98</v>
      </c>
      <c r="Q2085" s="500"/>
      <c r="R2085" s="500"/>
      <c r="S2085" s="1018"/>
      <c r="T2085" s="47">
        <v>5</v>
      </c>
      <c r="U2085" s="162">
        <f t="shared" si="1614"/>
        <v>1</v>
      </c>
      <c r="V2085" s="352">
        <f t="shared" si="1615"/>
        <v>111702.84</v>
      </c>
      <c r="W2085" s="352">
        <f t="shared" si="1616"/>
        <v>111702.84</v>
      </c>
      <c r="X2085" s="352">
        <f t="shared" si="1617"/>
        <v>446811.36</v>
      </c>
      <c r="Y2085" s="162">
        <f t="shared" si="1618"/>
        <v>2</v>
      </c>
      <c r="Z2085" s="352">
        <f t="shared" si="1619"/>
        <v>111702.84</v>
      </c>
      <c r="AA2085" s="737">
        <f t="shared" si="1620"/>
        <v>223405.68</v>
      </c>
      <c r="AB2085" s="737">
        <f t="shared" si="1621"/>
        <v>335108.51999999996</v>
      </c>
      <c r="AC2085" s="47" t="b">
        <f t="shared" si="1622"/>
        <v>1</v>
      </c>
      <c r="AD2085" s="364">
        <f t="shared" si="1613"/>
        <v>0</v>
      </c>
    </row>
    <row r="2086" spans="1:30" s="47" customFormat="1" ht="21" customHeight="1">
      <c r="A2086" s="518" t="s">
        <v>1677</v>
      </c>
      <c r="B2086" s="384">
        <f t="shared" si="1612"/>
        <v>827</v>
      </c>
      <c r="C2086" s="219" t="s">
        <v>1827</v>
      </c>
      <c r="D2086" s="500" t="s">
        <v>253</v>
      </c>
      <c r="E2086" s="109" t="s">
        <v>942</v>
      </c>
      <c r="F2086" s="601" t="s">
        <v>1768</v>
      </c>
      <c r="G2086" s="601" t="s">
        <v>1828</v>
      </c>
      <c r="H2086" s="601" t="s">
        <v>1035</v>
      </c>
      <c r="I2086" s="601" t="s">
        <v>190</v>
      </c>
      <c r="J2086" s="601">
        <v>1</v>
      </c>
      <c r="K2086" s="601" t="s">
        <v>215</v>
      </c>
      <c r="L2086" s="470">
        <v>558514</v>
      </c>
      <c r="M2086" s="601">
        <v>2016</v>
      </c>
      <c r="N2086" s="601" t="s">
        <v>188</v>
      </c>
      <c r="O2086" s="610">
        <v>558514.19999999995</v>
      </c>
      <c r="P2086" s="601" t="s">
        <v>98</v>
      </c>
      <c r="Q2086" s="500"/>
      <c r="R2086" s="500"/>
      <c r="S2086" s="1083" t="s">
        <v>1829</v>
      </c>
      <c r="T2086" s="47">
        <v>5</v>
      </c>
      <c r="U2086" s="162">
        <f t="shared" si="1614"/>
        <v>1</v>
      </c>
      <c r="V2086" s="352">
        <f t="shared" si="1615"/>
        <v>111702.84</v>
      </c>
      <c r="W2086" s="352">
        <f t="shared" si="1616"/>
        <v>111702.84</v>
      </c>
      <c r="X2086" s="352">
        <f t="shared" si="1617"/>
        <v>446811.36</v>
      </c>
      <c r="Y2086" s="162">
        <f t="shared" si="1618"/>
        <v>2</v>
      </c>
      <c r="Z2086" s="352">
        <f t="shared" si="1619"/>
        <v>111702.84</v>
      </c>
      <c r="AA2086" s="737">
        <f t="shared" si="1620"/>
        <v>223405.68</v>
      </c>
      <c r="AB2086" s="737">
        <f t="shared" si="1621"/>
        <v>335108.51999999996</v>
      </c>
      <c r="AC2086" s="47" t="b">
        <f t="shared" si="1622"/>
        <v>1</v>
      </c>
      <c r="AD2086" s="364">
        <f t="shared" si="1613"/>
        <v>0</v>
      </c>
    </row>
    <row r="2087" spans="1:30" s="47" customFormat="1" ht="21" customHeight="1">
      <c r="A2087" s="518" t="s">
        <v>1677</v>
      </c>
      <c r="B2087" s="384">
        <f t="shared" si="1612"/>
        <v>828</v>
      </c>
      <c r="C2087" s="219" t="s">
        <v>1827</v>
      </c>
      <c r="D2087" s="500" t="s">
        <v>253</v>
      </c>
      <c r="E2087" s="109" t="s">
        <v>942</v>
      </c>
      <c r="F2087" s="601" t="s">
        <v>1768</v>
      </c>
      <c r="G2087" s="601" t="s">
        <v>1828</v>
      </c>
      <c r="H2087" s="601" t="s">
        <v>1035</v>
      </c>
      <c r="I2087" s="601" t="s">
        <v>190</v>
      </c>
      <c r="J2087" s="601">
        <v>1</v>
      </c>
      <c r="K2087" s="601" t="s">
        <v>215</v>
      </c>
      <c r="L2087" s="470">
        <v>558514</v>
      </c>
      <c r="M2087" s="601">
        <v>2016</v>
      </c>
      <c r="N2087" s="601" t="s">
        <v>188</v>
      </c>
      <c r="O2087" s="610">
        <v>558514.19999999995</v>
      </c>
      <c r="P2087" s="601" t="s">
        <v>98</v>
      </c>
      <c r="Q2087" s="500"/>
      <c r="R2087" s="500"/>
      <c r="S2087" s="1084"/>
      <c r="T2087" s="47">
        <v>5</v>
      </c>
      <c r="U2087" s="162">
        <f t="shared" si="1614"/>
        <v>1</v>
      </c>
      <c r="V2087" s="352">
        <f t="shared" si="1615"/>
        <v>111702.84</v>
      </c>
      <c r="W2087" s="352">
        <f t="shared" si="1616"/>
        <v>111702.84</v>
      </c>
      <c r="X2087" s="352">
        <f t="shared" si="1617"/>
        <v>446811.36</v>
      </c>
      <c r="Y2087" s="162">
        <f t="shared" si="1618"/>
        <v>2</v>
      </c>
      <c r="Z2087" s="352">
        <f t="shared" si="1619"/>
        <v>111702.84</v>
      </c>
      <c r="AA2087" s="737">
        <f t="shared" si="1620"/>
        <v>223405.68</v>
      </c>
      <c r="AB2087" s="737">
        <f t="shared" si="1621"/>
        <v>335108.51999999996</v>
      </c>
      <c r="AC2087" s="47" t="b">
        <f t="shared" si="1622"/>
        <v>1</v>
      </c>
      <c r="AD2087" s="364">
        <f t="shared" si="1613"/>
        <v>0</v>
      </c>
    </row>
    <row r="2088" spans="1:30" s="47" customFormat="1" ht="21" customHeight="1">
      <c r="A2088" s="518" t="s">
        <v>1677</v>
      </c>
      <c r="B2088" s="384">
        <f t="shared" si="1612"/>
        <v>829</v>
      </c>
      <c r="C2088" s="219" t="s">
        <v>1827</v>
      </c>
      <c r="D2088" s="500" t="s">
        <v>253</v>
      </c>
      <c r="E2088" s="109" t="s">
        <v>942</v>
      </c>
      <c r="F2088" s="601" t="s">
        <v>1768</v>
      </c>
      <c r="G2088" s="601" t="s">
        <v>1828</v>
      </c>
      <c r="H2088" s="601" t="s">
        <v>1035</v>
      </c>
      <c r="I2088" s="601" t="s">
        <v>190</v>
      </c>
      <c r="J2088" s="601">
        <v>1</v>
      </c>
      <c r="K2088" s="601" t="s">
        <v>215</v>
      </c>
      <c r="L2088" s="470">
        <v>558514</v>
      </c>
      <c r="M2088" s="601">
        <v>2016</v>
      </c>
      <c r="N2088" s="601" t="s">
        <v>188</v>
      </c>
      <c r="O2088" s="610">
        <v>558514.19999999995</v>
      </c>
      <c r="P2088" s="601" t="s">
        <v>98</v>
      </c>
      <c r="Q2088" s="500"/>
      <c r="R2088" s="500"/>
      <c r="S2088" s="1084"/>
      <c r="T2088" s="47">
        <v>5</v>
      </c>
      <c r="U2088" s="162">
        <f t="shared" si="1614"/>
        <v>1</v>
      </c>
      <c r="V2088" s="352">
        <f t="shared" si="1615"/>
        <v>111702.84</v>
      </c>
      <c r="W2088" s="352">
        <f t="shared" si="1616"/>
        <v>111702.84</v>
      </c>
      <c r="X2088" s="352">
        <f t="shared" si="1617"/>
        <v>446811.36</v>
      </c>
      <c r="Y2088" s="162">
        <f t="shared" si="1618"/>
        <v>2</v>
      </c>
      <c r="Z2088" s="352">
        <f t="shared" si="1619"/>
        <v>111702.84</v>
      </c>
      <c r="AA2088" s="737">
        <f t="shared" si="1620"/>
        <v>223405.68</v>
      </c>
      <c r="AB2088" s="737">
        <f t="shared" si="1621"/>
        <v>335108.51999999996</v>
      </c>
      <c r="AC2088" s="47" t="b">
        <f t="shared" si="1622"/>
        <v>1</v>
      </c>
      <c r="AD2088" s="364">
        <f t="shared" si="1613"/>
        <v>0</v>
      </c>
    </row>
    <row r="2089" spans="1:30" s="47" customFormat="1" ht="21" customHeight="1">
      <c r="A2089" s="518" t="s">
        <v>1677</v>
      </c>
      <c r="B2089" s="384">
        <f t="shared" si="1612"/>
        <v>830</v>
      </c>
      <c r="C2089" s="219" t="s">
        <v>1827</v>
      </c>
      <c r="D2089" s="500" t="s">
        <v>253</v>
      </c>
      <c r="E2089" s="109" t="s">
        <v>942</v>
      </c>
      <c r="F2089" s="601" t="s">
        <v>1768</v>
      </c>
      <c r="G2089" s="601" t="s">
        <v>1828</v>
      </c>
      <c r="H2089" s="601" t="s">
        <v>1035</v>
      </c>
      <c r="I2089" s="601" t="s">
        <v>190</v>
      </c>
      <c r="J2089" s="601">
        <v>1</v>
      </c>
      <c r="K2089" s="601" t="s">
        <v>215</v>
      </c>
      <c r="L2089" s="470">
        <v>558514</v>
      </c>
      <c r="M2089" s="601">
        <v>2016</v>
      </c>
      <c r="N2089" s="601" t="s">
        <v>188</v>
      </c>
      <c r="O2089" s="610">
        <v>558514.19999999995</v>
      </c>
      <c r="P2089" s="601" t="s">
        <v>98</v>
      </c>
      <c r="Q2089" s="500"/>
      <c r="R2089" s="500"/>
      <c r="S2089" s="1084"/>
      <c r="T2089" s="47">
        <v>5</v>
      </c>
      <c r="U2089" s="162">
        <f t="shared" si="1614"/>
        <v>1</v>
      </c>
      <c r="V2089" s="352">
        <f t="shared" si="1615"/>
        <v>111702.84</v>
      </c>
      <c r="W2089" s="352">
        <f t="shared" si="1616"/>
        <v>111702.84</v>
      </c>
      <c r="X2089" s="352">
        <f t="shared" si="1617"/>
        <v>446811.36</v>
      </c>
      <c r="Y2089" s="162">
        <f t="shared" si="1618"/>
        <v>2</v>
      </c>
      <c r="Z2089" s="352">
        <f t="shared" si="1619"/>
        <v>111702.84</v>
      </c>
      <c r="AA2089" s="737">
        <f t="shared" si="1620"/>
        <v>223405.68</v>
      </c>
      <c r="AB2089" s="737">
        <f t="shared" si="1621"/>
        <v>335108.51999999996</v>
      </c>
      <c r="AC2089" s="47" t="b">
        <f t="shared" si="1622"/>
        <v>1</v>
      </c>
      <c r="AD2089" s="364">
        <f t="shared" si="1613"/>
        <v>0</v>
      </c>
    </row>
    <row r="2090" spans="1:30" s="47" customFormat="1" ht="21" customHeight="1">
      <c r="A2090" s="518" t="s">
        <v>1677</v>
      </c>
      <c r="B2090" s="384">
        <f t="shared" si="1612"/>
        <v>831</v>
      </c>
      <c r="C2090" s="219" t="s">
        <v>1827</v>
      </c>
      <c r="D2090" s="500" t="s">
        <v>253</v>
      </c>
      <c r="E2090" s="109" t="s">
        <v>942</v>
      </c>
      <c r="F2090" s="601" t="s">
        <v>1768</v>
      </c>
      <c r="G2090" s="601" t="s">
        <v>1828</v>
      </c>
      <c r="H2090" s="601" t="s">
        <v>1035</v>
      </c>
      <c r="I2090" s="601" t="s">
        <v>190</v>
      </c>
      <c r="J2090" s="601">
        <v>1</v>
      </c>
      <c r="K2090" s="601" t="s">
        <v>215</v>
      </c>
      <c r="L2090" s="470">
        <v>558514</v>
      </c>
      <c r="M2090" s="601">
        <v>2016</v>
      </c>
      <c r="N2090" s="601" t="s">
        <v>188</v>
      </c>
      <c r="O2090" s="610">
        <v>558514.19999999995</v>
      </c>
      <c r="P2090" s="601" t="s">
        <v>98</v>
      </c>
      <c r="Q2090" s="500"/>
      <c r="R2090" s="500"/>
      <c r="S2090" s="1084"/>
      <c r="T2090" s="47">
        <v>5</v>
      </c>
      <c r="U2090" s="162">
        <f t="shared" si="1614"/>
        <v>1</v>
      </c>
      <c r="V2090" s="352">
        <f t="shared" si="1615"/>
        <v>111702.84</v>
      </c>
      <c r="W2090" s="352">
        <f t="shared" si="1616"/>
        <v>111702.84</v>
      </c>
      <c r="X2090" s="352">
        <f t="shared" si="1617"/>
        <v>446811.36</v>
      </c>
      <c r="Y2090" s="162">
        <f t="shared" si="1618"/>
        <v>2</v>
      </c>
      <c r="Z2090" s="352">
        <f t="shared" si="1619"/>
        <v>111702.84</v>
      </c>
      <c r="AA2090" s="737">
        <f t="shared" si="1620"/>
        <v>223405.68</v>
      </c>
      <c r="AB2090" s="737">
        <f t="shared" si="1621"/>
        <v>335108.51999999996</v>
      </c>
      <c r="AC2090" s="47" t="b">
        <f t="shared" si="1622"/>
        <v>1</v>
      </c>
      <c r="AD2090" s="364">
        <f t="shared" si="1613"/>
        <v>0</v>
      </c>
    </row>
    <row r="2091" spans="1:30" s="47" customFormat="1" ht="21" customHeight="1">
      <c r="A2091" s="518" t="s">
        <v>1677</v>
      </c>
      <c r="B2091" s="384">
        <f t="shared" si="1612"/>
        <v>832</v>
      </c>
      <c r="C2091" s="219" t="s">
        <v>1827</v>
      </c>
      <c r="D2091" s="500" t="s">
        <v>253</v>
      </c>
      <c r="E2091" s="109" t="s">
        <v>942</v>
      </c>
      <c r="F2091" s="601" t="s">
        <v>1768</v>
      </c>
      <c r="G2091" s="601" t="s">
        <v>1828</v>
      </c>
      <c r="H2091" s="601" t="s">
        <v>1035</v>
      </c>
      <c r="I2091" s="601" t="s">
        <v>190</v>
      </c>
      <c r="J2091" s="601">
        <v>1</v>
      </c>
      <c r="K2091" s="601" t="s">
        <v>215</v>
      </c>
      <c r="L2091" s="470">
        <v>558514</v>
      </c>
      <c r="M2091" s="601">
        <v>2016</v>
      </c>
      <c r="N2091" s="601" t="s">
        <v>188</v>
      </c>
      <c r="O2091" s="610">
        <v>558514.19999999995</v>
      </c>
      <c r="P2091" s="601" t="s">
        <v>98</v>
      </c>
      <c r="Q2091" s="500"/>
      <c r="R2091" s="500"/>
      <c r="S2091" s="1084"/>
      <c r="T2091" s="47">
        <v>5</v>
      </c>
      <c r="U2091" s="162">
        <f t="shared" si="1614"/>
        <v>1</v>
      </c>
      <c r="V2091" s="352">
        <f t="shared" si="1615"/>
        <v>111702.84</v>
      </c>
      <c r="W2091" s="352">
        <f t="shared" si="1616"/>
        <v>111702.84</v>
      </c>
      <c r="X2091" s="352">
        <f t="shared" si="1617"/>
        <v>446811.36</v>
      </c>
      <c r="Y2091" s="162">
        <f t="shared" si="1618"/>
        <v>2</v>
      </c>
      <c r="Z2091" s="352">
        <f t="shared" si="1619"/>
        <v>111702.84</v>
      </c>
      <c r="AA2091" s="737">
        <f t="shared" si="1620"/>
        <v>223405.68</v>
      </c>
      <c r="AB2091" s="737">
        <f t="shared" si="1621"/>
        <v>335108.51999999996</v>
      </c>
      <c r="AC2091" s="47" t="b">
        <f t="shared" si="1622"/>
        <v>1</v>
      </c>
      <c r="AD2091" s="364">
        <f t="shared" si="1613"/>
        <v>0</v>
      </c>
    </row>
    <row r="2092" spans="1:30" s="47" customFormat="1" ht="21" customHeight="1">
      <c r="A2092" s="518" t="s">
        <v>1677</v>
      </c>
      <c r="B2092" s="384">
        <f t="shared" si="1612"/>
        <v>833</v>
      </c>
      <c r="C2092" s="219" t="s">
        <v>1827</v>
      </c>
      <c r="D2092" s="500" t="s">
        <v>253</v>
      </c>
      <c r="E2092" s="109" t="s">
        <v>942</v>
      </c>
      <c r="F2092" s="601" t="s">
        <v>1768</v>
      </c>
      <c r="G2092" s="601" t="s">
        <v>1828</v>
      </c>
      <c r="H2092" s="601" t="s">
        <v>1035</v>
      </c>
      <c r="I2092" s="601" t="s">
        <v>190</v>
      </c>
      <c r="J2092" s="601">
        <v>1</v>
      </c>
      <c r="K2092" s="601" t="s">
        <v>215</v>
      </c>
      <c r="L2092" s="470">
        <v>558514</v>
      </c>
      <c r="M2092" s="601">
        <v>2016</v>
      </c>
      <c r="N2092" s="601" t="s">
        <v>188</v>
      </c>
      <c r="O2092" s="610">
        <v>558514.19999999995</v>
      </c>
      <c r="P2092" s="601" t="s">
        <v>98</v>
      </c>
      <c r="Q2092" s="500"/>
      <c r="R2092" s="500"/>
      <c r="S2092" s="1084"/>
      <c r="T2092" s="47">
        <v>5</v>
      </c>
      <c r="U2092" s="162">
        <f t="shared" si="1614"/>
        <v>1</v>
      </c>
      <c r="V2092" s="352">
        <f t="shared" si="1615"/>
        <v>111702.84</v>
      </c>
      <c r="W2092" s="352">
        <f t="shared" si="1616"/>
        <v>111702.84</v>
      </c>
      <c r="X2092" s="352">
        <f t="shared" si="1617"/>
        <v>446811.36</v>
      </c>
      <c r="Y2092" s="162">
        <f t="shared" si="1618"/>
        <v>2</v>
      </c>
      <c r="Z2092" s="352">
        <f t="shared" si="1619"/>
        <v>111702.84</v>
      </c>
      <c r="AA2092" s="737">
        <f t="shared" si="1620"/>
        <v>223405.68</v>
      </c>
      <c r="AB2092" s="737">
        <f t="shared" si="1621"/>
        <v>335108.51999999996</v>
      </c>
      <c r="AC2092" s="47" t="b">
        <f t="shared" si="1622"/>
        <v>1</v>
      </c>
      <c r="AD2092" s="364">
        <f t="shared" si="1613"/>
        <v>0</v>
      </c>
    </row>
    <row r="2093" spans="1:30" s="47" customFormat="1" ht="21" customHeight="1">
      <c r="A2093" s="518" t="s">
        <v>1677</v>
      </c>
      <c r="B2093" s="384">
        <f t="shared" si="1612"/>
        <v>834</v>
      </c>
      <c r="C2093" s="219" t="s">
        <v>1827</v>
      </c>
      <c r="D2093" s="500" t="s">
        <v>253</v>
      </c>
      <c r="E2093" s="109" t="s">
        <v>942</v>
      </c>
      <c r="F2093" s="601" t="s">
        <v>1768</v>
      </c>
      <c r="G2093" s="601" t="s">
        <v>1828</v>
      </c>
      <c r="H2093" s="601" t="s">
        <v>1035</v>
      </c>
      <c r="I2093" s="601" t="s">
        <v>190</v>
      </c>
      <c r="J2093" s="601">
        <v>1</v>
      </c>
      <c r="K2093" s="601" t="s">
        <v>215</v>
      </c>
      <c r="L2093" s="470">
        <v>558514</v>
      </c>
      <c r="M2093" s="601">
        <v>2016</v>
      </c>
      <c r="N2093" s="601" t="s">
        <v>188</v>
      </c>
      <c r="O2093" s="610">
        <v>558514.19999999995</v>
      </c>
      <c r="P2093" s="601" t="s">
        <v>98</v>
      </c>
      <c r="Q2093" s="500"/>
      <c r="R2093" s="500"/>
      <c r="S2093" s="1084"/>
      <c r="T2093" s="47">
        <v>5</v>
      </c>
      <c r="U2093" s="162">
        <f t="shared" si="1614"/>
        <v>1</v>
      </c>
      <c r="V2093" s="352">
        <f t="shared" si="1615"/>
        <v>111702.84</v>
      </c>
      <c r="W2093" s="352">
        <f t="shared" si="1616"/>
        <v>111702.84</v>
      </c>
      <c r="X2093" s="352">
        <f t="shared" si="1617"/>
        <v>446811.36</v>
      </c>
      <c r="Y2093" s="162">
        <f t="shared" si="1618"/>
        <v>2</v>
      </c>
      <c r="Z2093" s="352">
        <f t="shared" si="1619"/>
        <v>111702.84</v>
      </c>
      <c r="AA2093" s="737">
        <f t="shared" si="1620"/>
        <v>223405.68</v>
      </c>
      <c r="AB2093" s="737">
        <f t="shared" si="1621"/>
        <v>335108.51999999996</v>
      </c>
      <c r="AC2093" s="47" t="b">
        <f t="shared" si="1622"/>
        <v>1</v>
      </c>
      <c r="AD2093" s="364">
        <f t="shared" si="1613"/>
        <v>0</v>
      </c>
    </row>
    <row r="2094" spans="1:30" s="47" customFormat="1" ht="21" customHeight="1">
      <c r="A2094" s="518" t="s">
        <v>1677</v>
      </c>
      <c r="B2094" s="384">
        <f t="shared" si="1612"/>
        <v>835</v>
      </c>
      <c r="C2094" s="219" t="s">
        <v>1827</v>
      </c>
      <c r="D2094" s="500" t="s">
        <v>253</v>
      </c>
      <c r="E2094" s="109" t="s">
        <v>942</v>
      </c>
      <c r="F2094" s="601" t="s">
        <v>1768</v>
      </c>
      <c r="G2094" s="601" t="s">
        <v>1828</v>
      </c>
      <c r="H2094" s="601" t="s">
        <v>1035</v>
      </c>
      <c r="I2094" s="601" t="s">
        <v>190</v>
      </c>
      <c r="J2094" s="601">
        <v>1</v>
      </c>
      <c r="K2094" s="601" t="s">
        <v>215</v>
      </c>
      <c r="L2094" s="470">
        <v>558514</v>
      </c>
      <c r="M2094" s="601">
        <v>2016</v>
      </c>
      <c r="N2094" s="601" t="s">
        <v>188</v>
      </c>
      <c r="O2094" s="610">
        <v>558514.19999999995</v>
      </c>
      <c r="P2094" s="601" t="s">
        <v>98</v>
      </c>
      <c r="Q2094" s="500"/>
      <c r="R2094" s="500"/>
      <c r="S2094" s="1084"/>
      <c r="T2094" s="47">
        <v>5</v>
      </c>
      <c r="U2094" s="162">
        <f t="shared" si="1614"/>
        <v>1</v>
      </c>
      <c r="V2094" s="352">
        <f t="shared" si="1615"/>
        <v>111702.84</v>
      </c>
      <c r="W2094" s="352">
        <f t="shared" si="1616"/>
        <v>111702.84</v>
      </c>
      <c r="X2094" s="352">
        <f t="shared" si="1617"/>
        <v>446811.36</v>
      </c>
      <c r="Y2094" s="162">
        <f t="shared" si="1618"/>
        <v>2</v>
      </c>
      <c r="Z2094" s="352">
        <f t="shared" si="1619"/>
        <v>111702.84</v>
      </c>
      <c r="AA2094" s="737">
        <f t="shared" si="1620"/>
        <v>223405.68</v>
      </c>
      <c r="AB2094" s="737">
        <f t="shared" si="1621"/>
        <v>335108.51999999996</v>
      </c>
      <c r="AC2094" s="47" t="b">
        <f t="shared" si="1622"/>
        <v>1</v>
      </c>
      <c r="AD2094" s="364">
        <f t="shared" si="1613"/>
        <v>0</v>
      </c>
    </row>
    <row r="2095" spans="1:30" s="47" customFormat="1" ht="21" customHeight="1">
      <c r="A2095" s="518" t="s">
        <v>1677</v>
      </c>
      <c r="B2095" s="384">
        <f t="shared" si="1612"/>
        <v>836</v>
      </c>
      <c r="C2095" s="219" t="s">
        <v>1827</v>
      </c>
      <c r="D2095" s="500" t="s">
        <v>253</v>
      </c>
      <c r="E2095" s="109" t="s">
        <v>942</v>
      </c>
      <c r="F2095" s="601" t="s">
        <v>1768</v>
      </c>
      <c r="G2095" s="601" t="s">
        <v>1828</v>
      </c>
      <c r="H2095" s="601" t="s">
        <v>1035</v>
      </c>
      <c r="I2095" s="601" t="s">
        <v>190</v>
      </c>
      <c r="J2095" s="601">
        <v>1</v>
      </c>
      <c r="K2095" s="601" t="s">
        <v>215</v>
      </c>
      <c r="L2095" s="470">
        <v>558514</v>
      </c>
      <c r="M2095" s="601">
        <v>2016</v>
      </c>
      <c r="N2095" s="601" t="s">
        <v>188</v>
      </c>
      <c r="O2095" s="610">
        <v>558514.19999999995</v>
      </c>
      <c r="P2095" s="601" t="s">
        <v>98</v>
      </c>
      <c r="Q2095" s="500"/>
      <c r="R2095" s="500"/>
      <c r="S2095" s="1084"/>
      <c r="T2095" s="47">
        <v>5</v>
      </c>
      <c r="U2095" s="162">
        <f t="shared" si="1614"/>
        <v>1</v>
      </c>
      <c r="V2095" s="352">
        <f t="shared" si="1615"/>
        <v>111702.84</v>
      </c>
      <c r="W2095" s="352">
        <f t="shared" si="1616"/>
        <v>111702.84</v>
      </c>
      <c r="X2095" s="352">
        <f t="shared" si="1617"/>
        <v>446811.36</v>
      </c>
      <c r="Y2095" s="162">
        <f t="shared" si="1618"/>
        <v>2</v>
      </c>
      <c r="Z2095" s="352">
        <f t="shared" si="1619"/>
        <v>111702.84</v>
      </c>
      <c r="AA2095" s="737">
        <f t="shared" si="1620"/>
        <v>223405.68</v>
      </c>
      <c r="AB2095" s="737">
        <f t="shared" si="1621"/>
        <v>335108.51999999996</v>
      </c>
      <c r="AC2095" s="47" t="b">
        <f t="shared" si="1622"/>
        <v>1</v>
      </c>
      <c r="AD2095" s="364">
        <f t="shared" si="1613"/>
        <v>0</v>
      </c>
    </row>
    <row r="2096" spans="1:30" s="47" customFormat="1" ht="21" customHeight="1">
      <c r="A2096" s="518" t="s">
        <v>1677</v>
      </c>
      <c r="B2096" s="384">
        <f t="shared" ref="B2096:B2159" si="1623">B2095+1</f>
        <v>837</v>
      </c>
      <c r="C2096" s="219" t="s">
        <v>1827</v>
      </c>
      <c r="D2096" s="500" t="s">
        <v>253</v>
      </c>
      <c r="E2096" s="109" t="s">
        <v>942</v>
      </c>
      <c r="F2096" s="601" t="s">
        <v>1768</v>
      </c>
      <c r="G2096" s="601" t="s">
        <v>1828</v>
      </c>
      <c r="H2096" s="601" t="s">
        <v>1035</v>
      </c>
      <c r="I2096" s="601" t="s">
        <v>190</v>
      </c>
      <c r="J2096" s="601">
        <v>1</v>
      </c>
      <c r="K2096" s="601" t="s">
        <v>215</v>
      </c>
      <c r="L2096" s="470">
        <v>558514</v>
      </c>
      <c r="M2096" s="601">
        <v>2016</v>
      </c>
      <c r="N2096" s="601" t="s">
        <v>188</v>
      </c>
      <c r="O2096" s="610">
        <v>558514.19999999995</v>
      </c>
      <c r="P2096" s="601" t="s">
        <v>98</v>
      </c>
      <c r="Q2096" s="500"/>
      <c r="R2096" s="500"/>
      <c r="S2096" s="1084"/>
      <c r="T2096" s="47">
        <v>5</v>
      </c>
      <c r="U2096" s="162">
        <f t="shared" si="1614"/>
        <v>1</v>
      </c>
      <c r="V2096" s="352">
        <f t="shared" si="1615"/>
        <v>111702.84</v>
      </c>
      <c r="W2096" s="352">
        <f t="shared" si="1616"/>
        <v>111702.84</v>
      </c>
      <c r="X2096" s="352">
        <f t="shared" si="1617"/>
        <v>446811.36</v>
      </c>
      <c r="Y2096" s="162">
        <f t="shared" si="1618"/>
        <v>2</v>
      </c>
      <c r="Z2096" s="352">
        <f t="shared" si="1619"/>
        <v>111702.84</v>
      </c>
      <c r="AA2096" s="737">
        <f t="shared" si="1620"/>
        <v>223405.68</v>
      </c>
      <c r="AB2096" s="737">
        <f t="shared" si="1621"/>
        <v>335108.51999999996</v>
      </c>
      <c r="AC2096" s="47" t="b">
        <f t="shared" si="1622"/>
        <v>1</v>
      </c>
      <c r="AD2096" s="364">
        <f t="shared" si="1613"/>
        <v>0</v>
      </c>
    </row>
    <row r="2097" spans="1:30" s="47" customFormat="1" ht="21" customHeight="1">
      <c r="A2097" s="518" t="s">
        <v>1677</v>
      </c>
      <c r="B2097" s="384">
        <f t="shared" si="1623"/>
        <v>838</v>
      </c>
      <c r="C2097" s="219" t="s">
        <v>1827</v>
      </c>
      <c r="D2097" s="500" t="s">
        <v>253</v>
      </c>
      <c r="E2097" s="109" t="s">
        <v>942</v>
      </c>
      <c r="F2097" s="601" t="s">
        <v>1768</v>
      </c>
      <c r="G2097" s="601" t="s">
        <v>1828</v>
      </c>
      <c r="H2097" s="601" t="s">
        <v>1035</v>
      </c>
      <c r="I2097" s="601" t="s">
        <v>190</v>
      </c>
      <c r="J2097" s="601">
        <v>1</v>
      </c>
      <c r="K2097" s="601" t="s">
        <v>215</v>
      </c>
      <c r="L2097" s="470">
        <v>558514</v>
      </c>
      <c r="M2097" s="601">
        <v>2016</v>
      </c>
      <c r="N2097" s="601" t="s">
        <v>188</v>
      </c>
      <c r="O2097" s="610">
        <v>558514.19999999995</v>
      </c>
      <c r="P2097" s="601" t="s">
        <v>98</v>
      </c>
      <c r="Q2097" s="500"/>
      <c r="R2097" s="500"/>
      <c r="S2097" s="1084"/>
      <c r="T2097" s="47">
        <v>5</v>
      </c>
      <c r="U2097" s="162">
        <f t="shared" si="1614"/>
        <v>1</v>
      </c>
      <c r="V2097" s="352">
        <f t="shared" si="1615"/>
        <v>111702.84</v>
      </c>
      <c r="W2097" s="352">
        <f t="shared" si="1616"/>
        <v>111702.84</v>
      </c>
      <c r="X2097" s="352">
        <f t="shared" si="1617"/>
        <v>446811.36</v>
      </c>
      <c r="Y2097" s="162">
        <f t="shared" si="1618"/>
        <v>2</v>
      </c>
      <c r="Z2097" s="352">
        <f t="shared" si="1619"/>
        <v>111702.84</v>
      </c>
      <c r="AA2097" s="737">
        <f t="shared" si="1620"/>
        <v>223405.68</v>
      </c>
      <c r="AB2097" s="737">
        <f t="shared" si="1621"/>
        <v>335108.51999999996</v>
      </c>
      <c r="AC2097" s="47" t="b">
        <f t="shared" si="1622"/>
        <v>1</v>
      </c>
      <c r="AD2097" s="364">
        <f t="shared" si="1613"/>
        <v>0</v>
      </c>
    </row>
    <row r="2098" spans="1:30" s="47" customFormat="1" ht="21" customHeight="1">
      <c r="A2098" s="518" t="s">
        <v>1677</v>
      </c>
      <c r="B2098" s="384">
        <f t="shared" si="1623"/>
        <v>839</v>
      </c>
      <c r="C2098" s="219" t="s">
        <v>1827</v>
      </c>
      <c r="D2098" s="500" t="s">
        <v>253</v>
      </c>
      <c r="E2098" s="109" t="s">
        <v>942</v>
      </c>
      <c r="F2098" s="601" t="s">
        <v>1768</v>
      </c>
      <c r="G2098" s="601" t="s">
        <v>1828</v>
      </c>
      <c r="H2098" s="601" t="s">
        <v>1035</v>
      </c>
      <c r="I2098" s="601" t="s">
        <v>190</v>
      </c>
      <c r="J2098" s="601">
        <v>1</v>
      </c>
      <c r="K2098" s="601" t="s">
        <v>215</v>
      </c>
      <c r="L2098" s="470">
        <v>558514</v>
      </c>
      <c r="M2098" s="601">
        <v>2016</v>
      </c>
      <c r="N2098" s="601" t="s">
        <v>188</v>
      </c>
      <c r="O2098" s="610">
        <v>558514.19999999995</v>
      </c>
      <c r="P2098" s="601" t="s">
        <v>98</v>
      </c>
      <c r="Q2098" s="500"/>
      <c r="R2098" s="500"/>
      <c r="S2098" s="1084"/>
      <c r="T2098" s="47">
        <v>5</v>
      </c>
      <c r="U2098" s="162">
        <f t="shared" si="1614"/>
        <v>1</v>
      </c>
      <c r="V2098" s="352">
        <f t="shared" si="1615"/>
        <v>111702.84</v>
      </c>
      <c r="W2098" s="352">
        <f t="shared" si="1616"/>
        <v>111702.84</v>
      </c>
      <c r="X2098" s="352">
        <f t="shared" si="1617"/>
        <v>446811.36</v>
      </c>
      <c r="Y2098" s="162">
        <f t="shared" si="1618"/>
        <v>2</v>
      </c>
      <c r="Z2098" s="352">
        <f t="shared" si="1619"/>
        <v>111702.84</v>
      </c>
      <c r="AA2098" s="737">
        <f t="shared" si="1620"/>
        <v>223405.68</v>
      </c>
      <c r="AB2098" s="737">
        <f t="shared" si="1621"/>
        <v>335108.51999999996</v>
      </c>
      <c r="AC2098" s="47" t="b">
        <f t="shared" si="1622"/>
        <v>1</v>
      </c>
      <c r="AD2098" s="364">
        <f t="shared" si="1613"/>
        <v>0</v>
      </c>
    </row>
    <row r="2099" spans="1:30" s="47" customFormat="1" ht="21" customHeight="1">
      <c r="A2099" s="518" t="s">
        <v>1677</v>
      </c>
      <c r="B2099" s="384">
        <f t="shared" si="1623"/>
        <v>840</v>
      </c>
      <c r="C2099" s="219" t="s">
        <v>1827</v>
      </c>
      <c r="D2099" s="500" t="s">
        <v>253</v>
      </c>
      <c r="E2099" s="109" t="s">
        <v>942</v>
      </c>
      <c r="F2099" s="601" t="s">
        <v>1768</v>
      </c>
      <c r="G2099" s="601" t="s">
        <v>1828</v>
      </c>
      <c r="H2099" s="601" t="s">
        <v>1035</v>
      </c>
      <c r="I2099" s="601" t="s">
        <v>190</v>
      </c>
      <c r="J2099" s="601">
        <v>1</v>
      </c>
      <c r="K2099" s="601" t="s">
        <v>215</v>
      </c>
      <c r="L2099" s="470">
        <v>558514</v>
      </c>
      <c r="M2099" s="601">
        <v>2016</v>
      </c>
      <c r="N2099" s="601" t="s">
        <v>188</v>
      </c>
      <c r="O2099" s="610">
        <v>558514.19999999995</v>
      </c>
      <c r="P2099" s="601" t="s">
        <v>98</v>
      </c>
      <c r="Q2099" s="500"/>
      <c r="R2099" s="500"/>
      <c r="S2099" s="1084"/>
      <c r="T2099" s="47">
        <v>5</v>
      </c>
      <c r="U2099" s="162">
        <f t="shared" si="1614"/>
        <v>1</v>
      </c>
      <c r="V2099" s="352">
        <f t="shared" si="1615"/>
        <v>111702.84</v>
      </c>
      <c r="W2099" s="352">
        <f t="shared" si="1616"/>
        <v>111702.84</v>
      </c>
      <c r="X2099" s="352">
        <f t="shared" si="1617"/>
        <v>446811.36</v>
      </c>
      <c r="Y2099" s="162">
        <f t="shared" si="1618"/>
        <v>2</v>
      </c>
      <c r="Z2099" s="352">
        <f t="shared" si="1619"/>
        <v>111702.84</v>
      </c>
      <c r="AA2099" s="737">
        <f t="shared" si="1620"/>
        <v>223405.68</v>
      </c>
      <c r="AB2099" s="737">
        <f t="shared" si="1621"/>
        <v>335108.51999999996</v>
      </c>
      <c r="AC2099" s="47" t="b">
        <f t="shared" si="1622"/>
        <v>1</v>
      </c>
      <c r="AD2099" s="364">
        <f t="shared" si="1613"/>
        <v>0</v>
      </c>
    </row>
    <row r="2100" spans="1:30" s="47" customFormat="1" ht="21" customHeight="1">
      <c r="A2100" s="518" t="s">
        <v>1677</v>
      </c>
      <c r="B2100" s="384">
        <f t="shared" si="1623"/>
        <v>841</v>
      </c>
      <c r="C2100" s="219" t="s">
        <v>1827</v>
      </c>
      <c r="D2100" s="500" t="s">
        <v>253</v>
      </c>
      <c r="E2100" s="109" t="s">
        <v>942</v>
      </c>
      <c r="F2100" s="601" t="s">
        <v>1768</v>
      </c>
      <c r="G2100" s="601" t="s">
        <v>1828</v>
      </c>
      <c r="H2100" s="601" t="s">
        <v>1035</v>
      </c>
      <c r="I2100" s="601" t="s">
        <v>190</v>
      </c>
      <c r="J2100" s="601">
        <v>1</v>
      </c>
      <c r="K2100" s="601" t="s">
        <v>215</v>
      </c>
      <c r="L2100" s="470">
        <v>558514</v>
      </c>
      <c r="M2100" s="601">
        <v>2016</v>
      </c>
      <c r="N2100" s="601" t="s">
        <v>188</v>
      </c>
      <c r="O2100" s="610">
        <v>558514.19999999995</v>
      </c>
      <c r="P2100" s="601" t="s">
        <v>98</v>
      </c>
      <c r="Q2100" s="500"/>
      <c r="R2100" s="500"/>
      <c r="S2100" s="1084"/>
      <c r="T2100" s="47">
        <v>5</v>
      </c>
      <c r="U2100" s="162">
        <f t="shared" si="1614"/>
        <v>1</v>
      </c>
      <c r="V2100" s="352">
        <f t="shared" si="1615"/>
        <v>111702.84</v>
      </c>
      <c r="W2100" s="352">
        <f t="shared" si="1616"/>
        <v>111702.84</v>
      </c>
      <c r="X2100" s="352">
        <f t="shared" si="1617"/>
        <v>446811.36</v>
      </c>
      <c r="Y2100" s="162">
        <f t="shared" si="1618"/>
        <v>2</v>
      </c>
      <c r="Z2100" s="352">
        <f t="shared" si="1619"/>
        <v>111702.84</v>
      </c>
      <c r="AA2100" s="737">
        <f t="shared" si="1620"/>
        <v>223405.68</v>
      </c>
      <c r="AB2100" s="737">
        <f t="shared" si="1621"/>
        <v>335108.51999999996</v>
      </c>
      <c r="AC2100" s="47" t="b">
        <f t="shared" si="1622"/>
        <v>1</v>
      </c>
      <c r="AD2100" s="364">
        <f t="shared" si="1613"/>
        <v>0</v>
      </c>
    </row>
    <row r="2101" spans="1:30" s="47" customFormat="1" ht="21" customHeight="1">
      <c r="A2101" s="518" t="s">
        <v>1677</v>
      </c>
      <c r="B2101" s="384">
        <f t="shared" si="1623"/>
        <v>842</v>
      </c>
      <c r="C2101" s="219" t="s">
        <v>1827</v>
      </c>
      <c r="D2101" s="500" t="s">
        <v>253</v>
      </c>
      <c r="E2101" s="109" t="s">
        <v>942</v>
      </c>
      <c r="F2101" s="601" t="s">
        <v>1768</v>
      </c>
      <c r="G2101" s="601" t="s">
        <v>1828</v>
      </c>
      <c r="H2101" s="601" t="s">
        <v>1035</v>
      </c>
      <c r="I2101" s="601" t="s">
        <v>190</v>
      </c>
      <c r="J2101" s="601">
        <v>1</v>
      </c>
      <c r="K2101" s="601" t="s">
        <v>215</v>
      </c>
      <c r="L2101" s="470">
        <v>558514</v>
      </c>
      <c r="M2101" s="601">
        <v>2016</v>
      </c>
      <c r="N2101" s="601" t="s">
        <v>188</v>
      </c>
      <c r="O2101" s="610">
        <v>558514.19999999995</v>
      </c>
      <c r="P2101" s="601" t="s">
        <v>98</v>
      </c>
      <c r="Q2101" s="500"/>
      <c r="R2101" s="500"/>
      <c r="S2101" s="1084"/>
      <c r="T2101" s="47">
        <v>5</v>
      </c>
      <c r="U2101" s="162">
        <f t="shared" si="1614"/>
        <v>1</v>
      </c>
      <c r="V2101" s="352">
        <f t="shared" si="1615"/>
        <v>111702.84</v>
      </c>
      <c r="W2101" s="352">
        <f t="shared" si="1616"/>
        <v>111702.84</v>
      </c>
      <c r="X2101" s="352">
        <f t="shared" si="1617"/>
        <v>446811.36</v>
      </c>
      <c r="Y2101" s="162">
        <f t="shared" si="1618"/>
        <v>2</v>
      </c>
      <c r="Z2101" s="352">
        <f t="shared" si="1619"/>
        <v>111702.84</v>
      </c>
      <c r="AA2101" s="737">
        <f t="shared" si="1620"/>
        <v>223405.68</v>
      </c>
      <c r="AB2101" s="737">
        <f t="shared" si="1621"/>
        <v>335108.51999999996</v>
      </c>
      <c r="AC2101" s="47" t="b">
        <f t="shared" si="1622"/>
        <v>1</v>
      </c>
      <c r="AD2101" s="364">
        <f t="shared" si="1613"/>
        <v>0</v>
      </c>
    </row>
    <row r="2102" spans="1:30" s="47" customFormat="1" ht="21" customHeight="1">
      <c r="A2102" s="518" t="s">
        <v>1677</v>
      </c>
      <c r="B2102" s="384">
        <f t="shared" si="1623"/>
        <v>843</v>
      </c>
      <c r="C2102" s="219" t="s">
        <v>1827</v>
      </c>
      <c r="D2102" s="500" t="s">
        <v>253</v>
      </c>
      <c r="E2102" s="109" t="s">
        <v>942</v>
      </c>
      <c r="F2102" s="601" t="s">
        <v>1768</v>
      </c>
      <c r="G2102" s="601" t="s">
        <v>1828</v>
      </c>
      <c r="H2102" s="601" t="s">
        <v>1035</v>
      </c>
      <c r="I2102" s="601" t="s">
        <v>190</v>
      </c>
      <c r="J2102" s="601">
        <v>1</v>
      </c>
      <c r="K2102" s="601" t="s">
        <v>215</v>
      </c>
      <c r="L2102" s="470">
        <v>558514</v>
      </c>
      <c r="M2102" s="601">
        <v>2016</v>
      </c>
      <c r="N2102" s="601" t="s">
        <v>188</v>
      </c>
      <c r="O2102" s="610">
        <v>558514.19999999995</v>
      </c>
      <c r="P2102" s="601" t="s">
        <v>98</v>
      </c>
      <c r="Q2102" s="500"/>
      <c r="R2102" s="500"/>
      <c r="S2102" s="1084"/>
      <c r="T2102" s="47">
        <v>5</v>
      </c>
      <c r="U2102" s="162">
        <f t="shared" si="1614"/>
        <v>1</v>
      </c>
      <c r="V2102" s="352">
        <f t="shared" si="1615"/>
        <v>111702.84</v>
      </c>
      <c r="W2102" s="352">
        <f t="shared" si="1616"/>
        <v>111702.84</v>
      </c>
      <c r="X2102" s="352">
        <f t="shared" si="1617"/>
        <v>446811.36</v>
      </c>
      <c r="Y2102" s="162">
        <f t="shared" si="1618"/>
        <v>2</v>
      </c>
      <c r="Z2102" s="352">
        <f t="shared" si="1619"/>
        <v>111702.84</v>
      </c>
      <c r="AA2102" s="737">
        <f t="shared" si="1620"/>
        <v>223405.68</v>
      </c>
      <c r="AB2102" s="737">
        <f t="shared" si="1621"/>
        <v>335108.51999999996</v>
      </c>
      <c r="AC2102" s="47" t="b">
        <f t="shared" si="1622"/>
        <v>1</v>
      </c>
      <c r="AD2102" s="364">
        <f t="shared" si="1613"/>
        <v>0</v>
      </c>
    </row>
    <row r="2103" spans="1:30" s="47" customFormat="1" ht="21" customHeight="1">
      <c r="A2103" s="518" t="s">
        <v>1677</v>
      </c>
      <c r="B2103" s="384">
        <f t="shared" si="1623"/>
        <v>844</v>
      </c>
      <c r="C2103" s="219" t="s">
        <v>1827</v>
      </c>
      <c r="D2103" s="500" t="s">
        <v>253</v>
      </c>
      <c r="E2103" s="109" t="s">
        <v>942</v>
      </c>
      <c r="F2103" s="601" t="s">
        <v>1768</v>
      </c>
      <c r="G2103" s="601" t="s">
        <v>1828</v>
      </c>
      <c r="H2103" s="601" t="s">
        <v>1035</v>
      </c>
      <c r="I2103" s="601" t="s">
        <v>190</v>
      </c>
      <c r="J2103" s="601">
        <v>1</v>
      </c>
      <c r="K2103" s="601" t="s">
        <v>215</v>
      </c>
      <c r="L2103" s="470">
        <v>558514</v>
      </c>
      <c r="M2103" s="601">
        <v>2016</v>
      </c>
      <c r="N2103" s="601" t="s">
        <v>188</v>
      </c>
      <c r="O2103" s="610">
        <v>558514.19999999995</v>
      </c>
      <c r="P2103" s="601" t="s">
        <v>98</v>
      </c>
      <c r="Q2103" s="500"/>
      <c r="R2103" s="500"/>
      <c r="S2103" s="1084"/>
      <c r="T2103" s="47">
        <v>5</v>
      </c>
      <c r="U2103" s="162">
        <f t="shared" si="1614"/>
        <v>1</v>
      </c>
      <c r="V2103" s="352">
        <f t="shared" si="1615"/>
        <v>111702.84</v>
      </c>
      <c r="W2103" s="352">
        <f t="shared" si="1616"/>
        <v>111702.84</v>
      </c>
      <c r="X2103" s="352">
        <f t="shared" si="1617"/>
        <v>446811.36</v>
      </c>
      <c r="Y2103" s="162">
        <f t="shared" si="1618"/>
        <v>2</v>
      </c>
      <c r="Z2103" s="352">
        <f t="shared" si="1619"/>
        <v>111702.84</v>
      </c>
      <c r="AA2103" s="737">
        <f t="shared" si="1620"/>
        <v>223405.68</v>
      </c>
      <c r="AB2103" s="737">
        <f t="shared" si="1621"/>
        <v>335108.51999999996</v>
      </c>
      <c r="AC2103" s="47" t="b">
        <f t="shared" si="1622"/>
        <v>1</v>
      </c>
      <c r="AD2103" s="364">
        <f t="shared" si="1613"/>
        <v>0</v>
      </c>
    </row>
    <row r="2104" spans="1:30" s="47" customFormat="1" ht="21" customHeight="1">
      <c r="A2104" s="518" t="s">
        <v>1677</v>
      </c>
      <c r="B2104" s="384">
        <f t="shared" si="1623"/>
        <v>845</v>
      </c>
      <c r="C2104" s="219" t="s">
        <v>1827</v>
      </c>
      <c r="D2104" s="500" t="s">
        <v>253</v>
      </c>
      <c r="E2104" s="109" t="s">
        <v>942</v>
      </c>
      <c r="F2104" s="601" t="s">
        <v>1768</v>
      </c>
      <c r="G2104" s="601" t="s">
        <v>1828</v>
      </c>
      <c r="H2104" s="601" t="s">
        <v>1035</v>
      </c>
      <c r="I2104" s="601" t="s">
        <v>190</v>
      </c>
      <c r="J2104" s="601">
        <v>1</v>
      </c>
      <c r="K2104" s="601" t="s">
        <v>215</v>
      </c>
      <c r="L2104" s="470">
        <v>558514</v>
      </c>
      <c r="M2104" s="601">
        <v>2016</v>
      </c>
      <c r="N2104" s="601" t="s">
        <v>188</v>
      </c>
      <c r="O2104" s="610">
        <v>558514.19999999995</v>
      </c>
      <c r="P2104" s="601" t="s">
        <v>98</v>
      </c>
      <c r="Q2104" s="500"/>
      <c r="R2104" s="500"/>
      <c r="S2104" s="1084"/>
      <c r="T2104" s="47">
        <v>5</v>
      </c>
      <c r="U2104" s="162">
        <f t="shared" si="1614"/>
        <v>1</v>
      </c>
      <c r="V2104" s="352">
        <f t="shared" si="1615"/>
        <v>111702.84</v>
      </c>
      <c r="W2104" s="352">
        <f t="shared" si="1616"/>
        <v>111702.84</v>
      </c>
      <c r="X2104" s="352">
        <f t="shared" si="1617"/>
        <v>446811.36</v>
      </c>
      <c r="Y2104" s="162">
        <f t="shared" si="1618"/>
        <v>2</v>
      </c>
      <c r="Z2104" s="352">
        <f t="shared" si="1619"/>
        <v>111702.84</v>
      </c>
      <c r="AA2104" s="737">
        <f t="shared" si="1620"/>
        <v>223405.68</v>
      </c>
      <c r="AB2104" s="737">
        <f t="shared" si="1621"/>
        <v>335108.51999999996</v>
      </c>
      <c r="AC2104" s="47" t="b">
        <f t="shared" si="1622"/>
        <v>1</v>
      </c>
      <c r="AD2104" s="364">
        <f t="shared" si="1613"/>
        <v>0</v>
      </c>
    </row>
    <row r="2105" spans="1:30" s="47" customFormat="1" ht="21" customHeight="1">
      <c r="A2105" s="518" t="s">
        <v>1677</v>
      </c>
      <c r="B2105" s="384">
        <f t="shared" si="1623"/>
        <v>846</v>
      </c>
      <c r="C2105" s="219" t="s">
        <v>1827</v>
      </c>
      <c r="D2105" s="500" t="s">
        <v>253</v>
      </c>
      <c r="E2105" s="109" t="s">
        <v>942</v>
      </c>
      <c r="F2105" s="601" t="s">
        <v>1768</v>
      </c>
      <c r="G2105" s="601" t="s">
        <v>1828</v>
      </c>
      <c r="H2105" s="601" t="s">
        <v>1035</v>
      </c>
      <c r="I2105" s="601" t="s">
        <v>190</v>
      </c>
      <c r="J2105" s="601">
        <v>1</v>
      </c>
      <c r="K2105" s="601" t="s">
        <v>215</v>
      </c>
      <c r="L2105" s="470">
        <v>558514</v>
      </c>
      <c r="M2105" s="601">
        <v>2016</v>
      </c>
      <c r="N2105" s="601" t="s">
        <v>188</v>
      </c>
      <c r="O2105" s="610">
        <v>558514.19999999995</v>
      </c>
      <c r="P2105" s="601" t="s">
        <v>98</v>
      </c>
      <c r="Q2105" s="500"/>
      <c r="R2105" s="500"/>
      <c r="S2105" s="1084"/>
      <c r="T2105" s="47">
        <v>5</v>
      </c>
      <c r="U2105" s="162">
        <f t="shared" si="1614"/>
        <v>1</v>
      </c>
      <c r="V2105" s="352">
        <f t="shared" si="1615"/>
        <v>111702.84</v>
      </c>
      <c r="W2105" s="352">
        <f t="shared" si="1616"/>
        <v>111702.84</v>
      </c>
      <c r="X2105" s="352">
        <f t="shared" si="1617"/>
        <v>446811.36</v>
      </c>
      <c r="Y2105" s="162">
        <f t="shared" si="1618"/>
        <v>2</v>
      </c>
      <c r="Z2105" s="352">
        <f t="shared" si="1619"/>
        <v>111702.84</v>
      </c>
      <c r="AA2105" s="737">
        <f t="shared" si="1620"/>
        <v>223405.68</v>
      </c>
      <c r="AB2105" s="737">
        <f t="shared" si="1621"/>
        <v>335108.51999999996</v>
      </c>
      <c r="AC2105" s="47" t="b">
        <f t="shared" si="1622"/>
        <v>1</v>
      </c>
      <c r="AD2105" s="364">
        <f t="shared" si="1613"/>
        <v>0</v>
      </c>
    </row>
    <row r="2106" spans="1:30" s="47" customFormat="1" ht="21" customHeight="1">
      <c r="A2106" s="518" t="s">
        <v>1677</v>
      </c>
      <c r="B2106" s="384">
        <f t="shared" si="1623"/>
        <v>847</v>
      </c>
      <c r="C2106" s="219" t="s">
        <v>1827</v>
      </c>
      <c r="D2106" s="500" t="s">
        <v>253</v>
      </c>
      <c r="E2106" s="109" t="s">
        <v>942</v>
      </c>
      <c r="F2106" s="601" t="s">
        <v>1768</v>
      </c>
      <c r="G2106" s="601" t="s">
        <v>1828</v>
      </c>
      <c r="H2106" s="601" t="s">
        <v>1035</v>
      </c>
      <c r="I2106" s="601" t="s">
        <v>190</v>
      </c>
      <c r="J2106" s="601">
        <v>1</v>
      </c>
      <c r="K2106" s="601" t="s">
        <v>215</v>
      </c>
      <c r="L2106" s="470">
        <v>558514</v>
      </c>
      <c r="M2106" s="601">
        <v>2016</v>
      </c>
      <c r="N2106" s="601" t="s">
        <v>188</v>
      </c>
      <c r="O2106" s="610">
        <v>558514.19999999995</v>
      </c>
      <c r="P2106" s="601" t="s">
        <v>98</v>
      </c>
      <c r="Q2106" s="500"/>
      <c r="R2106" s="500"/>
      <c r="S2106" s="1084"/>
      <c r="T2106" s="47">
        <v>5</v>
      </c>
      <c r="U2106" s="162">
        <f t="shared" si="1614"/>
        <v>1</v>
      </c>
      <c r="V2106" s="352">
        <f t="shared" si="1615"/>
        <v>111702.84</v>
      </c>
      <c r="W2106" s="352">
        <f t="shared" si="1616"/>
        <v>111702.84</v>
      </c>
      <c r="X2106" s="352">
        <f t="shared" si="1617"/>
        <v>446811.36</v>
      </c>
      <c r="Y2106" s="162">
        <f t="shared" si="1618"/>
        <v>2</v>
      </c>
      <c r="Z2106" s="352">
        <f t="shared" si="1619"/>
        <v>111702.84</v>
      </c>
      <c r="AA2106" s="737">
        <f t="shared" si="1620"/>
        <v>223405.68</v>
      </c>
      <c r="AB2106" s="737">
        <f t="shared" si="1621"/>
        <v>335108.51999999996</v>
      </c>
      <c r="AC2106" s="47" t="b">
        <f t="shared" si="1622"/>
        <v>1</v>
      </c>
      <c r="AD2106" s="364">
        <f t="shared" si="1613"/>
        <v>0</v>
      </c>
    </row>
    <row r="2107" spans="1:30" s="47" customFormat="1" ht="21" customHeight="1">
      <c r="A2107" s="518" t="s">
        <v>1677</v>
      </c>
      <c r="B2107" s="384">
        <f t="shared" si="1623"/>
        <v>848</v>
      </c>
      <c r="C2107" s="219" t="s">
        <v>1827</v>
      </c>
      <c r="D2107" s="500" t="s">
        <v>253</v>
      </c>
      <c r="E2107" s="109" t="s">
        <v>942</v>
      </c>
      <c r="F2107" s="601" t="s">
        <v>1768</v>
      </c>
      <c r="G2107" s="601" t="s">
        <v>1828</v>
      </c>
      <c r="H2107" s="601" t="s">
        <v>1035</v>
      </c>
      <c r="I2107" s="601" t="s">
        <v>190</v>
      </c>
      <c r="J2107" s="601">
        <v>1</v>
      </c>
      <c r="K2107" s="601" t="s">
        <v>215</v>
      </c>
      <c r="L2107" s="470">
        <v>558514</v>
      </c>
      <c r="M2107" s="601">
        <v>2016</v>
      </c>
      <c r="N2107" s="601" t="s">
        <v>188</v>
      </c>
      <c r="O2107" s="610">
        <v>558514.19999999995</v>
      </c>
      <c r="P2107" s="601" t="s">
        <v>98</v>
      </c>
      <c r="Q2107" s="500"/>
      <c r="R2107" s="500"/>
      <c r="S2107" s="1084"/>
      <c r="T2107" s="47">
        <v>5</v>
      </c>
      <c r="U2107" s="162">
        <f t="shared" si="1614"/>
        <v>1</v>
      </c>
      <c r="V2107" s="352">
        <f t="shared" si="1615"/>
        <v>111702.84</v>
      </c>
      <c r="W2107" s="352">
        <f t="shared" si="1616"/>
        <v>111702.84</v>
      </c>
      <c r="X2107" s="352">
        <f t="shared" si="1617"/>
        <v>446811.36</v>
      </c>
      <c r="Y2107" s="162">
        <f t="shared" si="1618"/>
        <v>2</v>
      </c>
      <c r="Z2107" s="352">
        <f t="shared" si="1619"/>
        <v>111702.84</v>
      </c>
      <c r="AA2107" s="737">
        <f t="shared" si="1620"/>
        <v>223405.68</v>
      </c>
      <c r="AB2107" s="737">
        <f t="shared" si="1621"/>
        <v>335108.51999999996</v>
      </c>
      <c r="AC2107" s="47" t="b">
        <f t="shared" si="1622"/>
        <v>1</v>
      </c>
      <c r="AD2107" s="364">
        <f t="shared" si="1613"/>
        <v>0</v>
      </c>
    </row>
    <row r="2108" spans="1:30" s="47" customFormat="1" ht="21" customHeight="1">
      <c r="A2108" s="518" t="s">
        <v>1677</v>
      </c>
      <c r="B2108" s="384">
        <f t="shared" si="1623"/>
        <v>849</v>
      </c>
      <c r="C2108" s="219" t="s">
        <v>1827</v>
      </c>
      <c r="D2108" s="500" t="s">
        <v>253</v>
      </c>
      <c r="E2108" s="109" t="s">
        <v>942</v>
      </c>
      <c r="F2108" s="601" t="s">
        <v>1768</v>
      </c>
      <c r="G2108" s="601" t="s">
        <v>1828</v>
      </c>
      <c r="H2108" s="601" t="s">
        <v>1035</v>
      </c>
      <c r="I2108" s="601" t="s">
        <v>190</v>
      </c>
      <c r="J2108" s="601">
        <v>1</v>
      </c>
      <c r="K2108" s="601" t="s">
        <v>215</v>
      </c>
      <c r="L2108" s="470">
        <v>558514</v>
      </c>
      <c r="M2108" s="601">
        <v>2016</v>
      </c>
      <c r="N2108" s="601" t="s">
        <v>188</v>
      </c>
      <c r="O2108" s="610">
        <v>558514.19999999995</v>
      </c>
      <c r="P2108" s="601" t="s">
        <v>98</v>
      </c>
      <c r="Q2108" s="500"/>
      <c r="R2108" s="500"/>
      <c r="S2108" s="1084"/>
      <c r="T2108" s="47">
        <v>5</v>
      </c>
      <c r="U2108" s="162">
        <f t="shared" si="1614"/>
        <v>1</v>
      </c>
      <c r="V2108" s="352">
        <f t="shared" si="1615"/>
        <v>111702.84</v>
      </c>
      <c r="W2108" s="352">
        <f t="shared" si="1616"/>
        <v>111702.84</v>
      </c>
      <c r="X2108" s="352">
        <f t="shared" si="1617"/>
        <v>446811.36</v>
      </c>
      <c r="Y2108" s="162">
        <f t="shared" si="1618"/>
        <v>2</v>
      </c>
      <c r="Z2108" s="352">
        <f t="shared" si="1619"/>
        <v>111702.84</v>
      </c>
      <c r="AA2108" s="737">
        <f t="shared" si="1620"/>
        <v>223405.68</v>
      </c>
      <c r="AB2108" s="737">
        <f t="shared" si="1621"/>
        <v>335108.51999999996</v>
      </c>
      <c r="AC2108" s="47" t="b">
        <f t="shared" si="1622"/>
        <v>1</v>
      </c>
      <c r="AD2108" s="364">
        <f t="shared" si="1613"/>
        <v>0</v>
      </c>
    </row>
    <row r="2109" spans="1:30" s="47" customFormat="1" ht="21" customHeight="1">
      <c r="A2109" s="518" t="s">
        <v>1677</v>
      </c>
      <c r="B2109" s="384">
        <f t="shared" si="1623"/>
        <v>850</v>
      </c>
      <c r="C2109" s="219" t="s">
        <v>1827</v>
      </c>
      <c r="D2109" s="500" t="s">
        <v>253</v>
      </c>
      <c r="E2109" s="109" t="s">
        <v>942</v>
      </c>
      <c r="F2109" s="601" t="s">
        <v>1768</v>
      </c>
      <c r="G2109" s="601" t="s">
        <v>1828</v>
      </c>
      <c r="H2109" s="601" t="s">
        <v>1035</v>
      </c>
      <c r="I2109" s="601" t="s">
        <v>190</v>
      </c>
      <c r="J2109" s="601">
        <v>1</v>
      </c>
      <c r="K2109" s="601" t="s">
        <v>215</v>
      </c>
      <c r="L2109" s="470">
        <v>558514</v>
      </c>
      <c r="M2109" s="601">
        <v>2016</v>
      </c>
      <c r="N2109" s="601" t="s">
        <v>188</v>
      </c>
      <c r="O2109" s="610">
        <v>558514.19999999995</v>
      </c>
      <c r="P2109" s="601" t="s">
        <v>98</v>
      </c>
      <c r="Q2109" s="500"/>
      <c r="R2109" s="500"/>
      <c r="S2109" s="1084"/>
      <c r="T2109" s="47">
        <v>5</v>
      </c>
      <c r="U2109" s="162">
        <f t="shared" si="1614"/>
        <v>1</v>
      </c>
      <c r="V2109" s="352">
        <f t="shared" si="1615"/>
        <v>111702.84</v>
      </c>
      <c r="W2109" s="352">
        <f t="shared" si="1616"/>
        <v>111702.84</v>
      </c>
      <c r="X2109" s="352">
        <f t="shared" si="1617"/>
        <v>446811.36</v>
      </c>
      <c r="Y2109" s="162">
        <f t="shared" si="1618"/>
        <v>2</v>
      </c>
      <c r="Z2109" s="352">
        <f t="shared" si="1619"/>
        <v>111702.84</v>
      </c>
      <c r="AA2109" s="737">
        <f t="shared" si="1620"/>
        <v>223405.68</v>
      </c>
      <c r="AB2109" s="737">
        <f t="shared" si="1621"/>
        <v>335108.51999999996</v>
      </c>
      <c r="AC2109" s="47" t="b">
        <f t="shared" si="1622"/>
        <v>1</v>
      </c>
      <c r="AD2109" s="364">
        <f t="shared" si="1613"/>
        <v>0</v>
      </c>
    </row>
    <row r="2110" spans="1:30" s="47" customFormat="1" ht="21" customHeight="1">
      <c r="A2110" s="518" t="s">
        <v>1677</v>
      </c>
      <c r="B2110" s="384">
        <f t="shared" si="1623"/>
        <v>851</v>
      </c>
      <c r="C2110" s="219" t="s">
        <v>1827</v>
      </c>
      <c r="D2110" s="500" t="s">
        <v>253</v>
      </c>
      <c r="E2110" s="109" t="s">
        <v>942</v>
      </c>
      <c r="F2110" s="601" t="s">
        <v>1768</v>
      </c>
      <c r="G2110" s="601" t="s">
        <v>1828</v>
      </c>
      <c r="H2110" s="601" t="s">
        <v>1035</v>
      </c>
      <c r="I2110" s="601" t="s">
        <v>190</v>
      </c>
      <c r="J2110" s="601">
        <v>1</v>
      </c>
      <c r="K2110" s="601" t="s">
        <v>215</v>
      </c>
      <c r="L2110" s="470">
        <v>558514</v>
      </c>
      <c r="M2110" s="601">
        <v>2016</v>
      </c>
      <c r="N2110" s="601" t="s">
        <v>188</v>
      </c>
      <c r="O2110" s="610">
        <v>558514.19999999995</v>
      </c>
      <c r="P2110" s="601" t="s">
        <v>98</v>
      </c>
      <c r="Q2110" s="500"/>
      <c r="R2110" s="500"/>
      <c r="S2110" s="1084"/>
      <c r="T2110" s="47">
        <v>5</v>
      </c>
      <c r="U2110" s="162">
        <f t="shared" si="1614"/>
        <v>1</v>
      </c>
      <c r="V2110" s="352">
        <f t="shared" si="1615"/>
        <v>111702.84</v>
      </c>
      <c r="W2110" s="352">
        <f t="shared" si="1616"/>
        <v>111702.84</v>
      </c>
      <c r="X2110" s="352">
        <f t="shared" si="1617"/>
        <v>446811.36</v>
      </c>
      <c r="Y2110" s="162">
        <f t="shared" si="1618"/>
        <v>2</v>
      </c>
      <c r="Z2110" s="352">
        <f t="shared" si="1619"/>
        <v>111702.84</v>
      </c>
      <c r="AA2110" s="737">
        <f t="shared" si="1620"/>
        <v>223405.68</v>
      </c>
      <c r="AB2110" s="737">
        <f t="shared" si="1621"/>
        <v>335108.51999999996</v>
      </c>
      <c r="AC2110" s="47" t="b">
        <f t="shared" si="1622"/>
        <v>1</v>
      </c>
      <c r="AD2110" s="364">
        <f t="shared" si="1613"/>
        <v>0</v>
      </c>
    </row>
    <row r="2111" spans="1:30" s="47" customFormat="1" ht="21" customHeight="1">
      <c r="A2111" s="518" t="s">
        <v>1677</v>
      </c>
      <c r="B2111" s="384">
        <f t="shared" si="1623"/>
        <v>852</v>
      </c>
      <c r="C2111" s="219" t="s">
        <v>1827</v>
      </c>
      <c r="D2111" s="500" t="s">
        <v>253</v>
      </c>
      <c r="E2111" s="109" t="s">
        <v>942</v>
      </c>
      <c r="F2111" s="601" t="s">
        <v>1768</v>
      </c>
      <c r="G2111" s="601" t="s">
        <v>1828</v>
      </c>
      <c r="H2111" s="601" t="s">
        <v>1035</v>
      </c>
      <c r="I2111" s="601" t="s">
        <v>190</v>
      </c>
      <c r="J2111" s="601">
        <v>1</v>
      </c>
      <c r="K2111" s="601" t="s">
        <v>215</v>
      </c>
      <c r="L2111" s="470">
        <v>558514</v>
      </c>
      <c r="M2111" s="601">
        <v>2016</v>
      </c>
      <c r="N2111" s="601" t="s">
        <v>188</v>
      </c>
      <c r="O2111" s="610">
        <v>558514.19999999995</v>
      </c>
      <c r="P2111" s="601" t="s">
        <v>98</v>
      </c>
      <c r="Q2111" s="500"/>
      <c r="R2111" s="500"/>
      <c r="S2111" s="1084"/>
      <c r="T2111" s="47">
        <v>5</v>
      </c>
      <c r="U2111" s="162">
        <f t="shared" si="1614"/>
        <v>1</v>
      </c>
      <c r="V2111" s="352">
        <f t="shared" si="1615"/>
        <v>111702.84</v>
      </c>
      <c r="W2111" s="352">
        <f t="shared" si="1616"/>
        <v>111702.84</v>
      </c>
      <c r="X2111" s="352">
        <f t="shared" si="1617"/>
        <v>446811.36</v>
      </c>
      <c r="Y2111" s="162">
        <f t="shared" si="1618"/>
        <v>2</v>
      </c>
      <c r="Z2111" s="352">
        <f t="shared" si="1619"/>
        <v>111702.84</v>
      </c>
      <c r="AA2111" s="737">
        <f t="shared" si="1620"/>
        <v>223405.68</v>
      </c>
      <c r="AB2111" s="737">
        <f t="shared" si="1621"/>
        <v>335108.51999999996</v>
      </c>
      <c r="AC2111" s="47" t="b">
        <f t="shared" si="1622"/>
        <v>1</v>
      </c>
      <c r="AD2111" s="364">
        <f t="shared" si="1613"/>
        <v>0</v>
      </c>
    </row>
    <row r="2112" spans="1:30" s="47" customFormat="1" ht="21" customHeight="1">
      <c r="A2112" s="518" t="s">
        <v>1677</v>
      </c>
      <c r="B2112" s="384">
        <f t="shared" si="1623"/>
        <v>853</v>
      </c>
      <c r="C2112" s="219" t="s">
        <v>1827</v>
      </c>
      <c r="D2112" s="500" t="s">
        <v>253</v>
      </c>
      <c r="E2112" s="109" t="s">
        <v>942</v>
      </c>
      <c r="F2112" s="601" t="s">
        <v>1768</v>
      </c>
      <c r="G2112" s="601" t="s">
        <v>1828</v>
      </c>
      <c r="H2112" s="601" t="s">
        <v>1035</v>
      </c>
      <c r="I2112" s="601" t="s">
        <v>190</v>
      </c>
      <c r="J2112" s="601">
        <v>1</v>
      </c>
      <c r="K2112" s="601" t="s">
        <v>215</v>
      </c>
      <c r="L2112" s="470">
        <v>558514</v>
      </c>
      <c r="M2112" s="601">
        <v>2016</v>
      </c>
      <c r="N2112" s="601" t="s">
        <v>188</v>
      </c>
      <c r="O2112" s="610">
        <v>558514.19999999995</v>
      </c>
      <c r="P2112" s="601" t="s">
        <v>98</v>
      </c>
      <c r="Q2112" s="500"/>
      <c r="R2112" s="500"/>
      <c r="S2112" s="1084"/>
      <c r="T2112" s="47">
        <v>5</v>
      </c>
      <c r="U2112" s="162">
        <f t="shared" si="1614"/>
        <v>1</v>
      </c>
      <c r="V2112" s="352">
        <f t="shared" si="1615"/>
        <v>111702.84</v>
      </c>
      <c r="W2112" s="352">
        <f t="shared" si="1616"/>
        <v>111702.84</v>
      </c>
      <c r="X2112" s="352">
        <f t="shared" si="1617"/>
        <v>446811.36</v>
      </c>
      <c r="Y2112" s="162">
        <f t="shared" si="1618"/>
        <v>2</v>
      </c>
      <c r="Z2112" s="352">
        <f t="shared" si="1619"/>
        <v>111702.84</v>
      </c>
      <c r="AA2112" s="737">
        <f t="shared" si="1620"/>
        <v>223405.68</v>
      </c>
      <c r="AB2112" s="737">
        <f t="shared" si="1621"/>
        <v>335108.51999999996</v>
      </c>
      <c r="AC2112" s="47" t="b">
        <f t="shared" si="1622"/>
        <v>1</v>
      </c>
      <c r="AD2112" s="364">
        <f t="shared" si="1613"/>
        <v>0</v>
      </c>
    </row>
    <row r="2113" spans="1:30" s="47" customFormat="1" ht="21" customHeight="1">
      <c r="A2113" s="518" t="s">
        <v>1677</v>
      </c>
      <c r="B2113" s="384">
        <f t="shared" si="1623"/>
        <v>854</v>
      </c>
      <c r="C2113" s="219" t="s">
        <v>1827</v>
      </c>
      <c r="D2113" s="500" t="s">
        <v>253</v>
      </c>
      <c r="E2113" s="109" t="s">
        <v>942</v>
      </c>
      <c r="F2113" s="601" t="s">
        <v>1768</v>
      </c>
      <c r="G2113" s="601" t="s">
        <v>1828</v>
      </c>
      <c r="H2113" s="601" t="s">
        <v>1035</v>
      </c>
      <c r="I2113" s="601" t="s">
        <v>190</v>
      </c>
      <c r="J2113" s="601">
        <v>1</v>
      </c>
      <c r="K2113" s="601" t="s">
        <v>215</v>
      </c>
      <c r="L2113" s="470">
        <v>558514</v>
      </c>
      <c r="M2113" s="601">
        <v>2016</v>
      </c>
      <c r="N2113" s="601" t="s">
        <v>188</v>
      </c>
      <c r="O2113" s="610">
        <v>558514.19999999995</v>
      </c>
      <c r="P2113" s="601" t="s">
        <v>98</v>
      </c>
      <c r="Q2113" s="500"/>
      <c r="R2113" s="500"/>
      <c r="S2113" s="1084"/>
      <c r="T2113" s="47">
        <v>5</v>
      </c>
      <c r="U2113" s="162">
        <f t="shared" si="1614"/>
        <v>1</v>
      </c>
      <c r="V2113" s="352">
        <f t="shared" si="1615"/>
        <v>111702.84</v>
      </c>
      <c r="W2113" s="352">
        <f t="shared" si="1616"/>
        <v>111702.84</v>
      </c>
      <c r="X2113" s="352">
        <f t="shared" si="1617"/>
        <v>446811.36</v>
      </c>
      <c r="Y2113" s="162">
        <f t="shared" si="1618"/>
        <v>2</v>
      </c>
      <c r="Z2113" s="352">
        <f t="shared" si="1619"/>
        <v>111702.84</v>
      </c>
      <c r="AA2113" s="737">
        <f t="shared" si="1620"/>
        <v>223405.68</v>
      </c>
      <c r="AB2113" s="737">
        <f t="shared" si="1621"/>
        <v>335108.51999999996</v>
      </c>
      <c r="AC2113" s="47" t="b">
        <f t="shared" si="1622"/>
        <v>1</v>
      </c>
      <c r="AD2113" s="364">
        <f t="shared" ref="AD2113:AD2176" si="1624">O2113-AA2113-AB2113</f>
        <v>0</v>
      </c>
    </row>
    <row r="2114" spans="1:30" s="47" customFormat="1" ht="21" customHeight="1">
      <c r="A2114" s="518" t="s">
        <v>1677</v>
      </c>
      <c r="B2114" s="384">
        <f t="shared" si="1623"/>
        <v>855</v>
      </c>
      <c r="C2114" s="219" t="s">
        <v>1827</v>
      </c>
      <c r="D2114" s="500" t="s">
        <v>253</v>
      </c>
      <c r="E2114" s="109" t="s">
        <v>942</v>
      </c>
      <c r="F2114" s="601" t="s">
        <v>1768</v>
      </c>
      <c r="G2114" s="601" t="s">
        <v>1828</v>
      </c>
      <c r="H2114" s="601" t="s">
        <v>1035</v>
      </c>
      <c r="I2114" s="601" t="s">
        <v>190</v>
      </c>
      <c r="J2114" s="601">
        <v>1</v>
      </c>
      <c r="K2114" s="601" t="s">
        <v>215</v>
      </c>
      <c r="L2114" s="470">
        <v>558514</v>
      </c>
      <c r="M2114" s="601">
        <v>2016</v>
      </c>
      <c r="N2114" s="601" t="s">
        <v>188</v>
      </c>
      <c r="O2114" s="610">
        <v>558514.19999999995</v>
      </c>
      <c r="P2114" s="601" t="s">
        <v>98</v>
      </c>
      <c r="Q2114" s="500"/>
      <c r="R2114" s="500"/>
      <c r="S2114" s="1018"/>
      <c r="T2114" s="47">
        <v>5</v>
      </c>
      <c r="U2114" s="162">
        <f t="shared" si="1614"/>
        <v>1</v>
      </c>
      <c r="V2114" s="352">
        <f t="shared" si="1615"/>
        <v>111702.84</v>
      </c>
      <c r="W2114" s="352">
        <f t="shared" si="1616"/>
        <v>111702.84</v>
      </c>
      <c r="X2114" s="352">
        <f t="shared" si="1617"/>
        <v>446811.36</v>
      </c>
      <c r="Y2114" s="162">
        <f t="shared" si="1618"/>
        <v>2</v>
      </c>
      <c r="Z2114" s="352">
        <f t="shared" si="1619"/>
        <v>111702.84</v>
      </c>
      <c r="AA2114" s="737">
        <f t="shared" si="1620"/>
        <v>223405.68</v>
      </c>
      <c r="AB2114" s="737">
        <f t="shared" si="1621"/>
        <v>335108.51999999996</v>
      </c>
      <c r="AC2114" s="47" t="b">
        <f t="shared" si="1622"/>
        <v>1</v>
      </c>
      <c r="AD2114" s="364">
        <f t="shared" si="1624"/>
        <v>0</v>
      </c>
    </row>
    <row r="2115" spans="1:30" s="47" customFormat="1" ht="21" customHeight="1">
      <c r="A2115" s="518" t="s">
        <v>1677</v>
      </c>
      <c r="B2115" s="384">
        <f t="shared" si="1623"/>
        <v>856</v>
      </c>
      <c r="C2115" s="219" t="s">
        <v>1827</v>
      </c>
      <c r="D2115" s="500" t="s">
        <v>253</v>
      </c>
      <c r="E2115" s="109" t="s">
        <v>942</v>
      </c>
      <c r="F2115" s="601" t="s">
        <v>1768</v>
      </c>
      <c r="G2115" s="601" t="s">
        <v>1828</v>
      </c>
      <c r="H2115" s="601" t="s">
        <v>1035</v>
      </c>
      <c r="I2115" s="601" t="s">
        <v>190</v>
      </c>
      <c r="J2115" s="601">
        <v>1</v>
      </c>
      <c r="K2115" s="601" t="s">
        <v>215</v>
      </c>
      <c r="L2115" s="470">
        <v>558514</v>
      </c>
      <c r="M2115" s="601">
        <v>2016</v>
      </c>
      <c r="N2115" s="601" t="s">
        <v>188</v>
      </c>
      <c r="O2115" s="610">
        <v>558514.19999999995</v>
      </c>
      <c r="P2115" s="601" t="s">
        <v>98</v>
      </c>
      <c r="Q2115" s="500"/>
      <c r="R2115" s="500"/>
      <c r="S2115" s="1083" t="s">
        <v>1829</v>
      </c>
      <c r="T2115" s="47">
        <v>5</v>
      </c>
      <c r="U2115" s="162">
        <f t="shared" si="1614"/>
        <v>1</v>
      </c>
      <c r="V2115" s="352">
        <f t="shared" si="1615"/>
        <v>111702.84</v>
      </c>
      <c r="W2115" s="352">
        <f t="shared" si="1616"/>
        <v>111702.84</v>
      </c>
      <c r="X2115" s="352">
        <f t="shared" si="1617"/>
        <v>446811.36</v>
      </c>
      <c r="Y2115" s="162">
        <f t="shared" si="1618"/>
        <v>2</v>
      </c>
      <c r="Z2115" s="352">
        <f t="shared" si="1619"/>
        <v>111702.84</v>
      </c>
      <c r="AA2115" s="737">
        <f t="shared" si="1620"/>
        <v>223405.68</v>
      </c>
      <c r="AB2115" s="737">
        <f t="shared" si="1621"/>
        <v>335108.51999999996</v>
      </c>
      <c r="AC2115" s="47" t="b">
        <f t="shared" si="1622"/>
        <v>1</v>
      </c>
      <c r="AD2115" s="364">
        <f t="shared" si="1624"/>
        <v>0</v>
      </c>
    </row>
    <row r="2116" spans="1:30" s="47" customFormat="1" ht="21" customHeight="1">
      <c r="A2116" s="518" t="s">
        <v>1677</v>
      </c>
      <c r="B2116" s="384">
        <f t="shared" si="1623"/>
        <v>857</v>
      </c>
      <c r="C2116" s="219" t="s">
        <v>1827</v>
      </c>
      <c r="D2116" s="500" t="s">
        <v>253</v>
      </c>
      <c r="E2116" s="109" t="s">
        <v>942</v>
      </c>
      <c r="F2116" s="601" t="s">
        <v>1768</v>
      </c>
      <c r="G2116" s="601" t="s">
        <v>1828</v>
      </c>
      <c r="H2116" s="601" t="s">
        <v>1035</v>
      </c>
      <c r="I2116" s="601" t="s">
        <v>190</v>
      </c>
      <c r="J2116" s="601">
        <v>1</v>
      </c>
      <c r="K2116" s="601" t="s">
        <v>215</v>
      </c>
      <c r="L2116" s="470">
        <v>558514</v>
      </c>
      <c r="M2116" s="601">
        <v>2016</v>
      </c>
      <c r="N2116" s="601" t="s">
        <v>188</v>
      </c>
      <c r="O2116" s="610">
        <v>558514.19999999995</v>
      </c>
      <c r="P2116" s="601" t="s">
        <v>98</v>
      </c>
      <c r="Q2116" s="500"/>
      <c r="R2116" s="500"/>
      <c r="S2116" s="1084"/>
      <c r="T2116" s="47">
        <v>5</v>
      </c>
      <c r="U2116" s="162">
        <f t="shared" si="1614"/>
        <v>1</v>
      </c>
      <c r="V2116" s="352">
        <f t="shared" si="1615"/>
        <v>111702.84</v>
      </c>
      <c r="W2116" s="352">
        <f t="shared" si="1616"/>
        <v>111702.84</v>
      </c>
      <c r="X2116" s="352">
        <f t="shared" si="1617"/>
        <v>446811.36</v>
      </c>
      <c r="Y2116" s="162">
        <f t="shared" si="1618"/>
        <v>2</v>
      </c>
      <c r="Z2116" s="352">
        <f t="shared" si="1619"/>
        <v>111702.84</v>
      </c>
      <c r="AA2116" s="737">
        <f t="shared" si="1620"/>
        <v>223405.68</v>
      </c>
      <c r="AB2116" s="737">
        <f t="shared" si="1621"/>
        <v>335108.51999999996</v>
      </c>
      <c r="AC2116" s="47" t="b">
        <f t="shared" si="1622"/>
        <v>1</v>
      </c>
      <c r="AD2116" s="364">
        <f t="shared" si="1624"/>
        <v>0</v>
      </c>
    </row>
    <row r="2117" spans="1:30" s="47" customFormat="1" ht="21" customHeight="1">
      <c r="A2117" s="518" t="s">
        <v>1677</v>
      </c>
      <c r="B2117" s="384">
        <f t="shared" si="1623"/>
        <v>858</v>
      </c>
      <c r="C2117" s="219" t="s">
        <v>1827</v>
      </c>
      <c r="D2117" s="500" t="s">
        <v>253</v>
      </c>
      <c r="E2117" s="109" t="s">
        <v>942</v>
      </c>
      <c r="F2117" s="601" t="s">
        <v>1768</v>
      </c>
      <c r="G2117" s="601" t="s">
        <v>1828</v>
      </c>
      <c r="H2117" s="601" t="s">
        <v>1035</v>
      </c>
      <c r="I2117" s="601" t="s">
        <v>190</v>
      </c>
      <c r="J2117" s="601">
        <v>1</v>
      </c>
      <c r="K2117" s="601" t="s">
        <v>215</v>
      </c>
      <c r="L2117" s="470">
        <v>558514</v>
      </c>
      <c r="M2117" s="601">
        <v>2016</v>
      </c>
      <c r="N2117" s="601" t="s">
        <v>188</v>
      </c>
      <c r="O2117" s="610">
        <v>558514.19999999995</v>
      </c>
      <c r="P2117" s="601" t="s">
        <v>98</v>
      </c>
      <c r="Q2117" s="500"/>
      <c r="R2117" s="500"/>
      <c r="S2117" s="1084"/>
      <c r="T2117" s="47">
        <v>5</v>
      </c>
      <c r="U2117" s="162">
        <f t="shared" si="1614"/>
        <v>1</v>
      </c>
      <c r="V2117" s="352">
        <f t="shared" si="1615"/>
        <v>111702.84</v>
      </c>
      <c r="W2117" s="352">
        <f t="shared" si="1616"/>
        <v>111702.84</v>
      </c>
      <c r="X2117" s="352">
        <f t="shared" si="1617"/>
        <v>446811.36</v>
      </c>
      <c r="Y2117" s="162">
        <f t="shared" si="1618"/>
        <v>2</v>
      </c>
      <c r="Z2117" s="352">
        <f t="shared" si="1619"/>
        <v>111702.84</v>
      </c>
      <c r="AA2117" s="737">
        <f t="shared" si="1620"/>
        <v>223405.68</v>
      </c>
      <c r="AB2117" s="737">
        <f t="shared" si="1621"/>
        <v>335108.51999999996</v>
      </c>
      <c r="AC2117" s="47" t="b">
        <f t="shared" si="1622"/>
        <v>1</v>
      </c>
      <c r="AD2117" s="364">
        <f t="shared" si="1624"/>
        <v>0</v>
      </c>
    </row>
    <row r="2118" spans="1:30" s="47" customFormat="1" ht="21" customHeight="1">
      <c r="A2118" s="518" t="s">
        <v>1677</v>
      </c>
      <c r="B2118" s="384">
        <f t="shared" si="1623"/>
        <v>859</v>
      </c>
      <c r="C2118" s="219" t="s">
        <v>1827</v>
      </c>
      <c r="D2118" s="500" t="s">
        <v>253</v>
      </c>
      <c r="E2118" s="109" t="s">
        <v>942</v>
      </c>
      <c r="F2118" s="601" t="s">
        <v>1768</v>
      </c>
      <c r="G2118" s="601" t="s">
        <v>1828</v>
      </c>
      <c r="H2118" s="601" t="s">
        <v>1035</v>
      </c>
      <c r="I2118" s="601" t="s">
        <v>190</v>
      </c>
      <c r="J2118" s="601">
        <v>1</v>
      </c>
      <c r="K2118" s="601" t="s">
        <v>215</v>
      </c>
      <c r="L2118" s="470">
        <v>558514</v>
      </c>
      <c r="M2118" s="601">
        <v>2016</v>
      </c>
      <c r="N2118" s="601" t="s">
        <v>188</v>
      </c>
      <c r="O2118" s="610">
        <v>558514.19999999995</v>
      </c>
      <c r="P2118" s="601" t="s">
        <v>98</v>
      </c>
      <c r="Q2118" s="500"/>
      <c r="R2118" s="500"/>
      <c r="S2118" s="1084"/>
      <c r="T2118" s="47">
        <v>5</v>
      </c>
      <c r="U2118" s="162">
        <f t="shared" ref="U2118:U2181" si="1625">2016-M2118+1</f>
        <v>1</v>
      </c>
      <c r="V2118" s="352">
        <f t="shared" ref="V2118:V2181" si="1626">O2118/T2118</f>
        <v>111702.84</v>
      </c>
      <c r="W2118" s="352">
        <f t="shared" ref="W2118:W2181" si="1627">U2118*V2118</f>
        <v>111702.84</v>
      </c>
      <c r="X2118" s="352">
        <f t="shared" ref="X2118:X2181" si="1628">O2118-W2118</f>
        <v>446811.36</v>
      </c>
      <c r="Y2118" s="162">
        <f t="shared" ref="Y2118:Y2181" si="1629">2017-M2118+1</f>
        <v>2</v>
      </c>
      <c r="Z2118" s="352">
        <f t="shared" ref="Z2118:Z2181" si="1630">O2118/T2118</f>
        <v>111702.84</v>
      </c>
      <c r="AA2118" s="737">
        <f t="shared" ref="AA2118:AA2181" si="1631">Y2118*Z2118</f>
        <v>223405.68</v>
      </c>
      <c r="AB2118" s="737">
        <f t="shared" ref="AB2118:AB2181" si="1632">O2118-AA2118</f>
        <v>335108.51999999996</v>
      </c>
      <c r="AC2118" s="47" t="b">
        <f t="shared" ref="AC2118:AC2181" si="1633">AA2118+AB2118=O2118</f>
        <v>1</v>
      </c>
      <c r="AD2118" s="364">
        <f t="shared" si="1624"/>
        <v>0</v>
      </c>
    </row>
    <row r="2119" spans="1:30" s="47" customFormat="1" ht="21" customHeight="1">
      <c r="A2119" s="518" t="s">
        <v>1677</v>
      </c>
      <c r="B2119" s="384">
        <f t="shared" si="1623"/>
        <v>860</v>
      </c>
      <c r="C2119" s="219" t="s">
        <v>1827</v>
      </c>
      <c r="D2119" s="500" t="s">
        <v>253</v>
      </c>
      <c r="E2119" s="109" t="s">
        <v>942</v>
      </c>
      <c r="F2119" s="601" t="s">
        <v>1768</v>
      </c>
      <c r="G2119" s="601" t="s">
        <v>1828</v>
      </c>
      <c r="H2119" s="601" t="s">
        <v>1035</v>
      </c>
      <c r="I2119" s="601" t="s">
        <v>190</v>
      </c>
      <c r="J2119" s="601">
        <v>1</v>
      </c>
      <c r="K2119" s="601" t="s">
        <v>215</v>
      </c>
      <c r="L2119" s="470">
        <v>558514</v>
      </c>
      <c r="M2119" s="601">
        <v>2016</v>
      </c>
      <c r="N2119" s="601" t="s">
        <v>188</v>
      </c>
      <c r="O2119" s="610">
        <v>558514.19999999995</v>
      </c>
      <c r="P2119" s="601" t="s">
        <v>98</v>
      </c>
      <c r="Q2119" s="500"/>
      <c r="R2119" s="500"/>
      <c r="S2119" s="1084"/>
      <c r="T2119" s="47">
        <v>5</v>
      </c>
      <c r="U2119" s="162">
        <f t="shared" si="1625"/>
        <v>1</v>
      </c>
      <c r="V2119" s="352">
        <f t="shared" si="1626"/>
        <v>111702.84</v>
      </c>
      <c r="W2119" s="352">
        <f t="shared" si="1627"/>
        <v>111702.84</v>
      </c>
      <c r="X2119" s="352">
        <f t="shared" si="1628"/>
        <v>446811.36</v>
      </c>
      <c r="Y2119" s="162">
        <f t="shared" si="1629"/>
        <v>2</v>
      </c>
      <c r="Z2119" s="352">
        <f t="shared" si="1630"/>
        <v>111702.84</v>
      </c>
      <c r="AA2119" s="737">
        <f t="shared" si="1631"/>
        <v>223405.68</v>
      </c>
      <c r="AB2119" s="737">
        <f t="shared" si="1632"/>
        <v>335108.51999999996</v>
      </c>
      <c r="AC2119" s="47" t="b">
        <f t="shared" si="1633"/>
        <v>1</v>
      </c>
      <c r="AD2119" s="364">
        <f t="shared" si="1624"/>
        <v>0</v>
      </c>
    </row>
    <row r="2120" spans="1:30" s="47" customFormat="1" ht="21" customHeight="1">
      <c r="A2120" s="518" t="s">
        <v>1677</v>
      </c>
      <c r="B2120" s="384">
        <f t="shared" si="1623"/>
        <v>861</v>
      </c>
      <c r="C2120" s="219" t="s">
        <v>1827</v>
      </c>
      <c r="D2120" s="500" t="s">
        <v>253</v>
      </c>
      <c r="E2120" s="109" t="s">
        <v>942</v>
      </c>
      <c r="F2120" s="601" t="s">
        <v>1768</v>
      </c>
      <c r="G2120" s="601" t="s">
        <v>1828</v>
      </c>
      <c r="H2120" s="601" t="s">
        <v>1035</v>
      </c>
      <c r="I2120" s="601" t="s">
        <v>190</v>
      </c>
      <c r="J2120" s="601">
        <v>1</v>
      </c>
      <c r="K2120" s="601" t="s">
        <v>215</v>
      </c>
      <c r="L2120" s="470">
        <v>558514</v>
      </c>
      <c r="M2120" s="601">
        <v>2016</v>
      </c>
      <c r="N2120" s="601" t="s">
        <v>188</v>
      </c>
      <c r="O2120" s="610">
        <v>558514.19999999995</v>
      </c>
      <c r="P2120" s="601" t="s">
        <v>98</v>
      </c>
      <c r="Q2120" s="500"/>
      <c r="R2120" s="500"/>
      <c r="S2120" s="1084"/>
      <c r="T2120" s="47">
        <v>5</v>
      </c>
      <c r="U2120" s="162">
        <f t="shared" si="1625"/>
        <v>1</v>
      </c>
      <c r="V2120" s="352">
        <f t="shared" si="1626"/>
        <v>111702.84</v>
      </c>
      <c r="W2120" s="352">
        <f t="shared" si="1627"/>
        <v>111702.84</v>
      </c>
      <c r="X2120" s="352">
        <f t="shared" si="1628"/>
        <v>446811.36</v>
      </c>
      <c r="Y2120" s="162">
        <f t="shared" si="1629"/>
        <v>2</v>
      </c>
      <c r="Z2120" s="352">
        <f t="shared" si="1630"/>
        <v>111702.84</v>
      </c>
      <c r="AA2120" s="737">
        <f t="shared" si="1631"/>
        <v>223405.68</v>
      </c>
      <c r="AB2120" s="737">
        <f t="shared" si="1632"/>
        <v>335108.51999999996</v>
      </c>
      <c r="AC2120" s="47" t="b">
        <f t="shared" si="1633"/>
        <v>1</v>
      </c>
      <c r="AD2120" s="364">
        <f t="shared" si="1624"/>
        <v>0</v>
      </c>
    </row>
    <row r="2121" spans="1:30" s="47" customFormat="1" ht="21" customHeight="1">
      <c r="A2121" s="518" t="s">
        <v>1677</v>
      </c>
      <c r="B2121" s="384">
        <f t="shared" si="1623"/>
        <v>862</v>
      </c>
      <c r="C2121" s="219" t="s">
        <v>1827</v>
      </c>
      <c r="D2121" s="500" t="s">
        <v>253</v>
      </c>
      <c r="E2121" s="109" t="s">
        <v>942</v>
      </c>
      <c r="F2121" s="601" t="s">
        <v>1768</v>
      </c>
      <c r="G2121" s="601" t="s">
        <v>1828</v>
      </c>
      <c r="H2121" s="601" t="s">
        <v>1035</v>
      </c>
      <c r="I2121" s="601" t="s">
        <v>190</v>
      </c>
      <c r="J2121" s="601">
        <v>1</v>
      </c>
      <c r="K2121" s="601" t="s">
        <v>215</v>
      </c>
      <c r="L2121" s="470">
        <v>558514</v>
      </c>
      <c r="M2121" s="601">
        <v>2016</v>
      </c>
      <c r="N2121" s="601" t="s">
        <v>188</v>
      </c>
      <c r="O2121" s="610">
        <v>558514.19999999995</v>
      </c>
      <c r="P2121" s="601" t="s">
        <v>98</v>
      </c>
      <c r="Q2121" s="500"/>
      <c r="R2121" s="500"/>
      <c r="S2121" s="1084"/>
      <c r="T2121" s="47">
        <v>5</v>
      </c>
      <c r="U2121" s="162">
        <f t="shared" si="1625"/>
        <v>1</v>
      </c>
      <c r="V2121" s="352">
        <f t="shared" si="1626"/>
        <v>111702.84</v>
      </c>
      <c r="W2121" s="352">
        <f t="shared" si="1627"/>
        <v>111702.84</v>
      </c>
      <c r="X2121" s="352">
        <f t="shared" si="1628"/>
        <v>446811.36</v>
      </c>
      <c r="Y2121" s="162">
        <f t="shared" si="1629"/>
        <v>2</v>
      </c>
      <c r="Z2121" s="352">
        <f t="shared" si="1630"/>
        <v>111702.84</v>
      </c>
      <c r="AA2121" s="737">
        <f t="shared" si="1631"/>
        <v>223405.68</v>
      </c>
      <c r="AB2121" s="737">
        <f t="shared" si="1632"/>
        <v>335108.51999999996</v>
      </c>
      <c r="AC2121" s="47" t="b">
        <f t="shared" si="1633"/>
        <v>1</v>
      </c>
      <c r="AD2121" s="364">
        <f t="shared" si="1624"/>
        <v>0</v>
      </c>
    </row>
    <row r="2122" spans="1:30" s="47" customFormat="1" ht="21" customHeight="1">
      <c r="A2122" s="518" t="s">
        <v>1677</v>
      </c>
      <c r="B2122" s="384">
        <f t="shared" si="1623"/>
        <v>863</v>
      </c>
      <c r="C2122" s="219" t="s">
        <v>1827</v>
      </c>
      <c r="D2122" s="500" t="s">
        <v>253</v>
      </c>
      <c r="E2122" s="109" t="s">
        <v>942</v>
      </c>
      <c r="F2122" s="601" t="s">
        <v>1768</v>
      </c>
      <c r="G2122" s="601" t="s">
        <v>1828</v>
      </c>
      <c r="H2122" s="601" t="s">
        <v>1035</v>
      </c>
      <c r="I2122" s="601" t="s">
        <v>190</v>
      </c>
      <c r="J2122" s="601">
        <v>1</v>
      </c>
      <c r="K2122" s="601" t="s">
        <v>215</v>
      </c>
      <c r="L2122" s="470">
        <v>558514</v>
      </c>
      <c r="M2122" s="601">
        <v>2016</v>
      </c>
      <c r="N2122" s="601" t="s">
        <v>188</v>
      </c>
      <c r="O2122" s="610">
        <v>558514.19999999995</v>
      </c>
      <c r="P2122" s="601" t="s">
        <v>98</v>
      </c>
      <c r="Q2122" s="500"/>
      <c r="R2122" s="500"/>
      <c r="S2122" s="1084"/>
      <c r="T2122" s="47">
        <v>5</v>
      </c>
      <c r="U2122" s="162">
        <f t="shared" si="1625"/>
        <v>1</v>
      </c>
      <c r="V2122" s="352">
        <f t="shared" si="1626"/>
        <v>111702.84</v>
      </c>
      <c r="W2122" s="352">
        <f t="shared" si="1627"/>
        <v>111702.84</v>
      </c>
      <c r="X2122" s="352">
        <f t="shared" si="1628"/>
        <v>446811.36</v>
      </c>
      <c r="Y2122" s="162">
        <f t="shared" si="1629"/>
        <v>2</v>
      </c>
      <c r="Z2122" s="352">
        <f t="shared" si="1630"/>
        <v>111702.84</v>
      </c>
      <c r="AA2122" s="737">
        <f t="shared" si="1631"/>
        <v>223405.68</v>
      </c>
      <c r="AB2122" s="737">
        <f t="shared" si="1632"/>
        <v>335108.51999999996</v>
      </c>
      <c r="AC2122" s="47" t="b">
        <f t="shared" si="1633"/>
        <v>1</v>
      </c>
      <c r="AD2122" s="364">
        <f t="shared" si="1624"/>
        <v>0</v>
      </c>
    </row>
    <row r="2123" spans="1:30" s="47" customFormat="1" ht="21" customHeight="1">
      <c r="A2123" s="518" t="s">
        <v>1677</v>
      </c>
      <c r="B2123" s="384">
        <f t="shared" si="1623"/>
        <v>864</v>
      </c>
      <c r="C2123" s="219" t="s">
        <v>1827</v>
      </c>
      <c r="D2123" s="500" t="s">
        <v>253</v>
      </c>
      <c r="E2123" s="109" t="s">
        <v>942</v>
      </c>
      <c r="F2123" s="601" t="s">
        <v>1768</v>
      </c>
      <c r="G2123" s="601" t="s">
        <v>1828</v>
      </c>
      <c r="H2123" s="601" t="s">
        <v>1035</v>
      </c>
      <c r="I2123" s="601" t="s">
        <v>190</v>
      </c>
      <c r="J2123" s="601">
        <v>1</v>
      </c>
      <c r="K2123" s="601" t="s">
        <v>215</v>
      </c>
      <c r="L2123" s="470">
        <v>558514</v>
      </c>
      <c r="M2123" s="601">
        <v>2016</v>
      </c>
      <c r="N2123" s="601" t="s">
        <v>188</v>
      </c>
      <c r="O2123" s="610">
        <v>558514.19999999995</v>
      </c>
      <c r="P2123" s="601" t="s">
        <v>98</v>
      </c>
      <c r="Q2123" s="500"/>
      <c r="R2123" s="500"/>
      <c r="S2123" s="1084"/>
      <c r="T2123" s="47">
        <v>5</v>
      </c>
      <c r="U2123" s="162">
        <f t="shared" si="1625"/>
        <v>1</v>
      </c>
      <c r="V2123" s="352">
        <f t="shared" si="1626"/>
        <v>111702.84</v>
      </c>
      <c r="W2123" s="352">
        <f t="shared" si="1627"/>
        <v>111702.84</v>
      </c>
      <c r="X2123" s="352">
        <f t="shared" si="1628"/>
        <v>446811.36</v>
      </c>
      <c r="Y2123" s="162">
        <f t="shared" si="1629"/>
        <v>2</v>
      </c>
      <c r="Z2123" s="352">
        <f t="shared" si="1630"/>
        <v>111702.84</v>
      </c>
      <c r="AA2123" s="737">
        <f t="shared" si="1631"/>
        <v>223405.68</v>
      </c>
      <c r="AB2123" s="737">
        <f t="shared" si="1632"/>
        <v>335108.51999999996</v>
      </c>
      <c r="AC2123" s="47" t="b">
        <f t="shared" si="1633"/>
        <v>1</v>
      </c>
      <c r="AD2123" s="364">
        <f t="shared" si="1624"/>
        <v>0</v>
      </c>
    </row>
    <row r="2124" spans="1:30" s="47" customFormat="1" ht="21" customHeight="1">
      <c r="A2124" s="518" t="s">
        <v>1677</v>
      </c>
      <c r="B2124" s="384">
        <f t="shared" si="1623"/>
        <v>865</v>
      </c>
      <c r="C2124" s="219" t="s">
        <v>1827</v>
      </c>
      <c r="D2124" s="500" t="s">
        <v>253</v>
      </c>
      <c r="E2124" s="109" t="s">
        <v>942</v>
      </c>
      <c r="F2124" s="601" t="s">
        <v>1768</v>
      </c>
      <c r="G2124" s="601" t="s">
        <v>1828</v>
      </c>
      <c r="H2124" s="601" t="s">
        <v>1035</v>
      </c>
      <c r="I2124" s="601" t="s">
        <v>190</v>
      </c>
      <c r="J2124" s="601">
        <v>1</v>
      </c>
      <c r="K2124" s="601" t="s">
        <v>215</v>
      </c>
      <c r="L2124" s="470">
        <v>558514</v>
      </c>
      <c r="M2124" s="601">
        <v>2016</v>
      </c>
      <c r="N2124" s="601" t="s">
        <v>188</v>
      </c>
      <c r="O2124" s="610">
        <v>558514.19999999995</v>
      </c>
      <c r="P2124" s="601" t="s">
        <v>98</v>
      </c>
      <c r="Q2124" s="500"/>
      <c r="R2124" s="500"/>
      <c r="S2124" s="1084"/>
      <c r="T2124" s="47">
        <v>5</v>
      </c>
      <c r="U2124" s="162">
        <f t="shared" si="1625"/>
        <v>1</v>
      </c>
      <c r="V2124" s="352">
        <f t="shared" si="1626"/>
        <v>111702.84</v>
      </c>
      <c r="W2124" s="352">
        <f t="shared" si="1627"/>
        <v>111702.84</v>
      </c>
      <c r="X2124" s="352">
        <f t="shared" si="1628"/>
        <v>446811.36</v>
      </c>
      <c r="Y2124" s="162">
        <f t="shared" si="1629"/>
        <v>2</v>
      </c>
      <c r="Z2124" s="352">
        <f t="shared" si="1630"/>
        <v>111702.84</v>
      </c>
      <c r="AA2124" s="737">
        <f t="shared" si="1631"/>
        <v>223405.68</v>
      </c>
      <c r="AB2124" s="737">
        <f t="shared" si="1632"/>
        <v>335108.51999999996</v>
      </c>
      <c r="AC2124" s="47" t="b">
        <f t="shared" si="1633"/>
        <v>1</v>
      </c>
      <c r="AD2124" s="364">
        <f t="shared" si="1624"/>
        <v>0</v>
      </c>
    </row>
    <row r="2125" spans="1:30" s="47" customFormat="1" ht="21" customHeight="1">
      <c r="A2125" s="518" t="s">
        <v>1677</v>
      </c>
      <c r="B2125" s="384">
        <f t="shared" si="1623"/>
        <v>866</v>
      </c>
      <c r="C2125" s="219" t="s">
        <v>1827</v>
      </c>
      <c r="D2125" s="500" t="s">
        <v>253</v>
      </c>
      <c r="E2125" s="109" t="s">
        <v>942</v>
      </c>
      <c r="F2125" s="601" t="s">
        <v>1768</v>
      </c>
      <c r="G2125" s="601" t="s">
        <v>1828</v>
      </c>
      <c r="H2125" s="601" t="s">
        <v>1035</v>
      </c>
      <c r="I2125" s="601" t="s">
        <v>190</v>
      </c>
      <c r="J2125" s="601">
        <v>1</v>
      </c>
      <c r="K2125" s="601" t="s">
        <v>215</v>
      </c>
      <c r="L2125" s="470">
        <v>558514</v>
      </c>
      <c r="M2125" s="601">
        <v>2016</v>
      </c>
      <c r="N2125" s="601" t="s">
        <v>188</v>
      </c>
      <c r="O2125" s="610">
        <v>558514.19999999995</v>
      </c>
      <c r="P2125" s="601" t="s">
        <v>98</v>
      </c>
      <c r="Q2125" s="500"/>
      <c r="R2125" s="500"/>
      <c r="S2125" s="1084"/>
      <c r="T2125" s="47">
        <v>5</v>
      </c>
      <c r="U2125" s="162">
        <f t="shared" si="1625"/>
        <v>1</v>
      </c>
      <c r="V2125" s="352">
        <f t="shared" si="1626"/>
        <v>111702.84</v>
      </c>
      <c r="W2125" s="352">
        <f t="shared" si="1627"/>
        <v>111702.84</v>
      </c>
      <c r="X2125" s="352">
        <f t="shared" si="1628"/>
        <v>446811.36</v>
      </c>
      <c r="Y2125" s="162">
        <f t="shared" si="1629"/>
        <v>2</v>
      </c>
      <c r="Z2125" s="352">
        <f t="shared" si="1630"/>
        <v>111702.84</v>
      </c>
      <c r="AA2125" s="737">
        <f t="shared" si="1631"/>
        <v>223405.68</v>
      </c>
      <c r="AB2125" s="737">
        <f t="shared" si="1632"/>
        <v>335108.51999999996</v>
      </c>
      <c r="AC2125" s="47" t="b">
        <f t="shared" si="1633"/>
        <v>1</v>
      </c>
      <c r="AD2125" s="364">
        <f t="shared" si="1624"/>
        <v>0</v>
      </c>
    </row>
    <row r="2126" spans="1:30" s="47" customFormat="1" ht="21" customHeight="1">
      <c r="A2126" s="518" t="s">
        <v>1677</v>
      </c>
      <c r="B2126" s="384">
        <f t="shared" si="1623"/>
        <v>867</v>
      </c>
      <c r="C2126" s="219" t="s">
        <v>1827</v>
      </c>
      <c r="D2126" s="500" t="s">
        <v>253</v>
      </c>
      <c r="E2126" s="109" t="s">
        <v>942</v>
      </c>
      <c r="F2126" s="601" t="s">
        <v>1768</v>
      </c>
      <c r="G2126" s="601" t="s">
        <v>1828</v>
      </c>
      <c r="H2126" s="601" t="s">
        <v>1035</v>
      </c>
      <c r="I2126" s="601" t="s">
        <v>190</v>
      </c>
      <c r="J2126" s="601">
        <v>1</v>
      </c>
      <c r="K2126" s="601" t="s">
        <v>215</v>
      </c>
      <c r="L2126" s="470">
        <v>558514</v>
      </c>
      <c r="M2126" s="601">
        <v>2016</v>
      </c>
      <c r="N2126" s="601" t="s">
        <v>188</v>
      </c>
      <c r="O2126" s="610">
        <v>558514.19999999995</v>
      </c>
      <c r="P2126" s="601" t="s">
        <v>98</v>
      </c>
      <c r="Q2126" s="500"/>
      <c r="R2126" s="500"/>
      <c r="S2126" s="1084"/>
      <c r="T2126" s="47">
        <v>5</v>
      </c>
      <c r="U2126" s="162">
        <f t="shared" si="1625"/>
        <v>1</v>
      </c>
      <c r="V2126" s="352">
        <f t="shared" si="1626"/>
        <v>111702.84</v>
      </c>
      <c r="W2126" s="352">
        <f t="shared" si="1627"/>
        <v>111702.84</v>
      </c>
      <c r="X2126" s="352">
        <f t="shared" si="1628"/>
        <v>446811.36</v>
      </c>
      <c r="Y2126" s="162">
        <f t="shared" si="1629"/>
        <v>2</v>
      </c>
      <c r="Z2126" s="352">
        <f t="shared" si="1630"/>
        <v>111702.84</v>
      </c>
      <c r="AA2126" s="737">
        <f t="shared" si="1631"/>
        <v>223405.68</v>
      </c>
      <c r="AB2126" s="737">
        <f t="shared" si="1632"/>
        <v>335108.51999999996</v>
      </c>
      <c r="AC2126" s="47" t="b">
        <f t="shared" si="1633"/>
        <v>1</v>
      </c>
      <c r="AD2126" s="364">
        <f t="shared" si="1624"/>
        <v>0</v>
      </c>
    </row>
    <row r="2127" spans="1:30" s="47" customFormat="1" ht="21" customHeight="1">
      <c r="A2127" s="518" t="s">
        <v>1677</v>
      </c>
      <c r="B2127" s="384">
        <f t="shared" si="1623"/>
        <v>868</v>
      </c>
      <c r="C2127" s="219" t="s">
        <v>1827</v>
      </c>
      <c r="D2127" s="500" t="s">
        <v>253</v>
      </c>
      <c r="E2127" s="109" t="s">
        <v>942</v>
      </c>
      <c r="F2127" s="601" t="s">
        <v>1768</v>
      </c>
      <c r="G2127" s="601" t="s">
        <v>1828</v>
      </c>
      <c r="H2127" s="601" t="s">
        <v>1035</v>
      </c>
      <c r="I2127" s="601" t="s">
        <v>190</v>
      </c>
      <c r="J2127" s="601">
        <v>1</v>
      </c>
      <c r="K2127" s="601" t="s">
        <v>215</v>
      </c>
      <c r="L2127" s="470">
        <v>558514</v>
      </c>
      <c r="M2127" s="601">
        <v>2016</v>
      </c>
      <c r="N2127" s="601" t="s">
        <v>188</v>
      </c>
      <c r="O2127" s="610">
        <v>558514.19999999995</v>
      </c>
      <c r="P2127" s="601" t="s">
        <v>98</v>
      </c>
      <c r="Q2127" s="500"/>
      <c r="R2127" s="500"/>
      <c r="S2127" s="1084"/>
      <c r="T2127" s="47">
        <v>5</v>
      </c>
      <c r="U2127" s="162">
        <f t="shared" si="1625"/>
        <v>1</v>
      </c>
      <c r="V2127" s="352">
        <f t="shared" si="1626"/>
        <v>111702.84</v>
      </c>
      <c r="W2127" s="352">
        <f t="shared" si="1627"/>
        <v>111702.84</v>
      </c>
      <c r="X2127" s="352">
        <f t="shared" si="1628"/>
        <v>446811.36</v>
      </c>
      <c r="Y2127" s="162">
        <f t="shared" si="1629"/>
        <v>2</v>
      </c>
      <c r="Z2127" s="352">
        <f t="shared" si="1630"/>
        <v>111702.84</v>
      </c>
      <c r="AA2127" s="737">
        <f t="shared" si="1631"/>
        <v>223405.68</v>
      </c>
      <c r="AB2127" s="737">
        <f t="shared" si="1632"/>
        <v>335108.51999999996</v>
      </c>
      <c r="AC2127" s="47" t="b">
        <f t="shared" si="1633"/>
        <v>1</v>
      </c>
      <c r="AD2127" s="364">
        <f t="shared" si="1624"/>
        <v>0</v>
      </c>
    </row>
    <row r="2128" spans="1:30" s="47" customFormat="1" ht="21" customHeight="1">
      <c r="A2128" s="518" t="s">
        <v>1677</v>
      </c>
      <c r="B2128" s="384">
        <f t="shared" si="1623"/>
        <v>869</v>
      </c>
      <c r="C2128" s="219" t="s">
        <v>1827</v>
      </c>
      <c r="D2128" s="500" t="s">
        <v>253</v>
      </c>
      <c r="E2128" s="109" t="s">
        <v>942</v>
      </c>
      <c r="F2128" s="601" t="s">
        <v>1768</v>
      </c>
      <c r="G2128" s="601" t="s">
        <v>1828</v>
      </c>
      <c r="H2128" s="601" t="s">
        <v>1035</v>
      </c>
      <c r="I2128" s="601" t="s">
        <v>190</v>
      </c>
      <c r="J2128" s="601">
        <v>1</v>
      </c>
      <c r="K2128" s="601" t="s">
        <v>215</v>
      </c>
      <c r="L2128" s="470">
        <v>558514</v>
      </c>
      <c r="M2128" s="601">
        <v>2016</v>
      </c>
      <c r="N2128" s="601" t="s">
        <v>188</v>
      </c>
      <c r="O2128" s="610">
        <v>558514.19999999995</v>
      </c>
      <c r="P2128" s="601" t="s">
        <v>98</v>
      </c>
      <c r="Q2128" s="500"/>
      <c r="R2128" s="500"/>
      <c r="S2128" s="1084"/>
      <c r="T2128" s="47">
        <v>5</v>
      </c>
      <c r="U2128" s="162">
        <f t="shared" si="1625"/>
        <v>1</v>
      </c>
      <c r="V2128" s="352">
        <f t="shared" si="1626"/>
        <v>111702.84</v>
      </c>
      <c r="W2128" s="352">
        <f t="shared" si="1627"/>
        <v>111702.84</v>
      </c>
      <c r="X2128" s="352">
        <f t="shared" si="1628"/>
        <v>446811.36</v>
      </c>
      <c r="Y2128" s="162">
        <f t="shared" si="1629"/>
        <v>2</v>
      </c>
      <c r="Z2128" s="352">
        <f t="shared" si="1630"/>
        <v>111702.84</v>
      </c>
      <c r="AA2128" s="737">
        <f t="shared" si="1631"/>
        <v>223405.68</v>
      </c>
      <c r="AB2128" s="737">
        <f t="shared" si="1632"/>
        <v>335108.51999999996</v>
      </c>
      <c r="AC2128" s="47" t="b">
        <f t="shared" si="1633"/>
        <v>1</v>
      </c>
      <c r="AD2128" s="364">
        <f t="shared" si="1624"/>
        <v>0</v>
      </c>
    </row>
    <row r="2129" spans="1:30" s="47" customFormat="1" ht="21" customHeight="1">
      <c r="A2129" s="518" t="s">
        <v>1677</v>
      </c>
      <c r="B2129" s="384">
        <f t="shared" si="1623"/>
        <v>870</v>
      </c>
      <c r="C2129" s="219" t="s">
        <v>1827</v>
      </c>
      <c r="D2129" s="500" t="s">
        <v>253</v>
      </c>
      <c r="E2129" s="109" t="s">
        <v>942</v>
      </c>
      <c r="F2129" s="601" t="s">
        <v>1768</v>
      </c>
      <c r="G2129" s="601" t="s">
        <v>1828</v>
      </c>
      <c r="H2129" s="601" t="s">
        <v>1035</v>
      </c>
      <c r="I2129" s="601" t="s">
        <v>190</v>
      </c>
      <c r="J2129" s="601">
        <v>1</v>
      </c>
      <c r="K2129" s="601" t="s">
        <v>215</v>
      </c>
      <c r="L2129" s="470">
        <v>558514</v>
      </c>
      <c r="M2129" s="601">
        <v>2016</v>
      </c>
      <c r="N2129" s="601" t="s">
        <v>188</v>
      </c>
      <c r="O2129" s="610">
        <v>558514.19999999995</v>
      </c>
      <c r="P2129" s="601" t="s">
        <v>98</v>
      </c>
      <c r="Q2129" s="500"/>
      <c r="R2129" s="500"/>
      <c r="S2129" s="1084"/>
      <c r="T2129" s="47">
        <v>5</v>
      </c>
      <c r="U2129" s="162">
        <f t="shared" si="1625"/>
        <v>1</v>
      </c>
      <c r="V2129" s="352">
        <f t="shared" si="1626"/>
        <v>111702.84</v>
      </c>
      <c r="W2129" s="352">
        <f t="shared" si="1627"/>
        <v>111702.84</v>
      </c>
      <c r="X2129" s="352">
        <f t="shared" si="1628"/>
        <v>446811.36</v>
      </c>
      <c r="Y2129" s="162">
        <f t="shared" si="1629"/>
        <v>2</v>
      </c>
      <c r="Z2129" s="352">
        <f t="shared" si="1630"/>
        <v>111702.84</v>
      </c>
      <c r="AA2129" s="737">
        <f t="shared" si="1631"/>
        <v>223405.68</v>
      </c>
      <c r="AB2129" s="737">
        <f t="shared" si="1632"/>
        <v>335108.51999999996</v>
      </c>
      <c r="AC2129" s="47" t="b">
        <f t="shared" si="1633"/>
        <v>1</v>
      </c>
      <c r="AD2129" s="364">
        <f t="shared" si="1624"/>
        <v>0</v>
      </c>
    </row>
    <row r="2130" spans="1:30" s="47" customFormat="1" ht="21" customHeight="1">
      <c r="A2130" s="518" t="s">
        <v>1677</v>
      </c>
      <c r="B2130" s="384">
        <f t="shared" si="1623"/>
        <v>871</v>
      </c>
      <c r="C2130" s="219" t="s">
        <v>1827</v>
      </c>
      <c r="D2130" s="500" t="s">
        <v>253</v>
      </c>
      <c r="E2130" s="109" t="s">
        <v>942</v>
      </c>
      <c r="F2130" s="601" t="s">
        <v>1768</v>
      </c>
      <c r="G2130" s="601" t="s">
        <v>1828</v>
      </c>
      <c r="H2130" s="601" t="s">
        <v>1035</v>
      </c>
      <c r="I2130" s="601" t="s">
        <v>190</v>
      </c>
      <c r="J2130" s="601">
        <v>1</v>
      </c>
      <c r="K2130" s="601" t="s">
        <v>215</v>
      </c>
      <c r="L2130" s="470">
        <v>558514</v>
      </c>
      <c r="M2130" s="601">
        <v>2016</v>
      </c>
      <c r="N2130" s="601" t="s">
        <v>188</v>
      </c>
      <c r="O2130" s="610">
        <v>558514.19999999995</v>
      </c>
      <c r="P2130" s="601" t="s">
        <v>98</v>
      </c>
      <c r="Q2130" s="500"/>
      <c r="R2130" s="500"/>
      <c r="S2130" s="1084"/>
      <c r="T2130" s="47">
        <v>5</v>
      </c>
      <c r="U2130" s="162">
        <f t="shared" si="1625"/>
        <v>1</v>
      </c>
      <c r="V2130" s="352">
        <f t="shared" si="1626"/>
        <v>111702.84</v>
      </c>
      <c r="W2130" s="352">
        <f t="shared" si="1627"/>
        <v>111702.84</v>
      </c>
      <c r="X2130" s="352">
        <f t="shared" si="1628"/>
        <v>446811.36</v>
      </c>
      <c r="Y2130" s="162">
        <f t="shared" si="1629"/>
        <v>2</v>
      </c>
      <c r="Z2130" s="352">
        <f t="shared" si="1630"/>
        <v>111702.84</v>
      </c>
      <c r="AA2130" s="737">
        <f t="shared" si="1631"/>
        <v>223405.68</v>
      </c>
      <c r="AB2130" s="737">
        <f t="shared" si="1632"/>
        <v>335108.51999999996</v>
      </c>
      <c r="AC2130" s="47" t="b">
        <f t="shared" si="1633"/>
        <v>1</v>
      </c>
      <c r="AD2130" s="364">
        <f t="shared" si="1624"/>
        <v>0</v>
      </c>
    </row>
    <row r="2131" spans="1:30" s="47" customFormat="1" ht="21" customHeight="1">
      <c r="A2131" s="518" t="s">
        <v>1677</v>
      </c>
      <c r="B2131" s="384">
        <f t="shared" si="1623"/>
        <v>872</v>
      </c>
      <c r="C2131" s="219" t="s">
        <v>1827</v>
      </c>
      <c r="D2131" s="500" t="s">
        <v>253</v>
      </c>
      <c r="E2131" s="109" t="s">
        <v>942</v>
      </c>
      <c r="F2131" s="601" t="s">
        <v>1768</v>
      </c>
      <c r="G2131" s="601" t="s">
        <v>1828</v>
      </c>
      <c r="H2131" s="601" t="s">
        <v>1035</v>
      </c>
      <c r="I2131" s="601" t="s">
        <v>190</v>
      </c>
      <c r="J2131" s="601">
        <v>1</v>
      </c>
      <c r="K2131" s="601" t="s">
        <v>215</v>
      </c>
      <c r="L2131" s="470">
        <v>558514</v>
      </c>
      <c r="M2131" s="601">
        <v>2016</v>
      </c>
      <c r="N2131" s="601" t="s">
        <v>188</v>
      </c>
      <c r="O2131" s="610">
        <v>558514.19999999995</v>
      </c>
      <c r="P2131" s="601" t="s">
        <v>98</v>
      </c>
      <c r="Q2131" s="500"/>
      <c r="R2131" s="500"/>
      <c r="S2131" s="1084"/>
      <c r="T2131" s="47">
        <v>5</v>
      </c>
      <c r="U2131" s="162">
        <f t="shared" si="1625"/>
        <v>1</v>
      </c>
      <c r="V2131" s="352">
        <f t="shared" si="1626"/>
        <v>111702.84</v>
      </c>
      <c r="W2131" s="352">
        <f t="shared" si="1627"/>
        <v>111702.84</v>
      </c>
      <c r="X2131" s="352">
        <f t="shared" si="1628"/>
        <v>446811.36</v>
      </c>
      <c r="Y2131" s="162">
        <f t="shared" si="1629"/>
        <v>2</v>
      </c>
      <c r="Z2131" s="352">
        <f t="shared" si="1630"/>
        <v>111702.84</v>
      </c>
      <c r="AA2131" s="737">
        <f t="shared" si="1631"/>
        <v>223405.68</v>
      </c>
      <c r="AB2131" s="737">
        <f t="shared" si="1632"/>
        <v>335108.51999999996</v>
      </c>
      <c r="AC2131" s="47" t="b">
        <f t="shared" si="1633"/>
        <v>1</v>
      </c>
      <c r="AD2131" s="364">
        <f t="shared" si="1624"/>
        <v>0</v>
      </c>
    </row>
    <row r="2132" spans="1:30" s="47" customFormat="1" ht="21" customHeight="1">
      <c r="A2132" s="518" t="s">
        <v>1677</v>
      </c>
      <c r="B2132" s="384">
        <f t="shared" si="1623"/>
        <v>873</v>
      </c>
      <c r="C2132" s="219" t="s">
        <v>1827</v>
      </c>
      <c r="D2132" s="500" t="s">
        <v>253</v>
      </c>
      <c r="E2132" s="109" t="s">
        <v>942</v>
      </c>
      <c r="F2132" s="601" t="s">
        <v>1768</v>
      </c>
      <c r="G2132" s="601" t="s">
        <v>1828</v>
      </c>
      <c r="H2132" s="601" t="s">
        <v>1035</v>
      </c>
      <c r="I2132" s="601" t="s">
        <v>190</v>
      </c>
      <c r="J2132" s="601">
        <v>1</v>
      </c>
      <c r="K2132" s="601" t="s">
        <v>215</v>
      </c>
      <c r="L2132" s="470">
        <v>558514</v>
      </c>
      <c r="M2132" s="601">
        <v>2016</v>
      </c>
      <c r="N2132" s="601" t="s">
        <v>188</v>
      </c>
      <c r="O2132" s="610">
        <v>558514.19999999995</v>
      </c>
      <c r="P2132" s="601" t="s">
        <v>98</v>
      </c>
      <c r="Q2132" s="500"/>
      <c r="R2132" s="500"/>
      <c r="S2132" s="1084"/>
      <c r="T2132" s="47">
        <v>5</v>
      </c>
      <c r="U2132" s="162">
        <f t="shared" si="1625"/>
        <v>1</v>
      </c>
      <c r="V2132" s="352">
        <f t="shared" si="1626"/>
        <v>111702.84</v>
      </c>
      <c r="W2132" s="352">
        <f t="shared" si="1627"/>
        <v>111702.84</v>
      </c>
      <c r="X2132" s="352">
        <f t="shared" si="1628"/>
        <v>446811.36</v>
      </c>
      <c r="Y2132" s="162">
        <f t="shared" si="1629"/>
        <v>2</v>
      </c>
      <c r="Z2132" s="352">
        <f t="shared" si="1630"/>
        <v>111702.84</v>
      </c>
      <c r="AA2132" s="737">
        <f t="shared" si="1631"/>
        <v>223405.68</v>
      </c>
      <c r="AB2132" s="737">
        <f t="shared" si="1632"/>
        <v>335108.51999999996</v>
      </c>
      <c r="AC2132" s="47" t="b">
        <f t="shared" si="1633"/>
        <v>1</v>
      </c>
      <c r="AD2132" s="364">
        <f t="shared" si="1624"/>
        <v>0</v>
      </c>
    </row>
    <row r="2133" spans="1:30" s="47" customFormat="1" ht="21" customHeight="1">
      <c r="A2133" s="518" t="s">
        <v>1677</v>
      </c>
      <c r="B2133" s="384">
        <f t="shared" si="1623"/>
        <v>874</v>
      </c>
      <c r="C2133" s="219" t="s">
        <v>1827</v>
      </c>
      <c r="D2133" s="500" t="s">
        <v>253</v>
      </c>
      <c r="E2133" s="109" t="s">
        <v>942</v>
      </c>
      <c r="F2133" s="601" t="s">
        <v>1768</v>
      </c>
      <c r="G2133" s="601" t="s">
        <v>1828</v>
      </c>
      <c r="H2133" s="601" t="s">
        <v>1035</v>
      </c>
      <c r="I2133" s="601" t="s">
        <v>190</v>
      </c>
      <c r="J2133" s="601">
        <v>1</v>
      </c>
      <c r="K2133" s="601" t="s">
        <v>215</v>
      </c>
      <c r="L2133" s="470">
        <v>558514</v>
      </c>
      <c r="M2133" s="601">
        <v>2016</v>
      </c>
      <c r="N2133" s="601" t="s">
        <v>188</v>
      </c>
      <c r="O2133" s="610">
        <v>558514.19999999995</v>
      </c>
      <c r="P2133" s="601" t="s">
        <v>98</v>
      </c>
      <c r="Q2133" s="500"/>
      <c r="R2133" s="500"/>
      <c r="S2133" s="1084"/>
      <c r="T2133" s="47">
        <v>5</v>
      </c>
      <c r="U2133" s="162">
        <f t="shared" si="1625"/>
        <v>1</v>
      </c>
      <c r="V2133" s="352">
        <f t="shared" si="1626"/>
        <v>111702.84</v>
      </c>
      <c r="W2133" s="352">
        <f t="shared" si="1627"/>
        <v>111702.84</v>
      </c>
      <c r="X2133" s="352">
        <f t="shared" si="1628"/>
        <v>446811.36</v>
      </c>
      <c r="Y2133" s="162">
        <f t="shared" si="1629"/>
        <v>2</v>
      </c>
      <c r="Z2133" s="352">
        <f t="shared" si="1630"/>
        <v>111702.84</v>
      </c>
      <c r="AA2133" s="737">
        <f t="shared" si="1631"/>
        <v>223405.68</v>
      </c>
      <c r="AB2133" s="737">
        <f t="shared" si="1632"/>
        <v>335108.51999999996</v>
      </c>
      <c r="AC2133" s="47" t="b">
        <f t="shared" si="1633"/>
        <v>1</v>
      </c>
      <c r="AD2133" s="364">
        <f t="shared" si="1624"/>
        <v>0</v>
      </c>
    </row>
    <row r="2134" spans="1:30" s="47" customFormat="1" ht="21" customHeight="1">
      <c r="A2134" s="518" t="s">
        <v>1677</v>
      </c>
      <c r="B2134" s="384">
        <f t="shared" si="1623"/>
        <v>875</v>
      </c>
      <c r="C2134" s="219" t="s">
        <v>1827</v>
      </c>
      <c r="D2134" s="500" t="s">
        <v>253</v>
      </c>
      <c r="E2134" s="109" t="s">
        <v>942</v>
      </c>
      <c r="F2134" s="601" t="s">
        <v>1768</v>
      </c>
      <c r="G2134" s="601" t="s">
        <v>1828</v>
      </c>
      <c r="H2134" s="601" t="s">
        <v>1035</v>
      </c>
      <c r="I2134" s="601" t="s">
        <v>190</v>
      </c>
      <c r="J2134" s="601">
        <v>1</v>
      </c>
      <c r="K2134" s="601" t="s">
        <v>215</v>
      </c>
      <c r="L2134" s="470">
        <v>558514</v>
      </c>
      <c r="M2134" s="601">
        <v>2016</v>
      </c>
      <c r="N2134" s="601" t="s">
        <v>188</v>
      </c>
      <c r="O2134" s="610">
        <v>558514.19999999995</v>
      </c>
      <c r="P2134" s="601" t="s">
        <v>98</v>
      </c>
      <c r="Q2134" s="500"/>
      <c r="R2134" s="500"/>
      <c r="S2134" s="1084"/>
      <c r="T2134" s="47">
        <v>5</v>
      </c>
      <c r="U2134" s="162">
        <f t="shared" si="1625"/>
        <v>1</v>
      </c>
      <c r="V2134" s="352">
        <f t="shared" si="1626"/>
        <v>111702.84</v>
      </c>
      <c r="W2134" s="352">
        <f t="shared" si="1627"/>
        <v>111702.84</v>
      </c>
      <c r="X2134" s="352">
        <f t="shared" si="1628"/>
        <v>446811.36</v>
      </c>
      <c r="Y2134" s="162">
        <f t="shared" si="1629"/>
        <v>2</v>
      </c>
      <c r="Z2134" s="352">
        <f t="shared" si="1630"/>
        <v>111702.84</v>
      </c>
      <c r="AA2134" s="737">
        <f t="shared" si="1631"/>
        <v>223405.68</v>
      </c>
      <c r="AB2134" s="737">
        <f t="shared" si="1632"/>
        <v>335108.51999999996</v>
      </c>
      <c r="AC2134" s="47" t="b">
        <f t="shared" si="1633"/>
        <v>1</v>
      </c>
      <c r="AD2134" s="364">
        <f t="shared" si="1624"/>
        <v>0</v>
      </c>
    </row>
    <row r="2135" spans="1:30" s="47" customFormat="1" ht="21" customHeight="1">
      <c r="A2135" s="518" t="s">
        <v>1677</v>
      </c>
      <c r="B2135" s="384">
        <f t="shared" si="1623"/>
        <v>876</v>
      </c>
      <c r="C2135" s="219" t="s">
        <v>1827</v>
      </c>
      <c r="D2135" s="500" t="s">
        <v>253</v>
      </c>
      <c r="E2135" s="109" t="s">
        <v>942</v>
      </c>
      <c r="F2135" s="601" t="s">
        <v>1768</v>
      </c>
      <c r="G2135" s="601" t="s">
        <v>1828</v>
      </c>
      <c r="H2135" s="601" t="s">
        <v>1035</v>
      </c>
      <c r="I2135" s="601" t="s">
        <v>190</v>
      </c>
      <c r="J2135" s="601">
        <v>1</v>
      </c>
      <c r="K2135" s="601" t="s">
        <v>215</v>
      </c>
      <c r="L2135" s="470">
        <v>558514</v>
      </c>
      <c r="M2135" s="601">
        <v>2016</v>
      </c>
      <c r="N2135" s="601" t="s">
        <v>188</v>
      </c>
      <c r="O2135" s="610">
        <v>558514.19999999995</v>
      </c>
      <c r="P2135" s="601" t="s">
        <v>98</v>
      </c>
      <c r="Q2135" s="500"/>
      <c r="R2135" s="500"/>
      <c r="S2135" s="1084"/>
      <c r="T2135" s="47">
        <v>5</v>
      </c>
      <c r="U2135" s="162">
        <f t="shared" si="1625"/>
        <v>1</v>
      </c>
      <c r="V2135" s="352">
        <f t="shared" si="1626"/>
        <v>111702.84</v>
      </c>
      <c r="W2135" s="352">
        <f t="shared" si="1627"/>
        <v>111702.84</v>
      </c>
      <c r="X2135" s="352">
        <f t="shared" si="1628"/>
        <v>446811.36</v>
      </c>
      <c r="Y2135" s="162">
        <f t="shared" si="1629"/>
        <v>2</v>
      </c>
      <c r="Z2135" s="352">
        <f t="shared" si="1630"/>
        <v>111702.84</v>
      </c>
      <c r="AA2135" s="737">
        <f t="shared" si="1631"/>
        <v>223405.68</v>
      </c>
      <c r="AB2135" s="737">
        <f t="shared" si="1632"/>
        <v>335108.51999999996</v>
      </c>
      <c r="AC2135" s="47" t="b">
        <f t="shared" si="1633"/>
        <v>1</v>
      </c>
      <c r="AD2135" s="364">
        <f t="shared" si="1624"/>
        <v>0</v>
      </c>
    </row>
    <row r="2136" spans="1:30" s="47" customFormat="1" ht="21" customHeight="1">
      <c r="A2136" s="518" t="s">
        <v>1677</v>
      </c>
      <c r="B2136" s="384">
        <f t="shared" si="1623"/>
        <v>877</v>
      </c>
      <c r="C2136" s="219" t="s">
        <v>1827</v>
      </c>
      <c r="D2136" s="500" t="s">
        <v>253</v>
      </c>
      <c r="E2136" s="109" t="s">
        <v>942</v>
      </c>
      <c r="F2136" s="601" t="s">
        <v>1768</v>
      </c>
      <c r="G2136" s="601" t="s">
        <v>1828</v>
      </c>
      <c r="H2136" s="601" t="s">
        <v>1035</v>
      </c>
      <c r="I2136" s="601" t="s">
        <v>190</v>
      </c>
      <c r="J2136" s="601">
        <v>1</v>
      </c>
      <c r="K2136" s="601" t="s">
        <v>215</v>
      </c>
      <c r="L2136" s="470">
        <v>558514</v>
      </c>
      <c r="M2136" s="601">
        <v>2016</v>
      </c>
      <c r="N2136" s="601" t="s">
        <v>188</v>
      </c>
      <c r="O2136" s="610">
        <v>558514.19999999995</v>
      </c>
      <c r="P2136" s="601" t="s">
        <v>98</v>
      </c>
      <c r="Q2136" s="500"/>
      <c r="R2136" s="500"/>
      <c r="S2136" s="1084"/>
      <c r="T2136" s="47">
        <v>5</v>
      </c>
      <c r="U2136" s="162">
        <f t="shared" si="1625"/>
        <v>1</v>
      </c>
      <c r="V2136" s="352">
        <f t="shared" si="1626"/>
        <v>111702.84</v>
      </c>
      <c r="W2136" s="352">
        <f t="shared" si="1627"/>
        <v>111702.84</v>
      </c>
      <c r="X2136" s="352">
        <f t="shared" si="1628"/>
        <v>446811.36</v>
      </c>
      <c r="Y2136" s="162">
        <f t="shared" si="1629"/>
        <v>2</v>
      </c>
      <c r="Z2136" s="352">
        <f t="shared" si="1630"/>
        <v>111702.84</v>
      </c>
      <c r="AA2136" s="737">
        <f t="shared" si="1631"/>
        <v>223405.68</v>
      </c>
      <c r="AB2136" s="737">
        <f t="shared" si="1632"/>
        <v>335108.51999999996</v>
      </c>
      <c r="AC2136" s="47" t="b">
        <f t="shared" si="1633"/>
        <v>1</v>
      </c>
      <c r="AD2136" s="364">
        <f t="shared" si="1624"/>
        <v>0</v>
      </c>
    </row>
    <row r="2137" spans="1:30" s="47" customFormat="1" ht="21" customHeight="1">
      <c r="A2137" s="518" t="s">
        <v>1677</v>
      </c>
      <c r="B2137" s="384">
        <f t="shared" si="1623"/>
        <v>878</v>
      </c>
      <c r="C2137" s="219" t="s">
        <v>1827</v>
      </c>
      <c r="D2137" s="500" t="s">
        <v>253</v>
      </c>
      <c r="E2137" s="109" t="s">
        <v>942</v>
      </c>
      <c r="F2137" s="601" t="s">
        <v>1768</v>
      </c>
      <c r="G2137" s="601" t="s">
        <v>1828</v>
      </c>
      <c r="H2137" s="601" t="s">
        <v>1035</v>
      </c>
      <c r="I2137" s="601" t="s">
        <v>190</v>
      </c>
      <c r="J2137" s="601">
        <v>1</v>
      </c>
      <c r="K2137" s="601" t="s">
        <v>215</v>
      </c>
      <c r="L2137" s="470">
        <v>558514</v>
      </c>
      <c r="M2137" s="601">
        <v>2016</v>
      </c>
      <c r="N2137" s="601" t="s">
        <v>188</v>
      </c>
      <c r="O2137" s="610">
        <v>558514.19999999995</v>
      </c>
      <c r="P2137" s="601" t="s">
        <v>98</v>
      </c>
      <c r="Q2137" s="500"/>
      <c r="R2137" s="500"/>
      <c r="S2137" s="1084"/>
      <c r="T2137" s="47">
        <v>5</v>
      </c>
      <c r="U2137" s="162">
        <f t="shared" si="1625"/>
        <v>1</v>
      </c>
      <c r="V2137" s="352">
        <f t="shared" si="1626"/>
        <v>111702.84</v>
      </c>
      <c r="W2137" s="352">
        <f t="shared" si="1627"/>
        <v>111702.84</v>
      </c>
      <c r="X2137" s="352">
        <f t="shared" si="1628"/>
        <v>446811.36</v>
      </c>
      <c r="Y2137" s="162">
        <f t="shared" si="1629"/>
        <v>2</v>
      </c>
      <c r="Z2137" s="352">
        <f t="shared" si="1630"/>
        <v>111702.84</v>
      </c>
      <c r="AA2137" s="737">
        <f t="shared" si="1631"/>
        <v>223405.68</v>
      </c>
      <c r="AB2137" s="737">
        <f t="shared" si="1632"/>
        <v>335108.51999999996</v>
      </c>
      <c r="AC2137" s="47" t="b">
        <f t="shared" si="1633"/>
        <v>1</v>
      </c>
      <c r="AD2137" s="364">
        <f t="shared" si="1624"/>
        <v>0</v>
      </c>
    </row>
    <row r="2138" spans="1:30" s="47" customFormat="1" ht="21" customHeight="1">
      <c r="A2138" s="518" t="s">
        <v>1677</v>
      </c>
      <c r="B2138" s="384">
        <f t="shared" si="1623"/>
        <v>879</v>
      </c>
      <c r="C2138" s="219" t="s">
        <v>1827</v>
      </c>
      <c r="D2138" s="500" t="s">
        <v>253</v>
      </c>
      <c r="E2138" s="109" t="s">
        <v>942</v>
      </c>
      <c r="F2138" s="601" t="s">
        <v>1768</v>
      </c>
      <c r="G2138" s="601" t="s">
        <v>1828</v>
      </c>
      <c r="H2138" s="601" t="s">
        <v>1035</v>
      </c>
      <c r="I2138" s="601" t="s">
        <v>190</v>
      </c>
      <c r="J2138" s="601">
        <v>1</v>
      </c>
      <c r="K2138" s="601" t="s">
        <v>215</v>
      </c>
      <c r="L2138" s="470">
        <v>558514</v>
      </c>
      <c r="M2138" s="601">
        <v>2016</v>
      </c>
      <c r="N2138" s="601" t="s">
        <v>188</v>
      </c>
      <c r="O2138" s="610">
        <v>558514.19999999995</v>
      </c>
      <c r="P2138" s="601" t="s">
        <v>98</v>
      </c>
      <c r="Q2138" s="500"/>
      <c r="R2138" s="500"/>
      <c r="S2138" s="1084"/>
      <c r="T2138" s="47">
        <v>5</v>
      </c>
      <c r="U2138" s="162">
        <f t="shared" si="1625"/>
        <v>1</v>
      </c>
      <c r="V2138" s="352">
        <f t="shared" si="1626"/>
        <v>111702.84</v>
      </c>
      <c r="W2138" s="352">
        <f t="shared" si="1627"/>
        <v>111702.84</v>
      </c>
      <c r="X2138" s="352">
        <f t="shared" si="1628"/>
        <v>446811.36</v>
      </c>
      <c r="Y2138" s="162">
        <f t="shared" si="1629"/>
        <v>2</v>
      </c>
      <c r="Z2138" s="352">
        <f t="shared" si="1630"/>
        <v>111702.84</v>
      </c>
      <c r="AA2138" s="737">
        <f t="shared" si="1631"/>
        <v>223405.68</v>
      </c>
      <c r="AB2138" s="737">
        <f t="shared" si="1632"/>
        <v>335108.51999999996</v>
      </c>
      <c r="AC2138" s="47" t="b">
        <f t="shared" si="1633"/>
        <v>1</v>
      </c>
      <c r="AD2138" s="364">
        <f t="shared" si="1624"/>
        <v>0</v>
      </c>
    </row>
    <row r="2139" spans="1:30" s="47" customFormat="1" ht="21" customHeight="1">
      <c r="A2139" s="518" t="s">
        <v>1677</v>
      </c>
      <c r="B2139" s="384">
        <f t="shared" si="1623"/>
        <v>880</v>
      </c>
      <c r="C2139" s="219" t="s">
        <v>1827</v>
      </c>
      <c r="D2139" s="500" t="s">
        <v>253</v>
      </c>
      <c r="E2139" s="109" t="s">
        <v>942</v>
      </c>
      <c r="F2139" s="601" t="s">
        <v>1768</v>
      </c>
      <c r="G2139" s="601" t="s">
        <v>1828</v>
      </c>
      <c r="H2139" s="601" t="s">
        <v>1035</v>
      </c>
      <c r="I2139" s="601" t="s">
        <v>190</v>
      </c>
      <c r="J2139" s="601">
        <v>1</v>
      </c>
      <c r="K2139" s="601" t="s">
        <v>215</v>
      </c>
      <c r="L2139" s="470">
        <v>558514</v>
      </c>
      <c r="M2139" s="601">
        <v>2016</v>
      </c>
      <c r="N2139" s="601" t="s">
        <v>188</v>
      </c>
      <c r="O2139" s="610">
        <v>558514.19999999995</v>
      </c>
      <c r="P2139" s="601" t="s">
        <v>98</v>
      </c>
      <c r="Q2139" s="500"/>
      <c r="R2139" s="500"/>
      <c r="S2139" s="1084"/>
      <c r="T2139" s="47">
        <v>5</v>
      </c>
      <c r="U2139" s="162">
        <f t="shared" si="1625"/>
        <v>1</v>
      </c>
      <c r="V2139" s="352">
        <f t="shared" si="1626"/>
        <v>111702.84</v>
      </c>
      <c r="W2139" s="352">
        <f t="shared" si="1627"/>
        <v>111702.84</v>
      </c>
      <c r="X2139" s="352">
        <f t="shared" si="1628"/>
        <v>446811.36</v>
      </c>
      <c r="Y2139" s="162">
        <f t="shared" si="1629"/>
        <v>2</v>
      </c>
      <c r="Z2139" s="352">
        <f t="shared" si="1630"/>
        <v>111702.84</v>
      </c>
      <c r="AA2139" s="737">
        <f t="shared" si="1631"/>
        <v>223405.68</v>
      </c>
      <c r="AB2139" s="737">
        <f t="shared" si="1632"/>
        <v>335108.51999999996</v>
      </c>
      <c r="AC2139" s="47" t="b">
        <f t="shared" si="1633"/>
        <v>1</v>
      </c>
      <c r="AD2139" s="364">
        <f t="shared" si="1624"/>
        <v>0</v>
      </c>
    </row>
    <row r="2140" spans="1:30" s="47" customFormat="1" ht="21" customHeight="1">
      <c r="A2140" s="518" t="s">
        <v>1677</v>
      </c>
      <c r="B2140" s="384">
        <f t="shared" si="1623"/>
        <v>881</v>
      </c>
      <c r="C2140" s="219" t="s">
        <v>1827</v>
      </c>
      <c r="D2140" s="500" t="s">
        <v>253</v>
      </c>
      <c r="E2140" s="109" t="s">
        <v>942</v>
      </c>
      <c r="F2140" s="601" t="s">
        <v>1768</v>
      </c>
      <c r="G2140" s="601" t="s">
        <v>1828</v>
      </c>
      <c r="H2140" s="601" t="s">
        <v>1035</v>
      </c>
      <c r="I2140" s="601" t="s">
        <v>190</v>
      </c>
      <c r="J2140" s="601">
        <v>1</v>
      </c>
      <c r="K2140" s="601" t="s">
        <v>215</v>
      </c>
      <c r="L2140" s="470">
        <v>558514</v>
      </c>
      <c r="M2140" s="601">
        <v>2016</v>
      </c>
      <c r="N2140" s="601" t="s">
        <v>188</v>
      </c>
      <c r="O2140" s="610">
        <v>558514.19999999995</v>
      </c>
      <c r="P2140" s="601" t="s">
        <v>98</v>
      </c>
      <c r="Q2140" s="500"/>
      <c r="R2140" s="500"/>
      <c r="S2140" s="1084"/>
      <c r="T2140" s="47">
        <v>5</v>
      </c>
      <c r="U2140" s="162">
        <f t="shared" si="1625"/>
        <v>1</v>
      </c>
      <c r="V2140" s="352">
        <f t="shared" si="1626"/>
        <v>111702.84</v>
      </c>
      <c r="W2140" s="352">
        <f t="shared" si="1627"/>
        <v>111702.84</v>
      </c>
      <c r="X2140" s="352">
        <f t="shared" si="1628"/>
        <v>446811.36</v>
      </c>
      <c r="Y2140" s="162">
        <f t="shared" si="1629"/>
        <v>2</v>
      </c>
      <c r="Z2140" s="352">
        <f t="shared" si="1630"/>
        <v>111702.84</v>
      </c>
      <c r="AA2140" s="737">
        <f t="shared" si="1631"/>
        <v>223405.68</v>
      </c>
      <c r="AB2140" s="737">
        <f t="shared" si="1632"/>
        <v>335108.51999999996</v>
      </c>
      <c r="AC2140" s="47" t="b">
        <f t="shared" si="1633"/>
        <v>1</v>
      </c>
      <c r="AD2140" s="364">
        <f t="shared" si="1624"/>
        <v>0</v>
      </c>
    </row>
    <row r="2141" spans="1:30" s="47" customFormat="1" ht="21" customHeight="1">
      <c r="A2141" s="518" t="s">
        <v>1677</v>
      </c>
      <c r="B2141" s="384">
        <f t="shared" si="1623"/>
        <v>882</v>
      </c>
      <c r="C2141" s="219" t="s">
        <v>1827</v>
      </c>
      <c r="D2141" s="500" t="s">
        <v>253</v>
      </c>
      <c r="E2141" s="109" t="s">
        <v>942</v>
      </c>
      <c r="F2141" s="601" t="s">
        <v>1768</v>
      </c>
      <c r="G2141" s="601" t="s">
        <v>1828</v>
      </c>
      <c r="H2141" s="601" t="s">
        <v>1035</v>
      </c>
      <c r="I2141" s="601" t="s">
        <v>190</v>
      </c>
      <c r="J2141" s="601">
        <v>1</v>
      </c>
      <c r="K2141" s="601" t="s">
        <v>215</v>
      </c>
      <c r="L2141" s="470">
        <v>558514</v>
      </c>
      <c r="M2141" s="601">
        <v>2016</v>
      </c>
      <c r="N2141" s="601" t="s">
        <v>188</v>
      </c>
      <c r="O2141" s="610">
        <v>558514.19999999995</v>
      </c>
      <c r="P2141" s="601" t="s">
        <v>98</v>
      </c>
      <c r="Q2141" s="500"/>
      <c r="R2141" s="500"/>
      <c r="S2141" s="1084"/>
      <c r="T2141" s="47">
        <v>5</v>
      </c>
      <c r="U2141" s="162">
        <f t="shared" si="1625"/>
        <v>1</v>
      </c>
      <c r="V2141" s="352">
        <f t="shared" si="1626"/>
        <v>111702.84</v>
      </c>
      <c r="W2141" s="352">
        <f t="shared" si="1627"/>
        <v>111702.84</v>
      </c>
      <c r="X2141" s="352">
        <f t="shared" si="1628"/>
        <v>446811.36</v>
      </c>
      <c r="Y2141" s="162">
        <f t="shared" si="1629"/>
        <v>2</v>
      </c>
      <c r="Z2141" s="352">
        <f t="shared" si="1630"/>
        <v>111702.84</v>
      </c>
      <c r="AA2141" s="737">
        <f t="shared" si="1631"/>
        <v>223405.68</v>
      </c>
      <c r="AB2141" s="737">
        <f t="shared" si="1632"/>
        <v>335108.51999999996</v>
      </c>
      <c r="AC2141" s="47" t="b">
        <f t="shared" si="1633"/>
        <v>1</v>
      </c>
      <c r="AD2141" s="364">
        <f t="shared" si="1624"/>
        <v>0</v>
      </c>
    </row>
    <row r="2142" spans="1:30" s="47" customFormat="1" ht="21" customHeight="1">
      <c r="A2142" s="518" t="s">
        <v>1677</v>
      </c>
      <c r="B2142" s="384">
        <f t="shared" si="1623"/>
        <v>883</v>
      </c>
      <c r="C2142" s="219" t="s">
        <v>1827</v>
      </c>
      <c r="D2142" s="500" t="s">
        <v>253</v>
      </c>
      <c r="E2142" s="109" t="s">
        <v>942</v>
      </c>
      <c r="F2142" s="601" t="s">
        <v>1768</v>
      </c>
      <c r="G2142" s="601" t="s">
        <v>1828</v>
      </c>
      <c r="H2142" s="601" t="s">
        <v>1035</v>
      </c>
      <c r="I2142" s="601" t="s">
        <v>190</v>
      </c>
      <c r="J2142" s="601">
        <v>1</v>
      </c>
      <c r="K2142" s="601" t="s">
        <v>215</v>
      </c>
      <c r="L2142" s="470">
        <v>558514</v>
      </c>
      <c r="M2142" s="601">
        <v>2016</v>
      </c>
      <c r="N2142" s="601" t="s">
        <v>188</v>
      </c>
      <c r="O2142" s="610">
        <v>558514.19999999995</v>
      </c>
      <c r="P2142" s="601" t="s">
        <v>98</v>
      </c>
      <c r="Q2142" s="500"/>
      <c r="R2142" s="500"/>
      <c r="S2142" s="1084"/>
      <c r="T2142" s="47">
        <v>5</v>
      </c>
      <c r="U2142" s="162">
        <f t="shared" si="1625"/>
        <v>1</v>
      </c>
      <c r="V2142" s="352">
        <f t="shared" si="1626"/>
        <v>111702.84</v>
      </c>
      <c r="W2142" s="352">
        <f t="shared" si="1627"/>
        <v>111702.84</v>
      </c>
      <c r="X2142" s="352">
        <f t="shared" si="1628"/>
        <v>446811.36</v>
      </c>
      <c r="Y2142" s="162">
        <f t="shared" si="1629"/>
        <v>2</v>
      </c>
      <c r="Z2142" s="352">
        <f t="shared" si="1630"/>
        <v>111702.84</v>
      </c>
      <c r="AA2142" s="737">
        <f t="shared" si="1631"/>
        <v>223405.68</v>
      </c>
      <c r="AB2142" s="737">
        <f t="shared" si="1632"/>
        <v>335108.51999999996</v>
      </c>
      <c r="AC2142" s="47" t="b">
        <f t="shared" si="1633"/>
        <v>1</v>
      </c>
      <c r="AD2142" s="364">
        <f t="shared" si="1624"/>
        <v>0</v>
      </c>
    </row>
    <row r="2143" spans="1:30" s="47" customFormat="1" ht="21" customHeight="1">
      <c r="A2143" s="518" t="s">
        <v>1677</v>
      </c>
      <c r="B2143" s="384">
        <f t="shared" si="1623"/>
        <v>884</v>
      </c>
      <c r="C2143" s="219" t="s">
        <v>1827</v>
      </c>
      <c r="D2143" s="500" t="s">
        <v>253</v>
      </c>
      <c r="E2143" s="109" t="s">
        <v>942</v>
      </c>
      <c r="F2143" s="601" t="s">
        <v>1768</v>
      </c>
      <c r="G2143" s="601" t="s">
        <v>1828</v>
      </c>
      <c r="H2143" s="601" t="s">
        <v>1035</v>
      </c>
      <c r="I2143" s="601" t="s">
        <v>190</v>
      </c>
      <c r="J2143" s="601">
        <v>1</v>
      </c>
      <c r="K2143" s="601" t="s">
        <v>215</v>
      </c>
      <c r="L2143" s="470">
        <v>558514</v>
      </c>
      <c r="M2143" s="601">
        <v>2016</v>
      </c>
      <c r="N2143" s="601" t="s">
        <v>188</v>
      </c>
      <c r="O2143" s="610">
        <v>558514.19999999995</v>
      </c>
      <c r="P2143" s="601" t="s">
        <v>98</v>
      </c>
      <c r="Q2143" s="500"/>
      <c r="R2143" s="500"/>
      <c r="S2143" s="1018"/>
      <c r="T2143" s="47">
        <v>5</v>
      </c>
      <c r="U2143" s="162">
        <f t="shared" si="1625"/>
        <v>1</v>
      </c>
      <c r="V2143" s="352">
        <f t="shared" si="1626"/>
        <v>111702.84</v>
      </c>
      <c r="W2143" s="352">
        <f t="shared" si="1627"/>
        <v>111702.84</v>
      </c>
      <c r="X2143" s="352">
        <f t="shared" si="1628"/>
        <v>446811.36</v>
      </c>
      <c r="Y2143" s="162">
        <f t="shared" si="1629"/>
        <v>2</v>
      </c>
      <c r="Z2143" s="352">
        <f t="shared" si="1630"/>
        <v>111702.84</v>
      </c>
      <c r="AA2143" s="737">
        <f t="shared" si="1631"/>
        <v>223405.68</v>
      </c>
      <c r="AB2143" s="737">
        <f t="shared" si="1632"/>
        <v>335108.51999999996</v>
      </c>
      <c r="AC2143" s="47" t="b">
        <f t="shared" si="1633"/>
        <v>1</v>
      </c>
      <c r="AD2143" s="364">
        <f t="shared" si="1624"/>
        <v>0</v>
      </c>
    </row>
    <row r="2144" spans="1:30" s="47" customFormat="1" ht="21" customHeight="1">
      <c r="A2144" s="518" t="s">
        <v>1677</v>
      </c>
      <c r="B2144" s="384">
        <f t="shared" si="1623"/>
        <v>885</v>
      </c>
      <c r="C2144" s="219" t="s">
        <v>1827</v>
      </c>
      <c r="D2144" s="500" t="s">
        <v>253</v>
      </c>
      <c r="E2144" s="109" t="s">
        <v>942</v>
      </c>
      <c r="F2144" s="601" t="s">
        <v>1768</v>
      </c>
      <c r="G2144" s="601" t="s">
        <v>1828</v>
      </c>
      <c r="H2144" s="601" t="s">
        <v>1035</v>
      </c>
      <c r="I2144" s="601" t="s">
        <v>190</v>
      </c>
      <c r="J2144" s="601">
        <v>1</v>
      </c>
      <c r="K2144" s="601" t="s">
        <v>215</v>
      </c>
      <c r="L2144" s="470">
        <v>558514</v>
      </c>
      <c r="M2144" s="601">
        <v>2016</v>
      </c>
      <c r="N2144" s="601" t="s">
        <v>188</v>
      </c>
      <c r="O2144" s="610">
        <v>558514.19999999995</v>
      </c>
      <c r="P2144" s="601" t="s">
        <v>98</v>
      </c>
      <c r="Q2144" s="500"/>
      <c r="R2144" s="500"/>
      <c r="S2144" s="1083" t="s">
        <v>1829</v>
      </c>
      <c r="T2144" s="47">
        <v>5</v>
      </c>
      <c r="U2144" s="162">
        <f t="shared" si="1625"/>
        <v>1</v>
      </c>
      <c r="V2144" s="352">
        <f t="shared" si="1626"/>
        <v>111702.84</v>
      </c>
      <c r="W2144" s="352">
        <f t="shared" si="1627"/>
        <v>111702.84</v>
      </c>
      <c r="X2144" s="352">
        <f t="shared" si="1628"/>
        <v>446811.36</v>
      </c>
      <c r="Y2144" s="162">
        <f t="shared" si="1629"/>
        <v>2</v>
      </c>
      <c r="Z2144" s="352">
        <f t="shared" si="1630"/>
        <v>111702.84</v>
      </c>
      <c r="AA2144" s="737">
        <f t="shared" si="1631"/>
        <v>223405.68</v>
      </c>
      <c r="AB2144" s="737">
        <f t="shared" si="1632"/>
        <v>335108.51999999996</v>
      </c>
      <c r="AC2144" s="47" t="b">
        <f t="shared" si="1633"/>
        <v>1</v>
      </c>
      <c r="AD2144" s="364">
        <f t="shared" si="1624"/>
        <v>0</v>
      </c>
    </row>
    <row r="2145" spans="1:30" s="47" customFormat="1" ht="21" customHeight="1">
      <c r="A2145" s="518" t="s">
        <v>1677</v>
      </c>
      <c r="B2145" s="384">
        <f t="shared" si="1623"/>
        <v>886</v>
      </c>
      <c r="C2145" s="219" t="s">
        <v>1827</v>
      </c>
      <c r="D2145" s="500" t="s">
        <v>253</v>
      </c>
      <c r="E2145" s="109" t="s">
        <v>942</v>
      </c>
      <c r="F2145" s="601" t="s">
        <v>1768</v>
      </c>
      <c r="G2145" s="601" t="s">
        <v>1828</v>
      </c>
      <c r="H2145" s="601" t="s">
        <v>1035</v>
      </c>
      <c r="I2145" s="601" t="s">
        <v>190</v>
      </c>
      <c r="J2145" s="601">
        <v>1</v>
      </c>
      <c r="K2145" s="601" t="s">
        <v>215</v>
      </c>
      <c r="L2145" s="470">
        <v>558514</v>
      </c>
      <c r="M2145" s="601">
        <v>2016</v>
      </c>
      <c r="N2145" s="601" t="s">
        <v>188</v>
      </c>
      <c r="O2145" s="610">
        <v>558514.19999999995</v>
      </c>
      <c r="P2145" s="601" t="s">
        <v>98</v>
      </c>
      <c r="Q2145" s="500"/>
      <c r="R2145" s="500"/>
      <c r="S2145" s="1084"/>
      <c r="T2145" s="47">
        <v>5</v>
      </c>
      <c r="U2145" s="162">
        <f t="shared" si="1625"/>
        <v>1</v>
      </c>
      <c r="V2145" s="352">
        <f t="shared" si="1626"/>
        <v>111702.84</v>
      </c>
      <c r="W2145" s="352">
        <f t="shared" si="1627"/>
        <v>111702.84</v>
      </c>
      <c r="X2145" s="352">
        <f t="shared" si="1628"/>
        <v>446811.36</v>
      </c>
      <c r="Y2145" s="162">
        <f t="shared" si="1629"/>
        <v>2</v>
      </c>
      <c r="Z2145" s="352">
        <f t="shared" si="1630"/>
        <v>111702.84</v>
      </c>
      <c r="AA2145" s="737">
        <f t="shared" si="1631"/>
        <v>223405.68</v>
      </c>
      <c r="AB2145" s="737">
        <f t="shared" si="1632"/>
        <v>335108.51999999996</v>
      </c>
      <c r="AC2145" s="47" t="b">
        <f t="shared" si="1633"/>
        <v>1</v>
      </c>
      <c r="AD2145" s="364">
        <f t="shared" si="1624"/>
        <v>0</v>
      </c>
    </row>
    <row r="2146" spans="1:30" s="47" customFormat="1" ht="21" customHeight="1">
      <c r="A2146" s="518" t="s">
        <v>1677</v>
      </c>
      <c r="B2146" s="384">
        <f t="shared" si="1623"/>
        <v>887</v>
      </c>
      <c r="C2146" s="219" t="s">
        <v>1827</v>
      </c>
      <c r="D2146" s="500" t="s">
        <v>253</v>
      </c>
      <c r="E2146" s="109" t="s">
        <v>942</v>
      </c>
      <c r="F2146" s="601" t="s">
        <v>1768</v>
      </c>
      <c r="G2146" s="601" t="s">
        <v>1828</v>
      </c>
      <c r="H2146" s="601" t="s">
        <v>1035</v>
      </c>
      <c r="I2146" s="601" t="s">
        <v>190</v>
      </c>
      <c r="J2146" s="601">
        <v>1</v>
      </c>
      <c r="K2146" s="601" t="s">
        <v>215</v>
      </c>
      <c r="L2146" s="470">
        <v>558514</v>
      </c>
      <c r="M2146" s="601">
        <v>2016</v>
      </c>
      <c r="N2146" s="601" t="s">
        <v>188</v>
      </c>
      <c r="O2146" s="610">
        <v>558514.19999999995</v>
      </c>
      <c r="P2146" s="601" t="s">
        <v>98</v>
      </c>
      <c r="Q2146" s="500"/>
      <c r="R2146" s="500"/>
      <c r="S2146" s="1084"/>
      <c r="T2146" s="47">
        <v>5</v>
      </c>
      <c r="U2146" s="162">
        <f t="shared" si="1625"/>
        <v>1</v>
      </c>
      <c r="V2146" s="352">
        <f t="shared" si="1626"/>
        <v>111702.84</v>
      </c>
      <c r="W2146" s="352">
        <f t="shared" si="1627"/>
        <v>111702.84</v>
      </c>
      <c r="X2146" s="352">
        <f t="shared" si="1628"/>
        <v>446811.36</v>
      </c>
      <c r="Y2146" s="162">
        <f t="shared" si="1629"/>
        <v>2</v>
      </c>
      <c r="Z2146" s="352">
        <f t="shared" si="1630"/>
        <v>111702.84</v>
      </c>
      <c r="AA2146" s="737">
        <f t="shared" si="1631"/>
        <v>223405.68</v>
      </c>
      <c r="AB2146" s="737">
        <f t="shared" si="1632"/>
        <v>335108.51999999996</v>
      </c>
      <c r="AC2146" s="47" t="b">
        <f t="shared" si="1633"/>
        <v>1</v>
      </c>
      <c r="AD2146" s="364">
        <f t="shared" si="1624"/>
        <v>0</v>
      </c>
    </row>
    <row r="2147" spans="1:30" s="47" customFormat="1" ht="21" customHeight="1">
      <c r="A2147" s="518" t="s">
        <v>1677</v>
      </c>
      <c r="B2147" s="384">
        <f t="shared" si="1623"/>
        <v>888</v>
      </c>
      <c r="C2147" s="219" t="s">
        <v>1827</v>
      </c>
      <c r="D2147" s="500" t="s">
        <v>253</v>
      </c>
      <c r="E2147" s="109" t="s">
        <v>942</v>
      </c>
      <c r="F2147" s="601" t="s">
        <v>1768</v>
      </c>
      <c r="G2147" s="601" t="s">
        <v>1828</v>
      </c>
      <c r="H2147" s="601" t="s">
        <v>1035</v>
      </c>
      <c r="I2147" s="601" t="s">
        <v>190</v>
      </c>
      <c r="J2147" s="601">
        <v>1</v>
      </c>
      <c r="K2147" s="601" t="s">
        <v>215</v>
      </c>
      <c r="L2147" s="470">
        <v>558514</v>
      </c>
      <c r="M2147" s="601">
        <v>2016</v>
      </c>
      <c r="N2147" s="601" t="s">
        <v>188</v>
      </c>
      <c r="O2147" s="610">
        <v>558514.19999999995</v>
      </c>
      <c r="P2147" s="601" t="s">
        <v>98</v>
      </c>
      <c r="Q2147" s="500"/>
      <c r="R2147" s="500"/>
      <c r="S2147" s="1084"/>
      <c r="T2147" s="47">
        <v>5</v>
      </c>
      <c r="U2147" s="162">
        <f t="shared" si="1625"/>
        <v>1</v>
      </c>
      <c r="V2147" s="352">
        <f t="shared" si="1626"/>
        <v>111702.84</v>
      </c>
      <c r="W2147" s="352">
        <f t="shared" si="1627"/>
        <v>111702.84</v>
      </c>
      <c r="X2147" s="352">
        <f t="shared" si="1628"/>
        <v>446811.36</v>
      </c>
      <c r="Y2147" s="162">
        <f t="shared" si="1629"/>
        <v>2</v>
      </c>
      <c r="Z2147" s="352">
        <f t="shared" si="1630"/>
        <v>111702.84</v>
      </c>
      <c r="AA2147" s="737">
        <f t="shared" si="1631"/>
        <v>223405.68</v>
      </c>
      <c r="AB2147" s="737">
        <f t="shared" si="1632"/>
        <v>335108.51999999996</v>
      </c>
      <c r="AC2147" s="47" t="b">
        <f t="shared" si="1633"/>
        <v>1</v>
      </c>
      <c r="AD2147" s="364">
        <f t="shared" si="1624"/>
        <v>0</v>
      </c>
    </row>
    <row r="2148" spans="1:30" s="47" customFormat="1" ht="21" customHeight="1">
      <c r="A2148" s="518" t="s">
        <v>1677</v>
      </c>
      <c r="B2148" s="384">
        <f t="shared" si="1623"/>
        <v>889</v>
      </c>
      <c r="C2148" s="219" t="s">
        <v>1827</v>
      </c>
      <c r="D2148" s="500" t="s">
        <v>253</v>
      </c>
      <c r="E2148" s="109" t="s">
        <v>942</v>
      </c>
      <c r="F2148" s="601" t="s">
        <v>1768</v>
      </c>
      <c r="G2148" s="601" t="s">
        <v>1828</v>
      </c>
      <c r="H2148" s="601" t="s">
        <v>1035</v>
      </c>
      <c r="I2148" s="601" t="s">
        <v>190</v>
      </c>
      <c r="J2148" s="601">
        <v>1</v>
      </c>
      <c r="K2148" s="601" t="s">
        <v>215</v>
      </c>
      <c r="L2148" s="470">
        <v>558514</v>
      </c>
      <c r="M2148" s="601">
        <v>2016</v>
      </c>
      <c r="N2148" s="601" t="s">
        <v>188</v>
      </c>
      <c r="O2148" s="610">
        <v>558514.19999999995</v>
      </c>
      <c r="P2148" s="601" t="s">
        <v>98</v>
      </c>
      <c r="Q2148" s="500"/>
      <c r="R2148" s="500"/>
      <c r="S2148" s="1084"/>
      <c r="T2148" s="47">
        <v>5</v>
      </c>
      <c r="U2148" s="162">
        <f t="shared" si="1625"/>
        <v>1</v>
      </c>
      <c r="V2148" s="352">
        <f t="shared" si="1626"/>
        <v>111702.84</v>
      </c>
      <c r="W2148" s="352">
        <f t="shared" si="1627"/>
        <v>111702.84</v>
      </c>
      <c r="X2148" s="352">
        <f t="shared" si="1628"/>
        <v>446811.36</v>
      </c>
      <c r="Y2148" s="162">
        <f t="shared" si="1629"/>
        <v>2</v>
      </c>
      <c r="Z2148" s="352">
        <f t="shared" si="1630"/>
        <v>111702.84</v>
      </c>
      <c r="AA2148" s="737">
        <f t="shared" si="1631"/>
        <v>223405.68</v>
      </c>
      <c r="AB2148" s="737">
        <f t="shared" si="1632"/>
        <v>335108.51999999996</v>
      </c>
      <c r="AC2148" s="47" t="b">
        <f t="shared" si="1633"/>
        <v>1</v>
      </c>
      <c r="AD2148" s="364">
        <f t="shared" si="1624"/>
        <v>0</v>
      </c>
    </row>
    <row r="2149" spans="1:30" s="47" customFormat="1" ht="21" customHeight="1">
      <c r="A2149" s="518" t="s">
        <v>1677</v>
      </c>
      <c r="B2149" s="384">
        <f t="shared" si="1623"/>
        <v>890</v>
      </c>
      <c r="C2149" s="219" t="s">
        <v>1827</v>
      </c>
      <c r="D2149" s="500" t="s">
        <v>253</v>
      </c>
      <c r="E2149" s="109" t="s">
        <v>942</v>
      </c>
      <c r="F2149" s="601" t="s">
        <v>1768</v>
      </c>
      <c r="G2149" s="601" t="s">
        <v>1828</v>
      </c>
      <c r="H2149" s="601" t="s">
        <v>1035</v>
      </c>
      <c r="I2149" s="601" t="s">
        <v>190</v>
      </c>
      <c r="J2149" s="601">
        <v>1</v>
      </c>
      <c r="K2149" s="601" t="s">
        <v>215</v>
      </c>
      <c r="L2149" s="470">
        <v>558514</v>
      </c>
      <c r="M2149" s="601">
        <v>2016</v>
      </c>
      <c r="N2149" s="601" t="s">
        <v>188</v>
      </c>
      <c r="O2149" s="610">
        <v>558514.19999999995</v>
      </c>
      <c r="P2149" s="601" t="s">
        <v>98</v>
      </c>
      <c r="Q2149" s="500"/>
      <c r="R2149" s="500"/>
      <c r="S2149" s="1084"/>
      <c r="T2149" s="47">
        <v>5</v>
      </c>
      <c r="U2149" s="162">
        <f t="shared" si="1625"/>
        <v>1</v>
      </c>
      <c r="V2149" s="352">
        <f t="shared" si="1626"/>
        <v>111702.84</v>
      </c>
      <c r="W2149" s="352">
        <f t="shared" si="1627"/>
        <v>111702.84</v>
      </c>
      <c r="X2149" s="352">
        <f t="shared" si="1628"/>
        <v>446811.36</v>
      </c>
      <c r="Y2149" s="162">
        <f t="shared" si="1629"/>
        <v>2</v>
      </c>
      <c r="Z2149" s="352">
        <f t="shared" si="1630"/>
        <v>111702.84</v>
      </c>
      <c r="AA2149" s="737">
        <f t="shared" si="1631"/>
        <v>223405.68</v>
      </c>
      <c r="AB2149" s="737">
        <f t="shared" si="1632"/>
        <v>335108.51999999996</v>
      </c>
      <c r="AC2149" s="47" t="b">
        <f t="shared" si="1633"/>
        <v>1</v>
      </c>
      <c r="AD2149" s="364">
        <f t="shared" si="1624"/>
        <v>0</v>
      </c>
    </row>
    <row r="2150" spans="1:30" s="47" customFormat="1" ht="21" customHeight="1">
      <c r="A2150" s="518" t="s">
        <v>1677</v>
      </c>
      <c r="B2150" s="384">
        <f t="shared" si="1623"/>
        <v>891</v>
      </c>
      <c r="C2150" s="219" t="s">
        <v>1827</v>
      </c>
      <c r="D2150" s="500" t="s">
        <v>253</v>
      </c>
      <c r="E2150" s="109" t="s">
        <v>942</v>
      </c>
      <c r="F2150" s="601" t="s">
        <v>1768</v>
      </c>
      <c r="G2150" s="601" t="s">
        <v>1828</v>
      </c>
      <c r="H2150" s="601" t="s">
        <v>1035</v>
      </c>
      <c r="I2150" s="601" t="s">
        <v>190</v>
      </c>
      <c r="J2150" s="601">
        <v>1</v>
      </c>
      <c r="K2150" s="601" t="s">
        <v>215</v>
      </c>
      <c r="L2150" s="470">
        <v>558514</v>
      </c>
      <c r="M2150" s="601">
        <v>2016</v>
      </c>
      <c r="N2150" s="601" t="s">
        <v>188</v>
      </c>
      <c r="O2150" s="610">
        <v>558514.19999999995</v>
      </c>
      <c r="P2150" s="601" t="s">
        <v>98</v>
      </c>
      <c r="Q2150" s="500"/>
      <c r="R2150" s="500"/>
      <c r="S2150" s="1084"/>
      <c r="T2150" s="47">
        <v>5</v>
      </c>
      <c r="U2150" s="162">
        <f t="shared" si="1625"/>
        <v>1</v>
      </c>
      <c r="V2150" s="352">
        <f t="shared" si="1626"/>
        <v>111702.84</v>
      </c>
      <c r="W2150" s="352">
        <f t="shared" si="1627"/>
        <v>111702.84</v>
      </c>
      <c r="X2150" s="352">
        <f t="shared" si="1628"/>
        <v>446811.36</v>
      </c>
      <c r="Y2150" s="162">
        <f t="shared" si="1629"/>
        <v>2</v>
      </c>
      <c r="Z2150" s="352">
        <f t="shared" si="1630"/>
        <v>111702.84</v>
      </c>
      <c r="AA2150" s="737">
        <f t="shared" si="1631"/>
        <v>223405.68</v>
      </c>
      <c r="AB2150" s="737">
        <f t="shared" si="1632"/>
        <v>335108.51999999996</v>
      </c>
      <c r="AC2150" s="47" t="b">
        <f t="shared" si="1633"/>
        <v>1</v>
      </c>
      <c r="AD2150" s="364">
        <f t="shared" si="1624"/>
        <v>0</v>
      </c>
    </row>
    <row r="2151" spans="1:30" s="47" customFormat="1" ht="21" customHeight="1">
      <c r="A2151" s="518" t="s">
        <v>1677</v>
      </c>
      <c r="B2151" s="384">
        <f t="shared" si="1623"/>
        <v>892</v>
      </c>
      <c r="C2151" s="219" t="s">
        <v>1827</v>
      </c>
      <c r="D2151" s="500" t="s">
        <v>253</v>
      </c>
      <c r="E2151" s="109" t="s">
        <v>942</v>
      </c>
      <c r="F2151" s="601" t="s">
        <v>1768</v>
      </c>
      <c r="G2151" s="601" t="s">
        <v>1828</v>
      </c>
      <c r="H2151" s="601" t="s">
        <v>1035</v>
      </c>
      <c r="I2151" s="601" t="s">
        <v>190</v>
      </c>
      <c r="J2151" s="601">
        <v>1</v>
      </c>
      <c r="K2151" s="601" t="s">
        <v>215</v>
      </c>
      <c r="L2151" s="470">
        <v>558514</v>
      </c>
      <c r="M2151" s="601">
        <v>2016</v>
      </c>
      <c r="N2151" s="601" t="s">
        <v>188</v>
      </c>
      <c r="O2151" s="610">
        <v>558514.19999999995</v>
      </c>
      <c r="P2151" s="601" t="s">
        <v>98</v>
      </c>
      <c r="Q2151" s="500"/>
      <c r="R2151" s="500"/>
      <c r="S2151" s="1084"/>
      <c r="T2151" s="47">
        <v>5</v>
      </c>
      <c r="U2151" s="162">
        <f t="shared" si="1625"/>
        <v>1</v>
      </c>
      <c r="V2151" s="352">
        <f t="shared" si="1626"/>
        <v>111702.84</v>
      </c>
      <c r="W2151" s="352">
        <f t="shared" si="1627"/>
        <v>111702.84</v>
      </c>
      <c r="X2151" s="352">
        <f t="shared" si="1628"/>
        <v>446811.36</v>
      </c>
      <c r="Y2151" s="162">
        <f t="shared" si="1629"/>
        <v>2</v>
      </c>
      <c r="Z2151" s="352">
        <f t="shared" si="1630"/>
        <v>111702.84</v>
      </c>
      <c r="AA2151" s="737">
        <f t="shared" si="1631"/>
        <v>223405.68</v>
      </c>
      <c r="AB2151" s="737">
        <f t="shared" si="1632"/>
        <v>335108.51999999996</v>
      </c>
      <c r="AC2151" s="47" t="b">
        <f t="shared" si="1633"/>
        <v>1</v>
      </c>
      <c r="AD2151" s="364">
        <f t="shared" si="1624"/>
        <v>0</v>
      </c>
    </row>
    <row r="2152" spans="1:30" s="47" customFormat="1" ht="21" customHeight="1">
      <c r="A2152" s="518" t="s">
        <v>1677</v>
      </c>
      <c r="B2152" s="384">
        <f t="shared" si="1623"/>
        <v>893</v>
      </c>
      <c r="C2152" s="219" t="s">
        <v>1827</v>
      </c>
      <c r="D2152" s="500" t="s">
        <v>253</v>
      </c>
      <c r="E2152" s="109" t="s">
        <v>942</v>
      </c>
      <c r="F2152" s="601" t="s">
        <v>1768</v>
      </c>
      <c r="G2152" s="601" t="s">
        <v>1828</v>
      </c>
      <c r="H2152" s="601" t="s">
        <v>1035</v>
      </c>
      <c r="I2152" s="601" t="s">
        <v>190</v>
      </c>
      <c r="J2152" s="601">
        <v>1</v>
      </c>
      <c r="K2152" s="601" t="s">
        <v>215</v>
      </c>
      <c r="L2152" s="470">
        <v>558514</v>
      </c>
      <c r="M2152" s="601">
        <v>2016</v>
      </c>
      <c r="N2152" s="601" t="s">
        <v>188</v>
      </c>
      <c r="O2152" s="610">
        <v>558514.19999999995</v>
      </c>
      <c r="P2152" s="601" t="s">
        <v>98</v>
      </c>
      <c r="Q2152" s="500"/>
      <c r="R2152" s="500"/>
      <c r="S2152" s="1084"/>
      <c r="T2152" s="47">
        <v>5</v>
      </c>
      <c r="U2152" s="162">
        <f t="shared" si="1625"/>
        <v>1</v>
      </c>
      <c r="V2152" s="352">
        <f t="shared" si="1626"/>
        <v>111702.84</v>
      </c>
      <c r="W2152" s="352">
        <f t="shared" si="1627"/>
        <v>111702.84</v>
      </c>
      <c r="X2152" s="352">
        <f t="shared" si="1628"/>
        <v>446811.36</v>
      </c>
      <c r="Y2152" s="162">
        <f t="shared" si="1629"/>
        <v>2</v>
      </c>
      <c r="Z2152" s="352">
        <f t="shared" si="1630"/>
        <v>111702.84</v>
      </c>
      <c r="AA2152" s="737">
        <f t="shared" si="1631"/>
        <v>223405.68</v>
      </c>
      <c r="AB2152" s="737">
        <f t="shared" si="1632"/>
        <v>335108.51999999996</v>
      </c>
      <c r="AC2152" s="47" t="b">
        <f t="shared" si="1633"/>
        <v>1</v>
      </c>
      <c r="AD2152" s="364">
        <f t="shared" si="1624"/>
        <v>0</v>
      </c>
    </row>
    <row r="2153" spans="1:30" s="47" customFormat="1" ht="21" customHeight="1">
      <c r="A2153" s="518" t="s">
        <v>1677</v>
      </c>
      <c r="B2153" s="384">
        <f t="shared" si="1623"/>
        <v>894</v>
      </c>
      <c r="C2153" s="219" t="s">
        <v>1827</v>
      </c>
      <c r="D2153" s="500" t="s">
        <v>253</v>
      </c>
      <c r="E2153" s="109" t="s">
        <v>942</v>
      </c>
      <c r="F2153" s="601" t="s">
        <v>1768</v>
      </c>
      <c r="G2153" s="601" t="s">
        <v>1828</v>
      </c>
      <c r="H2153" s="601" t="s">
        <v>1035</v>
      </c>
      <c r="I2153" s="601" t="s">
        <v>190</v>
      </c>
      <c r="J2153" s="601">
        <v>1</v>
      </c>
      <c r="K2153" s="601" t="s">
        <v>215</v>
      </c>
      <c r="L2153" s="470">
        <v>558514</v>
      </c>
      <c r="M2153" s="601">
        <v>2016</v>
      </c>
      <c r="N2153" s="601" t="s">
        <v>188</v>
      </c>
      <c r="O2153" s="610">
        <v>558514.19999999995</v>
      </c>
      <c r="P2153" s="601" t="s">
        <v>98</v>
      </c>
      <c r="Q2153" s="500"/>
      <c r="R2153" s="500"/>
      <c r="S2153" s="1084"/>
      <c r="T2153" s="47">
        <v>5</v>
      </c>
      <c r="U2153" s="162">
        <f t="shared" si="1625"/>
        <v>1</v>
      </c>
      <c r="V2153" s="352">
        <f t="shared" si="1626"/>
        <v>111702.84</v>
      </c>
      <c r="W2153" s="352">
        <f t="shared" si="1627"/>
        <v>111702.84</v>
      </c>
      <c r="X2153" s="352">
        <f t="shared" si="1628"/>
        <v>446811.36</v>
      </c>
      <c r="Y2153" s="162">
        <f t="shared" si="1629"/>
        <v>2</v>
      </c>
      <c r="Z2153" s="352">
        <f t="shared" si="1630"/>
        <v>111702.84</v>
      </c>
      <c r="AA2153" s="737">
        <f t="shared" si="1631"/>
        <v>223405.68</v>
      </c>
      <c r="AB2153" s="737">
        <f t="shared" si="1632"/>
        <v>335108.51999999996</v>
      </c>
      <c r="AC2153" s="47" t="b">
        <f t="shared" si="1633"/>
        <v>1</v>
      </c>
      <c r="AD2153" s="364">
        <f t="shared" si="1624"/>
        <v>0</v>
      </c>
    </row>
    <row r="2154" spans="1:30" s="47" customFormat="1" ht="21" customHeight="1">
      <c r="A2154" s="518" t="s">
        <v>1677</v>
      </c>
      <c r="B2154" s="384">
        <f t="shared" si="1623"/>
        <v>895</v>
      </c>
      <c r="C2154" s="219" t="s">
        <v>1827</v>
      </c>
      <c r="D2154" s="500" t="s">
        <v>253</v>
      </c>
      <c r="E2154" s="109" t="s">
        <v>942</v>
      </c>
      <c r="F2154" s="601" t="s">
        <v>1768</v>
      </c>
      <c r="G2154" s="601" t="s">
        <v>1828</v>
      </c>
      <c r="H2154" s="601" t="s">
        <v>1035</v>
      </c>
      <c r="I2154" s="601" t="s">
        <v>190</v>
      </c>
      <c r="J2154" s="601">
        <v>1</v>
      </c>
      <c r="K2154" s="601" t="s">
        <v>215</v>
      </c>
      <c r="L2154" s="470">
        <v>558514</v>
      </c>
      <c r="M2154" s="601">
        <v>2016</v>
      </c>
      <c r="N2154" s="601" t="s">
        <v>188</v>
      </c>
      <c r="O2154" s="610">
        <v>558514.19999999995</v>
      </c>
      <c r="P2154" s="601" t="s">
        <v>98</v>
      </c>
      <c r="Q2154" s="500"/>
      <c r="R2154" s="500"/>
      <c r="S2154" s="1084"/>
      <c r="T2154" s="47">
        <v>5</v>
      </c>
      <c r="U2154" s="162">
        <f t="shared" si="1625"/>
        <v>1</v>
      </c>
      <c r="V2154" s="352">
        <f t="shared" si="1626"/>
        <v>111702.84</v>
      </c>
      <c r="W2154" s="352">
        <f t="shared" si="1627"/>
        <v>111702.84</v>
      </c>
      <c r="X2154" s="352">
        <f t="shared" si="1628"/>
        <v>446811.36</v>
      </c>
      <c r="Y2154" s="162">
        <f t="shared" si="1629"/>
        <v>2</v>
      </c>
      <c r="Z2154" s="352">
        <f t="shared" si="1630"/>
        <v>111702.84</v>
      </c>
      <c r="AA2154" s="737">
        <f t="shared" si="1631"/>
        <v>223405.68</v>
      </c>
      <c r="AB2154" s="737">
        <f t="shared" si="1632"/>
        <v>335108.51999999996</v>
      </c>
      <c r="AC2154" s="47" t="b">
        <f t="shared" si="1633"/>
        <v>1</v>
      </c>
      <c r="AD2154" s="364">
        <f t="shared" si="1624"/>
        <v>0</v>
      </c>
    </row>
    <row r="2155" spans="1:30" s="47" customFormat="1" ht="21" customHeight="1">
      <c r="A2155" s="518" t="s">
        <v>1677</v>
      </c>
      <c r="B2155" s="384">
        <f t="shared" si="1623"/>
        <v>896</v>
      </c>
      <c r="C2155" s="219" t="s">
        <v>1827</v>
      </c>
      <c r="D2155" s="500" t="s">
        <v>253</v>
      </c>
      <c r="E2155" s="109" t="s">
        <v>942</v>
      </c>
      <c r="F2155" s="601" t="s">
        <v>1768</v>
      </c>
      <c r="G2155" s="601" t="s">
        <v>1828</v>
      </c>
      <c r="H2155" s="601" t="s">
        <v>1035</v>
      </c>
      <c r="I2155" s="601" t="s">
        <v>190</v>
      </c>
      <c r="J2155" s="601">
        <v>1</v>
      </c>
      <c r="K2155" s="601" t="s">
        <v>215</v>
      </c>
      <c r="L2155" s="470">
        <v>558514</v>
      </c>
      <c r="M2155" s="601">
        <v>2016</v>
      </c>
      <c r="N2155" s="601" t="s">
        <v>188</v>
      </c>
      <c r="O2155" s="610">
        <v>558514.19999999995</v>
      </c>
      <c r="P2155" s="601" t="s">
        <v>98</v>
      </c>
      <c r="Q2155" s="500"/>
      <c r="R2155" s="500"/>
      <c r="S2155" s="1084"/>
      <c r="T2155" s="47">
        <v>5</v>
      </c>
      <c r="U2155" s="162">
        <f t="shared" si="1625"/>
        <v>1</v>
      </c>
      <c r="V2155" s="352">
        <f t="shared" si="1626"/>
        <v>111702.84</v>
      </c>
      <c r="W2155" s="352">
        <f t="shared" si="1627"/>
        <v>111702.84</v>
      </c>
      <c r="X2155" s="352">
        <f t="shared" si="1628"/>
        <v>446811.36</v>
      </c>
      <c r="Y2155" s="162">
        <f t="shared" si="1629"/>
        <v>2</v>
      </c>
      <c r="Z2155" s="352">
        <f t="shared" si="1630"/>
        <v>111702.84</v>
      </c>
      <c r="AA2155" s="737">
        <f t="shared" si="1631"/>
        <v>223405.68</v>
      </c>
      <c r="AB2155" s="737">
        <f t="shared" si="1632"/>
        <v>335108.51999999996</v>
      </c>
      <c r="AC2155" s="47" t="b">
        <f t="shared" si="1633"/>
        <v>1</v>
      </c>
      <c r="AD2155" s="364">
        <f t="shared" si="1624"/>
        <v>0</v>
      </c>
    </row>
    <row r="2156" spans="1:30" s="47" customFormat="1" ht="21" customHeight="1">
      <c r="A2156" s="518" t="s">
        <v>1677</v>
      </c>
      <c r="B2156" s="384">
        <f t="shared" si="1623"/>
        <v>897</v>
      </c>
      <c r="C2156" s="219" t="s">
        <v>1827</v>
      </c>
      <c r="D2156" s="500" t="s">
        <v>253</v>
      </c>
      <c r="E2156" s="109" t="s">
        <v>942</v>
      </c>
      <c r="F2156" s="601" t="s">
        <v>1768</v>
      </c>
      <c r="G2156" s="601" t="s">
        <v>1828</v>
      </c>
      <c r="H2156" s="601" t="s">
        <v>1035</v>
      </c>
      <c r="I2156" s="601" t="s">
        <v>190</v>
      </c>
      <c r="J2156" s="601">
        <v>1</v>
      </c>
      <c r="K2156" s="601" t="s">
        <v>215</v>
      </c>
      <c r="L2156" s="470">
        <v>558514</v>
      </c>
      <c r="M2156" s="601">
        <v>2016</v>
      </c>
      <c r="N2156" s="601" t="s">
        <v>188</v>
      </c>
      <c r="O2156" s="610">
        <v>558514.19999999995</v>
      </c>
      <c r="P2156" s="601" t="s">
        <v>98</v>
      </c>
      <c r="Q2156" s="500"/>
      <c r="R2156" s="500"/>
      <c r="S2156" s="1084"/>
      <c r="T2156" s="47">
        <v>5</v>
      </c>
      <c r="U2156" s="162">
        <f t="shared" si="1625"/>
        <v>1</v>
      </c>
      <c r="V2156" s="352">
        <f t="shared" si="1626"/>
        <v>111702.84</v>
      </c>
      <c r="W2156" s="352">
        <f t="shared" si="1627"/>
        <v>111702.84</v>
      </c>
      <c r="X2156" s="352">
        <f t="shared" si="1628"/>
        <v>446811.36</v>
      </c>
      <c r="Y2156" s="162">
        <f t="shared" si="1629"/>
        <v>2</v>
      </c>
      <c r="Z2156" s="352">
        <f t="shared" si="1630"/>
        <v>111702.84</v>
      </c>
      <c r="AA2156" s="737">
        <f t="shared" si="1631"/>
        <v>223405.68</v>
      </c>
      <c r="AB2156" s="737">
        <f t="shared" si="1632"/>
        <v>335108.51999999996</v>
      </c>
      <c r="AC2156" s="47" t="b">
        <f t="shared" si="1633"/>
        <v>1</v>
      </c>
      <c r="AD2156" s="364">
        <f t="shared" si="1624"/>
        <v>0</v>
      </c>
    </row>
    <row r="2157" spans="1:30" s="47" customFormat="1" ht="21" customHeight="1">
      <c r="A2157" s="518" t="s">
        <v>1677</v>
      </c>
      <c r="B2157" s="384">
        <f t="shared" si="1623"/>
        <v>898</v>
      </c>
      <c r="C2157" s="219" t="s">
        <v>1827</v>
      </c>
      <c r="D2157" s="500" t="s">
        <v>253</v>
      </c>
      <c r="E2157" s="109" t="s">
        <v>942</v>
      </c>
      <c r="F2157" s="601" t="s">
        <v>1768</v>
      </c>
      <c r="G2157" s="601" t="s">
        <v>1828</v>
      </c>
      <c r="H2157" s="601" t="s">
        <v>1035</v>
      </c>
      <c r="I2157" s="601" t="s">
        <v>190</v>
      </c>
      <c r="J2157" s="601">
        <v>1</v>
      </c>
      <c r="K2157" s="601" t="s">
        <v>215</v>
      </c>
      <c r="L2157" s="470">
        <v>558514</v>
      </c>
      <c r="M2157" s="601">
        <v>2016</v>
      </c>
      <c r="N2157" s="601" t="s">
        <v>188</v>
      </c>
      <c r="O2157" s="610">
        <v>558514.19999999995</v>
      </c>
      <c r="P2157" s="601" t="s">
        <v>98</v>
      </c>
      <c r="Q2157" s="500"/>
      <c r="R2157" s="500"/>
      <c r="S2157" s="1084"/>
      <c r="T2157" s="47">
        <v>5</v>
      </c>
      <c r="U2157" s="162">
        <f t="shared" si="1625"/>
        <v>1</v>
      </c>
      <c r="V2157" s="352">
        <f t="shared" si="1626"/>
        <v>111702.84</v>
      </c>
      <c r="W2157" s="352">
        <f t="shared" si="1627"/>
        <v>111702.84</v>
      </c>
      <c r="X2157" s="352">
        <f t="shared" si="1628"/>
        <v>446811.36</v>
      </c>
      <c r="Y2157" s="162">
        <f t="shared" si="1629"/>
        <v>2</v>
      </c>
      <c r="Z2157" s="352">
        <f t="shared" si="1630"/>
        <v>111702.84</v>
      </c>
      <c r="AA2157" s="737">
        <f t="shared" si="1631"/>
        <v>223405.68</v>
      </c>
      <c r="AB2157" s="737">
        <f t="shared" si="1632"/>
        <v>335108.51999999996</v>
      </c>
      <c r="AC2157" s="47" t="b">
        <f t="shared" si="1633"/>
        <v>1</v>
      </c>
      <c r="AD2157" s="364">
        <f t="shared" si="1624"/>
        <v>0</v>
      </c>
    </row>
    <row r="2158" spans="1:30" s="47" customFormat="1" ht="21" customHeight="1">
      <c r="A2158" s="518" t="s">
        <v>1677</v>
      </c>
      <c r="B2158" s="384">
        <f t="shared" si="1623"/>
        <v>899</v>
      </c>
      <c r="C2158" s="219" t="s">
        <v>1827</v>
      </c>
      <c r="D2158" s="500" t="s">
        <v>253</v>
      </c>
      <c r="E2158" s="109" t="s">
        <v>942</v>
      </c>
      <c r="F2158" s="601" t="s">
        <v>1768</v>
      </c>
      <c r="G2158" s="601" t="s">
        <v>1828</v>
      </c>
      <c r="H2158" s="601" t="s">
        <v>1035</v>
      </c>
      <c r="I2158" s="601" t="s">
        <v>190</v>
      </c>
      <c r="J2158" s="601">
        <v>1</v>
      </c>
      <c r="K2158" s="601" t="s">
        <v>215</v>
      </c>
      <c r="L2158" s="470">
        <v>558514</v>
      </c>
      <c r="M2158" s="601">
        <v>2016</v>
      </c>
      <c r="N2158" s="601" t="s">
        <v>188</v>
      </c>
      <c r="O2158" s="610">
        <v>558514.19999999995</v>
      </c>
      <c r="P2158" s="601" t="s">
        <v>98</v>
      </c>
      <c r="Q2158" s="500"/>
      <c r="R2158" s="500"/>
      <c r="S2158" s="1084"/>
      <c r="T2158" s="47">
        <v>5</v>
      </c>
      <c r="U2158" s="162">
        <f t="shared" si="1625"/>
        <v>1</v>
      </c>
      <c r="V2158" s="352">
        <f t="shared" si="1626"/>
        <v>111702.84</v>
      </c>
      <c r="W2158" s="352">
        <f t="shared" si="1627"/>
        <v>111702.84</v>
      </c>
      <c r="X2158" s="352">
        <f t="shared" si="1628"/>
        <v>446811.36</v>
      </c>
      <c r="Y2158" s="162">
        <f t="shared" si="1629"/>
        <v>2</v>
      </c>
      <c r="Z2158" s="352">
        <f t="shared" si="1630"/>
        <v>111702.84</v>
      </c>
      <c r="AA2158" s="737">
        <f t="shared" si="1631"/>
        <v>223405.68</v>
      </c>
      <c r="AB2158" s="737">
        <f t="shared" si="1632"/>
        <v>335108.51999999996</v>
      </c>
      <c r="AC2158" s="47" t="b">
        <f t="shared" si="1633"/>
        <v>1</v>
      </c>
      <c r="AD2158" s="364">
        <f t="shared" si="1624"/>
        <v>0</v>
      </c>
    </row>
    <row r="2159" spans="1:30" s="47" customFormat="1" ht="21" customHeight="1">
      <c r="A2159" s="518" t="s">
        <v>1677</v>
      </c>
      <c r="B2159" s="384">
        <f t="shared" si="1623"/>
        <v>900</v>
      </c>
      <c r="C2159" s="219" t="s">
        <v>1827</v>
      </c>
      <c r="D2159" s="500" t="s">
        <v>253</v>
      </c>
      <c r="E2159" s="109" t="s">
        <v>942</v>
      </c>
      <c r="F2159" s="601" t="s">
        <v>1768</v>
      </c>
      <c r="G2159" s="601" t="s">
        <v>1828</v>
      </c>
      <c r="H2159" s="601" t="s">
        <v>1035</v>
      </c>
      <c r="I2159" s="601" t="s">
        <v>190</v>
      </c>
      <c r="J2159" s="601">
        <v>1</v>
      </c>
      <c r="K2159" s="601" t="s">
        <v>215</v>
      </c>
      <c r="L2159" s="470">
        <v>558514</v>
      </c>
      <c r="M2159" s="601">
        <v>2016</v>
      </c>
      <c r="N2159" s="601" t="s">
        <v>188</v>
      </c>
      <c r="O2159" s="610">
        <v>558514.19999999995</v>
      </c>
      <c r="P2159" s="601" t="s">
        <v>98</v>
      </c>
      <c r="Q2159" s="500"/>
      <c r="R2159" s="500"/>
      <c r="S2159" s="1084"/>
      <c r="T2159" s="47">
        <v>5</v>
      </c>
      <c r="U2159" s="162">
        <f t="shared" si="1625"/>
        <v>1</v>
      </c>
      <c r="V2159" s="352">
        <f t="shared" si="1626"/>
        <v>111702.84</v>
      </c>
      <c r="W2159" s="352">
        <f t="shared" si="1627"/>
        <v>111702.84</v>
      </c>
      <c r="X2159" s="352">
        <f t="shared" si="1628"/>
        <v>446811.36</v>
      </c>
      <c r="Y2159" s="162">
        <f t="shared" si="1629"/>
        <v>2</v>
      </c>
      <c r="Z2159" s="352">
        <f t="shared" si="1630"/>
        <v>111702.84</v>
      </c>
      <c r="AA2159" s="737">
        <f t="shared" si="1631"/>
        <v>223405.68</v>
      </c>
      <c r="AB2159" s="737">
        <f t="shared" si="1632"/>
        <v>335108.51999999996</v>
      </c>
      <c r="AC2159" s="47" t="b">
        <f t="shared" si="1633"/>
        <v>1</v>
      </c>
      <c r="AD2159" s="364">
        <f t="shared" si="1624"/>
        <v>0</v>
      </c>
    </row>
    <row r="2160" spans="1:30" s="47" customFormat="1" ht="21" customHeight="1">
      <c r="A2160" s="518" t="s">
        <v>1677</v>
      </c>
      <c r="B2160" s="384">
        <f t="shared" ref="B2160:B2223" si="1634">B2159+1</f>
        <v>901</v>
      </c>
      <c r="C2160" s="219" t="s">
        <v>1827</v>
      </c>
      <c r="D2160" s="500" t="s">
        <v>253</v>
      </c>
      <c r="E2160" s="109" t="s">
        <v>942</v>
      </c>
      <c r="F2160" s="601" t="s">
        <v>1768</v>
      </c>
      <c r="G2160" s="601" t="s">
        <v>1828</v>
      </c>
      <c r="H2160" s="601" t="s">
        <v>1035</v>
      </c>
      <c r="I2160" s="601" t="s">
        <v>190</v>
      </c>
      <c r="J2160" s="601">
        <v>1</v>
      </c>
      <c r="K2160" s="601" t="s">
        <v>215</v>
      </c>
      <c r="L2160" s="470">
        <v>558514</v>
      </c>
      <c r="M2160" s="601">
        <v>2016</v>
      </c>
      <c r="N2160" s="601" t="s">
        <v>188</v>
      </c>
      <c r="O2160" s="610">
        <v>558514.19999999995</v>
      </c>
      <c r="P2160" s="601" t="s">
        <v>98</v>
      </c>
      <c r="Q2160" s="500"/>
      <c r="R2160" s="500"/>
      <c r="S2160" s="1084"/>
      <c r="T2160" s="47">
        <v>5</v>
      </c>
      <c r="U2160" s="162">
        <f t="shared" si="1625"/>
        <v>1</v>
      </c>
      <c r="V2160" s="352">
        <f t="shared" si="1626"/>
        <v>111702.84</v>
      </c>
      <c r="W2160" s="352">
        <f t="shared" si="1627"/>
        <v>111702.84</v>
      </c>
      <c r="X2160" s="352">
        <f t="shared" si="1628"/>
        <v>446811.36</v>
      </c>
      <c r="Y2160" s="162">
        <f t="shared" si="1629"/>
        <v>2</v>
      </c>
      <c r="Z2160" s="352">
        <f t="shared" si="1630"/>
        <v>111702.84</v>
      </c>
      <c r="AA2160" s="737">
        <f t="shared" si="1631"/>
        <v>223405.68</v>
      </c>
      <c r="AB2160" s="737">
        <f t="shared" si="1632"/>
        <v>335108.51999999996</v>
      </c>
      <c r="AC2160" s="47" t="b">
        <f t="shared" si="1633"/>
        <v>1</v>
      </c>
      <c r="AD2160" s="364">
        <f t="shared" si="1624"/>
        <v>0</v>
      </c>
    </row>
    <row r="2161" spans="1:30" s="47" customFormat="1" ht="21" customHeight="1">
      <c r="A2161" s="518" t="s">
        <v>1677</v>
      </c>
      <c r="B2161" s="384">
        <f t="shared" si="1634"/>
        <v>902</v>
      </c>
      <c r="C2161" s="219" t="s">
        <v>1827</v>
      </c>
      <c r="D2161" s="500" t="s">
        <v>253</v>
      </c>
      <c r="E2161" s="109" t="s">
        <v>942</v>
      </c>
      <c r="F2161" s="601" t="s">
        <v>1768</v>
      </c>
      <c r="G2161" s="601" t="s">
        <v>1828</v>
      </c>
      <c r="H2161" s="601" t="s">
        <v>1035</v>
      </c>
      <c r="I2161" s="601" t="s">
        <v>190</v>
      </c>
      <c r="J2161" s="601">
        <v>1</v>
      </c>
      <c r="K2161" s="601" t="s">
        <v>215</v>
      </c>
      <c r="L2161" s="470">
        <v>558514</v>
      </c>
      <c r="M2161" s="601">
        <v>2016</v>
      </c>
      <c r="N2161" s="601" t="s">
        <v>188</v>
      </c>
      <c r="O2161" s="610">
        <v>558514.19999999995</v>
      </c>
      <c r="P2161" s="601" t="s">
        <v>98</v>
      </c>
      <c r="Q2161" s="500"/>
      <c r="R2161" s="500"/>
      <c r="S2161" s="1084"/>
      <c r="T2161" s="47">
        <v>5</v>
      </c>
      <c r="U2161" s="162">
        <f t="shared" si="1625"/>
        <v>1</v>
      </c>
      <c r="V2161" s="352">
        <f t="shared" si="1626"/>
        <v>111702.84</v>
      </c>
      <c r="W2161" s="352">
        <f t="shared" si="1627"/>
        <v>111702.84</v>
      </c>
      <c r="X2161" s="352">
        <f t="shared" si="1628"/>
        <v>446811.36</v>
      </c>
      <c r="Y2161" s="162">
        <f t="shared" si="1629"/>
        <v>2</v>
      </c>
      <c r="Z2161" s="352">
        <f t="shared" si="1630"/>
        <v>111702.84</v>
      </c>
      <c r="AA2161" s="737">
        <f t="shared" si="1631"/>
        <v>223405.68</v>
      </c>
      <c r="AB2161" s="737">
        <f t="shared" si="1632"/>
        <v>335108.51999999996</v>
      </c>
      <c r="AC2161" s="47" t="b">
        <f t="shared" si="1633"/>
        <v>1</v>
      </c>
      <c r="AD2161" s="364">
        <f t="shared" si="1624"/>
        <v>0</v>
      </c>
    </row>
    <row r="2162" spans="1:30" s="47" customFormat="1" ht="21" customHeight="1">
      <c r="A2162" s="518" t="s">
        <v>1677</v>
      </c>
      <c r="B2162" s="384">
        <f t="shared" si="1634"/>
        <v>903</v>
      </c>
      <c r="C2162" s="219" t="s">
        <v>1827</v>
      </c>
      <c r="D2162" s="500" t="s">
        <v>253</v>
      </c>
      <c r="E2162" s="109" t="s">
        <v>942</v>
      </c>
      <c r="F2162" s="601" t="s">
        <v>1768</v>
      </c>
      <c r="G2162" s="601" t="s">
        <v>1828</v>
      </c>
      <c r="H2162" s="601" t="s">
        <v>1035</v>
      </c>
      <c r="I2162" s="601" t="s">
        <v>190</v>
      </c>
      <c r="J2162" s="601">
        <v>1</v>
      </c>
      <c r="K2162" s="601" t="s">
        <v>215</v>
      </c>
      <c r="L2162" s="470">
        <v>558514</v>
      </c>
      <c r="M2162" s="601">
        <v>2016</v>
      </c>
      <c r="N2162" s="601" t="s">
        <v>188</v>
      </c>
      <c r="O2162" s="610">
        <v>558514.19999999995</v>
      </c>
      <c r="P2162" s="601" t="s">
        <v>98</v>
      </c>
      <c r="Q2162" s="500"/>
      <c r="R2162" s="500"/>
      <c r="S2162" s="1084"/>
      <c r="T2162" s="47">
        <v>5</v>
      </c>
      <c r="U2162" s="162">
        <f t="shared" si="1625"/>
        <v>1</v>
      </c>
      <c r="V2162" s="352">
        <f t="shared" si="1626"/>
        <v>111702.84</v>
      </c>
      <c r="W2162" s="352">
        <f t="shared" si="1627"/>
        <v>111702.84</v>
      </c>
      <c r="X2162" s="352">
        <f t="shared" si="1628"/>
        <v>446811.36</v>
      </c>
      <c r="Y2162" s="162">
        <f t="shared" si="1629"/>
        <v>2</v>
      </c>
      <c r="Z2162" s="352">
        <f t="shared" si="1630"/>
        <v>111702.84</v>
      </c>
      <c r="AA2162" s="737">
        <f t="shared" si="1631"/>
        <v>223405.68</v>
      </c>
      <c r="AB2162" s="737">
        <f t="shared" si="1632"/>
        <v>335108.51999999996</v>
      </c>
      <c r="AC2162" s="47" t="b">
        <f t="shared" si="1633"/>
        <v>1</v>
      </c>
      <c r="AD2162" s="364">
        <f t="shared" si="1624"/>
        <v>0</v>
      </c>
    </row>
    <row r="2163" spans="1:30" s="47" customFormat="1" ht="21" customHeight="1">
      <c r="A2163" s="518" t="s">
        <v>1677</v>
      </c>
      <c r="B2163" s="384">
        <f t="shared" si="1634"/>
        <v>904</v>
      </c>
      <c r="C2163" s="219" t="s">
        <v>1827</v>
      </c>
      <c r="D2163" s="500" t="s">
        <v>253</v>
      </c>
      <c r="E2163" s="109" t="s">
        <v>942</v>
      </c>
      <c r="F2163" s="601" t="s">
        <v>1768</v>
      </c>
      <c r="G2163" s="601" t="s">
        <v>1828</v>
      </c>
      <c r="H2163" s="601" t="s">
        <v>1035</v>
      </c>
      <c r="I2163" s="601" t="s">
        <v>190</v>
      </c>
      <c r="J2163" s="601">
        <v>1</v>
      </c>
      <c r="K2163" s="601" t="s">
        <v>215</v>
      </c>
      <c r="L2163" s="470">
        <v>558514</v>
      </c>
      <c r="M2163" s="601">
        <v>2016</v>
      </c>
      <c r="N2163" s="601" t="s">
        <v>188</v>
      </c>
      <c r="O2163" s="610">
        <v>558514.19999999995</v>
      </c>
      <c r="P2163" s="601" t="s">
        <v>98</v>
      </c>
      <c r="Q2163" s="500"/>
      <c r="R2163" s="500"/>
      <c r="S2163" s="1084"/>
      <c r="T2163" s="47">
        <v>5</v>
      </c>
      <c r="U2163" s="162">
        <f t="shared" si="1625"/>
        <v>1</v>
      </c>
      <c r="V2163" s="352">
        <f t="shared" si="1626"/>
        <v>111702.84</v>
      </c>
      <c r="W2163" s="352">
        <f t="shared" si="1627"/>
        <v>111702.84</v>
      </c>
      <c r="X2163" s="352">
        <f t="shared" si="1628"/>
        <v>446811.36</v>
      </c>
      <c r="Y2163" s="162">
        <f t="shared" si="1629"/>
        <v>2</v>
      </c>
      <c r="Z2163" s="352">
        <f t="shared" si="1630"/>
        <v>111702.84</v>
      </c>
      <c r="AA2163" s="737">
        <f t="shared" si="1631"/>
        <v>223405.68</v>
      </c>
      <c r="AB2163" s="737">
        <f t="shared" si="1632"/>
        <v>335108.51999999996</v>
      </c>
      <c r="AC2163" s="47" t="b">
        <f t="shared" si="1633"/>
        <v>1</v>
      </c>
      <c r="AD2163" s="364">
        <f t="shared" si="1624"/>
        <v>0</v>
      </c>
    </row>
    <row r="2164" spans="1:30" s="47" customFormat="1" ht="21" customHeight="1">
      <c r="A2164" s="518" t="s">
        <v>1677</v>
      </c>
      <c r="B2164" s="384">
        <f t="shared" si="1634"/>
        <v>905</v>
      </c>
      <c r="C2164" s="219" t="s">
        <v>1827</v>
      </c>
      <c r="D2164" s="500" t="s">
        <v>253</v>
      </c>
      <c r="E2164" s="109" t="s">
        <v>942</v>
      </c>
      <c r="F2164" s="601" t="s">
        <v>1768</v>
      </c>
      <c r="G2164" s="601" t="s">
        <v>1828</v>
      </c>
      <c r="H2164" s="601" t="s">
        <v>1035</v>
      </c>
      <c r="I2164" s="601" t="s">
        <v>190</v>
      </c>
      <c r="J2164" s="601">
        <v>1</v>
      </c>
      <c r="K2164" s="601" t="s">
        <v>215</v>
      </c>
      <c r="L2164" s="470">
        <v>558514</v>
      </c>
      <c r="M2164" s="601">
        <v>2016</v>
      </c>
      <c r="N2164" s="601" t="s">
        <v>188</v>
      </c>
      <c r="O2164" s="610">
        <v>558514.19999999995</v>
      </c>
      <c r="P2164" s="601" t="s">
        <v>98</v>
      </c>
      <c r="Q2164" s="500"/>
      <c r="R2164" s="500"/>
      <c r="S2164" s="1084"/>
      <c r="T2164" s="47">
        <v>5</v>
      </c>
      <c r="U2164" s="162">
        <f t="shared" si="1625"/>
        <v>1</v>
      </c>
      <c r="V2164" s="352">
        <f t="shared" si="1626"/>
        <v>111702.84</v>
      </c>
      <c r="W2164" s="352">
        <f t="shared" si="1627"/>
        <v>111702.84</v>
      </c>
      <c r="X2164" s="352">
        <f t="shared" si="1628"/>
        <v>446811.36</v>
      </c>
      <c r="Y2164" s="162">
        <f t="shared" si="1629"/>
        <v>2</v>
      </c>
      <c r="Z2164" s="352">
        <f t="shared" si="1630"/>
        <v>111702.84</v>
      </c>
      <c r="AA2164" s="737">
        <f t="shared" si="1631"/>
        <v>223405.68</v>
      </c>
      <c r="AB2164" s="737">
        <f t="shared" si="1632"/>
        <v>335108.51999999996</v>
      </c>
      <c r="AC2164" s="47" t="b">
        <f t="shared" si="1633"/>
        <v>1</v>
      </c>
      <c r="AD2164" s="364">
        <f t="shared" si="1624"/>
        <v>0</v>
      </c>
    </row>
    <row r="2165" spans="1:30" s="47" customFormat="1" ht="21" customHeight="1">
      <c r="A2165" s="518" t="s">
        <v>1677</v>
      </c>
      <c r="B2165" s="384">
        <f t="shared" si="1634"/>
        <v>906</v>
      </c>
      <c r="C2165" s="219" t="s">
        <v>1827</v>
      </c>
      <c r="D2165" s="500" t="s">
        <v>253</v>
      </c>
      <c r="E2165" s="109" t="s">
        <v>942</v>
      </c>
      <c r="F2165" s="601" t="s">
        <v>1768</v>
      </c>
      <c r="G2165" s="601" t="s">
        <v>1828</v>
      </c>
      <c r="H2165" s="601" t="s">
        <v>1035</v>
      </c>
      <c r="I2165" s="601" t="s">
        <v>190</v>
      </c>
      <c r="J2165" s="601">
        <v>1</v>
      </c>
      <c r="K2165" s="601" t="s">
        <v>215</v>
      </c>
      <c r="L2165" s="470">
        <v>558514</v>
      </c>
      <c r="M2165" s="601">
        <v>2016</v>
      </c>
      <c r="N2165" s="601" t="s">
        <v>188</v>
      </c>
      <c r="O2165" s="610">
        <v>558514.19999999995</v>
      </c>
      <c r="P2165" s="601" t="s">
        <v>98</v>
      </c>
      <c r="Q2165" s="500"/>
      <c r="R2165" s="500"/>
      <c r="S2165" s="1084"/>
      <c r="T2165" s="47">
        <v>5</v>
      </c>
      <c r="U2165" s="162">
        <f t="shared" si="1625"/>
        <v>1</v>
      </c>
      <c r="V2165" s="352">
        <f t="shared" si="1626"/>
        <v>111702.84</v>
      </c>
      <c r="W2165" s="352">
        <f t="shared" si="1627"/>
        <v>111702.84</v>
      </c>
      <c r="X2165" s="352">
        <f t="shared" si="1628"/>
        <v>446811.36</v>
      </c>
      <c r="Y2165" s="162">
        <f t="shared" si="1629"/>
        <v>2</v>
      </c>
      <c r="Z2165" s="352">
        <f t="shared" si="1630"/>
        <v>111702.84</v>
      </c>
      <c r="AA2165" s="737">
        <f t="shared" si="1631"/>
        <v>223405.68</v>
      </c>
      <c r="AB2165" s="737">
        <f t="shared" si="1632"/>
        <v>335108.51999999996</v>
      </c>
      <c r="AC2165" s="47" t="b">
        <f t="shared" si="1633"/>
        <v>1</v>
      </c>
      <c r="AD2165" s="364">
        <f t="shared" si="1624"/>
        <v>0</v>
      </c>
    </row>
    <row r="2166" spans="1:30" s="47" customFormat="1" ht="21" customHeight="1">
      <c r="A2166" s="518" t="s">
        <v>1677</v>
      </c>
      <c r="B2166" s="384">
        <f t="shared" si="1634"/>
        <v>907</v>
      </c>
      <c r="C2166" s="219" t="s">
        <v>1827</v>
      </c>
      <c r="D2166" s="500" t="s">
        <v>253</v>
      </c>
      <c r="E2166" s="109" t="s">
        <v>942</v>
      </c>
      <c r="F2166" s="601" t="s">
        <v>1768</v>
      </c>
      <c r="G2166" s="601" t="s">
        <v>1828</v>
      </c>
      <c r="H2166" s="601" t="s">
        <v>1035</v>
      </c>
      <c r="I2166" s="601" t="s">
        <v>190</v>
      </c>
      <c r="J2166" s="601">
        <v>1</v>
      </c>
      <c r="K2166" s="601" t="s">
        <v>215</v>
      </c>
      <c r="L2166" s="470">
        <v>558514</v>
      </c>
      <c r="M2166" s="601">
        <v>2016</v>
      </c>
      <c r="N2166" s="601" t="s">
        <v>188</v>
      </c>
      <c r="O2166" s="610">
        <v>558514.19999999995</v>
      </c>
      <c r="P2166" s="601" t="s">
        <v>98</v>
      </c>
      <c r="Q2166" s="500"/>
      <c r="R2166" s="500"/>
      <c r="S2166" s="1084"/>
      <c r="T2166" s="47">
        <v>5</v>
      </c>
      <c r="U2166" s="162">
        <f t="shared" si="1625"/>
        <v>1</v>
      </c>
      <c r="V2166" s="352">
        <f t="shared" si="1626"/>
        <v>111702.84</v>
      </c>
      <c r="W2166" s="352">
        <f t="shared" si="1627"/>
        <v>111702.84</v>
      </c>
      <c r="X2166" s="352">
        <f t="shared" si="1628"/>
        <v>446811.36</v>
      </c>
      <c r="Y2166" s="162">
        <f t="shared" si="1629"/>
        <v>2</v>
      </c>
      <c r="Z2166" s="352">
        <f t="shared" si="1630"/>
        <v>111702.84</v>
      </c>
      <c r="AA2166" s="737">
        <f t="shared" si="1631"/>
        <v>223405.68</v>
      </c>
      <c r="AB2166" s="737">
        <f t="shared" si="1632"/>
        <v>335108.51999999996</v>
      </c>
      <c r="AC2166" s="47" t="b">
        <f t="shared" si="1633"/>
        <v>1</v>
      </c>
      <c r="AD2166" s="364">
        <f t="shared" si="1624"/>
        <v>0</v>
      </c>
    </row>
    <row r="2167" spans="1:30" s="47" customFormat="1" ht="21" customHeight="1">
      <c r="A2167" s="518" t="s">
        <v>1677</v>
      </c>
      <c r="B2167" s="384">
        <f t="shared" si="1634"/>
        <v>908</v>
      </c>
      <c r="C2167" s="219" t="s">
        <v>1827</v>
      </c>
      <c r="D2167" s="500" t="s">
        <v>253</v>
      </c>
      <c r="E2167" s="109" t="s">
        <v>942</v>
      </c>
      <c r="F2167" s="601" t="s">
        <v>1768</v>
      </c>
      <c r="G2167" s="601" t="s">
        <v>1828</v>
      </c>
      <c r="H2167" s="601" t="s">
        <v>1035</v>
      </c>
      <c r="I2167" s="601" t="s">
        <v>190</v>
      </c>
      <c r="J2167" s="601">
        <v>1</v>
      </c>
      <c r="K2167" s="601" t="s">
        <v>215</v>
      </c>
      <c r="L2167" s="470">
        <v>558514</v>
      </c>
      <c r="M2167" s="601">
        <v>2016</v>
      </c>
      <c r="N2167" s="601" t="s">
        <v>188</v>
      </c>
      <c r="O2167" s="610">
        <v>558514.19999999995</v>
      </c>
      <c r="P2167" s="601" t="s">
        <v>98</v>
      </c>
      <c r="Q2167" s="500"/>
      <c r="R2167" s="500"/>
      <c r="S2167" s="1084"/>
      <c r="T2167" s="47">
        <v>5</v>
      </c>
      <c r="U2167" s="162">
        <f t="shared" si="1625"/>
        <v>1</v>
      </c>
      <c r="V2167" s="352">
        <f t="shared" si="1626"/>
        <v>111702.84</v>
      </c>
      <c r="W2167" s="352">
        <f t="shared" si="1627"/>
        <v>111702.84</v>
      </c>
      <c r="X2167" s="352">
        <f t="shared" si="1628"/>
        <v>446811.36</v>
      </c>
      <c r="Y2167" s="162">
        <f t="shared" si="1629"/>
        <v>2</v>
      </c>
      <c r="Z2167" s="352">
        <f t="shared" si="1630"/>
        <v>111702.84</v>
      </c>
      <c r="AA2167" s="737">
        <f t="shared" si="1631"/>
        <v>223405.68</v>
      </c>
      <c r="AB2167" s="737">
        <f t="shared" si="1632"/>
        <v>335108.51999999996</v>
      </c>
      <c r="AC2167" s="47" t="b">
        <f t="shared" si="1633"/>
        <v>1</v>
      </c>
      <c r="AD2167" s="364">
        <f t="shared" si="1624"/>
        <v>0</v>
      </c>
    </row>
    <row r="2168" spans="1:30" s="47" customFormat="1" ht="21" customHeight="1">
      <c r="A2168" s="518" t="s">
        <v>1677</v>
      </c>
      <c r="B2168" s="384">
        <f t="shared" si="1634"/>
        <v>909</v>
      </c>
      <c r="C2168" s="219" t="s">
        <v>1827</v>
      </c>
      <c r="D2168" s="500" t="s">
        <v>253</v>
      </c>
      <c r="E2168" s="109" t="s">
        <v>942</v>
      </c>
      <c r="F2168" s="601" t="s">
        <v>1768</v>
      </c>
      <c r="G2168" s="601" t="s">
        <v>1828</v>
      </c>
      <c r="H2168" s="601" t="s">
        <v>1035</v>
      </c>
      <c r="I2168" s="601" t="s">
        <v>190</v>
      </c>
      <c r="J2168" s="601">
        <v>1</v>
      </c>
      <c r="K2168" s="601" t="s">
        <v>215</v>
      </c>
      <c r="L2168" s="470">
        <v>558514</v>
      </c>
      <c r="M2168" s="601">
        <v>2016</v>
      </c>
      <c r="N2168" s="601" t="s">
        <v>188</v>
      </c>
      <c r="O2168" s="610">
        <v>558514.19999999995</v>
      </c>
      <c r="P2168" s="601" t="s">
        <v>98</v>
      </c>
      <c r="Q2168" s="500"/>
      <c r="R2168" s="500"/>
      <c r="S2168" s="1084"/>
      <c r="T2168" s="47">
        <v>5</v>
      </c>
      <c r="U2168" s="162">
        <f t="shared" si="1625"/>
        <v>1</v>
      </c>
      <c r="V2168" s="352">
        <f t="shared" si="1626"/>
        <v>111702.84</v>
      </c>
      <c r="W2168" s="352">
        <f t="shared" si="1627"/>
        <v>111702.84</v>
      </c>
      <c r="X2168" s="352">
        <f t="shared" si="1628"/>
        <v>446811.36</v>
      </c>
      <c r="Y2168" s="162">
        <f t="shared" si="1629"/>
        <v>2</v>
      </c>
      <c r="Z2168" s="352">
        <f t="shared" si="1630"/>
        <v>111702.84</v>
      </c>
      <c r="AA2168" s="737">
        <f t="shared" si="1631"/>
        <v>223405.68</v>
      </c>
      <c r="AB2168" s="737">
        <f t="shared" si="1632"/>
        <v>335108.51999999996</v>
      </c>
      <c r="AC2168" s="47" t="b">
        <f t="shared" si="1633"/>
        <v>1</v>
      </c>
      <c r="AD2168" s="364">
        <f t="shared" si="1624"/>
        <v>0</v>
      </c>
    </row>
    <row r="2169" spans="1:30" s="47" customFormat="1" ht="21" customHeight="1">
      <c r="A2169" s="518" t="s">
        <v>1677</v>
      </c>
      <c r="B2169" s="384">
        <f t="shared" si="1634"/>
        <v>910</v>
      </c>
      <c r="C2169" s="219" t="s">
        <v>1827</v>
      </c>
      <c r="D2169" s="500" t="s">
        <v>253</v>
      </c>
      <c r="E2169" s="109" t="s">
        <v>942</v>
      </c>
      <c r="F2169" s="601" t="s">
        <v>1768</v>
      </c>
      <c r="G2169" s="601" t="s">
        <v>1828</v>
      </c>
      <c r="H2169" s="601" t="s">
        <v>1035</v>
      </c>
      <c r="I2169" s="601" t="s">
        <v>190</v>
      </c>
      <c r="J2169" s="601">
        <v>1</v>
      </c>
      <c r="K2169" s="601" t="s">
        <v>215</v>
      </c>
      <c r="L2169" s="470">
        <v>558514</v>
      </c>
      <c r="M2169" s="601">
        <v>2016</v>
      </c>
      <c r="N2169" s="601" t="s">
        <v>188</v>
      </c>
      <c r="O2169" s="610">
        <v>558514.19999999995</v>
      </c>
      <c r="P2169" s="601" t="s">
        <v>98</v>
      </c>
      <c r="Q2169" s="500"/>
      <c r="R2169" s="500"/>
      <c r="S2169" s="1084"/>
      <c r="T2169" s="47">
        <v>5</v>
      </c>
      <c r="U2169" s="162">
        <f t="shared" si="1625"/>
        <v>1</v>
      </c>
      <c r="V2169" s="352">
        <f t="shared" si="1626"/>
        <v>111702.84</v>
      </c>
      <c r="W2169" s="352">
        <f t="shared" si="1627"/>
        <v>111702.84</v>
      </c>
      <c r="X2169" s="352">
        <f t="shared" si="1628"/>
        <v>446811.36</v>
      </c>
      <c r="Y2169" s="162">
        <f t="shared" si="1629"/>
        <v>2</v>
      </c>
      <c r="Z2169" s="352">
        <f t="shared" si="1630"/>
        <v>111702.84</v>
      </c>
      <c r="AA2169" s="737">
        <f t="shared" si="1631"/>
        <v>223405.68</v>
      </c>
      <c r="AB2169" s="737">
        <f t="shared" si="1632"/>
        <v>335108.51999999996</v>
      </c>
      <c r="AC2169" s="47" t="b">
        <f t="shared" si="1633"/>
        <v>1</v>
      </c>
      <c r="AD2169" s="364">
        <f t="shared" si="1624"/>
        <v>0</v>
      </c>
    </row>
    <row r="2170" spans="1:30" s="47" customFormat="1" ht="21" customHeight="1">
      <c r="A2170" s="518" t="s">
        <v>1677</v>
      </c>
      <c r="B2170" s="384">
        <f t="shared" si="1634"/>
        <v>911</v>
      </c>
      <c r="C2170" s="219" t="s">
        <v>1827</v>
      </c>
      <c r="D2170" s="500" t="s">
        <v>253</v>
      </c>
      <c r="E2170" s="109" t="s">
        <v>942</v>
      </c>
      <c r="F2170" s="601" t="s">
        <v>1768</v>
      </c>
      <c r="G2170" s="601" t="s">
        <v>1828</v>
      </c>
      <c r="H2170" s="601" t="s">
        <v>1035</v>
      </c>
      <c r="I2170" s="601" t="s">
        <v>190</v>
      </c>
      <c r="J2170" s="601">
        <v>1</v>
      </c>
      <c r="K2170" s="601" t="s">
        <v>215</v>
      </c>
      <c r="L2170" s="470">
        <v>558514</v>
      </c>
      <c r="M2170" s="601">
        <v>2016</v>
      </c>
      <c r="N2170" s="601" t="s">
        <v>188</v>
      </c>
      <c r="O2170" s="610">
        <v>558514.19999999995</v>
      </c>
      <c r="P2170" s="601" t="s">
        <v>98</v>
      </c>
      <c r="Q2170" s="500"/>
      <c r="R2170" s="500"/>
      <c r="S2170" s="1084"/>
      <c r="T2170" s="47">
        <v>5</v>
      </c>
      <c r="U2170" s="162">
        <f t="shared" si="1625"/>
        <v>1</v>
      </c>
      <c r="V2170" s="352">
        <f t="shared" si="1626"/>
        <v>111702.84</v>
      </c>
      <c r="W2170" s="352">
        <f t="shared" si="1627"/>
        <v>111702.84</v>
      </c>
      <c r="X2170" s="352">
        <f t="shared" si="1628"/>
        <v>446811.36</v>
      </c>
      <c r="Y2170" s="162">
        <f t="shared" si="1629"/>
        <v>2</v>
      </c>
      <c r="Z2170" s="352">
        <f t="shared" si="1630"/>
        <v>111702.84</v>
      </c>
      <c r="AA2170" s="737">
        <f t="shared" si="1631"/>
        <v>223405.68</v>
      </c>
      <c r="AB2170" s="737">
        <f t="shared" si="1632"/>
        <v>335108.51999999996</v>
      </c>
      <c r="AC2170" s="47" t="b">
        <f t="shared" si="1633"/>
        <v>1</v>
      </c>
      <c r="AD2170" s="364">
        <f t="shared" si="1624"/>
        <v>0</v>
      </c>
    </row>
    <row r="2171" spans="1:30" s="47" customFormat="1" ht="21" customHeight="1">
      <c r="A2171" s="518" t="s">
        <v>1677</v>
      </c>
      <c r="B2171" s="384">
        <f t="shared" si="1634"/>
        <v>912</v>
      </c>
      <c r="C2171" s="219" t="s">
        <v>1827</v>
      </c>
      <c r="D2171" s="500" t="s">
        <v>253</v>
      </c>
      <c r="E2171" s="109" t="s">
        <v>942</v>
      </c>
      <c r="F2171" s="601" t="s">
        <v>1768</v>
      </c>
      <c r="G2171" s="601" t="s">
        <v>1828</v>
      </c>
      <c r="H2171" s="601" t="s">
        <v>1035</v>
      </c>
      <c r="I2171" s="601" t="s">
        <v>190</v>
      </c>
      <c r="J2171" s="601">
        <v>1</v>
      </c>
      <c r="K2171" s="601" t="s">
        <v>215</v>
      </c>
      <c r="L2171" s="470">
        <v>558514</v>
      </c>
      <c r="M2171" s="601">
        <v>2016</v>
      </c>
      <c r="N2171" s="601" t="s">
        <v>188</v>
      </c>
      <c r="O2171" s="610">
        <v>558514.19999999995</v>
      </c>
      <c r="P2171" s="601" t="s">
        <v>98</v>
      </c>
      <c r="Q2171" s="500"/>
      <c r="R2171" s="500"/>
      <c r="S2171" s="1084"/>
      <c r="T2171" s="47">
        <v>5</v>
      </c>
      <c r="U2171" s="162">
        <f t="shared" si="1625"/>
        <v>1</v>
      </c>
      <c r="V2171" s="352">
        <f t="shared" si="1626"/>
        <v>111702.84</v>
      </c>
      <c r="W2171" s="352">
        <f t="shared" si="1627"/>
        <v>111702.84</v>
      </c>
      <c r="X2171" s="352">
        <f t="shared" si="1628"/>
        <v>446811.36</v>
      </c>
      <c r="Y2171" s="162">
        <f t="shared" si="1629"/>
        <v>2</v>
      </c>
      <c r="Z2171" s="352">
        <f t="shared" si="1630"/>
        <v>111702.84</v>
      </c>
      <c r="AA2171" s="737">
        <f t="shared" si="1631"/>
        <v>223405.68</v>
      </c>
      <c r="AB2171" s="737">
        <f t="shared" si="1632"/>
        <v>335108.51999999996</v>
      </c>
      <c r="AC2171" s="47" t="b">
        <f t="shared" si="1633"/>
        <v>1</v>
      </c>
      <c r="AD2171" s="364">
        <f t="shared" si="1624"/>
        <v>0</v>
      </c>
    </row>
    <row r="2172" spans="1:30" s="47" customFormat="1" ht="21" customHeight="1">
      <c r="A2172" s="518" t="s">
        <v>1677</v>
      </c>
      <c r="B2172" s="384">
        <f t="shared" si="1634"/>
        <v>913</v>
      </c>
      <c r="C2172" s="219" t="s">
        <v>1827</v>
      </c>
      <c r="D2172" s="500" t="s">
        <v>253</v>
      </c>
      <c r="E2172" s="109" t="s">
        <v>942</v>
      </c>
      <c r="F2172" s="601" t="s">
        <v>1768</v>
      </c>
      <c r="G2172" s="601" t="s">
        <v>1828</v>
      </c>
      <c r="H2172" s="601" t="s">
        <v>1035</v>
      </c>
      <c r="I2172" s="601" t="s">
        <v>190</v>
      </c>
      <c r="J2172" s="601">
        <v>1</v>
      </c>
      <c r="K2172" s="601" t="s">
        <v>215</v>
      </c>
      <c r="L2172" s="470">
        <v>558514</v>
      </c>
      <c r="M2172" s="601">
        <v>2016</v>
      </c>
      <c r="N2172" s="601" t="s">
        <v>188</v>
      </c>
      <c r="O2172" s="610">
        <v>558514.19999999995</v>
      </c>
      <c r="P2172" s="601" t="s">
        <v>98</v>
      </c>
      <c r="Q2172" s="500"/>
      <c r="R2172" s="500"/>
      <c r="S2172" s="1018"/>
      <c r="T2172" s="47">
        <v>5</v>
      </c>
      <c r="U2172" s="162">
        <f t="shared" si="1625"/>
        <v>1</v>
      </c>
      <c r="V2172" s="352">
        <f t="shared" si="1626"/>
        <v>111702.84</v>
      </c>
      <c r="W2172" s="352">
        <f t="shared" si="1627"/>
        <v>111702.84</v>
      </c>
      <c r="X2172" s="352">
        <f t="shared" si="1628"/>
        <v>446811.36</v>
      </c>
      <c r="Y2172" s="162">
        <f t="shared" si="1629"/>
        <v>2</v>
      </c>
      <c r="Z2172" s="352">
        <f t="shared" si="1630"/>
        <v>111702.84</v>
      </c>
      <c r="AA2172" s="737">
        <f t="shared" si="1631"/>
        <v>223405.68</v>
      </c>
      <c r="AB2172" s="737">
        <f t="shared" si="1632"/>
        <v>335108.51999999996</v>
      </c>
      <c r="AC2172" s="47" t="b">
        <f t="shared" si="1633"/>
        <v>1</v>
      </c>
      <c r="AD2172" s="364">
        <f t="shared" si="1624"/>
        <v>0</v>
      </c>
    </row>
    <row r="2173" spans="1:30" s="47" customFormat="1" ht="21" customHeight="1">
      <c r="A2173" s="518" t="s">
        <v>1677</v>
      </c>
      <c r="B2173" s="384">
        <f t="shared" si="1634"/>
        <v>914</v>
      </c>
      <c r="C2173" s="219" t="s">
        <v>1827</v>
      </c>
      <c r="D2173" s="500" t="s">
        <v>253</v>
      </c>
      <c r="E2173" s="109" t="s">
        <v>942</v>
      </c>
      <c r="F2173" s="601" t="s">
        <v>1768</v>
      </c>
      <c r="G2173" s="601" t="s">
        <v>1828</v>
      </c>
      <c r="H2173" s="601" t="s">
        <v>1035</v>
      </c>
      <c r="I2173" s="601" t="s">
        <v>190</v>
      </c>
      <c r="J2173" s="601">
        <v>1</v>
      </c>
      <c r="K2173" s="601" t="s">
        <v>215</v>
      </c>
      <c r="L2173" s="470">
        <v>558514</v>
      </c>
      <c r="M2173" s="601">
        <v>2016</v>
      </c>
      <c r="N2173" s="601" t="s">
        <v>188</v>
      </c>
      <c r="O2173" s="610">
        <v>558514.19999999995</v>
      </c>
      <c r="P2173" s="601" t="s">
        <v>98</v>
      </c>
      <c r="Q2173" s="500"/>
      <c r="R2173" s="500"/>
      <c r="S2173" s="1083" t="s">
        <v>1829</v>
      </c>
      <c r="T2173" s="47">
        <v>5</v>
      </c>
      <c r="U2173" s="162">
        <f t="shared" si="1625"/>
        <v>1</v>
      </c>
      <c r="V2173" s="352">
        <f t="shared" si="1626"/>
        <v>111702.84</v>
      </c>
      <c r="W2173" s="352">
        <f t="shared" si="1627"/>
        <v>111702.84</v>
      </c>
      <c r="X2173" s="352">
        <f t="shared" si="1628"/>
        <v>446811.36</v>
      </c>
      <c r="Y2173" s="162">
        <f t="shared" si="1629"/>
        <v>2</v>
      </c>
      <c r="Z2173" s="352">
        <f t="shared" si="1630"/>
        <v>111702.84</v>
      </c>
      <c r="AA2173" s="737">
        <f t="shared" si="1631"/>
        <v>223405.68</v>
      </c>
      <c r="AB2173" s="737">
        <f t="shared" si="1632"/>
        <v>335108.51999999996</v>
      </c>
      <c r="AC2173" s="47" t="b">
        <f t="shared" si="1633"/>
        <v>1</v>
      </c>
      <c r="AD2173" s="364">
        <f t="shared" si="1624"/>
        <v>0</v>
      </c>
    </row>
    <row r="2174" spans="1:30" s="47" customFormat="1" ht="21" customHeight="1">
      <c r="A2174" s="518" t="s">
        <v>1677</v>
      </c>
      <c r="B2174" s="384">
        <f t="shared" si="1634"/>
        <v>915</v>
      </c>
      <c r="C2174" s="219" t="s">
        <v>1827</v>
      </c>
      <c r="D2174" s="500" t="s">
        <v>253</v>
      </c>
      <c r="E2174" s="109" t="s">
        <v>942</v>
      </c>
      <c r="F2174" s="601" t="s">
        <v>1768</v>
      </c>
      <c r="G2174" s="601" t="s">
        <v>1828</v>
      </c>
      <c r="H2174" s="601" t="s">
        <v>1035</v>
      </c>
      <c r="I2174" s="601" t="s">
        <v>190</v>
      </c>
      <c r="J2174" s="601">
        <v>1</v>
      </c>
      <c r="K2174" s="601" t="s">
        <v>215</v>
      </c>
      <c r="L2174" s="470">
        <v>558514</v>
      </c>
      <c r="M2174" s="601">
        <v>2016</v>
      </c>
      <c r="N2174" s="601" t="s">
        <v>188</v>
      </c>
      <c r="O2174" s="610">
        <v>558514.19999999995</v>
      </c>
      <c r="P2174" s="601" t="s">
        <v>98</v>
      </c>
      <c r="Q2174" s="500"/>
      <c r="R2174" s="500"/>
      <c r="S2174" s="1084"/>
      <c r="T2174" s="47">
        <v>5</v>
      </c>
      <c r="U2174" s="162">
        <f t="shared" si="1625"/>
        <v>1</v>
      </c>
      <c r="V2174" s="352">
        <f t="shared" si="1626"/>
        <v>111702.84</v>
      </c>
      <c r="W2174" s="352">
        <f t="shared" si="1627"/>
        <v>111702.84</v>
      </c>
      <c r="X2174" s="352">
        <f t="shared" si="1628"/>
        <v>446811.36</v>
      </c>
      <c r="Y2174" s="162">
        <f t="shared" si="1629"/>
        <v>2</v>
      </c>
      <c r="Z2174" s="352">
        <f t="shared" si="1630"/>
        <v>111702.84</v>
      </c>
      <c r="AA2174" s="737">
        <f t="shared" si="1631"/>
        <v>223405.68</v>
      </c>
      <c r="AB2174" s="737">
        <f t="shared" si="1632"/>
        <v>335108.51999999996</v>
      </c>
      <c r="AC2174" s="47" t="b">
        <f t="shared" si="1633"/>
        <v>1</v>
      </c>
      <c r="AD2174" s="364">
        <f t="shared" si="1624"/>
        <v>0</v>
      </c>
    </row>
    <row r="2175" spans="1:30" s="47" customFormat="1" ht="21" customHeight="1">
      <c r="A2175" s="518" t="s">
        <v>1677</v>
      </c>
      <c r="B2175" s="384">
        <f t="shared" si="1634"/>
        <v>916</v>
      </c>
      <c r="C2175" s="219" t="s">
        <v>1827</v>
      </c>
      <c r="D2175" s="500" t="s">
        <v>253</v>
      </c>
      <c r="E2175" s="109" t="s">
        <v>942</v>
      </c>
      <c r="F2175" s="601" t="s">
        <v>1768</v>
      </c>
      <c r="G2175" s="601" t="s">
        <v>1828</v>
      </c>
      <c r="H2175" s="601" t="s">
        <v>1035</v>
      </c>
      <c r="I2175" s="601" t="s">
        <v>190</v>
      </c>
      <c r="J2175" s="601">
        <v>1</v>
      </c>
      <c r="K2175" s="601" t="s">
        <v>215</v>
      </c>
      <c r="L2175" s="470">
        <v>558514</v>
      </c>
      <c r="M2175" s="601">
        <v>2016</v>
      </c>
      <c r="N2175" s="601" t="s">
        <v>188</v>
      </c>
      <c r="O2175" s="610">
        <v>558514.19999999995</v>
      </c>
      <c r="P2175" s="601" t="s">
        <v>98</v>
      </c>
      <c r="Q2175" s="500"/>
      <c r="R2175" s="500"/>
      <c r="S2175" s="1084"/>
      <c r="T2175" s="47">
        <v>5</v>
      </c>
      <c r="U2175" s="162">
        <f t="shared" si="1625"/>
        <v>1</v>
      </c>
      <c r="V2175" s="352">
        <f t="shared" si="1626"/>
        <v>111702.84</v>
      </c>
      <c r="W2175" s="352">
        <f t="shared" si="1627"/>
        <v>111702.84</v>
      </c>
      <c r="X2175" s="352">
        <f t="shared" si="1628"/>
        <v>446811.36</v>
      </c>
      <c r="Y2175" s="162">
        <f t="shared" si="1629"/>
        <v>2</v>
      </c>
      <c r="Z2175" s="352">
        <f t="shared" si="1630"/>
        <v>111702.84</v>
      </c>
      <c r="AA2175" s="737">
        <f t="shared" si="1631"/>
        <v>223405.68</v>
      </c>
      <c r="AB2175" s="737">
        <f t="shared" si="1632"/>
        <v>335108.51999999996</v>
      </c>
      <c r="AC2175" s="47" t="b">
        <f t="shared" si="1633"/>
        <v>1</v>
      </c>
      <c r="AD2175" s="364">
        <f t="shared" si="1624"/>
        <v>0</v>
      </c>
    </row>
    <row r="2176" spans="1:30" s="47" customFormat="1" ht="21" customHeight="1">
      <c r="A2176" s="518" t="s">
        <v>1677</v>
      </c>
      <c r="B2176" s="384">
        <f t="shared" si="1634"/>
        <v>917</v>
      </c>
      <c r="C2176" s="219" t="s">
        <v>1827</v>
      </c>
      <c r="D2176" s="500" t="s">
        <v>253</v>
      </c>
      <c r="E2176" s="109" t="s">
        <v>942</v>
      </c>
      <c r="F2176" s="601" t="s">
        <v>1768</v>
      </c>
      <c r="G2176" s="601" t="s">
        <v>1828</v>
      </c>
      <c r="H2176" s="601" t="s">
        <v>1035</v>
      </c>
      <c r="I2176" s="601" t="s">
        <v>190</v>
      </c>
      <c r="J2176" s="601">
        <v>1</v>
      </c>
      <c r="K2176" s="601" t="s">
        <v>215</v>
      </c>
      <c r="L2176" s="470">
        <v>558514</v>
      </c>
      <c r="M2176" s="601">
        <v>2016</v>
      </c>
      <c r="N2176" s="601" t="s">
        <v>188</v>
      </c>
      <c r="O2176" s="610">
        <v>558514.19999999995</v>
      </c>
      <c r="P2176" s="601" t="s">
        <v>98</v>
      </c>
      <c r="Q2176" s="500"/>
      <c r="R2176" s="500"/>
      <c r="S2176" s="1084"/>
      <c r="T2176" s="47">
        <v>5</v>
      </c>
      <c r="U2176" s="162">
        <f t="shared" si="1625"/>
        <v>1</v>
      </c>
      <c r="V2176" s="352">
        <f t="shared" si="1626"/>
        <v>111702.84</v>
      </c>
      <c r="W2176" s="352">
        <f t="shared" si="1627"/>
        <v>111702.84</v>
      </c>
      <c r="X2176" s="352">
        <f t="shared" si="1628"/>
        <v>446811.36</v>
      </c>
      <c r="Y2176" s="162">
        <f t="shared" si="1629"/>
        <v>2</v>
      </c>
      <c r="Z2176" s="352">
        <f t="shared" si="1630"/>
        <v>111702.84</v>
      </c>
      <c r="AA2176" s="737">
        <f t="shared" si="1631"/>
        <v>223405.68</v>
      </c>
      <c r="AB2176" s="737">
        <f t="shared" si="1632"/>
        <v>335108.51999999996</v>
      </c>
      <c r="AC2176" s="47" t="b">
        <f t="shared" si="1633"/>
        <v>1</v>
      </c>
      <c r="AD2176" s="364">
        <f t="shared" si="1624"/>
        <v>0</v>
      </c>
    </row>
    <row r="2177" spans="1:30" s="47" customFormat="1" ht="21" customHeight="1">
      <c r="A2177" s="518" t="s">
        <v>1677</v>
      </c>
      <c r="B2177" s="384">
        <f t="shared" si="1634"/>
        <v>918</v>
      </c>
      <c r="C2177" s="219" t="s">
        <v>1827</v>
      </c>
      <c r="D2177" s="500" t="s">
        <v>253</v>
      </c>
      <c r="E2177" s="109" t="s">
        <v>942</v>
      </c>
      <c r="F2177" s="601" t="s">
        <v>1768</v>
      </c>
      <c r="G2177" s="601" t="s">
        <v>1828</v>
      </c>
      <c r="H2177" s="601" t="s">
        <v>1035</v>
      </c>
      <c r="I2177" s="601" t="s">
        <v>190</v>
      </c>
      <c r="J2177" s="601">
        <v>1</v>
      </c>
      <c r="K2177" s="601" t="s">
        <v>215</v>
      </c>
      <c r="L2177" s="470">
        <v>558514</v>
      </c>
      <c r="M2177" s="601">
        <v>2016</v>
      </c>
      <c r="N2177" s="601" t="s">
        <v>188</v>
      </c>
      <c r="O2177" s="610">
        <v>558514.19999999995</v>
      </c>
      <c r="P2177" s="601" t="s">
        <v>98</v>
      </c>
      <c r="Q2177" s="500"/>
      <c r="R2177" s="500"/>
      <c r="S2177" s="1084"/>
      <c r="T2177" s="47">
        <v>5</v>
      </c>
      <c r="U2177" s="162">
        <f t="shared" si="1625"/>
        <v>1</v>
      </c>
      <c r="V2177" s="352">
        <f t="shared" si="1626"/>
        <v>111702.84</v>
      </c>
      <c r="W2177" s="352">
        <f t="shared" si="1627"/>
        <v>111702.84</v>
      </c>
      <c r="X2177" s="352">
        <f t="shared" si="1628"/>
        <v>446811.36</v>
      </c>
      <c r="Y2177" s="162">
        <f t="shared" si="1629"/>
        <v>2</v>
      </c>
      <c r="Z2177" s="352">
        <f t="shared" si="1630"/>
        <v>111702.84</v>
      </c>
      <c r="AA2177" s="737">
        <f t="shared" si="1631"/>
        <v>223405.68</v>
      </c>
      <c r="AB2177" s="737">
        <f t="shared" si="1632"/>
        <v>335108.51999999996</v>
      </c>
      <c r="AC2177" s="47" t="b">
        <f t="shared" si="1633"/>
        <v>1</v>
      </c>
      <c r="AD2177" s="364">
        <f t="shared" ref="AD2177:AD2240" si="1635">O2177-AA2177-AB2177</f>
        <v>0</v>
      </c>
    </row>
    <row r="2178" spans="1:30" s="47" customFormat="1" ht="21" customHeight="1">
      <c r="A2178" s="518" t="s">
        <v>1677</v>
      </c>
      <c r="B2178" s="384">
        <f t="shared" si="1634"/>
        <v>919</v>
      </c>
      <c r="C2178" s="219" t="s">
        <v>1827</v>
      </c>
      <c r="D2178" s="500" t="s">
        <v>253</v>
      </c>
      <c r="E2178" s="109" t="s">
        <v>942</v>
      </c>
      <c r="F2178" s="601" t="s">
        <v>1768</v>
      </c>
      <c r="G2178" s="601" t="s">
        <v>1828</v>
      </c>
      <c r="H2178" s="601" t="s">
        <v>1035</v>
      </c>
      <c r="I2178" s="601" t="s">
        <v>190</v>
      </c>
      <c r="J2178" s="601">
        <v>1</v>
      </c>
      <c r="K2178" s="601" t="s">
        <v>215</v>
      </c>
      <c r="L2178" s="470">
        <v>558514</v>
      </c>
      <c r="M2178" s="601">
        <v>2016</v>
      </c>
      <c r="N2178" s="601" t="s">
        <v>188</v>
      </c>
      <c r="O2178" s="610">
        <v>558514.19999999995</v>
      </c>
      <c r="P2178" s="601" t="s">
        <v>98</v>
      </c>
      <c r="Q2178" s="500"/>
      <c r="R2178" s="500"/>
      <c r="S2178" s="1084"/>
      <c r="T2178" s="47">
        <v>5</v>
      </c>
      <c r="U2178" s="162">
        <f t="shared" si="1625"/>
        <v>1</v>
      </c>
      <c r="V2178" s="352">
        <f t="shared" si="1626"/>
        <v>111702.84</v>
      </c>
      <c r="W2178" s="352">
        <f t="shared" si="1627"/>
        <v>111702.84</v>
      </c>
      <c r="X2178" s="352">
        <f t="shared" si="1628"/>
        <v>446811.36</v>
      </c>
      <c r="Y2178" s="162">
        <f t="shared" si="1629"/>
        <v>2</v>
      </c>
      <c r="Z2178" s="352">
        <f t="shared" si="1630"/>
        <v>111702.84</v>
      </c>
      <c r="AA2178" s="737">
        <f t="shared" si="1631"/>
        <v>223405.68</v>
      </c>
      <c r="AB2178" s="737">
        <f t="shared" si="1632"/>
        <v>335108.51999999996</v>
      </c>
      <c r="AC2178" s="47" t="b">
        <f t="shared" si="1633"/>
        <v>1</v>
      </c>
      <c r="AD2178" s="364">
        <f t="shared" si="1635"/>
        <v>0</v>
      </c>
    </row>
    <row r="2179" spans="1:30" s="47" customFormat="1" ht="21" customHeight="1">
      <c r="A2179" s="518" t="s">
        <v>1677</v>
      </c>
      <c r="B2179" s="384">
        <f t="shared" si="1634"/>
        <v>920</v>
      </c>
      <c r="C2179" s="219" t="s">
        <v>1827</v>
      </c>
      <c r="D2179" s="500" t="s">
        <v>253</v>
      </c>
      <c r="E2179" s="109" t="s">
        <v>942</v>
      </c>
      <c r="F2179" s="601" t="s">
        <v>1768</v>
      </c>
      <c r="G2179" s="601" t="s">
        <v>1828</v>
      </c>
      <c r="H2179" s="601" t="s">
        <v>1035</v>
      </c>
      <c r="I2179" s="601" t="s">
        <v>190</v>
      </c>
      <c r="J2179" s="601">
        <v>1</v>
      </c>
      <c r="K2179" s="601" t="s">
        <v>215</v>
      </c>
      <c r="L2179" s="470">
        <v>558514</v>
      </c>
      <c r="M2179" s="601">
        <v>2016</v>
      </c>
      <c r="N2179" s="601" t="s">
        <v>188</v>
      </c>
      <c r="O2179" s="610">
        <v>558514.19999999995</v>
      </c>
      <c r="P2179" s="601" t="s">
        <v>98</v>
      </c>
      <c r="Q2179" s="500"/>
      <c r="R2179" s="500"/>
      <c r="S2179" s="1084"/>
      <c r="T2179" s="47">
        <v>5</v>
      </c>
      <c r="U2179" s="162">
        <f t="shared" si="1625"/>
        <v>1</v>
      </c>
      <c r="V2179" s="352">
        <f t="shared" si="1626"/>
        <v>111702.84</v>
      </c>
      <c r="W2179" s="352">
        <f t="shared" si="1627"/>
        <v>111702.84</v>
      </c>
      <c r="X2179" s="352">
        <f t="shared" si="1628"/>
        <v>446811.36</v>
      </c>
      <c r="Y2179" s="162">
        <f t="shared" si="1629"/>
        <v>2</v>
      </c>
      <c r="Z2179" s="352">
        <f t="shared" si="1630"/>
        <v>111702.84</v>
      </c>
      <c r="AA2179" s="737">
        <f t="shared" si="1631"/>
        <v>223405.68</v>
      </c>
      <c r="AB2179" s="737">
        <f t="shared" si="1632"/>
        <v>335108.51999999996</v>
      </c>
      <c r="AC2179" s="47" t="b">
        <f t="shared" si="1633"/>
        <v>1</v>
      </c>
      <c r="AD2179" s="364">
        <f t="shared" si="1635"/>
        <v>0</v>
      </c>
    </row>
    <row r="2180" spans="1:30" s="47" customFormat="1" ht="21" customHeight="1">
      <c r="A2180" s="518" t="s">
        <v>1677</v>
      </c>
      <c r="B2180" s="384">
        <f t="shared" si="1634"/>
        <v>921</v>
      </c>
      <c r="C2180" s="219" t="s">
        <v>1827</v>
      </c>
      <c r="D2180" s="500" t="s">
        <v>253</v>
      </c>
      <c r="E2180" s="109" t="s">
        <v>942</v>
      </c>
      <c r="F2180" s="601" t="s">
        <v>1768</v>
      </c>
      <c r="G2180" s="601" t="s">
        <v>1828</v>
      </c>
      <c r="H2180" s="601" t="s">
        <v>1035</v>
      </c>
      <c r="I2180" s="601" t="s">
        <v>190</v>
      </c>
      <c r="J2180" s="601">
        <v>1</v>
      </c>
      <c r="K2180" s="601" t="s">
        <v>215</v>
      </c>
      <c r="L2180" s="470">
        <v>558514</v>
      </c>
      <c r="M2180" s="601">
        <v>2016</v>
      </c>
      <c r="N2180" s="601" t="s">
        <v>188</v>
      </c>
      <c r="O2180" s="610">
        <v>558514.19999999995</v>
      </c>
      <c r="P2180" s="601" t="s">
        <v>98</v>
      </c>
      <c r="Q2180" s="500"/>
      <c r="R2180" s="500"/>
      <c r="S2180" s="1084"/>
      <c r="T2180" s="47">
        <v>5</v>
      </c>
      <c r="U2180" s="162">
        <f t="shared" si="1625"/>
        <v>1</v>
      </c>
      <c r="V2180" s="352">
        <f t="shared" si="1626"/>
        <v>111702.84</v>
      </c>
      <c r="W2180" s="352">
        <f t="shared" si="1627"/>
        <v>111702.84</v>
      </c>
      <c r="X2180" s="352">
        <f t="shared" si="1628"/>
        <v>446811.36</v>
      </c>
      <c r="Y2180" s="162">
        <f t="shared" si="1629"/>
        <v>2</v>
      </c>
      <c r="Z2180" s="352">
        <f t="shared" si="1630"/>
        <v>111702.84</v>
      </c>
      <c r="AA2180" s="737">
        <f t="shared" si="1631"/>
        <v>223405.68</v>
      </c>
      <c r="AB2180" s="737">
        <f t="shared" si="1632"/>
        <v>335108.51999999996</v>
      </c>
      <c r="AC2180" s="47" t="b">
        <f t="shared" si="1633"/>
        <v>1</v>
      </c>
      <c r="AD2180" s="364">
        <f t="shared" si="1635"/>
        <v>0</v>
      </c>
    </row>
    <row r="2181" spans="1:30" s="47" customFormat="1" ht="21" customHeight="1">
      <c r="A2181" s="518" t="s">
        <v>1677</v>
      </c>
      <c r="B2181" s="384">
        <f t="shared" si="1634"/>
        <v>922</v>
      </c>
      <c r="C2181" s="219" t="s">
        <v>1827</v>
      </c>
      <c r="D2181" s="500" t="s">
        <v>253</v>
      </c>
      <c r="E2181" s="109" t="s">
        <v>942</v>
      </c>
      <c r="F2181" s="601" t="s">
        <v>1768</v>
      </c>
      <c r="G2181" s="601" t="s">
        <v>1828</v>
      </c>
      <c r="H2181" s="601" t="s">
        <v>1035</v>
      </c>
      <c r="I2181" s="601" t="s">
        <v>190</v>
      </c>
      <c r="J2181" s="601">
        <v>1</v>
      </c>
      <c r="K2181" s="601" t="s">
        <v>215</v>
      </c>
      <c r="L2181" s="470">
        <v>558514</v>
      </c>
      <c r="M2181" s="601">
        <v>2016</v>
      </c>
      <c r="N2181" s="601" t="s">
        <v>188</v>
      </c>
      <c r="O2181" s="610">
        <v>558514.19999999995</v>
      </c>
      <c r="P2181" s="601" t="s">
        <v>98</v>
      </c>
      <c r="Q2181" s="500"/>
      <c r="R2181" s="500"/>
      <c r="S2181" s="1084"/>
      <c r="T2181" s="47">
        <v>5</v>
      </c>
      <c r="U2181" s="162">
        <f t="shared" si="1625"/>
        <v>1</v>
      </c>
      <c r="V2181" s="352">
        <f t="shared" si="1626"/>
        <v>111702.84</v>
      </c>
      <c r="W2181" s="352">
        <f t="shared" si="1627"/>
        <v>111702.84</v>
      </c>
      <c r="X2181" s="352">
        <f t="shared" si="1628"/>
        <v>446811.36</v>
      </c>
      <c r="Y2181" s="162">
        <f t="shared" si="1629"/>
        <v>2</v>
      </c>
      <c r="Z2181" s="352">
        <f t="shared" si="1630"/>
        <v>111702.84</v>
      </c>
      <c r="AA2181" s="737">
        <f t="shared" si="1631"/>
        <v>223405.68</v>
      </c>
      <c r="AB2181" s="737">
        <f t="shared" si="1632"/>
        <v>335108.51999999996</v>
      </c>
      <c r="AC2181" s="47" t="b">
        <f t="shared" si="1633"/>
        <v>1</v>
      </c>
      <c r="AD2181" s="364">
        <f t="shared" si="1635"/>
        <v>0</v>
      </c>
    </row>
    <row r="2182" spans="1:30" s="47" customFormat="1" ht="21" customHeight="1">
      <c r="A2182" s="518" t="s">
        <v>1677</v>
      </c>
      <c r="B2182" s="384">
        <f t="shared" si="1634"/>
        <v>923</v>
      </c>
      <c r="C2182" s="219" t="s">
        <v>1827</v>
      </c>
      <c r="D2182" s="500" t="s">
        <v>253</v>
      </c>
      <c r="E2182" s="109" t="s">
        <v>942</v>
      </c>
      <c r="F2182" s="601" t="s">
        <v>1768</v>
      </c>
      <c r="G2182" s="601" t="s">
        <v>1828</v>
      </c>
      <c r="H2182" s="601" t="s">
        <v>1035</v>
      </c>
      <c r="I2182" s="601" t="s">
        <v>190</v>
      </c>
      <c r="J2182" s="601">
        <v>1</v>
      </c>
      <c r="K2182" s="601" t="s">
        <v>215</v>
      </c>
      <c r="L2182" s="470">
        <v>558514</v>
      </c>
      <c r="M2182" s="601">
        <v>2016</v>
      </c>
      <c r="N2182" s="601" t="s">
        <v>188</v>
      </c>
      <c r="O2182" s="610">
        <v>558514.19999999995</v>
      </c>
      <c r="P2182" s="601" t="s">
        <v>98</v>
      </c>
      <c r="Q2182" s="500"/>
      <c r="R2182" s="500"/>
      <c r="S2182" s="1084"/>
      <c r="T2182" s="47">
        <v>5</v>
      </c>
      <c r="U2182" s="162">
        <f t="shared" ref="U2182:U2245" si="1636">2016-M2182+1</f>
        <v>1</v>
      </c>
      <c r="V2182" s="352">
        <f t="shared" ref="V2182:V2245" si="1637">O2182/T2182</f>
        <v>111702.84</v>
      </c>
      <c r="W2182" s="352">
        <f t="shared" ref="W2182:W2245" si="1638">U2182*V2182</f>
        <v>111702.84</v>
      </c>
      <c r="X2182" s="352">
        <f t="shared" ref="X2182:X2245" si="1639">O2182-W2182</f>
        <v>446811.36</v>
      </c>
      <c r="Y2182" s="162">
        <f t="shared" ref="Y2182:Y2245" si="1640">2017-M2182+1</f>
        <v>2</v>
      </c>
      <c r="Z2182" s="352">
        <f t="shared" ref="Z2182:Z2245" si="1641">O2182/T2182</f>
        <v>111702.84</v>
      </c>
      <c r="AA2182" s="737">
        <f t="shared" ref="AA2182:AA2245" si="1642">Y2182*Z2182</f>
        <v>223405.68</v>
      </c>
      <c r="AB2182" s="737">
        <f t="shared" ref="AB2182:AB2245" si="1643">O2182-AA2182</f>
        <v>335108.51999999996</v>
      </c>
      <c r="AC2182" s="47" t="b">
        <f t="shared" ref="AC2182:AC2245" si="1644">AA2182+AB2182=O2182</f>
        <v>1</v>
      </c>
      <c r="AD2182" s="364">
        <f t="shared" si="1635"/>
        <v>0</v>
      </c>
    </row>
    <row r="2183" spans="1:30" s="47" customFormat="1" ht="21" customHeight="1">
      <c r="A2183" s="518" t="s">
        <v>1677</v>
      </c>
      <c r="B2183" s="384">
        <f t="shared" si="1634"/>
        <v>924</v>
      </c>
      <c r="C2183" s="219" t="s">
        <v>1827</v>
      </c>
      <c r="D2183" s="500" t="s">
        <v>253</v>
      </c>
      <c r="E2183" s="109" t="s">
        <v>942</v>
      </c>
      <c r="F2183" s="601" t="s">
        <v>1768</v>
      </c>
      <c r="G2183" s="601" t="s">
        <v>1828</v>
      </c>
      <c r="H2183" s="601" t="s">
        <v>1035</v>
      </c>
      <c r="I2183" s="601" t="s">
        <v>190</v>
      </c>
      <c r="J2183" s="601">
        <v>1</v>
      </c>
      <c r="K2183" s="601" t="s">
        <v>215</v>
      </c>
      <c r="L2183" s="470">
        <v>558514</v>
      </c>
      <c r="M2183" s="601">
        <v>2016</v>
      </c>
      <c r="N2183" s="601" t="s">
        <v>188</v>
      </c>
      <c r="O2183" s="610">
        <v>558514.19999999995</v>
      </c>
      <c r="P2183" s="601" t="s">
        <v>98</v>
      </c>
      <c r="Q2183" s="500"/>
      <c r="R2183" s="500"/>
      <c r="S2183" s="1084"/>
      <c r="T2183" s="47">
        <v>5</v>
      </c>
      <c r="U2183" s="162">
        <f t="shared" si="1636"/>
        <v>1</v>
      </c>
      <c r="V2183" s="352">
        <f t="shared" si="1637"/>
        <v>111702.84</v>
      </c>
      <c r="W2183" s="352">
        <f t="shared" si="1638"/>
        <v>111702.84</v>
      </c>
      <c r="X2183" s="352">
        <f t="shared" si="1639"/>
        <v>446811.36</v>
      </c>
      <c r="Y2183" s="162">
        <f t="shared" si="1640"/>
        <v>2</v>
      </c>
      <c r="Z2183" s="352">
        <f t="shared" si="1641"/>
        <v>111702.84</v>
      </c>
      <c r="AA2183" s="737">
        <f t="shared" si="1642"/>
        <v>223405.68</v>
      </c>
      <c r="AB2183" s="737">
        <f t="shared" si="1643"/>
        <v>335108.51999999996</v>
      </c>
      <c r="AC2183" s="47" t="b">
        <f t="shared" si="1644"/>
        <v>1</v>
      </c>
      <c r="AD2183" s="364">
        <f t="shared" si="1635"/>
        <v>0</v>
      </c>
    </row>
    <row r="2184" spans="1:30" s="47" customFormat="1" ht="21" customHeight="1">
      <c r="A2184" s="518" t="s">
        <v>1677</v>
      </c>
      <c r="B2184" s="384">
        <f t="shared" si="1634"/>
        <v>925</v>
      </c>
      <c r="C2184" s="219" t="s">
        <v>1827</v>
      </c>
      <c r="D2184" s="500" t="s">
        <v>253</v>
      </c>
      <c r="E2184" s="109" t="s">
        <v>942</v>
      </c>
      <c r="F2184" s="601" t="s">
        <v>1768</v>
      </c>
      <c r="G2184" s="601" t="s">
        <v>1828</v>
      </c>
      <c r="H2184" s="601" t="s">
        <v>1035</v>
      </c>
      <c r="I2184" s="601" t="s">
        <v>190</v>
      </c>
      <c r="J2184" s="601">
        <v>1</v>
      </c>
      <c r="K2184" s="601" t="s">
        <v>215</v>
      </c>
      <c r="L2184" s="470">
        <v>558514</v>
      </c>
      <c r="M2184" s="601">
        <v>2016</v>
      </c>
      <c r="N2184" s="601" t="s">
        <v>188</v>
      </c>
      <c r="O2184" s="610">
        <v>558514.19999999995</v>
      </c>
      <c r="P2184" s="601" t="s">
        <v>98</v>
      </c>
      <c r="Q2184" s="500"/>
      <c r="R2184" s="500"/>
      <c r="S2184" s="1084"/>
      <c r="T2184" s="47">
        <v>5</v>
      </c>
      <c r="U2184" s="162">
        <f t="shared" si="1636"/>
        <v>1</v>
      </c>
      <c r="V2184" s="352">
        <f t="shared" si="1637"/>
        <v>111702.84</v>
      </c>
      <c r="W2184" s="352">
        <f t="shared" si="1638"/>
        <v>111702.84</v>
      </c>
      <c r="X2184" s="352">
        <f t="shared" si="1639"/>
        <v>446811.36</v>
      </c>
      <c r="Y2184" s="162">
        <f t="shared" si="1640"/>
        <v>2</v>
      </c>
      <c r="Z2184" s="352">
        <f t="shared" si="1641"/>
        <v>111702.84</v>
      </c>
      <c r="AA2184" s="737">
        <f t="shared" si="1642"/>
        <v>223405.68</v>
      </c>
      <c r="AB2184" s="737">
        <f t="shared" si="1643"/>
        <v>335108.51999999996</v>
      </c>
      <c r="AC2184" s="47" t="b">
        <f t="shared" si="1644"/>
        <v>1</v>
      </c>
      <c r="AD2184" s="364">
        <f t="shared" si="1635"/>
        <v>0</v>
      </c>
    </row>
    <row r="2185" spans="1:30" s="47" customFormat="1" ht="21" customHeight="1">
      <c r="A2185" s="518" t="s">
        <v>1677</v>
      </c>
      <c r="B2185" s="384">
        <f t="shared" si="1634"/>
        <v>926</v>
      </c>
      <c r="C2185" s="219" t="s">
        <v>1827</v>
      </c>
      <c r="D2185" s="500" t="s">
        <v>253</v>
      </c>
      <c r="E2185" s="109" t="s">
        <v>942</v>
      </c>
      <c r="F2185" s="601" t="s">
        <v>1768</v>
      </c>
      <c r="G2185" s="601" t="s">
        <v>1828</v>
      </c>
      <c r="H2185" s="601" t="s">
        <v>1035</v>
      </c>
      <c r="I2185" s="601" t="s">
        <v>190</v>
      </c>
      <c r="J2185" s="601">
        <v>1</v>
      </c>
      <c r="K2185" s="601" t="s">
        <v>215</v>
      </c>
      <c r="L2185" s="470">
        <v>558514</v>
      </c>
      <c r="M2185" s="601">
        <v>2016</v>
      </c>
      <c r="N2185" s="601" t="s">
        <v>188</v>
      </c>
      <c r="O2185" s="610">
        <v>558514.19999999995</v>
      </c>
      <c r="P2185" s="601" t="s">
        <v>98</v>
      </c>
      <c r="Q2185" s="500"/>
      <c r="R2185" s="500"/>
      <c r="S2185" s="1084"/>
      <c r="T2185" s="47">
        <v>5</v>
      </c>
      <c r="U2185" s="162">
        <f t="shared" si="1636"/>
        <v>1</v>
      </c>
      <c r="V2185" s="352">
        <f t="shared" si="1637"/>
        <v>111702.84</v>
      </c>
      <c r="W2185" s="352">
        <f t="shared" si="1638"/>
        <v>111702.84</v>
      </c>
      <c r="X2185" s="352">
        <f t="shared" si="1639"/>
        <v>446811.36</v>
      </c>
      <c r="Y2185" s="162">
        <f t="shared" si="1640"/>
        <v>2</v>
      </c>
      <c r="Z2185" s="352">
        <f t="shared" si="1641"/>
        <v>111702.84</v>
      </c>
      <c r="AA2185" s="737">
        <f t="shared" si="1642"/>
        <v>223405.68</v>
      </c>
      <c r="AB2185" s="737">
        <f t="shared" si="1643"/>
        <v>335108.51999999996</v>
      </c>
      <c r="AC2185" s="47" t="b">
        <f t="shared" si="1644"/>
        <v>1</v>
      </c>
      <c r="AD2185" s="364">
        <f t="shared" si="1635"/>
        <v>0</v>
      </c>
    </row>
    <row r="2186" spans="1:30" s="47" customFormat="1" ht="21" customHeight="1">
      <c r="A2186" s="518" t="s">
        <v>1677</v>
      </c>
      <c r="B2186" s="384">
        <f t="shared" si="1634"/>
        <v>927</v>
      </c>
      <c r="C2186" s="219" t="s">
        <v>1827</v>
      </c>
      <c r="D2186" s="500" t="s">
        <v>253</v>
      </c>
      <c r="E2186" s="109" t="s">
        <v>942</v>
      </c>
      <c r="F2186" s="601" t="s">
        <v>1768</v>
      </c>
      <c r="G2186" s="601" t="s">
        <v>1828</v>
      </c>
      <c r="H2186" s="601" t="s">
        <v>1035</v>
      </c>
      <c r="I2186" s="601" t="s">
        <v>190</v>
      </c>
      <c r="J2186" s="601">
        <v>1</v>
      </c>
      <c r="K2186" s="601" t="s">
        <v>215</v>
      </c>
      <c r="L2186" s="470">
        <v>558514</v>
      </c>
      <c r="M2186" s="601">
        <v>2016</v>
      </c>
      <c r="N2186" s="601" t="s">
        <v>188</v>
      </c>
      <c r="O2186" s="610">
        <v>558514.19999999995</v>
      </c>
      <c r="P2186" s="601" t="s">
        <v>98</v>
      </c>
      <c r="Q2186" s="500"/>
      <c r="R2186" s="500"/>
      <c r="S2186" s="1084"/>
      <c r="T2186" s="47">
        <v>5</v>
      </c>
      <c r="U2186" s="162">
        <f t="shared" si="1636"/>
        <v>1</v>
      </c>
      <c r="V2186" s="352">
        <f t="shared" si="1637"/>
        <v>111702.84</v>
      </c>
      <c r="W2186" s="352">
        <f t="shared" si="1638"/>
        <v>111702.84</v>
      </c>
      <c r="X2186" s="352">
        <f t="shared" si="1639"/>
        <v>446811.36</v>
      </c>
      <c r="Y2186" s="162">
        <f t="shared" si="1640"/>
        <v>2</v>
      </c>
      <c r="Z2186" s="352">
        <f t="shared" si="1641"/>
        <v>111702.84</v>
      </c>
      <c r="AA2186" s="737">
        <f t="shared" si="1642"/>
        <v>223405.68</v>
      </c>
      <c r="AB2186" s="737">
        <f t="shared" si="1643"/>
        <v>335108.51999999996</v>
      </c>
      <c r="AC2186" s="47" t="b">
        <f t="shared" si="1644"/>
        <v>1</v>
      </c>
      <c r="AD2186" s="364">
        <f t="shared" si="1635"/>
        <v>0</v>
      </c>
    </row>
    <row r="2187" spans="1:30" s="47" customFormat="1" ht="21" customHeight="1">
      <c r="A2187" s="518" t="s">
        <v>1677</v>
      </c>
      <c r="B2187" s="384">
        <f t="shared" si="1634"/>
        <v>928</v>
      </c>
      <c r="C2187" s="219" t="s">
        <v>1827</v>
      </c>
      <c r="D2187" s="500" t="s">
        <v>253</v>
      </c>
      <c r="E2187" s="109" t="s">
        <v>942</v>
      </c>
      <c r="F2187" s="601" t="s">
        <v>1768</v>
      </c>
      <c r="G2187" s="601" t="s">
        <v>1828</v>
      </c>
      <c r="H2187" s="601" t="s">
        <v>1035</v>
      </c>
      <c r="I2187" s="601" t="s">
        <v>190</v>
      </c>
      <c r="J2187" s="601">
        <v>1</v>
      </c>
      <c r="K2187" s="601" t="s">
        <v>215</v>
      </c>
      <c r="L2187" s="470">
        <v>558514</v>
      </c>
      <c r="M2187" s="601">
        <v>2016</v>
      </c>
      <c r="N2187" s="601" t="s">
        <v>188</v>
      </c>
      <c r="O2187" s="610">
        <v>558514.19999999995</v>
      </c>
      <c r="P2187" s="601" t="s">
        <v>98</v>
      </c>
      <c r="Q2187" s="500"/>
      <c r="R2187" s="500"/>
      <c r="S2187" s="1084"/>
      <c r="T2187" s="47">
        <v>5</v>
      </c>
      <c r="U2187" s="162">
        <f t="shared" si="1636"/>
        <v>1</v>
      </c>
      <c r="V2187" s="352">
        <f t="shared" si="1637"/>
        <v>111702.84</v>
      </c>
      <c r="W2187" s="352">
        <f t="shared" si="1638"/>
        <v>111702.84</v>
      </c>
      <c r="X2187" s="352">
        <f t="shared" si="1639"/>
        <v>446811.36</v>
      </c>
      <c r="Y2187" s="162">
        <f t="shared" si="1640"/>
        <v>2</v>
      </c>
      <c r="Z2187" s="352">
        <f t="shared" si="1641"/>
        <v>111702.84</v>
      </c>
      <c r="AA2187" s="737">
        <f t="shared" si="1642"/>
        <v>223405.68</v>
      </c>
      <c r="AB2187" s="737">
        <f t="shared" si="1643"/>
        <v>335108.51999999996</v>
      </c>
      <c r="AC2187" s="47" t="b">
        <f t="shared" si="1644"/>
        <v>1</v>
      </c>
      <c r="AD2187" s="364">
        <f t="shared" si="1635"/>
        <v>0</v>
      </c>
    </row>
    <row r="2188" spans="1:30" s="47" customFormat="1" ht="21" customHeight="1">
      <c r="A2188" s="518" t="s">
        <v>1677</v>
      </c>
      <c r="B2188" s="384">
        <f t="shared" si="1634"/>
        <v>929</v>
      </c>
      <c r="C2188" s="219" t="s">
        <v>1827</v>
      </c>
      <c r="D2188" s="500" t="s">
        <v>253</v>
      </c>
      <c r="E2188" s="109" t="s">
        <v>942</v>
      </c>
      <c r="F2188" s="601" t="s">
        <v>1768</v>
      </c>
      <c r="G2188" s="601" t="s">
        <v>1828</v>
      </c>
      <c r="H2188" s="601" t="s">
        <v>1035</v>
      </c>
      <c r="I2188" s="601" t="s">
        <v>190</v>
      </c>
      <c r="J2188" s="601">
        <v>1</v>
      </c>
      <c r="K2188" s="601" t="s">
        <v>215</v>
      </c>
      <c r="L2188" s="470">
        <v>558514</v>
      </c>
      <c r="M2188" s="601">
        <v>2016</v>
      </c>
      <c r="N2188" s="601" t="s">
        <v>188</v>
      </c>
      <c r="O2188" s="610">
        <v>558514.19999999995</v>
      </c>
      <c r="P2188" s="601" t="s">
        <v>98</v>
      </c>
      <c r="Q2188" s="500"/>
      <c r="R2188" s="500"/>
      <c r="S2188" s="1084"/>
      <c r="T2188" s="47">
        <v>5</v>
      </c>
      <c r="U2188" s="162">
        <f t="shared" si="1636"/>
        <v>1</v>
      </c>
      <c r="V2188" s="352">
        <f t="shared" si="1637"/>
        <v>111702.84</v>
      </c>
      <c r="W2188" s="352">
        <f t="shared" si="1638"/>
        <v>111702.84</v>
      </c>
      <c r="X2188" s="352">
        <f t="shared" si="1639"/>
        <v>446811.36</v>
      </c>
      <c r="Y2188" s="162">
        <f t="shared" si="1640"/>
        <v>2</v>
      </c>
      <c r="Z2188" s="352">
        <f t="shared" si="1641"/>
        <v>111702.84</v>
      </c>
      <c r="AA2188" s="737">
        <f t="shared" si="1642"/>
        <v>223405.68</v>
      </c>
      <c r="AB2188" s="737">
        <f t="shared" si="1643"/>
        <v>335108.51999999996</v>
      </c>
      <c r="AC2188" s="47" t="b">
        <f t="shared" si="1644"/>
        <v>1</v>
      </c>
      <c r="AD2188" s="364">
        <f t="shared" si="1635"/>
        <v>0</v>
      </c>
    </row>
    <row r="2189" spans="1:30" s="47" customFormat="1" ht="21" customHeight="1">
      <c r="A2189" s="518" t="s">
        <v>1677</v>
      </c>
      <c r="B2189" s="384">
        <f t="shared" si="1634"/>
        <v>930</v>
      </c>
      <c r="C2189" s="219" t="s">
        <v>1827</v>
      </c>
      <c r="D2189" s="500" t="s">
        <v>253</v>
      </c>
      <c r="E2189" s="109" t="s">
        <v>942</v>
      </c>
      <c r="F2189" s="601" t="s">
        <v>1768</v>
      </c>
      <c r="G2189" s="601" t="s">
        <v>1828</v>
      </c>
      <c r="H2189" s="601" t="s">
        <v>1035</v>
      </c>
      <c r="I2189" s="601" t="s">
        <v>190</v>
      </c>
      <c r="J2189" s="601">
        <v>1</v>
      </c>
      <c r="K2189" s="601" t="s">
        <v>215</v>
      </c>
      <c r="L2189" s="470">
        <v>558514</v>
      </c>
      <c r="M2189" s="601">
        <v>2016</v>
      </c>
      <c r="N2189" s="601" t="s">
        <v>188</v>
      </c>
      <c r="O2189" s="610">
        <v>558514.19999999995</v>
      </c>
      <c r="P2189" s="601" t="s">
        <v>98</v>
      </c>
      <c r="Q2189" s="500"/>
      <c r="R2189" s="500"/>
      <c r="S2189" s="1084"/>
      <c r="T2189" s="47">
        <v>5</v>
      </c>
      <c r="U2189" s="162">
        <f t="shared" si="1636"/>
        <v>1</v>
      </c>
      <c r="V2189" s="352">
        <f t="shared" si="1637"/>
        <v>111702.84</v>
      </c>
      <c r="W2189" s="352">
        <f t="shared" si="1638"/>
        <v>111702.84</v>
      </c>
      <c r="X2189" s="352">
        <f t="shared" si="1639"/>
        <v>446811.36</v>
      </c>
      <c r="Y2189" s="162">
        <f t="shared" si="1640"/>
        <v>2</v>
      </c>
      <c r="Z2189" s="352">
        <f t="shared" si="1641"/>
        <v>111702.84</v>
      </c>
      <c r="AA2189" s="737">
        <f t="shared" si="1642"/>
        <v>223405.68</v>
      </c>
      <c r="AB2189" s="737">
        <f t="shared" si="1643"/>
        <v>335108.51999999996</v>
      </c>
      <c r="AC2189" s="47" t="b">
        <f t="shared" si="1644"/>
        <v>1</v>
      </c>
      <c r="AD2189" s="364">
        <f t="shared" si="1635"/>
        <v>0</v>
      </c>
    </row>
    <row r="2190" spans="1:30" s="47" customFormat="1" ht="21" customHeight="1">
      <c r="A2190" s="518" t="s">
        <v>1677</v>
      </c>
      <c r="B2190" s="384">
        <f t="shared" si="1634"/>
        <v>931</v>
      </c>
      <c r="C2190" s="219" t="s">
        <v>1827</v>
      </c>
      <c r="D2190" s="500" t="s">
        <v>253</v>
      </c>
      <c r="E2190" s="109" t="s">
        <v>942</v>
      </c>
      <c r="F2190" s="601" t="s">
        <v>1768</v>
      </c>
      <c r="G2190" s="601" t="s">
        <v>1828</v>
      </c>
      <c r="H2190" s="601" t="s">
        <v>1035</v>
      </c>
      <c r="I2190" s="601" t="s">
        <v>190</v>
      </c>
      <c r="J2190" s="601">
        <v>1</v>
      </c>
      <c r="K2190" s="601" t="s">
        <v>215</v>
      </c>
      <c r="L2190" s="470">
        <v>558514</v>
      </c>
      <c r="M2190" s="601">
        <v>2016</v>
      </c>
      <c r="N2190" s="601" t="s">
        <v>188</v>
      </c>
      <c r="O2190" s="610">
        <v>558514.19999999995</v>
      </c>
      <c r="P2190" s="601" t="s">
        <v>98</v>
      </c>
      <c r="Q2190" s="500"/>
      <c r="R2190" s="500"/>
      <c r="S2190" s="1084"/>
      <c r="T2190" s="47">
        <v>5</v>
      </c>
      <c r="U2190" s="162">
        <f t="shared" si="1636"/>
        <v>1</v>
      </c>
      <c r="V2190" s="352">
        <f t="shared" si="1637"/>
        <v>111702.84</v>
      </c>
      <c r="W2190" s="352">
        <f t="shared" si="1638"/>
        <v>111702.84</v>
      </c>
      <c r="X2190" s="352">
        <f t="shared" si="1639"/>
        <v>446811.36</v>
      </c>
      <c r="Y2190" s="162">
        <f t="shared" si="1640"/>
        <v>2</v>
      </c>
      <c r="Z2190" s="352">
        <f t="shared" si="1641"/>
        <v>111702.84</v>
      </c>
      <c r="AA2190" s="737">
        <f t="shared" si="1642"/>
        <v>223405.68</v>
      </c>
      <c r="AB2190" s="737">
        <f t="shared" si="1643"/>
        <v>335108.51999999996</v>
      </c>
      <c r="AC2190" s="47" t="b">
        <f t="shared" si="1644"/>
        <v>1</v>
      </c>
      <c r="AD2190" s="364">
        <f t="shared" si="1635"/>
        <v>0</v>
      </c>
    </row>
    <row r="2191" spans="1:30" s="47" customFormat="1" ht="21" customHeight="1">
      <c r="A2191" s="518" t="s">
        <v>1677</v>
      </c>
      <c r="B2191" s="384">
        <f t="shared" si="1634"/>
        <v>932</v>
      </c>
      <c r="C2191" s="219" t="s">
        <v>1827</v>
      </c>
      <c r="D2191" s="500" t="s">
        <v>253</v>
      </c>
      <c r="E2191" s="109" t="s">
        <v>942</v>
      </c>
      <c r="F2191" s="601" t="s">
        <v>1768</v>
      </c>
      <c r="G2191" s="601" t="s">
        <v>1828</v>
      </c>
      <c r="H2191" s="601" t="s">
        <v>1035</v>
      </c>
      <c r="I2191" s="601" t="s">
        <v>190</v>
      </c>
      <c r="J2191" s="601">
        <v>1</v>
      </c>
      <c r="K2191" s="601" t="s">
        <v>215</v>
      </c>
      <c r="L2191" s="470">
        <v>558514</v>
      </c>
      <c r="M2191" s="601">
        <v>2016</v>
      </c>
      <c r="N2191" s="601" t="s">
        <v>188</v>
      </c>
      <c r="O2191" s="610">
        <v>558514.19999999995</v>
      </c>
      <c r="P2191" s="601" t="s">
        <v>98</v>
      </c>
      <c r="Q2191" s="500"/>
      <c r="R2191" s="500"/>
      <c r="S2191" s="1084"/>
      <c r="T2191" s="47">
        <v>5</v>
      </c>
      <c r="U2191" s="162">
        <f t="shared" si="1636"/>
        <v>1</v>
      </c>
      <c r="V2191" s="352">
        <f t="shared" si="1637"/>
        <v>111702.84</v>
      </c>
      <c r="W2191" s="352">
        <f t="shared" si="1638"/>
        <v>111702.84</v>
      </c>
      <c r="X2191" s="352">
        <f t="shared" si="1639"/>
        <v>446811.36</v>
      </c>
      <c r="Y2191" s="162">
        <f t="shared" si="1640"/>
        <v>2</v>
      </c>
      <c r="Z2191" s="352">
        <f t="shared" si="1641"/>
        <v>111702.84</v>
      </c>
      <c r="AA2191" s="737">
        <f t="shared" si="1642"/>
        <v>223405.68</v>
      </c>
      <c r="AB2191" s="737">
        <f t="shared" si="1643"/>
        <v>335108.51999999996</v>
      </c>
      <c r="AC2191" s="47" t="b">
        <f t="shared" si="1644"/>
        <v>1</v>
      </c>
      <c r="AD2191" s="364">
        <f t="shared" si="1635"/>
        <v>0</v>
      </c>
    </row>
    <row r="2192" spans="1:30" s="47" customFormat="1" ht="21" customHeight="1">
      <c r="A2192" s="518" t="s">
        <v>1677</v>
      </c>
      <c r="B2192" s="384">
        <f t="shared" si="1634"/>
        <v>933</v>
      </c>
      <c r="C2192" s="219" t="s">
        <v>1827</v>
      </c>
      <c r="D2192" s="500" t="s">
        <v>253</v>
      </c>
      <c r="E2192" s="109" t="s">
        <v>942</v>
      </c>
      <c r="F2192" s="601" t="s">
        <v>1768</v>
      </c>
      <c r="G2192" s="601" t="s">
        <v>1828</v>
      </c>
      <c r="H2192" s="601" t="s">
        <v>1035</v>
      </c>
      <c r="I2192" s="601" t="s">
        <v>190</v>
      </c>
      <c r="J2192" s="601">
        <v>1</v>
      </c>
      <c r="K2192" s="601" t="s">
        <v>215</v>
      </c>
      <c r="L2192" s="470">
        <v>558514</v>
      </c>
      <c r="M2192" s="601">
        <v>2016</v>
      </c>
      <c r="N2192" s="601" t="s">
        <v>188</v>
      </c>
      <c r="O2192" s="610">
        <v>558514.19999999995</v>
      </c>
      <c r="P2192" s="601" t="s">
        <v>98</v>
      </c>
      <c r="Q2192" s="500"/>
      <c r="R2192" s="500"/>
      <c r="S2192" s="1084"/>
      <c r="T2192" s="47">
        <v>5</v>
      </c>
      <c r="U2192" s="162">
        <f t="shared" si="1636"/>
        <v>1</v>
      </c>
      <c r="V2192" s="352">
        <f t="shared" si="1637"/>
        <v>111702.84</v>
      </c>
      <c r="W2192" s="352">
        <f t="shared" si="1638"/>
        <v>111702.84</v>
      </c>
      <c r="X2192" s="352">
        <f t="shared" si="1639"/>
        <v>446811.36</v>
      </c>
      <c r="Y2192" s="162">
        <f t="shared" si="1640"/>
        <v>2</v>
      </c>
      <c r="Z2192" s="352">
        <f t="shared" si="1641"/>
        <v>111702.84</v>
      </c>
      <c r="AA2192" s="737">
        <f t="shared" si="1642"/>
        <v>223405.68</v>
      </c>
      <c r="AB2192" s="737">
        <f t="shared" si="1643"/>
        <v>335108.51999999996</v>
      </c>
      <c r="AC2192" s="47" t="b">
        <f t="shared" si="1644"/>
        <v>1</v>
      </c>
      <c r="AD2192" s="364">
        <f t="shared" si="1635"/>
        <v>0</v>
      </c>
    </row>
    <row r="2193" spans="1:30" s="47" customFormat="1" ht="21" customHeight="1">
      <c r="A2193" s="518" t="s">
        <v>1677</v>
      </c>
      <c r="B2193" s="384">
        <f t="shared" si="1634"/>
        <v>934</v>
      </c>
      <c r="C2193" s="219" t="s">
        <v>1827</v>
      </c>
      <c r="D2193" s="500" t="s">
        <v>253</v>
      </c>
      <c r="E2193" s="109" t="s">
        <v>942</v>
      </c>
      <c r="F2193" s="601" t="s">
        <v>1768</v>
      </c>
      <c r="G2193" s="601" t="s">
        <v>1828</v>
      </c>
      <c r="H2193" s="601" t="s">
        <v>1035</v>
      </c>
      <c r="I2193" s="601" t="s">
        <v>190</v>
      </c>
      <c r="J2193" s="601">
        <v>1</v>
      </c>
      <c r="K2193" s="601" t="s">
        <v>215</v>
      </c>
      <c r="L2193" s="470">
        <v>558514</v>
      </c>
      <c r="M2193" s="601">
        <v>2016</v>
      </c>
      <c r="N2193" s="601" t="s">
        <v>188</v>
      </c>
      <c r="O2193" s="610">
        <v>558514.19999999995</v>
      </c>
      <c r="P2193" s="601" t="s">
        <v>98</v>
      </c>
      <c r="Q2193" s="500"/>
      <c r="R2193" s="500"/>
      <c r="S2193" s="1084"/>
      <c r="T2193" s="47">
        <v>5</v>
      </c>
      <c r="U2193" s="162">
        <f t="shared" si="1636"/>
        <v>1</v>
      </c>
      <c r="V2193" s="352">
        <f t="shared" si="1637"/>
        <v>111702.84</v>
      </c>
      <c r="W2193" s="352">
        <f t="shared" si="1638"/>
        <v>111702.84</v>
      </c>
      <c r="X2193" s="352">
        <f t="shared" si="1639"/>
        <v>446811.36</v>
      </c>
      <c r="Y2193" s="162">
        <f t="shared" si="1640"/>
        <v>2</v>
      </c>
      <c r="Z2193" s="352">
        <f t="shared" si="1641"/>
        <v>111702.84</v>
      </c>
      <c r="AA2193" s="737">
        <f t="shared" si="1642"/>
        <v>223405.68</v>
      </c>
      <c r="AB2193" s="737">
        <f t="shared" si="1643"/>
        <v>335108.51999999996</v>
      </c>
      <c r="AC2193" s="47" t="b">
        <f t="shared" si="1644"/>
        <v>1</v>
      </c>
      <c r="AD2193" s="364">
        <f t="shared" si="1635"/>
        <v>0</v>
      </c>
    </row>
    <row r="2194" spans="1:30" s="47" customFormat="1" ht="21" customHeight="1">
      <c r="A2194" s="518" t="s">
        <v>1677</v>
      </c>
      <c r="B2194" s="384">
        <f t="shared" si="1634"/>
        <v>935</v>
      </c>
      <c r="C2194" s="219" t="s">
        <v>1827</v>
      </c>
      <c r="D2194" s="500" t="s">
        <v>253</v>
      </c>
      <c r="E2194" s="109" t="s">
        <v>942</v>
      </c>
      <c r="F2194" s="601" t="s">
        <v>1768</v>
      </c>
      <c r="G2194" s="601" t="s">
        <v>1828</v>
      </c>
      <c r="H2194" s="601" t="s">
        <v>1035</v>
      </c>
      <c r="I2194" s="601" t="s">
        <v>190</v>
      </c>
      <c r="J2194" s="601">
        <v>1</v>
      </c>
      <c r="K2194" s="601" t="s">
        <v>215</v>
      </c>
      <c r="L2194" s="470">
        <v>558514</v>
      </c>
      <c r="M2194" s="601">
        <v>2016</v>
      </c>
      <c r="N2194" s="601" t="s">
        <v>188</v>
      </c>
      <c r="O2194" s="610">
        <v>558514.19999999995</v>
      </c>
      <c r="P2194" s="601" t="s">
        <v>98</v>
      </c>
      <c r="Q2194" s="500"/>
      <c r="R2194" s="500"/>
      <c r="S2194" s="1084"/>
      <c r="T2194" s="47">
        <v>5</v>
      </c>
      <c r="U2194" s="162">
        <f t="shared" si="1636"/>
        <v>1</v>
      </c>
      <c r="V2194" s="352">
        <f t="shared" si="1637"/>
        <v>111702.84</v>
      </c>
      <c r="W2194" s="352">
        <f t="shared" si="1638"/>
        <v>111702.84</v>
      </c>
      <c r="X2194" s="352">
        <f t="shared" si="1639"/>
        <v>446811.36</v>
      </c>
      <c r="Y2194" s="162">
        <f t="shared" si="1640"/>
        <v>2</v>
      </c>
      <c r="Z2194" s="352">
        <f t="shared" si="1641"/>
        <v>111702.84</v>
      </c>
      <c r="AA2194" s="737">
        <f t="shared" si="1642"/>
        <v>223405.68</v>
      </c>
      <c r="AB2194" s="737">
        <f t="shared" si="1643"/>
        <v>335108.51999999996</v>
      </c>
      <c r="AC2194" s="47" t="b">
        <f t="shared" si="1644"/>
        <v>1</v>
      </c>
      <c r="AD2194" s="364">
        <f t="shared" si="1635"/>
        <v>0</v>
      </c>
    </row>
    <row r="2195" spans="1:30" s="47" customFormat="1" ht="21" customHeight="1">
      <c r="A2195" s="518" t="s">
        <v>1677</v>
      </c>
      <c r="B2195" s="384">
        <f t="shared" si="1634"/>
        <v>936</v>
      </c>
      <c r="C2195" s="219" t="s">
        <v>1827</v>
      </c>
      <c r="D2195" s="500" t="s">
        <v>253</v>
      </c>
      <c r="E2195" s="109" t="s">
        <v>942</v>
      </c>
      <c r="F2195" s="601" t="s">
        <v>1768</v>
      </c>
      <c r="G2195" s="601" t="s">
        <v>1828</v>
      </c>
      <c r="H2195" s="601" t="s">
        <v>1035</v>
      </c>
      <c r="I2195" s="601" t="s">
        <v>190</v>
      </c>
      <c r="J2195" s="601">
        <v>1</v>
      </c>
      <c r="K2195" s="601" t="s">
        <v>215</v>
      </c>
      <c r="L2195" s="470">
        <v>558514</v>
      </c>
      <c r="M2195" s="601">
        <v>2016</v>
      </c>
      <c r="N2195" s="601" t="s">
        <v>188</v>
      </c>
      <c r="O2195" s="610">
        <v>558514.19999999995</v>
      </c>
      <c r="P2195" s="601" t="s">
        <v>98</v>
      </c>
      <c r="Q2195" s="500"/>
      <c r="R2195" s="500"/>
      <c r="S2195" s="1084"/>
      <c r="T2195" s="47">
        <v>5</v>
      </c>
      <c r="U2195" s="162">
        <f t="shared" si="1636"/>
        <v>1</v>
      </c>
      <c r="V2195" s="352">
        <f t="shared" si="1637"/>
        <v>111702.84</v>
      </c>
      <c r="W2195" s="352">
        <f t="shared" si="1638"/>
        <v>111702.84</v>
      </c>
      <c r="X2195" s="352">
        <f t="shared" si="1639"/>
        <v>446811.36</v>
      </c>
      <c r="Y2195" s="162">
        <f t="shared" si="1640"/>
        <v>2</v>
      </c>
      <c r="Z2195" s="352">
        <f t="shared" si="1641"/>
        <v>111702.84</v>
      </c>
      <c r="AA2195" s="737">
        <f t="shared" si="1642"/>
        <v>223405.68</v>
      </c>
      <c r="AB2195" s="737">
        <f t="shared" si="1643"/>
        <v>335108.51999999996</v>
      </c>
      <c r="AC2195" s="47" t="b">
        <f t="shared" si="1644"/>
        <v>1</v>
      </c>
      <c r="AD2195" s="364">
        <f t="shared" si="1635"/>
        <v>0</v>
      </c>
    </row>
    <row r="2196" spans="1:30" s="47" customFormat="1" ht="21" customHeight="1">
      <c r="A2196" s="518" t="s">
        <v>1677</v>
      </c>
      <c r="B2196" s="384">
        <f t="shared" si="1634"/>
        <v>937</v>
      </c>
      <c r="C2196" s="219" t="s">
        <v>1827</v>
      </c>
      <c r="D2196" s="500" t="s">
        <v>253</v>
      </c>
      <c r="E2196" s="109" t="s">
        <v>942</v>
      </c>
      <c r="F2196" s="601" t="s">
        <v>1768</v>
      </c>
      <c r="G2196" s="601" t="s">
        <v>1828</v>
      </c>
      <c r="H2196" s="601" t="s">
        <v>1035</v>
      </c>
      <c r="I2196" s="601" t="s">
        <v>190</v>
      </c>
      <c r="J2196" s="601">
        <v>1</v>
      </c>
      <c r="K2196" s="601" t="s">
        <v>215</v>
      </c>
      <c r="L2196" s="470">
        <v>558514</v>
      </c>
      <c r="M2196" s="601">
        <v>2016</v>
      </c>
      <c r="N2196" s="601" t="s">
        <v>188</v>
      </c>
      <c r="O2196" s="610">
        <v>558514.19999999995</v>
      </c>
      <c r="P2196" s="601" t="s">
        <v>98</v>
      </c>
      <c r="Q2196" s="500"/>
      <c r="R2196" s="500"/>
      <c r="S2196" s="1084"/>
      <c r="T2196" s="47">
        <v>5</v>
      </c>
      <c r="U2196" s="162">
        <f t="shared" si="1636"/>
        <v>1</v>
      </c>
      <c r="V2196" s="352">
        <f t="shared" si="1637"/>
        <v>111702.84</v>
      </c>
      <c r="W2196" s="352">
        <f t="shared" si="1638"/>
        <v>111702.84</v>
      </c>
      <c r="X2196" s="352">
        <f t="shared" si="1639"/>
        <v>446811.36</v>
      </c>
      <c r="Y2196" s="162">
        <f t="shared" si="1640"/>
        <v>2</v>
      </c>
      <c r="Z2196" s="352">
        <f t="shared" si="1641"/>
        <v>111702.84</v>
      </c>
      <c r="AA2196" s="737">
        <f t="shared" si="1642"/>
        <v>223405.68</v>
      </c>
      <c r="AB2196" s="737">
        <f t="shared" si="1643"/>
        <v>335108.51999999996</v>
      </c>
      <c r="AC2196" s="47" t="b">
        <f t="shared" si="1644"/>
        <v>1</v>
      </c>
      <c r="AD2196" s="364">
        <f t="shared" si="1635"/>
        <v>0</v>
      </c>
    </row>
    <row r="2197" spans="1:30" s="47" customFormat="1" ht="21" customHeight="1">
      <c r="A2197" s="518" t="s">
        <v>1677</v>
      </c>
      <c r="B2197" s="384">
        <f t="shared" si="1634"/>
        <v>938</v>
      </c>
      <c r="C2197" s="219" t="s">
        <v>1827</v>
      </c>
      <c r="D2197" s="500" t="s">
        <v>253</v>
      </c>
      <c r="E2197" s="109" t="s">
        <v>942</v>
      </c>
      <c r="F2197" s="601" t="s">
        <v>1768</v>
      </c>
      <c r="G2197" s="601" t="s">
        <v>1828</v>
      </c>
      <c r="H2197" s="601" t="s">
        <v>1035</v>
      </c>
      <c r="I2197" s="601" t="s">
        <v>190</v>
      </c>
      <c r="J2197" s="601">
        <v>1</v>
      </c>
      <c r="K2197" s="601" t="s">
        <v>215</v>
      </c>
      <c r="L2197" s="470">
        <v>558514</v>
      </c>
      <c r="M2197" s="601">
        <v>2016</v>
      </c>
      <c r="N2197" s="601" t="s">
        <v>188</v>
      </c>
      <c r="O2197" s="610">
        <v>558514.19999999995</v>
      </c>
      <c r="P2197" s="601" t="s">
        <v>98</v>
      </c>
      <c r="Q2197" s="500"/>
      <c r="R2197" s="500"/>
      <c r="S2197" s="1084"/>
      <c r="T2197" s="47">
        <v>5</v>
      </c>
      <c r="U2197" s="162">
        <f t="shared" si="1636"/>
        <v>1</v>
      </c>
      <c r="V2197" s="352">
        <f t="shared" si="1637"/>
        <v>111702.84</v>
      </c>
      <c r="W2197" s="352">
        <f t="shared" si="1638"/>
        <v>111702.84</v>
      </c>
      <c r="X2197" s="352">
        <f t="shared" si="1639"/>
        <v>446811.36</v>
      </c>
      <c r="Y2197" s="162">
        <f t="shared" si="1640"/>
        <v>2</v>
      </c>
      <c r="Z2197" s="352">
        <f t="shared" si="1641"/>
        <v>111702.84</v>
      </c>
      <c r="AA2197" s="737">
        <f t="shared" si="1642"/>
        <v>223405.68</v>
      </c>
      <c r="AB2197" s="737">
        <f t="shared" si="1643"/>
        <v>335108.51999999996</v>
      </c>
      <c r="AC2197" s="47" t="b">
        <f t="shared" si="1644"/>
        <v>1</v>
      </c>
      <c r="AD2197" s="364">
        <f t="shared" si="1635"/>
        <v>0</v>
      </c>
    </row>
    <row r="2198" spans="1:30" s="47" customFormat="1" ht="21" customHeight="1">
      <c r="A2198" s="518" t="s">
        <v>1677</v>
      </c>
      <c r="B2198" s="384">
        <f t="shared" si="1634"/>
        <v>939</v>
      </c>
      <c r="C2198" s="219" t="s">
        <v>1827</v>
      </c>
      <c r="D2198" s="500" t="s">
        <v>253</v>
      </c>
      <c r="E2198" s="109" t="s">
        <v>942</v>
      </c>
      <c r="F2198" s="601" t="s">
        <v>1768</v>
      </c>
      <c r="G2198" s="601" t="s">
        <v>1828</v>
      </c>
      <c r="H2198" s="601" t="s">
        <v>1035</v>
      </c>
      <c r="I2198" s="601" t="s">
        <v>190</v>
      </c>
      <c r="J2198" s="601">
        <v>1</v>
      </c>
      <c r="K2198" s="601" t="s">
        <v>215</v>
      </c>
      <c r="L2198" s="470">
        <v>558514</v>
      </c>
      <c r="M2198" s="601">
        <v>2016</v>
      </c>
      <c r="N2198" s="601" t="s">
        <v>188</v>
      </c>
      <c r="O2198" s="610">
        <v>558514.19999999995</v>
      </c>
      <c r="P2198" s="601" t="s">
        <v>98</v>
      </c>
      <c r="Q2198" s="500"/>
      <c r="R2198" s="500"/>
      <c r="S2198" s="1084"/>
      <c r="T2198" s="47">
        <v>5</v>
      </c>
      <c r="U2198" s="162">
        <f t="shared" si="1636"/>
        <v>1</v>
      </c>
      <c r="V2198" s="352">
        <f t="shared" si="1637"/>
        <v>111702.84</v>
      </c>
      <c r="W2198" s="352">
        <f t="shared" si="1638"/>
        <v>111702.84</v>
      </c>
      <c r="X2198" s="352">
        <f t="shared" si="1639"/>
        <v>446811.36</v>
      </c>
      <c r="Y2198" s="162">
        <f t="shared" si="1640"/>
        <v>2</v>
      </c>
      <c r="Z2198" s="352">
        <f t="shared" si="1641"/>
        <v>111702.84</v>
      </c>
      <c r="AA2198" s="737">
        <f t="shared" si="1642"/>
        <v>223405.68</v>
      </c>
      <c r="AB2198" s="737">
        <f t="shared" si="1643"/>
        <v>335108.51999999996</v>
      </c>
      <c r="AC2198" s="47" t="b">
        <f t="shared" si="1644"/>
        <v>1</v>
      </c>
      <c r="AD2198" s="364">
        <f t="shared" si="1635"/>
        <v>0</v>
      </c>
    </row>
    <row r="2199" spans="1:30" s="47" customFormat="1" ht="21" customHeight="1">
      <c r="A2199" s="518" t="s">
        <v>1677</v>
      </c>
      <c r="B2199" s="384">
        <f t="shared" si="1634"/>
        <v>940</v>
      </c>
      <c r="C2199" s="219" t="s">
        <v>1827</v>
      </c>
      <c r="D2199" s="500" t="s">
        <v>253</v>
      </c>
      <c r="E2199" s="109" t="s">
        <v>942</v>
      </c>
      <c r="F2199" s="601" t="s">
        <v>1768</v>
      </c>
      <c r="G2199" s="601" t="s">
        <v>1828</v>
      </c>
      <c r="H2199" s="601" t="s">
        <v>1035</v>
      </c>
      <c r="I2199" s="601" t="s">
        <v>190</v>
      </c>
      <c r="J2199" s="601">
        <v>1</v>
      </c>
      <c r="K2199" s="601" t="s">
        <v>215</v>
      </c>
      <c r="L2199" s="470">
        <v>558514</v>
      </c>
      <c r="M2199" s="601">
        <v>2016</v>
      </c>
      <c r="N2199" s="601" t="s">
        <v>188</v>
      </c>
      <c r="O2199" s="610">
        <v>558514.19999999995</v>
      </c>
      <c r="P2199" s="601" t="s">
        <v>98</v>
      </c>
      <c r="Q2199" s="500"/>
      <c r="R2199" s="500"/>
      <c r="S2199" s="1084"/>
      <c r="T2199" s="47">
        <v>5</v>
      </c>
      <c r="U2199" s="162">
        <f t="shared" si="1636"/>
        <v>1</v>
      </c>
      <c r="V2199" s="352">
        <f t="shared" si="1637"/>
        <v>111702.84</v>
      </c>
      <c r="W2199" s="352">
        <f t="shared" si="1638"/>
        <v>111702.84</v>
      </c>
      <c r="X2199" s="352">
        <f t="shared" si="1639"/>
        <v>446811.36</v>
      </c>
      <c r="Y2199" s="162">
        <f t="shared" si="1640"/>
        <v>2</v>
      </c>
      <c r="Z2199" s="352">
        <f t="shared" si="1641"/>
        <v>111702.84</v>
      </c>
      <c r="AA2199" s="737">
        <f t="shared" si="1642"/>
        <v>223405.68</v>
      </c>
      <c r="AB2199" s="737">
        <f t="shared" si="1643"/>
        <v>335108.51999999996</v>
      </c>
      <c r="AC2199" s="47" t="b">
        <f t="shared" si="1644"/>
        <v>1</v>
      </c>
      <c r="AD2199" s="364">
        <f t="shared" si="1635"/>
        <v>0</v>
      </c>
    </row>
    <row r="2200" spans="1:30" s="47" customFormat="1" ht="21" customHeight="1">
      <c r="A2200" s="518" t="s">
        <v>1677</v>
      </c>
      <c r="B2200" s="384">
        <f t="shared" si="1634"/>
        <v>941</v>
      </c>
      <c r="C2200" s="219" t="s">
        <v>1827</v>
      </c>
      <c r="D2200" s="500" t="s">
        <v>253</v>
      </c>
      <c r="E2200" s="109" t="s">
        <v>942</v>
      </c>
      <c r="F2200" s="601" t="s">
        <v>1768</v>
      </c>
      <c r="G2200" s="601" t="s">
        <v>1828</v>
      </c>
      <c r="H2200" s="601" t="s">
        <v>1035</v>
      </c>
      <c r="I2200" s="601" t="s">
        <v>190</v>
      </c>
      <c r="J2200" s="601">
        <v>1</v>
      </c>
      <c r="K2200" s="601" t="s">
        <v>215</v>
      </c>
      <c r="L2200" s="470">
        <v>558514</v>
      </c>
      <c r="M2200" s="601">
        <v>2016</v>
      </c>
      <c r="N2200" s="601" t="s">
        <v>188</v>
      </c>
      <c r="O2200" s="610">
        <v>558514.19999999995</v>
      </c>
      <c r="P2200" s="601" t="s">
        <v>98</v>
      </c>
      <c r="Q2200" s="500"/>
      <c r="R2200" s="500"/>
      <c r="S2200" s="1084"/>
      <c r="T2200" s="47">
        <v>5</v>
      </c>
      <c r="U2200" s="162">
        <f t="shared" si="1636"/>
        <v>1</v>
      </c>
      <c r="V2200" s="352">
        <f t="shared" si="1637"/>
        <v>111702.84</v>
      </c>
      <c r="W2200" s="352">
        <f t="shared" si="1638"/>
        <v>111702.84</v>
      </c>
      <c r="X2200" s="352">
        <f t="shared" si="1639"/>
        <v>446811.36</v>
      </c>
      <c r="Y2200" s="162">
        <f t="shared" si="1640"/>
        <v>2</v>
      </c>
      <c r="Z2200" s="352">
        <f t="shared" si="1641"/>
        <v>111702.84</v>
      </c>
      <c r="AA2200" s="737">
        <f t="shared" si="1642"/>
        <v>223405.68</v>
      </c>
      <c r="AB2200" s="737">
        <f t="shared" si="1643"/>
        <v>335108.51999999996</v>
      </c>
      <c r="AC2200" s="47" t="b">
        <f t="shared" si="1644"/>
        <v>1</v>
      </c>
      <c r="AD2200" s="364">
        <f t="shared" si="1635"/>
        <v>0</v>
      </c>
    </row>
    <row r="2201" spans="1:30" s="47" customFormat="1" ht="21" customHeight="1">
      <c r="A2201" s="518" t="s">
        <v>1677</v>
      </c>
      <c r="B2201" s="384">
        <f t="shared" si="1634"/>
        <v>942</v>
      </c>
      <c r="C2201" s="219" t="s">
        <v>1827</v>
      </c>
      <c r="D2201" s="500" t="s">
        <v>253</v>
      </c>
      <c r="E2201" s="109" t="s">
        <v>942</v>
      </c>
      <c r="F2201" s="601" t="s">
        <v>1768</v>
      </c>
      <c r="G2201" s="601" t="s">
        <v>1828</v>
      </c>
      <c r="H2201" s="601" t="s">
        <v>1035</v>
      </c>
      <c r="I2201" s="601" t="s">
        <v>190</v>
      </c>
      <c r="J2201" s="601">
        <v>1</v>
      </c>
      <c r="K2201" s="601" t="s">
        <v>215</v>
      </c>
      <c r="L2201" s="470">
        <v>558514</v>
      </c>
      <c r="M2201" s="601">
        <v>2016</v>
      </c>
      <c r="N2201" s="601" t="s">
        <v>188</v>
      </c>
      <c r="O2201" s="610">
        <v>558514.19999999995</v>
      </c>
      <c r="P2201" s="601" t="s">
        <v>98</v>
      </c>
      <c r="Q2201" s="500"/>
      <c r="R2201" s="500"/>
      <c r="S2201" s="1018"/>
      <c r="T2201" s="47">
        <v>5</v>
      </c>
      <c r="U2201" s="162">
        <f t="shared" si="1636"/>
        <v>1</v>
      </c>
      <c r="V2201" s="352">
        <f t="shared" si="1637"/>
        <v>111702.84</v>
      </c>
      <c r="W2201" s="352">
        <f t="shared" si="1638"/>
        <v>111702.84</v>
      </c>
      <c r="X2201" s="352">
        <f t="shared" si="1639"/>
        <v>446811.36</v>
      </c>
      <c r="Y2201" s="162">
        <f t="shared" si="1640"/>
        <v>2</v>
      </c>
      <c r="Z2201" s="352">
        <f t="shared" si="1641"/>
        <v>111702.84</v>
      </c>
      <c r="AA2201" s="737">
        <f t="shared" si="1642"/>
        <v>223405.68</v>
      </c>
      <c r="AB2201" s="737">
        <f t="shared" si="1643"/>
        <v>335108.51999999996</v>
      </c>
      <c r="AC2201" s="47" t="b">
        <f t="shared" si="1644"/>
        <v>1</v>
      </c>
      <c r="AD2201" s="364">
        <f t="shared" si="1635"/>
        <v>0</v>
      </c>
    </row>
    <row r="2202" spans="1:30" s="47" customFormat="1" ht="21" customHeight="1">
      <c r="A2202" s="518" t="s">
        <v>1677</v>
      </c>
      <c r="B2202" s="384">
        <f t="shared" si="1634"/>
        <v>943</v>
      </c>
      <c r="C2202" s="219" t="s">
        <v>1827</v>
      </c>
      <c r="D2202" s="500" t="s">
        <v>253</v>
      </c>
      <c r="E2202" s="109" t="s">
        <v>942</v>
      </c>
      <c r="F2202" s="601" t="s">
        <v>1768</v>
      </c>
      <c r="G2202" s="601" t="s">
        <v>1828</v>
      </c>
      <c r="H2202" s="601" t="s">
        <v>1035</v>
      </c>
      <c r="I2202" s="601" t="s">
        <v>190</v>
      </c>
      <c r="J2202" s="601">
        <v>1</v>
      </c>
      <c r="K2202" s="601" t="s">
        <v>215</v>
      </c>
      <c r="L2202" s="470">
        <v>558514</v>
      </c>
      <c r="M2202" s="601">
        <v>2016</v>
      </c>
      <c r="N2202" s="601" t="s">
        <v>188</v>
      </c>
      <c r="O2202" s="610">
        <v>558514.19999999995</v>
      </c>
      <c r="P2202" s="601" t="s">
        <v>98</v>
      </c>
      <c r="Q2202" s="500"/>
      <c r="R2202" s="500"/>
      <c r="S2202" s="1083" t="s">
        <v>1829</v>
      </c>
      <c r="T2202" s="47">
        <v>5</v>
      </c>
      <c r="U2202" s="162">
        <f t="shared" si="1636"/>
        <v>1</v>
      </c>
      <c r="V2202" s="352">
        <f t="shared" si="1637"/>
        <v>111702.84</v>
      </c>
      <c r="W2202" s="352">
        <f t="shared" si="1638"/>
        <v>111702.84</v>
      </c>
      <c r="X2202" s="352">
        <f t="shared" si="1639"/>
        <v>446811.36</v>
      </c>
      <c r="Y2202" s="162">
        <f t="shared" si="1640"/>
        <v>2</v>
      </c>
      <c r="Z2202" s="352">
        <f t="shared" si="1641"/>
        <v>111702.84</v>
      </c>
      <c r="AA2202" s="737">
        <f t="shared" si="1642"/>
        <v>223405.68</v>
      </c>
      <c r="AB2202" s="737">
        <f t="shared" si="1643"/>
        <v>335108.51999999996</v>
      </c>
      <c r="AC2202" s="47" t="b">
        <f t="shared" si="1644"/>
        <v>1</v>
      </c>
      <c r="AD2202" s="364">
        <f t="shared" si="1635"/>
        <v>0</v>
      </c>
    </row>
    <row r="2203" spans="1:30" s="47" customFormat="1" ht="21" customHeight="1">
      <c r="A2203" s="518" t="s">
        <v>1677</v>
      </c>
      <c r="B2203" s="384">
        <f t="shared" si="1634"/>
        <v>944</v>
      </c>
      <c r="C2203" s="219" t="s">
        <v>1827</v>
      </c>
      <c r="D2203" s="500" t="s">
        <v>253</v>
      </c>
      <c r="E2203" s="109" t="s">
        <v>942</v>
      </c>
      <c r="F2203" s="601" t="s">
        <v>1768</v>
      </c>
      <c r="G2203" s="601" t="s">
        <v>1828</v>
      </c>
      <c r="H2203" s="601" t="s">
        <v>1035</v>
      </c>
      <c r="I2203" s="601" t="s">
        <v>190</v>
      </c>
      <c r="J2203" s="601">
        <v>1</v>
      </c>
      <c r="K2203" s="601" t="s">
        <v>215</v>
      </c>
      <c r="L2203" s="470">
        <v>558514</v>
      </c>
      <c r="M2203" s="601">
        <v>2016</v>
      </c>
      <c r="N2203" s="601" t="s">
        <v>188</v>
      </c>
      <c r="O2203" s="610">
        <v>558514.19999999995</v>
      </c>
      <c r="P2203" s="601" t="s">
        <v>98</v>
      </c>
      <c r="Q2203" s="500"/>
      <c r="R2203" s="500"/>
      <c r="S2203" s="1084"/>
      <c r="T2203" s="47">
        <v>5</v>
      </c>
      <c r="U2203" s="162">
        <f t="shared" si="1636"/>
        <v>1</v>
      </c>
      <c r="V2203" s="352">
        <f t="shared" si="1637"/>
        <v>111702.84</v>
      </c>
      <c r="W2203" s="352">
        <f t="shared" si="1638"/>
        <v>111702.84</v>
      </c>
      <c r="X2203" s="352">
        <f t="shared" si="1639"/>
        <v>446811.36</v>
      </c>
      <c r="Y2203" s="162">
        <f t="shared" si="1640"/>
        <v>2</v>
      </c>
      <c r="Z2203" s="352">
        <f t="shared" si="1641"/>
        <v>111702.84</v>
      </c>
      <c r="AA2203" s="737">
        <f t="shared" si="1642"/>
        <v>223405.68</v>
      </c>
      <c r="AB2203" s="737">
        <f t="shared" si="1643"/>
        <v>335108.51999999996</v>
      </c>
      <c r="AC2203" s="47" t="b">
        <f t="shared" si="1644"/>
        <v>1</v>
      </c>
      <c r="AD2203" s="364">
        <f t="shared" si="1635"/>
        <v>0</v>
      </c>
    </row>
    <row r="2204" spans="1:30" s="47" customFormat="1" ht="21" customHeight="1">
      <c r="A2204" s="518" t="s">
        <v>1677</v>
      </c>
      <c r="B2204" s="384">
        <f t="shared" si="1634"/>
        <v>945</v>
      </c>
      <c r="C2204" s="219" t="s">
        <v>1827</v>
      </c>
      <c r="D2204" s="500" t="s">
        <v>253</v>
      </c>
      <c r="E2204" s="109" t="s">
        <v>942</v>
      </c>
      <c r="F2204" s="601" t="s">
        <v>1768</v>
      </c>
      <c r="G2204" s="601" t="s">
        <v>1828</v>
      </c>
      <c r="H2204" s="601" t="s">
        <v>1035</v>
      </c>
      <c r="I2204" s="601" t="s">
        <v>190</v>
      </c>
      <c r="J2204" s="601">
        <v>1</v>
      </c>
      <c r="K2204" s="601" t="s">
        <v>215</v>
      </c>
      <c r="L2204" s="470">
        <v>558514</v>
      </c>
      <c r="M2204" s="601">
        <v>2016</v>
      </c>
      <c r="N2204" s="601" t="s">
        <v>188</v>
      </c>
      <c r="O2204" s="610">
        <v>558514.19999999995</v>
      </c>
      <c r="P2204" s="601" t="s">
        <v>98</v>
      </c>
      <c r="Q2204" s="500"/>
      <c r="R2204" s="500"/>
      <c r="S2204" s="1084"/>
      <c r="T2204" s="47">
        <v>5</v>
      </c>
      <c r="U2204" s="162">
        <f t="shared" si="1636"/>
        <v>1</v>
      </c>
      <c r="V2204" s="352">
        <f t="shared" si="1637"/>
        <v>111702.84</v>
      </c>
      <c r="W2204" s="352">
        <f t="shared" si="1638"/>
        <v>111702.84</v>
      </c>
      <c r="X2204" s="352">
        <f t="shared" si="1639"/>
        <v>446811.36</v>
      </c>
      <c r="Y2204" s="162">
        <f t="shared" si="1640"/>
        <v>2</v>
      </c>
      <c r="Z2204" s="352">
        <f t="shared" si="1641"/>
        <v>111702.84</v>
      </c>
      <c r="AA2204" s="737">
        <f t="shared" si="1642"/>
        <v>223405.68</v>
      </c>
      <c r="AB2204" s="737">
        <f t="shared" si="1643"/>
        <v>335108.51999999996</v>
      </c>
      <c r="AC2204" s="47" t="b">
        <f t="shared" si="1644"/>
        <v>1</v>
      </c>
      <c r="AD2204" s="364">
        <f t="shared" si="1635"/>
        <v>0</v>
      </c>
    </row>
    <row r="2205" spans="1:30" s="47" customFormat="1" ht="21" customHeight="1">
      <c r="A2205" s="518" t="s">
        <v>1677</v>
      </c>
      <c r="B2205" s="384">
        <f t="shared" si="1634"/>
        <v>946</v>
      </c>
      <c r="C2205" s="219" t="s">
        <v>1827</v>
      </c>
      <c r="D2205" s="500" t="s">
        <v>253</v>
      </c>
      <c r="E2205" s="109" t="s">
        <v>942</v>
      </c>
      <c r="F2205" s="601" t="s">
        <v>1768</v>
      </c>
      <c r="G2205" s="601" t="s">
        <v>1828</v>
      </c>
      <c r="H2205" s="601" t="s">
        <v>1035</v>
      </c>
      <c r="I2205" s="601" t="s">
        <v>190</v>
      </c>
      <c r="J2205" s="601">
        <v>1</v>
      </c>
      <c r="K2205" s="601" t="s">
        <v>215</v>
      </c>
      <c r="L2205" s="470">
        <v>558514</v>
      </c>
      <c r="M2205" s="601">
        <v>2016</v>
      </c>
      <c r="N2205" s="601" t="s">
        <v>188</v>
      </c>
      <c r="O2205" s="610">
        <v>558514.15</v>
      </c>
      <c r="P2205" s="601" t="s">
        <v>98</v>
      </c>
      <c r="Q2205" s="500"/>
      <c r="R2205" s="500"/>
      <c r="S2205" s="1084"/>
      <c r="T2205" s="47">
        <v>5</v>
      </c>
      <c r="U2205" s="162">
        <f t="shared" si="1636"/>
        <v>1</v>
      </c>
      <c r="V2205" s="352">
        <f t="shared" si="1637"/>
        <v>111702.83</v>
      </c>
      <c r="W2205" s="352">
        <f t="shared" si="1638"/>
        <v>111702.83</v>
      </c>
      <c r="X2205" s="352">
        <f t="shared" si="1639"/>
        <v>446811.32</v>
      </c>
      <c r="Y2205" s="162">
        <f t="shared" si="1640"/>
        <v>2</v>
      </c>
      <c r="Z2205" s="352">
        <f t="shared" si="1641"/>
        <v>111702.83</v>
      </c>
      <c r="AA2205" s="737">
        <f t="shared" si="1642"/>
        <v>223405.66</v>
      </c>
      <c r="AB2205" s="737">
        <f t="shared" si="1643"/>
        <v>335108.49</v>
      </c>
      <c r="AC2205" s="47" t="b">
        <f t="shared" si="1644"/>
        <v>1</v>
      </c>
      <c r="AD2205" s="364">
        <f t="shared" si="1635"/>
        <v>0</v>
      </c>
    </row>
    <row r="2206" spans="1:30" s="47" customFormat="1" ht="21" customHeight="1">
      <c r="A2206" s="518" t="s">
        <v>1677</v>
      </c>
      <c r="B2206" s="384">
        <f t="shared" si="1634"/>
        <v>947</v>
      </c>
      <c r="C2206" s="219" t="s">
        <v>1827</v>
      </c>
      <c r="D2206" s="500" t="s">
        <v>253</v>
      </c>
      <c r="E2206" s="109" t="s">
        <v>942</v>
      </c>
      <c r="F2206" s="601" t="s">
        <v>1768</v>
      </c>
      <c r="G2206" s="601" t="s">
        <v>1828</v>
      </c>
      <c r="H2206" s="601" t="s">
        <v>1035</v>
      </c>
      <c r="I2206" s="601" t="s">
        <v>190</v>
      </c>
      <c r="J2206" s="601">
        <v>1</v>
      </c>
      <c r="K2206" s="601" t="s">
        <v>215</v>
      </c>
      <c r="L2206" s="470">
        <v>558514</v>
      </c>
      <c r="M2206" s="601">
        <v>2016</v>
      </c>
      <c r="N2206" s="601" t="s">
        <v>188</v>
      </c>
      <c r="O2206" s="610">
        <v>558514.19999999995</v>
      </c>
      <c r="P2206" s="601" t="s">
        <v>98</v>
      </c>
      <c r="Q2206" s="500"/>
      <c r="R2206" s="500"/>
      <c r="S2206" s="1084"/>
      <c r="T2206" s="47">
        <v>5</v>
      </c>
      <c r="U2206" s="162">
        <f t="shared" si="1636"/>
        <v>1</v>
      </c>
      <c r="V2206" s="352">
        <f t="shared" si="1637"/>
        <v>111702.84</v>
      </c>
      <c r="W2206" s="352">
        <f t="shared" si="1638"/>
        <v>111702.84</v>
      </c>
      <c r="X2206" s="352">
        <f t="shared" si="1639"/>
        <v>446811.36</v>
      </c>
      <c r="Y2206" s="162">
        <f t="shared" si="1640"/>
        <v>2</v>
      </c>
      <c r="Z2206" s="352">
        <f t="shared" si="1641"/>
        <v>111702.84</v>
      </c>
      <c r="AA2206" s="737">
        <f t="shared" si="1642"/>
        <v>223405.68</v>
      </c>
      <c r="AB2206" s="737">
        <f t="shared" si="1643"/>
        <v>335108.51999999996</v>
      </c>
      <c r="AC2206" s="47" t="b">
        <f t="shared" si="1644"/>
        <v>1</v>
      </c>
      <c r="AD2206" s="364">
        <f t="shared" si="1635"/>
        <v>0</v>
      </c>
    </row>
    <row r="2207" spans="1:30" s="47" customFormat="1" ht="21" customHeight="1">
      <c r="A2207" s="518" t="s">
        <v>1677</v>
      </c>
      <c r="B2207" s="384">
        <f t="shared" si="1634"/>
        <v>948</v>
      </c>
      <c r="C2207" s="219" t="s">
        <v>1827</v>
      </c>
      <c r="D2207" s="500" t="s">
        <v>253</v>
      </c>
      <c r="E2207" s="109" t="s">
        <v>942</v>
      </c>
      <c r="F2207" s="601" t="s">
        <v>1768</v>
      </c>
      <c r="G2207" s="601" t="s">
        <v>1828</v>
      </c>
      <c r="H2207" s="601" t="s">
        <v>1035</v>
      </c>
      <c r="I2207" s="601" t="s">
        <v>190</v>
      </c>
      <c r="J2207" s="601">
        <v>1</v>
      </c>
      <c r="K2207" s="601" t="s">
        <v>215</v>
      </c>
      <c r="L2207" s="470">
        <v>558514</v>
      </c>
      <c r="M2207" s="601">
        <v>2016</v>
      </c>
      <c r="N2207" s="601" t="s">
        <v>188</v>
      </c>
      <c r="O2207" s="610">
        <v>558514.19999999995</v>
      </c>
      <c r="P2207" s="601" t="s">
        <v>98</v>
      </c>
      <c r="Q2207" s="500"/>
      <c r="R2207" s="500"/>
      <c r="S2207" s="1084"/>
      <c r="T2207" s="47">
        <v>5</v>
      </c>
      <c r="U2207" s="162">
        <f t="shared" si="1636"/>
        <v>1</v>
      </c>
      <c r="V2207" s="352">
        <f t="shared" si="1637"/>
        <v>111702.84</v>
      </c>
      <c r="W2207" s="352">
        <f t="shared" si="1638"/>
        <v>111702.84</v>
      </c>
      <c r="X2207" s="352">
        <f t="shared" si="1639"/>
        <v>446811.36</v>
      </c>
      <c r="Y2207" s="162">
        <f t="shared" si="1640"/>
        <v>2</v>
      </c>
      <c r="Z2207" s="352">
        <f t="shared" si="1641"/>
        <v>111702.84</v>
      </c>
      <c r="AA2207" s="737">
        <f t="shared" si="1642"/>
        <v>223405.68</v>
      </c>
      <c r="AB2207" s="737">
        <f t="shared" si="1643"/>
        <v>335108.51999999996</v>
      </c>
      <c r="AC2207" s="47" t="b">
        <f t="shared" si="1644"/>
        <v>1</v>
      </c>
      <c r="AD2207" s="364">
        <f t="shared" si="1635"/>
        <v>0</v>
      </c>
    </row>
    <row r="2208" spans="1:30" s="47" customFormat="1" ht="21" customHeight="1">
      <c r="A2208" s="518" t="s">
        <v>1677</v>
      </c>
      <c r="B2208" s="384">
        <f t="shared" si="1634"/>
        <v>949</v>
      </c>
      <c r="C2208" s="219" t="s">
        <v>1827</v>
      </c>
      <c r="D2208" s="500" t="s">
        <v>253</v>
      </c>
      <c r="E2208" s="109" t="s">
        <v>942</v>
      </c>
      <c r="F2208" s="601" t="s">
        <v>1768</v>
      </c>
      <c r="G2208" s="601" t="s">
        <v>1828</v>
      </c>
      <c r="H2208" s="601" t="s">
        <v>1035</v>
      </c>
      <c r="I2208" s="601" t="s">
        <v>190</v>
      </c>
      <c r="J2208" s="601">
        <v>1</v>
      </c>
      <c r="K2208" s="601" t="s">
        <v>215</v>
      </c>
      <c r="L2208" s="470">
        <v>558514</v>
      </c>
      <c r="M2208" s="601">
        <v>2016</v>
      </c>
      <c r="N2208" s="601" t="s">
        <v>188</v>
      </c>
      <c r="O2208" s="610">
        <v>558514.19999999995</v>
      </c>
      <c r="P2208" s="601" t="s">
        <v>98</v>
      </c>
      <c r="Q2208" s="500"/>
      <c r="R2208" s="500"/>
      <c r="S2208" s="1084"/>
      <c r="T2208" s="47">
        <v>5</v>
      </c>
      <c r="U2208" s="162">
        <f t="shared" si="1636"/>
        <v>1</v>
      </c>
      <c r="V2208" s="352">
        <f t="shared" si="1637"/>
        <v>111702.84</v>
      </c>
      <c r="W2208" s="352">
        <f t="shared" si="1638"/>
        <v>111702.84</v>
      </c>
      <c r="X2208" s="352">
        <f t="shared" si="1639"/>
        <v>446811.36</v>
      </c>
      <c r="Y2208" s="162">
        <f t="shared" si="1640"/>
        <v>2</v>
      </c>
      <c r="Z2208" s="352">
        <f t="shared" si="1641"/>
        <v>111702.84</v>
      </c>
      <c r="AA2208" s="737">
        <f t="shared" si="1642"/>
        <v>223405.68</v>
      </c>
      <c r="AB2208" s="737">
        <f t="shared" si="1643"/>
        <v>335108.51999999996</v>
      </c>
      <c r="AC2208" s="47" t="b">
        <f t="shared" si="1644"/>
        <v>1</v>
      </c>
      <c r="AD2208" s="364">
        <f t="shared" si="1635"/>
        <v>0</v>
      </c>
    </row>
    <row r="2209" spans="1:30" s="47" customFormat="1" ht="21" customHeight="1">
      <c r="A2209" s="518" t="s">
        <v>1677</v>
      </c>
      <c r="B2209" s="384">
        <f t="shared" si="1634"/>
        <v>950</v>
      </c>
      <c r="C2209" s="219" t="s">
        <v>1827</v>
      </c>
      <c r="D2209" s="500" t="s">
        <v>253</v>
      </c>
      <c r="E2209" s="109" t="s">
        <v>942</v>
      </c>
      <c r="F2209" s="601" t="s">
        <v>1768</v>
      </c>
      <c r="G2209" s="601" t="s">
        <v>1828</v>
      </c>
      <c r="H2209" s="601" t="s">
        <v>1035</v>
      </c>
      <c r="I2209" s="601" t="s">
        <v>190</v>
      </c>
      <c r="J2209" s="601">
        <v>1</v>
      </c>
      <c r="K2209" s="601" t="s">
        <v>215</v>
      </c>
      <c r="L2209" s="470">
        <v>558514</v>
      </c>
      <c r="M2209" s="601">
        <v>2016</v>
      </c>
      <c r="N2209" s="601" t="s">
        <v>188</v>
      </c>
      <c r="O2209" s="610">
        <v>558514.19999999995</v>
      </c>
      <c r="P2209" s="601" t="s">
        <v>98</v>
      </c>
      <c r="Q2209" s="500"/>
      <c r="R2209" s="500"/>
      <c r="S2209" s="1084"/>
      <c r="T2209" s="47">
        <v>5</v>
      </c>
      <c r="U2209" s="162">
        <f t="shared" si="1636"/>
        <v>1</v>
      </c>
      <c r="V2209" s="352">
        <f t="shared" si="1637"/>
        <v>111702.84</v>
      </c>
      <c r="W2209" s="352">
        <f t="shared" si="1638"/>
        <v>111702.84</v>
      </c>
      <c r="X2209" s="352">
        <f t="shared" si="1639"/>
        <v>446811.36</v>
      </c>
      <c r="Y2209" s="162">
        <f t="shared" si="1640"/>
        <v>2</v>
      </c>
      <c r="Z2209" s="352">
        <f t="shared" si="1641"/>
        <v>111702.84</v>
      </c>
      <c r="AA2209" s="737">
        <f t="shared" si="1642"/>
        <v>223405.68</v>
      </c>
      <c r="AB2209" s="737">
        <f t="shared" si="1643"/>
        <v>335108.51999999996</v>
      </c>
      <c r="AC2209" s="47" t="b">
        <f t="shared" si="1644"/>
        <v>1</v>
      </c>
      <c r="AD2209" s="364">
        <f t="shared" si="1635"/>
        <v>0</v>
      </c>
    </row>
    <row r="2210" spans="1:30" s="47" customFormat="1" ht="21" customHeight="1">
      <c r="A2210" s="518" t="s">
        <v>1677</v>
      </c>
      <c r="B2210" s="384">
        <f t="shared" si="1634"/>
        <v>951</v>
      </c>
      <c r="C2210" s="219" t="s">
        <v>1827</v>
      </c>
      <c r="D2210" s="500" t="s">
        <v>253</v>
      </c>
      <c r="E2210" s="109" t="s">
        <v>942</v>
      </c>
      <c r="F2210" s="601" t="s">
        <v>1768</v>
      </c>
      <c r="G2210" s="601" t="s">
        <v>1828</v>
      </c>
      <c r="H2210" s="601" t="s">
        <v>1035</v>
      </c>
      <c r="I2210" s="601" t="s">
        <v>190</v>
      </c>
      <c r="J2210" s="601">
        <v>1</v>
      </c>
      <c r="K2210" s="601" t="s">
        <v>215</v>
      </c>
      <c r="L2210" s="470">
        <v>558514</v>
      </c>
      <c r="M2210" s="601">
        <v>2016</v>
      </c>
      <c r="N2210" s="601" t="s">
        <v>188</v>
      </c>
      <c r="O2210" s="610">
        <v>558514.19999999995</v>
      </c>
      <c r="P2210" s="601" t="s">
        <v>98</v>
      </c>
      <c r="Q2210" s="500"/>
      <c r="R2210" s="500"/>
      <c r="S2210" s="1084"/>
      <c r="T2210" s="47">
        <v>5</v>
      </c>
      <c r="U2210" s="162">
        <f t="shared" si="1636"/>
        <v>1</v>
      </c>
      <c r="V2210" s="352">
        <f t="shared" si="1637"/>
        <v>111702.84</v>
      </c>
      <c r="W2210" s="352">
        <f t="shared" si="1638"/>
        <v>111702.84</v>
      </c>
      <c r="X2210" s="352">
        <f t="shared" si="1639"/>
        <v>446811.36</v>
      </c>
      <c r="Y2210" s="162">
        <f t="shared" si="1640"/>
        <v>2</v>
      </c>
      <c r="Z2210" s="352">
        <f t="shared" si="1641"/>
        <v>111702.84</v>
      </c>
      <c r="AA2210" s="737">
        <f t="shared" si="1642"/>
        <v>223405.68</v>
      </c>
      <c r="AB2210" s="737">
        <f t="shared" si="1643"/>
        <v>335108.51999999996</v>
      </c>
      <c r="AC2210" s="47" t="b">
        <f t="shared" si="1644"/>
        <v>1</v>
      </c>
      <c r="AD2210" s="364">
        <f t="shared" si="1635"/>
        <v>0</v>
      </c>
    </row>
    <row r="2211" spans="1:30" s="47" customFormat="1" ht="21" customHeight="1">
      <c r="A2211" s="518" t="s">
        <v>1677</v>
      </c>
      <c r="B2211" s="384">
        <f t="shared" si="1634"/>
        <v>952</v>
      </c>
      <c r="C2211" s="219" t="s">
        <v>1827</v>
      </c>
      <c r="D2211" s="500" t="s">
        <v>253</v>
      </c>
      <c r="E2211" s="109" t="s">
        <v>942</v>
      </c>
      <c r="F2211" s="601" t="s">
        <v>1768</v>
      </c>
      <c r="G2211" s="601" t="s">
        <v>1828</v>
      </c>
      <c r="H2211" s="601" t="s">
        <v>1035</v>
      </c>
      <c r="I2211" s="601" t="s">
        <v>190</v>
      </c>
      <c r="J2211" s="601">
        <v>1</v>
      </c>
      <c r="K2211" s="601" t="s">
        <v>215</v>
      </c>
      <c r="L2211" s="470">
        <v>558514</v>
      </c>
      <c r="M2211" s="601">
        <v>2016</v>
      </c>
      <c r="N2211" s="601" t="s">
        <v>188</v>
      </c>
      <c r="O2211" s="610">
        <v>558514.19999999995</v>
      </c>
      <c r="P2211" s="601" t="s">
        <v>98</v>
      </c>
      <c r="Q2211" s="500"/>
      <c r="R2211" s="500"/>
      <c r="S2211" s="1084"/>
      <c r="T2211" s="47">
        <v>5</v>
      </c>
      <c r="U2211" s="162">
        <f t="shared" si="1636"/>
        <v>1</v>
      </c>
      <c r="V2211" s="352">
        <f t="shared" si="1637"/>
        <v>111702.84</v>
      </c>
      <c r="W2211" s="352">
        <f t="shared" si="1638"/>
        <v>111702.84</v>
      </c>
      <c r="X2211" s="352">
        <f t="shared" si="1639"/>
        <v>446811.36</v>
      </c>
      <c r="Y2211" s="162">
        <f t="shared" si="1640"/>
        <v>2</v>
      </c>
      <c r="Z2211" s="352">
        <f t="shared" si="1641"/>
        <v>111702.84</v>
      </c>
      <c r="AA2211" s="737">
        <f t="shared" si="1642"/>
        <v>223405.68</v>
      </c>
      <c r="AB2211" s="737">
        <f t="shared" si="1643"/>
        <v>335108.51999999996</v>
      </c>
      <c r="AC2211" s="47" t="b">
        <f t="shared" si="1644"/>
        <v>1</v>
      </c>
      <c r="AD2211" s="364">
        <f t="shared" si="1635"/>
        <v>0</v>
      </c>
    </row>
    <row r="2212" spans="1:30" s="47" customFormat="1" ht="21" customHeight="1">
      <c r="A2212" s="518" t="s">
        <v>1677</v>
      </c>
      <c r="B2212" s="384">
        <f t="shared" si="1634"/>
        <v>953</v>
      </c>
      <c r="C2212" s="219" t="s">
        <v>1827</v>
      </c>
      <c r="D2212" s="500" t="s">
        <v>253</v>
      </c>
      <c r="E2212" s="109" t="s">
        <v>942</v>
      </c>
      <c r="F2212" s="601" t="s">
        <v>1768</v>
      </c>
      <c r="G2212" s="601" t="s">
        <v>1828</v>
      </c>
      <c r="H2212" s="601" t="s">
        <v>1035</v>
      </c>
      <c r="I2212" s="601" t="s">
        <v>190</v>
      </c>
      <c r="J2212" s="601">
        <v>1</v>
      </c>
      <c r="K2212" s="601" t="s">
        <v>215</v>
      </c>
      <c r="L2212" s="470">
        <v>558514</v>
      </c>
      <c r="M2212" s="601">
        <v>2016</v>
      </c>
      <c r="N2212" s="601" t="s">
        <v>188</v>
      </c>
      <c r="O2212" s="610">
        <v>558514.19999999995</v>
      </c>
      <c r="P2212" s="601" t="s">
        <v>98</v>
      </c>
      <c r="Q2212" s="500"/>
      <c r="R2212" s="500"/>
      <c r="S2212" s="1084"/>
      <c r="T2212" s="47">
        <v>5</v>
      </c>
      <c r="U2212" s="162">
        <f t="shared" si="1636"/>
        <v>1</v>
      </c>
      <c r="V2212" s="352">
        <f t="shared" si="1637"/>
        <v>111702.84</v>
      </c>
      <c r="W2212" s="352">
        <f t="shared" si="1638"/>
        <v>111702.84</v>
      </c>
      <c r="X2212" s="352">
        <f t="shared" si="1639"/>
        <v>446811.36</v>
      </c>
      <c r="Y2212" s="162">
        <f t="shared" si="1640"/>
        <v>2</v>
      </c>
      <c r="Z2212" s="352">
        <f t="shared" si="1641"/>
        <v>111702.84</v>
      </c>
      <c r="AA2212" s="737">
        <f t="shared" si="1642"/>
        <v>223405.68</v>
      </c>
      <c r="AB2212" s="737">
        <f t="shared" si="1643"/>
        <v>335108.51999999996</v>
      </c>
      <c r="AC2212" s="47" t="b">
        <f t="shared" si="1644"/>
        <v>1</v>
      </c>
      <c r="AD2212" s="364">
        <f t="shared" si="1635"/>
        <v>0</v>
      </c>
    </row>
    <row r="2213" spans="1:30" s="47" customFormat="1" ht="21" customHeight="1">
      <c r="A2213" s="518" t="s">
        <v>1677</v>
      </c>
      <c r="B2213" s="384">
        <f t="shared" si="1634"/>
        <v>954</v>
      </c>
      <c r="C2213" s="219" t="s">
        <v>1827</v>
      </c>
      <c r="D2213" s="500" t="s">
        <v>253</v>
      </c>
      <c r="E2213" s="109" t="s">
        <v>942</v>
      </c>
      <c r="F2213" s="601" t="s">
        <v>1768</v>
      </c>
      <c r="G2213" s="601" t="s">
        <v>1828</v>
      </c>
      <c r="H2213" s="601" t="s">
        <v>1035</v>
      </c>
      <c r="I2213" s="601" t="s">
        <v>190</v>
      </c>
      <c r="J2213" s="601">
        <v>1</v>
      </c>
      <c r="K2213" s="601" t="s">
        <v>215</v>
      </c>
      <c r="L2213" s="470">
        <v>558514</v>
      </c>
      <c r="M2213" s="601">
        <v>2016</v>
      </c>
      <c r="N2213" s="601" t="s">
        <v>188</v>
      </c>
      <c r="O2213" s="610">
        <v>558514.19999999995</v>
      </c>
      <c r="P2213" s="601" t="s">
        <v>98</v>
      </c>
      <c r="Q2213" s="500"/>
      <c r="R2213" s="500"/>
      <c r="S2213" s="1084"/>
      <c r="T2213" s="47">
        <v>5</v>
      </c>
      <c r="U2213" s="162">
        <f t="shared" si="1636"/>
        <v>1</v>
      </c>
      <c r="V2213" s="352">
        <f t="shared" si="1637"/>
        <v>111702.84</v>
      </c>
      <c r="W2213" s="352">
        <f t="shared" si="1638"/>
        <v>111702.84</v>
      </c>
      <c r="X2213" s="352">
        <f t="shared" si="1639"/>
        <v>446811.36</v>
      </c>
      <c r="Y2213" s="162">
        <f t="shared" si="1640"/>
        <v>2</v>
      </c>
      <c r="Z2213" s="352">
        <f t="shared" si="1641"/>
        <v>111702.84</v>
      </c>
      <c r="AA2213" s="737">
        <f t="shared" si="1642"/>
        <v>223405.68</v>
      </c>
      <c r="AB2213" s="737">
        <f t="shared" si="1643"/>
        <v>335108.51999999996</v>
      </c>
      <c r="AC2213" s="47" t="b">
        <f t="shared" si="1644"/>
        <v>1</v>
      </c>
      <c r="AD2213" s="364">
        <f t="shared" si="1635"/>
        <v>0</v>
      </c>
    </row>
    <row r="2214" spans="1:30" s="47" customFormat="1" ht="21" customHeight="1">
      <c r="A2214" s="518" t="s">
        <v>1677</v>
      </c>
      <c r="B2214" s="384">
        <f t="shared" si="1634"/>
        <v>955</v>
      </c>
      <c r="C2214" s="219" t="s">
        <v>1827</v>
      </c>
      <c r="D2214" s="500" t="s">
        <v>253</v>
      </c>
      <c r="E2214" s="109" t="s">
        <v>942</v>
      </c>
      <c r="F2214" s="601" t="s">
        <v>1768</v>
      </c>
      <c r="G2214" s="601" t="s">
        <v>1828</v>
      </c>
      <c r="H2214" s="601" t="s">
        <v>1035</v>
      </c>
      <c r="I2214" s="601" t="s">
        <v>190</v>
      </c>
      <c r="J2214" s="601">
        <v>1</v>
      </c>
      <c r="K2214" s="601" t="s">
        <v>215</v>
      </c>
      <c r="L2214" s="470">
        <v>558514</v>
      </c>
      <c r="M2214" s="601">
        <v>2016</v>
      </c>
      <c r="N2214" s="601" t="s">
        <v>188</v>
      </c>
      <c r="O2214" s="610">
        <v>558514.19999999995</v>
      </c>
      <c r="P2214" s="601" t="s">
        <v>98</v>
      </c>
      <c r="Q2214" s="500"/>
      <c r="R2214" s="500"/>
      <c r="S2214" s="1084"/>
      <c r="T2214" s="47">
        <v>5</v>
      </c>
      <c r="U2214" s="162">
        <f t="shared" si="1636"/>
        <v>1</v>
      </c>
      <c r="V2214" s="352">
        <f t="shared" si="1637"/>
        <v>111702.84</v>
      </c>
      <c r="W2214" s="352">
        <f t="shared" si="1638"/>
        <v>111702.84</v>
      </c>
      <c r="X2214" s="352">
        <f t="shared" si="1639"/>
        <v>446811.36</v>
      </c>
      <c r="Y2214" s="162">
        <f t="shared" si="1640"/>
        <v>2</v>
      </c>
      <c r="Z2214" s="352">
        <f t="shared" si="1641"/>
        <v>111702.84</v>
      </c>
      <c r="AA2214" s="737">
        <f t="shared" si="1642"/>
        <v>223405.68</v>
      </c>
      <c r="AB2214" s="737">
        <f t="shared" si="1643"/>
        <v>335108.51999999996</v>
      </c>
      <c r="AC2214" s="47" t="b">
        <f t="shared" si="1644"/>
        <v>1</v>
      </c>
      <c r="AD2214" s="364">
        <f t="shared" si="1635"/>
        <v>0</v>
      </c>
    </row>
    <row r="2215" spans="1:30" s="47" customFormat="1" ht="21" customHeight="1">
      <c r="A2215" s="518" t="s">
        <v>1677</v>
      </c>
      <c r="B2215" s="384">
        <f t="shared" si="1634"/>
        <v>956</v>
      </c>
      <c r="C2215" s="219" t="s">
        <v>1827</v>
      </c>
      <c r="D2215" s="500" t="s">
        <v>253</v>
      </c>
      <c r="E2215" s="109" t="s">
        <v>942</v>
      </c>
      <c r="F2215" s="601" t="s">
        <v>1768</v>
      </c>
      <c r="G2215" s="601" t="s">
        <v>1828</v>
      </c>
      <c r="H2215" s="601" t="s">
        <v>1035</v>
      </c>
      <c r="I2215" s="601" t="s">
        <v>190</v>
      </c>
      <c r="J2215" s="601">
        <v>1</v>
      </c>
      <c r="K2215" s="601" t="s">
        <v>215</v>
      </c>
      <c r="L2215" s="470">
        <v>558514</v>
      </c>
      <c r="M2215" s="601">
        <v>2016</v>
      </c>
      <c r="N2215" s="601" t="s">
        <v>188</v>
      </c>
      <c r="O2215" s="610">
        <v>558514.19999999995</v>
      </c>
      <c r="P2215" s="601" t="s">
        <v>98</v>
      </c>
      <c r="Q2215" s="500"/>
      <c r="R2215" s="500"/>
      <c r="S2215" s="1084"/>
      <c r="T2215" s="47">
        <v>5</v>
      </c>
      <c r="U2215" s="162">
        <f t="shared" si="1636"/>
        <v>1</v>
      </c>
      <c r="V2215" s="352">
        <f t="shared" si="1637"/>
        <v>111702.84</v>
      </c>
      <c r="W2215" s="352">
        <f t="shared" si="1638"/>
        <v>111702.84</v>
      </c>
      <c r="X2215" s="352">
        <f t="shared" si="1639"/>
        <v>446811.36</v>
      </c>
      <c r="Y2215" s="162">
        <f t="shared" si="1640"/>
        <v>2</v>
      </c>
      <c r="Z2215" s="352">
        <f t="shared" si="1641"/>
        <v>111702.84</v>
      </c>
      <c r="AA2215" s="737">
        <f t="shared" si="1642"/>
        <v>223405.68</v>
      </c>
      <c r="AB2215" s="737">
        <f t="shared" si="1643"/>
        <v>335108.51999999996</v>
      </c>
      <c r="AC2215" s="47" t="b">
        <f t="shared" si="1644"/>
        <v>1</v>
      </c>
      <c r="AD2215" s="364">
        <f t="shared" si="1635"/>
        <v>0</v>
      </c>
    </row>
    <row r="2216" spans="1:30" s="47" customFormat="1" ht="21" customHeight="1">
      <c r="A2216" s="518" t="s">
        <v>1677</v>
      </c>
      <c r="B2216" s="384">
        <f t="shared" si="1634"/>
        <v>957</v>
      </c>
      <c r="C2216" s="219" t="s">
        <v>1827</v>
      </c>
      <c r="D2216" s="500" t="s">
        <v>253</v>
      </c>
      <c r="E2216" s="109" t="s">
        <v>942</v>
      </c>
      <c r="F2216" s="601" t="s">
        <v>1768</v>
      </c>
      <c r="G2216" s="601" t="s">
        <v>1828</v>
      </c>
      <c r="H2216" s="601" t="s">
        <v>1035</v>
      </c>
      <c r="I2216" s="601" t="s">
        <v>190</v>
      </c>
      <c r="J2216" s="601">
        <v>1</v>
      </c>
      <c r="K2216" s="601" t="s">
        <v>215</v>
      </c>
      <c r="L2216" s="470">
        <v>558514</v>
      </c>
      <c r="M2216" s="601">
        <v>2016</v>
      </c>
      <c r="N2216" s="601" t="s">
        <v>188</v>
      </c>
      <c r="O2216" s="610">
        <v>558514.19999999995</v>
      </c>
      <c r="P2216" s="601" t="s">
        <v>98</v>
      </c>
      <c r="Q2216" s="500"/>
      <c r="R2216" s="500"/>
      <c r="S2216" s="1084"/>
      <c r="T2216" s="47">
        <v>5</v>
      </c>
      <c r="U2216" s="162">
        <f t="shared" si="1636"/>
        <v>1</v>
      </c>
      <c r="V2216" s="352">
        <f t="shared" si="1637"/>
        <v>111702.84</v>
      </c>
      <c r="W2216" s="352">
        <f t="shared" si="1638"/>
        <v>111702.84</v>
      </c>
      <c r="X2216" s="352">
        <f t="shared" si="1639"/>
        <v>446811.36</v>
      </c>
      <c r="Y2216" s="162">
        <f t="shared" si="1640"/>
        <v>2</v>
      </c>
      <c r="Z2216" s="352">
        <f t="shared" si="1641"/>
        <v>111702.84</v>
      </c>
      <c r="AA2216" s="737">
        <f t="shared" si="1642"/>
        <v>223405.68</v>
      </c>
      <c r="AB2216" s="737">
        <f t="shared" si="1643"/>
        <v>335108.51999999996</v>
      </c>
      <c r="AC2216" s="47" t="b">
        <f t="shared" si="1644"/>
        <v>1</v>
      </c>
      <c r="AD2216" s="364">
        <f t="shared" si="1635"/>
        <v>0</v>
      </c>
    </row>
    <row r="2217" spans="1:30" s="47" customFormat="1" ht="21" customHeight="1">
      <c r="A2217" s="518" t="s">
        <v>1677</v>
      </c>
      <c r="B2217" s="384">
        <f t="shared" si="1634"/>
        <v>958</v>
      </c>
      <c r="C2217" s="219" t="s">
        <v>1827</v>
      </c>
      <c r="D2217" s="500" t="s">
        <v>253</v>
      </c>
      <c r="E2217" s="109" t="s">
        <v>942</v>
      </c>
      <c r="F2217" s="601" t="s">
        <v>1768</v>
      </c>
      <c r="G2217" s="601" t="s">
        <v>1828</v>
      </c>
      <c r="H2217" s="601" t="s">
        <v>1035</v>
      </c>
      <c r="I2217" s="601" t="s">
        <v>190</v>
      </c>
      <c r="J2217" s="601">
        <v>1</v>
      </c>
      <c r="K2217" s="601" t="s">
        <v>215</v>
      </c>
      <c r="L2217" s="470">
        <v>558514</v>
      </c>
      <c r="M2217" s="601">
        <v>2016</v>
      </c>
      <c r="N2217" s="601" t="s">
        <v>188</v>
      </c>
      <c r="O2217" s="610">
        <v>558514.19999999995</v>
      </c>
      <c r="P2217" s="601" t="s">
        <v>98</v>
      </c>
      <c r="Q2217" s="500"/>
      <c r="R2217" s="500"/>
      <c r="S2217" s="1084"/>
      <c r="T2217" s="47">
        <v>5</v>
      </c>
      <c r="U2217" s="162">
        <f t="shared" si="1636"/>
        <v>1</v>
      </c>
      <c r="V2217" s="352">
        <f t="shared" si="1637"/>
        <v>111702.84</v>
      </c>
      <c r="W2217" s="352">
        <f t="shared" si="1638"/>
        <v>111702.84</v>
      </c>
      <c r="X2217" s="352">
        <f t="shared" si="1639"/>
        <v>446811.36</v>
      </c>
      <c r="Y2217" s="162">
        <f t="shared" si="1640"/>
        <v>2</v>
      </c>
      <c r="Z2217" s="352">
        <f t="shared" si="1641"/>
        <v>111702.84</v>
      </c>
      <c r="AA2217" s="737">
        <f t="shared" si="1642"/>
        <v>223405.68</v>
      </c>
      <c r="AB2217" s="737">
        <f t="shared" si="1643"/>
        <v>335108.51999999996</v>
      </c>
      <c r="AC2217" s="47" t="b">
        <f t="shared" si="1644"/>
        <v>1</v>
      </c>
      <c r="AD2217" s="364">
        <f t="shared" si="1635"/>
        <v>0</v>
      </c>
    </row>
    <row r="2218" spans="1:30" s="47" customFormat="1" ht="21" customHeight="1">
      <c r="A2218" s="518" t="s">
        <v>1677</v>
      </c>
      <c r="B2218" s="384">
        <f t="shared" si="1634"/>
        <v>959</v>
      </c>
      <c r="C2218" s="219" t="s">
        <v>1827</v>
      </c>
      <c r="D2218" s="500" t="s">
        <v>253</v>
      </c>
      <c r="E2218" s="109" t="s">
        <v>942</v>
      </c>
      <c r="F2218" s="601" t="s">
        <v>1768</v>
      </c>
      <c r="G2218" s="601" t="s">
        <v>1828</v>
      </c>
      <c r="H2218" s="601" t="s">
        <v>1035</v>
      </c>
      <c r="I2218" s="601" t="s">
        <v>190</v>
      </c>
      <c r="J2218" s="601">
        <v>1</v>
      </c>
      <c r="K2218" s="601" t="s">
        <v>215</v>
      </c>
      <c r="L2218" s="470">
        <v>558514</v>
      </c>
      <c r="M2218" s="601">
        <v>2016</v>
      </c>
      <c r="N2218" s="601" t="s">
        <v>188</v>
      </c>
      <c r="O2218" s="610">
        <v>558514.19999999995</v>
      </c>
      <c r="P2218" s="601" t="s">
        <v>98</v>
      </c>
      <c r="Q2218" s="500"/>
      <c r="R2218" s="500"/>
      <c r="S2218" s="1084"/>
      <c r="T2218" s="47">
        <v>5</v>
      </c>
      <c r="U2218" s="162">
        <f t="shared" si="1636"/>
        <v>1</v>
      </c>
      <c r="V2218" s="352">
        <f t="shared" si="1637"/>
        <v>111702.84</v>
      </c>
      <c r="W2218" s="352">
        <f t="shared" si="1638"/>
        <v>111702.84</v>
      </c>
      <c r="X2218" s="352">
        <f t="shared" si="1639"/>
        <v>446811.36</v>
      </c>
      <c r="Y2218" s="162">
        <f t="shared" si="1640"/>
        <v>2</v>
      </c>
      <c r="Z2218" s="352">
        <f t="shared" si="1641"/>
        <v>111702.84</v>
      </c>
      <c r="AA2218" s="737">
        <f t="shared" si="1642"/>
        <v>223405.68</v>
      </c>
      <c r="AB2218" s="737">
        <f t="shared" si="1643"/>
        <v>335108.51999999996</v>
      </c>
      <c r="AC2218" s="47" t="b">
        <f t="shared" si="1644"/>
        <v>1</v>
      </c>
      <c r="AD2218" s="364">
        <f t="shared" si="1635"/>
        <v>0</v>
      </c>
    </row>
    <row r="2219" spans="1:30" s="47" customFormat="1" ht="21" customHeight="1">
      <c r="A2219" s="518" t="s">
        <v>1677</v>
      </c>
      <c r="B2219" s="384">
        <f t="shared" si="1634"/>
        <v>960</v>
      </c>
      <c r="C2219" s="219" t="s">
        <v>1827</v>
      </c>
      <c r="D2219" s="500" t="s">
        <v>253</v>
      </c>
      <c r="E2219" s="109" t="s">
        <v>942</v>
      </c>
      <c r="F2219" s="601" t="s">
        <v>1768</v>
      </c>
      <c r="G2219" s="601" t="s">
        <v>1828</v>
      </c>
      <c r="H2219" s="601" t="s">
        <v>1035</v>
      </c>
      <c r="I2219" s="601" t="s">
        <v>190</v>
      </c>
      <c r="J2219" s="601">
        <v>1</v>
      </c>
      <c r="K2219" s="601" t="s">
        <v>215</v>
      </c>
      <c r="L2219" s="470">
        <v>558514</v>
      </c>
      <c r="M2219" s="601">
        <v>2016</v>
      </c>
      <c r="N2219" s="601" t="s">
        <v>188</v>
      </c>
      <c r="O2219" s="610">
        <v>558514.19999999995</v>
      </c>
      <c r="P2219" s="601" t="s">
        <v>98</v>
      </c>
      <c r="Q2219" s="500"/>
      <c r="R2219" s="500"/>
      <c r="S2219" s="1084"/>
      <c r="T2219" s="47">
        <v>5</v>
      </c>
      <c r="U2219" s="162">
        <f t="shared" si="1636"/>
        <v>1</v>
      </c>
      <c r="V2219" s="352">
        <f t="shared" si="1637"/>
        <v>111702.84</v>
      </c>
      <c r="W2219" s="352">
        <f t="shared" si="1638"/>
        <v>111702.84</v>
      </c>
      <c r="X2219" s="352">
        <f t="shared" si="1639"/>
        <v>446811.36</v>
      </c>
      <c r="Y2219" s="162">
        <f t="shared" si="1640"/>
        <v>2</v>
      </c>
      <c r="Z2219" s="352">
        <f t="shared" si="1641"/>
        <v>111702.84</v>
      </c>
      <c r="AA2219" s="737">
        <f t="shared" si="1642"/>
        <v>223405.68</v>
      </c>
      <c r="AB2219" s="737">
        <f t="shared" si="1643"/>
        <v>335108.51999999996</v>
      </c>
      <c r="AC2219" s="47" t="b">
        <f t="shared" si="1644"/>
        <v>1</v>
      </c>
      <c r="AD2219" s="364">
        <f t="shared" si="1635"/>
        <v>0</v>
      </c>
    </row>
    <row r="2220" spans="1:30" s="47" customFormat="1" ht="21" customHeight="1">
      <c r="A2220" s="518" t="s">
        <v>1677</v>
      </c>
      <c r="B2220" s="384">
        <f t="shared" si="1634"/>
        <v>961</v>
      </c>
      <c r="C2220" s="219" t="s">
        <v>1827</v>
      </c>
      <c r="D2220" s="500" t="s">
        <v>253</v>
      </c>
      <c r="E2220" s="109" t="s">
        <v>942</v>
      </c>
      <c r="F2220" s="601" t="s">
        <v>1768</v>
      </c>
      <c r="G2220" s="601" t="s">
        <v>1828</v>
      </c>
      <c r="H2220" s="601" t="s">
        <v>1035</v>
      </c>
      <c r="I2220" s="601" t="s">
        <v>190</v>
      </c>
      <c r="J2220" s="601">
        <v>1</v>
      </c>
      <c r="K2220" s="601" t="s">
        <v>215</v>
      </c>
      <c r="L2220" s="470">
        <v>558514</v>
      </c>
      <c r="M2220" s="601">
        <v>2016</v>
      </c>
      <c r="N2220" s="601" t="s">
        <v>188</v>
      </c>
      <c r="O2220" s="610">
        <v>558514.19999999995</v>
      </c>
      <c r="P2220" s="601" t="s">
        <v>98</v>
      </c>
      <c r="Q2220" s="500"/>
      <c r="R2220" s="500"/>
      <c r="S2220" s="1084"/>
      <c r="T2220" s="47">
        <v>5</v>
      </c>
      <c r="U2220" s="162">
        <f t="shared" si="1636"/>
        <v>1</v>
      </c>
      <c r="V2220" s="352">
        <f t="shared" si="1637"/>
        <v>111702.84</v>
      </c>
      <c r="W2220" s="352">
        <f t="shared" si="1638"/>
        <v>111702.84</v>
      </c>
      <c r="X2220" s="352">
        <f t="shared" si="1639"/>
        <v>446811.36</v>
      </c>
      <c r="Y2220" s="162">
        <f t="shared" si="1640"/>
        <v>2</v>
      </c>
      <c r="Z2220" s="352">
        <f t="shared" si="1641"/>
        <v>111702.84</v>
      </c>
      <c r="AA2220" s="737">
        <f t="shared" si="1642"/>
        <v>223405.68</v>
      </c>
      <c r="AB2220" s="737">
        <f t="shared" si="1643"/>
        <v>335108.51999999996</v>
      </c>
      <c r="AC2220" s="47" t="b">
        <f t="shared" si="1644"/>
        <v>1</v>
      </c>
      <c r="AD2220" s="364">
        <f t="shared" si="1635"/>
        <v>0</v>
      </c>
    </row>
    <row r="2221" spans="1:30" s="47" customFormat="1" ht="21" customHeight="1">
      <c r="A2221" s="518" t="s">
        <v>1677</v>
      </c>
      <c r="B2221" s="384">
        <f t="shared" si="1634"/>
        <v>962</v>
      </c>
      <c r="C2221" s="219" t="s">
        <v>1827</v>
      </c>
      <c r="D2221" s="500" t="s">
        <v>253</v>
      </c>
      <c r="E2221" s="109" t="s">
        <v>942</v>
      </c>
      <c r="F2221" s="601" t="s">
        <v>1768</v>
      </c>
      <c r="G2221" s="601" t="s">
        <v>1828</v>
      </c>
      <c r="H2221" s="601" t="s">
        <v>1035</v>
      </c>
      <c r="I2221" s="601" t="s">
        <v>190</v>
      </c>
      <c r="J2221" s="601">
        <v>1</v>
      </c>
      <c r="K2221" s="601" t="s">
        <v>215</v>
      </c>
      <c r="L2221" s="470">
        <v>558514</v>
      </c>
      <c r="M2221" s="601">
        <v>2016</v>
      </c>
      <c r="N2221" s="601" t="s">
        <v>188</v>
      </c>
      <c r="O2221" s="610">
        <v>558514.19999999995</v>
      </c>
      <c r="P2221" s="601" t="s">
        <v>98</v>
      </c>
      <c r="Q2221" s="500"/>
      <c r="R2221" s="500"/>
      <c r="S2221" s="1084"/>
      <c r="T2221" s="47">
        <v>5</v>
      </c>
      <c r="U2221" s="162">
        <f t="shared" si="1636"/>
        <v>1</v>
      </c>
      <c r="V2221" s="352">
        <f t="shared" si="1637"/>
        <v>111702.84</v>
      </c>
      <c r="W2221" s="352">
        <f t="shared" si="1638"/>
        <v>111702.84</v>
      </c>
      <c r="X2221" s="352">
        <f t="shared" si="1639"/>
        <v>446811.36</v>
      </c>
      <c r="Y2221" s="162">
        <f t="shared" si="1640"/>
        <v>2</v>
      </c>
      <c r="Z2221" s="352">
        <f t="shared" si="1641"/>
        <v>111702.84</v>
      </c>
      <c r="AA2221" s="737">
        <f t="shared" si="1642"/>
        <v>223405.68</v>
      </c>
      <c r="AB2221" s="737">
        <f t="shared" si="1643"/>
        <v>335108.51999999996</v>
      </c>
      <c r="AC2221" s="47" t="b">
        <f t="shared" si="1644"/>
        <v>1</v>
      </c>
      <c r="AD2221" s="364">
        <f t="shared" si="1635"/>
        <v>0</v>
      </c>
    </row>
    <row r="2222" spans="1:30" s="47" customFormat="1" ht="21" customHeight="1">
      <c r="A2222" s="518" t="s">
        <v>1677</v>
      </c>
      <c r="B2222" s="384">
        <f t="shared" si="1634"/>
        <v>963</v>
      </c>
      <c r="C2222" s="219" t="s">
        <v>1827</v>
      </c>
      <c r="D2222" s="500" t="s">
        <v>253</v>
      </c>
      <c r="E2222" s="109" t="s">
        <v>942</v>
      </c>
      <c r="F2222" s="601" t="s">
        <v>1768</v>
      </c>
      <c r="G2222" s="601" t="s">
        <v>1828</v>
      </c>
      <c r="H2222" s="601" t="s">
        <v>1035</v>
      </c>
      <c r="I2222" s="601" t="s">
        <v>190</v>
      </c>
      <c r="J2222" s="601">
        <v>1</v>
      </c>
      <c r="K2222" s="601" t="s">
        <v>215</v>
      </c>
      <c r="L2222" s="470">
        <v>558514</v>
      </c>
      <c r="M2222" s="601">
        <v>2016</v>
      </c>
      <c r="N2222" s="601" t="s">
        <v>188</v>
      </c>
      <c r="O2222" s="610">
        <v>558514.19999999995</v>
      </c>
      <c r="P2222" s="601" t="s">
        <v>98</v>
      </c>
      <c r="Q2222" s="500"/>
      <c r="R2222" s="500"/>
      <c r="S2222" s="1084"/>
      <c r="T2222" s="47">
        <v>5</v>
      </c>
      <c r="U2222" s="162">
        <f t="shared" si="1636"/>
        <v>1</v>
      </c>
      <c r="V2222" s="352">
        <f t="shared" si="1637"/>
        <v>111702.84</v>
      </c>
      <c r="W2222" s="352">
        <f t="shared" si="1638"/>
        <v>111702.84</v>
      </c>
      <c r="X2222" s="352">
        <f t="shared" si="1639"/>
        <v>446811.36</v>
      </c>
      <c r="Y2222" s="162">
        <f t="shared" si="1640"/>
        <v>2</v>
      </c>
      <c r="Z2222" s="352">
        <f t="shared" si="1641"/>
        <v>111702.84</v>
      </c>
      <c r="AA2222" s="737">
        <f t="shared" si="1642"/>
        <v>223405.68</v>
      </c>
      <c r="AB2222" s="737">
        <f t="shared" si="1643"/>
        <v>335108.51999999996</v>
      </c>
      <c r="AC2222" s="47" t="b">
        <f t="shared" si="1644"/>
        <v>1</v>
      </c>
      <c r="AD2222" s="364">
        <f t="shared" si="1635"/>
        <v>0</v>
      </c>
    </row>
    <row r="2223" spans="1:30" s="47" customFormat="1" ht="21" customHeight="1">
      <c r="A2223" s="518" t="s">
        <v>1677</v>
      </c>
      <c r="B2223" s="384">
        <f t="shared" si="1634"/>
        <v>964</v>
      </c>
      <c r="C2223" s="219" t="s">
        <v>1827</v>
      </c>
      <c r="D2223" s="500" t="s">
        <v>253</v>
      </c>
      <c r="E2223" s="109" t="s">
        <v>942</v>
      </c>
      <c r="F2223" s="601" t="s">
        <v>1768</v>
      </c>
      <c r="G2223" s="601" t="s">
        <v>1828</v>
      </c>
      <c r="H2223" s="601" t="s">
        <v>1035</v>
      </c>
      <c r="I2223" s="601" t="s">
        <v>190</v>
      </c>
      <c r="J2223" s="601">
        <v>1</v>
      </c>
      <c r="K2223" s="601" t="s">
        <v>215</v>
      </c>
      <c r="L2223" s="470">
        <v>558514</v>
      </c>
      <c r="M2223" s="601">
        <v>2016</v>
      </c>
      <c r="N2223" s="601" t="s">
        <v>188</v>
      </c>
      <c r="O2223" s="610">
        <v>558514.19999999995</v>
      </c>
      <c r="P2223" s="601" t="s">
        <v>98</v>
      </c>
      <c r="Q2223" s="500"/>
      <c r="R2223" s="500"/>
      <c r="S2223" s="1084"/>
      <c r="T2223" s="47">
        <v>5</v>
      </c>
      <c r="U2223" s="162">
        <f t="shared" si="1636"/>
        <v>1</v>
      </c>
      <c r="V2223" s="352">
        <f t="shared" si="1637"/>
        <v>111702.84</v>
      </c>
      <c r="W2223" s="352">
        <f t="shared" si="1638"/>
        <v>111702.84</v>
      </c>
      <c r="X2223" s="352">
        <f t="shared" si="1639"/>
        <v>446811.36</v>
      </c>
      <c r="Y2223" s="162">
        <f t="shared" si="1640"/>
        <v>2</v>
      </c>
      <c r="Z2223" s="352">
        <f t="shared" si="1641"/>
        <v>111702.84</v>
      </c>
      <c r="AA2223" s="737">
        <f t="shared" si="1642"/>
        <v>223405.68</v>
      </c>
      <c r="AB2223" s="737">
        <f t="shared" si="1643"/>
        <v>335108.51999999996</v>
      </c>
      <c r="AC2223" s="47" t="b">
        <f t="shared" si="1644"/>
        <v>1</v>
      </c>
      <c r="AD2223" s="364">
        <f t="shared" si="1635"/>
        <v>0</v>
      </c>
    </row>
    <row r="2224" spans="1:30" s="47" customFormat="1" ht="21" customHeight="1">
      <c r="A2224" s="518" t="s">
        <v>1677</v>
      </c>
      <c r="B2224" s="384">
        <f t="shared" ref="B2224:B2287" si="1645">B2223+1</f>
        <v>965</v>
      </c>
      <c r="C2224" s="219" t="s">
        <v>1827</v>
      </c>
      <c r="D2224" s="500" t="s">
        <v>253</v>
      </c>
      <c r="E2224" s="109" t="s">
        <v>942</v>
      </c>
      <c r="F2224" s="601" t="s">
        <v>1768</v>
      </c>
      <c r="G2224" s="601" t="s">
        <v>1828</v>
      </c>
      <c r="H2224" s="601" t="s">
        <v>1035</v>
      </c>
      <c r="I2224" s="601" t="s">
        <v>190</v>
      </c>
      <c r="J2224" s="601">
        <v>1</v>
      </c>
      <c r="K2224" s="601" t="s">
        <v>215</v>
      </c>
      <c r="L2224" s="470">
        <v>558514</v>
      </c>
      <c r="M2224" s="601">
        <v>2016</v>
      </c>
      <c r="N2224" s="601" t="s">
        <v>188</v>
      </c>
      <c r="O2224" s="610">
        <v>558514.19999999995</v>
      </c>
      <c r="P2224" s="601" t="s">
        <v>98</v>
      </c>
      <c r="Q2224" s="500"/>
      <c r="R2224" s="500"/>
      <c r="S2224" s="1084"/>
      <c r="T2224" s="47">
        <v>5</v>
      </c>
      <c r="U2224" s="162">
        <f t="shared" si="1636"/>
        <v>1</v>
      </c>
      <c r="V2224" s="352">
        <f t="shared" si="1637"/>
        <v>111702.84</v>
      </c>
      <c r="W2224" s="352">
        <f t="shared" si="1638"/>
        <v>111702.84</v>
      </c>
      <c r="X2224" s="352">
        <f t="shared" si="1639"/>
        <v>446811.36</v>
      </c>
      <c r="Y2224" s="162">
        <f t="shared" si="1640"/>
        <v>2</v>
      </c>
      <c r="Z2224" s="352">
        <f t="shared" si="1641"/>
        <v>111702.84</v>
      </c>
      <c r="AA2224" s="737">
        <f t="shared" si="1642"/>
        <v>223405.68</v>
      </c>
      <c r="AB2224" s="737">
        <f t="shared" si="1643"/>
        <v>335108.51999999996</v>
      </c>
      <c r="AC2224" s="47" t="b">
        <f t="shared" si="1644"/>
        <v>1</v>
      </c>
      <c r="AD2224" s="364">
        <f t="shared" si="1635"/>
        <v>0</v>
      </c>
    </row>
    <row r="2225" spans="1:30" s="47" customFormat="1" ht="21" customHeight="1">
      <c r="A2225" s="518" t="s">
        <v>1677</v>
      </c>
      <c r="B2225" s="384">
        <f t="shared" si="1645"/>
        <v>966</v>
      </c>
      <c r="C2225" s="219" t="s">
        <v>1827</v>
      </c>
      <c r="D2225" s="500" t="s">
        <v>253</v>
      </c>
      <c r="E2225" s="109" t="s">
        <v>942</v>
      </c>
      <c r="F2225" s="601" t="s">
        <v>1768</v>
      </c>
      <c r="G2225" s="601" t="s">
        <v>1828</v>
      </c>
      <c r="H2225" s="601" t="s">
        <v>1035</v>
      </c>
      <c r="I2225" s="601" t="s">
        <v>190</v>
      </c>
      <c r="J2225" s="601">
        <v>1</v>
      </c>
      <c r="K2225" s="601" t="s">
        <v>215</v>
      </c>
      <c r="L2225" s="470">
        <v>558514</v>
      </c>
      <c r="M2225" s="601">
        <v>2016</v>
      </c>
      <c r="N2225" s="601" t="s">
        <v>188</v>
      </c>
      <c r="O2225" s="610">
        <v>558514.19999999995</v>
      </c>
      <c r="P2225" s="601" t="s">
        <v>98</v>
      </c>
      <c r="Q2225" s="500"/>
      <c r="R2225" s="500"/>
      <c r="S2225" s="1084"/>
      <c r="T2225" s="47">
        <v>5</v>
      </c>
      <c r="U2225" s="162">
        <f t="shared" si="1636"/>
        <v>1</v>
      </c>
      <c r="V2225" s="352">
        <f t="shared" si="1637"/>
        <v>111702.84</v>
      </c>
      <c r="W2225" s="352">
        <f t="shared" si="1638"/>
        <v>111702.84</v>
      </c>
      <c r="X2225" s="352">
        <f t="shared" si="1639"/>
        <v>446811.36</v>
      </c>
      <c r="Y2225" s="162">
        <f t="shared" si="1640"/>
        <v>2</v>
      </c>
      <c r="Z2225" s="352">
        <f t="shared" si="1641"/>
        <v>111702.84</v>
      </c>
      <c r="AA2225" s="737">
        <f t="shared" si="1642"/>
        <v>223405.68</v>
      </c>
      <c r="AB2225" s="737">
        <f t="shared" si="1643"/>
        <v>335108.51999999996</v>
      </c>
      <c r="AC2225" s="47" t="b">
        <f t="shared" si="1644"/>
        <v>1</v>
      </c>
      <c r="AD2225" s="364">
        <f t="shared" si="1635"/>
        <v>0</v>
      </c>
    </row>
    <row r="2226" spans="1:30" s="47" customFormat="1" ht="21" customHeight="1">
      <c r="A2226" s="518" t="s">
        <v>1677</v>
      </c>
      <c r="B2226" s="384">
        <f t="shared" si="1645"/>
        <v>967</v>
      </c>
      <c r="C2226" s="219" t="s">
        <v>1827</v>
      </c>
      <c r="D2226" s="500" t="s">
        <v>253</v>
      </c>
      <c r="E2226" s="109" t="s">
        <v>942</v>
      </c>
      <c r="F2226" s="601" t="s">
        <v>1768</v>
      </c>
      <c r="G2226" s="601" t="s">
        <v>1828</v>
      </c>
      <c r="H2226" s="601" t="s">
        <v>1035</v>
      </c>
      <c r="I2226" s="601" t="s">
        <v>190</v>
      </c>
      <c r="J2226" s="601">
        <v>1</v>
      </c>
      <c r="K2226" s="601" t="s">
        <v>215</v>
      </c>
      <c r="L2226" s="470">
        <v>558514</v>
      </c>
      <c r="M2226" s="601">
        <v>2016</v>
      </c>
      <c r="N2226" s="601" t="s">
        <v>188</v>
      </c>
      <c r="O2226" s="610">
        <v>558514.19999999995</v>
      </c>
      <c r="P2226" s="601" t="s">
        <v>98</v>
      </c>
      <c r="Q2226" s="500"/>
      <c r="R2226" s="500"/>
      <c r="S2226" s="1084"/>
      <c r="T2226" s="47">
        <v>5</v>
      </c>
      <c r="U2226" s="162">
        <f t="shared" si="1636"/>
        <v>1</v>
      </c>
      <c r="V2226" s="352">
        <f t="shared" si="1637"/>
        <v>111702.84</v>
      </c>
      <c r="W2226" s="352">
        <f t="shared" si="1638"/>
        <v>111702.84</v>
      </c>
      <c r="X2226" s="352">
        <f t="shared" si="1639"/>
        <v>446811.36</v>
      </c>
      <c r="Y2226" s="162">
        <f t="shared" si="1640"/>
        <v>2</v>
      </c>
      <c r="Z2226" s="352">
        <f t="shared" si="1641"/>
        <v>111702.84</v>
      </c>
      <c r="AA2226" s="737">
        <f t="shared" si="1642"/>
        <v>223405.68</v>
      </c>
      <c r="AB2226" s="737">
        <f t="shared" si="1643"/>
        <v>335108.51999999996</v>
      </c>
      <c r="AC2226" s="47" t="b">
        <f t="shared" si="1644"/>
        <v>1</v>
      </c>
      <c r="AD2226" s="364">
        <f t="shared" si="1635"/>
        <v>0</v>
      </c>
    </row>
    <row r="2227" spans="1:30" s="47" customFormat="1" ht="21" customHeight="1">
      <c r="A2227" s="518" t="s">
        <v>1677</v>
      </c>
      <c r="B2227" s="384">
        <f t="shared" si="1645"/>
        <v>968</v>
      </c>
      <c r="C2227" s="219" t="s">
        <v>1827</v>
      </c>
      <c r="D2227" s="500" t="s">
        <v>253</v>
      </c>
      <c r="E2227" s="109" t="s">
        <v>942</v>
      </c>
      <c r="F2227" s="601" t="s">
        <v>1768</v>
      </c>
      <c r="G2227" s="601" t="s">
        <v>1828</v>
      </c>
      <c r="H2227" s="601" t="s">
        <v>1035</v>
      </c>
      <c r="I2227" s="601" t="s">
        <v>190</v>
      </c>
      <c r="J2227" s="601">
        <v>1</v>
      </c>
      <c r="K2227" s="601" t="s">
        <v>215</v>
      </c>
      <c r="L2227" s="470">
        <v>558514</v>
      </c>
      <c r="M2227" s="601">
        <v>2016</v>
      </c>
      <c r="N2227" s="601" t="s">
        <v>188</v>
      </c>
      <c r="O2227" s="610">
        <v>558514.19999999995</v>
      </c>
      <c r="P2227" s="601" t="s">
        <v>98</v>
      </c>
      <c r="Q2227" s="500"/>
      <c r="R2227" s="500"/>
      <c r="S2227" s="1084"/>
      <c r="T2227" s="47">
        <v>5</v>
      </c>
      <c r="U2227" s="162">
        <f t="shared" si="1636"/>
        <v>1</v>
      </c>
      <c r="V2227" s="352">
        <f t="shared" si="1637"/>
        <v>111702.84</v>
      </c>
      <c r="W2227" s="352">
        <f t="shared" si="1638"/>
        <v>111702.84</v>
      </c>
      <c r="X2227" s="352">
        <f t="shared" si="1639"/>
        <v>446811.36</v>
      </c>
      <c r="Y2227" s="162">
        <f t="shared" si="1640"/>
        <v>2</v>
      </c>
      <c r="Z2227" s="352">
        <f t="shared" si="1641"/>
        <v>111702.84</v>
      </c>
      <c r="AA2227" s="737">
        <f t="shared" si="1642"/>
        <v>223405.68</v>
      </c>
      <c r="AB2227" s="737">
        <f t="shared" si="1643"/>
        <v>335108.51999999996</v>
      </c>
      <c r="AC2227" s="47" t="b">
        <f t="shared" si="1644"/>
        <v>1</v>
      </c>
      <c r="AD2227" s="364">
        <f t="shared" si="1635"/>
        <v>0</v>
      </c>
    </row>
    <row r="2228" spans="1:30" s="47" customFormat="1" ht="21" customHeight="1">
      <c r="A2228" s="518" t="s">
        <v>1677</v>
      </c>
      <c r="B2228" s="384">
        <f t="shared" si="1645"/>
        <v>969</v>
      </c>
      <c r="C2228" s="219" t="s">
        <v>1827</v>
      </c>
      <c r="D2228" s="500" t="s">
        <v>253</v>
      </c>
      <c r="E2228" s="109" t="s">
        <v>942</v>
      </c>
      <c r="F2228" s="601" t="s">
        <v>1768</v>
      </c>
      <c r="G2228" s="601" t="s">
        <v>1828</v>
      </c>
      <c r="H2228" s="601" t="s">
        <v>1035</v>
      </c>
      <c r="I2228" s="601" t="s">
        <v>190</v>
      </c>
      <c r="J2228" s="601">
        <v>1</v>
      </c>
      <c r="K2228" s="601" t="s">
        <v>215</v>
      </c>
      <c r="L2228" s="470">
        <v>558514</v>
      </c>
      <c r="M2228" s="601">
        <v>2016</v>
      </c>
      <c r="N2228" s="601" t="s">
        <v>188</v>
      </c>
      <c r="O2228" s="610">
        <v>558514.19999999995</v>
      </c>
      <c r="P2228" s="601" t="s">
        <v>98</v>
      </c>
      <c r="Q2228" s="500"/>
      <c r="R2228" s="500"/>
      <c r="S2228" s="1084"/>
      <c r="T2228" s="47">
        <v>5</v>
      </c>
      <c r="U2228" s="162">
        <f t="shared" si="1636"/>
        <v>1</v>
      </c>
      <c r="V2228" s="352">
        <f t="shared" si="1637"/>
        <v>111702.84</v>
      </c>
      <c r="W2228" s="352">
        <f t="shared" si="1638"/>
        <v>111702.84</v>
      </c>
      <c r="X2228" s="352">
        <f t="shared" si="1639"/>
        <v>446811.36</v>
      </c>
      <c r="Y2228" s="162">
        <f t="shared" si="1640"/>
        <v>2</v>
      </c>
      <c r="Z2228" s="352">
        <f t="shared" si="1641"/>
        <v>111702.84</v>
      </c>
      <c r="AA2228" s="737">
        <f t="shared" si="1642"/>
        <v>223405.68</v>
      </c>
      <c r="AB2228" s="737">
        <f t="shared" si="1643"/>
        <v>335108.51999999996</v>
      </c>
      <c r="AC2228" s="47" t="b">
        <f t="shared" si="1644"/>
        <v>1</v>
      </c>
      <c r="AD2228" s="364">
        <f t="shared" si="1635"/>
        <v>0</v>
      </c>
    </row>
    <row r="2229" spans="1:30" s="47" customFormat="1" ht="21" customHeight="1">
      <c r="A2229" s="518" t="s">
        <v>1677</v>
      </c>
      <c r="B2229" s="384">
        <f t="shared" si="1645"/>
        <v>970</v>
      </c>
      <c r="C2229" s="219" t="s">
        <v>1827</v>
      </c>
      <c r="D2229" s="500" t="s">
        <v>253</v>
      </c>
      <c r="E2229" s="109" t="s">
        <v>942</v>
      </c>
      <c r="F2229" s="601" t="s">
        <v>1768</v>
      </c>
      <c r="G2229" s="601" t="s">
        <v>1828</v>
      </c>
      <c r="H2229" s="601" t="s">
        <v>1035</v>
      </c>
      <c r="I2229" s="601" t="s">
        <v>190</v>
      </c>
      <c r="J2229" s="601">
        <v>1</v>
      </c>
      <c r="K2229" s="601" t="s">
        <v>215</v>
      </c>
      <c r="L2229" s="470">
        <v>558514</v>
      </c>
      <c r="M2229" s="601">
        <v>2016</v>
      </c>
      <c r="N2229" s="601" t="s">
        <v>188</v>
      </c>
      <c r="O2229" s="610">
        <v>558514.19999999995</v>
      </c>
      <c r="P2229" s="601" t="s">
        <v>98</v>
      </c>
      <c r="Q2229" s="500"/>
      <c r="R2229" s="500"/>
      <c r="S2229" s="1084"/>
      <c r="T2229" s="47">
        <v>5</v>
      </c>
      <c r="U2229" s="162">
        <f t="shared" si="1636"/>
        <v>1</v>
      </c>
      <c r="V2229" s="352">
        <f t="shared" si="1637"/>
        <v>111702.84</v>
      </c>
      <c r="W2229" s="352">
        <f t="shared" si="1638"/>
        <v>111702.84</v>
      </c>
      <c r="X2229" s="352">
        <f t="shared" si="1639"/>
        <v>446811.36</v>
      </c>
      <c r="Y2229" s="162">
        <f t="shared" si="1640"/>
        <v>2</v>
      </c>
      <c r="Z2229" s="352">
        <f t="shared" si="1641"/>
        <v>111702.84</v>
      </c>
      <c r="AA2229" s="737">
        <f t="shared" si="1642"/>
        <v>223405.68</v>
      </c>
      <c r="AB2229" s="737">
        <f t="shared" si="1643"/>
        <v>335108.51999999996</v>
      </c>
      <c r="AC2229" s="47" t="b">
        <f t="shared" si="1644"/>
        <v>1</v>
      </c>
      <c r="AD2229" s="364">
        <f t="shared" si="1635"/>
        <v>0</v>
      </c>
    </row>
    <row r="2230" spans="1:30" s="47" customFormat="1" ht="21" customHeight="1">
      <c r="A2230" s="518" t="s">
        <v>1677</v>
      </c>
      <c r="B2230" s="384">
        <f t="shared" si="1645"/>
        <v>971</v>
      </c>
      <c r="C2230" s="219" t="s">
        <v>1827</v>
      </c>
      <c r="D2230" s="500" t="s">
        <v>253</v>
      </c>
      <c r="E2230" s="109" t="s">
        <v>942</v>
      </c>
      <c r="F2230" s="601" t="s">
        <v>1768</v>
      </c>
      <c r="G2230" s="601" t="s">
        <v>1828</v>
      </c>
      <c r="H2230" s="601" t="s">
        <v>1035</v>
      </c>
      <c r="I2230" s="601" t="s">
        <v>190</v>
      </c>
      <c r="J2230" s="601">
        <v>1</v>
      </c>
      <c r="K2230" s="601" t="s">
        <v>215</v>
      </c>
      <c r="L2230" s="470">
        <v>558514</v>
      </c>
      <c r="M2230" s="601">
        <v>2016</v>
      </c>
      <c r="N2230" s="601" t="s">
        <v>188</v>
      </c>
      <c r="O2230" s="610">
        <v>558514.19999999995</v>
      </c>
      <c r="P2230" s="601" t="s">
        <v>98</v>
      </c>
      <c r="Q2230" s="500"/>
      <c r="R2230" s="500"/>
      <c r="S2230" s="1018"/>
      <c r="T2230" s="47">
        <v>5</v>
      </c>
      <c r="U2230" s="162">
        <f t="shared" si="1636"/>
        <v>1</v>
      </c>
      <c r="V2230" s="352">
        <f t="shared" si="1637"/>
        <v>111702.84</v>
      </c>
      <c r="W2230" s="352">
        <f t="shared" si="1638"/>
        <v>111702.84</v>
      </c>
      <c r="X2230" s="352">
        <f t="shared" si="1639"/>
        <v>446811.36</v>
      </c>
      <c r="Y2230" s="162">
        <f t="shared" si="1640"/>
        <v>2</v>
      </c>
      <c r="Z2230" s="352">
        <f t="shared" si="1641"/>
        <v>111702.84</v>
      </c>
      <c r="AA2230" s="737">
        <f t="shared" si="1642"/>
        <v>223405.68</v>
      </c>
      <c r="AB2230" s="737">
        <f t="shared" si="1643"/>
        <v>335108.51999999996</v>
      </c>
      <c r="AC2230" s="47" t="b">
        <f t="shared" si="1644"/>
        <v>1</v>
      </c>
      <c r="AD2230" s="364">
        <f t="shared" si="1635"/>
        <v>0</v>
      </c>
    </row>
    <row r="2231" spans="1:30" s="47" customFormat="1" ht="21" customHeight="1">
      <c r="A2231" s="518" t="s">
        <v>1677</v>
      </c>
      <c r="B2231" s="384">
        <f t="shared" si="1645"/>
        <v>972</v>
      </c>
      <c r="C2231" s="219" t="s">
        <v>1827</v>
      </c>
      <c r="D2231" s="500" t="s">
        <v>253</v>
      </c>
      <c r="E2231" s="109" t="s">
        <v>942</v>
      </c>
      <c r="F2231" s="601" t="s">
        <v>1768</v>
      </c>
      <c r="G2231" s="601" t="s">
        <v>1828</v>
      </c>
      <c r="H2231" s="601" t="s">
        <v>1035</v>
      </c>
      <c r="I2231" s="601" t="s">
        <v>190</v>
      </c>
      <c r="J2231" s="601">
        <v>1</v>
      </c>
      <c r="K2231" s="601" t="s">
        <v>215</v>
      </c>
      <c r="L2231" s="470">
        <v>558514</v>
      </c>
      <c r="M2231" s="601">
        <v>2016</v>
      </c>
      <c r="N2231" s="601" t="s">
        <v>188</v>
      </c>
      <c r="O2231" s="610">
        <v>558514.19999999995</v>
      </c>
      <c r="P2231" s="601" t="s">
        <v>98</v>
      </c>
      <c r="Q2231" s="500"/>
      <c r="R2231" s="500"/>
      <c r="S2231" s="1083" t="s">
        <v>1829</v>
      </c>
      <c r="T2231" s="47">
        <v>5</v>
      </c>
      <c r="U2231" s="162">
        <f t="shared" si="1636"/>
        <v>1</v>
      </c>
      <c r="V2231" s="352">
        <f t="shared" si="1637"/>
        <v>111702.84</v>
      </c>
      <c r="W2231" s="352">
        <f t="shared" si="1638"/>
        <v>111702.84</v>
      </c>
      <c r="X2231" s="352">
        <f t="shared" si="1639"/>
        <v>446811.36</v>
      </c>
      <c r="Y2231" s="162">
        <f t="shared" si="1640"/>
        <v>2</v>
      </c>
      <c r="Z2231" s="352">
        <f t="shared" si="1641"/>
        <v>111702.84</v>
      </c>
      <c r="AA2231" s="737">
        <f t="shared" si="1642"/>
        <v>223405.68</v>
      </c>
      <c r="AB2231" s="737">
        <f t="shared" si="1643"/>
        <v>335108.51999999996</v>
      </c>
      <c r="AC2231" s="47" t="b">
        <f t="shared" si="1644"/>
        <v>1</v>
      </c>
      <c r="AD2231" s="364">
        <f t="shared" si="1635"/>
        <v>0</v>
      </c>
    </row>
    <row r="2232" spans="1:30" s="47" customFormat="1" ht="21" customHeight="1">
      <c r="A2232" s="518" t="s">
        <v>1677</v>
      </c>
      <c r="B2232" s="384">
        <f t="shared" si="1645"/>
        <v>973</v>
      </c>
      <c r="C2232" s="219" t="s">
        <v>1827</v>
      </c>
      <c r="D2232" s="500" t="s">
        <v>253</v>
      </c>
      <c r="E2232" s="109" t="s">
        <v>942</v>
      </c>
      <c r="F2232" s="601" t="s">
        <v>1768</v>
      </c>
      <c r="G2232" s="601" t="s">
        <v>1828</v>
      </c>
      <c r="H2232" s="601" t="s">
        <v>1035</v>
      </c>
      <c r="I2232" s="601" t="s">
        <v>190</v>
      </c>
      <c r="J2232" s="601">
        <v>1</v>
      </c>
      <c r="K2232" s="601" t="s">
        <v>215</v>
      </c>
      <c r="L2232" s="470">
        <v>558514</v>
      </c>
      <c r="M2232" s="601">
        <v>2016</v>
      </c>
      <c r="N2232" s="601" t="s">
        <v>188</v>
      </c>
      <c r="O2232" s="610">
        <v>558514.19999999995</v>
      </c>
      <c r="P2232" s="601" t="s">
        <v>98</v>
      </c>
      <c r="Q2232" s="500"/>
      <c r="R2232" s="500"/>
      <c r="S2232" s="1084"/>
      <c r="T2232" s="47">
        <v>5</v>
      </c>
      <c r="U2232" s="162">
        <f t="shared" si="1636"/>
        <v>1</v>
      </c>
      <c r="V2232" s="352">
        <f t="shared" si="1637"/>
        <v>111702.84</v>
      </c>
      <c r="W2232" s="352">
        <f t="shared" si="1638"/>
        <v>111702.84</v>
      </c>
      <c r="X2232" s="352">
        <f t="shared" si="1639"/>
        <v>446811.36</v>
      </c>
      <c r="Y2232" s="162">
        <f t="shared" si="1640"/>
        <v>2</v>
      </c>
      <c r="Z2232" s="352">
        <f t="shared" si="1641"/>
        <v>111702.84</v>
      </c>
      <c r="AA2232" s="737">
        <f t="shared" si="1642"/>
        <v>223405.68</v>
      </c>
      <c r="AB2232" s="737">
        <f t="shared" si="1643"/>
        <v>335108.51999999996</v>
      </c>
      <c r="AC2232" s="47" t="b">
        <f t="shared" si="1644"/>
        <v>1</v>
      </c>
      <c r="AD2232" s="364">
        <f t="shared" si="1635"/>
        <v>0</v>
      </c>
    </row>
    <row r="2233" spans="1:30" s="47" customFormat="1" ht="21" customHeight="1">
      <c r="A2233" s="518" t="s">
        <v>1677</v>
      </c>
      <c r="B2233" s="384">
        <f t="shared" si="1645"/>
        <v>974</v>
      </c>
      <c r="C2233" s="219" t="s">
        <v>1827</v>
      </c>
      <c r="D2233" s="500" t="s">
        <v>253</v>
      </c>
      <c r="E2233" s="109" t="s">
        <v>942</v>
      </c>
      <c r="F2233" s="601" t="s">
        <v>1768</v>
      </c>
      <c r="G2233" s="601" t="s">
        <v>1828</v>
      </c>
      <c r="H2233" s="601" t="s">
        <v>1035</v>
      </c>
      <c r="I2233" s="601" t="s">
        <v>190</v>
      </c>
      <c r="J2233" s="601">
        <v>1</v>
      </c>
      <c r="K2233" s="601" t="s">
        <v>215</v>
      </c>
      <c r="L2233" s="470">
        <v>558514</v>
      </c>
      <c r="M2233" s="601">
        <v>2016</v>
      </c>
      <c r="N2233" s="601" t="s">
        <v>188</v>
      </c>
      <c r="O2233" s="610">
        <v>558514.19999999995</v>
      </c>
      <c r="P2233" s="601" t="s">
        <v>98</v>
      </c>
      <c r="Q2233" s="500"/>
      <c r="R2233" s="500"/>
      <c r="S2233" s="1084"/>
      <c r="T2233" s="47">
        <v>5</v>
      </c>
      <c r="U2233" s="162">
        <f t="shared" si="1636"/>
        <v>1</v>
      </c>
      <c r="V2233" s="352">
        <f t="shared" si="1637"/>
        <v>111702.84</v>
      </c>
      <c r="W2233" s="352">
        <f t="shared" si="1638"/>
        <v>111702.84</v>
      </c>
      <c r="X2233" s="352">
        <f t="shared" si="1639"/>
        <v>446811.36</v>
      </c>
      <c r="Y2233" s="162">
        <f t="shared" si="1640"/>
        <v>2</v>
      </c>
      <c r="Z2233" s="352">
        <f t="shared" si="1641"/>
        <v>111702.84</v>
      </c>
      <c r="AA2233" s="737">
        <f t="shared" si="1642"/>
        <v>223405.68</v>
      </c>
      <c r="AB2233" s="737">
        <f t="shared" si="1643"/>
        <v>335108.51999999996</v>
      </c>
      <c r="AC2233" s="47" t="b">
        <f t="shared" si="1644"/>
        <v>1</v>
      </c>
      <c r="AD2233" s="364">
        <f t="shared" si="1635"/>
        <v>0</v>
      </c>
    </row>
    <row r="2234" spans="1:30" s="47" customFormat="1" ht="21" customHeight="1">
      <c r="A2234" s="518" t="s">
        <v>1677</v>
      </c>
      <c r="B2234" s="384">
        <f t="shared" si="1645"/>
        <v>975</v>
      </c>
      <c r="C2234" s="219" t="s">
        <v>1827</v>
      </c>
      <c r="D2234" s="500" t="s">
        <v>253</v>
      </c>
      <c r="E2234" s="109" t="s">
        <v>942</v>
      </c>
      <c r="F2234" s="601" t="s">
        <v>1768</v>
      </c>
      <c r="G2234" s="601" t="s">
        <v>1828</v>
      </c>
      <c r="H2234" s="601" t="s">
        <v>1035</v>
      </c>
      <c r="I2234" s="601" t="s">
        <v>190</v>
      </c>
      <c r="J2234" s="601">
        <v>1</v>
      </c>
      <c r="K2234" s="601" t="s">
        <v>215</v>
      </c>
      <c r="L2234" s="470">
        <v>558514</v>
      </c>
      <c r="M2234" s="601">
        <v>2016</v>
      </c>
      <c r="N2234" s="601" t="s">
        <v>188</v>
      </c>
      <c r="O2234" s="610">
        <v>558514.19999999995</v>
      </c>
      <c r="P2234" s="601" t="s">
        <v>98</v>
      </c>
      <c r="Q2234" s="500"/>
      <c r="R2234" s="500"/>
      <c r="S2234" s="1084"/>
      <c r="T2234" s="47">
        <v>5</v>
      </c>
      <c r="U2234" s="162">
        <f t="shared" si="1636"/>
        <v>1</v>
      </c>
      <c r="V2234" s="352">
        <f t="shared" si="1637"/>
        <v>111702.84</v>
      </c>
      <c r="W2234" s="352">
        <f t="shared" si="1638"/>
        <v>111702.84</v>
      </c>
      <c r="X2234" s="352">
        <f t="shared" si="1639"/>
        <v>446811.36</v>
      </c>
      <c r="Y2234" s="162">
        <f t="shared" si="1640"/>
        <v>2</v>
      </c>
      <c r="Z2234" s="352">
        <f t="shared" si="1641"/>
        <v>111702.84</v>
      </c>
      <c r="AA2234" s="737">
        <f t="shared" si="1642"/>
        <v>223405.68</v>
      </c>
      <c r="AB2234" s="737">
        <f t="shared" si="1643"/>
        <v>335108.51999999996</v>
      </c>
      <c r="AC2234" s="47" t="b">
        <f t="shared" si="1644"/>
        <v>1</v>
      </c>
      <c r="AD2234" s="364">
        <f t="shared" si="1635"/>
        <v>0</v>
      </c>
    </row>
    <row r="2235" spans="1:30" s="47" customFormat="1" ht="21" customHeight="1">
      <c r="A2235" s="518" t="s">
        <v>1677</v>
      </c>
      <c r="B2235" s="384">
        <f t="shared" si="1645"/>
        <v>976</v>
      </c>
      <c r="C2235" s="219" t="s">
        <v>1827</v>
      </c>
      <c r="D2235" s="500" t="s">
        <v>253</v>
      </c>
      <c r="E2235" s="109" t="s">
        <v>942</v>
      </c>
      <c r="F2235" s="601" t="s">
        <v>1768</v>
      </c>
      <c r="G2235" s="601" t="s">
        <v>1828</v>
      </c>
      <c r="H2235" s="601" t="s">
        <v>1035</v>
      </c>
      <c r="I2235" s="601" t="s">
        <v>190</v>
      </c>
      <c r="J2235" s="601">
        <v>1</v>
      </c>
      <c r="K2235" s="601" t="s">
        <v>215</v>
      </c>
      <c r="L2235" s="470">
        <v>558514</v>
      </c>
      <c r="M2235" s="601">
        <v>2016</v>
      </c>
      <c r="N2235" s="601" t="s">
        <v>188</v>
      </c>
      <c r="O2235" s="610">
        <v>558514.19999999995</v>
      </c>
      <c r="P2235" s="601" t="s">
        <v>98</v>
      </c>
      <c r="Q2235" s="500"/>
      <c r="R2235" s="500"/>
      <c r="S2235" s="1084"/>
      <c r="T2235" s="47">
        <v>5</v>
      </c>
      <c r="U2235" s="162">
        <f t="shared" si="1636"/>
        <v>1</v>
      </c>
      <c r="V2235" s="352">
        <f t="shared" si="1637"/>
        <v>111702.84</v>
      </c>
      <c r="W2235" s="352">
        <f t="shared" si="1638"/>
        <v>111702.84</v>
      </c>
      <c r="X2235" s="352">
        <f t="shared" si="1639"/>
        <v>446811.36</v>
      </c>
      <c r="Y2235" s="162">
        <f t="shared" si="1640"/>
        <v>2</v>
      </c>
      <c r="Z2235" s="352">
        <f t="shared" si="1641"/>
        <v>111702.84</v>
      </c>
      <c r="AA2235" s="737">
        <f t="shared" si="1642"/>
        <v>223405.68</v>
      </c>
      <c r="AB2235" s="737">
        <f t="shared" si="1643"/>
        <v>335108.51999999996</v>
      </c>
      <c r="AC2235" s="47" t="b">
        <f t="shared" si="1644"/>
        <v>1</v>
      </c>
      <c r="AD2235" s="364">
        <f t="shared" si="1635"/>
        <v>0</v>
      </c>
    </row>
    <row r="2236" spans="1:30" s="47" customFormat="1" ht="21" customHeight="1">
      <c r="A2236" s="518" t="s">
        <v>1677</v>
      </c>
      <c r="B2236" s="384">
        <f t="shared" si="1645"/>
        <v>977</v>
      </c>
      <c r="C2236" s="219" t="s">
        <v>1827</v>
      </c>
      <c r="D2236" s="500" t="s">
        <v>253</v>
      </c>
      <c r="E2236" s="109" t="s">
        <v>942</v>
      </c>
      <c r="F2236" s="601" t="s">
        <v>1768</v>
      </c>
      <c r="G2236" s="601" t="s">
        <v>1828</v>
      </c>
      <c r="H2236" s="601" t="s">
        <v>1035</v>
      </c>
      <c r="I2236" s="601" t="s">
        <v>190</v>
      </c>
      <c r="J2236" s="601">
        <v>1</v>
      </c>
      <c r="K2236" s="601" t="s">
        <v>215</v>
      </c>
      <c r="L2236" s="470">
        <v>558514</v>
      </c>
      <c r="M2236" s="601">
        <v>2016</v>
      </c>
      <c r="N2236" s="601" t="s">
        <v>188</v>
      </c>
      <c r="O2236" s="610">
        <v>558514.19999999995</v>
      </c>
      <c r="P2236" s="601" t="s">
        <v>98</v>
      </c>
      <c r="Q2236" s="500"/>
      <c r="R2236" s="500"/>
      <c r="S2236" s="1084"/>
      <c r="T2236" s="47">
        <v>5</v>
      </c>
      <c r="U2236" s="162">
        <f t="shared" si="1636"/>
        <v>1</v>
      </c>
      <c r="V2236" s="352">
        <f t="shared" si="1637"/>
        <v>111702.84</v>
      </c>
      <c r="W2236" s="352">
        <f t="shared" si="1638"/>
        <v>111702.84</v>
      </c>
      <c r="X2236" s="352">
        <f t="shared" si="1639"/>
        <v>446811.36</v>
      </c>
      <c r="Y2236" s="162">
        <f t="shared" si="1640"/>
        <v>2</v>
      </c>
      <c r="Z2236" s="352">
        <f t="shared" si="1641"/>
        <v>111702.84</v>
      </c>
      <c r="AA2236" s="737">
        <f t="shared" si="1642"/>
        <v>223405.68</v>
      </c>
      <c r="AB2236" s="737">
        <f t="shared" si="1643"/>
        <v>335108.51999999996</v>
      </c>
      <c r="AC2236" s="47" t="b">
        <f t="shared" si="1644"/>
        <v>1</v>
      </c>
      <c r="AD2236" s="364">
        <f t="shared" si="1635"/>
        <v>0</v>
      </c>
    </row>
    <row r="2237" spans="1:30" s="47" customFormat="1" ht="21" customHeight="1">
      <c r="A2237" s="518" t="s">
        <v>1677</v>
      </c>
      <c r="B2237" s="384">
        <f t="shared" si="1645"/>
        <v>978</v>
      </c>
      <c r="C2237" s="219" t="s">
        <v>1827</v>
      </c>
      <c r="D2237" s="500" t="s">
        <v>253</v>
      </c>
      <c r="E2237" s="109" t="s">
        <v>942</v>
      </c>
      <c r="F2237" s="601" t="s">
        <v>1768</v>
      </c>
      <c r="G2237" s="601" t="s">
        <v>1828</v>
      </c>
      <c r="H2237" s="601" t="s">
        <v>1035</v>
      </c>
      <c r="I2237" s="601" t="s">
        <v>190</v>
      </c>
      <c r="J2237" s="601">
        <v>1</v>
      </c>
      <c r="K2237" s="601" t="s">
        <v>215</v>
      </c>
      <c r="L2237" s="470">
        <v>558514</v>
      </c>
      <c r="M2237" s="601">
        <v>2016</v>
      </c>
      <c r="N2237" s="601" t="s">
        <v>188</v>
      </c>
      <c r="O2237" s="610">
        <v>558514.19999999995</v>
      </c>
      <c r="P2237" s="601" t="s">
        <v>98</v>
      </c>
      <c r="Q2237" s="500"/>
      <c r="R2237" s="500"/>
      <c r="S2237" s="1084"/>
      <c r="T2237" s="47">
        <v>5</v>
      </c>
      <c r="U2237" s="162">
        <f t="shared" si="1636"/>
        <v>1</v>
      </c>
      <c r="V2237" s="352">
        <f t="shared" si="1637"/>
        <v>111702.84</v>
      </c>
      <c r="W2237" s="352">
        <f t="shared" si="1638"/>
        <v>111702.84</v>
      </c>
      <c r="X2237" s="352">
        <f t="shared" si="1639"/>
        <v>446811.36</v>
      </c>
      <c r="Y2237" s="162">
        <f t="shared" si="1640"/>
        <v>2</v>
      </c>
      <c r="Z2237" s="352">
        <f t="shared" si="1641"/>
        <v>111702.84</v>
      </c>
      <c r="AA2237" s="737">
        <f t="shared" si="1642"/>
        <v>223405.68</v>
      </c>
      <c r="AB2237" s="737">
        <f t="shared" si="1643"/>
        <v>335108.51999999996</v>
      </c>
      <c r="AC2237" s="47" t="b">
        <f t="shared" si="1644"/>
        <v>1</v>
      </c>
      <c r="AD2237" s="364">
        <f t="shared" si="1635"/>
        <v>0</v>
      </c>
    </row>
    <row r="2238" spans="1:30" s="47" customFormat="1" ht="21" customHeight="1">
      <c r="A2238" s="518" t="s">
        <v>1677</v>
      </c>
      <c r="B2238" s="384">
        <f t="shared" si="1645"/>
        <v>979</v>
      </c>
      <c r="C2238" s="219" t="s">
        <v>1827</v>
      </c>
      <c r="D2238" s="500" t="s">
        <v>253</v>
      </c>
      <c r="E2238" s="109" t="s">
        <v>942</v>
      </c>
      <c r="F2238" s="601" t="s">
        <v>1768</v>
      </c>
      <c r="G2238" s="601" t="s">
        <v>1828</v>
      </c>
      <c r="H2238" s="601" t="s">
        <v>1035</v>
      </c>
      <c r="I2238" s="601" t="s">
        <v>190</v>
      </c>
      <c r="J2238" s="601">
        <v>1</v>
      </c>
      <c r="K2238" s="601" t="s">
        <v>215</v>
      </c>
      <c r="L2238" s="470">
        <v>558514</v>
      </c>
      <c r="M2238" s="601">
        <v>2016</v>
      </c>
      <c r="N2238" s="601" t="s">
        <v>188</v>
      </c>
      <c r="O2238" s="610">
        <v>558514.19999999995</v>
      </c>
      <c r="P2238" s="601" t="s">
        <v>98</v>
      </c>
      <c r="Q2238" s="500"/>
      <c r="R2238" s="500"/>
      <c r="S2238" s="1084"/>
      <c r="T2238" s="47">
        <v>5</v>
      </c>
      <c r="U2238" s="162">
        <f t="shared" si="1636"/>
        <v>1</v>
      </c>
      <c r="V2238" s="352">
        <f t="shared" si="1637"/>
        <v>111702.84</v>
      </c>
      <c r="W2238" s="352">
        <f t="shared" si="1638"/>
        <v>111702.84</v>
      </c>
      <c r="X2238" s="352">
        <f t="shared" si="1639"/>
        <v>446811.36</v>
      </c>
      <c r="Y2238" s="162">
        <f t="shared" si="1640"/>
        <v>2</v>
      </c>
      <c r="Z2238" s="352">
        <f t="shared" si="1641"/>
        <v>111702.84</v>
      </c>
      <c r="AA2238" s="737">
        <f t="shared" si="1642"/>
        <v>223405.68</v>
      </c>
      <c r="AB2238" s="737">
        <f t="shared" si="1643"/>
        <v>335108.51999999996</v>
      </c>
      <c r="AC2238" s="47" t="b">
        <f t="shared" si="1644"/>
        <v>1</v>
      </c>
      <c r="AD2238" s="364">
        <f t="shared" si="1635"/>
        <v>0</v>
      </c>
    </row>
    <row r="2239" spans="1:30" s="47" customFormat="1" ht="21" customHeight="1">
      <c r="A2239" s="518" t="s">
        <v>1677</v>
      </c>
      <c r="B2239" s="384">
        <f t="shared" si="1645"/>
        <v>980</v>
      </c>
      <c r="C2239" s="219" t="s">
        <v>1827</v>
      </c>
      <c r="D2239" s="500" t="s">
        <v>253</v>
      </c>
      <c r="E2239" s="109" t="s">
        <v>942</v>
      </c>
      <c r="F2239" s="601" t="s">
        <v>1768</v>
      </c>
      <c r="G2239" s="601" t="s">
        <v>1828</v>
      </c>
      <c r="H2239" s="601" t="s">
        <v>1035</v>
      </c>
      <c r="I2239" s="601" t="s">
        <v>190</v>
      </c>
      <c r="J2239" s="601">
        <v>1</v>
      </c>
      <c r="K2239" s="601" t="s">
        <v>215</v>
      </c>
      <c r="L2239" s="470">
        <v>558514</v>
      </c>
      <c r="M2239" s="601">
        <v>2016</v>
      </c>
      <c r="N2239" s="601" t="s">
        <v>188</v>
      </c>
      <c r="O2239" s="610">
        <v>558514.19999999995</v>
      </c>
      <c r="P2239" s="601" t="s">
        <v>98</v>
      </c>
      <c r="Q2239" s="500"/>
      <c r="R2239" s="500"/>
      <c r="S2239" s="1084"/>
      <c r="T2239" s="47">
        <v>5</v>
      </c>
      <c r="U2239" s="162">
        <f t="shared" si="1636"/>
        <v>1</v>
      </c>
      <c r="V2239" s="352">
        <f t="shared" si="1637"/>
        <v>111702.84</v>
      </c>
      <c r="W2239" s="352">
        <f t="shared" si="1638"/>
        <v>111702.84</v>
      </c>
      <c r="X2239" s="352">
        <f t="shared" si="1639"/>
        <v>446811.36</v>
      </c>
      <c r="Y2239" s="162">
        <f t="shared" si="1640"/>
        <v>2</v>
      </c>
      <c r="Z2239" s="352">
        <f t="shared" si="1641"/>
        <v>111702.84</v>
      </c>
      <c r="AA2239" s="737">
        <f t="shared" si="1642"/>
        <v>223405.68</v>
      </c>
      <c r="AB2239" s="737">
        <f t="shared" si="1643"/>
        <v>335108.51999999996</v>
      </c>
      <c r="AC2239" s="47" t="b">
        <f t="shared" si="1644"/>
        <v>1</v>
      </c>
      <c r="AD2239" s="364">
        <f t="shared" si="1635"/>
        <v>0</v>
      </c>
    </row>
    <row r="2240" spans="1:30" s="47" customFormat="1" ht="21" customHeight="1">
      <c r="A2240" s="518" t="s">
        <v>1677</v>
      </c>
      <c r="B2240" s="384">
        <f t="shared" si="1645"/>
        <v>981</v>
      </c>
      <c r="C2240" s="219" t="s">
        <v>1827</v>
      </c>
      <c r="D2240" s="500" t="s">
        <v>253</v>
      </c>
      <c r="E2240" s="109" t="s">
        <v>942</v>
      </c>
      <c r="F2240" s="601" t="s">
        <v>1768</v>
      </c>
      <c r="G2240" s="601" t="s">
        <v>1828</v>
      </c>
      <c r="H2240" s="601" t="s">
        <v>1035</v>
      </c>
      <c r="I2240" s="601" t="s">
        <v>190</v>
      </c>
      <c r="J2240" s="601">
        <v>1</v>
      </c>
      <c r="K2240" s="601" t="s">
        <v>215</v>
      </c>
      <c r="L2240" s="470">
        <v>558514</v>
      </c>
      <c r="M2240" s="601">
        <v>2016</v>
      </c>
      <c r="N2240" s="601" t="s">
        <v>188</v>
      </c>
      <c r="O2240" s="610">
        <v>558514.19999999995</v>
      </c>
      <c r="P2240" s="601" t="s">
        <v>98</v>
      </c>
      <c r="Q2240" s="500"/>
      <c r="R2240" s="500"/>
      <c r="S2240" s="1084"/>
      <c r="T2240" s="47">
        <v>5</v>
      </c>
      <c r="U2240" s="162">
        <f t="shared" si="1636"/>
        <v>1</v>
      </c>
      <c r="V2240" s="352">
        <f t="shared" si="1637"/>
        <v>111702.84</v>
      </c>
      <c r="W2240" s="352">
        <f t="shared" si="1638"/>
        <v>111702.84</v>
      </c>
      <c r="X2240" s="352">
        <f t="shared" si="1639"/>
        <v>446811.36</v>
      </c>
      <c r="Y2240" s="162">
        <f t="shared" si="1640"/>
        <v>2</v>
      </c>
      <c r="Z2240" s="352">
        <f t="shared" si="1641"/>
        <v>111702.84</v>
      </c>
      <c r="AA2240" s="737">
        <f t="shared" si="1642"/>
        <v>223405.68</v>
      </c>
      <c r="AB2240" s="737">
        <f t="shared" si="1643"/>
        <v>335108.51999999996</v>
      </c>
      <c r="AC2240" s="47" t="b">
        <f t="shared" si="1644"/>
        <v>1</v>
      </c>
      <c r="AD2240" s="364">
        <f t="shared" si="1635"/>
        <v>0</v>
      </c>
    </row>
    <row r="2241" spans="1:30" s="47" customFormat="1" ht="21" customHeight="1">
      <c r="A2241" s="518" t="s">
        <v>1677</v>
      </c>
      <c r="B2241" s="384">
        <f t="shared" si="1645"/>
        <v>982</v>
      </c>
      <c r="C2241" s="219" t="s">
        <v>1827</v>
      </c>
      <c r="D2241" s="500" t="s">
        <v>253</v>
      </c>
      <c r="E2241" s="109" t="s">
        <v>942</v>
      </c>
      <c r="F2241" s="601" t="s">
        <v>1768</v>
      </c>
      <c r="G2241" s="601" t="s">
        <v>1828</v>
      </c>
      <c r="H2241" s="601" t="s">
        <v>1035</v>
      </c>
      <c r="I2241" s="601" t="s">
        <v>190</v>
      </c>
      <c r="J2241" s="601">
        <v>1</v>
      </c>
      <c r="K2241" s="601" t="s">
        <v>215</v>
      </c>
      <c r="L2241" s="470">
        <v>558514</v>
      </c>
      <c r="M2241" s="601">
        <v>2016</v>
      </c>
      <c r="N2241" s="601" t="s">
        <v>188</v>
      </c>
      <c r="O2241" s="610">
        <v>558514.19999999995</v>
      </c>
      <c r="P2241" s="601" t="s">
        <v>98</v>
      </c>
      <c r="Q2241" s="500"/>
      <c r="R2241" s="500"/>
      <c r="S2241" s="1084"/>
      <c r="T2241" s="47">
        <v>5</v>
      </c>
      <c r="U2241" s="162">
        <f t="shared" si="1636"/>
        <v>1</v>
      </c>
      <c r="V2241" s="352">
        <f t="shared" si="1637"/>
        <v>111702.84</v>
      </c>
      <c r="W2241" s="352">
        <f t="shared" si="1638"/>
        <v>111702.84</v>
      </c>
      <c r="X2241" s="352">
        <f t="shared" si="1639"/>
        <v>446811.36</v>
      </c>
      <c r="Y2241" s="162">
        <f t="shared" si="1640"/>
        <v>2</v>
      </c>
      <c r="Z2241" s="352">
        <f t="shared" si="1641"/>
        <v>111702.84</v>
      </c>
      <c r="AA2241" s="737">
        <f t="shared" si="1642"/>
        <v>223405.68</v>
      </c>
      <c r="AB2241" s="737">
        <f t="shared" si="1643"/>
        <v>335108.51999999996</v>
      </c>
      <c r="AC2241" s="47" t="b">
        <f t="shared" si="1644"/>
        <v>1</v>
      </c>
      <c r="AD2241" s="364">
        <f t="shared" ref="AD2241:AD2304" si="1646">O2241-AA2241-AB2241</f>
        <v>0</v>
      </c>
    </row>
    <row r="2242" spans="1:30" s="47" customFormat="1" ht="21" customHeight="1">
      <c r="A2242" s="518" t="s">
        <v>1677</v>
      </c>
      <c r="B2242" s="384">
        <f t="shared" si="1645"/>
        <v>983</v>
      </c>
      <c r="C2242" s="219" t="s">
        <v>1827</v>
      </c>
      <c r="D2242" s="500" t="s">
        <v>253</v>
      </c>
      <c r="E2242" s="109" t="s">
        <v>942</v>
      </c>
      <c r="F2242" s="601" t="s">
        <v>1768</v>
      </c>
      <c r="G2242" s="601" t="s">
        <v>1828</v>
      </c>
      <c r="H2242" s="601" t="s">
        <v>1035</v>
      </c>
      <c r="I2242" s="601" t="s">
        <v>190</v>
      </c>
      <c r="J2242" s="601">
        <v>1</v>
      </c>
      <c r="K2242" s="601" t="s">
        <v>215</v>
      </c>
      <c r="L2242" s="470">
        <v>558514</v>
      </c>
      <c r="M2242" s="601">
        <v>2016</v>
      </c>
      <c r="N2242" s="601" t="s">
        <v>188</v>
      </c>
      <c r="O2242" s="610">
        <v>558514.19999999995</v>
      </c>
      <c r="P2242" s="601" t="s">
        <v>98</v>
      </c>
      <c r="Q2242" s="500"/>
      <c r="R2242" s="500"/>
      <c r="S2242" s="1084"/>
      <c r="T2242" s="47">
        <v>5</v>
      </c>
      <c r="U2242" s="162">
        <f t="shared" si="1636"/>
        <v>1</v>
      </c>
      <c r="V2242" s="352">
        <f t="shared" si="1637"/>
        <v>111702.84</v>
      </c>
      <c r="W2242" s="352">
        <f t="shared" si="1638"/>
        <v>111702.84</v>
      </c>
      <c r="X2242" s="352">
        <f t="shared" si="1639"/>
        <v>446811.36</v>
      </c>
      <c r="Y2242" s="162">
        <f t="shared" si="1640"/>
        <v>2</v>
      </c>
      <c r="Z2242" s="352">
        <f t="shared" si="1641"/>
        <v>111702.84</v>
      </c>
      <c r="AA2242" s="737">
        <f t="shared" si="1642"/>
        <v>223405.68</v>
      </c>
      <c r="AB2242" s="737">
        <f t="shared" si="1643"/>
        <v>335108.51999999996</v>
      </c>
      <c r="AC2242" s="47" t="b">
        <f t="shared" si="1644"/>
        <v>1</v>
      </c>
      <c r="AD2242" s="364">
        <f t="shared" si="1646"/>
        <v>0</v>
      </c>
    </row>
    <row r="2243" spans="1:30" s="47" customFormat="1" ht="21" customHeight="1">
      <c r="A2243" s="518" t="s">
        <v>1677</v>
      </c>
      <c r="B2243" s="384">
        <f t="shared" si="1645"/>
        <v>984</v>
      </c>
      <c r="C2243" s="219" t="s">
        <v>1827</v>
      </c>
      <c r="D2243" s="500" t="s">
        <v>253</v>
      </c>
      <c r="E2243" s="109" t="s">
        <v>942</v>
      </c>
      <c r="F2243" s="601" t="s">
        <v>1768</v>
      </c>
      <c r="G2243" s="601" t="s">
        <v>1828</v>
      </c>
      <c r="H2243" s="601" t="s">
        <v>1035</v>
      </c>
      <c r="I2243" s="601" t="s">
        <v>190</v>
      </c>
      <c r="J2243" s="601">
        <v>1</v>
      </c>
      <c r="K2243" s="601" t="s">
        <v>215</v>
      </c>
      <c r="L2243" s="470">
        <v>558514</v>
      </c>
      <c r="M2243" s="601">
        <v>2016</v>
      </c>
      <c r="N2243" s="601" t="s">
        <v>188</v>
      </c>
      <c r="O2243" s="610">
        <v>558514.19999999995</v>
      </c>
      <c r="P2243" s="601" t="s">
        <v>98</v>
      </c>
      <c r="Q2243" s="500"/>
      <c r="R2243" s="500"/>
      <c r="S2243" s="1084"/>
      <c r="T2243" s="47">
        <v>5</v>
      </c>
      <c r="U2243" s="162">
        <f t="shared" si="1636"/>
        <v>1</v>
      </c>
      <c r="V2243" s="352">
        <f t="shared" si="1637"/>
        <v>111702.84</v>
      </c>
      <c r="W2243" s="352">
        <f t="shared" si="1638"/>
        <v>111702.84</v>
      </c>
      <c r="X2243" s="352">
        <f t="shared" si="1639"/>
        <v>446811.36</v>
      </c>
      <c r="Y2243" s="162">
        <f t="shared" si="1640"/>
        <v>2</v>
      </c>
      <c r="Z2243" s="352">
        <f t="shared" si="1641"/>
        <v>111702.84</v>
      </c>
      <c r="AA2243" s="737">
        <f t="shared" si="1642"/>
        <v>223405.68</v>
      </c>
      <c r="AB2243" s="737">
        <f t="shared" si="1643"/>
        <v>335108.51999999996</v>
      </c>
      <c r="AC2243" s="47" t="b">
        <f t="shared" si="1644"/>
        <v>1</v>
      </c>
      <c r="AD2243" s="364">
        <f t="shared" si="1646"/>
        <v>0</v>
      </c>
    </row>
    <row r="2244" spans="1:30" s="47" customFormat="1" ht="21" customHeight="1">
      <c r="A2244" s="518" t="s">
        <v>1677</v>
      </c>
      <c r="B2244" s="384">
        <f t="shared" si="1645"/>
        <v>985</v>
      </c>
      <c r="C2244" s="219" t="s">
        <v>1827</v>
      </c>
      <c r="D2244" s="500" t="s">
        <v>253</v>
      </c>
      <c r="E2244" s="109" t="s">
        <v>942</v>
      </c>
      <c r="F2244" s="601" t="s">
        <v>1768</v>
      </c>
      <c r="G2244" s="601" t="s">
        <v>1828</v>
      </c>
      <c r="H2244" s="601" t="s">
        <v>1035</v>
      </c>
      <c r="I2244" s="601" t="s">
        <v>190</v>
      </c>
      <c r="J2244" s="601">
        <v>1</v>
      </c>
      <c r="K2244" s="601" t="s">
        <v>215</v>
      </c>
      <c r="L2244" s="470">
        <v>558514</v>
      </c>
      <c r="M2244" s="601">
        <v>2016</v>
      </c>
      <c r="N2244" s="601" t="s">
        <v>188</v>
      </c>
      <c r="O2244" s="610">
        <v>558514.19999999995</v>
      </c>
      <c r="P2244" s="601" t="s">
        <v>98</v>
      </c>
      <c r="Q2244" s="500"/>
      <c r="R2244" s="500"/>
      <c r="S2244" s="1084"/>
      <c r="T2244" s="47">
        <v>5</v>
      </c>
      <c r="U2244" s="162">
        <f t="shared" si="1636"/>
        <v>1</v>
      </c>
      <c r="V2244" s="352">
        <f t="shared" si="1637"/>
        <v>111702.84</v>
      </c>
      <c r="W2244" s="352">
        <f t="shared" si="1638"/>
        <v>111702.84</v>
      </c>
      <c r="X2244" s="352">
        <f t="shared" si="1639"/>
        <v>446811.36</v>
      </c>
      <c r="Y2244" s="162">
        <f t="shared" si="1640"/>
        <v>2</v>
      </c>
      <c r="Z2244" s="352">
        <f t="shared" si="1641"/>
        <v>111702.84</v>
      </c>
      <c r="AA2244" s="737">
        <f t="shared" si="1642"/>
        <v>223405.68</v>
      </c>
      <c r="AB2244" s="737">
        <f t="shared" si="1643"/>
        <v>335108.51999999996</v>
      </c>
      <c r="AC2244" s="47" t="b">
        <f t="shared" si="1644"/>
        <v>1</v>
      </c>
      <c r="AD2244" s="364">
        <f t="shared" si="1646"/>
        <v>0</v>
      </c>
    </row>
    <row r="2245" spans="1:30" s="47" customFormat="1" ht="21" customHeight="1">
      <c r="A2245" s="518" t="s">
        <v>1677</v>
      </c>
      <c r="B2245" s="384">
        <f t="shared" si="1645"/>
        <v>986</v>
      </c>
      <c r="C2245" s="219" t="s">
        <v>1827</v>
      </c>
      <c r="D2245" s="500" t="s">
        <v>253</v>
      </c>
      <c r="E2245" s="109" t="s">
        <v>942</v>
      </c>
      <c r="F2245" s="601" t="s">
        <v>1768</v>
      </c>
      <c r="G2245" s="601" t="s">
        <v>1828</v>
      </c>
      <c r="H2245" s="601" t="s">
        <v>1035</v>
      </c>
      <c r="I2245" s="601" t="s">
        <v>190</v>
      </c>
      <c r="J2245" s="601">
        <v>1</v>
      </c>
      <c r="K2245" s="601" t="s">
        <v>215</v>
      </c>
      <c r="L2245" s="470">
        <v>558514</v>
      </c>
      <c r="M2245" s="601">
        <v>2016</v>
      </c>
      <c r="N2245" s="601" t="s">
        <v>188</v>
      </c>
      <c r="O2245" s="610">
        <v>558514.19999999995</v>
      </c>
      <c r="P2245" s="601" t="s">
        <v>98</v>
      </c>
      <c r="Q2245" s="500"/>
      <c r="R2245" s="500"/>
      <c r="S2245" s="1084"/>
      <c r="T2245" s="47">
        <v>5</v>
      </c>
      <c r="U2245" s="162">
        <f t="shared" si="1636"/>
        <v>1</v>
      </c>
      <c r="V2245" s="352">
        <f t="shared" si="1637"/>
        <v>111702.84</v>
      </c>
      <c r="W2245" s="352">
        <f t="shared" si="1638"/>
        <v>111702.84</v>
      </c>
      <c r="X2245" s="352">
        <f t="shared" si="1639"/>
        <v>446811.36</v>
      </c>
      <c r="Y2245" s="162">
        <f t="shared" si="1640"/>
        <v>2</v>
      </c>
      <c r="Z2245" s="352">
        <f t="shared" si="1641"/>
        <v>111702.84</v>
      </c>
      <c r="AA2245" s="737">
        <f t="shared" si="1642"/>
        <v>223405.68</v>
      </c>
      <c r="AB2245" s="737">
        <f t="shared" si="1643"/>
        <v>335108.51999999996</v>
      </c>
      <c r="AC2245" s="47" t="b">
        <f t="shared" si="1644"/>
        <v>1</v>
      </c>
      <c r="AD2245" s="364">
        <f t="shared" si="1646"/>
        <v>0</v>
      </c>
    </row>
    <row r="2246" spans="1:30" s="47" customFormat="1" ht="21" customHeight="1">
      <c r="A2246" s="518" t="s">
        <v>1677</v>
      </c>
      <c r="B2246" s="384">
        <f t="shared" si="1645"/>
        <v>987</v>
      </c>
      <c r="C2246" s="219" t="s">
        <v>1827</v>
      </c>
      <c r="D2246" s="500" t="s">
        <v>253</v>
      </c>
      <c r="E2246" s="109" t="s">
        <v>942</v>
      </c>
      <c r="F2246" s="601" t="s">
        <v>1768</v>
      </c>
      <c r="G2246" s="601" t="s">
        <v>1828</v>
      </c>
      <c r="H2246" s="601" t="s">
        <v>1035</v>
      </c>
      <c r="I2246" s="601" t="s">
        <v>190</v>
      </c>
      <c r="J2246" s="601">
        <v>1</v>
      </c>
      <c r="K2246" s="601" t="s">
        <v>215</v>
      </c>
      <c r="L2246" s="470">
        <v>558514</v>
      </c>
      <c r="M2246" s="601">
        <v>2016</v>
      </c>
      <c r="N2246" s="601" t="s">
        <v>188</v>
      </c>
      <c r="O2246" s="610">
        <v>558514.19999999995</v>
      </c>
      <c r="P2246" s="601" t="s">
        <v>98</v>
      </c>
      <c r="Q2246" s="500"/>
      <c r="R2246" s="500"/>
      <c r="S2246" s="1084"/>
      <c r="T2246" s="47">
        <v>5</v>
      </c>
      <c r="U2246" s="162">
        <f t="shared" ref="U2246:U2309" si="1647">2016-M2246+1</f>
        <v>1</v>
      </c>
      <c r="V2246" s="352">
        <f t="shared" ref="V2246:V2309" si="1648">O2246/T2246</f>
        <v>111702.84</v>
      </c>
      <c r="W2246" s="352">
        <f t="shared" ref="W2246:W2309" si="1649">U2246*V2246</f>
        <v>111702.84</v>
      </c>
      <c r="X2246" s="352">
        <f t="shared" ref="X2246:X2309" si="1650">O2246-W2246</f>
        <v>446811.36</v>
      </c>
      <c r="Y2246" s="162">
        <f t="shared" ref="Y2246:Y2309" si="1651">2017-M2246+1</f>
        <v>2</v>
      </c>
      <c r="Z2246" s="352">
        <f t="shared" ref="Z2246:Z2309" si="1652">O2246/T2246</f>
        <v>111702.84</v>
      </c>
      <c r="AA2246" s="737">
        <f t="shared" ref="AA2246:AA2309" si="1653">Y2246*Z2246</f>
        <v>223405.68</v>
      </c>
      <c r="AB2246" s="737">
        <f t="shared" ref="AB2246:AB2309" si="1654">O2246-AA2246</f>
        <v>335108.51999999996</v>
      </c>
      <c r="AC2246" s="47" t="b">
        <f t="shared" ref="AC2246:AC2309" si="1655">AA2246+AB2246=O2246</f>
        <v>1</v>
      </c>
      <c r="AD2246" s="364">
        <f t="shared" si="1646"/>
        <v>0</v>
      </c>
    </row>
    <row r="2247" spans="1:30" s="47" customFormat="1" ht="21" customHeight="1">
      <c r="A2247" s="518" t="s">
        <v>1677</v>
      </c>
      <c r="B2247" s="384">
        <f t="shared" si="1645"/>
        <v>988</v>
      </c>
      <c r="C2247" s="219" t="s">
        <v>1827</v>
      </c>
      <c r="D2247" s="500" t="s">
        <v>253</v>
      </c>
      <c r="E2247" s="109" t="s">
        <v>942</v>
      </c>
      <c r="F2247" s="601" t="s">
        <v>1768</v>
      </c>
      <c r="G2247" s="601" t="s">
        <v>1828</v>
      </c>
      <c r="H2247" s="601" t="s">
        <v>1035</v>
      </c>
      <c r="I2247" s="601" t="s">
        <v>190</v>
      </c>
      <c r="J2247" s="601">
        <v>1</v>
      </c>
      <c r="K2247" s="601" t="s">
        <v>215</v>
      </c>
      <c r="L2247" s="470">
        <v>558514</v>
      </c>
      <c r="M2247" s="601">
        <v>2016</v>
      </c>
      <c r="N2247" s="601" t="s">
        <v>188</v>
      </c>
      <c r="O2247" s="610">
        <v>558514.19999999995</v>
      </c>
      <c r="P2247" s="601" t="s">
        <v>98</v>
      </c>
      <c r="Q2247" s="500"/>
      <c r="R2247" s="500"/>
      <c r="S2247" s="1084"/>
      <c r="T2247" s="47">
        <v>5</v>
      </c>
      <c r="U2247" s="162">
        <f t="shared" si="1647"/>
        <v>1</v>
      </c>
      <c r="V2247" s="352">
        <f t="shared" si="1648"/>
        <v>111702.84</v>
      </c>
      <c r="W2247" s="352">
        <f t="shared" si="1649"/>
        <v>111702.84</v>
      </c>
      <c r="X2247" s="352">
        <f t="shared" si="1650"/>
        <v>446811.36</v>
      </c>
      <c r="Y2247" s="162">
        <f t="shared" si="1651"/>
        <v>2</v>
      </c>
      <c r="Z2247" s="352">
        <f t="shared" si="1652"/>
        <v>111702.84</v>
      </c>
      <c r="AA2247" s="737">
        <f t="shared" si="1653"/>
        <v>223405.68</v>
      </c>
      <c r="AB2247" s="737">
        <f t="shared" si="1654"/>
        <v>335108.51999999996</v>
      </c>
      <c r="AC2247" s="47" t="b">
        <f t="shared" si="1655"/>
        <v>1</v>
      </c>
      <c r="AD2247" s="364">
        <f t="shared" si="1646"/>
        <v>0</v>
      </c>
    </row>
    <row r="2248" spans="1:30" s="47" customFormat="1" ht="21" customHeight="1">
      <c r="A2248" s="518" t="s">
        <v>1677</v>
      </c>
      <c r="B2248" s="384">
        <f t="shared" si="1645"/>
        <v>989</v>
      </c>
      <c r="C2248" s="219" t="s">
        <v>1827</v>
      </c>
      <c r="D2248" s="500" t="s">
        <v>253</v>
      </c>
      <c r="E2248" s="109" t="s">
        <v>942</v>
      </c>
      <c r="F2248" s="601" t="s">
        <v>1768</v>
      </c>
      <c r="G2248" s="601" t="s">
        <v>1828</v>
      </c>
      <c r="H2248" s="601" t="s">
        <v>1035</v>
      </c>
      <c r="I2248" s="601" t="s">
        <v>190</v>
      </c>
      <c r="J2248" s="601">
        <v>1</v>
      </c>
      <c r="K2248" s="601" t="s">
        <v>215</v>
      </c>
      <c r="L2248" s="470">
        <v>558514</v>
      </c>
      <c r="M2248" s="601">
        <v>2016</v>
      </c>
      <c r="N2248" s="601" t="s">
        <v>188</v>
      </c>
      <c r="O2248" s="610">
        <v>558514.19999999995</v>
      </c>
      <c r="P2248" s="601" t="s">
        <v>98</v>
      </c>
      <c r="Q2248" s="500"/>
      <c r="R2248" s="500"/>
      <c r="S2248" s="1084"/>
      <c r="T2248" s="47">
        <v>5</v>
      </c>
      <c r="U2248" s="162">
        <f t="shared" si="1647"/>
        <v>1</v>
      </c>
      <c r="V2248" s="352">
        <f t="shared" si="1648"/>
        <v>111702.84</v>
      </c>
      <c r="W2248" s="352">
        <f t="shared" si="1649"/>
        <v>111702.84</v>
      </c>
      <c r="X2248" s="352">
        <f t="shared" si="1650"/>
        <v>446811.36</v>
      </c>
      <c r="Y2248" s="162">
        <f t="shared" si="1651"/>
        <v>2</v>
      </c>
      <c r="Z2248" s="352">
        <f t="shared" si="1652"/>
        <v>111702.84</v>
      </c>
      <c r="AA2248" s="737">
        <f t="shared" si="1653"/>
        <v>223405.68</v>
      </c>
      <c r="AB2248" s="737">
        <f t="shared" si="1654"/>
        <v>335108.51999999996</v>
      </c>
      <c r="AC2248" s="47" t="b">
        <f t="shared" si="1655"/>
        <v>1</v>
      </c>
      <c r="AD2248" s="364">
        <f t="shared" si="1646"/>
        <v>0</v>
      </c>
    </row>
    <row r="2249" spans="1:30" s="47" customFormat="1" ht="21" customHeight="1">
      <c r="A2249" s="518" t="s">
        <v>1677</v>
      </c>
      <c r="B2249" s="384">
        <f t="shared" si="1645"/>
        <v>990</v>
      </c>
      <c r="C2249" s="219" t="s">
        <v>1827</v>
      </c>
      <c r="D2249" s="500" t="s">
        <v>253</v>
      </c>
      <c r="E2249" s="109" t="s">
        <v>942</v>
      </c>
      <c r="F2249" s="601" t="s">
        <v>1768</v>
      </c>
      <c r="G2249" s="601" t="s">
        <v>1828</v>
      </c>
      <c r="H2249" s="601" t="s">
        <v>1035</v>
      </c>
      <c r="I2249" s="601" t="s">
        <v>190</v>
      </c>
      <c r="J2249" s="601">
        <v>1</v>
      </c>
      <c r="K2249" s="601" t="s">
        <v>215</v>
      </c>
      <c r="L2249" s="470">
        <v>558514</v>
      </c>
      <c r="M2249" s="601">
        <v>2016</v>
      </c>
      <c r="N2249" s="601" t="s">
        <v>188</v>
      </c>
      <c r="O2249" s="610">
        <v>558514.19999999995</v>
      </c>
      <c r="P2249" s="601" t="s">
        <v>98</v>
      </c>
      <c r="Q2249" s="500"/>
      <c r="R2249" s="500"/>
      <c r="S2249" s="1084"/>
      <c r="T2249" s="47">
        <v>5</v>
      </c>
      <c r="U2249" s="162">
        <f t="shared" si="1647"/>
        <v>1</v>
      </c>
      <c r="V2249" s="352">
        <f t="shared" si="1648"/>
        <v>111702.84</v>
      </c>
      <c r="W2249" s="352">
        <f t="shared" si="1649"/>
        <v>111702.84</v>
      </c>
      <c r="X2249" s="352">
        <f t="shared" si="1650"/>
        <v>446811.36</v>
      </c>
      <c r="Y2249" s="162">
        <f t="shared" si="1651"/>
        <v>2</v>
      </c>
      <c r="Z2249" s="352">
        <f t="shared" si="1652"/>
        <v>111702.84</v>
      </c>
      <c r="AA2249" s="737">
        <f t="shared" si="1653"/>
        <v>223405.68</v>
      </c>
      <c r="AB2249" s="737">
        <f t="shared" si="1654"/>
        <v>335108.51999999996</v>
      </c>
      <c r="AC2249" s="47" t="b">
        <f t="shared" si="1655"/>
        <v>1</v>
      </c>
      <c r="AD2249" s="364">
        <f t="shared" si="1646"/>
        <v>0</v>
      </c>
    </row>
    <row r="2250" spans="1:30" s="47" customFormat="1" ht="21" customHeight="1">
      <c r="A2250" s="518" t="s">
        <v>1677</v>
      </c>
      <c r="B2250" s="384">
        <f t="shared" si="1645"/>
        <v>991</v>
      </c>
      <c r="C2250" s="219" t="s">
        <v>1827</v>
      </c>
      <c r="D2250" s="500" t="s">
        <v>253</v>
      </c>
      <c r="E2250" s="109" t="s">
        <v>942</v>
      </c>
      <c r="F2250" s="601" t="s">
        <v>1768</v>
      </c>
      <c r="G2250" s="601" t="s">
        <v>1828</v>
      </c>
      <c r="H2250" s="601" t="s">
        <v>1035</v>
      </c>
      <c r="I2250" s="601" t="s">
        <v>190</v>
      </c>
      <c r="J2250" s="601">
        <v>1</v>
      </c>
      <c r="K2250" s="601" t="s">
        <v>215</v>
      </c>
      <c r="L2250" s="470">
        <v>558514</v>
      </c>
      <c r="M2250" s="601">
        <v>2016</v>
      </c>
      <c r="N2250" s="601" t="s">
        <v>188</v>
      </c>
      <c r="O2250" s="610">
        <v>558514.19999999995</v>
      </c>
      <c r="P2250" s="601" t="s">
        <v>98</v>
      </c>
      <c r="Q2250" s="500"/>
      <c r="R2250" s="500"/>
      <c r="S2250" s="1084"/>
      <c r="T2250" s="47">
        <v>5</v>
      </c>
      <c r="U2250" s="162">
        <f t="shared" si="1647"/>
        <v>1</v>
      </c>
      <c r="V2250" s="352">
        <f t="shared" si="1648"/>
        <v>111702.84</v>
      </c>
      <c r="W2250" s="352">
        <f t="shared" si="1649"/>
        <v>111702.84</v>
      </c>
      <c r="X2250" s="352">
        <f t="shared" si="1650"/>
        <v>446811.36</v>
      </c>
      <c r="Y2250" s="162">
        <f t="shared" si="1651"/>
        <v>2</v>
      </c>
      <c r="Z2250" s="352">
        <f t="shared" si="1652"/>
        <v>111702.84</v>
      </c>
      <c r="AA2250" s="737">
        <f t="shared" si="1653"/>
        <v>223405.68</v>
      </c>
      <c r="AB2250" s="737">
        <f t="shared" si="1654"/>
        <v>335108.51999999996</v>
      </c>
      <c r="AC2250" s="47" t="b">
        <f t="shared" si="1655"/>
        <v>1</v>
      </c>
      <c r="AD2250" s="364">
        <f t="shared" si="1646"/>
        <v>0</v>
      </c>
    </row>
    <row r="2251" spans="1:30" s="47" customFormat="1" ht="21" customHeight="1">
      <c r="A2251" s="518" t="s">
        <v>1677</v>
      </c>
      <c r="B2251" s="384">
        <f t="shared" si="1645"/>
        <v>992</v>
      </c>
      <c r="C2251" s="219" t="s">
        <v>1827</v>
      </c>
      <c r="D2251" s="500" t="s">
        <v>253</v>
      </c>
      <c r="E2251" s="109" t="s">
        <v>942</v>
      </c>
      <c r="F2251" s="601" t="s">
        <v>1768</v>
      </c>
      <c r="G2251" s="601" t="s">
        <v>1828</v>
      </c>
      <c r="H2251" s="601" t="s">
        <v>1035</v>
      </c>
      <c r="I2251" s="601" t="s">
        <v>190</v>
      </c>
      <c r="J2251" s="601">
        <v>1</v>
      </c>
      <c r="K2251" s="601" t="s">
        <v>215</v>
      </c>
      <c r="L2251" s="470">
        <v>558514</v>
      </c>
      <c r="M2251" s="601">
        <v>2016</v>
      </c>
      <c r="N2251" s="601" t="s">
        <v>188</v>
      </c>
      <c r="O2251" s="610">
        <v>558514.19999999995</v>
      </c>
      <c r="P2251" s="601" t="s">
        <v>98</v>
      </c>
      <c r="Q2251" s="500"/>
      <c r="R2251" s="500"/>
      <c r="S2251" s="1084"/>
      <c r="T2251" s="47">
        <v>5</v>
      </c>
      <c r="U2251" s="162">
        <f t="shared" si="1647"/>
        <v>1</v>
      </c>
      <c r="V2251" s="352">
        <f t="shared" si="1648"/>
        <v>111702.84</v>
      </c>
      <c r="W2251" s="352">
        <f t="shared" si="1649"/>
        <v>111702.84</v>
      </c>
      <c r="X2251" s="352">
        <f t="shared" si="1650"/>
        <v>446811.36</v>
      </c>
      <c r="Y2251" s="162">
        <f t="shared" si="1651"/>
        <v>2</v>
      </c>
      <c r="Z2251" s="352">
        <f t="shared" si="1652"/>
        <v>111702.84</v>
      </c>
      <c r="AA2251" s="737">
        <f t="shared" si="1653"/>
        <v>223405.68</v>
      </c>
      <c r="AB2251" s="737">
        <f t="shared" si="1654"/>
        <v>335108.51999999996</v>
      </c>
      <c r="AC2251" s="47" t="b">
        <f t="shared" si="1655"/>
        <v>1</v>
      </c>
      <c r="AD2251" s="364">
        <f t="shared" si="1646"/>
        <v>0</v>
      </c>
    </row>
    <row r="2252" spans="1:30" s="47" customFormat="1" ht="21" customHeight="1">
      <c r="A2252" s="518" t="s">
        <v>1677</v>
      </c>
      <c r="B2252" s="384">
        <f t="shared" si="1645"/>
        <v>993</v>
      </c>
      <c r="C2252" s="219" t="s">
        <v>1827</v>
      </c>
      <c r="D2252" s="500" t="s">
        <v>253</v>
      </c>
      <c r="E2252" s="109" t="s">
        <v>942</v>
      </c>
      <c r="F2252" s="601" t="s">
        <v>1768</v>
      </c>
      <c r="G2252" s="601" t="s">
        <v>1828</v>
      </c>
      <c r="H2252" s="601" t="s">
        <v>1035</v>
      </c>
      <c r="I2252" s="601" t="s">
        <v>190</v>
      </c>
      <c r="J2252" s="601">
        <v>1</v>
      </c>
      <c r="K2252" s="601" t="s">
        <v>215</v>
      </c>
      <c r="L2252" s="470">
        <v>558514</v>
      </c>
      <c r="M2252" s="601">
        <v>2016</v>
      </c>
      <c r="N2252" s="601" t="s">
        <v>188</v>
      </c>
      <c r="O2252" s="610">
        <v>558514.19999999995</v>
      </c>
      <c r="P2252" s="601" t="s">
        <v>98</v>
      </c>
      <c r="Q2252" s="500"/>
      <c r="R2252" s="500"/>
      <c r="S2252" s="1084"/>
      <c r="T2252" s="47">
        <v>5</v>
      </c>
      <c r="U2252" s="162">
        <f t="shared" si="1647"/>
        <v>1</v>
      </c>
      <c r="V2252" s="352">
        <f t="shared" si="1648"/>
        <v>111702.84</v>
      </c>
      <c r="W2252" s="352">
        <f t="shared" si="1649"/>
        <v>111702.84</v>
      </c>
      <c r="X2252" s="352">
        <f t="shared" si="1650"/>
        <v>446811.36</v>
      </c>
      <c r="Y2252" s="162">
        <f t="shared" si="1651"/>
        <v>2</v>
      </c>
      <c r="Z2252" s="352">
        <f t="shared" si="1652"/>
        <v>111702.84</v>
      </c>
      <c r="AA2252" s="737">
        <f t="shared" si="1653"/>
        <v>223405.68</v>
      </c>
      <c r="AB2252" s="737">
        <f t="shared" si="1654"/>
        <v>335108.51999999996</v>
      </c>
      <c r="AC2252" s="47" t="b">
        <f t="shared" si="1655"/>
        <v>1</v>
      </c>
      <c r="AD2252" s="364">
        <f t="shared" si="1646"/>
        <v>0</v>
      </c>
    </row>
    <row r="2253" spans="1:30" s="47" customFormat="1" ht="21" customHeight="1">
      <c r="A2253" s="518" t="s">
        <v>1677</v>
      </c>
      <c r="B2253" s="384">
        <f t="shared" si="1645"/>
        <v>994</v>
      </c>
      <c r="C2253" s="219" t="s">
        <v>1827</v>
      </c>
      <c r="D2253" s="500" t="s">
        <v>253</v>
      </c>
      <c r="E2253" s="109" t="s">
        <v>942</v>
      </c>
      <c r="F2253" s="601" t="s">
        <v>1768</v>
      </c>
      <c r="G2253" s="601" t="s">
        <v>1828</v>
      </c>
      <c r="H2253" s="601" t="s">
        <v>1035</v>
      </c>
      <c r="I2253" s="601" t="s">
        <v>190</v>
      </c>
      <c r="J2253" s="601">
        <v>1</v>
      </c>
      <c r="K2253" s="601" t="s">
        <v>215</v>
      </c>
      <c r="L2253" s="470">
        <v>558514</v>
      </c>
      <c r="M2253" s="601">
        <v>2016</v>
      </c>
      <c r="N2253" s="601" t="s">
        <v>188</v>
      </c>
      <c r="O2253" s="610">
        <v>558514.19999999995</v>
      </c>
      <c r="P2253" s="601" t="s">
        <v>98</v>
      </c>
      <c r="Q2253" s="500"/>
      <c r="R2253" s="500"/>
      <c r="S2253" s="1084"/>
      <c r="T2253" s="47">
        <v>5</v>
      </c>
      <c r="U2253" s="162">
        <f t="shared" si="1647"/>
        <v>1</v>
      </c>
      <c r="V2253" s="352">
        <f t="shared" si="1648"/>
        <v>111702.84</v>
      </c>
      <c r="W2253" s="352">
        <f t="shared" si="1649"/>
        <v>111702.84</v>
      </c>
      <c r="X2253" s="352">
        <f t="shared" si="1650"/>
        <v>446811.36</v>
      </c>
      <c r="Y2253" s="162">
        <f t="shared" si="1651"/>
        <v>2</v>
      </c>
      <c r="Z2253" s="352">
        <f t="shared" si="1652"/>
        <v>111702.84</v>
      </c>
      <c r="AA2253" s="737">
        <f t="shared" si="1653"/>
        <v>223405.68</v>
      </c>
      <c r="AB2253" s="737">
        <f t="shared" si="1654"/>
        <v>335108.51999999996</v>
      </c>
      <c r="AC2253" s="47" t="b">
        <f t="shared" si="1655"/>
        <v>1</v>
      </c>
      <c r="AD2253" s="364">
        <f t="shared" si="1646"/>
        <v>0</v>
      </c>
    </row>
    <row r="2254" spans="1:30" s="47" customFormat="1" ht="21" customHeight="1">
      <c r="A2254" s="518" t="s">
        <v>1677</v>
      </c>
      <c r="B2254" s="384">
        <f t="shared" si="1645"/>
        <v>995</v>
      </c>
      <c r="C2254" s="219" t="s">
        <v>1827</v>
      </c>
      <c r="D2254" s="500" t="s">
        <v>253</v>
      </c>
      <c r="E2254" s="109" t="s">
        <v>942</v>
      </c>
      <c r="F2254" s="601" t="s">
        <v>1768</v>
      </c>
      <c r="G2254" s="601" t="s">
        <v>1828</v>
      </c>
      <c r="H2254" s="601" t="s">
        <v>1035</v>
      </c>
      <c r="I2254" s="601" t="s">
        <v>190</v>
      </c>
      <c r="J2254" s="601">
        <v>1</v>
      </c>
      <c r="K2254" s="601" t="s">
        <v>215</v>
      </c>
      <c r="L2254" s="470">
        <v>558514</v>
      </c>
      <c r="M2254" s="601">
        <v>2016</v>
      </c>
      <c r="N2254" s="601" t="s">
        <v>188</v>
      </c>
      <c r="O2254" s="610">
        <v>558514.19999999995</v>
      </c>
      <c r="P2254" s="601" t="s">
        <v>98</v>
      </c>
      <c r="Q2254" s="500"/>
      <c r="R2254" s="500"/>
      <c r="S2254" s="1084"/>
      <c r="T2254" s="47">
        <v>5</v>
      </c>
      <c r="U2254" s="162">
        <f t="shared" si="1647"/>
        <v>1</v>
      </c>
      <c r="V2254" s="352">
        <f t="shared" si="1648"/>
        <v>111702.84</v>
      </c>
      <c r="W2254" s="352">
        <f t="shared" si="1649"/>
        <v>111702.84</v>
      </c>
      <c r="X2254" s="352">
        <f t="shared" si="1650"/>
        <v>446811.36</v>
      </c>
      <c r="Y2254" s="162">
        <f t="shared" si="1651"/>
        <v>2</v>
      </c>
      <c r="Z2254" s="352">
        <f t="shared" si="1652"/>
        <v>111702.84</v>
      </c>
      <c r="AA2254" s="737">
        <f t="shared" si="1653"/>
        <v>223405.68</v>
      </c>
      <c r="AB2254" s="737">
        <f t="shared" si="1654"/>
        <v>335108.51999999996</v>
      </c>
      <c r="AC2254" s="47" t="b">
        <f t="shared" si="1655"/>
        <v>1</v>
      </c>
      <c r="AD2254" s="364">
        <f t="shared" si="1646"/>
        <v>0</v>
      </c>
    </row>
    <row r="2255" spans="1:30" s="47" customFormat="1" ht="21" customHeight="1">
      <c r="A2255" s="518" t="s">
        <v>1677</v>
      </c>
      <c r="B2255" s="384">
        <f t="shared" si="1645"/>
        <v>996</v>
      </c>
      <c r="C2255" s="219" t="s">
        <v>1827</v>
      </c>
      <c r="D2255" s="500" t="s">
        <v>253</v>
      </c>
      <c r="E2255" s="109" t="s">
        <v>942</v>
      </c>
      <c r="F2255" s="601" t="s">
        <v>1768</v>
      </c>
      <c r="G2255" s="601" t="s">
        <v>1828</v>
      </c>
      <c r="H2255" s="601" t="s">
        <v>1035</v>
      </c>
      <c r="I2255" s="601" t="s">
        <v>190</v>
      </c>
      <c r="J2255" s="601">
        <v>1</v>
      </c>
      <c r="K2255" s="601" t="s">
        <v>215</v>
      </c>
      <c r="L2255" s="470">
        <v>558514</v>
      </c>
      <c r="M2255" s="601">
        <v>2016</v>
      </c>
      <c r="N2255" s="601" t="s">
        <v>188</v>
      </c>
      <c r="O2255" s="610">
        <v>558514.19999999995</v>
      </c>
      <c r="P2255" s="601" t="s">
        <v>98</v>
      </c>
      <c r="Q2255" s="500"/>
      <c r="R2255" s="500"/>
      <c r="S2255" s="1084"/>
      <c r="T2255" s="47">
        <v>5</v>
      </c>
      <c r="U2255" s="162">
        <f t="shared" si="1647"/>
        <v>1</v>
      </c>
      <c r="V2255" s="352">
        <f t="shared" si="1648"/>
        <v>111702.84</v>
      </c>
      <c r="W2255" s="352">
        <f t="shared" si="1649"/>
        <v>111702.84</v>
      </c>
      <c r="X2255" s="352">
        <f t="shared" si="1650"/>
        <v>446811.36</v>
      </c>
      <c r="Y2255" s="162">
        <f t="shared" si="1651"/>
        <v>2</v>
      </c>
      <c r="Z2255" s="352">
        <f t="shared" si="1652"/>
        <v>111702.84</v>
      </c>
      <c r="AA2255" s="737">
        <f t="shared" si="1653"/>
        <v>223405.68</v>
      </c>
      <c r="AB2255" s="737">
        <f t="shared" si="1654"/>
        <v>335108.51999999996</v>
      </c>
      <c r="AC2255" s="47" t="b">
        <f t="shared" si="1655"/>
        <v>1</v>
      </c>
      <c r="AD2255" s="364">
        <f t="shared" si="1646"/>
        <v>0</v>
      </c>
    </row>
    <row r="2256" spans="1:30" s="47" customFormat="1" ht="21" customHeight="1">
      <c r="A2256" s="518" t="s">
        <v>1677</v>
      </c>
      <c r="B2256" s="384">
        <f t="shared" si="1645"/>
        <v>997</v>
      </c>
      <c r="C2256" s="219" t="s">
        <v>1827</v>
      </c>
      <c r="D2256" s="500" t="s">
        <v>253</v>
      </c>
      <c r="E2256" s="109" t="s">
        <v>942</v>
      </c>
      <c r="F2256" s="601" t="s">
        <v>1768</v>
      </c>
      <c r="G2256" s="601" t="s">
        <v>1828</v>
      </c>
      <c r="H2256" s="601" t="s">
        <v>1035</v>
      </c>
      <c r="I2256" s="601" t="s">
        <v>190</v>
      </c>
      <c r="J2256" s="601">
        <v>1</v>
      </c>
      <c r="K2256" s="601" t="s">
        <v>215</v>
      </c>
      <c r="L2256" s="470">
        <v>558514</v>
      </c>
      <c r="M2256" s="601">
        <v>2016</v>
      </c>
      <c r="N2256" s="601" t="s">
        <v>188</v>
      </c>
      <c r="O2256" s="610">
        <v>558514.19999999995</v>
      </c>
      <c r="P2256" s="601" t="s">
        <v>98</v>
      </c>
      <c r="Q2256" s="500"/>
      <c r="R2256" s="500"/>
      <c r="S2256" s="1084"/>
      <c r="T2256" s="47">
        <v>5</v>
      </c>
      <c r="U2256" s="162">
        <f t="shared" si="1647"/>
        <v>1</v>
      </c>
      <c r="V2256" s="352">
        <f t="shared" si="1648"/>
        <v>111702.84</v>
      </c>
      <c r="W2256" s="352">
        <f t="shared" si="1649"/>
        <v>111702.84</v>
      </c>
      <c r="X2256" s="352">
        <f t="shared" si="1650"/>
        <v>446811.36</v>
      </c>
      <c r="Y2256" s="162">
        <f t="shared" si="1651"/>
        <v>2</v>
      </c>
      <c r="Z2256" s="352">
        <f t="shared" si="1652"/>
        <v>111702.84</v>
      </c>
      <c r="AA2256" s="737">
        <f t="shared" si="1653"/>
        <v>223405.68</v>
      </c>
      <c r="AB2256" s="737">
        <f t="shared" si="1654"/>
        <v>335108.51999999996</v>
      </c>
      <c r="AC2256" s="47" t="b">
        <f t="shared" si="1655"/>
        <v>1</v>
      </c>
      <c r="AD2256" s="364">
        <f t="shared" si="1646"/>
        <v>0</v>
      </c>
    </row>
    <row r="2257" spans="1:30" s="47" customFormat="1" ht="21" customHeight="1">
      <c r="A2257" s="518" t="s">
        <v>1677</v>
      </c>
      <c r="B2257" s="384">
        <f t="shared" si="1645"/>
        <v>998</v>
      </c>
      <c r="C2257" s="219" t="s">
        <v>1827</v>
      </c>
      <c r="D2257" s="500" t="s">
        <v>253</v>
      </c>
      <c r="E2257" s="109" t="s">
        <v>942</v>
      </c>
      <c r="F2257" s="601" t="s">
        <v>1768</v>
      </c>
      <c r="G2257" s="601" t="s">
        <v>1828</v>
      </c>
      <c r="H2257" s="601" t="s">
        <v>1035</v>
      </c>
      <c r="I2257" s="601" t="s">
        <v>190</v>
      </c>
      <c r="J2257" s="601">
        <v>1</v>
      </c>
      <c r="K2257" s="601" t="s">
        <v>215</v>
      </c>
      <c r="L2257" s="470">
        <v>558514</v>
      </c>
      <c r="M2257" s="601">
        <v>2016</v>
      </c>
      <c r="N2257" s="601" t="s">
        <v>188</v>
      </c>
      <c r="O2257" s="610">
        <v>558514.19999999995</v>
      </c>
      <c r="P2257" s="601" t="s">
        <v>98</v>
      </c>
      <c r="Q2257" s="500"/>
      <c r="R2257" s="500"/>
      <c r="S2257" s="1084"/>
      <c r="T2257" s="47">
        <v>5</v>
      </c>
      <c r="U2257" s="162">
        <f t="shared" si="1647"/>
        <v>1</v>
      </c>
      <c r="V2257" s="352">
        <f t="shared" si="1648"/>
        <v>111702.84</v>
      </c>
      <c r="W2257" s="352">
        <f t="shared" si="1649"/>
        <v>111702.84</v>
      </c>
      <c r="X2257" s="352">
        <f t="shared" si="1650"/>
        <v>446811.36</v>
      </c>
      <c r="Y2257" s="162">
        <f t="shared" si="1651"/>
        <v>2</v>
      </c>
      <c r="Z2257" s="352">
        <f t="shared" si="1652"/>
        <v>111702.84</v>
      </c>
      <c r="AA2257" s="737">
        <f t="shared" si="1653"/>
        <v>223405.68</v>
      </c>
      <c r="AB2257" s="737">
        <f t="shared" si="1654"/>
        <v>335108.51999999996</v>
      </c>
      <c r="AC2257" s="47" t="b">
        <f t="shared" si="1655"/>
        <v>1</v>
      </c>
      <c r="AD2257" s="364">
        <f t="shared" si="1646"/>
        <v>0</v>
      </c>
    </row>
    <row r="2258" spans="1:30" s="47" customFormat="1" ht="21" customHeight="1">
      <c r="A2258" s="518" t="s">
        <v>1677</v>
      </c>
      <c r="B2258" s="384">
        <f t="shared" si="1645"/>
        <v>999</v>
      </c>
      <c r="C2258" s="219" t="s">
        <v>1827</v>
      </c>
      <c r="D2258" s="500" t="s">
        <v>253</v>
      </c>
      <c r="E2258" s="109" t="s">
        <v>942</v>
      </c>
      <c r="F2258" s="601" t="s">
        <v>1768</v>
      </c>
      <c r="G2258" s="601" t="s">
        <v>1828</v>
      </c>
      <c r="H2258" s="601" t="s">
        <v>1035</v>
      </c>
      <c r="I2258" s="601" t="s">
        <v>190</v>
      </c>
      <c r="J2258" s="601">
        <v>1</v>
      </c>
      <c r="K2258" s="601" t="s">
        <v>215</v>
      </c>
      <c r="L2258" s="470">
        <v>558514</v>
      </c>
      <c r="M2258" s="601">
        <v>2016</v>
      </c>
      <c r="N2258" s="601" t="s">
        <v>188</v>
      </c>
      <c r="O2258" s="610">
        <v>558514.19999999995</v>
      </c>
      <c r="P2258" s="601" t="s">
        <v>98</v>
      </c>
      <c r="Q2258" s="500"/>
      <c r="R2258" s="500"/>
      <c r="S2258" s="1084"/>
      <c r="T2258" s="47">
        <v>5</v>
      </c>
      <c r="U2258" s="162">
        <f t="shared" si="1647"/>
        <v>1</v>
      </c>
      <c r="V2258" s="352">
        <f t="shared" si="1648"/>
        <v>111702.84</v>
      </c>
      <c r="W2258" s="352">
        <f t="shared" si="1649"/>
        <v>111702.84</v>
      </c>
      <c r="X2258" s="352">
        <f t="shared" si="1650"/>
        <v>446811.36</v>
      </c>
      <c r="Y2258" s="162">
        <f t="shared" si="1651"/>
        <v>2</v>
      </c>
      <c r="Z2258" s="352">
        <f t="shared" si="1652"/>
        <v>111702.84</v>
      </c>
      <c r="AA2258" s="737">
        <f t="shared" si="1653"/>
        <v>223405.68</v>
      </c>
      <c r="AB2258" s="737">
        <f t="shared" si="1654"/>
        <v>335108.51999999996</v>
      </c>
      <c r="AC2258" s="47" t="b">
        <f t="shared" si="1655"/>
        <v>1</v>
      </c>
      <c r="AD2258" s="364">
        <f t="shared" si="1646"/>
        <v>0</v>
      </c>
    </row>
    <row r="2259" spans="1:30" s="47" customFormat="1" ht="21" customHeight="1">
      <c r="A2259" s="518" t="s">
        <v>1677</v>
      </c>
      <c r="B2259" s="384">
        <f t="shared" si="1645"/>
        <v>1000</v>
      </c>
      <c r="C2259" s="219" t="s">
        <v>1827</v>
      </c>
      <c r="D2259" s="500" t="s">
        <v>253</v>
      </c>
      <c r="E2259" s="109" t="s">
        <v>942</v>
      </c>
      <c r="F2259" s="601" t="s">
        <v>1768</v>
      </c>
      <c r="G2259" s="601" t="s">
        <v>1828</v>
      </c>
      <c r="H2259" s="601" t="s">
        <v>1035</v>
      </c>
      <c r="I2259" s="601" t="s">
        <v>190</v>
      </c>
      <c r="J2259" s="601">
        <v>1</v>
      </c>
      <c r="K2259" s="601" t="s">
        <v>215</v>
      </c>
      <c r="L2259" s="470">
        <v>558514</v>
      </c>
      <c r="M2259" s="601">
        <v>2016</v>
      </c>
      <c r="N2259" s="601" t="s">
        <v>188</v>
      </c>
      <c r="O2259" s="610">
        <v>558514.19999999995</v>
      </c>
      <c r="P2259" s="601" t="s">
        <v>98</v>
      </c>
      <c r="Q2259" s="500"/>
      <c r="R2259" s="500"/>
      <c r="S2259" s="1018"/>
      <c r="T2259" s="47">
        <v>5</v>
      </c>
      <c r="U2259" s="162">
        <f t="shared" si="1647"/>
        <v>1</v>
      </c>
      <c r="V2259" s="352">
        <f t="shared" si="1648"/>
        <v>111702.84</v>
      </c>
      <c r="W2259" s="352">
        <f t="shared" si="1649"/>
        <v>111702.84</v>
      </c>
      <c r="X2259" s="352">
        <f t="shared" si="1650"/>
        <v>446811.36</v>
      </c>
      <c r="Y2259" s="162">
        <f t="shared" si="1651"/>
        <v>2</v>
      </c>
      <c r="Z2259" s="352">
        <f t="shared" si="1652"/>
        <v>111702.84</v>
      </c>
      <c r="AA2259" s="737">
        <f t="shared" si="1653"/>
        <v>223405.68</v>
      </c>
      <c r="AB2259" s="737">
        <f t="shared" si="1654"/>
        <v>335108.51999999996</v>
      </c>
      <c r="AC2259" s="47" t="b">
        <f t="shared" si="1655"/>
        <v>1</v>
      </c>
      <c r="AD2259" s="364">
        <f t="shared" si="1646"/>
        <v>0</v>
      </c>
    </row>
    <row r="2260" spans="1:30" s="47" customFormat="1" ht="21" customHeight="1">
      <c r="A2260" s="518" t="s">
        <v>1677</v>
      </c>
      <c r="B2260" s="384">
        <f t="shared" si="1645"/>
        <v>1001</v>
      </c>
      <c r="C2260" s="219" t="s">
        <v>1827</v>
      </c>
      <c r="D2260" s="500" t="s">
        <v>253</v>
      </c>
      <c r="E2260" s="109" t="s">
        <v>942</v>
      </c>
      <c r="F2260" s="601" t="s">
        <v>1768</v>
      </c>
      <c r="G2260" s="601" t="s">
        <v>1828</v>
      </c>
      <c r="H2260" s="601" t="s">
        <v>1035</v>
      </c>
      <c r="I2260" s="601" t="s">
        <v>190</v>
      </c>
      <c r="J2260" s="601">
        <v>1</v>
      </c>
      <c r="K2260" s="601" t="s">
        <v>215</v>
      </c>
      <c r="L2260" s="470">
        <v>558514</v>
      </c>
      <c r="M2260" s="601">
        <v>2016</v>
      </c>
      <c r="N2260" s="601" t="s">
        <v>188</v>
      </c>
      <c r="O2260" s="610">
        <v>558514.19999999995</v>
      </c>
      <c r="P2260" s="601" t="s">
        <v>98</v>
      </c>
      <c r="Q2260" s="500"/>
      <c r="R2260" s="500"/>
      <c r="S2260" s="1083" t="s">
        <v>1829</v>
      </c>
      <c r="T2260" s="47">
        <v>5</v>
      </c>
      <c r="U2260" s="162">
        <f t="shared" si="1647"/>
        <v>1</v>
      </c>
      <c r="V2260" s="352">
        <f t="shared" si="1648"/>
        <v>111702.84</v>
      </c>
      <c r="W2260" s="352">
        <f t="shared" si="1649"/>
        <v>111702.84</v>
      </c>
      <c r="X2260" s="352">
        <f t="shared" si="1650"/>
        <v>446811.36</v>
      </c>
      <c r="Y2260" s="162">
        <f t="shared" si="1651"/>
        <v>2</v>
      </c>
      <c r="Z2260" s="352">
        <f t="shared" si="1652"/>
        <v>111702.84</v>
      </c>
      <c r="AA2260" s="737">
        <f t="shared" si="1653"/>
        <v>223405.68</v>
      </c>
      <c r="AB2260" s="737">
        <f t="shared" si="1654"/>
        <v>335108.51999999996</v>
      </c>
      <c r="AC2260" s="47" t="b">
        <f t="shared" si="1655"/>
        <v>1</v>
      </c>
      <c r="AD2260" s="364">
        <f t="shared" si="1646"/>
        <v>0</v>
      </c>
    </row>
    <row r="2261" spans="1:30" s="47" customFormat="1" ht="21" customHeight="1">
      <c r="A2261" s="518" t="s">
        <v>1677</v>
      </c>
      <c r="B2261" s="384">
        <f t="shared" si="1645"/>
        <v>1002</v>
      </c>
      <c r="C2261" s="219" t="s">
        <v>1827</v>
      </c>
      <c r="D2261" s="500" t="s">
        <v>253</v>
      </c>
      <c r="E2261" s="109" t="s">
        <v>942</v>
      </c>
      <c r="F2261" s="601" t="s">
        <v>1768</v>
      </c>
      <c r="G2261" s="601" t="s">
        <v>1828</v>
      </c>
      <c r="H2261" s="601" t="s">
        <v>1035</v>
      </c>
      <c r="I2261" s="601" t="s">
        <v>190</v>
      </c>
      <c r="J2261" s="601">
        <v>1</v>
      </c>
      <c r="K2261" s="601" t="s">
        <v>215</v>
      </c>
      <c r="L2261" s="470">
        <v>558514</v>
      </c>
      <c r="M2261" s="601">
        <v>2016</v>
      </c>
      <c r="N2261" s="601" t="s">
        <v>188</v>
      </c>
      <c r="O2261" s="610">
        <v>558514.19999999995</v>
      </c>
      <c r="P2261" s="601" t="s">
        <v>98</v>
      </c>
      <c r="Q2261" s="500"/>
      <c r="R2261" s="500"/>
      <c r="S2261" s="1084"/>
      <c r="T2261" s="47">
        <v>5</v>
      </c>
      <c r="U2261" s="162">
        <f t="shared" si="1647"/>
        <v>1</v>
      </c>
      <c r="V2261" s="352">
        <f t="shared" si="1648"/>
        <v>111702.84</v>
      </c>
      <c r="W2261" s="352">
        <f t="shared" si="1649"/>
        <v>111702.84</v>
      </c>
      <c r="X2261" s="352">
        <f t="shared" si="1650"/>
        <v>446811.36</v>
      </c>
      <c r="Y2261" s="162">
        <f t="shared" si="1651"/>
        <v>2</v>
      </c>
      <c r="Z2261" s="352">
        <f t="shared" si="1652"/>
        <v>111702.84</v>
      </c>
      <c r="AA2261" s="737">
        <f t="shared" si="1653"/>
        <v>223405.68</v>
      </c>
      <c r="AB2261" s="737">
        <f t="shared" si="1654"/>
        <v>335108.51999999996</v>
      </c>
      <c r="AC2261" s="47" t="b">
        <f t="shared" si="1655"/>
        <v>1</v>
      </c>
      <c r="AD2261" s="364">
        <f t="shared" si="1646"/>
        <v>0</v>
      </c>
    </row>
    <row r="2262" spans="1:30" s="47" customFormat="1" ht="21" customHeight="1">
      <c r="A2262" s="518" t="s">
        <v>1677</v>
      </c>
      <c r="B2262" s="384">
        <f t="shared" si="1645"/>
        <v>1003</v>
      </c>
      <c r="C2262" s="219" t="s">
        <v>1827</v>
      </c>
      <c r="D2262" s="500" t="s">
        <v>253</v>
      </c>
      <c r="E2262" s="109" t="s">
        <v>942</v>
      </c>
      <c r="F2262" s="601" t="s">
        <v>1768</v>
      </c>
      <c r="G2262" s="601" t="s">
        <v>1828</v>
      </c>
      <c r="H2262" s="601" t="s">
        <v>1035</v>
      </c>
      <c r="I2262" s="601" t="s">
        <v>190</v>
      </c>
      <c r="J2262" s="601">
        <v>1</v>
      </c>
      <c r="K2262" s="601" t="s">
        <v>215</v>
      </c>
      <c r="L2262" s="470">
        <v>558514</v>
      </c>
      <c r="M2262" s="601">
        <v>2016</v>
      </c>
      <c r="N2262" s="601" t="s">
        <v>188</v>
      </c>
      <c r="O2262" s="610">
        <v>558514.19999999995</v>
      </c>
      <c r="P2262" s="601" t="s">
        <v>98</v>
      </c>
      <c r="Q2262" s="500"/>
      <c r="R2262" s="500"/>
      <c r="S2262" s="1084"/>
      <c r="T2262" s="47">
        <v>5</v>
      </c>
      <c r="U2262" s="162">
        <f t="shared" si="1647"/>
        <v>1</v>
      </c>
      <c r="V2262" s="352">
        <f t="shared" si="1648"/>
        <v>111702.84</v>
      </c>
      <c r="W2262" s="352">
        <f t="shared" si="1649"/>
        <v>111702.84</v>
      </c>
      <c r="X2262" s="352">
        <f t="shared" si="1650"/>
        <v>446811.36</v>
      </c>
      <c r="Y2262" s="162">
        <f t="shared" si="1651"/>
        <v>2</v>
      </c>
      <c r="Z2262" s="352">
        <f t="shared" si="1652"/>
        <v>111702.84</v>
      </c>
      <c r="AA2262" s="737">
        <f t="shared" si="1653"/>
        <v>223405.68</v>
      </c>
      <c r="AB2262" s="737">
        <f t="shared" si="1654"/>
        <v>335108.51999999996</v>
      </c>
      <c r="AC2262" s="47" t="b">
        <f t="shared" si="1655"/>
        <v>1</v>
      </c>
      <c r="AD2262" s="364">
        <f t="shared" si="1646"/>
        <v>0</v>
      </c>
    </row>
    <row r="2263" spans="1:30" s="47" customFormat="1" ht="21" customHeight="1">
      <c r="A2263" s="518" t="s">
        <v>1677</v>
      </c>
      <c r="B2263" s="384">
        <f t="shared" si="1645"/>
        <v>1004</v>
      </c>
      <c r="C2263" s="219" t="s">
        <v>1827</v>
      </c>
      <c r="D2263" s="500" t="s">
        <v>253</v>
      </c>
      <c r="E2263" s="109" t="s">
        <v>942</v>
      </c>
      <c r="F2263" s="601" t="s">
        <v>1768</v>
      </c>
      <c r="G2263" s="601" t="s">
        <v>1828</v>
      </c>
      <c r="H2263" s="601" t="s">
        <v>1035</v>
      </c>
      <c r="I2263" s="601" t="s">
        <v>190</v>
      </c>
      <c r="J2263" s="601">
        <v>1</v>
      </c>
      <c r="K2263" s="601" t="s">
        <v>215</v>
      </c>
      <c r="L2263" s="470">
        <v>558514</v>
      </c>
      <c r="M2263" s="601">
        <v>2016</v>
      </c>
      <c r="N2263" s="601" t="s">
        <v>188</v>
      </c>
      <c r="O2263" s="610">
        <v>558514.19999999995</v>
      </c>
      <c r="P2263" s="601" t="s">
        <v>98</v>
      </c>
      <c r="Q2263" s="500"/>
      <c r="R2263" s="500"/>
      <c r="S2263" s="1084"/>
      <c r="T2263" s="47">
        <v>5</v>
      </c>
      <c r="U2263" s="162">
        <f t="shared" si="1647"/>
        <v>1</v>
      </c>
      <c r="V2263" s="352">
        <f t="shared" si="1648"/>
        <v>111702.84</v>
      </c>
      <c r="W2263" s="352">
        <f t="shared" si="1649"/>
        <v>111702.84</v>
      </c>
      <c r="X2263" s="352">
        <f t="shared" si="1650"/>
        <v>446811.36</v>
      </c>
      <c r="Y2263" s="162">
        <f t="shared" si="1651"/>
        <v>2</v>
      </c>
      <c r="Z2263" s="352">
        <f t="shared" si="1652"/>
        <v>111702.84</v>
      </c>
      <c r="AA2263" s="737">
        <f t="shared" si="1653"/>
        <v>223405.68</v>
      </c>
      <c r="AB2263" s="737">
        <f t="shared" si="1654"/>
        <v>335108.51999999996</v>
      </c>
      <c r="AC2263" s="47" t="b">
        <f t="shared" si="1655"/>
        <v>1</v>
      </c>
      <c r="AD2263" s="364">
        <f t="shared" si="1646"/>
        <v>0</v>
      </c>
    </row>
    <row r="2264" spans="1:30" s="47" customFormat="1" ht="21" customHeight="1">
      <c r="A2264" s="518" t="s">
        <v>1677</v>
      </c>
      <c r="B2264" s="384">
        <f t="shared" si="1645"/>
        <v>1005</v>
      </c>
      <c r="C2264" s="219" t="s">
        <v>1827</v>
      </c>
      <c r="D2264" s="500" t="s">
        <v>253</v>
      </c>
      <c r="E2264" s="109" t="s">
        <v>942</v>
      </c>
      <c r="F2264" s="601" t="s">
        <v>1768</v>
      </c>
      <c r="G2264" s="601" t="s">
        <v>1828</v>
      </c>
      <c r="H2264" s="601" t="s">
        <v>1035</v>
      </c>
      <c r="I2264" s="601" t="s">
        <v>190</v>
      </c>
      <c r="J2264" s="601">
        <v>1</v>
      </c>
      <c r="K2264" s="601" t="s">
        <v>215</v>
      </c>
      <c r="L2264" s="470">
        <v>558514</v>
      </c>
      <c r="M2264" s="601">
        <v>2016</v>
      </c>
      <c r="N2264" s="601" t="s">
        <v>188</v>
      </c>
      <c r="O2264" s="610">
        <v>558514.19999999995</v>
      </c>
      <c r="P2264" s="601" t="s">
        <v>98</v>
      </c>
      <c r="Q2264" s="500"/>
      <c r="R2264" s="500"/>
      <c r="S2264" s="1084"/>
      <c r="T2264" s="47">
        <v>5</v>
      </c>
      <c r="U2264" s="162">
        <f t="shared" si="1647"/>
        <v>1</v>
      </c>
      <c r="V2264" s="352">
        <f t="shared" si="1648"/>
        <v>111702.84</v>
      </c>
      <c r="W2264" s="352">
        <f t="shared" si="1649"/>
        <v>111702.84</v>
      </c>
      <c r="X2264" s="352">
        <f t="shared" si="1650"/>
        <v>446811.36</v>
      </c>
      <c r="Y2264" s="162">
        <f t="shared" si="1651"/>
        <v>2</v>
      </c>
      <c r="Z2264" s="352">
        <f t="shared" si="1652"/>
        <v>111702.84</v>
      </c>
      <c r="AA2264" s="737">
        <f t="shared" si="1653"/>
        <v>223405.68</v>
      </c>
      <c r="AB2264" s="737">
        <f t="shared" si="1654"/>
        <v>335108.51999999996</v>
      </c>
      <c r="AC2264" s="47" t="b">
        <f t="shared" si="1655"/>
        <v>1</v>
      </c>
      <c r="AD2264" s="364">
        <f t="shared" si="1646"/>
        <v>0</v>
      </c>
    </row>
    <row r="2265" spans="1:30" s="47" customFormat="1" ht="21" customHeight="1">
      <c r="A2265" s="518" t="s">
        <v>1677</v>
      </c>
      <c r="B2265" s="384">
        <f t="shared" si="1645"/>
        <v>1006</v>
      </c>
      <c r="C2265" s="219" t="s">
        <v>1827</v>
      </c>
      <c r="D2265" s="500" t="s">
        <v>253</v>
      </c>
      <c r="E2265" s="109" t="s">
        <v>942</v>
      </c>
      <c r="F2265" s="601" t="s">
        <v>1768</v>
      </c>
      <c r="G2265" s="601" t="s">
        <v>1828</v>
      </c>
      <c r="H2265" s="601" t="s">
        <v>1035</v>
      </c>
      <c r="I2265" s="601" t="s">
        <v>190</v>
      </c>
      <c r="J2265" s="601">
        <v>1</v>
      </c>
      <c r="K2265" s="601" t="s">
        <v>215</v>
      </c>
      <c r="L2265" s="470">
        <v>558514</v>
      </c>
      <c r="M2265" s="601">
        <v>2016</v>
      </c>
      <c r="N2265" s="601" t="s">
        <v>188</v>
      </c>
      <c r="O2265" s="610">
        <v>558514.19999999995</v>
      </c>
      <c r="P2265" s="601" t="s">
        <v>98</v>
      </c>
      <c r="Q2265" s="500"/>
      <c r="R2265" s="500"/>
      <c r="S2265" s="1084"/>
      <c r="T2265" s="47">
        <v>5</v>
      </c>
      <c r="U2265" s="162">
        <f t="shared" si="1647"/>
        <v>1</v>
      </c>
      <c r="V2265" s="352">
        <f t="shared" si="1648"/>
        <v>111702.84</v>
      </c>
      <c r="W2265" s="352">
        <f t="shared" si="1649"/>
        <v>111702.84</v>
      </c>
      <c r="X2265" s="352">
        <f t="shared" si="1650"/>
        <v>446811.36</v>
      </c>
      <c r="Y2265" s="162">
        <f t="shared" si="1651"/>
        <v>2</v>
      </c>
      <c r="Z2265" s="352">
        <f t="shared" si="1652"/>
        <v>111702.84</v>
      </c>
      <c r="AA2265" s="737">
        <f t="shared" si="1653"/>
        <v>223405.68</v>
      </c>
      <c r="AB2265" s="737">
        <f t="shared" si="1654"/>
        <v>335108.51999999996</v>
      </c>
      <c r="AC2265" s="47" t="b">
        <f t="shared" si="1655"/>
        <v>1</v>
      </c>
      <c r="AD2265" s="364">
        <f t="shared" si="1646"/>
        <v>0</v>
      </c>
    </row>
    <row r="2266" spans="1:30" s="47" customFormat="1" ht="21" customHeight="1">
      <c r="A2266" s="518" t="s">
        <v>1677</v>
      </c>
      <c r="B2266" s="384">
        <f t="shared" si="1645"/>
        <v>1007</v>
      </c>
      <c r="C2266" s="219" t="s">
        <v>1827</v>
      </c>
      <c r="D2266" s="500" t="s">
        <v>253</v>
      </c>
      <c r="E2266" s="109" t="s">
        <v>942</v>
      </c>
      <c r="F2266" s="601" t="s">
        <v>1768</v>
      </c>
      <c r="G2266" s="601" t="s">
        <v>1828</v>
      </c>
      <c r="H2266" s="601" t="s">
        <v>1035</v>
      </c>
      <c r="I2266" s="601" t="s">
        <v>190</v>
      </c>
      <c r="J2266" s="601">
        <v>1</v>
      </c>
      <c r="K2266" s="601" t="s">
        <v>215</v>
      </c>
      <c r="L2266" s="470">
        <v>558514</v>
      </c>
      <c r="M2266" s="601">
        <v>2016</v>
      </c>
      <c r="N2266" s="601" t="s">
        <v>188</v>
      </c>
      <c r="O2266" s="610">
        <v>558514.19999999995</v>
      </c>
      <c r="P2266" s="601" t="s">
        <v>98</v>
      </c>
      <c r="Q2266" s="500"/>
      <c r="R2266" s="500"/>
      <c r="S2266" s="1084"/>
      <c r="T2266" s="47">
        <v>5</v>
      </c>
      <c r="U2266" s="162">
        <f t="shared" si="1647"/>
        <v>1</v>
      </c>
      <c r="V2266" s="352">
        <f t="shared" si="1648"/>
        <v>111702.84</v>
      </c>
      <c r="W2266" s="352">
        <f t="shared" si="1649"/>
        <v>111702.84</v>
      </c>
      <c r="X2266" s="352">
        <f t="shared" si="1650"/>
        <v>446811.36</v>
      </c>
      <c r="Y2266" s="162">
        <f t="shared" si="1651"/>
        <v>2</v>
      </c>
      <c r="Z2266" s="352">
        <f t="shared" si="1652"/>
        <v>111702.84</v>
      </c>
      <c r="AA2266" s="737">
        <f t="shared" si="1653"/>
        <v>223405.68</v>
      </c>
      <c r="AB2266" s="737">
        <f t="shared" si="1654"/>
        <v>335108.51999999996</v>
      </c>
      <c r="AC2266" s="47" t="b">
        <f t="shared" si="1655"/>
        <v>1</v>
      </c>
      <c r="AD2266" s="364">
        <f t="shared" si="1646"/>
        <v>0</v>
      </c>
    </row>
    <row r="2267" spans="1:30" s="47" customFormat="1" ht="21" customHeight="1">
      <c r="A2267" s="518" t="s">
        <v>1677</v>
      </c>
      <c r="B2267" s="384">
        <f t="shared" si="1645"/>
        <v>1008</v>
      </c>
      <c r="C2267" s="219" t="s">
        <v>1827</v>
      </c>
      <c r="D2267" s="500" t="s">
        <v>253</v>
      </c>
      <c r="E2267" s="109" t="s">
        <v>942</v>
      </c>
      <c r="F2267" s="601" t="s">
        <v>1768</v>
      </c>
      <c r="G2267" s="601" t="s">
        <v>1828</v>
      </c>
      <c r="H2267" s="601" t="s">
        <v>1035</v>
      </c>
      <c r="I2267" s="601" t="s">
        <v>190</v>
      </c>
      <c r="J2267" s="601">
        <v>1</v>
      </c>
      <c r="K2267" s="601" t="s">
        <v>215</v>
      </c>
      <c r="L2267" s="470">
        <v>558514</v>
      </c>
      <c r="M2267" s="601">
        <v>2016</v>
      </c>
      <c r="N2267" s="601" t="s">
        <v>188</v>
      </c>
      <c r="O2267" s="610">
        <v>558514.19999999995</v>
      </c>
      <c r="P2267" s="601" t="s">
        <v>98</v>
      </c>
      <c r="Q2267" s="500"/>
      <c r="R2267" s="500"/>
      <c r="S2267" s="1084"/>
      <c r="T2267" s="47">
        <v>5</v>
      </c>
      <c r="U2267" s="162">
        <f t="shared" si="1647"/>
        <v>1</v>
      </c>
      <c r="V2267" s="352">
        <f t="shared" si="1648"/>
        <v>111702.84</v>
      </c>
      <c r="W2267" s="352">
        <f t="shared" si="1649"/>
        <v>111702.84</v>
      </c>
      <c r="X2267" s="352">
        <f t="shared" si="1650"/>
        <v>446811.36</v>
      </c>
      <c r="Y2267" s="162">
        <f t="shared" si="1651"/>
        <v>2</v>
      </c>
      <c r="Z2267" s="352">
        <f t="shared" si="1652"/>
        <v>111702.84</v>
      </c>
      <c r="AA2267" s="737">
        <f t="shared" si="1653"/>
        <v>223405.68</v>
      </c>
      <c r="AB2267" s="737">
        <f t="shared" si="1654"/>
        <v>335108.51999999996</v>
      </c>
      <c r="AC2267" s="47" t="b">
        <f t="shared" si="1655"/>
        <v>1</v>
      </c>
      <c r="AD2267" s="364">
        <f t="shared" si="1646"/>
        <v>0</v>
      </c>
    </row>
    <row r="2268" spans="1:30" s="47" customFormat="1" ht="21" customHeight="1">
      <c r="A2268" s="518" t="s">
        <v>1677</v>
      </c>
      <c r="B2268" s="384">
        <f t="shared" si="1645"/>
        <v>1009</v>
      </c>
      <c r="C2268" s="219" t="s">
        <v>1827</v>
      </c>
      <c r="D2268" s="500" t="s">
        <v>253</v>
      </c>
      <c r="E2268" s="109" t="s">
        <v>942</v>
      </c>
      <c r="F2268" s="601" t="s">
        <v>1768</v>
      </c>
      <c r="G2268" s="601" t="s">
        <v>1828</v>
      </c>
      <c r="H2268" s="601" t="s">
        <v>1035</v>
      </c>
      <c r="I2268" s="601" t="s">
        <v>190</v>
      </c>
      <c r="J2268" s="601">
        <v>1</v>
      </c>
      <c r="K2268" s="601" t="s">
        <v>215</v>
      </c>
      <c r="L2268" s="470">
        <v>558514</v>
      </c>
      <c r="M2268" s="601">
        <v>2016</v>
      </c>
      <c r="N2268" s="601" t="s">
        <v>188</v>
      </c>
      <c r="O2268" s="610">
        <v>558514.19999999995</v>
      </c>
      <c r="P2268" s="601" t="s">
        <v>98</v>
      </c>
      <c r="Q2268" s="500"/>
      <c r="R2268" s="500"/>
      <c r="S2268" s="1084"/>
      <c r="T2268" s="47">
        <v>5</v>
      </c>
      <c r="U2268" s="162">
        <f t="shared" si="1647"/>
        <v>1</v>
      </c>
      <c r="V2268" s="352">
        <f t="shared" si="1648"/>
        <v>111702.84</v>
      </c>
      <c r="W2268" s="352">
        <f t="shared" si="1649"/>
        <v>111702.84</v>
      </c>
      <c r="X2268" s="352">
        <f t="shared" si="1650"/>
        <v>446811.36</v>
      </c>
      <c r="Y2268" s="162">
        <f t="shared" si="1651"/>
        <v>2</v>
      </c>
      <c r="Z2268" s="352">
        <f t="shared" si="1652"/>
        <v>111702.84</v>
      </c>
      <c r="AA2268" s="737">
        <f t="shared" si="1653"/>
        <v>223405.68</v>
      </c>
      <c r="AB2268" s="737">
        <f t="shared" si="1654"/>
        <v>335108.51999999996</v>
      </c>
      <c r="AC2268" s="47" t="b">
        <f t="shared" si="1655"/>
        <v>1</v>
      </c>
      <c r="AD2268" s="364">
        <f t="shared" si="1646"/>
        <v>0</v>
      </c>
    </row>
    <row r="2269" spans="1:30" s="47" customFormat="1" ht="21" customHeight="1">
      <c r="A2269" s="518" t="s">
        <v>1677</v>
      </c>
      <c r="B2269" s="384">
        <f t="shared" si="1645"/>
        <v>1010</v>
      </c>
      <c r="C2269" s="219" t="s">
        <v>1827</v>
      </c>
      <c r="D2269" s="500" t="s">
        <v>253</v>
      </c>
      <c r="E2269" s="109" t="s">
        <v>942</v>
      </c>
      <c r="F2269" s="601" t="s">
        <v>1768</v>
      </c>
      <c r="G2269" s="601" t="s">
        <v>1828</v>
      </c>
      <c r="H2269" s="601" t="s">
        <v>1035</v>
      </c>
      <c r="I2269" s="601" t="s">
        <v>190</v>
      </c>
      <c r="J2269" s="601">
        <v>1</v>
      </c>
      <c r="K2269" s="601" t="s">
        <v>215</v>
      </c>
      <c r="L2269" s="470">
        <v>558514</v>
      </c>
      <c r="M2269" s="601">
        <v>2016</v>
      </c>
      <c r="N2269" s="601" t="s">
        <v>188</v>
      </c>
      <c r="O2269" s="610">
        <v>558514.19999999995</v>
      </c>
      <c r="P2269" s="601" t="s">
        <v>98</v>
      </c>
      <c r="Q2269" s="500"/>
      <c r="R2269" s="500"/>
      <c r="S2269" s="1084"/>
      <c r="T2269" s="47">
        <v>5</v>
      </c>
      <c r="U2269" s="162">
        <f t="shared" si="1647"/>
        <v>1</v>
      </c>
      <c r="V2269" s="352">
        <f t="shared" si="1648"/>
        <v>111702.84</v>
      </c>
      <c r="W2269" s="352">
        <f t="shared" si="1649"/>
        <v>111702.84</v>
      </c>
      <c r="X2269" s="352">
        <f t="shared" si="1650"/>
        <v>446811.36</v>
      </c>
      <c r="Y2269" s="162">
        <f t="shared" si="1651"/>
        <v>2</v>
      </c>
      <c r="Z2269" s="352">
        <f t="shared" si="1652"/>
        <v>111702.84</v>
      </c>
      <c r="AA2269" s="737">
        <f t="shared" si="1653"/>
        <v>223405.68</v>
      </c>
      <c r="AB2269" s="737">
        <f t="shared" si="1654"/>
        <v>335108.51999999996</v>
      </c>
      <c r="AC2269" s="47" t="b">
        <f t="shared" si="1655"/>
        <v>1</v>
      </c>
      <c r="AD2269" s="364">
        <f t="shared" si="1646"/>
        <v>0</v>
      </c>
    </row>
    <row r="2270" spans="1:30" s="47" customFormat="1" ht="21" customHeight="1">
      <c r="A2270" s="518" t="s">
        <v>1677</v>
      </c>
      <c r="B2270" s="384">
        <f t="shared" si="1645"/>
        <v>1011</v>
      </c>
      <c r="C2270" s="219" t="s">
        <v>1827</v>
      </c>
      <c r="D2270" s="500" t="s">
        <v>253</v>
      </c>
      <c r="E2270" s="109" t="s">
        <v>942</v>
      </c>
      <c r="F2270" s="601" t="s">
        <v>1768</v>
      </c>
      <c r="G2270" s="601" t="s">
        <v>1828</v>
      </c>
      <c r="H2270" s="601" t="s">
        <v>1035</v>
      </c>
      <c r="I2270" s="601" t="s">
        <v>190</v>
      </c>
      <c r="J2270" s="601">
        <v>1</v>
      </c>
      <c r="K2270" s="601" t="s">
        <v>215</v>
      </c>
      <c r="L2270" s="470">
        <v>558514</v>
      </c>
      <c r="M2270" s="601">
        <v>2016</v>
      </c>
      <c r="N2270" s="601" t="s">
        <v>188</v>
      </c>
      <c r="O2270" s="610">
        <v>558514.19999999995</v>
      </c>
      <c r="P2270" s="601" t="s">
        <v>98</v>
      </c>
      <c r="Q2270" s="500"/>
      <c r="R2270" s="500"/>
      <c r="S2270" s="1084"/>
      <c r="T2270" s="47">
        <v>5</v>
      </c>
      <c r="U2270" s="162">
        <f t="shared" si="1647"/>
        <v>1</v>
      </c>
      <c r="V2270" s="352">
        <f t="shared" si="1648"/>
        <v>111702.84</v>
      </c>
      <c r="W2270" s="352">
        <f t="shared" si="1649"/>
        <v>111702.84</v>
      </c>
      <c r="X2270" s="352">
        <f t="shared" si="1650"/>
        <v>446811.36</v>
      </c>
      <c r="Y2270" s="162">
        <f t="shared" si="1651"/>
        <v>2</v>
      </c>
      <c r="Z2270" s="352">
        <f t="shared" si="1652"/>
        <v>111702.84</v>
      </c>
      <c r="AA2270" s="737">
        <f t="shared" si="1653"/>
        <v>223405.68</v>
      </c>
      <c r="AB2270" s="737">
        <f t="shared" si="1654"/>
        <v>335108.51999999996</v>
      </c>
      <c r="AC2270" s="47" t="b">
        <f t="shared" si="1655"/>
        <v>1</v>
      </c>
      <c r="AD2270" s="364">
        <f t="shared" si="1646"/>
        <v>0</v>
      </c>
    </row>
    <row r="2271" spans="1:30" s="47" customFormat="1" ht="21" customHeight="1">
      <c r="A2271" s="518" t="s">
        <v>1677</v>
      </c>
      <c r="B2271" s="384">
        <f t="shared" si="1645"/>
        <v>1012</v>
      </c>
      <c r="C2271" s="219" t="s">
        <v>1827</v>
      </c>
      <c r="D2271" s="500" t="s">
        <v>253</v>
      </c>
      <c r="E2271" s="109" t="s">
        <v>942</v>
      </c>
      <c r="F2271" s="601" t="s">
        <v>1768</v>
      </c>
      <c r="G2271" s="601" t="s">
        <v>1828</v>
      </c>
      <c r="H2271" s="601" t="s">
        <v>1035</v>
      </c>
      <c r="I2271" s="601" t="s">
        <v>190</v>
      </c>
      <c r="J2271" s="601">
        <v>1</v>
      </c>
      <c r="K2271" s="601" t="s">
        <v>215</v>
      </c>
      <c r="L2271" s="470">
        <v>558514</v>
      </c>
      <c r="M2271" s="601">
        <v>2016</v>
      </c>
      <c r="N2271" s="601" t="s">
        <v>188</v>
      </c>
      <c r="O2271" s="610">
        <v>558514.19999999995</v>
      </c>
      <c r="P2271" s="601" t="s">
        <v>98</v>
      </c>
      <c r="Q2271" s="500"/>
      <c r="R2271" s="500"/>
      <c r="S2271" s="1084"/>
      <c r="T2271" s="47">
        <v>5</v>
      </c>
      <c r="U2271" s="162">
        <f t="shared" si="1647"/>
        <v>1</v>
      </c>
      <c r="V2271" s="352">
        <f t="shared" si="1648"/>
        <v>111702.84</v>
      </c>
      <c r="W2271" s="352">
        <f t="shared" si="1649"/>
        <v>111702.84</v>
      </c>
      <c r="X2271" s="352">
        <f t="shared" si="1650"/>
        <v>446811.36</v>
      </c>
      <c r="Y2271" s="162">
        <f t="shared" si="1651"/>
        <v>2</v>
      </c>
      <c r="Z2271" s="352">
        <f t="shared" si="1652"/>
        <v>111702.84</v>
      </c>
      <c r="AA2271" s="737">
        <f t="shared" si="1653"/>
        <v>223405.68</v>
      </c>
      <c r="AB2271" s="737">
        <f t="shared" si="1654"/>
        <v>335108.51999999996</v>
      </c>
      <c r="AC2271" s="47" t="b">
        <f t="shared" si="1655"/>
        <v>1</v>
      </c>
      <c r="AD2271" s="364">
        <f t="shared" si="1646"/>
        <v>0</v>
      </c>
    </row>
    <row r="2272" spans="1:30" s="47" customFormat="1" ht="21" customHeight="1">
      <c r="A2272" s="518" t="s">
        <v>1677</v>
      </c>
      <c r="B2272" s="384">
        <f t="shared" si="1645"/>
        <v>1013</v>
      </c>
      <c r="C2272" s="219" t="s">
        <v>1827</v>
      </c>
      <c r="D2272" s="500" t="s">
        <v>253</v>
      </c>
      <c r="E2272" s="109" t="s">
        <v>942</v>
      </c>
      <c r="F2272" s="601" t="s">
        <v>1768</v>
      </c>
      <c r="G2272" s="601" t="s">
        <v>1828</v>
      </c>
      <c r="H2272" s="601" t="s">
        <v>1035</v>
      </c>
      <c r="I2272" s="601" t="s">
        <v>190</v>
      </c>
      <c r="J2272" s="601">
        <v>1</v>
      </c>
      <c r="K2272" s="601" t="s">
        <v>215</v>
      </c>
      <c r="L2272" s="470">
        <v>558514</v>
      </c>
      <c r="M2272" s="601">
        <v>2016</v>
      </c>
      <c r="N2272" s="601" t="s">
        <v>188</v>
      </c>
      <c r="O2272" s="610">
        <v>558514.19999999995</v>
      </c>
      <c r="P2272" s="601" t="s">
        <v>98</v>
      </c>
      <c r="Q2272" s="500"/>
      <c r="R2272" s="500"/>
      <c r="S2272" s="1084"/>
      <c r="T2272" s="47">
        <v>5</v>
      </c>
      <c r="U2272" s="162">
        <f t="shared" si="1647"/>
        <v>1</v>
      </c>
      <c r="V2272" s="352">
        <f t="shared" si="1648"/>
        <v>111702.84</v>
      </c>
      <c r="W2272" s="352">
        <f t="shared" si="1649"/>
        <v>111702.84</v>
      </c>
      <c r="X2272" s="352">
        <f t="shared" si="1650"/>
        <v>446811.36</v>
      </c>
      <c r="Y2272" s="162">
        <f t="shared" si="1651"/>
        <v>2</v>
      </c>
      <c r="Z2272" s="352">
        <f t="shared" si="1652"/>
        <v>111702.84</v>
      </c>
      <c r="AA2272" s="737">
        <f t="shared" si="1653"/>
        <v>223405.68</v>
      </c>
      <c r="AB2272" s="737">
        <f t="shared" si="1654"/>
        <v>335108.51999999996</v>
      </c>
      <c r="AC2272" s="47" t="b">
        <f t="shared" si="1655"/>
        <v>1</v>
      </c>
      <c r="AD2272" s="364">
        <f t="shared" si="1646"/>
        <v>0</v>
      </c>
    </row>
    <row r="2273" spans="1:30" s="47" customFormat="1" ht="21" customHeight="1">
      <c r="A2273" s="518" t="s">
        <v>1677</v>
      </c>
      <c r="B2273" s="384">
        <f t="shared" si="1645"/>
        <v>1014</v>
      </c>
      <c r="C2273" s="219" t="s">
        <v>1827</v>
      </c>
      <c r="D2273" s="500" t="s">
        <v>253</v>
      </c>
      <c r="E2273" s="109" t="s">
        <v>942</v>
      </c>
      <c r="F2273" s="601" t="s">
        <v>1768</v>
      </c>
      <c r="G2273" s="601" t="s">
        <v>1828</v>
      </c>
      <c r="H2273" s="601" t="s">
        <v>1035</v>
      </c>
      <c r="I2273" s="601" t="s">
        <v>190</v>
      </c>
      <c r="J2273" s="601">
        <v>1</v>
      </c>
      <c r="K2273" s="601" t="s">
        <v>215</v>
      </c>
      <c r="L2273" s="470">
        <v>558514</v>
      </c>
      <c r="M2273" s="601">
        <v>2016</v>
      </c>
      <c r="N2273" s="601" t="s">
        <v>188</v>
      </c>
      <c r="O2273" s="610">
        <v>558514.19999999995</v>
      </c>
      <c r="P2273" s="601" t="s">
        <v>98</v>
      </c>
      <c r="Q2273" s="500"/>
      <c r="R2273" s="500"/>
      <c r="S2273" s="1084"/>
      <c r="T2273" s="47">
        <v>5</v>
      </c>
      <c r="U2273" s="162">
        <f t="shared" si="1647"/>
        <v>1</v>
      </c>
      <c r="V2273" s="352">
        <f t="shared" si="1648"/>
        <v>111702.84</v>
      </c>
      <c r="W2273" s="352">
        <f t="shared" si="1649"/>
        <v>111702.84</v>
      </c>
      <c r="X2273" s="352">
        <f t="shared" si="1650"/>
        <v>446811.36</v>
      </c>
      <c r="Y2273" s="162">
        <f t="shared" si="1651"/>
        <v>2</v>
      </c>
      <c r="Z2273" s="352">
        <f t="shared" si="1652"/>
        <v>111702.84</v>
      </c>
      <c r="AA2273" s="737">
        <f t="shared" si="1653"/>
        <v>223405.68</v>
      </c>
      <c r="AB2273" s="737">
        <f t="shared" si="1654"/>
        <v>335108.51999999996</v>
      </c>
      <c r="AC2273" s="47" t="b">
        <f t="shared" si="1655"/>
        <v>1</v>
      </c>
      <c r="AD2273" s="364">
        <f t="shared" si="1646"/>
        <v>0</v>
      </c>
    </row>
    <row r="2274" spans="1:30" s="47" customFormat="1" ht="21" customHeight="1">
      <c r="A2274" s="518" t="s">
        <v>1677</v>
      </c>
      <c r="B2274" s="384">
        <f t="shared" si="1645"/>
        <v>1015</v>
      </c>
      <c r="C2274" s="219" t="s">
        <v>1827</v>
      </c>
      <c r="D2274" s="500" t="s">
        <v>253</v>
      </c>
      <c r="E2274" s="109" t="s">
        <v>942</v>
      </c>
      <c r="F2274" s="601" t="s">
        <v>1768</v>
      </c>
      <c r="G2274" s="601" t="s">
        <v>1828</v>
      </c>
      <c r="H2274" s="601" t="s">
        <v>1035</v>
      </c>
      <c r="I2274" s="601" t="s">
        <v>190</v>
      </c>
      <c r="J2274" s="601">
        <v>1</v>
      </c>
      <c r="K2274" s="601" t="s">
        <v>215</v>
      </c>
      <c r="L2274" s="470">
        <v>558514</v>
      </c>
      <c r="M2274" s="601">
        <v>2016</v>
      </c>
      <c r="N2274" s="601" t="s">
        <v>188</v>
      </c>
      <c r="O2274" s="610">
        <v>558514.19999999995</v>
      </c>
      <c r="P2274" s="601" t="s">
        <v>98</v>
      </c>
      <c r="Q2274" s="500"/>
      <c r="R2274" s="500"/>
      <c r="S2274" s="1084"/>
      <c r="T2274" s="47">
        <v>5</v>
      </c>
      <c r="U2274" s="162">
        <f t="shared" si="1647"/>
        <v>1</v>
      </c>
      <c r="V2274" s="352">
        <f t="shared" si="1648"/>
        <v>111702.84</v>
      </c>
      <c r="W2274" s="352">
        <f t="shared" si="1649"/>
        <v>111702.84</v>
      </c>
      <c r="X2274" s="352">
        <f t="shared" si="1650"/>
        <v>446811.36</v>
      </c>
      <c r="Y2274" s="162">
        <f t="shared" si="1651"/>
        <v>2</v>
      </c>
      <c r="Z2274" s="352">
        <f t="shared" si="1652"/>
        <v>111702.84</v>
      </c>
      <c r="AA2274" s="737">
        <f t="shared" si="1653"/>
        <v>223405.68</v>
      </c>
      <c r="AB2274" s="737">
        <f t="shared" si="1654"/>
        <v>335108.51999999996</v>
      </c>
      <c r="AC2274" s="47" t="b">
        <f t="shared" si="1655"/>
        <v>1</v>
      </c>
      <c r="AD2274" s="364">
        <f t="shared" si="1646"/>
        <v>0</v>
      </c>
    </row>
    <row r="2275" spans="1:30" s="47" customFormat="1" ht="21" customHeight="1">
      <c r="A2275" s="518" t="s">
        <v>1677</v>
      </c>
      <c r="B2275" s="384">
        <f t="shared" si="1645"/>
        <v>1016</v>
      </c>
      <c r="C2275" s="219" t="s">
        <v>1827</v>
      </c>
      <c r="D2275" s="500" t="s">
        <v>253</v>
      </c>
      <c r="E2275" s="109" t="s">
        <v>942</v>
      </c>
      <c r="F2275" s="601" t="s">
        <v>1768</v>
      </c>
      <c r="G2275" s="601" t="s">
        <v>1828</v>
      </c>
      <c r="H2275" s="601" t="s">
        <v>1035</v>
      </c>
      <c r="I2275" s="601" t="s">
        <v>190</v>
      </c>
      <c r="J2275" s="601">
        <v>1</v>
      </c>
      <c r="K2275" s="601" t="s">
        <v>215</v>
      </c>
      <c r="L2275" s="470">
        <v>558514</v>
      </c>
      <c r="M2275" s="601">
        <v>2016</v>
      </c>
      <c r="N2275" s="601" t="s">
        <v>188</v>
      </c>
      <c r="O2275" s="610">
        <v>558514.19999999995</v>
      </c>
      <c r="P2275" s="601" t="s">
        <v>98</v>
      </c>
      <c r="Q2275" s="500"/>
      <c r="R2275" s="500"/>
      <c r="S2275" s="1084"/>
      <c r="T2275" s="47">
        <v>5</v>
      </c>
      <c r="U2275" s="162">
        <f t="shared" si="1647"/>
        <v>1</v>
      </c>
      <c r="V2275" s="352">
        <f t="shared" si="1648"/>
        <v>111702.84</v>
      </c>
      <c r="W2275" s="352">
        <f t="shared" si="1649"/>
        <v>111702.84</v>
      </c>
      <c r="X2275" s="352">
        <f t="shared" si="1650"/>
        <v>446811.36</v>
      </c>
      <c r="Y2275" s="162">
        <f t="shared" si="1651"/>
        <v>2</v>
      </c>
      <c r="Z2275" s="352">
        <f t="shared" si="1652"/>
        <v>111702.84</v>
      </c>
      <c r="AA2275" s="737">
        <f t="shared" si="1653"/>
        <v>223405.68</v>
      </c>
      <c r="AB2275" s="737">
        <f t="shared" si="1654"/>
        <v>335108.51999999996</v>
      </c>
      <c r="AC2275" s="47" t="b">
        <f t="shared" si="1655"/>
        <v>1</v>
      </c>
      <c r="AD2275" s="364">
        <f t="shared" si="1646"/>
        <v>0</v>
      </c>
    </row>
    <row r="2276" spans="1:30" s="47" customFormat="1" ht="21" customHeight="1">
      <c r="A2276" s="518" t="s">
        <v>1677</v>
      </c>
      <c r="B2276" s="384">
        <f t="shared" si="1645"/>
        <v>1017</v>
      </c>
      <c r="C2276" s="219" t="s">
        <v>1827</v>
      </c>
      <c r="D2276" s="500" t="s">
        <v>253</v>
      </c>
      <c r="E2276" s="109" t="s">
        <v>942</v>
      </c>
      <c r="F2276" s="601" t="s">
        <v>1768</v>
      </c>
      <c r="G2276" s="601" t="s">
        <v>1828</v>
      </c>
      <c r="H2276" s="601" t="s">
        <v>1035</v>
      </c>
      <c r="I2276" s="601" t="s">
        <v>190</v>
      </c>
      <c r="J2276" s="601">
        <v>1</v>
      </c>
      <c r="K2276" s="601" t="s">
        <v>215</v>
      </c>
      <c r="L2276" s="470">
        <v>558514</v>
      </c>
      <c r="M2276" s="601">
        <v>2016</v>
      </c>
      <c r="N2276" s="601" t="s">
        <v>188</v>
      </c>
      <c r="O2276" s="610">
        <v>558514.19999999995</v>
      </c>
      <c r="P2276" s="601" t="s">
        <v>98</v>
      </c>
      <c r="Q2276" s="500"/>
      <c r="R2276" s="500"/>
      <c r="S2276" s="1084"/>
      <c r="T2276" s="47">
        <v>5</v>
      </c>
      <c r="U2276" s="162">
        <f t="shared" si="1647"/>
        <v>1</v>
      </c>
      <c r="V2276" s="352">
        <f t="shared" si="1648"/>
        <v>111702.84</v>
      </c>
      <c r="W2276" s="352">
        <f t="shared" si="1649"/>
        <v>111702.84</v>
      </c>
      <c r="X2276" s="352">
        <f t="shared" si="1650"/>
        <v>446811.36</v>
      </c>
      <c r="Y2276" s="162">
        <f t="shared" si="1651"/>
        <v>2</v>
      </c>
      <c r="Z2276" s="352">
        <f t="shared" si="1652"/>
        <v>111702.84</v>
      </c>
      <c r="AA2276" s="737">
        <f t="shared" si="1653"/>
        <v>223405.68</v>
      </c>
      <c r="AB2276" s="737">
        <f t="shared" si="1654"/>
        <v>335108.51999999996</v>
      </c>
      <c r="AC2276" s="47" t="b">
        <f t="shared" si="1655"/>
        <v>1</v>
      </c>
      <c r="AD2276" s="364">
        <f t="shared" si="1646"/>
        <v>0</v>
      </c>
    </row>
    <row r="2277" spans="1:30" s="47" customFormat="1" ht="21" customHeight="1">
      <c r="A2277" s="518" t="s">
        <v>1677</v>
      </c>
      <c r="B2277" s="384">
        <f t="shared" si="1645"/>
        <v>1018</v>
      </c>
      <c r="C2277" s="219" t="s">
        <v>1827</v>
      </c>
      <c r="D2277" s="500" t="s">
        <v>253</v>
      </c>
      <c r="E2277" s="109" t="s">
        <v>942</v>
      </c>
      <c r="F2277" s="601" t="s">
        <v>1768</v>
      </c>
      <c r="G2277" s="601" t="s">
        <v>1828</v>
      </c>
      <c r="H2277" s="601" t="s">
        <v>1035</v>
      </c>
      <c r="I2277" s="601" t="s">
        <v>190</v>
      </c>
      <c r="J2277" s="601">
        <v>1</v>
      </c>
      <c r="K2277" s="601" t="s">
        <v>215</v>
      </c>
      <c r="L2277" s="470">
        <v>558514</v>
      </c>
      <c r="M2277" s="601">
        <v>2016</v>
      </c>
      <c r="N2277" s="601" t="s">
        <v>188</v>
      </c>
      <c r="O2277" s="610">
        <v>558514.19999999995</v>
      </c>
      <c r="P2277" s="601" t="s">
        <v>98</v>
      </c>
      <c r="Q2277" s="500"/>
      <c r="R2277" s="500"/>
      <c r="S2277" s="1084"/>
      <c r="T2277" s="47">
        <v>5</v>
      </c>
      <c r="U2277" s="162">
        <f t="shared" si="1647"/>
        <v>1</v>
      </c>
      <c r="V2277" s="352">
        <f t="shared" si="1648"/>
        <v>111702.84</v>
      </c>
      <c r="W2277" s="352">
        <f t="shared" si="1649"/>
        <v>111702.84</v>
      </c>
      <c r="X2277" s="352">
        <f t="shared" si="1650"/>
        <v>446811.36</v>
      </c>
      <c r="Y2277" s="162">
        <f t="shared" si="1651"/>
        <v>2</v>
      </c>
      <c r="Z2277" s="352">
        <f t="shared" si="1652"/>
        <v>111702.84</v>
      </c>
      <c r="AA2277" s="737">
        <f t="shared" si="1653"/>
        <v>223405.68</v>
      </c>
      <c r="AB2277" s="737">
        <f t="shared" si="1654"/>
        <v>335108.51999999996</v>
      </c>
      <c r="AC2277" s="47" t="b">
        <f t="shared" si="1655"/>
        <v>1</v>
      </c>
      <c r="AD2277" s="364">
        <f t="shared" si="1646"/>
        <v>0</v>
      </c>
    </row>
    <row r="2278" spans="1:30" s="47" customFormat="1" ht="21" customHeight="1">
      <c r="A2278" s="518" t="s">
        <v>1677</v>
      </c>
      <c r="B2278" s="384">
        <f t="shared" si="1645"/>
        <v>1019</v>
      </c>
      <c r="C2278" s="219" t="s">
        <v>1827</v>
      </c>
      <c r="D2278" s="500" t="s">
        <v>253</v>
      </c>
      <c r="E2278" s="109" t="s">
        <v>942</v>
      </c>
      <c r="F2278" s="601" t="s">
        <v>1768</v>
      </c>
      <c r="G2278" s="601" t="s">
        <v>1828</v>
      </c>
      <c r="H2278" s="601" t="s">
        <v>1035</v>
      </c>
      <c r="I2278" s="601" t="s">
        <v>190</v>
      </c>
      <c r="J2278" s="601">
        <v>1</v>
      </c>
      <c r="K2278" s="601" t="s">
        <v>215</v>
      </c>
      <c r="L2278" s="470">
        <v>558514</v>
      </c>
      <c r="M2278" s="601">
        <v>2016</v>
      </c>
      <c r="N2278" s="601" t="s">
        <v>188</v>
      </c>
      <c r="O2278" s="610">
        <v>558514.19999999995</v>
      </c>
      <c r="P2278" s="601" t="s">
        <v>98</v>
      </c>
      <c r="Q2278" s="500"/>
      <c r="R2278" s="500"/>
      <c r="S2278" s="1084"/>
      <c r="T2278" s="47">
        <v>5</v>
      </c>
      <c r="U2278" s="162">
        <f t="shared" si="1647"/>
        <v>1</v>
      </c>
      <c r="V2278" s="352">
        <f t="shared" si="1648"/>
        <v>111702.84</v>
      </c>
      <c r="W2278" s="352">
        <f t="shared" si="1649"/>
        <v>111702.84</v>
      </c>
      <c r="X2278" s="352">
        <f t="shared" si="1650"/>
        <v>446811.36</v>
      </c>
      <c r="Y2278" s="162">
        <f t="shared" si="1651"/>
        <v>2</v>
      </c>
      <c r="Z2278" s="352">
        <f t="shared" si="1652"/>
        <v>111702.84</v>
      </c>
      <c r="AA2278" s="737">
        <f t="shared" si="1653"/>
        <v>223405.68</v>
      </c>
      <c r="AB2278" s="737">
        <f t="shared" si="1654"/>
        <v>335108.51999999996</v>
      </c>
      <c r="AC2278" s="47" t="b">
        <f t="shared" si="1655"/>
        <v>1</v>
      </c>
      <c r="AD2278" s="364">
        <f t="shared" si="1646"/>
        <v>0</v>
      </c>
    </row>
    <row r="2279" spans="1:30" s="47" customFormat="1" ht="21" customHeight="1">
      <c r="A2279" s="518" t="s">
        <v>1677</v>
      </c>
      <c r="B2279" s="384">
        <f t="shared" si="1645"/>
        <v>1020</v>
      </c>
      <c r="C2279" s="219" t="s">
        <v>1827</v>
      </c>
      <c r="D2279" s="500" t="s">
        <v>253</v>
      </c>
      <c r="E2279" s="109" t="s">
        <v>942</v>
      </c>
      <c r="F2279" s="601" t="s">
        <v>1768</v>
      </c>
      <c r="G2279" s="601" t="s">
        <v>1828</v>
      </c>
      <c r="H2279" s="601" t="s">
        <v>1035</v>
      </c>
      <c r="I2279" s="601" t="s">
        <v>190</v>
      </c>
      <c r="J2279" s="601">
        <v>1</v>
      </c>
      <c r="K2279" s="601" t="s">
        <v>215</v>
      </c>
      <c r="L2279" s="470">
        <v>558514</v>
      </c>
      <c r="M2279" s="601">
        <v>2016</v>
      </c>
      <c r="N2279" s="601" t="s">
        <v>188</v>
      </c>
      <c r="O2279" s="610">
        <v>558514.19999999995</v>
      </c>
      <c r="P2279" s="601" t="s">
        <v>98</v>
      </c>
      <c r="Q2279" s="500"/>
      <c r="R2279" s="500"/>
      <c r="S2279" s="1084"/>
      <c r="T2279" s="47">
        <v>5</v>
      </c>
      <c r="U2279" s="162">
        <f t="shared" si="1647"/>
        <v>1</v>
      </c>
      <c r="V2279" s="352">
        <f t="shared" si="1648"/>
        <v>111702.84</v>
      </c>
      <c r="W2279" s="352">
        <f t="shared" si="1649"/>
        <v>111702.84</v>
      </c>
      <c r="X2279" s="352">
        <f t="shared" si="1650"/>
        <v>446811.36</v>
      </c>
      <c r="Y2279" s="162">
        <f t="shared" si="1651"/>
        <v>2</v>
      </c>
      <c r="Z2279" s="352">
        <f t="shared" si="1652"/>
        <v>111702.84</v>
      </c>
      <c r="AA2279" s="737">
        <f t="shared" si="1653"/>
        <v>223405.68</v>
      </c>
      <c r="AB2279" s="737">
        <f t="shared" si="1654"/>
        <v>335108.51999999996</v>
      </c>
      <c r="AC2279" s="47" t="b">
        <f t="shared" si="1655"/>
        <v>1</v>
      </c>
      <c r="AD2279" s="364">
        <f t="shared" si="1646"/>
        <v>0</v>
      </c>
    </row>
    <row r="2280" spans="1:30" s="47" customFormat="1" ht="21" customHeight="1">
      <c r="A2280" s="518" t="s">
        <v>1677</v>
      </c>
      <c r="B2280" s="384">
        <f t="shared" si="1645"/>
        <v>1021</v>
      </c>
      <c r="C2280" s="219" t="s">
        <v>1827</v>
      </c>
      <c r="D2280" s="500" t="s">
        <v>253</v>
      </c>
      <c r="E2280" s="109" t="s">
        <v>942</v>
      </c>
      <c r="F2280" s="601" t="s">
        <v>1768</v>
      </c>
      <c r="G2280" s="601" t="s">
        <v>1828</v>
      </c>
      <c r="H2280" s="601" t="s">
        <v>1035</v>
      </c>
      <c r="I2280" s="601" t="s">
        <v>190</v>
      </c>
      <c r="J2280" s="601">
        <v>1</v>
      </c>
      <c r="K2280" s="601" t="s">
        <v>215</v>
      </c>
      <c r="L2280" s="470">
        <v>558514</v>
      </c>
      <c r="M2280" s="601">
        <v>2016</v>
      </c>
      <c r="N2280" s="601" t="s">
        <v>188</v>
      </c>
      <c r="O2280" s="610">
        <v>558514.19999999995</v>
      </c>
      <c r="P2280" s="601" t="s">
        <v>98</v>
      </c>
      <c r="Q2280" s="500"/>
      <c r="R2280" s="500"/>
      <c r="S2280" s="1084"/>
      <c r="T2280" s="47">
        <v>5</v>
      </c>
      <c r="U2280" s="162">
        <f t="shared" si="1647"/>
        <v>1</v>
      </c>
      <c r="V2280" s="352">
        <f t="shared" si="1648"/>
        <v>111702.84</v>
      </c>
      <c r="W2280" s="352">
        <f t="shared" si="1649"/>
        <v>111702.84</v>
      </c>
      <c r="X2280" s="352">
        <f t="shared" si="1650"/>
        <v>446811.36</v>
      </c>
      <c r="Y2280" s="162">
        <f t="shared" si="1651"/>
        <v>2</v>
      </c>
      <c r="Z2280" s="352">
        <f t="shared" si="1652"/>
        <v>111702.84</v>
      </c>
      <c r="AA2280" s="737">
        <f t="shared" si="1653"/>
        <v>223405.68</v>
      </c>
      <c r="AB2280" s="737">
        <f t="shared" si="1654"/>
        <v>335108.51999999996</v>
      </c>
      <c r="AC2280" s="47" t="b">
        <f t="shared" si="1655"/>
        <v>1</v>
      </c>
      <c r="AD2280" s="364">
        <f t="shared" si="1646"/>
        <v>0</v>
      </c>
    </row>
    <row r="2281" spans="1:30" s="47" customFormat="1" ht="21" customHeight="1">
      <c r="A2281" s="518" t="s">
        <v>1677</v>
      </c>
      <c r="B2281" s="384">
        <f t="shared" si="1645"/>
        <v>1022</v>
      </c>
      <c r="C2281" s="219" t="s">
        <v>1827</v>
      </c>
      <c r="D2281" s="500" t="s">
        <v>253</v>
      </c>
      <c r="E2281" s="109" t="s">
        <v>942</v>
      </c>
      <c r="F2281" s="601" t="s">
        <v>1768</v>
      </c>
      <c r="G2281" s="601" t="s">
        <v>1828</v>
      </c>
      <c r="H2281" s="601" t="s">
        <v>1035</v>
      </c>
      <c r="I2281" s="601" t="s">
        <v>190</v>
      </c>
      <c r="J2281" s="601">
        <v>1</v>
      </c>
      <c r="K2281" s="601" t="s">
        <v>215</v>
      </c>
      <c r="L2281" s="470">
        <v>558514</v>
      </c>
      <c r="M2281" s="601">
        <v>2016</v>
      </c>
      <c r="N2281" s="601" t="s">
        <v>188</v>
      </c>
      <c r="O2281" s="610">
        <v>558514.19999999995</v>
      </c>
      <c r="P2281" s="601" t="s">
        <v>98</v>
      </c>
      <c r="Q2281" s="500"/>
      <c r="R2281" s="500"/>
      <c r="S2281" s="1084"/>
      <c r="T2281" s="47">
        <v>5</v>
      </c>
      <c r="U2281" s="162">
        <f t="shared" si="1647"/>
        <v>1</v>
      </c>
      <c r="V2281" s="352">
        <f t="shared" si="1648"/>
        <v>111702.84</v>
      </c>
      <c r="W2281" s="352">
        <f t="shared" si="1649"/>
        <v>111702.84</v>
      </c>
      <c r="X2281" s="352">
        <f t="shared" si="1650"/>
        <v>446811.36</v>
      </c>
      <c r="Y2281" s="162">
        <f t="shared" si="1651"/>
        <v>2</v>
      </c>
      <c r="Z2281" s="352">
        <f t="shared" si="1652"/>
        <v>111702.84</v>
      </c>
      <c r="AA2281" s="737">
        <f t="shared" si="1653"/>
        <v>223405.68</v>
      </c>
      <c r="AB2281" s="737">
        <f t="shared" si="1654"/>
        <v>335108.51999999996</v>
      </c>
      <c r="AC2281" s="47" t="b">
        <f t="shared" si="1655"/>
        <v>1</v>
      </c>
      <c r="AD2281" s="364">
        <f t="shared" si="1646"/>
        <v>0</v>
      </c>
    </row>
    <row r="2282" spans="1:30" s="47" customFormat="1" ht="21" customHeight="1">
      <c r="A2282" s="518" t="s">
        <v>1677</v>
      </c>
      <c r="B2282" s="384">
        <f t="shared" si="1645"/>
        <v>1023</v>
      </c>
      <c r="C2282" s="219" t="s">
        <v>1827</v>
      </c>
      <c r="D2282" s="500" t="s">
        <v>253</v>
      </c>
      <c r="E2282" s="109" t="s">
        <v>942</v>
      </c>
      <c r="F2282" s="601" t="s">
        <v>1768</v>
      </c>
      <c r="G2282" s="601" t="s">
        <v>1828</v>
      </c>
      <c r="H2282" s="601" t="s">
        <v>1035</v>
      </c>
      <c r="I2282" s="601" t="s">
        <v>190</v>
      </c>
      <c r="J2282" s="601">
        <v>1</v>
      </c>
      <c r="K2282" s="601" t="s">
        <v>215</v>
      </c>
      <c r="L2282" s="470">
        <v>558514</v>
      </c>
      <c r="M2282" s="601">
        <v>2016</v>
      </c>
      <c r="N2282" s="601" t="s">
        <v>188</v>
      </c>
      <c r="O2282" s="610">
        <v>558514.19999999995</v>
      </c>
      <c r="P2282" s="601" t="s">
        <v>98</v>
      </c>
      <c r="Q2282" s="500"/>
      <c r="R2282" s="500"/>
      <c r="S2282" s="1084"/>
      <c r="T2282" s="47">
        <v>5</v>
      </c>
      <c r="U2282" s="162">
        <f t="shared" si="1647"/>
        <v>1</v>
      </c>
      <c r="V2282" s="352">
        <f t="shared" si="1648"/>
        <v>111702.84</v>
      </c>
      <c r="W2282" s="352">
        <f t="shared" si="1649"/>
        <v>111702.84</v>
      </c>
      <c r="X2282" s="352">
        <f t="shared" si="1650"/>
        <v>446811.36</v>
      </c>
      <c r="Y2282" s="162">
        <f t="shared" si="1651"/>
        <v>2</v>
      </c>
      <c r="Z2282" s="352">
        <f t="shared" si="1652"/>
        <v>111702.84</v>
      </c>
      <c r="AA2282" s="737">
        <f t="shared" si="1653"/>
        <v>223405.68</v>
      </c>
      <c r="AB2282" s="737">
        <f t="shared" si="1654"/>
        <v>335108.51999999996</v>
      </c>
      <c r="AC2282" s="47" t="b">
        <f t="shared" si="1655"/>
        <v>1</v>
      </c>
      <c r="AD2282" s="364">
        <f t="shared" si="1646"/>
        <v>0</v>
      </c>
    </row>
    <row r="2283" spans="1:30" s="47" customFormat="1" ht="21" customHeight="1">
      <c r="A2283" s="518" t="s">
        <v>1677</v>
      </c>
      <c r="B2283" s="384">
        <f t="shared" si="1645"/>
        <v>1024</v>
      </c>
      <c r="C2283" s="219" t="s">
        <v>1827</v>
      </c>
      <c r="D2283" s="500" t="s">
        <v>253</v>
      </c>
      <c r="E2283" s="109" t="s">
        <v>942</v>
      </c>
      <c r="F2283" s="601" t="s">
        <v>1768</v>
      </c>
      <c r="G2283" s="601" t="s">
        <v>1828</v>
      </c>
      <c r="H2283" s="601" t="s">
        <v>1035</v>
      </c>
      <c r="I2283" s="601" t="s">
        <v>190</v>
      </c>
      <c r="J2283" s="601">
        <v>1</v>
      </c>
      <c r="K2283" s="601" t="s">
        <v>215</v>
      </c>
      <c r="L2283" s="470">
        <v>558514</v>
      </c>
      <c r="M2283" s="601">
        <v>2016</v>
      </c>
      <c r="N2283" s="601" t="s">
        <v>188</v>
      </c>
      <c r="O2283" s="610">
        <v>558514.19999999995</v>
      </c>
      <c r="P2283" s="601" t="s">
        <v>98</v>
      </c>
      <c r="Q2283" s="500"/>
      <c r="R2283" s="500"/>
      <c r="S2283" s="1084"/>
      <c r="T2283" s="47">
        <v>5</v>
      </c>
      <c r="U2283" s="162">
        <f t="shared" si="1647"/>
        <v>1</v>
      </c>
      <c r="V2283" s="352">
        <f t="shared" si="1648"/>
        <v>111702.84</v>
      </c>
      <c r="W2283" s="352">
        <f t="shared" si="1649"/>
        <v>111702.84</v>
      </c>
      <c r="X2283" s="352">
        <f t="shared" si="1650"/>
        <v>446811.36</v>
      </c>
      <c r="Y2283" s="162">
        <f t="shared" si="1651"/>
        <v>2</v>
      </c>
      <c r="Z2283" s="352">
        <f t="shared" si="1652"/>
        <v>111702.84</v>
      </c>
      <c r="AA2283" s="737">
        <f t="shared" si="1653"/>
        <v>223405.68</v>
      </c>
      <c r="AB2283" s="737">
        <f t="shared" si="1654"/>
        <v>335108.51999999996</v>
      </c>
      <c r="AC2283" s="47" t="b">
        <f t="shared" si="1655"/>
        <v>1</v>
      </c>
      <c r="AD2283" s="364">
        <f t="shared" si="1646"/>
        <v>0</v>
      </c>
    </row>
    <row r="2284" spans="1:30" s="47" customFormat="1" ht="21" customHeight="1">
      <c r="A2284" s="518" t="s">
        <v>1677</v>
      </c>
      <c r="B2284" s="384">
        <f t="shared" si="1645"/>
        <v>1025</v>
      </c>
      <c r="C2284" s="219" t="s">
        <v>1827</v>
      </c>
      <c r="D2284" s="500" t="s">
        <v>253</v>
      </c>
      <c r="E2284" s="109" t="s">
        <v>942</v>
      </c>
      <c r="F2284" s="601" t="s">
        <v>1768</v>
      </c>
      <c r="G2284" s="601" t="s">
        <v>1828</v>
      </c>
      <c r="H2284" s="601" t="s">
        <v>1035</v>
      </c>
      <c r="I2284" s="601" t="s">
        <v>190</v>
      </c>
      <c r="J2284" s="601">
        <v>1</v>
      </c>
      <c r="K2284" s="601" t="s">
        <v>215</v>
      </c>
      <c r="L2284" s="470">
        <v>558514</v>
      </c>
      <c r="M2284" s="601">
        <v>2016</v>
      </c>
      <c r="N2284" s="601" t="s">
        <v>188</v>
      </c>
      <c r="O2284" s="610">
        <v>558514.19999999995</v>
      </c>
      <c r="P2284" s="601" t="s">
        <v>98</v>
      </c>
      <c r="Q2284" s="500"/>
      <c r="R2284" s="500"/>
      <c r="S2284" s="1084"/>
      <c r="T2284" s="47">
        <v>5</v>
      </c>
      <c r="U2284" s="162">
        <f t="shared" si="1647"/>
        <v>1</v>
      </c>
      <c r="V2284" s="352">
        <f t="shared" si="1648"/>
        <v>111702.84</v>
      </c>
      <c r="W2284" s="352">
        <f t="shared" si="1649"/>
        <v>111702.84</v>
      </c>
      <c r="X2284" s="352">
        <f t="shared" si="1650"/>
        <v>446811.36</v>
      </c>
      <c r="Y2284" s="162">
        <f t="shared" si="1651"/>
        <v>2</v>
      </c>
      <c r="Z2284" s="352">
        <f t="shared" si="1652"/>
        <v>111702.84</v>
      </c>
      <c r="AA2284" s="737">
        <f t="shared" si="1653"/>
        <v>223405.68</v>
      </c>
      <c r="AB2284" s="737">
        <f t="shared" si="1654"/>
        <v>335108.51999999996</v>
      </c>
      <c r="AC2284" s="47" t="b">
        <f t="shared" si="1655"/>
        <v>1</v>
      </c>
      <c r="AD2284" s="364">
        <f t="shared" si="1646"/>
        <v>0</v>
      </c>
    </row>
    <row r="2285" spans="1:30" s="47" customFormat="1" ht="21" customHeight="1">
      <c r="A2285" s="518" t="s">
        <v>1677</v>
      </c>
      <c r="B2285" s="384">
        <f t="shared" si="1645"/>
        <v>1026</v>
      </c>
      <c r="C2285" s="219" t="s">
        <v>1827</v>
      </c>
      <c r="D2285" s="500" t="s">
        <v>253</v>
      </c>
      <c r="E2285" s="109" t="s">
        <v>942</v>
      </c>
      <c r="F2285" s="601" t="s">
        <v>1768</v>
      </c>
      <c r="G2285" s="601" t="s">
        <v>1828</v>
      </c>
      <c r="H2285" s="601" t="s">
        <v>1035</v>
      </c>
      <c r="I2285" s="601" t="s">
        <v>190</v>
      </c>
      <c r="J2285" s="601">
        <v>1</v>
      </c>
      <c r="K2285" s="601" t="s">
        <v>215</v>
      </c>
      <c r="L2285" s="470">
        <v>558514</v>
      </c>
      <c r="M2285" s="601">
        <v>2016</v>
      </c>
      <c r="N2285" s="601" t="s">
        <v>188</v>
      </c>
      <c r="O2285" s="610">
        <v>558514.19999999995</v>
      </c>
      <c r="P2285" s="601" t="s">
        <v>98</v>
      </c>
      <c r="Q2285" s="500"/>
      <c r="R2285" s="500"/>
      <c r="S2285" s="1084"/>
      <c r="T2285" s="47">
        <v>5</v>
      </c>
      <c r="U2285" s="162">
        <f t="shared" si="1647"/>
        <v>1</v>
      </c>
      <c r="V2285" s="352">
        <f t="shared" si="1648"/>
        <v>111702.84</v>
      </c>
      <c r="W2285" s="352">
        <f t="shared" si="1649"/>
        <v>111702.84</v>
      </c>
      <c r="X2285" s="352">
        <f t="shared" si="1650"/>
        <v>446811.36</v>
      </c>
      <c r="Y2285" s="162">
        <f t="shared" si="1651"/>
        <v>2</v>
      </c>
      <c r="Z2285" s="352">
        <f t="shared" si="1652"/>
        <v>111702.84</v>
      </c>
      <c r="AA2285" s="737">
        <f t="shared" si="1653"/>
        <v>223405.68</v>
      </c>
      <c r="AB2285" s="737">
        <f t="shared" si="1654"/>
        <v>335108.51999999996</v>
      </c>
      <c r="AC2285" s="47" t="b">
        <f t="shared" si="1655"/>
        <v>1</v>
      </c>
      <c r="AD2285" s="364">
        <f t="shared" si="1646"/>
        <v>0</v>
      </c>
    </row>
    <row r="2286" spans="1:30" s="47" customFormat="1" ht="21" customHeight="1">
      <c r="A2286" s="518" t="s">
        <v>1677</v>
      </c>
      <c r="B2286" s="384">
        <f t="shared" si="1645"/>
        <v>1027</v>
      </c>
      <c r="C2286" s="219" t="s">
        <v>1827</v>
      </c>
      <c r="D2286" s="500" t="s">
        <v>253</v>
      </c>
      <c r="E2286" s="109" t="s">
        <v>942</v>
      </c>
      <c r="F2286" s="601" t="s">
        <v>1768</v>
      </c>
      <c r="G2286" s="601" t="s">
        <v>1828</v>
      </c>
      <c r="H2286" s="601" t="s">
        <v>1035</v>
      </c>
      <c r="I2286" s="601" t="s">
        <v>190</v>
      </c>
      <c r="J2286" s="601">
        <v>1</v>
      </c>
      <c r="K2286" s="601" t="s">
        <v>215</v>
      </c>
      <c r="L2286" s="470">
        <v>558514</v>
      </c>
      <c r="M2286" s="601">
        <v>2016</v>
      </c>
      <c r="N2286" s="601" t="s">
        <v>188</v>
      </c>
      <c r="O2286" s="610">
        <v>558514.19999999995</v>
      </c>
      <c r="P2286" s="601" t="s">
        <v>98</v>
      </c>
      <c r="Q2286" s="500"/>
      <c r="R2286" s="500"/>
      <c r="S2286" s="1084"/>
      <c r="T2286" s="47">
        <v>5</v>
      </c>
      <c r="U2286" s="162">
        <f t="shared" si="1647"/>
        <v>1</v>
      </c>
      <c r="V2286" s="352">
        <f t="shared" si="1648"/>
        <v>111702.84</v>
      </c>
      <c r="W2286" s="352">
        <f t="shared" si="1649"/>
        <v>111702.84</v>
      </c>
      <c r="X2286" s="352">
        <f t="shared" si="1650"/>
        <v>446811.36</v>
      </c>
      <c r="Y2286" s="162">
        <f t="shared" si="1651"/>
        <v>2</v>
      </c>
      <c r="Z2286" s="352">
        <f t="shared" si="1652"/>
        <v>111702.84</v>
      </c>
      <c r="AA2286" s="737">
        <f t="shared" si="1653"/>
        <v>223405.68</v>
      </c>
      <c r="AB2286" s="737">
        <f t="shared" si="1654"/>
        <v>335108.51999999996</v>
      </c>
      <c r="AC2286" s="47" t="b">
        <f t="shared" si="1655"/>
        <v>1</v>
      </c>
      <c r="AD2286" s="364">
        <f t="shared" si="1646"/>
        <v>0</v>
      </c>
    </row>
    <row r="2287" spans="1:30" s="47" customFormat="1" ht="21" customHeight="1">
      <c r="A2287" s="518" t="s">
        <v>1677</v>
      </c>
      <c r="B2287" s="384">
        <f t="shared" si="1645"/>
        <v>1028</v>
      </c>
      <c r="C2287" s="219" t="s">
        <v>1827</v>
      </c>
      <c r="D2287" s="500" t="s">
        <v>253</v>
      </c>
      <c r="E2287" s="109" t="s">
        <v>942</v>
      </c>
      <c r="F2287" s="601" t="s">
        <v>1768</v>
      </c>
      <c r="G2287" s="601" t="s">
        <v>1828</v>
      </c>
      <c r="H2287" s="601" t="s">
        <v>1035</v>
      </c>
      <c r="I2287" s="601" t="s">
        <v>190</v>
      </c>
      <c r="J2287" s="601">
        <v>1</v>
      </c>
      <c r="K2287" s="601" t="s">
        <v>215</v>
      </c>
      <c r="L2287" s="470">
        <v>558514</v>
      </c>
      <c r="M2287" s="601">
        <v>2016</v>
      </c>
      <c r="N2287" s="601" t="s">
        <v>188</v>
      </c>
      <c r="O2287" s="610">
        <v>558514.19999999995</v>
      </c>
      <c r="P2287" s="601" t="s">
        <v>98</v>
      </c>
      <c r="Q2287" s="500"/>
      <c r="R2287" s="500"/>
      <c r="S2287" s="1084"/>
      <c r="T2287" s="47">
        <v>5</v>
      </c>
      <c r="U2287" s="162">
        <f t="shared" si="1647"/>
        <v>1</v>
      </c>
      <c r="V2287" s="352">
        <f t="shared" si="1648"/>
        <v>111702.84</v>
      </c>
      <c r="W2287" s="352">
        <f t="shared" si="1649"/>
        <v>111702.84</v>
      </c>
      <c r="X2287" s="352">
        <f t="shared" si="1650"/>
        <v>446811.36</v>
      </c>
      <c r="Y2287" s="162">
        <f t="shared" si="1651"/>
        <v>2</v>
      </c>
      <c r="Z2287" s="352">
        <f t="shared" si="1652"/>
        <v>111702.84</v>
      </c>
      <c r="AA2287" s="737">
        <f t="shared" si="1653"/>
        <v>223405.68</v>
      </c>
      <c r="AB2287" s="737">
        <f t="shared" si="1654"/>
        <v>335108.51999999996</v>
      </c>
      <c r="AC2287" s="47" t="b">
        <f t="shared" si="1655"/>
        <v>1</v>
      </c>
      <c r="AD2287" s="364">
        <f t="shared" si="1646"/>
        <v>0</v>
      </c>
    </row>
    <row r="2288" spans="1:30" s="47" customFormat="1" ht="21" customHeight="1">
      <c r="A2288" s="518" t="s">
        <v>1677</v>
      </c>
      <c r="B2288" s="384">
        <f t="shared" ref="B2288:B2351" si="1656">B2287+1</f>
        <v>1029</v>
      </c>
      <c r="C2288" s="219" t="s">
        <v>1827</v>
      </c>
      <c r="D2288" s="500" t="s">
        <v>253</v>
      </c>
      <c r="E2288" s="109" t="s">
        <v>942</v>
      </c>
      <c r="F2288" s="601" t="s">
        <v>1768</v>
      </c>
      <c r="G2288" s="601" t="s">
        <v>1828</v>
      </c>
      <c r="H2288" s="601" t="s">
        <v>1035</v>
      </c>
      <c r="I2288" s="601" t="s">
        <v>190</v>
      </c>
      <c r="J2288" s="601">
        <v>1</v>
      </c>
      <c r="K2288" s="601" t="s">
        <v>215</v>
      </c>
      <c r="L2288" s="470">
        <v>558514</v>
      </c>
      <c r="M2288" s="601">
        <v>2016</v>
      </c>
      <c r="N2288" s="601" t="s">
        <v>188</v>
      </c>
      <c r="O2288" s="610">
        <v>558514.19999999995</v>
      </c>
      <c r="P2288" s="601" t="s">
        <v>98</v>
      </c>
      <c r="Q2288" s="500"/>
      <c r="R2288" s="500"/>
      <c r="S2288" s="1018"/>
      <c r="T2288" s="47">
        <v>5</v>
      </c>
      <c r="U2288" s="162">
        <f t="shared" si="1647"/>
        <v>1</v>
      </c>
      <c r="V2288" s="352">
        <f t="shared" si="1648"/>
        <v>111702.84</v>
      </c>
      <c r="W2288" s="352">
        <f t="shared" si="1649"/>
        <v>111702.84</v>
      </c>
      <c r="X2288" s="352">
        <f t="shared" si="1650"/>
        <v>446811.36</v>
      </c>
      <c r="Y2288" s="162">
        <f t="shared" si="1651"/>
        <v>2</v>
      </c>
      <c r="Z2288" s="352">
        <f t="shared" si="1652"/>
        <v>111702.84</v>
      </c>
      <c r="AA2288" s="737">
        <f t="shared" si="1653"/>
        <v>223405.68</v>
      </c>
      <c r="AB2288" s="737">
        <f t="shared" si="1654"/>
        <v>335108.51999999996</v>
      </c>
      <c r="AC2288" s="47" t="b">
        <f t="shared" si="1655"/>
        <v>1</v>
      </c>
      <c r="AD2288" s="364">
        <f t="shared" si="1646"/>
        <v>0</v>
      </c>
    </row>
    <row r="2289" spans="1:30" s="47" customFormat="1" ht="21" customHeight="1">
      <c r="A2289" s="518" t="s">
        <v>1677</v>
      </c>
      <c r="B2289" s="384">
        <f t="shared" si="1656"/>
        <v>1030</v>
      </c>
      <c r="C2289" s="219" t="s">
        <v>1827</v>
      </c>
      <c r="D2289" s="500" t="s">
        <v>253</v>
      </c>
      <c r="E2289" s="109" t="s">
        <v>942</v>
      </c>
      <c r="F2289" s="601" t="s">
        <v>1768</v>
      </c>
      <c r="G2289" s="601" t="s">
        <v>1828</v>
      </c>
      <c r="H2289" s="601" t="s">
        <v>1035</v>
      </c>
      <c r="I2289" s="601" t="s">
        <v>190</v>
      </c>
      <c r="J2289" s="601">
        <v>1</v>
      </c>
      <c r="K2289" s="601" t="s">
        <v>215</v>
      </c>
      <c r="L2289" s="470">
        <v>558514</v>
      </c>
      <c r="M2289" s="601">
        <v>2016</v>
      </c>
      <c r="N2289" s="601" t="s">
        <v>188</v>
      </c>
      <c r="O2289" s="610">
        <v>558514.19999999995</v>
      </c>
      <c r="P2289" s="601" t="s">
        <v>98</v>
      </c>
      <c r="Q2289" s="500"/>
      <c r="R2289" s="500"/>
      <c r="S2289" s="1083" t="s">
        <v>1829</v>
      </c>
      <c r="T2289" s="47">
        <v>5</v>
      </c>
      <c r="U2289" s="162">
        <f t="shared" si="1647"/>
        <v>1</v>
      </c>
      <c r="V2289" s="352">
        <f t="shared" si="1648"/>
        <v>111702.84</v>
      </c>
      <c r="W2289" s="352">
        <f t="shared" si="1649"/>
        <v>111702.84</v>
      </c>
      <c r="X2289" s="352">
        <f t="shared" si="1650"/>
        <v>446811.36</v>
      </c>
      <c r="Y2289" s="162">
        <f t="shared" si="1651"/>
        <v>2</v>
      </c>
      <c r="Z2289" s="352">
        <f t="shared" si="1652"/>
        <v>111702.84</v>
      </c>
      <c r="AA2289" s="737">
        <f t="shared" si="1653"/>
        <v>223405.68</v>
      </c>
      <c r="AB2289" s="737">
        <f t="shared" si="1654"/>
        <v>335108.51999999996</v>
      </c>
      <c r="AC2289" s="47" t="b">
        <f t="shared" si="1655"/>
        <v>1</v>
      </c>
      <c r="AD2289" s="364">
        <f t="shared" si="1646"/>
        <v>0</v>
      </c>
    </row>
    <row r="2290" spans="1:30" s="47" customFormat="1" ht="21" customHeight="1">
      <c r="A2290" s="518" t="s">
        <v>1677</v>
      </c>
      <c r="B2290" s="384">
        <f t="shared" si="1656"/>
        <v>1031</v>
      </c>
      <c r="C2290" s="219" t="s">
        <v>1827</v>
      </c>
      <c r="D2290" s="500" t="s">
        <v>253</v>
      </c>
      <c r="E2290" s="109" t="s">
        <v>942</v>
      </c>
      <c r="F2290" s="601" t="s">
        <v>1768</v>
      </c>
      <c r="G2290" s="601" t="s">
        <v>1828</v>
      </c>
      <c r="H2290" s="601" t="s">
        <v>1035</v>
      </c>
      <c r="I2290" s="601" t="s">
        <v>190</v>
      </c>
      <c r="J2290" s="601">
        <v>1</v>
      </c>
      <c r="K2290" s="601" t="s">
        <v>215</v>
      </c>
      <c r="L2290" s="470">
        <v>558514</v>
      </c>
      <c r="M2290" s="601">
        <v>2016</v>
      </c>
      <c r="N2290" s="601" t="s">
        <v>188</v>
      </c>
      <c r="O2290" s="610">
        <v>558514.19999999995</v>
      </c>
      <c r="P2290" s="601" t="s">
        <v>98</v>
      </c>
      <c r="Q2290" s="500"/>
      <c r="R2290" s="500"/>
      <c r="S2290" s="1084"/>
      <c r="T2290" s="47">
        <v>5</v>
      </c>
      <c r="U2290" s="162">
        <f t="shared" si="1647"/>
        <v>1</v>
      </c>
      <c r="V2290" s="352">
        <f t="shared" si="1648"/>
        <v>111702.84</v>
      </c>
      <c r="W2290" s="352">
        <f t="shared" si="1649"/>
        <v>111702.84</v>
      </c>
      <c r="X2290" s="352">
        <f t="shared" si="1650"/>
        <v>446811.36</v>
      </c>
      <c r="Y2290" s="162">
        <f t="shared" si="1651"/>
        <v>2</v>
      </c>
      <c r="Z2290" s="352">
        <f t="shared" si="1652"/>
        <v>111702.84</v>
      </c>
      <c r="AA2290" s="737">
        <f t="shared" si="1653"/>
        <v>223405.68</v>
      </c>
      <c r="AB2290" s="737">
        <f t="shared" si="1654"/>
        <v>335108.51999999996</v>
      </c>
      <c r="AC2290" s="47" t="b">
        <f t="shared" si="1655"/>
        <v>1</v>
      </c>
      <c r="AD2290" s="364">
        <f t="shared" si="1646"/>
        <v>0</v>
      </c>
    </row>
    <row r="2291" spans="1:30" s="47" customFormat="1" ht="21" customHeight="1">
      <c r="A2291" s="518" t="s">
        <v>1677</v>
      </c>
      <c r="B2291" s="384">
        <f t="shared" si="1656"/>
        <v>1032</v>
      </c>
      <c r="C2291" s="219" t="s">
        <v>1827</v>
      </c>
      <c r="D2291" s="500" t="s">
        <v>253</v>
      </c>
      <c r="E2291" s="109" t="s">
        <v>942</v>
      </c>
      <c r="F2291" s="601" t="s">
        <v>1768</v>
      </c>
      <c r="G2291" s="601" t="s">
        <v>1828</v>
      </c>
      <c r="H2291" s="601" t="s">
        <v>1035</v>
      </c>
      <c r="I2291" s="601" t="s">
        <v>190</v>
      </c>
      <c r="J2291" s="601">
        <v>1</v>
      </c>
      <c r="K2291" s="601" t="s">
        <v>215</v>
      </c>
      <c r="L2291" s="470">
        <v>558514</v>
      </c>
      <c r="M2291" s="601">
        <v>2016</v>
      </c>
      <c r="N2291" s="601" t="s">
        <v>188</v>
      </c>
      <c r="O2291" s="610">
        <v>558514.19999999995</v>
      </c>
      <c r="P2291" s="601" t="s">
        <v>98</v>
      </c>
      <c r="Q2291" s="500"/>
      <c r="R2291" s="500"/>
      <c r="S2291" s="1084"/>
      <c r="T2291" s="47">
        <v>5</v>
      </c>
      <c r="U2291" s="162">
        <f t="shared" si="1647"/>
        <v>1</v>
      </c>
      <c r="V2291" s="352">
        <f t="shared" si="1648"/>
        <v>111702.84</v>
      </c>
      <c r="W2291" s="352">
        <f t="shared" si="1649"/>
        <v>111702.84</v>
      </c>
      <c r="X2291" s="352">
        <f t="shared" si="1650"/>
        <v>446811.36</v>
      </c>
      <c r="Y2291" s="162">
        <f t="shared" si="1651"/>
        <v>2</v>
      </c>
      <c r="Z2291" s="352">
        <f t="shared" si="1652"/>
        <v>111702.84</v>
      </c>
      <c r="AA2291" s="737">
        <f t="shared" si="1653"/>
        <v>223405.68</v>
      </c>
      <c r="AB2291" s="737">
        <f t="shared" si="1654"/>
        <v>335108.51999999996</v>
      </c>
      <c r="AC2291" s="47" t="b">
        <f t="shared" si="1655"/>
        <v>1</v>
      </c>
      <c r="AD2291" s="364">
        <f t="shared" si="1646"/>
        <v>0</v>
      </c>
    </row>
    <row r="2292" spans="1:30" s="47" customFormat="1" ht="21" customHeight="1">
      <c r="A2292" s="518" t="s">
        <v>1677</v>
      </c>
      <c r="B2292" s="384">
        <f t="shared" si="1656"/>
        <v>1033</v>
      </c>
      <c r="C2292" s="219" t="s">
        <v>1827</v>
      </c>
      <c r="D2292" s="500" t="s">
        <v>253</v>
      </c>
      <c r="E2292" s="109" t="s">
        <v>942</v>
      </c>
      <c r="F2292" s="601" t="s">
        <v>1768</v>
      </c>
      <c r="G2292" s="601" t="s">
        <v>1828</v>
      </c>
      <c r="H2292" s="601" t="s">
        <v>1035</v>
      </c>
      <c r="I2292" s="601" t="s">
        <v>190</v>
      </c>
      <c r="J2292" s="601">
        <v>1</v>
      </c>
      <c r="K2292" s="601" t="s">
        <v>215</v>
      </c>
      <c r="L2292" s="470">
        <v>558514</v>
      </c>
      <c r="M2292" s="601">
        <v>2016</v>
      </c>
      <c r="N2292" s="601" t="s">
        <v>188</v>
      </c>
      <c r="O2292" s="610">
        <v>558514.19999999995</v>
      </c>
      <c r="P2292" s="601" t="s">
        <v>98</v>
      </c>
      <c r="Q2292" s="500"/>
      <c r="R2292" s="500"/>
      <c r="S2292" s="1084"/>
      <c r="T2292" s="47">
        <v>5</v>
      </c>
      <c r="U2292" s="162">
        <f t="shared" si="1647"/>
        <v>1</v>
      </c>
      <c r="V2292" s="352">
        <f t="shared" si="1648"/>
        <v>111702.84</v>
      </c>
      <c r="W2292" s="352">
        <f t="shared" si="1649"/>
        <v>111702.84</v>
      </c>
      <c r="X2292" s="352">
        <f t="shared" si="1650"/>
        <v>446811.36</v>
      </c>
      <c r="Y2292" s="162">
        <f t="shared" si="1651"/>
        <v>2</v>
      </c>
      <c r="Z2292" s="352">
        <f t="shared" si="1652"/>
        <v>111702.84</v>
      </c>
      <c r="AA2292" s="737">
        <f t="shared" si="1653"/>
        <v>223405.68</v>
      </c>
      <c r="AB2292" s="737">
        <f t="shared" si="1654"/>
        <v>335108.51999999996</v>
      </c>
      <c r="AC2292" s="47" t="b">
        <f t="shared" si="1655"/>
        <v>1</v>
      </c>
      <c r="AD2292" s="364">
        <f t="shared" si="1646"/>
        <v>0</v>
      </c>
    </row>
    <row r="2293" spans="1:30" s="47" customFormat="1" ht="21" customHeight="1">
      <c r="A2293" s="518" t="s">
        <v>1677</v>
      </c>
      <c r="B2293" s="384">
        <f t="shared" si="1656"/>
        <v>1034</v>
      </c>
      <c r="C2293" s="219" t="s">
        <v>1827</v>
      </c>
      <c r="D2293" s="500" t="s">
        <v>253</v>
      </c>
      <c r="E2293" s="109" t="s">
        <v>942</v>
      </c>
      <c r="F2293" s="601" t="s">
        <v>1768</v>
      </c>
      <c r="G2293" s="601" t="s">
        <v>1828</v>
      </c>
      <c r="H2293" s="601" t="s">
        <v>1035</v>
      </c>
      <c r="I2293" s="601" t="s">
        <v>190</v>
      </c>
      <c r="J2293" s="601">
        <v>1</v>
      </c>
      <c r="K2293" s="601" t="s">
        <v>215</v>
      </c>
      <c r="L2293" s="470">
        <v>558514</v>
      </c>
      <c r="M2293" s="601">
        <v>2016</v>
      </c>
      <c r="N2293" s="601" t="s">
        <v>188</v>
      </c>
      <c r="O2293" s="610">
        <v>558514.19999999995</v>
      </c>
      <c r="P2293" s="601" t="s">
        <v>98</v>
      </c>
      <c r="Q2293" s="500"/>
      <c r="R2293" s="500"/>
      <c r="S2293" s="1084"/>
      <c r="T2293" s="47">
        <v>5</v>
      </c>
      <c r="U2293" s="162">
        <f t="shared" si="1647"/>
        <v>1</v>
      </c>
      <c r="V2293" s="352">
        <f t="shared" si="1648"/>
        <v>111702.84</v>
      </c>
      <c r="W2293" s="352">
        <f t="shared" si="1649"/>
        <v>111702.84</v>
      </c>
      <c r="X2293" s="352">
        <f t="shared" si="1650"/>
        <v>446811.36</v>
      </c>
      <c r="Y2293" s="162">
        <f t="shared" si="1651"/>
        <v>2</v>
      </c>
      <c r="Z2293" s="352">
        <f t="shared" si="1652"/>
        <v>111702.84</v>
      </c>
      <c r="AA2293" s="737">
        <f t="shared" si="1653"/>
        <v>223405.68</v>
      </c>
      <c r="AB2293" s="737">
        <f t="shared" si="1654"/>
        <v>335108.51999999996</v>
      </c>
      <c r="AC2293" s="47" t="b">
        <f t="shared" si="1655"/>
        <v>1</v>
      </c>
      <c r="AD2293" s="364">
        <f t="shared" si="1646"/>
        <v>0</v>
      </c>
    </row>
    <row r="2294" spans="1:30" s="47" customFormat="1" ht="21" customHeight="1">
      <c r="A2294" s="518" t="s">
        <v>1677</v>
      </c>
      <c r="B2294" s="384">
        <f t="shared" si="1656"/>
        <v>1035</v>
      </c>
      <c r="C2294" s="219" t="s">
        <v>1827</v>
      </c>
      <c r="D2294" s="500" t="s">
        <v>253</v>
      </c>
      <c r="E2294" s="109" t="s">
        <v>942</v>
      </c>
      <c r="F2294" s="601" t="s">
        <v>1768</v>
      </c>
      <c r="G2294" s="601" t="s">
        <v>1828</v>
      </c>
      <c r="H2294" s="601" t="s">
        <v>1035</v>
      </c>
      <c r="I2294" s="601" t="s">
        <v>190</v>
      </c>
      <c r="J2294" s="601">
        <v>1</v>
      </c>
      <c r="K2294" s="601" t="s">
        <v>215</v>
      </c>
      <c r="L2294" s="470">
        <v>558514</v>
      </c>
      <c r="M2294" s="601">
        <v>2016</v>
      </c>
      <c r="N2294" s="601" t="s">
        <v>188</v>
      </c>
      <c r="O2294" s="610">
        <v>558514.19999999995</v>
      </c>
      <c r="P2294" s="601" t="s">
        <v>98</v>
      </c>
      <c r="Q2294" s="500"/>
      <c r="R2294" s="500"/>
      <c r="S2294" s="1084"/>
      <c r="T2294" s="47">
        <v>5</v>
      </c>
      <c r="U2294" s="162">
        <f t="shared" si="1647"/>
        <v>1</v>
      </c>
      <c r="V2294" s="352">
        <f t="shared" si="1648"/>
        <v>111702.84</v>
      </c>
      <c r="W2294" s="352">
        <f t="shared" si="1649"/>
        <v>111702.84</v>
      </c>
      <c r="X2294" s="352">
        <f t="shared" si="1650"/>
        <v>446811.36</v>
      </c>
      <c r="Y2294" s="162">
        <f t="shared" si="1651"/>
        <v>2</v>
      </c>
      <c r="Z2294" s="352">
        <f t="shared" si="1652"/>
        <v>111702.84</v>
      </c>
      <c r="AA2294" s="737">
        <f t="shared" si="1653"/>
        <v>223405.68</v>
      </c>
      <c r="AB2294" s="737">
        <f t="shared" si="1654"/>
        <v>335108.51999999996</v>
      </c>
      <c r="AC2294" s="47" t="b">
        <f t="shared" si="1655"/>
        <v>1</v>
      </c>
      <c r="AD2294" s="364">
        <f t="shared" si="1646"/>
        <v>0</v>
      </c>
    </row>
    <row r="2295" spans="1:30" s="47" customFormat="1" ht="21" customHeight="1">
      <c r="A2295" s="518" t="s">
        <v>1677</v>
      </c>
      <c r="B2295" s="384">
        <f t="shared" si="1656"/>
        <v>1036</v>
      </c>
      <c r="C2295" s="219" t="s">
        <v>1827</v>
      </c>
      <c r="D2295" s="500" t="s">
        <v>253</v>
      </c>
      <c r="E2295" s="109" t="s">
        <v>942</v>
      </c>
      <c r="F2295" s="601" t="s">
        <v>1768</v>
      </c>
      <c r="G2295" s="601" t="s">
        <v>1828</v>
      </c>
      <c r="H2295" s="601" t="s">
        <v>1035</v>
      </c>
      <c r="I2295" s="601" t="s">
        <v>190</v>
      </c>
      <c r="J2295" s="601">
        <v>1</v>
      </c>
      <c r="K2295" s="601" t="s">
        <v>215</v>
      </c>
      <c r="L2295" s="470">
        <v>558514</v>
      </c>
      <c r="M2295" s="601">
        <v>2016</v>
      </c>
      <c r="N2295" s="601" t="s">
        <v>188</v>
      </c>
      <c r="O2295" s="610">
        <v>558514.19999999995</v>
      </c>
      <c r="P2295" s="601" t="s">
        <v>98</v>
      </c>
      <c r="Q2295" s="500"/>
      <c r="R2295" s="500"/>
      <c r="S2295" s="1084"/>
      <c r="T2295" s="47">
        <v>5</v>
      </c>
      <c r="U2295" s="162">
        <f t="shared" si="1647"/>
        <v>1</v>
      </c>
      <c r="V2295" s="352">
        <f t="shared" si="1648"/>
        <v>111702.84</v>
      </c>
      <c r="W2295" s="352">
        <f t="shared" si="1649"/>
        <v>111702.84</v>
      </c>
      <c r="X2295" s="352">
        <f t="shared" si="1650"/>
        <v>446811.36</v>
      </c>
      <c r="Y2295" s="162">
        <f t="shared" si="1651"/>
        <v>2</v>
      </c>
      <c r="Z2295" s="352">
        <f t="shared" si="1652"/>
        <v>111702.84</v>
      </c>
      <c r="AA2295" s="737">
        <f t="shared" si="1653"/>
        <v>223405.68</v>
      </c>
      <c r="AB2295" s="737">
        <f t="shared" si="1654"/>
        <v>335108.51999999996</v>
      </c>
      <c r="AC2295" s="47" t="b">
        <f t="shared" si="1655"/>
        <v>1</v>
      </c>
      <c r="AD2295" s="364">
        <f t="shared" si="1646"/>
        <v>0</v>
      </c>
    </row>
    <row r="2296" spans="1:30" s="47" customFormat="1" ht="21" customHeight="1">
      <c r="A2296" s="518" t="s">
        <v>1677</v>
      </c>
      <c r="B2296" s="384">
        <f t="shared" si="1656"/>
        <v>1037</v>
      </c>
      <c r="C2296" s="219" t="s">
        <v>1827</v>
      </c>
      <c r="D2296" s="500" t="s">
        <v>253</v>
      </c>
      <c r="E2296" s="109" t="s">
        <v>942</v>
      </c>
      <c r="F2296" s="601" t="s">
        <v>1768</v>
      </c>
      <c r="G2296" s="601" t="s">
        <v>1828</v>
      </c>
      <c r="H2296" s="601" t="s">
        <v>1035</v>
      </c>
      <c r="I2296" s="601" t="s">
        <v>190</v>
      </c>
      <c r="J2296" s="601">
        <v>1</v>
      </c>
      <c r="K2296" s="601" t="s">
        <v>215</v>
      </c>
      <c r="L2296" s="470">
        <v>558514</v>
      </c>
      <c r="M2296" s="601">
        <v>2016</v>
      </c>
      <c r="N2296" s="601" t="s">
        <v>188</v>
      </c>
      <c r="O2296" s="610">
        <v>558514.19999999995</v>
      </c>
      <c r="P2296" s="601" t="s">
        <v>98</v>
      </c>
      <c r="Q2296" s="500"/>
      <c r="R2296" s="500"/>
      <c r="S2296" s="1084"/>
      <c r="T2296" s="47">
        <v>5</v>
      </c>
      <c r="U2296" s="162">
        <f t="shared" si="1647"/>
        <v>1</v>
      </c>
      <c r="V2296" s="352">
        <f t="shared" si="1648"/>
        <v>111702.84</v>
      </c>
      <c r="W2296" s="352">
        <f t="shared" si="1649"/>
        <v>111702.84</v>
      </c>
      <c r="X2296" s="352">
        <f t="shared" si="1650"/>
        <v>446811.36</v>
      </c>
      <c r="Y2296" s="162">
        <f t="shared" si="1651"/>
        <v>2</v>
      </c>
      <c r="Z2296" s="352">
        <f t="shared" si="1652"/>
        <v>111702.84</v>
      </c>
      <c r="AA2296" s="737">
        <f t="shared" si="1653"/>
        <v>223405.68</v>
      </c>
      <c r="AB2296" s="737">
        <f t="shared" si="1654"/>
        <v>335108.51999999996</v>
      </c>
      <c r="AC2296" s="47" t="b">
        <f t="shared" si="1655"/>
        <v>1</v>
      </c>
      <c r="AD2296" s="364">
        <f t="shared" si="1646"/>
        <v>0</v>
      </c>
    </row>
    <row r="2297" spans="1:30" s="47" customFormat="1" ht="21" customHeight="1">
      <c r="A2297" s="518" t="s">
        <v>1677</v>
      </c>
      <c r="B2297" s="384">
        <f t="shared" si="1656"/>
        <v>1038</v>
      </c>
      <c r="C2297" s="219" t="s">
        <v>1827</v>
      </c>
      <c r="D2297" s="500" t="s">
        <v>253</v>
      </c>
      <c r="E2297" s="109" t="s">
        <v>942</v>
      </c>
      <c r="F2297" s="601" t="s">
        <v>1768</v>
      </c>
      <c r="G2297" s="601" t="s">
        <v>1828</v>
      </c>
      <c r="H2297" s="601" t="s">
        <v>1035</v>
      </c>
      <c r="I2297" s="601" t="s">
        <v>190</v>
      </c>
      <c r="J2297" s="601">
        <v>1</v>
      </c>
      <c r="K2297" s="601" t="s">
        <v>215</v>
      </c>
      <c r="L2297" s="470">
        <v>558514</v>
      </c>
      <c r="M2297" s="601">
        <v>2016</v>
      </c>
      <c r="N2297" s="601" t="s">
        <v>188</v>
      </c>
      <c r="O2297" s="610">
        <v>558514.19999999995</v>
      </c>
      <c r="P2297" s="601" t="s">
        <v>98</v>
      </c>
      <c r="Q2297" s="500"/>
      <c r="R2297" s="500"/>
      <c r="S2297" s="1084"/>
      <c r="T2297" s="47">
        <v>5</v>
      </c>
      <c r="U2297" s="162">
        <f t="shared" si="1647"/>
        <v>1</v>
      </c>
      <c r="V2297" s="352">
        <f t="shared" si="1648"/>
        <v>111702.84</v>
      </c>
      <c r="W2297" s="352">
        <f t="shared" si="1649"/>
        <v>111702.84</v>
      </c>
      <c r="X2297" s="352">
        <f t="shared" si="1650"/>
        <v>446811.36</v>
      </c>
      <c r="Y2297" s="162">
        <f t="shared" si="1651"/>
        <v>2</v>
      </c>
      <c r="Z2297" s="352">
        <f t="shared" si="1652"/>
        <v>111702.84</v>
      </c>
      <c r="AA2297" s="737">
        <f t="shared" si="1653"/>
        <v>223405.68</v>
      </c>
      <c r="AB2297" s="737">
        <f t="shared" si="1654"/>
        <v>335108.51999999996</v>
      </c>
      <c r="AC2297" s="47" t="b">
        <f t="shared" si="1655"/>
        <v>1</v>
      </c>
      <c r="AD2297" s="364">
        <f t="shared" si="1646"/>
        <v>0</v>
      </c>
    </row>
    <row r="2298" spans="1:30" s="47" customFormat="1" ht="21" customHeight="1">
      <c r="A2298" s="518" t="s">
        <v>1677</v>
      </c>
      <c r="B2298" s="384">
        <f t="shared" si="1656"/>
        <v>1039</v>
      </c>
      <c r="C2298" s="219" t="s">
        <v>1827</v>
      </c>
      <c r="D2298" s="500" t="s">
        <v>253</v>
      </c>
      <c r="E2298" s="109" t="s">
        <v>942</v>
      </c>
      <c r="F2298" s="601" t="s">
        <v>1768</v>
      </c>
      <c r="G2298" s="601" t="s">
        <v>1828</v>
      </c>
      <c r="H2298" s="601" t="s">
        <v>1035</v>
      </c>
      <c r="I2298" s="601" t="s">
        <v>190</v>
      </c>
      <c r="J2298" s="601">
        <v>1</v>
      </c>
      <c r="K2298" s="601" t="s">
        <v>215</v>
      </c>
      <c r="L2298" s="470">
        <v>558514</v>
      </c>
      <c r="M2298" s="601">
        <v>2016</v>
      </c>
      <c r="N2298" s="601" t="s">
        <v>188</v>
      </c>
      <c r="O2298" s="610">
        <v>558514.19999999995</v>
      </c>
      <c r="P2298" s="601" t="s">
        <v>98</v>
      </c>
      <c r="Q2298" s="500"/>
      <c r="R2298" s="500"/>
      <c r="S2298" s="1084"/>
      <c r="T2298" s="47">
        <v>5</v>
      </c>
      <c r="U2298" s="162">
        <f t="shared" si="1647"/>
        <v>1</v>
      </c>
      <c r="V2298" s="352">
        <f t="shared" si="1648"/>
        <v>111702.84</v>
      </c>
      <c r="W2298" s="352">
        <f t="shared" si="1649"/>
        <v>111702.84</v>
      </c>
      <c r="X2298" s="352">
        <f t="shared" si="1650"/>
        <v>446811.36</v>
      </c>
      <c r="Y2298" s="162">
        <f t="shared" si="1651"/>
        <v>2</v>
      </c>
      <c r="Z2298" s="352">
        <f t="shared" si="1652"/>
        <v>111702.84</v>
      </c>
      <c r="AA2298" s="737">
        <f t="shared" si="1653"/>
        <v>223405.68</v>
      </c>
      <c r="AB2298" s="737">
        <f t="shared" si="1654"/>
        <v>335108.51999999996</v>
      </c>
      <c r="AC2298" s="47" t="b">
        <f t="shared" si="1655"/>
        <v>1</v>
      </c>
      <c r="AD2298" s="364">
        <f t="shared" si="1646"/>
        <v>0</v>
      </c>
    </row>
    <row r="2299" spans="1:30" s="47" customFormat="1" ht="21" customHeight="1">
      <c r="A2299" s="518" t="s">
        <v>1677</v>
      </c>
      <c r="B2299" s="384">
        <f t="shared" si="1656"/>
        <v>1040</v>
      </c>
      <c r="C2299" s="219" t="s">
        <v>1827</v>
      </c>
      <c r="D2299" s="500" t="s">
        <v>253</v>
      </c>
      <c r="E2299" s="109" t="s">
        <v>942</v>
      </c>
      <c r="F2299" s="601" t="s">
        <v>1768</v>
      </c>
      <c r="G2299" s="601" t="s">
        <v>1828</v>
      </c>
      <c r="H2299" s="601" t="s">
        <v>1035</v>
      </c>
      <c r="I2299" s="601" t="s">
        <v>190</v>
      </c>
      <c r="J2299" s="601">
        <v>1</v>
      </c>
      <c r="K2299" s="601" t="s">
        <v>215</v>
      </c>
      <c r="L2299" s="470">
        <v>558514</v>
      </c>
      <c r="M2299" s="601">
        <v>2016</v>
      </c>
      <c r="N2299" s="601" t="s">
        <v>188</v>
      </c>
      <c r="O2299" s="610">
        <v>558514.19999999995</v>
      </c>
      <c r="P2299" s="601" t="s">
        <v>98</v>
      </c>
      <c r="Q2299" s="500"/>
      <c r="R2299" s="500"/>
      <c r="S2299" s="1084"/>
      <c r="T2299" s="47">
        <v>5</v>
      </c>
      <c r="U2299" s="162">
        <f t="shared" si="1647"/>
        <v>1</v>
      </c>
      <c r="V2299" s="352">
        <f t="shared" si="1648"/>
        <v>111702.84</v>
      </c>
      <c r="W2299" s="352">
        <f t="shared" si="1649"/>
        <v>111702.84</v>
      </c>
      <c r="X2299" s="352">
        <f t="shared" si="1650"/>
        <v>446811.36</v>
      </c>
      <c r="Y2299" s="162">
        <f t="shared" si="1651"/>
        <v>2</v>
      </c>
      <c r="Z2299" s="352">
        <f t="shared" si="1652"/>
        <v>111702.84</v>
      </c>
      <c r="AA2299" s="737">
        <f t="shared" si="1653"/>
        <v>223405.68</v>
      </c>
      <c r="AB2299" s="737">
        <f t="shared" si="1654"/>
        <v>335108.51999999996</v>
      </c>
      <c r="AC2299" s="47" t="b">
        <f t="shared" si="1655"/>
        <v>1</v>
      </c>
      <c r="AD2299" s="364">
        <f t="shared" si="1646"/>
        <v>0</v>
      </c>
    </row>
    <row r="2300" spans="1:30" s="47" customFormat="1" ht="21" customHeight="1">
      <c r="A2300" s="518" t="s">
        <v>1677</v>
      </c>
      <c r="B2300" s="384">
        <f t="shared" si="1656"/>
        <v>1041</v>
      </c>
      <c r="C2300" s="219" t="s">
        <v>1827</v>
      </c>
      <c r="D2300" s="500" t="s">
        <v>253</v>
      </c>
      <c r="E2300" s="109" t="s">
        <v>942</v>
      </c>
      <c r="F2300" s="601" t="s">
        <v>1768</v>
      </c>
      <c r="G2300" s="601" t="s">
        <v>1828</v>
      </c>
      <c r="H2300" s="601" t="s">
        <v>1035</v>
      </c>
      <c r="I2300" s="601" t="s">
        <v>190</v>
      </c>
      <c r="J2300" s="601">
        <v>1</v>
      </c>
      <c r="K2300" s="601" t="s">
        <v>215</v>
      </c>
      <c r="L2300" s="470">
        <v>558514</v>
      </c>
      <c r="M2300" s="601">
        <v>2016</v>
      </c>
      <c r="N2300" s="601" t="s">
        <v>188</v>
      </c>
      <c r="O2300" s="610">
        <v>558514.19999999995</v>
      </c>
      <c r="P2300" s="601" t="s">
        <v>98</v>
      </c>
      <c r="Q2300" s="500"/>
      <c r="R2300" s="500"/>
      <c r="S2300" s="1084"/>
      <c r="T2300" s="47">
        <v>5</v>
      </c>
      <c r="U2300" s="162">
        <f t="shared" si="1647"/>
        <v>1</v>
      </c>
      <c r="V2300" s="352">
        <f t="shared" si="1648"/>
        <v>111702.84</v>
      </c>
      <c r="W2300" s="352">
        <f t="shared" si="1649"/>
        <v>111702.84</v>
      </c>
      <c r="X2300" s="352">
        <f t="shared" si="1650"/>
        <v>446811.36</v>
      </c>
      <c r="Y2300" s="162">
        <f t="shared" si="1651"/>
        <v>2</v>
      </c>
      <c r="Z2300" s="352">
        <f t="shared" si="1652"/>
        <v>111702.84</v>
      </c>
      <c r="AA2300" s="737">
        <f t="shared" si="1653"/>
        <v>223405.68</v>
      </c>
      <c r="AB2300" s="737">
        <f t="shared" si="1654"/>
        <v>335108.51999999996</v>
      </c>
      <c r="AC2300" s="47" t="b">
        <f t="shared" si="1655"/>
        <v>1</v>
      </c>
      <c r="AD2300" s="364">
        <f t="shared" si="1646"/>
        <v>0</v>
      </c>
    </row>
    <row r="2301" spans="1:30" s="47" customFormat="1" ht="21" customHeight="1">
      <c r="A2301" s="518" t="s">
        <v>1677</v>
      </c>
      <c r="B2301" s="384">
        <f t="shared" si="1656"/>
        <v>1042</v>
      </c>
      <c r="C2301" s="219" t="s">
        <v>1827</v>
      </c>
      <c r="D2301" s="500" t="s">
        <v>253</v>
      </c>
      <c r="E2301" s="109" t="s">
        <v>942</v>
      </c>
      <c r="F2301" s="601" t="s">
        <v>1768</v>
      </c>
      <c r="G2301" s="601" t="s">
        <v>1828</v>
      </c>
      <c r="H2301" s="601" t="s">
        <v>1035</v>
      </c>
      <c r="I2301" s="601" t="s">
        <v>190</v>
      </c>
      <c r="J2301" s="601">
        <v>1</v>
      </c>
      <c r="K2301" s="601" t="s">
        <v>215</v>
      </c>
      <c r="L2301" s="470">
        <v>558514</v>
      </c>
      <c r="M2301" s="601">
        <v>2016</v>
      </c>
      <c r="N2301" s="601" t="s">
        <v>188</v>
      </c>
      <c r="O2301" s="610">
        <v>558514.19999999995</v>
      </c>
      <c r="P2301" s="601" t="s">
        <v>98</v>
      </c>
      <c r="Q2301" s="500"/>
      <c r="R2301" s="500"/>
      <c r="S2301" s="1084"/>
      <c r="T2301" s="47">
        <v>5</v>
      </c>
      <c r="U2301" s="162">
        <f t="shared" si="1647"/>
        <v>1</v>
      </c>
      <c r="V2301" s="352">
        <f t="shared" si="1648"/>
        <v>111702.84</v>
      </c>
      <c r="W2301" s="352">
        <f t="shared" si="1649"/>
        <v>111702.84</v>
      </c>
      <c r="X2301" s="352">
        <f t="shared" si="1650"/>
        <v>446811.36</v>
      </c>
      <c r="Y2301" s="162">
        <f t="shared" si="1651"/>
        <v>2</v>
      </c>
      <c r="Z2301" s="352">
        <f t="shared" si="1652"/>
        <v>111702.84</v>
      </c>
      <c r="AA2301" s="737">
        <f t="shared" si="1653"/>
        <v>223405.68</v>
      </c>
      <c r="AB2301" s="737">
        <f t="shared" si="1654"/>
        <v>335108.51999999996</v>
      </c>
      <c r="AC2301" s="47" t="b">
        <f t="shared" si="1655"/>
        <v>1</v>
      </c>
      <c r="AD2301" s="364">
        <f t="shared" si="1646"/>
        <v>0</v>
      </c>
    </row>
    <row r="2302" spans="1:30" s="47" customFormat="1" ht="21" customHeight="1">
      <c r="A2302" s="518" t="s">
        <v>1677</v>
      </c>
      <c r="B2302" s="384">
        <f t="shared" si="1656"/>
        <v>1043</v>
      </c>
      <c r="C2302" s="219" t="s">
        <v>1827</v>
      </c>
      <c r="D2302" s="500" t="s">
        <v>253</v>
      </c>
      <c r="E2302" s="109" t="s">
        <v>942</v>
      </c>
      <c r="F2302" s="601" t="s">
        <v>1768</v>
      </c>
      <c r="G2302" s="601" t="s">
        <v>1828</v>
      </c>
      <c r="H2302" s="601" t="s">
        <v>1035</v>
      </c>
      <c r="I2302" s="601" t="s">
        <v>190</v>
      </c>
      <c r="J2302" s="601">
        <v>1</v>
      </c>
      <c r="K2302" s="601" t="s">
        <v>215</v>
      </c>
      <c r="L2302" s="470">
        <v>558514</v>
      </c>
      <c r="M2302" s="601">
        <v>2016</v>
      </c>
      <c r="N2302" s="601" t="s">
        <v>188</v>
      </c>
      <c r="O2302" s="610">
        <v>558514.19999999995</v>
      </c>
      <c r="P2302" s="601" t="s">
        <v>98</v>
      </c>
      <c r="Q2302" s="500"/>
      <c r="R2302" s="500"/>
      <c r="S2302" s="1084"/>
      <c r="T2302" s="47">
        <v>5</v>
      </c>
      <c r="U2302" s="162">
        <f t="shared" si="1647"/>
        <v>1</v>
      </c>
      <c r="V2302" s="352">
        <f t="shared" si="1648"/>
        <v>111702.84</v>
      </c>
      <c r="W2302" s="352">
        <f t="shared" si="1649"/>
        <v>111702.84</v>
      </c>
      <c r="X2302" s="352">
        <f t="shared" si="1650"/>
        <v>446811.36</v>
      </c>
      <c r="Y2302" s="162">
        <f t="shared" si="1651"/>
        <v>2</v>
      </c>
      <c r="Z2302" s="352">
        <f t="shared" si="1652"/>
        <v>111702.84</v>
      </c>
      <c r="AA2302" s="737">
        <f t="shared" si="1653"/>
        <v>223405.68</v>
      </c>
      <c r="AB2302" s="737">
        <f t="shared" si="1654"/>
        <v>335108.51999999996</v>
      </c>
      <c r="AC2302" s="47" t="b">
        <f t="shared" si="1655"/>
        <v>1</v>
      </c>
      <c r="AD2302" s="364">
        <f t="shared" si="1646"/>
        <v>0</v>
      </c>
    </row>
    <row r="2303" spans="1:30" s="47" customFormat="1" ht="21" customHeight="1">
      <c r="A2303" s="518" t="s">
        <v>1677</v>
      </c>
      <c r="B2303" s="384">
        <f t="shared" si="1656"/>
        <v>1044</v>
      </c>
      <c r="C2303" s="219" t="s">
        <v>1827</v>
      </c>
      <c r="D2303" s="500" t="s">
        <v>253</v>
      </c>
      <c r="E2303" s="109" t="s">
        <v>942</v>
      </c>
      <c r="F2303" s="601" t="s">
        <v>1768</v>
      </c>
      <c r="G2303" s="601" t="s">
        <v>1828</v>
      </c>
      <c r="H2303" s="601" t="s">
        <v>1035</v>
      </c>
      <c r="I2303" s="601" t="s">
        <v>190</v>
      </c>
      <c r="J2303" s="601">
        <v>1</v>
      </c>
      <c r="K2303" s="601" t="s">
        <v>215</v>
      </c>
      <c r="L2303" s="470">
        <v>558514</v>
      </c>
      <c r="M2303" s="601">
        <v>2016</v>
      </c>
      <c r="N2303" s="601" t="s">
        <v>188</v>
      </c>
      <c r="O2303" s="610">
        <v>558514.19999999995</v>
      </c>
      <c r="P2303" s="601" t="s">
        <v>98</v>
      </c>
      <c r="Q2303" s="500"/>
      <c r="R2303" s="500"/>
      <c r="S2303" s="1084"/>
      <c r="T2303" s="47">
        <v>5</v>
      </c>
      <c r="U2303" s="162">
        <f t="shared" si="1647"/>
        <v>1</v>
      </c>
      <c r="V2303" s="352">
        <f t="shared" si="1648"/>
        <v>111702.84</v>
      </c>
      <c r="W2303" s="352">
        <f t="shared" si="1649"/>
        <v>111702.84</v>
      </c>
      <c r="X2303" s="352">
        <f t="shared" si="1650"/>
        <v>446811.36</v>
      </c>
      <c r="Y2303" s="162">
        <f t="shared" si="1651"/>
        <v>2</v>
      </c>
      <c r="Z2303" s="352">
        <f t="shared" si="1652"/>
        <v>111702.84</v>
      </c>
      <c r="AA2303" s="737">
        <f t="shared" si="1653"/>
        <v>223405.68</v>
      </c>
      <c r="AB2303" s="737">
        <f t="shared" si="1654"/>
        <v>335108.51999999996</v>
      </c>
      <c r="AC2303" s="47" t="b">
        <f t="shared" si="1655"/>
        <v>1</v>
      </c>
      <c r="AD2303" s="364">
        <f t="shared" si="1646"/>
        <v>0</v>
      </c>
    </row>
    <row r="2304" spans="1:30" s="47" customFormat="1" ht="21" customHeight="1">
      <c r="A2304" s="518" t="s">
        <v>1677</v>
      </c>
      <c r="B2304" s="384">
        <f t="shared" si="1656"/>
        <v>1045</v>
      </c>
      <c r="C2304" s="219" t="s">
        <v>1827</v>
      </c>
      <c r="D2304" s="500" t="s">
        <v>253</v>
      </c>
      <c r="E2304" s="109" t="s">
        <v>942</v>
      </c>
      <c r="F2304" s="601" t="s">
        <v>1768</v>
      </c>
      <c r="G2304" s="601" t="s">
        <v>1828</v>
      </c>
      <c r="H2304" s="601" t="s">
        <v>1035</v>
      </c>
      <c r="I2304" s="601" t="s">
        <v>190</v>
      </c>
      <c r="J2304" s="601">
        <v>1</v>
      </c>
      <c r="K2304" s="601" t="s">
        <v>215</v>
      </c>
      <c r="L2304" s="470">
        <v>558514</v>
      </c>
      <c r="M2304" s="601">
        <v>2016</v>
      </c>
      <c r="N2304" s="601" t="s">
        <v>188</v>
      </c>
      <c r="O2304" s="610">
        <v>558514.19999999995</v>
      </c>
      <c r="P2304" s="601" t="s">
        <v>98</v>
      </c>
      <c r="Q2304" s="500"/>
      <c r="R2304" s="500"/>
      <c r="S2304" s="1084"/>
      <c r="T2304" s="47">
        <v>5</v>
      </c>
      <c r="U2304" s="162">
        <f t="shared" si="1647"/>
        <v>1</v>
      </c>
      <c r="V2304" s="352">
        <f t="shared" si="1648"/>
        <v>111702.84</v>
      </c>
      <c r="W2304" s="352">
        <f t="shared" si="1649"/>
        <v>111702.84</v>
      </c>
      <c r="X2304" s="352">
        <f t="shared" si="1650"/>
        <v>446811.36</v>
      </c>
      <c r="Y2304" s="162">
        <f t="shared" si="1651"/>
        <v>2</v>
      </c>
      <c r="Z2304" s="352">
        <f t="shared" si="1652"/>
        <v>111702.84</v>
      </c>
      <c r="AA2304" s="737">
        <f t="shared" si="1653"/>
        <v>223405.68</v>
      </c>
      <c r="AB2304" s="737">
        <f t="shared" si="1654"/>
        <v>335108.51999999996</v>
      </c>
      <c r="AC2304" s="47" t="b">
        <f t="shared" si="1655"/>
        <v>1</v>
      </c>
      <c r="AD2304" s="364">
        <f t="shared" si="1646"/>
        <v>0</v>
      </c>
    </row>
    <row r="2305" spans="1:30" s="47" customFormat="1" ht="21" customHeight="1">
      <c r="A2305" s="518" t="s">
        <v>1677</v>
      </c>
      <c r="B2305" s="384">
        <f t="shared" si="1656"/>
        <v>1046</v>
      </c>
      <c r="C2305" s="219" t="s">
        <v>1827</v>
      </c>
      <c r="D2305" s="500" t="s">
        <v>253</v>
      </c>
      <c r="E2305" s="109" t="s">
        <v>942</v>
      </c>
      <c r="F2305" s="601" t="s">
        <v>1768</v>
      </c>
      <c r="G2305" s="601" t="s">
        <v>1828</v>
      </c>
      <c r="H2305" s="601" t="s">
        <v>1035</v>
      </c>
      <c r="I2305" s="601" t="s">
        <v>190</v>
      </c>
      <c r="J2305" s="601">
        <v>1</v>
      </c>
      <c r="K2305" s="601" t="s">
        <v>215</v>
      </c>
      <c r="L2305" s="470">
        <v>558514</v>
      </c>
      <c r="M2305" s="601">
        <v>2016</v>
      </c>
      <c r="N2305" s="601" t="s">
        <v>188</v>
      </c>
      <c r="O2305" s="610">
        <v>558514.19999999995</v>
      </c>
      <c r="P2305" s="601" t="s">
        <v>98</v>
      </c>
      <c r="Q2305" s="500"/>
      <c r="R2305" s="500"/>
      <c r="S2305" s="1084"/>
      <c r="T2305" s="47">
        <v>5</v>
      </c>
      <c r="U2305" s="162">
        <f t="shared" si="1647"/>
        <v>1</v>
      </c>
      <c r="V2305" s="352">
        <f t="shared" si="1648"/>
        <v>111702.84</v>
      </c>
      <c r="W2305" s="352">
        <f t="shared" si="1649"/>
        <v>111702.84</v>
      </c>
      <c r="X2305" s="352">
        <f t="shared" si="1650"/>
        <v>446811.36</v>
      </c>
      <c r="Y2305" s="162">
        <f t="shared" si="1651"/>
        <v>2</v>
      </c>
      <c r="Z2305" s="352">
        <f t="shared" si="1652"/>
        <v>111702.84</v>
      </c>
      <c r="AA2305" s="737">
        <f t="shared" si="1653"/>
        <v>223405.68</v>
      </c>
      <c r="AB2305" s="737">
        <f t="shared" si="1654"/>
        <v>335108.51999999996</v>
      </c>
      <c r="AC2305" s="47" t="b">
        <f t="shared" si="1655"/>
        <v>1</v>
      </c>
      <c r="AD2305" s="364">
        <f t="shared" ref="AD2305:AD2368" si="1657">O2305-AA2305-AB2305</f>
        <v>0</v>
      </c>
    </row>
    <row r="2306" spans="1:30" s="47" customFormat="1" ht="21" customHeight="1">
      <c r="A2306" s="518" t="s">
        <v>1677</v>
      </c>
      <c r="B2306" s="384">
        <f t="shared" si="1656"/>
        <v>1047</v>
      </c>
      <c r="C2306" s="219" t="s">
        <v>1827</v>
      </c>
      <c r="D2306" s="500" t="s">
        <v>253</v>
      </c>
      <c r="E2306" s="109" t="s">
        <v>942</v>
      </c>
      <c r="F2306" s="601" t="s">
        <v>1768</v>
      </c>
      <c r="G2306" s="601" t="s">
        <v>1828</v>
      </c>
      <c r="H2306" s="601" t="s">
        <v>1035</v>
      </c>
      <c r="I2306" s="601" t="s">
        <v>190</v>
      </c>
      <c r="J2306" s="601">
        <v>1</v>
      </c>
      <c r="K2306" s="601" t="s">
        <v>215</v>
      </c>
      <c r="L2306" s="470">
        <v>558514</v>
      </c>
      <c r="M2306" s="601">
        <v>2016</v>
      </c>
      <c r="N2306" s="601" t="s">
        <v>188</v>
      </c>
      <c r="O2306" s="610">
        <v>558514.19999999995</v>
      </c>
      <c r="P2306" s="601" t="s">
        <v>98</v>
      </c>
      <c r="Q2306" s="500"/>
      <c r="R2306" s="500"/>
      <c r="S2306" s="1084"/>
      <c r="T2306" s="47">
        <v>5</v>
      </c>
      <c r="U2306" s="162">
        <f t="shared" si="1647"/>
        <v>1</v>
      </c>
      <c r="V2306" s="352">
        <f t="shared" si="1648"/>
        <v>111702.84</v>
      </c>
      <c r="W2306" s="352">
        <f t="shared" si="1649"/>
        <v>111702.84</v>
      </c>
      <c r="X2306" s="352">
        <f t="shared" si="1650"/>
        <v>446811.36</v>
      </c>
      <c r="Y2306" s="162">
        <f t="shared" si="1651"/>
        <v>2</v>
      </c>
      <c r="Z2306" s="352">
        <f t="shared" si="1652"/>
        <v>111702.84</v>
      </c>
      <c r="AA2306" s="737">
        <f t="shared" si="1653"/>
        <v>223405.68</v>
      </c>
      <c r="AB2306" s="737">
        <f t="shared" si="1654"/>
        <v>335108.51999999996</v>
      </c>
      <c r="AC2306" s="47" t="b">
        <f t="shared" si="1655"/>
        <v>1</v>
      </c>
      <c r="AD2306" s="364">
        <f t="shared" si="1657"/>
        <v>0</v>
      </c>
    </row>
    <row r="2307" spans="1:30" s="47" customFormat="1" ht="21" customHeight="1">
      <c r="A2307" s="518" t="s">
        <v>1677</v>
      </c>
      <c r="B2307" s="384">
        <f t="shared" si="1656"/>
        <v>1048</v>
      </c>
      <c r="C2307" s="219" t="s">
        <v>1827</v>
      </c>
      <c r="D2307" s="500" t="s">
        <v>253</v>
      </c>
      <c r="E2307" s="109" t="s">
        <v>942</v>
      </c>
      <c r="F2307" s="601" t="s">
        <v>1768</v>
      </c>
      <c r="G2307" s="601" t="s">
        <v>1828</v>
      </c>
      <c r="H2307" s="601" t="s">
        <v>1035</v>
      </c>
      <c r="I2307" s="601" t="s">
        <v>190</v>
      </c>
      <c r="J2307" s="601">
        <v>1</v>
      </c>
      <c r="K2307" s="601" t="s">
        <v>215</v>
      </c>
      <c r="L2307" s="470">
        <v>558514</v>
      </c>
      <c r="M2307" s="601">
        <v>2016</v>
      </c>
      <c r="N2307" s="601" t="s">
        <v>188</v>
      </c>
      <c r="O2307" s="610">
        <v>558514.19999999995</v>
      </c>
      <c r="P2307" s="601" t="s">
        <v>98</v>
      </c>
      <c r="Q2307" s="500"/>
      <c r="R2307" s="500"/>
      <c r="S2307" s="1084"/>
      <c r="T2307" s="47">
        <v>5</v>
      </c>
      <c r="U2307" s="162">
        <f t="shared" si="1647"/>
        <v>1</v>
      </c>
      <c r="V2307" s="352">
        <f t="shared" si="1648"/>
        <v>111702.84</v>
      </c>
      <c r="W2307" s="352">
        <f t="shared" si="1649"/>
        <v>111702.84</v>
      </c>
      <c r="X2307" s="352">
        <f t="shared" si="1650"/>
        <v>446811.36</v>
      </c>
      <c r="Y2307" s="162">
        <f t="shared" si="1651"/>
        <v>2</v>
      </c>
      <c r="Z2307" s="352">
        <f t="shared" si="1652"/>
        <v>111702.84</v>
      </c>
      <c r="AA2307" s="737">
        <f t="shared" si="1653"/>
        <v>223405.68</v>
      </c>
      <c r="AB2307" s="737">
        <f t="shared" si="1654"/>
        <v>335108.51999999996</v>
      </c>
      <c r="AC2307" s="47" t="b">
        <f t="shared" si="1655"/>
        <v>1</v>
      </c>
      <c r="AD2307" s="364">
        <f t="shared" si="1657"/>
        <v>0</v>
      </c>
    </row>
    <row r="2308" spans="1:30" s="47" customFormat="1" ht="21" customHeight="1">
      <c r="A2308" s="518" t="s">
        <v>1677</v>
      </c>
      <c r="B2308" s="384">
        <f t="shared" si="1656"/>
        <v>1049</v>
      </c>
      <c r="C2308" s="219" t="s">
        <v>1827</v>
      </c>
      <c r="D2308" s="500" t="s">
        <v>253</v>
      </c>
      <c r="E2308" s="109" t="s">
        <v>942</v>
      </c>
      <c r="F2308" s="601" t="s">
        <v>1768</v>
      </c>
      <c r="G2308" s="601" t="s">
        <v>1828</v>
      </c>
      <c r="H2308" s="601" t="s">
        <v>1035</v>
      </c>
      <c r="I2308" s="601" t="s">
        <v>190</v>
      </c>
      <c r="J2308" s="601">
        <v>1</v>
      </c>
      <c r="K2308" s="601" t="s">
        <v>215</v>
      </c>
      <c r="L2308" s="470">
        <v>558514</v>
      </c>
      <c r="M2308" s="601">
        <v>2016</v>
      </c>
      <c r="N2308" s="601" t="s">
        <v>188</v>
      </c>
      <c r="O2308" s="610">
        <v>558514.19999999995</v>
      </c>
      <c r="P2308" s="601" t="s">
        <v>98</v>
      </c>
      <c r="Q2308" s="500"/>
      <c r="R2308" s="500"/>
      <c r="S2308" s="1084"/>
      <c r="T2308" s="47">
        <v>5</v>
      </c>
      <c r="U2308" s="162">
        <f t="shared" si="1647"/>
        <v>1</v>
      </c>
      <c r="V2308" s="352">
        <f t="shared" si="1648"/>
        <v>111702.84</v>
      </c>
      <c r="W2308" s="352">
        <f t="shared" si="1649"/>
        <v>111702.84</v>
      </c>
      <c r="X2308" s="352">
        <f t="shared" si="1650"/>
        <v>446811.36</v>
      </c>
      <c r="Y2308" s="162">
        <f t="shared" si="1651"/>
        <v>2</v>
      </c>
      <c r="Z2308" s="352">
        <f t="shared" si="1652"/>
        <v>111702.84</v>
      </c>
      <c r="AA2308" s="737">
        <f t="shared" si="1653"/>
        <v>223405.68</v>
      </c>
      <c r="AB2308" s="737">
        <f t="shared" si="1654"/>
        <v>335108.51999999996</v>
      </c>
      <c r="AC2308" s="47" t="b">
        <f t="shared" si="1655"/>
        <v>1</v>
      </c>
      <c r="AD2308" s="364">
        <f t="shared" si="1657"/>
        <v>0</v>
      </c>
    </row>
    <row r="2309" spans="1:30" s="47" customFormat="1" ht="21" customHeight="1">
      <c r="A2309" s="518" t="s">
        <v>1677</v>
      </c>
      <c r="B2309" s="384">
        <f t="shared" si="1656"/>
        <v>1050</v>
      </c>
      <c r="C2309" s="219" t="s">
        <v>1827</v>
      </c>
      <c r="D2309" s="500" t="s">
        <v>253</v>
      </c>
      <c r="E2309" s="109" t="s">
        <v>942</v>
      </c>
      <c r="F2309" s="601" t="s">
        <v>1768</v>
      </c>
      <c r="G2309" s="601" t="s">
        <v>1828</v>
      </c>
      <c r="H2309" s="601" t="s">
        <v>1035</v>
      </c>
      <c r="I2309" s="601" t="s">
        <v>190</v>
      </c>
      <c r="J2309" s="601">
        <v>1</v>
      </c>
      <c r="K2309" s="601" t="s">
        <v>215</v>
      </c>
      <c r="L2309" s="470">
        <v>558514</v>
      </c>
      <c r="M2309" s="601">
        <v>2016</v>
      </c>
      <c r="N2309" s="601" t="s">
        <v>188</v>
      </c>
      <c r="O2309" s="610">
        <v>558514.19999999995</v>
      </c>
      <c r="P2309" s="601" t="s">
        <v>98</v>
      </c>
      <c r="Q2309" s="500"/>
      <c r="R2309" s="500"/>
      <c r="S2309" s="1084"/>
      <c r="T2309" s="47">
        <v>5</v>
      </c>
      <c r="U2309" s="162">
        <f t="shared" si="1647"/>
        <v>1</v>
      </c>
      <c r="V2309" s="352">
        <f t="shared" si="1648"/>
        <v>111702.84</v>
      </c>
      <c r="W2309" s="352">
        <f t="shared" si="1649"/>
        <v>111702.84</v>
      </c>
      <c r="X2309" s="352">
        <f t="shared" si="1650"/>
        <v>446811.36</v>
      </c>
      <c r="Y2309" s="162">
        <f t="shared" si="1651"/>
        <v>2</v>
      </c>
      <c r="Z2309" s="352">
        <f t="shared" si="1652"/>
        <v>111702.84</v>
      </c>
      <c r="AA2309" s="737">
        <f t="shared" si="1653"/>
        <v>223405.68</v>
      </c>
      <c r="AB2309" s="737">
        <f t="shared" si="1654"/>
        <v>335108.51999999996</v>
      </c>
      <c r="AC2309" s="47" t="b">
        <f t="shared" si="1655"/>
        <v>1</v>
      </c>
      <c r="AD2309" s="364">
        <f t="shared" si="1657"/>
        <v>0</v>
      </c>
    </row>
    <row r="2310" spans="1:30" s="47" customFormat="1" ht="21" customHeight="1">
      <c r="A2310" s="518" t="s">
        <v>1677</v>
      </c>
      <c r="B2310" s="384">
        <f t="shared" si="1656"/>
        <v>1051</v>
      </c>
      <c r="C2310" s="219" t="s">
        <v>1827</v>
      </c>
      <c r="D2310" s="500" t="s">
        <v>253</v>
      </c>
      <c r="E2310" s="109" t="s">
        <v>942</v>
      </c>
      <c r="F2310" s="601" t="s">
        <v>1768</v>
      </c>
      <c r="G2310" s="601" t="s">
        <v>1828</v>
      </c>
      <c r="H2310" s="601" t="s">
        <v>1035</v>
      </c>
      <c r="I2310" s="601" t="s">
        <v>190</v>
      </c>
      <c r="J2310" s="601">
        <v>1</v>
      </c>
      <c r="K2310" s="601" t="s">
        <v>215</v>
      </c>
      <c r="L2310" s="470">
        <v>558514</v>
      </c>
      <c r="M2310" s="601">
        <v>2016</v>
      </c>
      <c r="N2310" s="601" t="s">
        <v>188</v>
      </c>
      <c r="O2310" s="610">
        <v>558514.19999999995</v>
      </c>
      <c r="P2310" s="601" t="s">
        <v>98</v>
      </c>
      <c r="Q2310" s="500"/>
      <c r="R2310" s="500"/>
      <c r="S2310" s="1084"/>
      <c r="T2310" s="47">
        <v>5</v>
      </c>
      <c r="U2310" s="162">
        <f t="shared" ref="U2310:U2373" si="1658">2016-M2310+1</f>
        <v>1</v>
      </c>
      <c r="V2310" s="352">
        <f t="shared" ref="V2310:V2373" si="1659">O2310/T2310</f>
        <v>111702.84</v>
      </c>
      <c r="W2310" s="352">
        <f t="shared" ref="W2310:W2373" si="1660">U2310*V2310</f>
        <v>111702.84</v>
      </c>
      <c r="X2310" s="352">
        <f t="shared" ref="X2310:X2373" si="1661">O2310-W2310</f>
        <v>446811.36</v>
      </c>
      <c r="Y2310" s="162">
        <f t="shared" ref="Y2310:Y2373" si="1662">2017-M2310+1</f>
        <v>2</v>
      </c>
      <c r="Z2310" s="352">
        <f t="shared" ref="Z2310:Z2373" si="1663">O2310/T2310</f>
        <v>111702.84</v>
      </c>
      <c r="AA2310" s="737">
        <f t="shared" ref="AA2310:AA2373" si="1664">Y2310*Z2310</f>
        <v>223405.68</v>
      </c>
      <c r="AB2310" s="737">
        <f t="shared" ref="AB2310:AB2373" si="1665">O2310-AA2310</f>
        <v>335108.51999999996</v>
      </c>
      <c r="AC2310" s="47" t="b">
        <f t="shared" ref="AC2310:AC2373" si="1666">AA2310+AB2310=O2310</f>
        <v>1</v>
      </c>
      <c r="AD2310" s="364">
        <f t="shared" si="1657"/>
        <v>0</v>
      </c>
    </row>
    <row r="2311" spans="1:30" s="47" customFormat="1" ht="21" customHeight="1">
      <c r="A2311" s="518" t="s">
        <v>1677</v>
      </c>
      <c r="B2311" s="384">
        <f t="shared" si="1656"/>
        <v>1052</v>
      </c>
      <c r="C2311" s="219" t="s">
        <v>1827</v>
      </c>
      <c r="D2311" s="500" t="s">
        <v>253</v>
      </c>
      <c r="E2311" s="109" t="s">
        <v>942</v>
      </c>
      <c r="F2311" s="601" t="s">
        <v>1768</v>
      </c>
      <c r="G2311" s="601" t="s">
        <v>1828</v>
      </c>
      <c r="H2311" s="601" t="s">
        <v>1035</v>
      </c>
      <c r="I2311" s="601" t="s">
        <v>190</v>
      </c>
      <c r="J2311" s="601">
        <v>1</v>
      </c>
      <c r="K2311" s="601" t="s">
        <v>215</v>
      </c>
      <c r="L2311" s="470">
        <v>558514</v>
      </c>
      <c r="M2311" s="601">
        <v>2016</v>
      </c>
      <c r="N2311" s="601" t="s">
        <v>188</v>
      </c>
      <c r="O2311" s="610">
        <v>558514.19999999995</v>
      </c>
      <c r="P2311" s="601" t="s">
        <v>98</v>
      </c>
      <c r="Q2311" s="500"/>
      <c r="R2311" s="500"/>
      <c r="S2311" s="1084"/>
      <c r="T2311" s="47">
        <v>5</v>
      </c>
      <c r="U2311" s="162">
        <f t="shared" si="1658"/>
        <v>1</v>
      </c>
      <c r="V2311" s="352">
        <f t="shared" si="1659"/>
        <v>111702.84</v>
      </c>
      <c r="W2311" s="352">
        <f t="shared" si="1660"/>
        <v>111702.84</v>
      </c>
      <c r="X2311" s="352">
        <f t="shared" si="1661"/>
        <v>446811.36</v>
      </c>
      <c r="Y2311" s="162">
        <f t="shared" si="1662"/>
        <v>2</v>
      </c>
      <c r="Z2311" s="352">
        <f t="shared" si="1663"/>
        <v>111702.84</v>
      </c>
      <c r="AA2311" s="737">
        <f t="shared" si="1664"/>
        <v>223405.68</v>
      </c>
      <c r="AB2311" s="737">
        <f t="shared" si="1665"/>
        <v>335108.51999999996</v>
      </c>
      <c r="AC2311" s="47" t="b">
        <f t="shared" si="1666"/>
        <v>1</v>
      </c>
      <c r="AD2311" s="364">
        <f t="shared" si="1657"/>
        <v>0</v>
      </c>
    </row>
    <row r="2312" spans="1:30" s="47" customFormat="1" ht="21" customHeight="1">
      <c r="A2312" s="518" t="s">
        <v>1677</v>
      </c>
      <c r="B2312" s="384">
        <f t="shared" si="1656"/>
        <v>1053</v>
      </c>
      <c r="C2312" s="219" t="s">
        <v>1827</v>
      </c>
      <c r="D2312" s="500" t="s">
        <v>253</v>
      </c>
      <c r="E2312" s="109" t="s">
        <v>942</v>
      </c>
      <c r="F2312" s="601" t="s">
        <v>1768</v>
      </c>
      <c r="G2312" s="601" t="s">
        <v>1828</v>
      </c>
      <c r="H2312" s="601" t="s">
        <v>1035</v>
      </c>
      <c r="I2312" s="601" t="s">
        <v>190</v>
      </c>
      <c r="J2312" s="601">
        <v>1</v>
      </c>
      <c r="K2312" s="601" t="s">
        <v>215</v>
      </c>
      <c r="L2312" s="470">
        <v>558514</v>
      </c>
      <c r="M2312" s="601">
        <v>2016</v>
      </c>
      <c r="N2312" s="601" t="s">
        <v>188</v>
      </c>
      <c r="O2312" s="610">
        <v>558514.19999999995</v>
      </c>
      <c r="P2312" s="601" t="s">
        <v>98</v>
      </c>
      <c r="Q2312" s="500"/>
      <c r="R2312" s="500"/>
      <c r="S2312" s="1084"/>
      <c r="T2312" s="47">
        <v>5</v>
      </c>
      <c r="U2312" s="162">
        <f t="shared" si="1658"/>
        <v>1</v>
      </c>
      <c r="V2312" s="352">
        <f t="shared" si="1659"/>
        <v>111702.84</v>
      </c>
      <c r="W2312" s="352">
        <f t="shared" si="1660"/>
        <v>111702.84</v>
      </c>
      <c r="X2312" s="352">
        <f t="shared" si="1661"/>
        <v>446811.36</v>
      </c>
      <c r="Y2312" s="162">
        <f t="shared" si="1662"/>
        <v>2</v>
      </c>
      <c r="Z2312" s="352">
        <f t="shared" si="1663"/>
        <v>111702.84</v>
      </c>
      <c r="AA2312" s="737">
        <f t="shared" si="1664"/>
        <v>223405.68</v>
      </c>
      <c r="AB2312" s="737">
        <f t="shared" si="1665"/>
        <v>335108.51999999996</v>
      </c>
      <c r="AC2312" s="47" t="b">
        <f t="shared" si="1666"/>
        <v>1</v>
      </c>
      <c r="AD2312" s="364">
        <f t="shared" si="1657"/>
        <v>0</v>
      </c>
    </row>
    <row r="2313" spans="1:30" s="47" customFormat="1" ht="21" customHeight="1">
      <c r="A2313" s="518" t="s">
        <v>1677</v>
      </c>
      <c r="B2313" s="384">
        <f t="shared" si="1656"/>
        <v>1054</v>
      </c>
      <c r="C2313" s="219" t="s">
        <v>1827</v>
      </c>
      <c r="D2313" s="500" t="s">
        <v>253</v>
      </c>
      <c r="E2313" s="109" t="s">
        <v>942</v>
      </c>
      <c r="F2313" s="601" t="s">
        <v>1768</v>
      </c>
      <c r="G2313" s="601" t="s">
        <v>1828</v>
      </c>
      <c r="H2313" s="601" t="s">
        <v>1035</v>
      </c>
      <c r="I2313" s="601" t="s">
        <v>190</v>
      </c>
      <c r="J2313" s="601">
        <v>1</v>
      </c>
      <c r="K2313" s="601" t="s">
        <v>215</v>
      </c>
      <c r="L2313" s="470">
        <v>558514</v>
      </c>
      <c r="M2313" s="601">
        <v>2016</v>
      </c>
      <c r="N2313" s="601" t="s">
        <v>188</v>
      </c>
      <c r="O2313" s="610">
        <v>558514.19999999995</v>
      </c>
      <c r="P2313" s="601" t="s">
        <v>98</v>
      </c>
      <c r="Q2313" s="500"/>
      <c r="R2313" s="500"/>
      <c r="S2313" s="1084"/>
      <c r="T2313" s="47">
        <v>5</v>
      </c>
      <c r="U2313" s="162">
        <f t="shared" si="1658"/>
        <v>1</v>
      </c>
      <c r="V2313" s="352">
        <f t="shared" si="1659"/>
        <v>111702.84</v>
      </c>
      <c r="W2313" s="352">
        <f t="shared" si="1660"/>
        <v>111702.84</v>
      </c>
      <c r="X2313" s="352">
        <f t="shared" si="1661"/>
        <v>446811.36</v>
      </c>
      <c r="Y2313" s="162">
        <f t="shared" si="1662"/>
        <v>2</v>
      </c>
      <c r="Z2313" s="352">
        <f t="shared" si="1663"/>
        <v>111702.84</v>
      </c>
      <c r="AA2313" s="737">
        <f t="shared" si="1664"/>
        <v>223405.68</v>
      </c>
      <c r="AB2313" s="737">
        <f t="shared" si="1665"/>
        <v>335108.51999999996</v>
      </c>
      <c r="AC2313" s="47" t="b">
        <f t="shared" si="1666"/>
        <v>1</v>
      </c>
      <c r="AD2313" s="364">
        <f t="shared" si="1657"/>
        <v>0</v>
      </c>
    </row>
    <row r="2314" spans="1:30" s="47" customFormat="1" ht="21" customHeight="1">
      <c r="A2314" s="518" t="s">
        <v>1677</v>
      </c>
      <c r="B2314" s="384">
        <f t="shared" si="1656"/>
        <v>1055</v>
      </c>
      <c r="C2314" s="219" t="s">
        <v>1827</v>
      </c>
      <c r="D2314" s="500" t="s">
        <v>253</v>
      </c>
      <c r="E2314" s="109" t="s">
        <v>942</v>
      </c>
      <c r="F2314" s="601" t="s">
        <v>1768</v>
      </c>
      <c r="G2314" s="601" t="s">
        <v>1828</v>
      </c>
      <c r="H2314" s="601" t="s">
        <v>1035</v>
      </c>
      <c r="I2314" s="601" t="s">
        <v>190</v>
      </c>
      <c r="J2314" s="601">
        <v>1</v>
      </c>
      <c r="K2314" s="601" t="s">
        <v>215</v>
      </c>
      <c r="L2314" s="470">
        <v>558514</v>
      </c>
      <c r="M2314" s="601">
        <v>2016</v>
      </c>
      <c r="N2314" s="601" t="s">
        <v>188</v>
      </c>
      <c r="O2314" s="610">
        <v>558514.19999999995</v>
      </c>
      <c r="P2314" s="601" t="s">
        <v>98</v>
      </c>
      <c r="Q2314" s="500"/>
      <c r="R2314" s="500"/>
      <c r="S2314" s="1084"/>
      <c r="T2314" s="47">
        <v>5</v>
      </c>
      <c r="U2314" s="162">
        <f t="shared" si="1658"/>
        <v>1</v>
      </c>
      <c r="V2314" s="352">
        <f t="shared" si="1659"/>
        <v>111702.84</v>
      </c>
      <c r="W2314" s="352">
        <f t="shared" si="1660"/>
        <v>111702.84</v>
      </c>
      <c r="X2314" s="352">
        <f t="shared" si="1661"/>
        <v>446811.36</v>
      </c>
      <c r="Y2314" s="162">
        <f t="shared" si="1662"/>
        <v>2</v>
      </c>
      <c r="Z2314" s="352">
        <f t="shared" si="1663"/>
        <v>111702.84</v>
      </c>
      <c r="AA2314" s="737">
        <f t="shared" si="1664"/>
        <v>223405.68</v>
      </c>
      <c r="AB2314" s="737">
        <f t="shared" si="1665"/>
        <v>335108.51999999996</v>
      </c>
      <c r="AC2314" s="47" t="b">
        <f t="shared" si="1666"/>
        <v>1</v>
      </c>
      <c r="AD2314" s="364">
        <f t="shared" si="1657"/>
        <v>0</v>
      </c>
    </row>
    <row r="2315" spans="1:30" s="47" customFormat="1" ht="21" customHeight="1">
      <c r="A2315" s="518" t="s">
        <v>1677</v>
      </c>
      <c r="B2315" s="384">
        <f t="shared" si="1656"/>
        <v>1056</v>
      </c>
      <c r="C2315" s="219" t="s">
        <v>1827</v>
      </c>
      <c r="D2315" s="500" t="s">
        <v>253</v>
      </c>
      <c r="E2315" s="109" t="s">
        <v>942</v>
      </c>
      <c r="F2315" s="601" t="s">
        <v>1768</v>
      </c>
      <c r="G2315" s="601" t="s">
        <v>1828</v>
      </c>
      <c r="H2315" s="601" t="s">
        <v>1035</v>
      </c>
      <c r="I2315" s="601" t="s">
        <v>190</v>
      </c>
      <c r="J2315" s="601">
        <v>1</v>
      </c>
      <c r="K2315" s="601" t="s">
        <v>215</v>
      </c>
      <c r="L2315" s="470">
        <v>558514</v>
      </c>
      <c r="M2315" s="601">
        <v>2016</v>
      </c>
      <c r="N2315" s="601" t="s">
        <v>188</v>
      </c>
      <c r="O2315" s="610">
        <v>558514.19999999995</v>
      </c>
      <c r="P2315" s="601" t="s">
        <v>98</v>
      </c>
      <c r="Q2315" s="500"/>
      <c r="R2315" s="500"/>
      <c r="S2315" s="1084"/>
      <c r="T2315" s="47">
        <v>5</v>
      </c>
      <c r="U2315" s="162">
        <f t="shared" si="1658"/>
        <v>1</v>
      </c>
      <c r="V2315" s="352">
        <f t="shared" si="1659"/>
        <v>111702.84</v>
      </c>
      <c r="W2315" s="352">
        <f t="shared" si="1660"/>
        <v>111702.84</v>
      </c>
      <c r="X2315" s="352">
        <f t="shared" si="1661"/>
        <v>446811.36</v>
      </c>
      <c r="Y2315" s="162">
        <f t="shared" si="1662"/>
        <v>2</v>
      </c>
      <c r="Z2315" s="352">
        <f t="shared" si="1663"/>
        <v>111702.84</v>
      </c>
      <c r="AA2315" s="737">
        <f t="shared" si="1664"/>
        <v>223405.68</v>
      </c>
      <c r="AB2315" s="737">
        <f t="shared" si="1665"/>
        <v>335108.51999999996</v>
      </c>
      <c r="AC2315" s="47" t="b">
        <f t="shared" si="1666"/>
        <v>1</v>
      </c>
      <c r="AD2315" s="364">
        <f t="shared" si="1657"/>
        <v>0</v>
      </c>
    </row>
    <row r="2316" spans="1:30" s="47" customFormat="1" ht="21" customHeight="1">
      <c r="A2316" s="518" t="s">
        <v>1677</v>
      </c>
      <c r="B2316" s="384">
        <f t="shared" si="1656"/>
        <v>1057</v>
      </c>
      <c r="C2316" s="219" t="s">
        <v>1827</v>
      </c>
      <c r="D2316" s="500" t="s">
        <v>253</v>
      </c>
      <c r="E2316" s="109" t="s">
        <v>942</v>
      </c>
      <c r="F2316" s="601" t="s">
        <v>1768</v>
      </c>
      <c r="G2316" s="601" t="s">
        <v>1828</v>
      </c>
      <c r="H2316" s="601" t="s">
        <v>1035</v>
      </c>
      <c r="I2316" s="601" t="s">
        <v>190</v>
      </c>
      <c r="J2316" s="601">
        <v>1</v>
      </c>
      <c r="K2316" s="601" t="s">
        <v>215</v>
      </c>
      <c r="L2316" s="470">
        <v>558514</v>
      </c>
      <c r="M2316" s="601">
        <v>2016</v>
      </c>
      <c r="N2316" s="601" t="s">
        <v>188</v>
      </c>
      <c r="O2316" s="610">
        <v>558514.19999999995</v>
      </c>
      <c r="P2316" s="601" t="s">
        <v>98</v>
      </c>
      <c r="Q2316" s="500"/>
      <c r="R2316" s="500"/>
      <c r="S2316" s="1084"/>
      <c r="T2316" s="47">
        <v>5</v>
      </c>
      <c r="U2316" s="162">
        <f t="shared" si="1658"/>
        <v>1</v>
      </c>
      <c r="V2316" s="352">
        <f t="shared" si="1659"/>
        <v>111702.84</v>
      </c>
      <c r="W2316" s="352">
        <f t="shared" si="1660"/>
        <v>111702.84</v>
      </c>
      <c r="X2316" s="352">
        <f t="shared" si="1661"/>
        <v>446811.36</v>
      </c>
      <c r="Y2316" s="162">
        <f t="shared" si="1662"/>
        <v>2</v>
      </c>
      <c r="Z2316" s="352">
        <f t="shared" si="1663"/>
        <v>111702.84</v>
      </c>
      <c r="AA2316" s="737">
        <f t="shared" si="1664"/>
        <v>223405.68</v>
      </c>
      <c r="AB2316" s="737">
        <f t="shared" si="1665"/>
        <v>335108.51999999996</v>
      </c>
      <c r="AC2316" s="47" t="b">
        <f t="shared" si="1666"/>
        <v>1</v>
      </c>
      <c r="AD2316" s="364">
        <f t="shared" si="1657"/>
        <v>0</v>
      </c>
    </row>
    <row r="2317" spans="1:30" s="47" customFormat="1" ht="21" customHeight="1">
      <c r="A2317" s="518" t="s">
        <v>1677</v>
      </c>
      <c r="B2317" s="384">
        <f t="shared" si="1656"/>
        <v>1058</v>
      </c>
      <c r="C2317" s="219" t="s">
        <v>1827</v>
      </c>
      <c r="D2317" s="500" t="s">
        <v>253</v>
      </c>
      <c r="E2317" s="109" t="s">
        <v>942</v>
      </c>
      <c r="F2317" s="601" t="s">
        <v>1768</v>
      </c>
      <c r="G2317" s="601" t="s">
        <v>1828</v>
      </c>
      <c r="H2317" s="601" t="s">
        <v>1035</v>
      </c>
      <c r="I2317" s="601" t="s">
        <v>190</v>
      </c>
      <c r="J2317" s="601">
        <v>1</v>
      </c>
      <c r="K2317" s="601" t="s">
        <v>215</v>
      </c>
      <c r="L2317" s="470">
        <v>558514</v>
      </c>
      <c r="M2317" s="601">
        <v>2016</v>
      </c>
      <c r="N2317" s="601" t="s">
        <v>188</v>
      </c>
      <c r="O2317" s="610">
        <v>558514.19999999995</v>
      </c>
      <c r="P2317" s="601" t="s">
        <v>98</v>
      </c>
      <c r="Q2317" s="500"/>
      <c r="R2317" s="500"/>
      <c r="S2317" s="1018"/>
      <c r="T2317" s="47">
        <v>5</v>
      </c>
      <c r="U2317" s="162">
        <f t="shared" si="1658"/>
        <v>1</v>
      </c>
      <c r="V2317" s="352">
        <f t="shared" si="1659"/>
        <v>111702.84</v>
      </c>
      <c r="W2317" s="352">
        <f t="shared" si="1660"/>
        <v>111702.84</v>
      </c>
      <c r="X2317" s="352">
        <f t="shared" si="1661"/>
        <v>446811.36</v>
      </c>
      <c r="Y2317" s="162">
        <f t="shared" si="1662"/>
        <v>2</v>
      </c>
      <c r="Z2317" s="352">
        <f t="shared" si="1663"/>
        <v>111702.84</v>
      </c>
      <c r="AA2317" s="737">
        <f t="shared" si="1664"/>
        <v>223405.68</v>
      </c>
      <c r="AB2317" s="737">
        <f t="shared" si="1665"/>
        <v>335108.51999999996</v>
      </c>
      <c r="AC2317" s="47" t="b">
        <f t="shared" si="1666"/>
        <v>1</v>
      </c>
      <c r="AD2317" s="364">
        <f t="shared" si="1657"/>
        <v>0</v>
      </c>
    </row>
    <row r="2318" spans="1:30" s="47" customFormat="1" ht="21" customHeight="1">
      <c r="A2318" s="518" t="s">
        <v>1677</v>
      </c>
      <c r="B2318" s="384">
        <f t="shared" si="1656"/>
        <v>1059</v>
      </c>
      <c r="C2318" s="219" t="s">
        <v>1827</v>
      </c>
      <c r="D2318" s="500" t="s">
        <v>253</v>
      </c>
      <c r="E2318" s="109" t="s">
        <v>942</v>
      </c>
      <c r="F2318" s="601" t="s">
        <v>1768</v>
      </c>
      <c r="G2318" s="601" t="s">
        <v>1828</v>
      </c>
      <c r="H2318" s="601" t="s">
        <v>1035</v>
      </c>
      <c r="I2318" s="601" t="s">
        <v>190</v>
      </c>
      <c r="J2318" s="601">
        <v>1</v>
      </c>
      <c r="K2318" s="601" t="s">
        <v>215</v>
      </c>
      <c r="L2318" s="470">
        <v>558514</v>
      </c>
      <c r="M2318" s="601">
        <v>2016</v>
      </c>
      <c r="N2318" s="601" t="s">
        <v>188</v>
      </c>
      <c r="O2318" s="610">
        <v>558514.19999999995</v>
      </c>
      <c r="P2318" s="601" t="s">
        <v>98</v>
      </c>
      <c r="Q2318" s="500"/>
      <c r="R2318" s="500"/>
      <c r="S2318" s="1083" t="s">
        <v>1829</v>
      </c>
      <c r="T2318" s="47">
        <v>5</v>
      </c>
      <c r="U2318" s="162">
        <f t="shared" si="1658"/>
        <v>1</v>
      </c>
      <c r="V2318" s="352">
        <f t="shared" si="1659"/>
        <v>111702.84</v>
      </c>
      <c r="W2318" s="352">
        <f t="shared" si="1660"/>
        <v>111702.84</v>
      </c>
      <c r="X2318" s="352">
        <f t="shared" si="1661"/>
        <v>446811.36</v>
      </c>
      <c r="Y2318" s="162">
        <f t="shared" si="1662"/>
        <v>2</v>
      </c>
      <c r="Z2318" s="352">
        <f t="shared" si="1663"/>
        <v>111702.84</v>
      </c>
      <c r="AA2318" s="737">
        <f t="shared" si="1664"/>
        <v>223405.68</v>
      </c>
      <c r="AB2318" s="737">
        <f t="shared" si="1665"/>
        <v>335108.51999999996</v>
      </c>
      <c r="AC2318" s="47" t="b">
        <f t="shared" si="1666"/>
        <v>1</v>
      </c>
      <c r="AD2318" s="364">
        <f t="shared" si="1657"/>
        <v>0</v>
      </c>
    </row>
    <row r="2319" spans="1:30" s="47" customFormat="1" ht="21" customHeight="1">
      <c r="A2319" s="518" t="s">
        <v>1677</v>
      </c>
      <c r="B2319" s="384">
        <f t="shared" si="1656"/>
        <v>1060</v>
      </c>
      <c r="C2319" s="219" t="s">
        <v>1827</v>
      </c>
      <c r="D2319" s="500" t="s">
        <v>253</v>
      </c>
      <c r="E2319" s="109" t="s">
        <v>942</v>
      </c>
      <c r="F2319" s="601" t="s">
        <v>1768</v>
      </c>
      <c r="G2319" s="601" t="s">
        <v>1828</v>
      </c>
      <c r="H2319" s="601" t="s">
        <v>1035</v>
      </c>
      <c r="I2319" s="601" t="s">
        <v>190</v>
      </c>
      <c r="J2319" s="601">
        <v>1</v>
      </c>
      <c r="K2319" s="601" t="s">
        <v>215</v>
      </c>
      <c r="L2319" s="470">
        <v>558514</v>
      </c>
      <c r="M2319" s="601">
        <v>2016</v>
      </c>
      <c r="N2319" s="601" t="s">
        <v>188</v>
      </c>
      <c r="O2319" s="610">
        <v>558514.19999999995</v>
      </c>
      <c r="P2319" s="601" t="s">
        <v>98</v>
      </c>
      <c r="Q2319" s="500"/>
      <c r="R2319" s="500"/>
      <c r="S2319" s="1084"/>
      <c r="T2319" s="47">
        <v>5</v>
      </c>
      <c r="U2319" s="162">
        <f t="shared" si="1658"/>
        <v>1</v>
      </c>
      <c r="V2319" s="352">
        <f t="shared" si="1659"/>
        <v>111702.84</v>
      </c>
      <c r="W2319" s="352">
        <f t="shared" si="1660"/>
        <v>111702.84</v>
      </c>
      <c r="X2319" s="352">
        <f t="shared" si="1661"/>
        <v>446811.36</v>
      </c>
      <c r="Y2319" s="162">
        <f t="shared" si="1662"/>
        <v>2</v>
      </c>
      <c r="Z2319" s="352">
        <f t="shared" si="1663"/>
        <v>111702.84</v>
      </c>
      <c r="AA2319" s="737">
        <f t="shared" si="1664"/>
        <v>223405.68</v>
      </c>
      <c r="AB2319" s="737">
        <f t="shared" si="1665"/>
        <v>335108.51999999996</v>
      </c>
      <c r="AC2319" s="47" t="b">
        <f t="shared" si="1666"/>
        <v>1</v>
      </c>
      <c r="AD2319" s="364">
        <f t="shared" si="1657"/>
        <v>0</v>
      </c>
    </row>
    <row r="2320" spans="1:30" s="47" customFormat="1" ht="21" customHeight="1">
      <c r="A2320" s="518" t="s">
        <v>1677</v>
      </c>
      <c r="B2320" s="384">
        <f t="shared" si="1656"/>
        <v>1061</v>
      </c>
      <c r="C2320" s="219" t="s">
        <v>1827</v>
      </c>
      <c r="D2320" s="500" t="s">
        <v>253</v>
      </c>
      <c r="E2320" s="109" t="s">
        <v>942</v>
      </c>
      <c r="F2320" s="601" t="s">
        <v>1768</v>
      </c>
      <c r="G2320" s="601" t="s">
        <v>1828</v>
      </c>
      <c r="H2320" s="601" t="s">
        <v>1035</v>
      </c>
      <c r="I2320" s="601" t="s">
        <v>190</v>
      </c>
      <c r="J2320" s="601">
        <v>1</v>
      </c>
      <c r="K2320" s="601" t="s">
        <v>215</v>
      </c>
      <c r="L2320" s="470">
        <v>558514</v>
      </c>
      <c r="M2320" s="601">
        <v>2016</v>
      </c>
      <c r="N2320" s="601" t="s">
        <v>188</v>
      </c>
      <c r="O2320" s="610">
        <v>558514.19999999995</v>
      </c>
      <c r="P2320" s="601" t="s">
        <v>98</v>
      </c>
      <c r="Q2320" s="500"/>
      <c r="R2320" s="500"/>
      <c r="S2320" s="1084"/>
      <c r="T2320" s="47">
        <v>5</v>
      </c>
      <c r="U2320" s="162">
        <f t="shared" si="1658"/>
        <v>1</v>
      </c>
      <c r="V2320" s="352">
        <f t="shared" si="1659"/>
        <v>111702.84</v>
      </c>
      <c r="W2320" s="352">
        <f t="shared" si="1660"/>
        <v>111702.84</v>
      </c>
      <c r="X2320" s="352">
        <f t="shared" si="1661"/>
        <v>446811.36</v>
      </c>
      <c r="Y2320" s="162">
        <f t="shared" si="1662"/>
        <v>2</v>
      </c>
      <c r="Z2320" s="352">
        <f t="shared" si="1663"/>
        <v>111702.84</v>
      </c>
      <c r="AA2320" s="737">
        <f t="shared" si="1664"/>
        <v>223405.68</v>
      </c>
      <c r="AB2320" s="737">
        <f t="shared" si="1665"/>
        <v>335108.51999999996</v>
      </c>
      <c r="AC2320" s="47" t="b">
        <f t="shared" si="1666"/>
        <v>1</v>
      </c>
      <c r="AD2320" s="364">
        <f t="shared" si="1657"/>
        <v>0</v>
      </c>
    </row>
    <row r="2321" spans="1:30" s="47" customFormat="1" ht="21" customHeight="1">
      <c r="A2321" s="518" t="s">
        <v>1677</v>
      </c>
      <c r="B2321" s="384">
        <f t="shared" si="1656"/>
        <v>1062</v>
      </c>
      <c r="C2321" s="219" t="s">
        <v>1827</v>
      </c>
      <c r="D2321" s="500" t="s">
        <v>253</v>
      </c>
      <c r="E2321" s="109" t="s">
        <v>942</v>
      </c>
      <c r="F2321" s="601" t="s">
        <v>1768</v>
      </c>
      <c r="G2321" s="601" t="s">
        <v>1828</v>
      </c>
      <c r="H2321" s="601" t="s">
        <v>1035</v>
      </c>
      <c r="I2321" s="601" t="s">
        <v>190</v>
      </c>
      <c r="J2321" s="601">
        <v>1</v>
      </c>
      <c r="K2321" s="601" t="s">
        <v>215</v>
      </c>
      <c r="L2321" s="470">
        <v>558514</v>
      </c>
      <c r="M2321" s="601">
        <v>2016</v>
      </c>
      <c r="N2321" s="601" t="s">
        <v>188</v>
      </c>
      <c r="O2321" s="610">
        <v>558514.19999999995</v>
      </c>
      <c r="P2321" s="601" t="s">
        <v>98</v>
      </c>
      <c r="Q2321" s="500"/>
      <c r="R2321" s="500"/>
      <c r="S2321" s="1084"/>
      <c r="T2321" s="47">
        <v>5</v>
      </c>
      <c r="U2321" s="162">
        <f t="shared" si="1658"/>
        <v>1</v>
      </c>
      <c r="V2321" s="352">
        <f t="shared" si="1659"/>
        <v>111702.84</v>
      </c>
      <c r="W2321" s="352">
        <f t="shared" si="1660"/>
        <v>111702.84</v>
      </c>
      <c r="X2321" s="352">
        <f t="shared" si="1661"/>
        <v>446811.36</v>
      </c>
      <c r="Y2321" s="162">
        <f t="shared" si="1662"/>
        <v>2</v>
      </c>
      <c r="Z2321" s="352">
        <f t="shared" si="1663"/>
        <v>111702.84</v>
      </c>
      <c r="AA2321" s="737">
        <f t="shared" si="1664"/>
        <v>223405.68</v>
      </c>
      <c r="AB2321" s="737">
        <f t="shared" si="1665"/>
        <v>335108.51999999996</v>
      </c>
      <c r="AC2321" s="47" t="b">
        <f t="shared" si="1666"/>
        <v>1</v>
      </c>
      <c r="AD2321" s="364">
        <f t="shared" si="1657"/>
        <v>0</v>
      </c>
    </row>
    <row r="2322" spans="1:30" s="47" customFormat="1" ht="21" customHeight="1">
      <c r="A2322" s="518" t="s">
        <v>1677</v>
      </c>
      <c r="B2322" s="384">
        <f t="shared" si="1656"/>
        <v>1063</v>
      </c>
      <c r="C2322" s="219" t="s">
        <v>1827</v>
      </c>
      <c r="D2322" s="500" t="s">
        <v>253</v>
      </c>
      <c r="E2322" s="109" t="s">
        <v>942</v>
      </c>
      <c r="F2322" s="601" t="s">
        <v>1768</v>
      </c>
      <c r="G2322" s="601" t="s">
        <v>1828</v>
      </c>
      <c r="H2322" s="601" t="s">
        <v>1035</v>
      </c>
      <c r="I2322" s="601" t="s">
        <v>190</v>
      </c>
      <c r="J2322" s="601">
        <v>1</v>
      </c>
      <c r="K2322" s="601" t="s">
        <v>215</v>
      </c>
      <c r="L2322" s="470">
        <v>558514</v>
      </c>
      <c r="M2322" s="601">
        <v>2016</v>
      </c>
      <c r="N2322" s="601" t="s">
        <v>188</v>
      </c>
      <c r="O2322" s="610">
        <v>558514.19999999995</v>
      </c>
      <c r="P2322" s="601" t="s">
        <v>98</v>
      </c>
      <c r="Q2322" s="500"/>
      <c r="R2322" s="500"/>
      <c r="S2322" s="1084"/>
      <c r="T2322" s="47">
        <v>5</v>
      </c>
      <c r="U2322" s="162">
        <f t="shared" si="1658"/>
        <v>1</v>
      </c>
      <c r="V2322" s="352">
        <f t="shared" si="1659"/>
        <v>111702.84</v>
      </c>
      <c r="W2322" s="352">
        <f t="shared" si="1660"/>
        <v>111702.84</v>
      </c>
      <c r="X2322" s="352">
        <f t="shared" si="1661"/>
        <v>446811.36</v>
      </c>
      <c r="Y2322" s="162">
        <f t="shared" si="1662"/>
        <v>2</v>
      </c>
      <c r="Z2322" s="352">
        <f t="shared" si="1663"/>
        <v>111702.84</v>
      </c>
      <c r="AA2322" s="737">
        <f t="shared" si="1664"/>
        <v>223405.68</v>
      </c>
      <c r="AB2322" s="737">
        <f t="shared" si="1665"/>
        <v>335108.51999999996</v>
      </c>
      <c r="AC2322" s="47" t="b">
        <f t="shared" si="1666"/>
        <v>1</v>
      </c>
      <c r="AD2322" s="364">
        <f t="shared" si="1657"/>
        <v>0</v>
      </c>
    </row>
    <row r="2323" spans="1:30" s="47" customFormat="1" ht="21" customHeight="1">
      <c r="A2323" s="518" t="s">
        <v>1677</v>
      </c>
      <c r="B2323" s="384">
        <f t="shared" si="1656"/>
        <v>1064</v>
      </c>
      <c r="C2323" s="219" t="s">
        <v>1827</v>
      </c>
      <c r="D2323" s="500" t="s">
        <v>253</v>
      </c>
      <c r="E2323" s="109" t="s">
        <v>942</v>
      </c>
      <c r="F2323" s="601" t="s">
        <v>1768</v>
      </c>
      <c r="G2323" s="601" t="s">
        <v>1828</v>
      </c>
      <c r="H2323" s="601" t="s">
        <v>1035</v>
      </c>
      <c r="I2323" s="601" t="s">
        <v>190</v>
      </c>
      <c r="J2323" s="601">
        <v>1</v>
      </c>
      <c r="K2323" s="601" t="s">
        <v>215</v>
      </c>
      <c r="L2323" s="470">
        <v>558514</v>
      </c>
      <c r="M2323" s="601">
        <v>2016</v>
      </c>
      <c r="N2323" s="601" t="s">
        <v>188</v>
      </c>
      <c r="O2323" s="610">
        <v>558514.19999999995</v>
      </c>
      <c r="P2323" s="601" t="s">
        <v>98</v>
      </c>
      <c r="Q2323" s="500"/>
      <c r="R2323" s="500"/>
      <c r="S2323" s="1084"/>
      <c r="T2323" s="47">
        <v>5</v>
      </c>
      <c r="U2323" s="162">
        <f t="shared" si="1658"/>
        <v>1</v>
      </c>
      <c r="V2323" s="352">
        <f t="shared" si="1659"/>
        <v>111702.84</v>
      </c>
      <c r="W2323" s="352">
        <f t="shared" si="1660"/>
        <v>111702.84</v>
      </c>
      <c r="X2323" s="352">
        <f t="shared" si="1661"/>
        <v>446811.36</v>
      </c>
      <c r="Y2323" s="162">
        <f t="shared" si="1662"/>
        <v>2</v>
      </c>
      <c r="Z2323" s="352">
        <f t="shared" si="1663"/>
        <v>111702.84</v>
      </c>
      <c r="AA2323" s="737">
        <f t="shared" si="1664"/>
        <v>223405.68</v>
      </c>
      <c r="AB2323" s="737">
        <f t="shared" si="1665"/>
        <v>335108.51999999996</v>
      </c>
      <c r="AC2323" s="47" t="b">
        <f t="shared" si="1666"/>
        <v>1</v>
      </c>
      <c r="AD2323" s="364">
        <f t="shared" si="1657"/>
        <v>0</v>
      </c>
    </row>
    <row r="2324" spans="1:30" s="47" customFormat="1" ht="21" customHeight="1">
      <c r="A2324" s="518" t="s">
        <v>1677</v>
      </c>
      <c r="B2324" s="384">
        <f t="shared" si="1656"/>
        <v>1065</v>
      </c>
      <c r="C2324" s="219" t="s">
        <v>1827</v>
      </c>
      <c r="D2324" s="500" t="s">
        <v>253</v>
      </c>
      <c r="E2324" s="109" t="s">
        <v>942</v>
      </c>
      <c r="F2324" s="601" t="s">
        <v>1768</v>
      </c>
      <c r="G2324" s="601" t="s">
        <v>1828</v>
      </c>
      <c r="H2324" s="601" t="s">
        <v>1035</v>
      </c>
      <c r="I2324" s="601" t="s">
        <v>190</v>
      </c>
      <c r="J2324" s="601">
        <v>1</v>
      </c>
      <c r="K2324" s="601" t="s">
        <v>215</v>
      </c>
      <c r="L2324" s="470">
        <v>558514</v>
      </c>
      <c r="M2324" s="601">
        <v>2016</v>
      </c>
      <c r="N2324" s="601" t="s">
        <v>188</v>
      </c>
      <c r="O2324" s="610">
        <v>558514.19999999995</v>
      </c>
      <c r="P2324" s="601" t="s">
        <v>98</v>
      </c>
      <c r="Q2324" s="500"/>
      <c r="R2324" s="500"/>
      <c r="S2324" s="1084"/>
      <c r="T2324" s="47">
        <v>5</v>
      </c>
      <c r="U2324" s="162">
        <f t="shared" si="1658"/>
        <v>1</v>
      </c>
      <c r="V2324" s="352">
        <f t="shared" si="1659"/>
        <v>111702.84</v>
      </c>
      <c r="W2324" s="352">
        <f t="shared" si="1660"/>
        <v>111702.84</v>
      </c>
      <c r="X2324" s="352">
        <f t="shared" si="1661"/>
        <v>446811.36</v>
      </c>
      <c r="Y2324" s="162">
        <f t="shared" si="1662"/>
        <v>2</v>
      </c>
      <c r="Z2324" s="352">
        <f t="shared" si="1663"/>
        <v>111702.84</v>
      </c>
      <c r="AA2324" s="737">
        <f t="shared" si="1664"/>
        <v>223405.68</v>
      </c>
      <c r="AB2324" s="737">
        <f t="shared" si="1665"/>
        <v>335108.51999999996</v>
      </c>
      <c r="AC2324" s="47" t="b">
        <f t="shared" si="1666"/>
        <v>1</v>
      </c>
      <c r="AD2324" s="364">
        <f t="shared" si="1657"/>
        <v>0</v>
      </c>
    </row>
    <row r="2325" spans="1:30" s="47" customFormat="1" ht="21" customHeight="1">
      <c r="A2325" s="518" t="s">
        <v>1677</v>
      </c>
      <c r="B2325" s="384">
        <f t="shared" si="1656"/>
        <v>1066</v>
      </c>
      <c r="C2325" s="219" t="s">
        <v>1827</v>
      </c>
      <c r="D2325" s="500" t="s">
        <v>253</v>
      </c>
      <c r="E2325" s="109" t="s">
        <v>942</v>
      </c>
      <c r="F2325" s="601" t="s">
        <v>1768</v>
      </c>
      <c r="G2325" s="601" t="s">
        <v>1828</v>
      </c>
      <c r="H2325" s="601" t="s">
        <v>1035</v>
      </c>
      <c r="I2325" s="601" t="s">
        <v>190</v>
      </c>
      <c r="J2325" s="601">
        <v>1</v>
      </c>
      <c r="K2325" s="601" t="s">
        <v>215</v>
      </c>
      <c r="L2325" s="470">
        <v>558514</v>
      </c>
      <c r="M2325" s="601">
        <v>2016</v>
      </c>
      <c r="N2325" s="601" t="s">
        <v>188</v>
      </c>
      <c r="O2325" s="610">
        <v>558514.19999999995</v>
      </c>
      <c r="P2325" s="601" t="s">
        <v>98</v>
      </c>
      <c r="Q2325" s="500"/>
      <c r="R2325" s="500"/>
      <c r="S2325" s="1084"/>
      <c r="T2325" s="47">
        <v>5</v>
      </c>
      <c r="U2325" s="162">
        <f t="shared" si="1658"/>
        <v>1</v>
      </c>
      <c r="V2325" s="352">
        <f t="shared" si="1659"/>
        <v>111702.84</v>
      </c>
      <c r="W2325" s="352">
        <f t="shared" si="1660"/>
        <v>111702.84</v>
      </c>
      <c r="X2325" s="352">
        <f t="shared" si="1661"/>
        <v>446811.36</v>
      </c>
      <c r="Y2325" s="162">
        <f t="shared" si="1662"/>
        <v>2</v>
      </c>
      <c r="Z2325" s="352">
        <f t="shared" si="1663"/>
        <v>111702.84</v>
      </c>
      <c r="AA2325" s="737">
        <f t="shared" si="1664"/>
        <v>223405.68</v>
      </c>
      <c r="AB2325" s="737">
        <f t="shared" si="1665"/>
        <v>335108.51999999996</v>
      </c>
      <c r="AC2325" s="47" t="b">
        <f t="shared" si="1666"/>
        <v>1</v>
      </c>
      <c r="AD2325" s="364">
        <f t="shared" si="1657"/>
        <v>0</v>
      </c>
    </row>
    <row r="2326" spans="1:30" s="47" customFormat="1" ht="21" customHeight="1">
      <c r="A2326" s="518" t="s">
        <v>1677</v>
      </c>
      <c r="B2326" s="384">
        <f t="shared" si="1656"/>
        <v>1067</v>
      </c>
      <c r="C2326" s="219" t="s">
        <v>1827</v>
      </c>
      <c r="D2326" s="500" t="s">
        <v>253</v>
      </c>
      <c r="E2326" s="109" t="s">
        <v>942</v>
      </c>
      <c r="F2326" s="601" t="s">
        <v>1768</v>
      </c>
      <c r="G2326" s="601" t="s">
        <v>1828</v>
      </c>
      <c r="H2326" s="601" t="s">
        <v>1035</v>
      </c>
      <c r="I2326" s="601" t="s">
        <v>190</v>
      </c>
      <c r="J2326" s="601">
        <v>1</v>
      </c>
      <c r="K2326" s="601" t="s">
        <v>215</v>
      </c>
      <c r="L2326" s="470">
        <v>558514</v>
      </c>
      <c r="M2326" s="601">
        <v>2016</v>
      </c>
      <c r="N2326" s="601" t="s">
        <v>188</v>
      </c>
      <c r="O2326" s="610">
        <v>558514.19999999995</v>
      </c>
      <c r="P2326" s="601" t="s">
        <v>98</v>
      </c>
      <c r="Q2326" s="500"/>
      <c r="R2326" s="500"/>
      <c r="S2326" s="1084"/>
      <c r="T2326" s="47">
        <v>5</v>
      </c>
      <c r="U2326" s="162">
        <f t="shared" si="1658"/>
        <v>1</v>
      </c>
      <c r="V2326" s="352">
        <f t="shared" si="1659"/>
        <v>111702.84</v>
      </c>
      <c r="W2326" s="352">
        <f t="shared" si="1660"/>
        <v>111702.84</v>
      </c>
      <c r="X2326" s="352">
        <f t="shared" si="1661"/>
        <v>446811.36</v>
      </c>
      <c r="Y2326" s="162">
        <f t="shared" si="1662"/>
        <v>2</v>
      </c>
      <c r="Z2326" s="352">
        <f t="shared" si="1663"/>
        <v>111702.84</v>
      </c>
      <c r="AA2326" s="737">
        <f t="shared" si="1664"/>
        <v>223405.68</v>
      </c>
      <c r="AB2326" s="737">
        <f t="shared" si="1665"/>
        <v>335108.51999999996</v>
      </c>
      <c r="AC2326" s="47" t="b">
        <f t="shared" si="1666"/>
        <v>1</v>
      </c>
      <c r="AD2326" s="364">
        <f t="shared" si="1657"/>
        <v>0</v>
      </c>
    </row>
    <row r="2327" spans="1:30" s="47" customFormat="1" ht="21" customHeight="1">
      <c r="A2327" s="518" t="s">
        <v>1677</v>
      </c>
      <c r="B2327" s="384">
        <f t="shared" si="1656"/>
        <v>1068</v>
      </c>
      <c r="C2327" s="219" t="s">
        <v>1827</v>
      </c>
      <c r="D2327" s="500" t="s">
        <v>253</v>
      </c>
      <c r="E2327" s="109" t="s">
        <v>942</v>
      </c>
      <c r="F2327" s="601" t="s">
        <v>1768</v>
      </c>
      <c r="G2327" s="601" t="s">
        <v>1828</v>
      </c>
      <c r="H2327" s="601" t="s">
        <v>1035</v>
      </c>
      <c r="I2327" s="601" t="s">
        <v>190</v>
      </c>
      <c r="J2327" s="601">
        <v>1</v>
      </c>
      <c r="K2327" s="601" t="s">
        <v>215</v>
      </c>
      <c r="L2327" s="470">
        <v>558514</v>
      </c>
      <c r="M2327" s="601">
        <v>2016</v>
      </c>
      <c r="N2327" s="601" t="s">
        <v>188</v>
      </c>
      <c r="O2327" s="610">
        <v>558514.19999999995</v>
      </c>
      <c r="P2327" s="601" t="s">
        <v>98</v>
      </c>
      <c r="Q2327" s="500"/>
      <c r="R2327" s="500"/>
      <c r="S2327" s="1084"/>
      <c r="T2327" s="47">
        <v>5</v>
      </c>
      <c r="U2327" s="162">
        <f t="shared" si="1658"/>
        <v>1</v>
      </c>
      <c r="V2327" s="352">
        <f t="shared" si="1659"/>
        <v>111702.84</v>
      </c>
      <c r="W2327" s="352">
        <f t="shared" si="1660"/>
        <v>111702.84</v>
      </c>
      <c r="X2327" s="352">
        <f t="shared" si="1661"/>
        <v>446811.36</v>
      </c>
      <c r="Y2327" s="162">
        <f t="shared" si="1662"/>
        <v>2</v>
      </c>
      <c r="Z2327" s="352">
        <f t="shared" si="1663"/>
        <v>111702.84</v>
      </c>
      <c r="AA2327" s="737">
        <f t="shared" si="1664"/>
        <v>223405.68</v>
      </c>
      <c r="AB2327" s="737">
        <f t="shared" si="1665"/>
        <v>335108.51999999996</v>
      </c>
      <c r="AC2327" s="47" t="b">
        <f t="shared" si="1666"/>
        <v>1</v>
      </c>
      <c r="AD2327" s="364">
        <f t="shared" si="1657"/>
        <v>0</v>
      </c>
    </row>
    <row r="2328" spans="1:30" s="47" customFormat="1" ht="21" customHeight="1">
      <c r="A2328" s="518" t="s">
        <v>1677</v>
      </c>
      <c r="B2328" s="384">
        <f t="shared" si="1656"/>
        <v>1069</v>
      </c>
      <c r="C2328" s="219" t="s">
        <v>1827</v>
      </c>
      <c r="D2328" s="500" t="s">
        <v>253</v>
      </c>
      <c r="E2328" s="109" t="s">
        <v>942</v>
      </c>
      <c r="F2328" s="601" t="s">
        <v>1768</v>
      </c>
      <c r="G2328" s="601" t="s">
        <v>1828</v>
      </c>
      <c r="H2328" s="601" t="s">
        <v>1035</v>
      </c>
      <c r="I2328" s="601" t="s">
        <v>190</v>
      </c>
      <c r="J2328" s="601">
        <v>1</v>
      </c>
      <c r="K2328" s="601" t="s">
        <v>215</v>
      </c>
      <c r="L2328" s="470">
        <v>558514</v>
      </c>
      <c r="M2328" s="601">
        <v>2016</v>
      </c>
      <c r="N2328" s="601" t="s">
        <v>188</v>
      </c>
      <c r="O2328" s="610">
        <v>558514.19999999995</v>
      </c>
      <c r="P2328" s="601" t="s">
        <v>98</v>
      </c>
      <c r="Q2328" s="500"/>
      <c r="R2328" s="500"/>
      <c r="S2328" s="1084"/>
      <c r="T2328" s="47">
        <v>5</v>
      </c>
      <c r="U2328" s="162">
        <f t="shared" si="1658"/>
        <v>1</v>
      </c>
      <c r="V2328" s="352">
        <f t="shared" si="1659"/>
        <v>111702.84</v>
      </c>
      <c r="W2328" s="352">
        <f t="shared" si="1660"/>
        <v>111702.84</v>
      </c>
      <c r="X2328" s="352">
        <f t="shared" si="1661"/>
        <v>446811.36</v>
      </c>
      <c r="Y2328" s="162">
        <f t="shared" si="1662"/>
        <v>2</v>
      </c>
      <c r="Z2328" s="352">
        <f t="shared" si="1663"/>
        <v>111702.84</v>
      </c>
      <c r="AA2328" s="737">
        <f t="shared" si="1664"/>
        <v>223405.68</v>
      </c>
      <c r="AB2328" s="737">
        <f t="shared" si="1665"/>
        <v>335108.51999999996</v>
      </c>
      <c r="AC2328" s="47" t="b">
        <f t="shared" si="1666"/>
        <v>1</v>
      </c>
      <c r="AD2328" s="364">
        <f t="shared" si="1657"/>
        <v>0</v>
      </c>
    </row>
    <row r="2329" spans="1:30" s="47" customFormat="1" ht="21" customHeight="1">
      <c r="A2329" s="518" t="s">
        <v>1677</v>
      </c>
      <c r="B2329" s="384">
        <f t="shared" si="1656"/>
        <v>1070</v>
      </c>
      <c r="C2329" s="219" t="s">
        <v>1827</v>
      </c>
      <c r="D2329" s="500" t="s">
        <v>253</v>
      </c>
      <c r="E2329" s="109" t="s">
        <v>942</v>
      </c>
      <c r="F2329" s="601" t="s">
        <v>1768</v>
      </c>
      <c r="G2329" s="601" t="s">
        <v>1828</v>
      </c>
      <c r="H2329" s="601" t="s">
        <v>1035</v>
      </c>
      <c r="I2329" s="601" t="s">
        <v>190</v>
      </c>
      <c r="J2329" s="601">
        <v>1</v>
      </c>
      <c r="K2329" s="601" t="s">
        <v>215</v>
      </c>
      <c r="L2329" s="470">
        <v>558514</v>
      </c>
      <c r="M2329" s="601">
        <v>2016</v>
      </c>
      <c r="N2329" s="601" t="s">
        <v>188</v>
      </c>
      <c r="O2329" s="610">
        <v>558514.19999999995</v>
      </c>
      <c r="P2329" s="601" t="s">
        <v>98</v>
      </c>
      <c r="Q2329" s="500"/>
      <c r="R2329" s="500"/>
      <c r="S2329" s="1084"/>
      <c r="T2329" s="47">
        <v>5</v>
      </c>
      <c r="U2329" s="162">
        <f t="shared" si="1658"/>
        <v>1</v>
      </c>
      <c r="V2329" s="352">
        <f t="shared" si="1659"/>
        <v>111702.84</v>
      </c>
      <c r="W2329" s="352">
        <f t="shared" si="1660"/>
        <v>111702.84</v>
      </c>
      <c r="X2329" s="352">
        <f t="shared" si="1661"/>
        <v>446811.36</v>
      </c>
      <c r="Y2329" s="162">
        <f t="shared" si="1662"/>
        <v>2</v>
      </c>
      <c r="Z2329" s="352">
        <f t="shared" si="1663"/>
        <v>111702.84</v>
      </c>
      <c r="AA2329" s="737">
        <f t="shared" si="1664"/>
        <v>223405.68</v>
      </c>
      <c r="AB2329" s="737">
        <f t="shared" si="1665"/>
        <v>335108.51999999996</v>
      </c>
      <c r="AC2329" s="47" t="b">
        <f t="shared" si="1666"/>
        <v>1</v>
      </c>
      <c r="AD2329" s="364">
        <f t="shared" si="1657"/>
        <v>0</v>
      </c>
    </row>
    <row r="2330" spans="1:30" s="47" customFormat="1" ht="21" customHeight="1">
      <c r="A2330" s="518" t="s">
        <v>1677</v>
      </c>
      <c r="B2330" s="384">
        <f t="shared" si="1656"/>
        <v>1071</v>
      </c>
      <c r="C2330" s="219" t="s">
        <v>1827</v>
      </c>
      <c r="D2330" s="500" t="s">
        <v>253</v>
      </c>
      <c r="E2330" s="109" t="s">
        <v>942</v>
      </c>
      <c r="F2330" s="601" t="s">
        <v>1768</v>
      </c>
      <c r="G2330" s="601" t="s">
        <v>1828</v>
      </c>
      <c r="H2330" s="601" t="s">
        <v>1035</v>
      </c>
      <c r="I2330" s="601" t="s">
        <v>190</v>
      </c>
      <c r="J2330" s="601">
        <v>1</v>
      </c>
      <c r="K2330" s="601" t="s">
        <v>215</v>
      </c>
      <c r="L2330" s="470">
        <v>558514</v>
      </c>
      <c r="M2330" s="601">
        <v>2016</v>
      </c>
      <c r="N2330" s="601" t="s">
        <v>188</v>
      </c>
      <c r="O2330" s="610">
        <v>558514.19999999995</v>
      </c>
      <c r="P2330" s="601" t="s">
        <v>98</v>
      </c>
      <c r="Q2330" s="500"/>
      <c r="R2330" s="500"/>
      <c r="S2330" s="1084"/>
      <c r="T2330" s="47">
        <v>5</v>
      </c>
      <c r="U2330" s="162">
        <f t="shared" si="1658"/>
        <v>1</v>
      </c>
      <c r="V2330" s="352">
        <f t="shared" si="1659"/>
        <v>111702.84</v>
      </c>
      <c r="W2330" s="352">
        <f t="shared" si="1660"/>
        <v>111702.84</v>
      </c>
      <c r="X2330" s="352">
        <f t="shared" si="1661"/>
        <v>446811.36</v>
      </c>
      <c r="Y2330" s="162">
        <f t="shared" si="1662"/>
        <v>2</v>
      </c>
      <c r="Z2330" s="352">
        <f t="shared" si="1663"/>
        <v>111702.84</v>
      </c>
      <c r="AA2330" s="737">
        <f t="shared" si="1664"/>
        <v>223405.68</v>
      </c>
      <c r="AB2330" s="737">
        <f t="shared" si="1665"/>
        <v>335108.51999999996</v>
      </c>
      <c r="AC2330" s="47" t="b">
        <f t="shared" si="1666"/>
        <v>1</v>
      </c>
      <c r="AD2330" s="364">
        <f t="shared" si="1657"/>
        <v>0</v>
      </c>
    </row>
    <row r="2331" spans="1:30" s="47" customFormat="1" ht="21" customHeight="1">
      <c r="A2331" s="518" t="s">
        <v>1677</v>
      </c>
      <c r="B2331" s="384">
        <f t="shared" si="1656"/>
        <v>1072</v>
      </c>
      <c r="C2331" s="219" t="s">
        <v>1827</v>
      </c>
      <c r="D2331" s="500" t="s">
        <v>253</v>
      </c>
      <c r="E2331" s="109" t="s">
        <v>942</v>
      </c>
      <c r="F2331" s="601" t="s">
        <v>1768</v>
      </c>
      <c r="G2331" s="601" t="s">
        <v>1828</v>
      </c>
      <c r="H2331" s="601" t="s">
        <v>1035</v>
      </c>
      <c r="I2331" s="601" t="s">
        <v>190</v>
      </c>
      <c r="J2331" s="601">
        <v>1</v>
      </c>
      <c r="K2331" s="601" t="s">
        <v>215</v>
      </c>
      <c r="L2331" s="470">
        <v>558514</v>
      </c>
      <c r="M2331" s="601">
        <v>2016</v>
      </c>
      <c r="N2331" s="601" t="s">
        <v>188</v>
      </c>
      <c r="O2331" s="610">
        <v>558514.19999999995</v>
      </c>
      <c r="P2331" s="601" t="s">
        <v>98</v>
      </c>
      <c r="Q2331" s="500"/>
      <c r="R2331" s="500"/>
      <c r="S2331" s="1084"/>
      <c r="T2331" s="47">
        <v>5</v>
      </c>
      <c r="U2331" s="162">
        <f t="shared" si="1658"/>
        <v>1</v>
      </c>
      <c r="V2331" s="352">
        <f t="shared" si="1659"/>
        <v>111702.84</v>
      </c>
      <c r="W2331" s="352">
        <f t="shared" si="1660"/>
        <v>111702.84</v>
      </c>
      <c r="X2331" s="352">
        <f t="shared" si="1661"/>
        <v>446811.36</v>
      </c>
      <c r="Y2331" s="162">
        <f t="shared" si="1662"/>
        <v>2</v>
      </c>
      <c r="Z2331" s="352">
        <f t="shared" si="1663"/>
        <v>111702.84</v>
      </c>
      <c r="AA2331" s="737">
        <f t="shared" si="1664"/>
        <v>223405.68</v>
      </c>
      <c r="AB2331" s="737">
        <f t="shared" si="1665"/>
        <v>335108.51999999996</v>
      </c>
      <c r="AC2331" s="47" t="b">
        <f t="shared" si="1666"/>
        <v>1</v>
      </c>
      <c r="AD2331" s="364">
        <f t="shared" si="1657"/>
        <v>0</v>
      </c>
    </row>
    <row r="2332" spans="1:30" s="47" customFormat="1" ht="21" customHeight="1">
      <c r="A2332" s="518" t="s">
        <v>1677</v>
      </c>
      <c r="B2332" s="384">
        <f t="shared" si="1656"/>
        <v>1073</v>
      </c>
      <c r="C2332" s="219" t="s">
        <v>1827</v>
      </c>
      <c r="D2332" s="500" t="s">
        <v>253</v>
      </c>
      <c r="E2332" s="109" t="s">
        <v>942</v>
      </c>
      <c r="F2332" s="601" t="s">
        <v>1768</v>
      </c>
      <c r="G2332" s="601" t="s">
        <v>1828</v>
      </c>
      <c r="H2332" s="601" t="s">
        <v>1035</v>
      </c>
      <c r="I2332" s="601" t="s">
        <v>190</v>
      </c>
      <c r="J2332" s="601">
        <v>1</v>
      </c>
      <c r="K2332" s="601" t="s">
        <v>215</v>
      </c>
      <c r="L2332" s="470">
        <v>558514</v>
      </c>
      <c r="M2332" s="601">
        <v>2016</v>
      </c>
      <c r="N2332" s="601" t="s">
        <v>188</v>
      </c>
      <c r="O2332" s="610">
        <v>558514.19999999995</v>
      </c>
      <c r="P2332" s="601" t="s">
        <v>98</v>
      </c>
      <c r="Q2332" s="500"/>
      <c r="R2332" s="500"/>
      <c r="S2332" s="1084"/>
      <c r="T2332" s="47">
        <v>5</v>
      </c>
      <c r="U2332" s="162">
        <f t="shared" si="1658"/>
        <v>1</v>
      </c>
      <c r="V2332" s="352">
        <f t="shared" si="1659"/>
        <v>111702.84</v>
      </c>
      <c r="W2332" s="352">
        <f t="shared" si="1660"/>
        <v>111702.84</v>
      </c>
      <c r="X2332" s="352">
        <f t="shared" si="1661"/>
        <v>446811.36</v>
      </c>
      <c r="Y2332" s="162">
        <f t="shared" si="1662"/>
        <v>2</v>
      </c>
      <c r="Z2332" s="352">
        <f t="shared" si="1663"/>
        <v>111702.84</v>
      </c>
      <c r="AA2332" s="737">
        <f t="shared" si="1664"/>
        <v>223405.68</v>
      </c>
      <c r="AB2332" s="737">
        <f t="shared" si="1665"/>
        <v>335108.51999999996</v>
      </c>
      <c r="AC2332" s="47" t="b">
        <f t="shared" si="1666"/>
        <v>1</v>
      </c>
      <c r="AD2332" s="364">
        <f t="shared" si="1657"/>
        <v>0</v>
      </c>
    </row>
    <row r="2333" spans="1:30" s="47" customFormat="1" ht="21" customHeight="1">
      <c r="A2333" s="518" t="s">
        <v>1677</v>
      </c>
      <c r="B2333" s="384">
        <f t="shared" si="1656"/>
        <v>1074</v>
      </c>
      <c r="C2333" s="219" t="s">
        <v>1827</v>
      </c>
      <c r="D2333" s="500" t="s">
        <v>253</v>
      </c>
      <c r="E2333" s="109" t="s">
        <v>942</v>
      </c>
      <c r="F2333" s="601" t="s">
        <v>1768</v>
      </c>
      <c r="G2333" s="601" t="s">
        <v>1828</v>
      </c>
      <c r="H2333" s="601" t="s">
        <v>1035</v>
      </c>
      <c r="I2333" s="601" t="s">
        <v>190</v>
      </c>
      <c r="J2333" s="601">
        <v>1</v>
      </c>
      <c r="K2333" s="601" t="s">
        <v>215</v>
      </c>
      <c r="L2333" s="470">
        <v>558514</v>
      </c>
      <c r="M2333" s="601">
        <v>2016</v>
      </c>
      <c r="N2333" s="601" t="s">
        <v>188</v>
      </c>
      <c r="O2333" s="610">
        <v>558514.19999999995</v>
      </c>
      <c r="P2333" s="601" t="s">
        <v>98</v>
      </c>
      <c r="Q2333" s="500"/>
      <c r="R2333" s="500"/>
      <c r="S2333" s="1084"/>
      <c r="T2333" s="47">
        <v>5</v>
      </c>
      <c r="U2333" s="162">
        <f t="shared" si="1658"/>
        <v>1</v>
      </c>
      <c r="V2333" s="352">
        <f t="shared" si="1659"/>
        <v>111702.84</v>
      </c>
      <c r="W2333" s="352">
        <f t="shared" si="1660"/>
        <v>111702.84</v>
      </c>
      <c r="X2333" s="352">
        <f t="shared" si="1661"/>
        <v>446811.36</v>
      </c>
      <c r="Y2333" s="162">
        <f t="shared" si="1662"/>
        <v>2</v>
      </c>
      <c r="Z2333" s="352">
        <f t="shared" si="1663"/>
        <v>111702.84</v>
      </c>
      <c r="AA2333" s="737">
        <f t="shared" si="1664"/>
        <v>223405.68</v>
      </c>
      <c r="AB2333" s="737">
        <f t="shared" si="1665"/>
        <v>335108.51999999996</v>
      </c>
      <c r="AC2333" s="47" t="b">
        <f t="shared" si="1666"/>
        <v>1</v>
      </c>
      <c r="AD2333" s="364">
        <f t="shared" si="1657"/>
        <v>0</v>
      </c>
    </row>
    <row r="2334" spans="1:30" s="47" customFormat="1" ht="21" customHeight="1">
      <c r="A2334" s="518" t="s">
        <v>1677</v>
      </c>
      <c r="B2334" s="384">
        <f t="shared" si="1656"/>
        <v>1075</v>
      </c>
      <c r="C2334" s="219" t="s">
        <v>1827</v>
      </c>
      <c r="D2334" s="500" t="s">
        <v>253</v>
      </c>
      <c r="E2334" s="109" t="s">
        <v>942</v>
      </c>
      <c r="F2334" s="601" t="s">
        <v>1768</v>
      </c>
      <c r="G2334" s="601" t="s">
        <v>1828</v>
      </c>
      <c r="H2334" s="601" t="s">
        <v>1035</v>
      </c>
      <c r="I2334" s="601" t="s">
        <v>190</v>
      </c>
      <c r="J2334" s="601">
        <v>1</v>
      </c>
      <c r="K2334" s="601" t="s">
        <v>215</v>
      </c>
      <c r="L2334" s="470">
        <v>558514</v>
      </c>
      <c r="M2334" s="601">
        <v>2016</v>
      </c>
      <c r="N2334" s="601" t="s">
        <v>188</v>
      </c>
      <c r="O2334" s="610">
        <v>558514.19999999995</v>
      </c>
      <c r="P2334" s="601" t="s">
        <v>98</v>
      </c>
      <c r="Q2334" s="500"/>
      <c r="R2334" s="500"/>
      <c r="S2334" s="1084"/>
      <c r="T2334" s="47">
        <v>5</v>
      </c>
      <c r="U2334" s="162">
        <f t="shared" si="1658"/>
        <v>1</v>
      </c>
      <c r="V2334" s="352">
        <f t="shared" si="1659"/>
        <v>111702.84</v>
      </c>
      <c r="W2334" s="352">
        <f t="shared" si="1660"/>
        <v>111702.84</v>
      </c>
      <c r="X2334" s="352">
        <f t="shared" si="1661"/>
        <v>446811.36</v>
      </c>
      <c r="Y2334" s="162">
        <f t="shared" si="1662"/>
        <v>2</v>
      </c>
      <c r="Z2334" s="352">
        <f t="shared" si="1663"/>
        <v>111702.84</v>
      </c>
      <c r="AA2334" s="737">
        <f t="shared" si="1664"/>
        <v>223405.68</v>
      </c>
      <c r="AB2334" s="737">
        <f t="shared" si="1665"/>
        <v>335108.51999999996</v>
      </c>
      <c r="AC2334" s="47" t="b">
        <f t="shared" si="1666"/>
        <v>1</v>
      </c>
      <c r="AD2334" s="364">
        <f t="shared" si="1657"/>
        <v>0</v>
      </c>
    </row>
    <row r="2335" spans="1:30" s="47" customFormat="1" ht="21" customHeight="1">
      <c r="A2335" s="518" t="s">
        <v>1677</v>
      </c>
      <c r="B2335" s="384">
        <f t="shared" si="1656"/>
        <v>1076</v>
      </c>
      <c r="C2335" s="219" t="s">
        <v>1827</v>
      </c>
      <c r="D2335" s="500" t="s">
        <v>253</v>
      </c>
      <c r="E2335" s="109" t="s">
        <v>942</v>
      </c>
      <c r="F2335" s="601" t="s">
        <v>1768</v>
      </c>
      <c r="G2335" s="601" t="s">
        <v>1828</v>
      </c>
      <c r="H2335" s="601" t="s">
        <v>1035</v>
      </c>
      <c r="I2335" s="601" t="s">
        <v>190</v>
      </c>
      <c r="J2335" s="601">
        <v>1</v>
      </c>
      <c r="K2335" s="601" t="s">
        <v>215</v>
      </c>
      <c r="L2335" s="470">
        <v>558514</v>
      </c>
      <c r="M2335" s="601">
        <v>2016</v>
      </c>
      <c r="N2335" s="601" t="s">
        <v>188</v>
      </c>
      <c r="O2335" s="610">
        <v>558514.19999999995</v>
      </c>
      <c r="P2335" s="601" t="s">
        <v>98</v>
      </c>
      <c r="Q2335" s="500"/>
      <c r="R2335" s="500"/>
      <c r="S2335" s="1084"/>
      <c r="T2335" s="47">
        <v>5</v>
      </c>
      <c r="U2335" s="162">
        <f t="shared" si="1658"/>
        <v>1</v>
      </c>
      <c r="V2335" s="352">
        <f t="shared" si="1659"/>
        <v>111702.84</v>
      </c>
      <c r="W2335" s="352">
        <f t="shared" si="1660"/>
        <v>111702.84</v>
      </c>
      <c r="X2335" s="352">
        <f t="shared" si="1661"/>
        <v>446811.36</v>
      </c>
      <c r="Y2335" s="162">
        <f t="shared" si="1662"/>
        <v>2</v>
      </c>
      <c r="Z2335" s="352">
        <f t="shared" si="1663"/>
        <v>111702.84</v>
      </c>
      <c r="AA2335" s="737">
        <f t="shared" si="1664"/>
        <v>223405.68</v>
      </c>
      <c r="AB2335" s="737">
        <f t="shared" si="1665"/>
        <v>335108.51999999996</v>
      </c>
      <c r="AC2335" s="47" t="b">
        <f t="shared" si="1666"/>
        <v>1</v>
      </c>
      <c r="AD2335" s="364">
        <f t="shared" si="1657"/>
        <v>0</v>
      </c>
    </row>
    <row r="2336" spans="1:30" s="47" customFormat="1" ht="21" customHeight="1">
      <c r="A2336" s="518" t="s">
        <v>1677</v>
      </c>
      <c r="B2336" s="384">
        <f t="shared" si="1656"/>
        <v>1077</v>
      </c>
      <c r="C2336" s="219" t="s">
        <v>1827</v>
      </c>
      <c r="D2336" s="500" t="s">
        <v>253</v>
      </c>
      <c r="E2336" s="109" t="s">
        <v>942</v>
      </c>
      <c r="F2336" s="601" t="s">
        <v>1768</v>
      </c>
      <c r="G2336" s="601" t="s">
        <v>1828</v>
      </c>
      <c r="H2336" s="601" t="s">
        <v>1035</v>
      </c>
      <c r="I2336" s="601" t="s">
        <v>190</v>
      </c>
      <c r="J2336" s="601">
        <v>1</v>
      </c>
      <c r="K2336" s="601" t="s">
        <v>215</v>
      </c>
      <c r="L2336" s="470">
        <v>558514</v>
      </c>
      <c r="M2336" s="601">
        <v>2016</v>
      </c>
      <c r="N2336" s="601" t="s">
        <v>188</v>
      </c>
      <c r="O2336" s="610">
        <v>558514.19999999995</v>
      </c>
      <c r="P2336" s="601" t="s">
        <v>98</v>
      </c>
      <c r="Q2336" s="500"/>
      <c r="R2336" s="500"/>
      <c r="S2336" s="1084"/>
      <c r="T2336" s="47">
        <v>5</v>
      </c>
      <c r="U2336" s="162">
        <f t="shared" si="1658"/>
        <v>1</v>
      </c>
      <c r="V2336" s="352">
        <f t="shared" si="1659"/>
        <v>111702.84</v>
      </c>
      <c r="W2336" s="352">
        <f t="shared" si="1660"/>
        <v>111702.84</v>
      </c>
      <c r="X2336" s="352">
        <f t="shared" si="1661"/>
        <v>446811.36</v>
      </c>
      <c r="Y2336" s="162">
        <f t="shared" si="1662"/>
        <v>2</v>
      </c>
      <c r="Z2336" s="352">
        <f t="shared" si="1663"/>
        <v>111702.84</v>
      </c>
      <c r="AA2336" s="737">
        <f t="shared" si="1664"/>
        <v>223405.68</v>
      </c>
      <c r="AB2336" s="737">
        <f t="shared" si="1665"/>
        <v>335108.51999999996</v>
      </c>
      <c r="AC2336" s="47" t="b">
        <f t="shared" si="1666"/>
        <v>1</v>
      </c>
      <c r="AD2336" s="364">
        <f t="shared" si="1657"/>
        <v>0</v>
      </c>
    </row>
    <row r="2337" spans="1:30" s="47" customFormat="1" ht="21" customHeight="1">
      <c r="A2337" s="518" t="s">
        <v>1677</v>
      </c>
      <c r="B2337" s="384">
        <f t="shared" si="1656"/>
        <v>1078</v>
      </c>
      <c r="C2337" s="219" t="s">
        <v>1827</v>
      </c>
      <c r="D2337" s="500" t="s">
        <v>253</v>
      </c>
      <c r="E2337" s="109" t="s">
        <v>942</v>
      </c>
      <c r="F2337" s="601" t="s">
        <v>1768</v>
      </c>
      <c r="G2337" s="601" t="s">
        <v>1828</v>
      </c>
      <c r="H2337" s="601" t="s">
        <v>1035</v>
      </c>
      <c r="I2337" s="601" t="s">
        <v>190</v>
      </c>
      <c r="J2337" s="601">
        <v>1</v>
      </c>
      <c r="K2337" s="601" t="s">
        <v>215</v>
      </c>
      <c r="L2337" s="470">
        <v>558514</v>
      </c>
      <c r="M2337" s="601">
        <v>2016</v>
      </c>
      <c r="N2337" s="601" t="s">
        <v>188</v>
      </c>
      <c r="O2337" s="610">
        <v>558514.19999999995</v>
      </c>
      <c r="P2337" s="601" t="s">
        <v>98</v>
      </c>
      <c r="Q2337" s="500"/>
      <c r="R2337" s="500"/>
      <c r="S2337" s="1084"/>
      <c r="T2337" s="47">
        <v>5</v>
      </c>
      <c r="U2337" s="162">
        <f t="shared" si="1658"/>
        <v>1</v>
      </c>
      <c r="V2337" s="352">
        <f t="shared" si="1659"/>
        <v>111702.84</v>
      </c>
      <c r="W2337" s="352">
        <f t="shared" si="1660"/>
        <v>111702.84</v>
      </c>
      <c r="X2337" s="352">
        <f t="shared" si="1661"/>
        <v>446811.36</v>
      </c>
      <c r="Y2337" s="162">
        <f t="shared" si="1662"/>
        <v>2</v>
      </c>
      <c r="Z2337" s="352">
        <f t="shared" si="1663"/>
        <v>111702.84</v>
      </c>
      <c r="AA2337" s="737">
        <f t="shared" si="1664"/>
        <v>223405.68</v>
      </c>
      <c r="AB2337" s="737">
        <f t="shared" si="1665"/>
        <v>335108.51999999996</v>
      </c>
      <c r="AC2337" s="47" t="b">
        <f t="shared" si="1666"/>
        <v>1</v>
      </c>
      <c r="AD2337" s="364">
        <f t="shared" si="1657"/>
        <v>0</v>
      </c>
    </row>
    <row r="2338" spans="1:30" s="47" customFormat="1" ht="21" customHeight="1">
      <c r="A2338" s="518" t="s">
        <v>1677</v>
      </c>
      <c r="B2338" s="384">
        <f t="shared" si="1656"/>
        <v>1079</v>
      </c>
      <c r="C2338" s="219" t="s">
        <v>1827</v>
      </c>
      <c r="D2338" s="500" t="s">
        <v>253</v>
      </c>
      <c r="E2338" s="109" t="s">
        <v>942</v>
      </c>
      <c r="F2338" s="601" t="s">
        <v>1768</v>
      </c>
      <c r="G2338" s="601" t="s">
        <v>1828</v>
      </c>
      <c r="H2338" s="601" t="s">
        <v>1035</v>
      </c>
      <c r="I2338" s="601" t="s">
        <v>190</v>
      </c>
      <c r="J2338" s="601">
        <v>1</v>
      </c>
      <c r="K2338" s="601" t="s">
        <v>215</v>
      </c>
      <c r="L2338" s="470">
        <v>558514</v>
      </c>
      <c r="M2338" s="601">
        <v>2016</v>
      </c>
      <c r="N2338" s="601" t="s">
        <v>188</v>
      </c>
      <c r="O2338" s="610">
        <v>558514.19999999995</v>
      </c>
      <c r="P2338" s="601" t="s">
        <v>98</v>
      </c>
      <c r="Q2338" s="500"/>
      <c r="R2338" s="500"/>
      <c r="S2338" s="1084"/>
      <c r="T2338" s="47">
        <v>5</v>
      </c>
      <c r="U2338" s="162">
        <f t="shared" si="1658"/>
        <v>1</v>
      </c>
      <c r="V2338" s="352">
        <f t="shared" si="1659"/>
        <v>111702.84</v>
      </c>
      <c r="W2338" s="352">
        <f t="shared" si="1660"/>
        <v>111702.84</v>
      </c>
      <c r="X2338" s="352">
        <f t="shared" si="1661"/>
        <v>446811.36</v>
      </c>
      <c r="Y2338" s="162">
        <f t="shared" si="1662"/>
        <v>2</v>
      </c>
      <c r="Z2338" s="352">
        <f t="shared" si="1663"/>
        <v>111702.84</v>
      </c>
      <c r="AA2338" s="737">
        <f t="shared" si="1664"/>
        <v>223405.68</v>
      </c>
      <c r="AB2338" s="737">
        <f t="shared" si="1665"/>
        <v>335108.51999999996</v>
      </c>
      <c r="AC2338" s="47" t="b">
        <f t="shared" si="1666"/>
        <v>1</v>
      </c>
      <c r="AD2338" s="364">
        <f t="shared" si="1657"/>
        <v>0</v>
      </c>
    </row>
    <row r="2339" spans="1:30" s="47" customFormat="1" ht="21" customHeight="1">
      <c r="A2339" s="518" t="s">
        <v>1677</v>
      </c>
      <c r="B2339" s="384">
        <f t="shared" si="1656"/>
        <v>1080</v>
      </c>
      <c r="C2339" s="219" t="s">
        <v>1827</v>
      </c>
      <c r="D2339" s="500" t="s">
        <v>253</v>
      </c>
      <c r="E2339" s="109" t="s">
        <v>942</v>
      </c>
      <c r="F2339" s="601" t="s">
        <v>1768</v>
      </c>
      <c r="G2339" s="601" t="s">
        <v>1828</v>
      </c>
      <c r="H2339" s="601" t="s">
        <v>1035</v>
      </c>
      <c r="I2339" s="601" t="s">
        <v>190</v>
      </c>
      <c r="J2339" s="601">
        <v>1</v>
      </c>
      <c r="K2339" s="601" t="s">
        <v>215</v>
      </c>
      <c r="L2339" s="470">
        <v>558514</v>
      </c>
      <c r="M2339" s="601">
        <v>2016</v>
      </c>
      <c r="N2339" s="601" t="s">
        <v>188</v>
      </c>
      <c r="O2339" s="610">
        <v>558514.19999999995</v>
      </c>
      <c r="P2339" s="601" t="s">
        <v>98</v>
      </c>
      <c r="Q2339" s="500"/>
      <c r="R2339" s="500"/>
      <c r="S2339" s="1084"/>
      <c r="T2339" s="47">
        <v>5</v>
      </c>
      <c r="U2339" s="162">
        <f t="shared" si="1658"/>
        <v>1</v>
      </c>
      <c r="V2339" s="352">
        <f t="shared" si="1659"/>
        <v>111702.84</v>
      </c>
      <c r="W2339" s="352">
        <f t="shared" si="1660"/>
        <v>111702.84</v>
      </c>
      <c r="X2339" s="352">
        <f t="shared" si="1661"/>
        <v>446811.36</v>
      </c>
      <c r="Y2339" s="162">
        <f t="shared" si="1662"/>
        <v>2</v>
      </c>
      <c r="Z2339" s="352">
        <f t="shared" si="1663"/>
        <v>111702.84</v>
      </c>
      <c r="AA2339" s="737">
        <f t="shared" si="1664"/>
        <v>223405.68</v>
      </c>
      <c r="AB2339" s="737">
        <f t="shared" si="1665"/>
        <v>335108.51999999996</v>
      </c>
      <c r="AC2339" s="47" t="b">
        <f t="shared" si="1666"/>
        <v>1</v>
      </c>
      <c r="AD2339" s="364">
        <f t="shared" si="1657"/>
        <v>0</v>
      </c>
    </row>
    <row r="2340" spans="1:30" s="47" customFormat="1" ht="21" customHeight="1">
      <c r="A2340" s="518" t="s">
        <v>1677</v>
      </c>
      <c r="B2340" s="384">
        <f t="shared" si="1656"/>
        <v>1081</v>
      </c>
      <c r="C2340" s="219" t="s">
        <v>1827</v>
      </c>
      <c r="D2340" s="500" t="s">
        <v>253</v>
      </c>
      <c r="E2340" s="109" t="s">
        <v>942</v>
      </c>
      <c r="F2340" s="601" t="s">
        <v>1768</v>
      </c>
      <c r="G2340" s="601" t="s">
        <v>1828</v>
      </c>
      <c r="H2340" s="601" t="s">
        <v>1035</v>
      </c>
      <c r="I2340" s="601" t="s">
        <v>190</v>
      </c>
      <c r="J2340" s="601">
        <v>1</v>
      </c>
      <c r="K2340" s="601" t="s">
        <v>215</v>
      </c>
      <c r="L2340" s="470">
        <v>558514</v>
      </c>
      <c r="M2340" s="601">
        <v>2016</v>
      </c>
      <c r="N2340" s="601" t="s">
        <v>188</v>
      </c>
      <c r="O2340" s="610">
        <v>558514.19999999995</v>
      </c>
      <c r="P2340" s="601" t="s">
        <v>98</v>
      </c>
      <c r="Q2340" s="500"/>
      <c r="R2340" s="500"/>
      <c r="S2340" s="1084"/>
      <c r="T2340" s="47">
        <v>5</v>
      </c>
      <c r="U2340" s="162">
        <f t="shared" si="1658"/>
        <v>1</v>
      </c>
      <c r="V2340" s="352">
        <f t="shared" si="1659"/>
        <v>111702.84</v>
      </c>
      <c r="W2340" s="352">
        <f t="shared" si="1660"/>
        <v>111702.84</v>
      </c>
      <c r="X2340" s="352">
        <f t="shared" si="1661"/>
        <v>446811.36</v>
      </c>
      <c r="Y2340" s="162">
        <f t="shared" si="1662"/>
        <v>2</v>
      </c>
      <c r="Z2340" s="352">
        <f t="shared" si="1663"/>
        <v>111702.84</v>
      </c>
      <c r="AA2340" s="737">
        <f t="shared" si="1664"/>
        <v>223405.68</v>
      </c>
      <c r="AB2340" s="737">
        <f t="shared" si="1665"/>
        <v>335108.51999999996</v>
      </c>
      <c r="AC2340" s="47" t="b">
        <f t="shared" si="1666"/>
        <v>1</v>
      </c>
      <c r="AD2340" s="364">
        <f t="shared" si="1657"/>
        <v>0</v>
      </c>
    </row>
    <row r="2341" spans="1:30" s="47" customFormat="1" ht="21" customHeight="1">
      <c r="A2341" s="518" t="s">
        <v>1677</v>
      </c>
      <c r="B2341" s="384">
        <f t="shared" si="1656"/>
        <v>1082</v>
      </c>
      <c r="C2341" s="219" t="s">
        <v>1827</v>
      </c>
      <c r="D2341" s="500" t="s">
        <v>253</v>
      </c>
      <c r="E2341" s="109" t="s">
        <v>942</v>
      </c>
      <c r="F2341" s="601" t="s">
        <v>1768</v>
      </c>
      <c r="G2341" s="601" t="s">
        <v>1828</v>
      </c>
      <c r="H2341" s="601" t="s">
        <v>1035</v>
      </c>
      <c r="I2341" s="601" t="s">
        <v>190</v>
      </c>
      <c r="J2341" s="601">
        <v>1</v>
      </c>
      <c r="K2341" s="601" t="s">
        <v>215</v>
      </c>
      <c r="L2341" s="470">
        <v>558514</v>
      </c>
      <c r="M2341" s="601">
        <v>2016</v>
      </c>
      <c r="N2341" s="601" t="s">
        <v>188</v>
      </c>
      <c r="O2341" s="610">
        <v>558514.19999999995</v>
      </c>
      <c r="P2341" s="601" t="s">
        <v>98</v>
      </c>
      <c r="Q2341" s="500"/>
      <c r="R2341" s="500"/>
      <c r="S2341" s="1084"/>
      <c r="T2341" s="47">
        <v>5</v>
      </c>
      <c r="U2341" s="162">
        <f t="shared" si="1658"/>
        <v>1</v>
      </c>
      <c r="V2341" s="352">
        <f t="shared" si="1659"/>
        <v>111702.84</v>
      </c>
      <c r="W2341" s="352">
        <f t="shared" si="1660"/>
        <v>111702.84</v>
      </c>
      <c r="X2341" s="352">
        <f t="shared" si="1661"/>
        <v>446811.36</v>
      </c>
      <c r="Y2341" s="162">
        <f t="shared" si="1662"/>
        <v>2</v>
      </c>
      <c r="Z2341" s="352">
        <f t="shared" si="1663"/>
        <v>111702.84</v>
      </c>
      <c r="AA2341" s="737">
        <f t="shared" si="1664"/>
        <v>223405.68</v>
      </c>
      <c r="AB2341" s="737">
        <f t="shared" si="1665"/>
        <v>335108.51999999996</v>
      </c>
      <c r="AC2341" s="47" t="b">
        <f t="shared" si="1666"/>
        <v>1</v>
      </c>
      <c r="AD2341" s="364">
        <f t="shared" si="1657"/>
        <v>0</v>
      </c>
    </row>
    <row r="2342" spans="1:30" s="47" customFormat="1" ht="21" customHeight="1">
      <c r="A2342" s="518" t="s">
        <v>1677</v>
      </c>
      <c r="B2342" s="384">
        <f t="shared" si="1656"/>
        <v>1083</v>
      </c>
      <c r="C2342" s="219" t="s">
        <v>1827</v>
      </c>
      <c r="D2342" s="500" t="s">
        <v>253</v>
      </c>
      <c r="E2342" s="109" t="s">
        <v>942</v>
      </c>
      <c r="F2342" s="601" t="s">
        <v>1768</v>
      </c>
      <c r="G2342" s="601" t="s">
        <v>1828</v>
      </c>
      <c r="H2342" s="601" t="s">
        <v>1035</v>
      </c>
      <c r="I2342" s="601" t="s">
        <v>190</v>
      </c>
      <c r="J2342" s="601">
        <v>1</v>
      </c>
      <c r="K2342" s="601" t="s">
        <v>215</v>
      </c>
      <c r="L2342" s="470">
        <v>558514</v>
      </c>
      <c r="M2342" s="601">
        <v>2016</v>
      </c>
      <c r="N2342" s="601" t="s">
        <v>188</v>
      </c>
      <c r="O2342" s="610">
        <v>558514.19999999995</v>
      </c>
      <c r="P2342" s="601" t="s">
        <v>98</v>
      </c>
      <c r="Q2342" s="500"/>
      <c r="R2342" s="500"/>
      <c r="S2342" s="1084"/>
      <c r="T2342" s="47">
        <v>5</v>
      </c>
      <c r="U2342" s="162">
        <f t="shared" si="1658"/>
        <v>1</v>
      </c>
      <c r="V2342" s="352">
        <f t="shared" si="1659"/>
        <v>111702.84</v>
      </c>
      <c r="W2342" s="352">
        <f t="shared" si="1660"/>
        <v>111702.84</v>
      </c>
      <c r="X2342" s="352">
        <f t="shared" si="1661"/>
        <v>446811.36</v>
      </c>
      <c r="Y2342" s="162">
        <f t="shared" si="1662"/>
        <v>2</v>
      </c>
      <c r="Z2342" s="352">
        <f t="shared" si="1663"/>
        <v>111702.84</v>
      </c>
      <c r="AA2342" s="737">
        <f t="shared" si="1664"/>
        <v>223405.68</v>
      </c>
      <c r="AB2342" s="737">
        <f t="shared" si="1665"/>
        <v>335108.51999999996</v>
      </c>
      <c r="AC2342" s="47" t="b">
        <f t="shared" si="1666"/>
        <v>1</v>
      </c>
      <c r="AD2342" s="364">
        <f t="shared" si="1657"/>
        <v>0</v>
      </c>
    </row>
    <row r="2343" spans="1:30" s="47" customFormat="1" ht="21" customHeight="1">
      <c r="A2343" s="518" t="s">
        <v>1677</v>
      </c>
      <c r="B2343" s="384">
        <f t="shared" si="1656"/>
        <v>1084</v>
      </c>
      <c r="C2343" s="219" t="s">
        <v>1827</v>
      </c>
      <c r="D2343" s="500" t="s">
        <v>253</v>
      </c>
      <c r="E2343" s="109" t="s">
        <v>942</v>
      </c>
      <c r="F2343" s="601" t="s">
        <v>1768</v>
      </c>
      <c r="G2343" s="601" t="s">
        <v>1828</v>
      </c>
      <c r="H2343" s="601" t="s">
        <v>1035</v>
      </c>
      <c r="I2343" s="601" t="s">
        <v>190</v>
      </c>
      <c r="J2343" s="601">
        <v>1</v>
      </c>
      <c r="K2343" s="601" t="s">
        <v>215</v>
      </c>
      <c r="L2343" s="470">
        <v>558514</v>
      </c>
      <c r="M2343" s="601">
        <v>2016</v>
      </c>
      <c r="N2343" s="601" t="s">
        <v>188</v>
      </c>
      <c r="O2343" s="610">
        <v>558514.19999999995</v>
      </c>
      <c r="P2343" s="601" t="s">
        <v>98</v>
      </c>
      <c r="Q2343" s="500"/>
      <c r="R2343" s="500"/>
      <c r="S2343" s="1084"/>
      <c r="T2343" s="47">
        <v>5</v>
      </c>
      <c r="U2343" s="162">
        <f t="shared" si="1658"/>
        <v>1</v>
      </c>
      <c r="V2343" s="352">
        <f t="shared" si="1659"/>
        <v>111702.84</v>
      </c>
      <c r="W2343" s="352">
        <f t="shared" si="1660"/>
        <v>111702.84</v>
      </c>
      <c r="X2343" s="352">
        <f t="shared" si="1661"/>
        <v>446811.36</v>
      </c>
      <c r="Y2343" s="162">
        <f t="shared" si="1662"/>
        <v>2</v>
      </c>
      <c r="Z2343" s="352">
        <f t="shared" si="1663"/>
        <v>111702.84</v>
      </c>
      <c r="AA2343" s="737">
        <f t="shared" si="1664"/>
        <v>223405.68</v>
      </c>
      <c r="AB2343" s="737">
        <f t="shared" si="1665"/>
        <v>335108.51999999996</v>
      </c>
      <c r="AC2343" s="47" t="b">
        <f t="shared" si="1666"/>
        <v>1</v>
      </c>
      <c r="AD2343" s="364">
        <f t="shared" si="1657"/>
        <v>0</v>
      </c>
    </row>
    <row r="2344" spans="1:30" s="47" customFormat="1" ht="21" customHeight="1">
      <c r="A2344" s="518" t="s">
        <v>1677</v>
      </c>
      <c r="B2344" s="384">
        <f t="shared" si="1656"/>
        <v>1085</v>
      </c>
      <c r="C2344" s="219" t="s">
        <v>1827</v>
      </c>
      <c r="D2344" s="500" t="s">
        <v>253</v>
      </c>
      <c r="E2344" s="109" t="s">
        <v>942</v>
      </c>
      <c r="F2344" s="601" t="s">
        <v>1768</v>
      </c>
      <c r="G2344" s="601" t="s">
        <v>1828</v>
      </c>
      <c r="H2344" s="601" t="s">
        <v>1035</v>
      </c>
      <c r="I2344" s="601" t="s">
        <v>190</v>
      </c>
      <c r="J2344" s="601">
        <v>1</v>
      </c>
      <c r="K2344" s="601" t="s">
        <v>215</v>
      </c>
      <c r="L2344" s="470">
        <v>558514</v>
      </c>
      <c r="M2344" s="601">
        <v>2016</v>
      </c>
      <c r="N2344" s="601" t="s">
        <v>188</v>
      </c>
      <c r="O2344" s="610">
        <v>558514.19999999995</v>
      </c>
      <c r="P2344" s="601" t="s">
        <v>98</v>
      </c>
      <c r="Q2344" s="500"/>
      <c r="R2344" s="500"/>
      <c r="S2344" s="1084"/>
      <c r="T2344" s="47">
        <v>5</v>
      </c>
      <c r="U2344" s="162">
        <f t="shared" si="1658"/>
        <v>1</v>
      </c>
      <c r="V2344" s="352">
        <f t="shared" si="1659"/>
        <v>111702.84</v>
      </c>
      <c r="W2344" s="352">
        <f t="shared" si="1660"/>
        <v>111702.84</v>
      </c>
      <c r="X2344" s="352">
        <f t="shared" si="1661"/>
        <v>446811.36</v>
      </c>
      <c r="Y2344" s="162">
        <f t="shared" si="1662"/>
        <v>2</v>
      </c>
      <c r="Z2344" s="352">
        <f t="shared" si="1663"/>
        <v>111702.84</v>
      </c>
      <c r="AA2344" s="737">
        <f t="shared" si="1664"/>
        <v>223405.68</v>
      </c>
      <c r="AB2344" s="737">
        <f t="shared" si="1665"/>
        <v>335108.51999999996</v>
      </c>
      <c r="AC2344" s="47" t="b">
        <f t="shared" si="1666"/>
        <v>1</v>
      </c>
      <c r="AD2344" s="364">
        <f t="shared" si="1657"/>
        <v>0</v>
      </c>
    </row>
    <row r="2345" spans="1:30" s="47" customFormat="1" ht="21" customHeight="1">
      <c r="A2345" s="518" t="s">
        <v>1677</v>
      </c>
      <c r="B2345" s="384">
        <f t="shared" si="1656"/>
        <v>1086</v>
      </c>
      <c r="C2345" s="219" t="s">
        <v>1827</v>
      </c>
      <c r="D2345" s="500" t="s">
        <v>253</v>
      </c>
      <c r="E2345" s="109" t="s">
        <v>942</v>
      </c>
      <c r="F2345" s="601" t="s">
        <v>1768</v>
      </c>
      <c r="G2345" s="601" t="s">
        <v>1828</v>
      </c>
      <c r="H2345" s="601" t="s">
        <v>1035</v>
      </c>
      <c r="I2345" s="601" t="s">
        <v>190</v>
      </c>
      <c r="J2345" s="601">
        <v>1</v>
      </c>
      <c r="K2345" s="601" t="s">
        <v>215</v>
      </c>
      <c r="L2345" s="470">
        <v>558514</v>
      </c>
      <c r="M2345" s="601">
        <v>2016</v>
      </c>
      <c r="N2345" s="601" t="s">
        <v>188</v>
      </c>
      <c r="O2345" s="610">
        <v>558514.19999999995</v>
      </c>
      <c r="P2345" s="601" t="s">
        <v>98</v>
      </c>
      <c r="Q2345" s="500"/>
      <c r="R2345" s="500"/>
      <c r="S2345" s="1084"/>
      <c r="T2345" s="47">
        <v>5</v>
      </c>
      <c r="U2345" s="162">
        <f t="shared" si="1658"/>
        <v>1</v>
      </c>
      <c r="V2345" s="352">
        <f t="shared" si="1659"/>
        <v>111702.84</v>
      </c>
      <c r="W2345" s="352">
        <f t="shared" si="1660"/>
        <v>111702.84</v>
      </c>
      <c r="X2345" s="352">
        <f t="shared" si="1661"/>
        <v>446811.36</v>
      </c>
      <c r="Y2345" s="162">
        <f t="shared" si="1662"/>
        <v>2</v>
      </c>
      <c r="Z2345" s="352">
        <f t="shared" si="1663"/>
        <v>111702.84</v>
      </c>
      <c r="AA2345" s="737">
        <f t="shared" si="1664"/>
        <v>223405.68</v>
      </c>
      <c r="AB2345" s="737">
        <f t="shared" si="1665"/>
        <v>335108.51999999996</v>
      </c>
      <c r="AC2345" s="47" t="b">
        <f t="shared" si="1666"/>
        <v>1</v>
      </c>
      <c r="AD2345" s="364">
        <f t="shared" si="1657"/>
        <v>0</v>
      </c>
    </row>
    <row r="2346" spans="1:30" s="47" customFormat="1" ht="21" customHeight="1">
      <c r="A2346" s="518" t="s">
        <v>1677</v>
      </c>
      <c r="B2346" s="384">
        <f t="shared" si="1656"/>
        <v>1087</v>
      </c>
      <c r="C2346" s="219" t="s">
        <v>1827</v>
      </c>
      <c r="D2346" s="500" t="s">
        <v>253</v>
      </c>
      <c r="E2346" s="109" t="s">
        <v>942</v>
      </c>
      <c r="F2346" s="601" t="s">
        <v>1768</v>
      </c>
      <c r="G2346" s="601" t="s">
        <v>1828</v>
      </c>
      <c r="H2346" s="601" t="s">
        <v>1035</v>
      </c>
      <c r="I2346" s="601" t="s">
        <v>190</v>
      </c>
      <c r="J2346" s="601">
        <v>1</v>
      </c>
      <c r="K2346" s="601" t="s">
        <v>215</v>
      </c>
      <c r="L2346" s="470">
        <v>558514</v>
      </c>
      <c r="M2346" s="601">
        <v>2016</v>
      </c>
      <c r="N2346" s="601" t="s">
        <v>188</v>
      </c>
      <c r="O2346" s="610">
        <v>558514.19999999995</v>
      </c>
      <c r="P2346" s="601" t="s">
        <v>98</v>
      </c>
      <c r="Q2346" s="500"/>
      <c r="R2346" s="500"/>
      <c r="S2346" s="1018"/>
      <c r="T2346" s="47">
        <v>5</v>
      </c>
      <c r="U2346" s="162">
        <f t="shared" si="1658"/>
        <v>1</v>
      </c>
      <c r="V2346" s="352">
        <f t="shared" si="1659"/>
        <v>111702.84</v>
      </c>
      <c r="W2346" s="352">
        <f t="shared" si="1660"/>
        <v>111702.84</v>
      </c>
      <c r="X2346" s="352">
        <f t="shared" si="1661"/>
        <v>446811.36</v>
      </c>
      <c r="Y2346" s="162">
        <f t="shared" si="1662"/>
        <v>2</v>
      </c>
      <c r="Z2346" s="352">
        <f t="shared" si="1663"/>
        <v>111702.84</v>
      </c>
      <c r="AA2346" s="737">
        <f t="shared" si="1664"/>
        <v>223405.68</v>
      </c>
      <c r="AB2346" s="737">
        <f t="shared" si="1665"/>
        <v>335108.51999999996</v>
      </c>
      <c r="AC2346" s="47" t="b">
        <f t="shared" si="1666"/>
        <v>1</v>
      </c>
      <c r="AD2346" s="364">
        <f t="shared" si="1657"/>
        <v>0</v>
      </c>
    </row>
    <row r="2347" spans="1:30" s="47" customFormat="1" ht="21" customHeight="1">
      <c r="A2347" s="518" t="s">
        <v>1677</v>
      </c>
      <c r="B2347" s="384">
        <f t="shared" si="1656"/>
        <v>1088</v>
      </c>
      <c r="C2347" s="219" t="s">
        <v>1827</v>
      </c>
      <c r="D2347" s="500" t="s">
        <v>253</v>
      </c>
      <c r="E2347" s="109" t="s">
        <v>942</v>
      </c>
      <c r="F2347" s="601" t="s">
        <v>1768</v>
      </c>
      <c r="G2347" s="601" t="s">
        <v>1828</v>
      </c>
      <c r="H2347" s="601" t="s">
        <v>1035</v>
      </c>
      <c r="I2347" s="601" t="s">
        <v>190</v>
      </c>
      <c r="J2347" s="601">
        <v>1</v>
      </c>
      <c r="K2347" s="601" t="s">
        <v>215</v>
      </c>
      <c r="L2347" s="470">
        <v>558514</v>
      </c>
      <c r="M2347" s="601">
        <v>2016</v>
      </c>
      <c r="N2347" s="601" t="s">
        <v>188</v>
      </c>
      <c r="O2347" s="610">
        <v>558514.19999999995</v>
      </c>
      <c r="P2347" s="601" t="s">
        <v>98</v>
      </c>
      <c r="Q2347" s="500"/>
      <c r="R2347" s="500"/>
      <c r="S2347" s="1083" t="s">
        <v>1829</v>
      </c>
      <c r="T2347" s="47">
        <v>5</v>
      </c>
      <c r="U2347" s="162">
        <f t="shared" si="1658"/>
        <v>1</v>
      </c>
      <c r="V2347" s="352">
        <f t="shared" si="1659"/>
        <v>111702.84</v>
      </c>
      <c r="W2347" s="352">
        <f t="shared" si="1660"/>
        <v>111702.84</v>
      </c>
      <c r="X2347" s="352">
        <f t="shared" si="1661"/>
        <v>446811.36</v>
      </c>
      <c r="Y2347" s="162">
        <f t="shared" si="1662"/>
        <v>2</v>
      </c>
      <c r="Z2347" s="352">
        <f t="shared" si="1663"/>
        <v>111702.84</v>
      </c>
      <c r="AA2347" s="737">
        <f t="shared" si="1664"/>
        <v>223405.68</v>
      </c>
      <c r="AB2347" s="737">
        <f t="shared" si="1665"/>
        <v>335108.51999999996</v>
      </c>
      <c r="AC2347" s="47" t="b">
        <f t="shared" si="1666"/>
        <v>1</v>
      </c>
      <c r="AD2347" s="364">
        <f t="shared" si="1657"/>
        <v>0</v>
      </c>
    </row>
    <row r="2348" spans="1:30" s="47" customFormat="1" ht="21" customHeight="1">
      <c r="A2348" s="518" t="s">
        <v>1677</v>
      </c>
      <c r="B2348" s="384">
        <f t="shared" si="1656"/>
        <v>1089</v>
      </c>
      <c r="C2348" s="219" t="s">
        <v>1827</v>
      </c>
      <c r="D2348" s="500" t="s">
        <v>253</v>
      </c>
      <c r="E2348" s="109" t="s">
        <v>942</v>
      </c>
      <c r="F2348" s="601" t="s">
        <v>1768</v>
      </c>
      <c r="G2348" s="601" t="s">
        <v>1828</v>
      </c>
      <c r="H2348" s="601" t="s">
        <v>1035</v>
      </c>
      <c r="I2348" s="601" t="s">
        <v>190</v>
      </c>
      <c r="J2348" s="601">
        <v>1</v>
      </c>
      <c r="K2348" s="601" t="s">
        <v>215</v>
      </c>
      <c r="L2348" s="470">
        <v>558514</v>
      </c>
      <c r="M2348" s="601">
        <v>2016</v>
      </c>
      <c r="N2348" s="601" t="s">
        <v>188</v>
      </c>
      <c r="O2348" s="610">
        <v>558514.19999999995</v>
      </c>
      <c r="P2348" s="601" t="s">
        <v>98</v>
      </c>
      <c r="Q2348" s="500"/>
      <c r="R2348" s="500"/>
      <c r="S2348" s="1084"/>
      <c r="T2348" s="47">
        <v>5</v>
      </c>
      <c r="U2348" s="162">
        <f t="shared" si="1658"/>
        <v>1</v>
      </c>
      <c r="V2348" s="352">
        <f t="shared" si="1659"/>
        <v>111702.84</v>
      </c>
      <c r="W2348" s="352">
        <f t="shared" si="1660"/>
        <v>111702.84</v>
      </c>
      <c r="X2348" s="352">
        <f t="shared" si="1661"/>
        <v>446811.36</v>
      </c>
      <c r="Y2348" s="162">
        <f t="shared" si="1662"/>
        <v>2</v>
      </c>
      <c r="Z2348" s="352">
        <f t="shared" si="1663"/>
        <v>111702.84</v>
      </c>
      <c r="AA2348" s="737">
        <f t="shared" si="1664"/>
        <v>223405.68</v>
      </c>
      <c r="AB2348" s="737">
        <f t="shared" si="1665"/>
        <v>335108.51999999996</v>
      </c>
      <c r="AC2348" s="47" t="b">
        <f t="shared" si="1666"/>
        <v>1</v>
      </c>
      <c r="AD2348" s="364">
        <f t="shared" si="1657"/>
        <v>0</v>
      </c>
    </row>
    <row r="2349" spans="1:30" s="47" customFormat="1" ht="21" customHeight="1">
      <c r="A2349" s="518" t="s">
        <v>1677</v>
      </c>
      <c r="B2349" s="384">
        <f t="shared" si="1656"/>
        <v>1090</v>
      </c>
      <c r="C2349" s="219" t="s">
        <v>1827</v>
      </c>
      <c r="D2349" s="500" t="s">
        <v>253</v>
      </c>
      <c r="E2349" s="109" t="s">
        <v>942</v>
      </c>
      <c r="F2349" s="601" t="s">
        <v>1768</v>
      </c>
      <c r="G2349" s="601" t="s">
        <v>1828</v>
      </c>
      <c r="H2349" s="601" t="s">
        <v>1035</v>
      </c>
      <c r="I2349" s="601" t="s">
        <v>190</v>
      </c>
      <c r="J2349" s="601">
        <v>1</v>
      </c>
      <c r="K2349" s="601" t="s">
        <v>215</v>
      </c>
      <c r="L2349" s="470">
        <v>558514</v>
      </c>
      <c r="M2349" s="601">
        <v>2016</v>
      </c>
      <c r="N2349" s="601" t="s">
        <v>188</v>
      </c>
      <c r="O2349" s="610">
        <v>558514.19999999995</v>
      </c>
      <c r="P2349" s="601" t="s">
        <v>98</v>
      </c>
      <c r="Q2349" s="500"/>
      <c r="R2349" s="500"/>
      <c r="S2349" s="1084"/>
      <c r="T2349" s="47">
        <v>5</v>
      </c>
      <c r="U2349" s="162">
        <f t="shared" si="1658"/>
        <v>1</v>
      </c>
      <c r="V2349" s="352">
        <f t="shared" si="1659"/>
        <v>111702.84</v>
      </c>
      <c r="W2349" s="352">
        <f t="shared" si="1660"/>
        <v>111702.84</v>
      </c>
      <c r="X2349" s="352">
        <f t="shared" si="1661"/>
        <v>446811.36</v>
      </c>
      <c r="Y2349" s="162">
        <f t="shared" si="1662"/>
        <v>2</v>
      </c>
      <c r="Z2349" s="352">
        <f t="shared" si="1663"/>
        <v>111702.84</v>
      </c>
      <c r="AA2349" s="737">
        <f t="shared" si="1664"/>
        <v>223405.68</v>
      </c>
      <c r="AB2349" s="737">
        <f t="shared" si="1665"/>
        <v>335108.51999999996</v>
      </c>
      <c r="AC2349" s="47" t="b">
        <f t="shared" si="1666"/>
        <v>1</v>
      </c>
      <c r="AD2349" s="364">
        <f t="shared" si="1657"/>
        <v>0</v>
      </c>
    </row>
    <row r="2350" spans="1:30" s="47" customFormat="1" ht="21" customHeight="1">
      <c r="A2350" s="518" t="s">
        <v>1677</v>
      </c>
      <c r="B2350" s="384">
        <f t="shared" si="1656"/>
        <v>1091</v>
      </c>
      <c r="C2350" s="219" t="s">
        <v>1827</v>
      </c>
      <c r="D2350" s="500" t="s">
        <v>253</v>
      </c>
      <c r="E2350" s="109" t="s">
        <v>942</v>
      </c>
      <c r="F2350" s="601" t="s">
        <v>1768</v>
      </c>
      <c r="G2350" s="601" t="s">
        <v>1828</v>
      </c>
      <c r="H2350" s="601" t="s">
        <v>1035</v>
      </c>
      <c r="I2350" s="601" t="s">
        <v>190</v>
      </c>
      <c r="J2350" s="601">
        <v>1</v>
      </c>
      <c r="K2350" s="601" t="s">
        <v>215</v>
      </c>
      <c r="L2350" s="470">
        <v>558514</v>
      </c>
      <c r="M2350" s="601">
        <v>2016</v>
      </c>
      <c r="N2350" s="601" t="s">
        <v>188</v>
      </c>
      <c r="O2350" s="610">
        <v>558514.19999999995</v>
      </c>
      <c r="P2350" s="601" t="s">
        <v>98</v>
      </c>
      <c r="Q2350" s="500"/>
      <c r="R2350" s="500"/>
      <c r="S2350" s="1084"/>
      <c r="T2350" s="47">
        <v>5</v>
      </c>
      <c r="U2350" s="162">
        <f t="shared" si="1658"/>
        <v>1</v>
      </c>
      <c r="V2350" s="352">
        <f t="shared" si="1659"/>
        <v>111702.84</v>
      </c>
      <c r="W2350" s="352">
        <f t="shared" si="1660"/>
        <v>111702.84</v>
      </c>
      <c r="X2350" s="352">
        <f t="shared" si="1661"/>
        <v>446811.36</v>
      </c>
      <c r="Y2350" s="162">
        <f t="shared" si="1662"/>
        <v>2</v>
      </c>
      <c r="Z2350" s="352">
        <f t="shared" si="1663"/>
        <v>111702.84</v>
      </c>
      <c r="AA2350" s="737">
        <f t="shared" si="1664"/>
        <v>223405.68</v>
      </c>
      <c r="AB2350" s="737">
        <f t="shared" si="1665"/>
        <v>335108.51999999996</v>
      </c>
      <c r="AC2350" s="47" t="b">
        <f t="shared" si="1666"/>
        <v>1</v>
      </c>
      <c r="AD2350" s="364">
        <f t="shared" si="1657"/>
        <v>0</v>
      </c>
    </row>
    <row r="2351" spans="1:30" s="47" customFormat="1" ht="21" customHeight="1">
      <c r="A2351" s="518" t="s">
        <v>1677</v>
      </c>
      <c r="B2351" s="384">
        <f t="shared" si="1656"/>
        <v>1092</v>
      </c>
      <c r="C2351" s="219" t="s">
        <v>1827</v>
      </c>
      <c r="D2351" s="500" t="s">
        <v>253</v>
      </c>
      <c r="E2351" s="109" t="s">
        <v>942</v>
      </c>
      <c r="F2351" s="601" t="s">
        <v>1768</v>
      </c>
      <c r="G2351" s="601" t="s">
        <v>1828</v>
      </c>
      <c r="H2351" s="601" t="s">
        <v>1035</v>
      </c>
      <c r="I2351" s="601" t="s">
        <v>190</v>
      </c>
      <c r="J2351" s="601">
        <v>1</v>
      </c>
      <c r="K2351" s="601" t="s">
        <v>215</v>
      </c>
      <c r="L2351" s="470">
        <v>558514</v>
      </c>
      <c r="M2351" s="601">
        <v>2016</v>
      </c>
      <c r="N2351" s="601" t="s">
        <v>188</v>
      </c>
      <c r="O2351" s="610">
        <v>558514.19999999995</v>
      </c>
      <c r="P2351" s="601" t="s">
        <v>98</v>
      </c>
      <c r="Q2351" s="500"/>
      <c r="R2351" s="500"/>
      <c r="S2351" s="1084"/>
      <c r="T2351" s="47">
        <v>5</v>
      </c>
      <c r="U2351" s="162">
        <f t="shared" si="1658"/>
        <v>1</v>
      </c>
      <c r="V2351" s="352">
        <f t="shared" si="1659"/>
        <v>111702.84</v>
      </c>
      <c r="W2351" s="352">
        <f t="shared" si="1660"/>
        <v>111702.84</v>
      </c>
      <c r="X2351" s="352">
        <f t="shared" si="1661"/>
        <v>446811.36</v>
      </c>
      <c r="Y2351" s="162">
        <f t="shared" si="1662"/>
        <v>2</v>
      </c>
      <c r="Z2351" s="352">
        <f t="shared" si="1663"/>
        <v>111702.84</v>
      </c>
      <c r="AA2351" s="737">
        <f t="shared" si="1664"/>
        <v>223405.68</v>
      </c>
      <c r="AB2351" s="737">
        <f t="shared" si="1665"/>
        <v>335108.51999999996</v>
      </c>
      <c r="AC2351" s="47" t="b">
        <f t="shared" si="1666"/>
        <v>1</v>
      </c>
      <c r="AD2351" s="364">
        <f t="shared" si="1657"/>
        <v>0</v>
      </c>
    </row>
    <row r="2352" spans="1:30" s="47" customFormat="1" ht="21" customHeight="1">
      <c r="A2352" s="518" t="s">
        <v>1677</v>
      </c>
      <c r="B2352" s="384">
        <f t="shared" ref="B2352:B2415" si="1667">B2351+1</f>
        <v>1093</v>
      </c>
      <c r="C2352" s="219" t="s">
        <v>1827</v>
      </c>
      <c r="D2352" s="500" t="s">
        <v>253</v>
      </c>
      <c r="E2352" s="109" t="s">
        <v>942</v>
      </c>
      <c r="F2352" s="601" t="s">
        <v>1768</v>
      </c>
      <c r="G2352" s="601" t="s">
        <v>1828</v>
      </c>
      <c r="H2352" s="601" t="s">
        <v>1035</v>
      </c>
      <c r="I2352" s="601" t="s">
        <v>190</v>
      </c>
      <c r="J2352" s="601">
        <v>1</v>
      </c>
      <c r="K2352" s="601" t="s">
        <v>215</v>
      </c>
      <c r="L2352" s="470">
        <v>558514</v>
      </c>
      <c r="M2352" s="601">
        <v>2016</v>
      </c>
      <c r="N2352" s="601" t="s">
        <v>188</v>
      </c>
      <c r="O2352" s="610">
        <v>558514.19999999995</v>
      </c>
      <c r="P2352" s="601" t="s">
        <v>98</v>
      </c>
      <c r="Q2352" s="500"/>
      <c r="R2352" s="500"/>
      <c r="S2352" s="1084"/>
      <c r="T2352" s="47">
        <v>5</v>
      </c>
      <c r="U2352" s="162">
        <f t="shared" si="1658"/>
        <v>1</v>
      </c>
      <c r="V2352" s="352">
        <f t="shared" si="1659"/>
        <v>111702.84</v>
      </c>
      <c r="W2352" s="352">
        <f t="shared" si="1660"/>
        <v>111702.84</v>
      </c>
      <c r="X2352" s="352">
        <f t="shared" si="1661"/>
        <v>446811.36</v>
      </c>
      <c r="Y2352" s="162">
        <f t="shared" si="1662"/>
        <v>2</v>
      </c>
      <c r="Z2352" s="352">
        <f t="shared" si="1663"/>
        <v>111702.84</v>
      </c>
      <c r="AA2352" s="737">
        <f t="shared" si="1664"/>
        <v>223405.68</v>
      </c>
      <c r="AB2352" s="737">
        <f t="shared" si="1665"/>
        <v>335108.51999999996</v>
      </c>
      <c r="AC2352" s="47" t="b">
        <f t="shared" si="1666"/>
        <v>1</v>
      </c>
      <c r="AD2352" s="364">
        <f t="shared" si="1657"/>
        <v>0</v>
      </c>
    </row>
    <row r="2353" spans="1:30" s="47" customFormat="1" ht="21" customHeight="1">
      <c r="A2353" s="518" t="s">
        <v>1677</v>
      </c>
      <c r="B2353" s="384">
        <f t="shared" si="1667"/>
        <v>1094</v>
      </c>
      <c r="C2353" s="219" t="s">
        <v>1827</v>
      </c>
      <c r="D2353" s="500" t="s">
        <v>253</v>
      </c>
      <c r="E2353" s="109" t="s">
        <v>942</v>
      </c>
      <c r="F2353" s="601" t="s">
        <v>1768</v>
      </c>
      <c r="G2353" s="601" t="s">
        <v>1828</v>
      </c>
      <c r="H2353" s="601" t="s">
        <v>1035</v>
      </c>
      <c r="I2353" s="601" t="s">
        <v>190</v>
      </c>
      <c r="J2353" s="601">
        <v>1</v>
      </c>
      <c r="K2353" s="601" t="s">
        <v>215</v>
      </c>
      <c r="L2353" s="470">
        <v>558514</v>
      </c>
      <c r="M2353" s="601">
        <v>2016</v>
      </c>
      <c r="N2353" s="601" t="s">
        <v>188</v>
      </c>
      <c r="O2353" s="610">
        <v>558514.19999999995</v>
      </c>
      <c r="P2353" s="601" t="s">
        <v>98</v>
      </c>
      <c r="Q2353" s="500"/>
      <c r="R2353" s="500"/>
      <c r="S2353" s="1084"/>
      <c r="T2353" s="47">
        <v>5</v>
      </c>
      <c r="U2353" s="162">
        <f t="shared" si="1658"/>
        <v>1</v>
      </c>
      <c r="V2353" s="352">
        <f t="shared" si="1659"/>
        <v>111702.84</v>
      </c>
      <c r="W2353" s="352">
        <f t="shared" si="1660"/>
        <v>111702.84</v>
      </c>
      <c r="X2353" s="352">
        <f t="shared" si="1661"/>
        <v>446811.36</v>
      </c>
      <c r="Y2353" s="162">
        <f t="shared" si="1662"/>
        <v>2</v>
      </c>
      <c r="Z2353" s="352">
        <f t="shared" si="1663"/>
        <v>111702.84</v>
      </c>
      <c r="AA2353" s="737">
        <f t="shared" si="1664"/>
        <v>223405.68</v>
      </c>
      <c r="AB2353" s="737">
        <f t="shared" si="1665"/>
        <v>335108.51999999996</v>
      </c>
      <c r="AC2353" s="47" t="b">
        <f t="shared" si="1666"/>
        <v>1</v>
      </c>
      <c r="AD2353" s="364">
        <f t="shared" si="1657"/>
        <v>0</v>
      </c>
    </row>
    <row r="2354" spans="1:30" s="47" customFormat="1" ht="21" customHeight="1">
      <c r="A2354" s="518" t="s">
        <v>1677</v>
      </c>
      <c r="B2354" s="384">
        <f t="shared" si="1667"/>
        <v>1095</v>
      </c>
      <c r="C2354" s="219" t="s">
        <v>1827</v>
      </c>
      <c r="D2354" s="500" t="s">
        <v>253</v>
      </c>
      <c r="E2354" s="109" t="s">
        <v>942</v>
      </c>
      <c r="F2354" s="601" t="s">
        <v>1768</v>
      </c>
      <c r="G2354" s="601" t="s">
        <v>1828</v>
      </c>
      <c r="H2354" s="601" t="s">
        <v>1035</v>
      </c>
      <c r="I2354" s="601" t="s">
        <v>190</v>
      </c>
      <c r="J2354" s="601">
        <v>1</v>
      </c>
      <c r="K2354" s="601" t="s">
        <v>215</v>
      </c>
      <c r="L2354" s="470">
        <v>558514</v>
      </c>
      <c r="M2354" s="601">
        <v>2016</v>
      </c>
      <c r="N2354" s="601" t="s">
        <v>188</v>
      </c>
      <c r="O2354" s="610">
        <v>558514.19999999995</v>
      </c>
      <c r="P2354" s="601" t="s">
        <v>98</v>
      </c>
      <c r="Q2354" s="500"/>
      <c r="R2354" s="500"/>
      <c r="S2354" s="1084"/>
      <c r="T2354" s="47">
        <v>5</v>
      </c>
      <c r="U2354" s="162">
        <f t="shared" si="1658"/>
        <v>1</v>
      </c>
      <c r="V2354" s="352">
        <f t="shared" si="1659"/>
        <v>111702.84</v>
      </c>
      <c r="W2354" s="352">
        <f t="shared" si="1660"/>
        <v>111702.84</v>
      </c>
      <c r="X2354" s="352">
        <f t="shared" si="1661"/>
        <v>446811.36</v>
      </c>
      <c r="Y2354" s="162">
        <f t="shared" si="1662"/>
        <v>2</v>
      </c>
      <c r="Z2354" s="352">
        <f t="shared" si="1663"/>
        <v>111702.84</v>
      </c>
      <c r="AA2354" s="737">
        <f t="shared" si="1664"/>
        <v>223405.68</v>
      </c>
      <c r="AB2354" s="737">
        <f t="shared" si="1665"/>
        <v>335108.51999999996</v>
      </c>
      <c r="AC2354" s="47" t="b">
        <f t="shared" si="1666"/>
        <v>1</v>
      </c>
      <c r="AD2354" s="364">
        <f t="shared" si="1657"/>
        <v>0</v>
      </c>
    </row>
    <row r="2355" spans="1:30" s="47" customFormat="1" ht="21" customHeight="1">
      <c r="A2355" s="518" t="s">
        <v>1677</v>
      </c>
      <c r="B2355" s="384">
        <f t="shared" si="1667"/>
        <v>1096</v>
      </c>
      <c r="C2355" s="219" t="s">
        <v>1827</v>
      </c>
      <c r="D2355" s="500" t="s">
        <v>253</v>
      </c>
      <c r="E2355" s="109" t="s">
        <v>942</v>
      </c>
      <c r="F2355" s="601" t="s">
        <v>1768</v>
      </c>
      <c r="G2355" s="601" t="s">
        <v>1828</v>
      </c>
      <c r="H2355" s="601" t="s">
        <v>1035</v>
      </c>
      <c r="I2355" s="601" t="s">
        <v>190</v>
      </c>
      <c r="J2355" s="601">
        <v>1</v>
      </c>
      <c r="K2355" s="601" t="s">
        <v>215</v>
      </c>
      <c r="L2355" s="470">
        <v>558514</v>
      </c>
      <c r="M2355" s="601">
        <v>2016</v>
      </c>
      <c r="N2355" s="601" t="s">
        <v>188</v>
      </c>
      <c r="O2355" s="610">
        <v>558514.19999999995</v>
      </c>
      <c r="P2355" s="601" t="s">
        <v>98</v>
      </c>
      <c r="Q2355" s="500"/>
      <c r="R2355" s="500"/>
      <c r="S2355" s="1084"/>
      <c r="T2355" s="47">
        <v>5</v>
      </c>
      <c r="U2355" s="162">
        <f t="shared" si="1658"/>
        <v>1</v>
      </c>
      <c r="V2355" s="352">
        <f t="shared" si="1659"/>
        <v>111702.84</v>
      </c>
      <c r="W2355" s="352">
        <f t="shared" si="1660"/>
        <v>111702.84</v>
      </c>
      <c r="X2355" s="352">
        <f t="shared" si="1661"/>
        <v>446811.36</v>
      </c>
      <c r="Y2355" s="162">
        <f t="shared" si="1662"/>
        <v>2</v>
      </c>
      <c r="Z2355" s="352">
        <f t="shared" si="1663"/>
        <v>111702.84</v>
      </c>
      <c r="AA2355" s="737">
        <f t="shared" si="1664"/>
        <v>223405.68</v>
      </c>
      <c r="AB2355" s="737">
        <f t="shared" si="1665"/>
        <v>335108.51999999996</v>
      </c>
      <c r="AC2355" s="47" t="b">
        <f t="shared" si="1666"/>
        <v>1</v>
      </c>
      <c r="AD2355" s="364">
        <f t="shared" si="1657"/>
        <v>0</v>
      </c>
    </row>
    <row r="2356" spans="1:30" s="47" customFormat="1" ht="21" customHeight="1">
      <c r="A2356" s="518" t="s">
        <v>1677</v>
      </c>
      <c r="B2356" s="384">
        <f t="shared" si="1667"/>
        <v>1097</v>
      </c>
      <c r="C2356" s="219" t="s">
        <v>1827</v>
      </c>
      <c r="D2356" s="500" t="s">
        <v>253</v>
      </c>
      <c r="E2356" s="109" t="s">
        <v>942</v>
      </c>
      <c r="F2356" s="601" t="s">
        <v>1768</v>
      </c>
      <c r="G2356" s="601" t="s">
        <v>1828</v>
      </c>
      <c r="H2356" s="601" t="s">
        <v>1035</v>
      </c>
      <c r="I2356" s="601" t="s">
        <v>190</v>
      </c>
      <c r="J2356" s="601">
        <v>1</v>
      </c>
      <c r="K2356" s="601" t="s">
        <v>215</v>
      </c>
      <c r="L2356" s="470">
        <v>558514</v>
      </c>
      <c r="M2356" s="601">
        <v>2016</v>
      </c>
      <c r="N2356" s="601" t="s">
        <v>188</v>
      </c>
      <c r="O2356" s="610">
        <v>558514.19999999995</v>
      </c>
      <c r="P2356" s="601" t="s">
        <v>98</v>
      </c>
      <c r="Q2356" s="500"/>
      <c r="R2356" s="500"/>
      <c r="S2356" s="1084"/>
      <c r="T2356" s="47">
        <v>5</v>
      </c>
      <c r="U2356" s="162">
        <f t="shared" si="1658"/>
        <v>1</v>
      </c>
      <c r="V2356" s="352">
        <f t="shared" si="1659"/>
        <v>111702.84</v>
      </c>
      <c r="W2356" s="352">
        <f t="shared" si="1660"/>
        <v>111702.84</v>
      </c>
      <c r="X2356" s="352">
        <f t="shared" si="1661"/>
        <v>446811.36</v>
      </c>
      <c r="Y2356" s="162">
        <f t="shared" si="1662"/>
        <v>2</v>
      </c>
      <c r="Z2356" s="352">
        <f t="shared" si="1663"/>
        <v>111702.84</v>
      </c>
      <c r="AA2356" s="737">
        <f t="shared" si="1664"/>
        <v>223405.68</v>
      </c>
      <c r="AB2356" s="737">
        <f t="shared" si="1665"/>
        <v>335108.51999999996</v>
      </c>
      <c r="AC2356" s="47" t="b">
        <f t="shared" si="1666"/>
        <v>1</v>
      </c>
      <c r="AD2356" s="364">
        <f t="shared" si="1657"/>
        <v>0</v>
      </c>
    </row>
    <row r="2357" spans="1:30" s="47" customFormat="1" ht="21" customHeight="1">
      <c r="A2357" s="518" t="s">
        <v>1677</v>
      </c>
      <c r="B2357" s="384">
        <f t="shared" si="1667"/>
        <v>1098</v>
      </c>
      <c r="C2357" s="219" t="s">
        <v>1827</v>
      </c>
      <c r="D2357" s="500" t="s">
        <v>253</v>
      </c>
      <c r="E2357" s="109" t="s">
        <v>942</v>
      </c>
      <c r="F2357" s="601" t="s">
        <v>1768</v>
      </c>
      <c r="G2357" s="601" t="s">
        <v>1828</v>
      </c>
      <c r="H2357" s="601" t="s">
        <v>1035</v>
      </c>
      <c r="I2357" s="601" t="s">
        <v>190</v>
      </c>
      <c r="J2357" s="601">
        <v>1</v>
      </c>
      <c r="K2357" s="601" t="s">
        <v>215</v>
      </c>
      <c r="L2357" s="470">
        <v>558514</v>
      </c>
      <c r="M2357" s="601">
        <v>2016</v>
      </c>
      <c r="N2357" s="601" t="s">
        <v>188</v>
      </c>
      <c r="O2357" s="610">
        <v>558514.19999999995</v>
      </c>
      <c r="P2357" s="601" t="s">
        <v>98</v>
      </c>
      <c r="Q2357" s="500"/>
      <c r="R2357" s="500"/>
      <c r="S2357" s="1084"/>
      <c r="T2357" s="47">
        <v>5</v>
      </c>
      <c r="U2357" s="162">
        <f t="shared" si="1658"/>
        <v>1</v>
      </c>
      <c r="V2357" s="352">
        <f t="shared" si="1659"/>
        <v>111702.84</v>
      </c>
      <c r="W2357" s="352">
        <f t="shared" si="1660"/>
        <v>111702.84</v>
      </c>
      <c r="X2357" s="352">
        <f t="shared" si="1661"/>
        <v>446811.36</v>
      </c>
      <c r="Y2357" s="162">
        <f t="shared" si="1662"/>
        <v>2</v>
      </c>
      <c r="Z2357" s="352">
        <f t="shared" si="1663"/>
        <v>111702.84</v>
      </c>
      <c r="AA2357" s="737">
        <f t="shared" si="1664"/>
        <v>223405.68</v>
      </c>
      <c r="AB2357" s="737">
        <f t="shared" si="1665"/>
        <v>335108.51999999996</v>
      </c>
      <c r="AC2357" s="47" t="b">
        <f t="shared" si="1666"/>
        <v>1</v>
      </c>
      <c r="AD2357" s="364">
        <f t="shared" si="1657"/>
        <v>0</v>
      </c>
    </row>
    <row r="2358" spans="1:30" s="47" customFormat="1" ht="21" customHeight="1">
      <c r="A2358" s="518" t="s">
        <v>1677</v>
      </c>
      <c r="B2358" s="384">
        <f t="shared" si="1667"/>
        <v>1099</v>
      </c>
      <c r="C2358" s="219" t="s">
        <v>1827</v>
      </c>
      <c r="D2358" s="500" t="s">
        <v>253</v>
      </c>
      <c r="E2358" s="109" t="s">
        <v>942</v>
      </c>
      <c r="F2358" s="601" t="s">
        <v>1768</v>
      </c>
      <c r="G2358" s="601" t="s">
        <v>1828</v>
      </c>
      <c r="H2358" s="601" t="s">
        <v>1035</v>
      </c>
      <c r="I2358" s="601" t="s">
        <v>190</v>
      </c>
      <c r="J2358" s="601">
        <v>1</v>
      </c>
      <c r="K2358" s="601" t="s">
        <v>215</v>
      </c>
      <c r="L2358" s="470">
        <v>558514</v>
      </c>
      <c r="M2358" s="601">
        <v>2016</v>
      </c>
      <c r="N2358" s="601" t="s">
        <v>188</v>
      </c>
      <c r="O2358" s="610">
        <v>558514.19999999995</v>
      </c>
      <c r="P2358" s="601" t="s">
        <v>98</v>
      </c>
      <c r="Q2358" s="500"/>
      <c r="R2358" s="500"/>
      <c r="S2358" s="1084"/>
      <c r="T2358" s="47">
        <v>5</v>
      </c>
      <c r="U2358" s="162">
        <f t="shared" si="1658"/>
        <v>1</v>
      </c>
      <c r="V2358" s="352">
        <f t="shared" si="1659"/>
        <v>111702.84</v>
      </c>
      <c r="W2358" s="352">
        <f t="shared" si="1660"/>
        <v>111702.84</v>
      </c>
      <c r="X2358" s="352">
        <f t="shared" si="1661"/>
        <v>446811.36</v>
      </c>
      <c r="Y2358" s="162">
        <f t="shared" si="1662"/>
        <v>2</v>
      </c>
      <c r="Z2358" s="352">
        <f t="shared" si="1663"/>
        <v>111702.84</v>
      </c>
      <c r="AA2358" s="737">
        <f t="shared" si="1664"/>
        <v>223405.68</v>
      </c>
      <c r="AB2358" s="737">
        <f t="shared" si="1665"/>
        <v>335108.51999999996</v>
      </c>
      <c r="AC2358" s="47" t="b">
        <f t="shared" si="1666"/>
        <v>1</v>
      </c>
      <c r="AD2358" s="364">
        <f t="shared" si="1657"/>
        <v>0</v>
      </c>
    </row>
    <row r="2359" spans="1:30" s="47" customFormat="1" ht="21" customHeight="1">
      <c r="A2359" s="518" t="s">
        <v>1677</v>
      </c>
      <c r="B2359" s="384">
        <f t="shared" si="1667"/>
        <v>1100</v>
      </c>
      <c r="C2359" s="219" t="s">
        <v>1827</v>
      </c>
      <c r="D2359" s="500" t="s">
        <v>253</v>
      </c>
      <c r="E2359" s="109" t="s">
        <v>942</v>
      </c>
      <c r="F2359" s="601" t="s">
        <v>1768</v>
      </c>
      <c r="G2359" s="601" t="s">
        <v>1828</v>
      </c>
      <c r="H2359" s="601" t="s">
        <v>1035</v>
      </c>
      <c r="I2359" s="601" t="s">
        <v>190</v>
      </c>
      <c r="J2359" s="601">
        <v>1</v>
      </c>
      <c r="K2359" s="601" t="s">
        <v>215</v>
      </c>
      <c r="L2359" s="470">
        <v>558514</v>
      </c>
      <c r="M2359" s="601">
        <v>2016</v>
      </c>
      <c r="N2359" s="601" t="s">
        <v>188</v>
      </c>
      <c r="O2359" s="610">
        <v>558514.19999999995</v>
      </c>
      <c r="P2359" s="601" t="s">
        <v>98</v>
      </c>
      <c r="Q2359" s="500"/>
      <c r="R2359" s="500"/>
      <c r="S2359" s="1084"/>
      <c r="T2359" s="47">
        <v>5</v>
      </c>
      <c r="U2359" s="162">
        <f t="shared" si="1658"/>
        <v>1</v>
      </c>
      <c r="V2359" s="352">
        <f t="shared" si="1659"/>
        <v>111702.84</v>
      </c>
      <c r="W2359" s="352">
        <f t="shared" si="1660"/>
        <v>111702.84</v>
      </c>
      <c r="X2359" s="352">
        <f t="shared" si="1661"/>
        <v>446811.36</v>
      </c>
      <c r="Y2359" s="162">
        <f t="shared" si="1662"/>
        <v>2</v>
      </c>
      <c r="Z2359" s="352">
        <f t="shared" si="1663"/>
        <v>111702.84</v>
      </c>
      <c r="AA2359" s="737">
        <f t="shared" si="1664"/>
        <v>223405.68</v>
      </c>
      <c r="AB2359" s="737">
        <f t="shared" si="1665"/>
        <v>335108.51999999996</v>
      </c>
      <c r="AC2359" s="47" t="b">
        <f t="shared" si="1666"/>
        <v>1</v>
      </c>
      <c r="AD2359" s="364">
        <f t="shared" si="1657"/>
        <v>0</v>
      </c>
    </row>
    <row r="2360" spans="1:30" s="47" customFormat="1" ht="21" customHeight="1">
      <c r="A2360" s="518" t="s">
        <v>1677</v>
      </c>
      <c r="B2360" s="384">
        <f t="shared" si="1667"/>
        <v>1101</v>
      </c>
      <c r="C2360" s="219" t="s">
        <v>1827</v>
      </c>
      <c r="D2360" s="500" t="s">
        <v>253</v>
      </c>
      <c r="E2360" s="109" t="s">
        <v>942</v>
      </c>
      <c r="F2360" s="601" t="s">
        <v>1768</v>
      </c>
      <c r="G2360" s="601" t="s">
        <v>1828</v>
      </c>
      <c r="H2360" s="601" t="s">
        <v>1035</v>
      </c>
      <c r="I2360" s="601" t="s">
        <v>190</v>
      </c>
      <c r="J2360" s="601">
        <v>1</v>
      </c>
      <c r="K2360" s="601" t="s">
        <v>215</v>
      </c>
      <c r="L2360" s="470">
        <v>558514</v>
      </c>
      <c r="M2360" s="601">
        <v>2016</v>
      </c>
      <c r="N2360" s="601" t="s">
        <v>188</v>
      </c>
      <c r="O2360" s="610">
        <v>558514.19999999995</v>
      </c>
      <c r="P2360" s="601" t="s">
        <v>98</v>
      </c>
      <c r="Q2360" s="500"/>
      <c r="R2360" s="500"/>
      <c r="S2360" s="1084"/>
      <c r="T2360" s="47">
        <v>5</v>
      </c>
      <c r="U2360" s="162">
        <f t="shared" si="1658"/>
        <v>1</v>
      </c>
      <c r="V2360" s="352">
        <f t="shared" si="1659"/>
        <v>111702.84</v>
      </c>
      <c r="W2360" s="352">
        <f t="shared" si="1660"/>
        <v>111702.84</v>
      </c>
      <c r="X2360" s="352">
        <f t="shared" si="1661"/>
        <v>446811.36</v>
      </c>
      <c r="Y2360" s="162">
        <f t="shared" si="1662"/>
        <v>2</v>
      </c>
      <c r="Z2360" s="352">
        <f t="shared" si="1663"/>
        <v>111702.84</v>
      </c>
      <c r="AA2360" s="737">
        <f t="shared" si="1664"/>
        <v>223405.68</v>
      </c>
      <c r="AB2360" s="737">
        <f t="shared" si="1665"/>
        <v>335108.51999999996</v>
      </c>
      <c r="AC2360" s="47" t="b">
        <f t="shared" si="1666"/>
        <v>1</v>
      </c>
      <c r="AD2360" s="364">
        <f t="shared" si="1657"/>
        <v>0</v>
      </c>
    </row>
    <row r="2361" spans="1:30" s="47" customFormat="1" ht="21" customHeight="1">
      <c r="A2361" s="518" t="s">
        <v>1677</v>
      </c>
      <c r="B2361" s="384">
        <f t="shared" si="1667"/>
        <v>1102</v>
      </c>
      <c r="C2361" s="219" t="s">
        <v>1827</v>
      </c>
      <c r="D2361" s="500" t="s">
        <v>253</v>
      </c>
      <c r="E2361" s="109" t="s">
        <v>942</v>
      </c>
      <c r="F2361" s="601" t="s">
        <v>1768</v>
      </c>
      <c r="G2361" s="601" t="s">
        <v>1828</v>
      </c>
      <c r="H2361" s="601" t="s">
        <v>1035</v>
      </c>
      <c r="I2361" s="601" t="s">
        <v>190</v>
      </c>
      <c r="J2361" s="601">
        <v>1</v>
      </c>
      <c r="K2361" s="601" t="s">
        <v>215</v>
      </c>
      <c r="L2361" s="470">
        <v>558514</v>
      </c>
      <c r="M2361" s="601">
        <v>2016</v>
      </c>
      <c r="N2361" s="601" t="s">
        <v>188</v>
      </c>
      <c r="O2361" s="610">
        <v>558514.19999999995</v>
      </c>
      <c r="P2361" s="601" t="s">
        <v>98</v>
      </c>
      <c r="Q2361" s="500"/>
      <c r="R2361" s="500"/>
      <c r="S2361" s="1084"/>
      <c r="T2361" s="47">
        <v>5</v>
      </c>
      <c r="U2361" s="162">
        <f t="shared" si="1658"/>
        <v>1</v>
      </c>
      <c r="V2361" s="352">
        <f t="shared" si="1659"/>
        <v>111702.84</v>
      </c>
      <c r="W2361" s="352">
        <f t="shared" si="1660"/>
        <v>111702.84</v>
      </c>
      <c r="X2361" s="352">
        <f t="shared" si="1661"/>
        <v>446811.36</v>
      </c>
      <c r="Y2361" s="162">
        <f t="shared" si="1662"/>
        <v>2</v>
      </c>
      <c r="Z2361" s="352">
        <f t="shared" si="1663"/>
        <v>111702.84</v>
      </c>
      <c r="AA2361" s="737">
        <f t="shared" si="1664"/>
        <v>223405.68</v>
      </c>
      <c r="AB2361" s="737">
        <f t="shared" si="1665"/>
        <v>335108.51999999996</v>
      </c>
      <c r="AC2361" s="47" t="b">
        <f t="shared" si="1666"/>
        <v>1</v>
      </c>
      <c r="AD2361" s="364">
        <f t="shared" si="1657"/>
        <v>0</v>
      </c>
    </row>
    <row r="2362" spans="1:30" s="47" customFormat="1" ht="21" customHeight="1">
      <c r="A2362" s="518" t="s">
        <v>1677</v>
      </c>
      <c r="B2362" s="384">
        <f t="shared" si="1667"/>
        <v>1103</v>
      </c>
      <c r="C2362" s="219" t="s">
        <v>1827</v>
      </c>
      <c r="D2362" s="500" t="s">
        <v>253</v>
      </c>
      <c r="E2362" s="109" t="s">
        <v>942</v>
      </c>
      <c r="F2362" s="601" t="s">
        <v>1768</v>
      </c>
      <c r="G2362" s="601" t="s">
        <v>1828</v>
      </c>
      <c r="H2362" s="601" t="s">
        <v>1035</v>
      </c>
      <c r="I2362" s="601" t="s">
        <v>190</v>
      </c>
      <c r="J2362" s="601">
        <v>1</v>
      </c>
      <c r="K2362" s="601" t="s">
        <v>215</v>
      </c>
      <c r="L2362" s="470">
        <v>558514</v>
      </c>
      <c r="M2362" s="601">
        <v>2016</v>
      </c>
      <c r="N2362" s="601" t="s">
        <v>188</v>
      </c>
      <c r="O2362" s="610">
        <v>558514.19999999995</v>
      </c>
      <c r="P2362" s="601" t="s">
        <v>98</v>
      </c>
      <c r="Q2362" s="500"/>
      <c r="R2362" s="500"/>
      <c r="S2362" s="1084"/>
      <c r="T2362" s="47">
        <v>5</v>
      </c>
      <c r="U2362" s="162">
        <f t="shared" si="1658"/>
        <v>1</v>
      </c>
      <c r="V2362" s="352">
        <f t="shared" si="1659"/>
        <v>111702.84</v>
      </c>
      <c r="W2362" s="352">
        <f t="shared" si="1660"/>
        <v>111702.84</v>
      </c>
      <c r="X2362" s="352">
        <f t="shared" si="1661"/>
        <v>446811.36</v>
      </c>
      <c r="Y2362" s="162">
        <f t="shared" si="1662"/>
        <v>2</v>
      </c>
      <c r="Z2362" s="352">
        <f t="shared" si="1663"/>
        <v>111702.84</v>
      </c>
      <c r="AA2362" s="737">
        <f t="shared" si="1664"/>
        <v>223405.68</v>
      </c>
      <c r="AB2362" s="737">
        <f t="shared" si="1665"/>
        <v>335108.51999999996</v>
      </c>
      <c r="AC2362" s="47" t="b">
        <f t="shared" si="1666"/>
        <v>1</v>
      </c>
      <c r="AD2362" s="364">
        <f t="shared" si="1657"/>
        <v>0</v>
      </c>
    </row>
    <row r="2363" spans="1:30" s="47" customFormat="1" ht="21" customHeight="1">
      <c r="A2363" s="518" t="s">
        <v>1677</v>
      </c>
      <c r="B2363" s="384">
        <f t="shared" si="1667"/>
        <v>1104</v>
      </c>
      <c r="C2363" s="219" t="s">
        <v>1827</v>
      </c>
      <c r="D2363" s="500" t="s">
        <v>253</v>
      </c>
      <c r="E2363" s="109" t="s">
        <v>942</v>
      </c>
      <c r="F2363" s="601" t="s">
        <v>1768</v>
      </c>
      <c r="G2363" s="601" t="s">
        <v>1828</v>
      </c>
      <c r="H2363" s="601" t="s">
        <v>1035</v>
      </c>
      <c r="I2363" s="601" t="s">
        <v>190</v>
      </c>
      <c r="J2363" s="601">
        <v>1</v>
      </c>
      <c r="K2363" s="601" t="s">
        <v>215</v>
      </c>
      <c r="L2363" s="470">
        <v>558514</v>
      </c>
      <c r="M2363" s="601">
        <v>2016</v>
      </c>
      <c r="N2363" s="601" t="s">
        <v>188</v>
      </c>
      <c r="O2363" s="610">
        <v>558514.19999999995</v>
      </c>
      <c r="P2363" s="601" t="s">
        <v>98</v>
      </c>
      <c r="Q2363" s="500"/>
      <c r="R2363" s="500"/>
      <c r="S2363" s="1084"/>
      <c r="T2363" s="47">
        <v>5</v>
      </c>
      <c r="U2363" s="162">
        <f t="shared" si="1658"/>
        <v>1</v>
      </c>
      <c r="V2363" s="352">
        <f t="shared" si="1659"/>
        <v>111702.84</v>
      </c>
      <c r="W2363" s="352">
        <f t="shared" si="1660"/>
        <v>111702.84</v>
      </c>
      <c r="X2363" s="352">
        <f t="shared" si="1661"/>
        <v>446811.36</v>
      </c>
      <c r="Y2363" s="162">
        <f t="shared" si="1662"/>
        <v>2</v>
      </c>
      <c r="Z2363" s="352">
        <f t="shared" si="1663"/>
        <v>111702.84</v>
      </c>
      <c r="AA2363" s="737">
        <f t="shared" si="1664"/>
        <v>223405.68</v>
      </c>
      <c r="AB2363" s="737">
        <f t="shared" si="1665"/>
        <v>335108.51999999996</v>
      </c>
      <c r="AC2363" s="47" t="b">
        <f t="shared" si="1666"/>
        <v>1</v>
      </c>
      <c r="AD2363" s="364">
        <f t="shared" si="1657"/>
        <v>0</v>
      </c>
    </row>
    <row r="2364" spans="1:30" s="47" customFormat="1" ht="21" customHeight="1">
      <c r="A2364" s="518" t="s">
        <v>1677</v>
      </c>
      <c r="B2364" s="384">
        <f t="shared" si="1667"/>
        <v>1105</v>
      </c>
      <c r="C2364" s="219" t="s">
        <v>1827</v>
      </c>
      <c r="D2364" s="500" t="s">
        <v>253</v>
      </c>
      <c r="E2364" s="109" t="s">
        <v>942</v>
      </c>
      <c r="F2364" s="601" t="s">
        <v>1768</v>
      </c>
      <c r="G2364" s="601" t="s">
        <v>1828</v>
      </c>
      <c r="H2364" s="601" t="s">
        <v>1035</v>
      </c>
      <c r="I2364" s="601" t="s">
        <v>190</v>
      </c>
      <c r="J2364" s="601">
        <v>1</v>
      </c>
      <c r="K2364" s="601" t="s">
        <v>215</v>
      </c>
      <c r="L2364" s="470">
        <v>558514</v>
      </c>
      <c r="M2364" s="601">
        <v>2016</v>
      </c>
      <c r="N2364" s="601" t="s">
        <v>188</v>
      </c>
      <c r="O2364" s="610">
        <v>558514.19999999995</v>
      </c>
      <c r="P2364" s="601" t="s">
        <v>98</v>
      </c>
      <c r="Q2364" s="500"/>
      <c r="R2364" s="500"/>
      <c r="S2364" s="1084"/>
      <c r="T2364" s="47">
        <v>5</v>
      </c>
      <c r="U2364" s="162">
        <f t="shared" si="1658"/>
        <v>1</v>
      </c>
      <c r="V2364" s="352">
        <f t="shared" si="1659"/>
        <v>111702.84</v>
      </c>
      <c r="W2364" s="352">
        <f t="shared" si="1660"/>
        <v>111702.84</v>
      </c>
      <c r="X2364" s="352">
        <f t="shared" si="1661"/>
        <v>446811.36</v>
      </c>
      <c r="Y2364" s="162">
        <f t="shared" si="1662"/>
        <v>2</v>
      </c>
      <c r="Z2364" s="352">
        <f t="shared" si="1663"/>
        <v>111702.84</v>
      </c>
      <c r="AA2364" s="737">
        <f t="shared" si="1664"/>
        <v>223405.68</v>
      </c>
      <c r="AB2364" s="737">
        <f t="shared" si="1665"/>
        <v>335108.51999999996</v>
      </c>
      <c r="AC2364" s="47" t="b">
        <f t="shared" si="1666"/>
        <v>1</v>
      </c>
      <c r="AD2364" s="364">
        <f t="shared" si="1657"/>
        <v>0</v>
      </c>
    </row>
    <row r="2365" spans="1:30" s="47" customFormat="1" ht="21" customHeight="1">
      <c r="A2365" s="518" t="s">
        <v>1677</v>
      </c>
      <c r="B2365" s="384">
        <f t="shared" si="1667"/>
        <v>1106</v>
      </c>
      <c r="C2365" s="219" t="s">
        <v>1827</v>
      </c>
      <c r="D2365" s="500" t="s">
        <v>253</v>
      </c>
      <c r="E2365" s="109" t="s">
        <v>942</v>
      </c>
      <c r="F2365" s="601" t="s">
        <v>1768</v>
      </c>
      <c r="G2365" s="601" t="s">
        <v>1828</v>
      </c>
      <c r="H2365" s="601" t="s">
        <v>1035</v>
      </c>
      <c r="I2365" s="601" t="s">
        <v>190</v>
      </c>
      <c r="J2365" s="601">
        <v>1</v>
      </c>
      <c r="K2365" s="601" t="s">
        <v>215</v>
      </c>
      <c r="L2365" s="470">
        <v>558514</v>
      </c>
      <c r="M2365" s="601">
        <v>2016</v>
      </c>
      <c r="N2365" s="601" t="s">
        <v>188</v>
      </c>
      <c r="O2365" s="610">
        <v>558514.19999999995</v>
      </c>
      <c r="P2365" s="601" t="s">
        <v>98</v>
      </c>
      <c r="Q2365" s="500"/>
      <c r="R2365" s="500"/>
      <c r="S2365" s="1084"/>
      <c r="T2365" s="47">
        <v>5</v>
      </c>
      <c r="U2365" s="162">
        <f t="shared" si="1658"/>
        <v>1</v>
      </c>
      <c r="V2365" s="352">
        <f t="shared" si="1659"/>
        <v>111702.84</v>
      </c>
      <c r="W2365" s="352">
        <f t="shared" si="1660"/>
        <v>111702.84</v>
      </c>
      <c r="X2365" s="352">
        <f t="shared" si="1661"/>
        <v>446811.36</v>
      </c>
      <c r="Y2365" s="162">
        <f t="shared" si="1662"/>
        <v>2</v>
      </c>
      <c r="Z2365" s="352">
        <f t="shared" si="1663"/>
        <v>111702.84</v>
      </c>
      <c r="AA2365" s="737">
        <f t="shared" si="1664"/>
        <v>223405.68</v>
      </c>
      <c r="AB2365" s="737">
        <f t="shared" si="1665"/>
        <v>335108.51999999996</v>
      </c>
      <c r="AC2365" s="47" t="b">
        <f t="shared" si="1666"/>
        <v>1</v>
      </c>
      <c r="AD2365" s="364">
        <f t="shared" si="1657"/>
        <v>0</v>
      </c>
    </row>
    <row r="2366" spans="1:30" s="47" customFormat="1" ht="21" customHeight="1">
      <c r="A2366" s="518" t="s">
        <v>1677</v>
      </c>
      <c r="B2366" s="384">
        <f t="shared" si="1667"/>
        <v>1107</v>
      </c>
      <c r="C2366" s="219" t="s">
        <v>1827</v>
      </c>
      <c r="D2366" s="500" t="s">
        <v>253</v>
      </c>
      <c r="E2366" s="109" t="s">
        <v>942</v>
      </c>
      <c r="F2366" s="601" t="s">
        <v>1768</v>
      </c>
      <c r="G2366" s="601" t="s">
        <v>1828</v>
      </c>
      <c r="H2366" s="601" t="s">
        <v>1035</v>
      </c>
      <c r="I2366" s="601" t="s">
        <v>190</v>
      </c>
      <c r="J2366" s="601">
        <v>1</v>
      </c>
      <c r="K2366" s="601" t="s">
        <v>215</v>
      </c>
      <c r="L2366" s="470">
        <v>558514</v>
      </c>
      <c r="M2366" s="601">
        <v>2016</v>
      </c>
      <c r="N2366" s="601" t="s">
        <v>188</v>
      </c>
      <c r="O2366" s="610">
        <v>558514.19999999995</v>
      </c>
      <c r="P2366" s="601" t="s">
        <v>98</v>
      </c>
      <c r="Q2366" s="500"/>
      <c r="R2366" s="500"/>
      <c r="S2366" s="1084"/>
      <c r="T2366" s="47">
        <v>5</v>
      </c>
      <c r="U2366" s="162">
        <f t="shared" si="1658"/>
        <v>1</v>
      </c>
      <c r="V2366" s="352">
        <f t="shared" si="1659"/>
        <v>111702.84</v>
      </c>
      <c r="W2366" s="352">
        <f t="shared" si="1660"/>
        <v>111702.84</v>
      </c>
      <c r="X2366" s="352">
        <f t="shared" si="1661"/>
        <v>446811.36</v>
      </c>
      <c r="Y2366" s="162">
        <f t="shared" si="1662"/>
        <v>2</v>
      </c>
      <c r="Z2366" s="352">
        <f t="shared" si="1663"/>
        <v>111702.84</v>
      </c>
      <c r="AA2366" s="737">
        <f t="shared" si="1664"/>
        <v>223405.68</v>
      </c>
      <c r="AB2366" s="737">
        <f t="shared" si="1665"/>
        <v>335108.51999999996</v>
      </c>
      <c r="AC2366" s="47" t="b">
        <f t="shared" si="1666"/>
        <v>1</v>
      </c>
      <c r="AD2366" s="364">
        <f t="shared" si="1657"/>
        <v>0</v>
      </c>
    </row>
    <row r="2367" spans="1:30" s="47" customFormat="1" ht="21" customHeight="1">
      <c r="A2367" s="518" t="s">
        <v>1677</v>
      </c>
      <c r="B2367" s="384">
        <f t="shared" si="1667"/>
        <v>1108</v>
      </c>
      <c r="C2367" s="219" t="s">
        <v>1827</v>
      </c>
      <c r="D2367" s="500" t="s">
        <v>253</v>
      </c>
      <c r="E2367" s="109" t="s">
        <v>942</v>
      </c>
      <c r="F2367" s="601" t="s">
        <v>1768</v>
      </c>
      <c r="G2367" s="601" t="s">
        <v>1828</v>
      </c>
      <c r="H2367" s="601" t="s">
        <v>1035</v>
      </c>
      <c r="I2367" s="601" t="s">
        <v>190</v>
      </c>
      <c r="J2367" s="601">
        <v>1</v>
      </c>
      <c r="K2367" s="601" t="s">
        <v>215</v>
      </c>
      <c r="L2367" s="470">
        <v>558514</v>
      </c>
      <c r="M2367" s="601">
        <v>2016</v>
      </c>
      <c r="N2367" s="601" t="s">
        <v>188</v>
      </c>
      <c r="O2367" s="610">
        <v>558514.19999999995</v>
      </c>
      <c r="P2367" s="601" t="s">
        <v>98</v>
      </c>
      <c r="Q2367" s="500"/>
      <c r="R2367" s="500"/>
      <c r="S2367" s="1084"/>
      <c r="T2367" s="47">
        <v>5</v>
      </c>
      <c r="U2367" s="162">
        <f t="shared" si="1658"/>
        <v>1</v>
      </c>
      <c r="V2367" s="352">
        <f t="shared" si="1659"/>
        <v>111702.84</v>
      </c>
      <c r="W2367" s="352">
        <f t="shared" si="1660"/>
        <v>111702.84</v>
      </c>
      <c r="X2367" s="352">
        <f t="shared" si="1661"/>
        <v>446811.36</v>
      </c>
      <c r="Y2367" s="162">
        <f t="shared" si="1662"/>
        <v>2</v>
      </c>
      <c r="Z2367" s="352">
        <f t="shared" si="1663"/>
        <v>111702.84</v>
      </c>
      <c r="AA2367" s="737">
        <f t="shared" si="1664"/>
        <v>223405.68</v>
      </c>
      <c r="AB2367" s="737">
        <f t="shared" si="1665"/>
        <v>335108.51999999996</v>
      </c>
      <c r="AC2367" s="47" t="b">
        <f t="shared" si="1666"/>
        <v>1</v>
      </c>
      <c r="AD2367" s="364">
        <f t="shared" si="1657"/>
        <v>0</v>
      </c>
    </row>
    <row r="2368" spans="1:30" s="47" customFormat="1" ht="21" customHeight="1">
      <c r="A2368" s="518" t="s">
        <v>1677</v>
      </c>
      <c r="B2368" s="384">
        <f t="shared" si="1667"/>
        <v>1109</v>
      </c>
      <c r="C2368" s="219" t="s">
        <v>1827</v>
      </c>
      <c r="D2368" s="500" t="s">
        <v>253</v>
      </c>
      <c r="E2368" s="109" t="s">
        <v>942</v>
      </c>
      <c r="F2368" s="601" t="s">
        <v>1768</v>
      </c>
      <c r="G2368" s="601" t="s">
        <v>1828</v>
      </c>
      <c r="H2368" s="601" t="s">
        <v>1035</v>
      </c>
      <c r="I2368" s="601" t="s">
        <v>190</v>
      </c>
      <c r="J2368" s="601">
        <v>1</v>
      </c>
      <c r="K2368" s="601" t="s">
        <v>215</v>
      </c>
      <c r="L2368" s="470">
        <v>558514</v>
      </c>
      <c r="M2368" s="601">
        <v>2016</v>
      </c>
      <c r="N2368" s="601" t="s">
        <v>188</v>
      </c>
      <c r="O2368" s="610">
        <v>558514.19999999995</v>
      </c>
      <c r="P2368" s="601" t="s">
        <v>98</v>
      </c>
      <c r="Q2368" s="500"/>
      <c r="R2368" s="500"/>
      <c r="S2368" s="1084"/>
      <c r="T2368" s="47">
        <v>5</v>
      </c>
      <c r="U2368" s="162">
        <f t="shared" si="1658"/>
        <v>1</v>
      </c>
      <c r="V2368" s="352">
        <f t="shared" si="1659"/>
        <v>111702.84</v>
      </c>
      <c r="W2368" s="352">
        <f t="shared" si="1660"/>
        <v>111702.84</v>
      </c>
      <c r="X2368" s="352">
        <f t="shared" si="1661"/>
        <v>446811.36</v>
      </c>
      <c r="Y2368" s="162">
        <f t="shared" si="1662"/>
        <v>2</v>
      </c>
      <c r="Z2368" s="352">
        <f t="shared" si="1663"/>
        <v>111702.84</v>
      </c>
      <c r="AA2368" s="737">
        <f t="shared" si="1664"/>
        <v>223405.68</v>
      </c>
      <c r="AB2368" s="737">
        <f t="shared" si="1665"/>
        <v>335108.51999999996</v>
      </c>
      <c r="AC2368" s="47" t="b">
        <f t="shared" si="1666"/>
        <v>1</v>
      </c>
      <c r="AD2368" s="364">
        <f t="shared" si="1657"/>
        <v>0</v>
      </c>
    </row>
    <row r="2369" spans="1:30" s="47" customFormat="1" ht="21" customHeight="1">
      <c r="A2369" s="518" t="s">
        <v>1677</v>
      </c>
      <c r="B2369" s="384">
        <f t="shared" si="1667"/>
        <v>1110</v>
      </c>
      <c r="C2369" s="219" t="s">
        <v>1827</v>
      </c>
      <c r="D2369" s="500" t="s">
        <v>253</v>
      </c>
      <c r="E2369" s="109" t="s">
        <v>942</v>
      </c>
      <c r="F2369" s="601" t="s">
        <v>1768</v>
      </c>
      <c r="G2369" s="601" t="s">
        <v>1828</v>
      </c>
      <c r="H2369" s="601" t="s">
        <v>1035</v>
      </c>
      <c r="I2369" s="601" t="s">
        <v>190</v>
      </c>
      <c r="J2369" s="601">
        <v>1</v>
      </c>
      <c r="K2369" s="601" t="s">
        <v>215</v>
      </c>
      <c r="L2369" s="470">
        <v>558514</v>
      </c>
      <c r="M2369" s="601">
        <v>2016</v>
      </c>
      <c r="N2369" s="601" t="s">
        <v>188</v>
      </c>
      <c r="O2369" s="610">
        <v>558514.19999999995</v>
      </c>
      <c r="P2369" s="601" t="s">
        <v>98</v>
      </c>
      <c r="Q2369" s="500"/>
      <c r="R2369" s="500"/>
      <c r="S2369" s="1084"/>
      <c r="T2369" s="47">
        <v>5</v>
      </c>
      <c r="U2369" s="162">
        <f t="shared" si="1658"/>
        <v>1</v>
      </c>
      <c r="V2369" s="352">
        <f t="shared" si="1659"/>
        <v>111702.84</v>
      </c>
      <c r="W2369" s="352">
        <f t="shared" si="1660"/>
        <v>111702.84</v>
      </c>
      <c r="X2369" s="352">
        <f t="shared" si="1661"/>
        <v>446811.36</v>
      </c>
      <c r="Y2369" s="162">
        <f t="shared" si="1662"/>
        <v>2</v>
      </c>
      <c r="Z2369" s="352">
        <f t="shared" si="1663"/>
        <v>111702.84</v>
      </c>
      <c r="AA2369" s="737">
        <f t="shared" si="1664"/>
        <v>223405.68</v>
      </c>
      <c r="AB2369" s="737">
        <f t="shared" si="1665"/>
        <v>335108.51999999996</v>
      </c>
      <c r="AC2369" s="47" t="b">
        <f t="shared" si="1666"/>
        <v>1</v>
      </c>
      <c r="AD2369" s="364">
        <f t="shared" ref="AD2369:AD2432" si="1668">O2369-AA2369-AB2369</f>
        <v>0</v>
      </c>
    </row>
    <row r="2370" spans="1:30" s="47" customFormat="1" ht="21" customHeight="1">
      <c r="A2370" s="518" t="s">
        <v>1677</v>
      </c>
      <c r="B2370" s="384">
        <f t="shared" si="1667"/>
        <v>1111</v>
      </c>
      <c r="C2370" s="219" t="s">
        <v>1827</v>
      </c>
      <c r="D2370" s="500" t="s">
        <v>253</v>
      </c>
      <c r="E2370" s="109" t="s">
        <v>942</v>
      </c>
      <c r="F2370" s="601" t="s">
        <v>1768</v>
      </c>
      <c r="G2370" s="601" t="s">
        <v>1828</v>
      </c>
      <c r="H2370" s="601" t="s">
        <v>1035</v>
      </c>
      <c r="I2370" s="601" t="s">
        <v>190</v>
      </c>
      <c r="J2370" s="601">
        <v>1</v>
      </c>
      <c r="K2370" s="601" t="s">
        <v>215</v>
      </c>
      <c r="L2370" s="470">
        <v>558514</v>
      </c>
      <c r="M2370" s="601">
        <v>2016</v>
      </c>
      <c r="N2370" s="601" t="s">
        <v>188</v>
      </c>
      <c r="O2370" s="610">
        <v>558514.19999999995</v>
      </c>
      <c r="P2370" s="601" t="s">
        <v>98</v>
      </c>
      <c r="Q2370" s="500"/>
      <c r="R2370" s="500"/>
      <c r="S2370" s="1084"/>
      <c r="T2370" s="47">
        <v>5</v>
      </c>
      <c r="U2370" s="162">
        <f t="shared" si="1658"/>
        <v>1</v>
      </c>
      <c r="V2370" s="352">
        <f t="shared" si="1659"/>
        <v>111702.84</v>
      </c>
      <c r="W2370" s="352">
        <f t="shared" si="1660"/>
        <v>111702.84</v>
      </c>
      <c r="X2370" s="352">
        <f t="shared" si="1661"/>
        <v>446811.36</v>
      </c>
      <c r="Y2370" s="162">
        <f t="shared" si="1662"/>
        <v>2</v>
      </c>
      <c r="Z2370" s="352">
        <f t="shared" si="1663"/>
        <v>111702.84</v>
      </c>
      <c r="AA2370" s="737">
        <f t="shared" si="1664"/>
        <v>223405.68</v>
      </c>
      <c r="AB2370" s="737">
        <f t="shared" si="1665"/>
        <v>335108.51999999996</v>
      </c>
      <c r="AC2370" s="47" t="b">
        <f t="shared" si="1666"/>
        <v>1</v>
      </c>
      <c r="AD2370" s="364">
        <f t="shared" si="1668"/>
        <v>0</v>
      </c>
    </row>
    <row r="2371" spans="1:30" s="47" customFormat="1" ht="21" customHeight="1">
      <c r="A2371" s="518" t="s">
        <v>1677</v>
      </c>
      <c r="B2371" s="384">
        <f t="shared" si="1667"/>
        <v>1112</v>
      </c>
      <c r="C2371" s="219" t="s">
        <v>1827</v>
      </c>
      <c r="D2371" s="500" t="s">
        <v>253</v>
      </c>
      <c r="E2371" s="109" t="s">
        <v>942</v>
      </c>
      <c r="F2371" s="601" t="s">
        <v>1768</v>
      </c>
      <c r="G2371" s="601" t="s">
        <v>1828</v>
      </c>
      <c r="H2371" s="601" t="s">
        <v>1035</v>
      </c>
      <c r="I2371" s="601" t="s">
        <v>190</v>
      </c>
      <c r="J2371" s="601">
        <v>1</v>
      </c>
      <c r="K2371" s="601" t="s">
        <v>215</v>
      </c>
      <c r="L2371" s="470">
        <v>558514</v>
      </c>
      <c r="M2371" s="601">
        <v>2016</v>
      </c>
      <c r="N2371" s="601" t="s">
        <v>188</v>
      </c>
      <c r="O2371" s="610">
        <v>558514.19999999995</v>
      </c>
      <c r="P2371" s="601" t="s">
        <v>98</v>
      </c>
      <c r="Q2371" s="500"/>
      <c r="R2371" s="500"/>
      <c r="S2371" s="1084"/>
      <c r="T2371" s="47">
        <v>5</v>
      </c>
      <c r="U2371" s="162">
        <f t="shared" si="1658"/>
        <v>1</v>
      </c>
      <c r="V2371" s="352">
        <f t="shared" si="1659"/>
        <v>111702.84</v>
      </c>
      <c r="W2371" s="352">
        <f t="shared" si="1660"/>
        <v>111702.84</v>
      </c>
      <c r="X2371" s="352">
        <f t="shared" si="1661"/>
        <v>446811.36</v>
      </c>
      <c r="Y2371" s="162">
        <f t="shared" si="1662"/>
        <v>2</v>
      </c>
      <c r="Z2371" s="352">
        <f t="shared" si="1663"/>
        <v>111702.84</v>
      </c>
      <c r="AA2371" s="737">
        <f t="shared" si="1664"/>
        <v>223405.68</v>
      </c>
      <c r="AB2371" s="737">
        <f t="shared" si="1665"/>
        <v>335108.51999999996</v>
      </c>
      <c r="AC2371" s="47" t="b">
        <f t="shared" si="1666"/>
        <v>1</v>
      </c>
      <c r="AD2371" s="364">
        <f t="shared" si="1668"/>
        <v>0</v>
      </c>
    </row>
    <row r="2372" spans="1:30" s="47" customFormat="1" ht="21" customHeight="1">
      <c r="A2372" s="518" t="s">
        <v>1677</v>
      </c>
      <c r="B2372" s="384">
        <f t="shared" si="1667"/>
        <v>1113</v>
      </c>
      <c r="C2372" s="219" t="s">
        <v>1827</v>
      </c>
      <c r="D2372" s="500" t="s">
        <v>253</v>
      </c>
      <c r="E2372" s="109" t="s">
        <v>942</v>
      </c>
      <c r="F2372" s="601" t="s">
        <v>1768</v>
      </c>
      <c r="G2372" s="601" t="s">
        <v>1828</v>
      </c>
      <c r="H2372" s="601" t="s">
        <v>1035</v>
      </c>
      <c r="I2372" s="601" t="s">
        <v>190</v>
      </c>
      <c r="J2372" s="601">
        <v>1</v>
      </c>
      <c r="K2372" s="601" t="s">
        <v>215</v>
      </c>
      <c r="L2372" s="470">
        <v>558514</v>
      </c>
      <c r="M2372" s="601">
        <v>2016</v>
      </c>
      <c r="N2372" s="601" t="s">
        <v>188</v>
      </c>
      <c r="O2372" s="610">
        <v>558514.19999999995</v>
      </c>
      <c r="P2372" s="601" t="s">
        <v>98</v>
      </c>
      <c r="Q2372" s="500"/>
      <c r="R2372" s="500"/>
      <c r="S2372" s="1084"/>
      <c r="T2372" s="47">
        <v>5</v>
      </c>
      <c r="U2372" s="162">
        <f t="shared" si="1658"/>
        <v>1</v>
      </c>
      <c r="V2372" s="352">
        <f t="shared" si="1659"/>
        <v>111702.84</v>
      </c>
      <c r="W2372" s="352">
        <f t="shared" si="1660"/>
        <v>111702.84</v>
      </c>
      <c r="X2372" s="352">
        <f t="shared" si="1661"/>
        <v>446811.36</v>
      </c>
      <c r="Y2372" s="162">
        <f t="shared" si="1662"/>
        <v>2</v>
      </c>
      <c r="Z2372" s="352">
        <f t="shared" si="1663"/>
        <v>111702.84</v>
      </c>
      <c r="AA2372" s="737">
        <f t="shared" si="1664"/>
        <v>223405.68</v>
      </c>
      <c r="AB2372" s="737">
        <f t="shared" si="1665"/>
        <v>335108.51999999996</v>
      </c>
      <c r="AC2372" s="47" t="b">
        <f t="shared" si="1666"/>
        <v>1</v>
      </c>
      <c r="AD2372" s="364">
        <f t="shared" si="1668"/>
        <v>0</v>
      </c>
    </row>
    <row r="2373" spans="1:30" s="47" customFormat="1" ht="21" customHeight="1">
      <c r="A2373" s="518" t="s">
        <v>1677</v>
      </c>
      <c r="B2373" s="384">
        <f t="shared" si="1667"/>
        <v>1114</v>
      </c>
      <c r="C2373" s="219" t="s">
        <v>1827</v>
      </c>
      <c r="D2373" s="500" t="s">
        <v>253</v>
      </c>
      <c r="E2373" s="109" t="s">
        <v>942</v>
      </c>
      <c r="F2373" s="601" t="s">
        <v>1768</v>
      </c>
      <c r="G2373" s="601" t="s">
        <v>1828</v>
      </c>
      <c r="H2373" s="601" t="s">
        <v>1035</v>
      </c>
      <c r="I2373" s="601" t="s">
        <v>190</v>
      </c>
      <c r="J2373" s="601">
        <v>1</v>
      </c>
      <c r="K2373" s="601" t="s">
        <v>215</v>
      </c>
      <c r="L2373" s="470">
        <v>558514</v>
      </c>
      <c r="M2373" s="601">
        <v>2016</v>
      </c>
      <c r="N2373" s="601" t="s">
        <v>188</v>
      </c>
      <c r="O2373" s="610">
        <v>558514.19999999995</v>
      </c>
      <c r="P2373" s="601" t="s">
        <v>98</v>
      </c>
      <c r="Q2373" s="500"/>
      <c r="R2373" s="500"/>
      <c r="S2373" s="1084"/>
      <c r="T2373" s="47">
        <v>5</v>
      </c>
      <c r="U2373" s="162">
        <f t="shared" si="1658"/>
        <v>1</v>
      </c>
      <c r="V2373" s="352">
        <f t="shared" si="1659"/>
        <v>111702.84</v>
      </c>
      <c r="W2373" s="352">
        <f t="shared" si="1660"/>
        <v>111702.84</v>
      </c>
      <c r="X2373" s="352">
        <f t="shared" si="1661"/>
        <v>446811.36</v>
      </c>
      <c r="Y2373" s="162">
        <f t="shared" si="1662"/>
        <v>2</v>
      </c>
      <c r="Z2373" s="352">
        <f t="shared" si="1663"/>
        <v>111702.84</v>
      </c>
      <c r="AA2373" s="737">
        <f t="shared" si="1664"/>
        <v>223405.68</v>
      </c>
      <c r="AB2373" s="737">
        <f t="shared" si="1665"/>
        <v>335108.51999999996</v>
      </c>
      <c r="AC2373" s="47" t="b">
        <f t="shared" si="1666"/>
        <v>1</v>
      </c>
      <c r="AD2373" s="364">
        <f t="shared" si="1668"/>
        <v>0</v>
      </c>
    </row>
    <row r="2374" spans="1:30" s="47" customFormat="1" ht="21" customHeight="1">
      <c r="A2374" s="518" t="s">
        <v>1677</v>
      </c>
      <c r="B2374" s="384">
        <f t="shared" si="1667"/>
        <v>1115</v>
      </c>
      <c r="C2374" s="219" t="s">
        <v>1827</v>
      </c>
      <c r="D2374" s="500" t="s">
        <v>253</v>
      </c>
      <c r="E2374" s="109" t="s">
        <v>942</v>
      </c>
      <c r="F2374" s="601" t="s">
        <v>1768</v>
      </c>
      <c r="G2374" s="601" t="s">
        <v>1828</v>
      </c>
      <c r="H2374" s="601" t="s">
        <v>1035</v>
      </c>
      <c r="I2374" s="601" t="s">
        <v>190</v>
      </c>
      <c r="J2374" s="601">
        <v>1</v>
      </c>
      <c r="K2374" s="601" t="s">
        <v>215</v>
      </c>
      <c r="L2374" s="470">
        <v>558514</v>
      </c>
      <c r="M2374" s="601">
        <v>2016</v>
      </c>
      <c r="N2374" s="601" t="s">
        <v>188</v>
      </c>
      <c r="O2374" s="610">
        <v>558514.19999999995</v>
      </c>
      <c r="P2374" s="601" t="s">
        <v>98</v>
      </c>
      <c r="Q2374" s="500"/>
      <c r="R2374" s="500"/>
      <c r="S2374" s="1084"/>
      <c r="T2374" s="47">
        <v>5</v>
      </c>
      <c r="U2374" s="162">
        <f t="shared" ref="U2374:U2437" si="1669">2016-M2374+1</f>
        <v>1</v>
      </c>
      <c r="V2374" s="352">
        <f t="shared" ref="V2374:V2437" si="1670">O2374/T2374</f>
        <v>111702.84</v>
      </c>
      <c r="W2374" s="352">
        <f t="shared" ref="W2374:W2437" si="1671">U2374*V2374</f>
        <v>111702.84</v>
      </c>
      <c r="X2374" s="352">
        <f t="shared" ref="X2374:X2437" si="1672">O2374-W2374</f>
        <v>446811.36</v>
      </c>
      <c r="Y2374" s="162">
        <f t="shared" ref="Y2374:Y2437" si="1673">2017-M2374+1</f>
        <v>2</v>
      </c>
      <c r="Z2374" s="352">
        <f t="shared" ref="Z2374:Z2437" si="1674">O2374/T2374</f>
        <v>111702.84</v>
      </c>
      <c r="AA2374" s="737">
        <f t="shared" ref="AA2374:AA2437" si="1675">Y2374*Z2374</f>
        <v>223405.68</v>
      </c>
      <c r="AB2374" s="737">
        <f t="shared" ref="AB2374:AB2437" si="1676">O2374-AA2374</f>
        <v>335108.51999999996</v>
      </c>
      <c r="AC2374" s="47" t="b">
        <f t="shared" ref="AC2374:AC2437" si="1677">AA2374+AB2374=O2374</f>
        <v>1</v>
      </c>
      <c r="AD2374" s="364">
        <f t="shared" si="1668"/>
        <v>0</v>
      </c>
    </row>
    <row r="2375" spans="1:30" s="47" customFormat="1" ht="21" customHeight="1">
      <c r="A2375" s="518" t="s">
        <v>1677</v>
      </c>
      <c r="B2375" s="384">
        <f t="shared" si="1667"/>
        <v>1116</v>
      </c>
      <c r="C2375" s="219" t="s">
        <v>1827</v>
      </c>
      <c r="D2375" s="500" t="s">
        <v>253</v>
      </c>
      <c r="E2375" s="109" t="s">
        <v>942</v>
      </c>
      <c r="F2375" s="601" t="s">
        <v>1768</v>
      </c>
      <c r="G2375" s="601" t="s">
        <v>1828</v>
      </c>
      <c r="H2375" s="601" t="s">
        <v>1035</v>
      </c>
      <c r="I2375" s="601" t="s">
        <v>190</v>
      </c>
      <c r="J2375" s="601">
        <v>1</v>
      </c>
      <c r="K2375" s="601" t="s">
        <v>215</v>
      </c>
      <c r="L2375" s="470">
        <v>558514</v>
      </c>
      <c r="M2375" s="601">
        <v>2016</v>
      </c>
      <c r="N2375" s="601" t="s">
        <v>188</v>
      </c>
      <c r="O2375" s="610">
        <v>558514.19999999995</v>
      </c>
      <c r="P2375" s="601" t="s">
        <v>98</v>
      </c>
      <c r="Q2375" s="500"/>
      <c r="R2375" s="500"/>
      <c r="S2375" s="1018"/>
      <c r="T2375" s="47">
        <v>5</v>
      </c>
      <c r="U2375" s="162">
        <f t="shared" si="1669"/>
        <v>1</v>
      </c>
      <c r="V2375" s="352">
        <f t="shared" si="1670"/>
        <v>111702.84</v>
      </c>
      <c r="W2375" s="352">
        <f t="shared" si="1671"/>
        <v>111702.84</v>
      </c>
      <c r="X2375" s="352">
        <f t="shared" si="1672"/>
        <v>446811.36</v>
      </c>
      <c r="Y2375" s="162">
        <f t="shared" si="1673"/>
        <v>2</v>
      </c>
      <c r="Z2375" s="352">
        <f t="shared" si="1674"/>
        <v>111702.84</v>
      </c>
      <c r="AA2375" s="737">
        <f t="shared" si="1675"/>
        <v>223405.68</v>
      </c>
      <c r="AB2375" s="737">
        <f t="shared" si="1676"/>
        <v>335108.51999999996</v>
      </c>
      <c r="AC2375" s="47" t="b">
        <f t="shared" si="1677"/>
        <v>1</v>
      </c>
      <c r="AD2375" s="364">
        <f t="shared" si="1668"/>
        <v>0</v>
      </c>
    </row>
    <row r="2376" spans="1:30" s="47" customFormat="1" ht="21" customHeight="1">
      <c r="A2376" s="518" t="s">
        <v>1677</v>
      </c>
      <c r="B2376" s="384">
        <f t="shared" si="1667"/>
        <v>1117</v>
      </c>
      <c r="C2376" s="219" t="s">
        <v>1827</v>
      </c>
      <c r="D2376" s="500" t="s">
        <v>253</v>
      </c>
      <c r="E2376" s="109" t="s">
        <v>942</v>
      </c>
      <c r="F2376" s="601" t="s">
        <v>1768</v>
      </c>
      <c r="G2376" s="601" t="s">
        <v>1828</v>
      </c>
      <c r="H2376" s="601" t="s">
        <v>1035</v>
      </c>
      <c r="I2376" s="601" t="s">
        <v>190</v>
      </c>
      <c r="J2376" s="601">
        <v>1</v>
      </c>
      <c r="K2376" s="601" t="s">
        <v>215</v>
      </c>
      <c r="L2376" s="470">
        <v>558514</v>
      </c>
      <c r="M2376" s="601">
        <v>2016</v>
      </c>
      <c r="N2376" s="601" t="s">
        <v>188</v>
      </c>
      <c r="O2376" s="610">
        <v>558514.19999999995</v>
      </c>
      <c r="P2376" s="601" t="s">
        <v>98</v>
      </c>
      <c r="Q2376" s="500"/>
      <c r="R2376" s="500"/>
      <c r="S2376" s="1083" t="s">
        <v>1829</v>
      </c>
      <c r="T2376" s="47">
        <v>5</v>
      </c>
      <c r="U2376" s="162">
        <f t="shared" si="1669"/>
        <v>1</v>
      </c>
      <c r="V2376" s="352">
        <f t="shared" si="1670"/>
        <v>111702.84</v>
      </c>
      <c r="W2376" s="352">
        <f t="shared" si="1671"/>
        <v>111702.84</v>
      </c>
      <c r="X2376" s="352">
        <f t="shared" si="1672"/>
        <v>446811.36</v>
      </c>
      <c r="Y2376" s="162">
        <f t="shared" si="1673"/>
        <v>2</v>
      </c>
      <c r="Z2376" s="352">
        <f t="shared" si="1674"/>
        <v>111702.84</v>
      </c>
      <c r="AA2376" s="737">
        <f t="shared" si="1675"/>
        <v>223405.68</v>
      </c>
      <c r="AB2376" s="737">
        <f t="shared" si="1676"/>
        <v>335108.51999999996</v>
      </c>
      <c r="AC2376" s="47" t="b">
        <f t="shared" si="1677"/>
        <v>1</v>
      </c>
      <c r="AD2376" s="364">
        <f t="shared" si="1668"/>
        <v>0</v>
      </c>
    </row>
    <row r="2377" spans="1:30" s="47" customFormat="1" ht="21" customHeight="1">
      <c r="A2377" s="518" t="s">
        <v>1677</v>
      </c>
      <c r="B2377" s="384">
        <f t="shared" si="1667"/>
        <v>1118</v>
      </c>
      <c r="C2377" s="219" t="s">
        <v>1827</v>
      </c>
      <c r="D2377" s="500" t="s">
        <v>253</v>
      </c>
      <c r="E2377" s="109" t="s">
        <v>942</v>
      </c>
      <c r="F2377" s="601" t="s">
        <v>1768</v>
      </c>
      <c r="G2377" s="601" t="s">
        <v>1828</v>
      </c>
      <c r="H2377" s="601" t="s">
        <v>1035</v>
      </c>
      <c r="I2377" s="601" t="s">
        <v>190</v>
      </c>
      <c r="J2377" s="601">
        <v>1</v>
      </c>
      <c r="K2377" s="601" t="s">
        <v>215</v>
      </c>
      <c r="L2377" s="470">
        <v>558514</v>
      </c>
      <c r="M2377" s="601">
        <v>2016</v>
      </c>
      <c r="N2377" s="601" t="s">
        <v>188</v>
      </c>
      <c r="O2377" s="610">
        <v>558514.19999999995</v>
      </c>
      <c r="P2377" s="601" t="s">
        <v>98</v>
      </c>
      <c r="Q2377" s="500"/>
      <c r="R2377" s="500"/>
      <c r="S2377" s="1084"/>
      <c r="T2377" s="47">
        <v>5</v>
      </c>
      <c r="U2377" s="162">
        <f t="shared" si="1669"/>
        <v>1</v>
      </c>
      <c r="V2377" s="352">
        <f t="shared" si="1670"/>
        <v>111702.84</v>
      </c>
      <c r="W2377" s="352">
        <f t="shared" si="1671"/>
        <v>111702.84</v>
      </c>
      <c r="X2377" s="352">
        <f t="shared" si="1672"/>
        <v>446811.36</v>
      </c>
      <c r="Y2377" s="162">
        <f t="shared" si="1673"/>
        <v>2</v>
      </c>
      <c r="Z2377" s="352">
        <f t="shared" si="1674"/>
        <v>111702.84</v>
      </c>
      <c r="AA2377" s="737">
        <f t="shared" si="1675"/>
        <v>223405.68</v>
      </c>
      <c r="AB2377" s="737">
        <f t="shared" si="1676"/>
        <v>335108.51999999996</v>
      </c>
      <c r="AC2377" s="47" t="b">
        <f t="shared" si="1677"/>
        <v>1</v>
      </c>
      <c r="AD2377" s="364">
        <f t="shared" si="1668"/>
        <v>0</v>
      </c>
    </row>
    <row r="2378" spans="1:30" s="47" customFormat="1" ht="21" customHeight="1">
      <c r="A2378" s="518" t="s">
        <v>1677</v>
      </c>
      <c r="B2378" s="384">
        <f t="shared" si="1667"/>
        <v>1119</v>
      </c>
      <c r="C2378" s="219" t="s">
        <v>1827</v>
      </c>
      <c r="D2378" s="500" t="s">
        <v>253</v>
      </c>
      <c r="E2378" s="109" t="s">
        <v>942</v>
      </c>
      <c r="F2378" s="601" t="s">
        <v>1768</v>
      </c>
      <c r="G2378" s="601" t="s">
        <v>1828</v>
      </c>
      <c r="H2378" s="601" t="s">
        <v>1035</v>
      </c>
      <c r="I2378" s="601" t="s">
        <v>190</v>
      </c>
      <c r="J2378" s="601">
        <v>1</v>
      </c>
      <c r="K2378" s="601" t="s">
        <v>215</v>
      </c>
      <c r="L2378" s="470">
        <v>558514</v>
      </c>
      <c r="M2378" s="601">
        <v>2016</v>
      </c>
      <c r="N2378" s="601" t="s">
        <v>188</v>
      </c>
      <c r="O2378" s="610">
        <v>558514.19999999995</v>
      </c>
      <c r="P2378" s="601" t="s">
        <v>98</v>
      </c>
      <c r="Q2378" s="500"/>
      <c r="R2378" s="500"/>
      <c r="S2378" s="1084"/>
      <c r="T2378" s="47">
        <v>5</v>
      </c>
      <c r="U2378" s="162">
        <f t="shared" si="1669"/>
        <v>1</v>
      </c>
      <c r="V2378" s="352">
        <f t="shared" si="1670"/>
        <v>111702.84</v>
      </c>
      <c r="W2378" s="352">
        <f t="shared" si="1671"/>
        <v>111702.84</v>
      </c>
      <c r="X2378" s="352">
        <f t="shared" si="1672"/>
        <v>446811.36</v>
      </c>
      <c r="Y2378" s="162">
        <f t="shared" si="1673"/>
        <v>2</v>
      </c>
      <c r="Z2378" s="352">
        <f t="shared" si="1674"/>
        <v>111702.84</v>
      </c>
      <c r="AA2378" s="737">
        <f t="shared" si="1675"/>
        <v>223405.68</v>
      </c>
      <c r="AB2378" s="737">
        <f t="shared" si="1676"/>
        <v>335108.51999999996</v>
      </c>
      <c r="AC2378" s="47" t="b">
        <f t="shared" si="1677"/>
        <v>1</v>
      </c>
      <c r="AD2378" s="364">
        <f t="shared" si="1668"/>
        <v>0</v>
      </c>
    </row>
    <row r="2379" spans="1:30" s="47" customFormat="1" ht="21" customHeight="1">
      <c r="A2379" s="518" t="s">
        <v>1677</v>
      </c>
      <c r="B2379" s="384">
        <f t="shared" si="1667"/>
        <v>1120</v>
      </c>
      <c r="C2379" s="219" t="s">
        <v>1827</v>
      </c>
      <c r="D2379" s="500" t="s">
        <v>253</v>
      </c>
      <c r="E2379" s="109" t="s">
        <v>942</v>
      </c>
      <c r="F2379" s="601" t="s">
        <v>1768</v>
      </c>
      <c r="G2379" s="601" t="s">
        <v>1828</v>
      </c>
      <c r="H2379" s="601" t="s">
        <v>1035</v>
      </c>
      <c r="I2379" s="601" t="s">
        <v>190</v>
      </c>
      <c r="J2379" s="601">
        <v>1</v>
      </c>
      <c r="K2379" s="601" t="s">
        <v>215</v>
      </c>
      <c r="L2379" s="470">
        <v>558514</v>
      </c>
      <c r="M2379" s="601">
        <v>2016</v>
      </c>
      <c r="N2379" s="601" t="s">
        <v>188</v>
      </c>
      <c r="O2379" s="610">
        <v>558514.19999999995</v>
      </c>
      <c r="P2379" s="601" t="s">
        <v>98</v>
      </c>
      <c r="Q2379" s="500"/>
      <c r="R2379" s="500"/>
      <c r="S2379" s="1084"/>
      <c r="T2379" s="47">
        <v>5</v>
      </c>
      <c r="U2379" s="162">
        <f t="shared" si="1669"/>
        <v>1</v>
      </c>
      <c r="V2379" s="352">
        <f t="shared" si="1670"/>
        <v>111702.84</v>
      </c>
      <c r="W2379" s="352">
        <f t="shared" si="1671"/>
        <v>111702.84</v>
      </c>
      <c r="X2379" s="352">
        <f t="shared" si="1672"/>
        <v>446811.36</v>
      </c>
      <c r="Y2379" s="162">
        <f t="shared" si="1673"/>
        <v>2</v>
      </c>
      <c r="Z2379" s="352">
        <f t="shared" si="1674"/>
        <v>111702.84</v>
      </c>
      <c r="AA2379" s="737">
        <f t="shared" si="1675"/>
        <v>223405.68</v>
      </c>
      <c r="AB2379" s="737">
        <f t="shared" si="1676"/>
        <v>335108.51999999996</v>
      </c>
      <c r="AC2379" s="47" t="b">
        <f t="shared" si="1677"/>
        <v>1</v>
      </c>
      <c r="AD2379" s="364">
        <f t="shared" si="1668"/>
        <v>0</v>
      </c>
    </row>
    <row r="2380" spans="1:30" s="47" customFormat="1" ht="21" customHeight="1">
      <c r="A2380" s="518" t="s">
        <v>1677</v>
      </c>
      <c r="B2380" s="384">
        <f t="shared" si="1667"/>
        <v>1121</v>
      </c>
      <c r="C2380" s="219" t="s">
        <v>1827</v>
      </c>
      <c r="D2380" s="500" t="s">
        <v>253</v>
      </c>
      <c r="E2380" s="109" t="s">
        <v>942</v>
      </c>
      <c r="F2380" s="601" t="s">
        <v>1768</v>
      </c>
      <c r="G2380" s="601" t="s">
        <v>1828</v>
      </c>
      <c r="H2380" s="601" t="s">
        <v>1035</v>
      </c>
      <c r="I2380" s="601" t="s">
        <v>190</v>
      </c>
      <c r="J2380" s="601">
        <v>1</v>
      </c>
      <c r="K2380" s="601" t="s">
        <v>215</v>
      </c>
      <c r="L2380" s="470">
        <v>558514</v>
      </c>
      <c r="M2380" s="601">
        <v>2016</v>
      </c>
      <c r="N2380" s="601" t="s">
        <v>188</v>
      </c>
      <c r="O2380" s="610">
        <v>558514.19999999995</v>
      </c>
      <c r="P2380" s="601" t="s">
        <v>98</v>
      </c>
      <c r="Q2380" s="500"/>
      <c r="R2380" s="500"/>
      <c r="S2380" s="1084"/>
      <c r="T2380" s="47">
        <v>5</v>
      </c>
      <c r="U2380" s="162">
        <f t="shared" si="1669"/>
        <v>1</v>
      </c>
      <c r="V2380" s="352">
        <f t="shared" si="1670"/>
        <v>111702.84</v>
      </c>
      <c r="W2380" s="352">
        <f t="shared" si="1671"/>
        <v>111702.84</v>
      </c>
      <c r="X2380" s="352">
        <f t="shared" si="1672"/>
        <v>446811.36</v>
      </c>
      <c r="Y2380" s="162">
        <f t="shared" si="1673"/>
        <v>2</v>
      </c>
      <c r="Z2380" s="352">
        <f t="shared" si="1674"/>
        <v>111702.84</v>
      </c>
      <c r="AA2380" s="737">
        <f t="shared" si="1675"/>
        <v>223405.68</v>
      </c>
      <c r="AB2380" s="737">
        <f t="shared" si="1676"/>
        <v>335108.51999999996</v>
      </c>
      <c r="AC2380" s="47" t="b">
        <f t="shared" si="1677"/>
        <v>1</v>
      </c>
      <c r="AD2380" s="364">
        <f t="shared" si="1668"/>
        <v>0</v>
      </c>
    </row>
    <row r="2381" spans="1:30" s="47" customFormat="1" ht="21" customHeight="1">
      <c r="A2381" s="518" t="s">
        <v>1677</v>
      </c>
      <c r="B2381" s="384">
        <f t="shared" si="1667"/>
        <v>1122</v>
      </c>
      <c r="C2381" s="219" t="s">
        <v>1827</v>
      </c>
      <c r="D2381" s="500" t="s">
        <v>253</v>
      </c>
      <c r="E2381" s="109" t="s">
        <v>942</v>
      </c>
      <c r="F2381" s="601" t="s">
        <v>1768</v>
      </c>
      <c r="G2381" s="601" t="s">
        <v>1828</v>
      </c>
      <c r="H2381" s="601" t="s">
        <v>1035</v>
      </c>
      <c r="I2381" s="601" t="s">
        <v>190</v>
      </c>
      <c r="J2381" s="601">
        <v>1</v>
      </c>
      <c r="K2381" s="601" t="s">
        <v>215</v>
      </c>
      <c r="L2381" s="470">
        <v>558514</v>
      </c>
      <c r="M2381" s="601">
        <v>2016</v>
      </c>
      <c r="N2381" s="601" t="s">
        <v>188</v>
      </c>
      <c r="O2381" s="610">
        <v>558514.19999999995</v>
      </c>
      <c r="P2381" s="601" t="s">
        <v>98</v>
      </c>
      <c r="Q2381" s="500"/>
      <c r="R2381" s="500"/>
      <c r="S2381" s="1084"/>
      <c r="T2381" s="47">
        <v>5</v>
      </c>
      <c r="U2381" s="162">
        <f t="shared" si="1669"/>
        <v>1</v>
      </c>
      <c r="V2381" s="352">
        <f t="shared" si="1670"/>
        <v>111702.84</v>
      </c>
      <c r="W2381" s="352">
        <f t="shared" si="1671"/>
        <v>111702.84</v>
      </c>
      <c r="X2381" s="352">
        <f t="shared" si="1672"/>
        <v>446811.36</v>
      </c>
      <c r="Y2381" s="162">
        <f t="shared" si="1673"/>
        <v>2</v>
      </c>
      <c r="Z2381" s="352">
        <f t="shared" si="1674"/>
        <v>111702.84</v>
      </c>
      <c r="AA2381" s="737">
        <f t="shared" si="1675"/>
        <v>223405.68</v>
      </c>
      <c r="AB2381" s="737">
        <f t="shared" si="1676"/>
        <v>335108.51999999996</v>
      </c>
      <c r="AC2381" s="47" t="b">
        <f t="shared" si="1677"/>
        <v>1</v>
      </c>
      <c r="AD2381" s="364">
        <f t="shared" si="1668"/>
        <v>0</v>
      </c>
    </row>
    <row r="2382" spans="1:30" s="47" customFormat="1" ht="21" customHeight="1">
      <c r="A2382" s="518" t="s">
        <v>1677</v>
      </c>
      <c r="B2382" s="384">
        <f t="shared" si="1667"/>
        <v>1123</v>
      </c>
      <c r="C2382" s="219" t="s">
        <v>1827</v>
      </c>
      <c r="D2382" s="500" t="s">
        <v>253</v>
      </c>
      <c r="E2382" s="109" t="s">
        <v>942</v>
      </c>
      <c r="F2382" s="601" t="s">
        <v>1768</v>
      </c>
      <c r="G2382" s="601" t="s">
        <v>1828</v>
      </c>
      <c r="H2382" s="601" t="s">
        <v>1035</v>
      </c>
      <c r="I2382" s="601" t="s">
        <v>190</v>
      </c>
      <c r="J2382" s="601">
        <v>1</v>
      </c>
      <c r="K2382" s="601" t="s">
        <v>215</v>
      </c>
      <c r="L2382" s="470">
        <v>558514</v>
      </c>
      <c r="M2382" s="601">
        <v>2016</v>
      </c>
      <c r="N2382" s="601" t="s">
        <v>188</v>
      </c>
      <c r="O2382" s="610">
        <v>558514.19999999995</v>
      </c>
      <c r="P2382" s="601" t="s">
        <v>98</v>
      </c>
      <c r="Q2382" s="500"/>
      <c r="R2382" s="500"/>
      <c r="S2382" s="1084"/>
      <c r="T2382" s="47">
        <v>5</v>
      </c>
      <c r="U2382" s="162">
        <f t="shared" si="1669"/>
        <v>1</v>
      </c>
      <c r="V2382" s="352">
        <f t="shared" si="1670"/>
        <v>111702.84</v>
      </c>
      <c r="W2382" s="352">
        <f t="shared" si="1671"/>
        <v>111702.84</v>
      </c>
      <c r="X2382" s="352">
        <f t="shared" si="1672"/>
        <v>446811.36</v>
      </c>
      <c r="Y2382" s="162">
        <f t="shared" si="1673"/>
        <v>2</v>
      </c>
      <c r="Z2382" s="352">
        <f t="shared" si="1674"/>
        <v>111702.84</v>
      </c>
      <c r="AA2382" s="737">
        <f t="shared" si="1675"/>
        <v>223405.68</v>
      </c>
      <c r="AB2382" s="737">
        <f t="shared" si="1676"/>
        <v>335108.51999999996</v>
      </c>
      <c r="AC2382" s="47" t="b">
        <f t="shared" si="1677"/>
        <v>1</v>
      </c>
      <c r="AD2382" s="364">
        <f t="shared" si="1668"/>
        <v>0</v>
      </c>
    </row>
    <row r="2383" spans="1:30" s="47" customFormat="1" ht="21" customHeight="1">
      <c r="A2383" s="518" t="s">
        <v>1677</v>
      </c>
      <c r="B2383" s="384">
        <f t="shared" si="1667"/>
        <v>1124</v>
      </c>
      <c r="C2383" s="219" t="s">
        <v>1827</v>
      </c>
      <c r="D2383" s="500" t="s">
        <v>253</v>
      </c>
      <c r="E2383" s="109" t="s">
        <v>942</v>
      </c>
      <c r="F2383" s="601" t="s">
        <v>1768</v>
      </c>
      <c r="G2383" s="601" t="s">
        <v>1828</v>
      </c>
      <c r="H2383" s="601" t="s">
        <v>1035</v>
      </c>
      <c r="I2383" s="601" t="s">
        <v>190</v>
      </c>
      <c r="J2383" s="601">
        <v>1</v>
      </c>
      <c r="K2383" s="601" t="s">
        <v>215</v>
      </c>
      <c r="L2383" s="470">
        <v>558514</v>
      </c>
      <c r="M2383" s="601">
        <v>2016</v>
      </c>
      <c r="N2383" s="601" t="s">
        <v>188</v>
      </c>
      <c r="O2383" s="610">
        <v>558514.19999999995</v>
      </c>
      <c r="P2383" s="601" t="s">
        <v>98</v>
      </c>
      <c r="Q2383" s="500"/>
      <c r="R2383" s="500"/>
      <c r="S2383" s="1084"/>
      <c r="T2383" s="47">
        <v>5</v>
      </c>
      <c r="U2383" s="162">
        <f t="shared" si="1669"/>
        <v>1</v>
      </c>
      <c r="V2383" s="352">
        <f t="shared" si="1670"/>
        <v>111702.84</v>
      </c>
      <c r="W2383" s="352">
        <f t="shared" si="1671"/>
        <v>111702.84</v>
      </c>
      <c r="X2383" s="352">
        <f t="shared" si="1672"/>
        <v>446811.36</v>
      </c>
      <c r="Y2383" s="162">
        <f t="shared" si="1673"/>
        <v>2</v>
      </c>
      <c r="Z2383" s="352">
        <f t="shared" si="1674"/>
        <v>111702.84</v>
      </c>
      <c r="AA2383" s="737">
        <f t="shared" si="1675"/>
        <v>223405.68</v>
      </c>
      <c r="AB2383" s="737">
        <f t="shared" si="1676"/>
        <v>335108.51999999996</v>
      </c>
      <c r="AC2383" s="47" t="b">
        <f t="shared" si="1677"/>
        <v>1</v>
      </c>
      <c r="AD2383" s="364">
        <f t="shared" si="1668"/>
        <v>0</v>
      </c>
    </row>
    <row r="2384" spans="1:30" s="47" customFormat="1" ht="21" customHeight="1">
      <c r="A2384" s="518" t="s">
        <v>1677</v>
      </c>
      <c r="B2384" s="384">
        <f t="shared" si="1667"/>
        <v>1125</v>
      </c>
      <c r="C2384" s="219" t="s">
        <v>1827</v>
      </c>
      <c r="D2384" s="500" t="s">
        <v>253</v>
      </c>
      <c r="E2384" s="109" t="s">
        <v>942</v>
      </c>
      <c r="F2384" s="601" t="s">
        <v>1768</v>
      </c>
      <c r="G2384" s="601" t="s">
        <v>1828</v>
      </c>
      <c r="H2384" s="601" t="s">
        <v>1035</v>
      </c>
      <c r="I2384" s="601" t="s">
        <v>190</v>
      </c>
      <c r="J2384" s="601">
        <v>1</v>
      </c>
      <c r="K2384" s="601" t="s">
        <v>215</v>
      </c>
      <c r="L2384" s="470">
        <v>558514</v>
      </c>
      <c r="M2384" s="601">
        <v>2016</v>
      </c>
      <c r="N2384" s="601" t="s">
        <v>188</v>
      </c>
      <c r="O2384" s="610">
        <v>558514.19999999995</v>
      </c>
      <c r="P2384" s="601" t="s">
        <v>98</v>
      </c>
      <c r="Q2384" s="500"/>
      <c r="R2384" s="500"/>
      <c r="S2384" s="1084"/>
      <c r="T2384" s="47">
        <v>5</v>
      </c>
      <c r="U2384" s="162">
        <f t="shared" si="1669"/>
        <v>1</v>
      </c>
      <c r="V2384" s="352">
        <f t="shared" si="1670"/>
        <v>111702.84</v>
      </c>
      <c r="W2384" s="352">
        <f t="shared" si="1671"/>
        <v>111702.84</v>
      </c>
      <c r="X2384" s="352">
        <f t="shared" si="1672"/>
        <v>446811.36</v>
      </c>
      <c r="Y2384" s="162">
        <f t="shared" si="1673"/>
        <v>2</v>
      </c>
      <c r="Z2384" s="352">
        <f t="shared" si="1674"/>
        <v>111702.84</v>
      </c>
      <c r="AA2384" s="737">
        <f t="shared" si="1675"/>
        <v>223405.68</v>
      </c>
      <c r="AB2384" s="737">
        <f t="shared" si="1676"/>
        <v>335108.51999999996</v>
      </c>
      <c r="AC2384" s="47" t="b">
        <f t="shared" si="1677"/>
        <v>1</v>
      </c>
      <c r="AD2384" s="364">
        <f t="shared" si="1668"/>
        <v>0</v>
      </c>
    </row>
    <row r="2385" spans="1:30" s="47" customFormat="1" ht="21" customHeight="1">
      <c r="A2385" s="518" t="s">
        <v>1677</v>
      </c>
      <c r="B2385" s="384">
        <f t="shared" si="1667"/>
        <v>1126</v>
      </c>
      <c r="C2385" s="219" t="s">
        <v>1827</v>
      </c>
      <c r="D2385" s="500" t="s">
        <v>253</v>
      </c>
      <c r="E2385" s="109" t="s">
        <v>942</v>
      </c>
      <c r="F2385" s="601" t="s">
        <v>1768</v>
      </c>
      <c r="G2385" s="601" t="s">
        <v>1828</v>
      </c>
      <c r="H2385" s="601" t="s">
        <v>1035</v>
      </c>
      <c r="I2385" s="601" t="s">
        <v>190</v>
      </c>
      <c r="J2385" s="601">
        <v>1</v>
      </c>
      <c r="K2385" s="601" t="s">
        <v>215</v>
      </c>
      <c r="L2385" s="470">
        <v>558514</v>
      </c>
      <c r="M2385" s="601">
        <v>2016</v>
      </c>
      <c r="N2385" s="601" t="s">
        <v>188</v>
      </c>
      <c r="O2385" s="610">
        <v>558514.19999999995</v>
      </c>
      <c r="P2385" s="601" t="s">
        <v>98</v>
      </c>
      <c r="Q2385" s="500"/>
      <c r="R2385" s="500"/>
      <c r="S2385" s="1084"/>
      <c r="T2385" s="47">
        <v>5</v>
      </c>
      <c r="U2385" s="162">
        <f t="shared" si="1669"/>
        <v>1</v>
      </c>
      <c r="V2385" s="352">
        <f t="shared" si="1670"/>
        <v>111702.84</v>
      </c>
      <c r="W2385" s="352">
        <f t="shared" si="1671"/>
        <v>111702.84</v>
      </c>
      <c r="X2385" s="352">
        <f t="shared" si="1672"/>
        <v>446811.36</v>
      </c>
      <c r="Y2385" s="162">
        <f t="shared" si="1673"/>
        <v>2</v>
      </c>
      <c r="Z2385" s="352">
        <f t="shared" si="1674"/>
        <v>111702.84</v>
      </c>
      <c r="AA2385" s="737">
        <f t="shared" si="1675"/>
        <v>223405.68</v>
      </c>
      <c r="AB2385" s="737">
        <f t="shared" si="1676"/>
        <v>335108.51999999996</v>
      </c>
      <c r="AC2385" s="47" t="b">
        <f t="shared" si="1677"/>
        <v>1</v>
      </c>
      <c r="AD2385" s="364">
        <f t="shared" si="1668"/>
        <v>0</v>
      </c>
    </row>
    <row r="2386" spans="1:30" s="47" customFormat="1" ht="21" customHeight="1">
      <c r="A2386" s="518" t="s">
        <v>1677</v>
      </c>
      <c r="B2386" s="384">
        <f t="shared" si="1667"/>
        <v>1127</v>
      </c>
      <c r="C2386" s="219" t="s">
        <v>1827</v>
      </c>
      <c r="D2386" s="500" t="s">
        <v>253</v>
      </c>
      <c r="E2386" s="109" t="s">
        <v>942</v>
      </c>
      <c r="F2386" s="601" t="s">
        <v>1768</v>
      </c>
      <c r="G2386" s="601" t="s">
        <v>1828</v>
      </c>
      <c r="H2386" s="601" t="s">
        <v>1035</v>
      </c>
      <c r="I2386" s="601" t="s">
        <v>190</v>
      </c>
      <c r="J2386" s="601">
        <v>1</v>
      </c>
      <c r="K2386" s="601" t="s">
        <v>215</v>
      </c>
      <c r="L2386" s="470">
        <v>558514</v>
      </c>
      <c r="M2386" s="601">
        <v>2016</v>
      </c>
      <c r="N2386" s="601" t="s">
        <v>188</v>
      </c>
      <c r="O2386" s="610">
        <v>558514.19999999995</v>
      </c>
      <c r="P2386" s="601" t="s">
        <v>98</v>
      </c>
      <c r="Q2386" s="500"/>
      <c r="R2386" s="500"/>
      <c r="S2386" s="1084"/>
      <c r="T2386" s="47">
        <v>5</v>
      </c>
      <c r="U2386" s="162">
        <f t="shared" si="1669"/>
        <v>1</v>
      </c>
      <c r="V2386" s="352">
        <f t="shared" si="1670"/>
        <v>111702.84</v>
      </c>
      <c r="W2386" s="352">
        <f t="shared" si="1671"/>
        <v>111702.84</v>
      </c>
      <c r="X2386" s="352">
        <f t="shared" si="1672"/>
        <v>446811.36</v>
      </c>
      <c r="Y2386" s="162">
        <f t="shared" si="1673"/>
        <v>2</v>
      </c>
      <c r="Z2386" s="352">
        <f t="shared" si="1674"/>
        <v>111702.84</v>
      </c>
      <c r="AA2386" s="737">
        <f t="shared" si="1675"/>
        <v>223405.68</v>
      </c>
      <c r="AB2386" s="737">
        <f t="shared" si="1676"/>
        <v>335108.51999999996</v>
      </c>
      <c r="AC2386" s="47" t="b">
        <f t="shared" si="1677"/>
        <v>1</v>
      </c>
      <c r="AD2386" s="364">
        <f t="shared" si="1668"/>
        <v>0</v>
      </c>
    </row>
    <row r="2387" spans="1:30" s="47" customFormat="1" ht="21" customHeight="1">
      <c r="A2387" s="518" t="s">
        <v>1677</v>
      </c>
      <c r="B2387" s="384">
        <f t="shared" si="1667"/>
        <v>1128</v>
      </c>
      <c r="C2387" s="219" t="s">
        <v>1827</v>
      </c>
      <c r="D2387" s="500" t="s">
        <v>253</v>
      </c>
      <c r="E2387" s="109" t="s">
        <v>942</v>
      </c>
      <c r="F2387" s="601" t="s">
        <v>1768</v>
      </c>
      <c r="G2387" s="601" t="s">
        <v>1828</v>
      </c>
      <c r="H2387" s="601" t="s">
        <v>1035</v>
      </c>
      <c r="I2387" s="601" t="s">
        <v>190</v>
      </c>
      <c r="J2387" s="601">
        <v>1</v>
      </c>
      <c r="K2387" s="601" t="s">
        <v>215</v>
      </c>
      <c r="L2387" s="470">
        <v>558514</v>
      </c>
      <c r="M2387" s="601">
        <v>2016</v>
      </c>
      <c r="N2387" s="601" t="s">
        <v>188</v>
      </c>
      <c r="O2387" s="610">
        <v>558514.19999999995</v>
      </c>
      <c r="P2387" s="601" t="s">
        <v>98</v>
      </c>
      <c r="Q2387" s="500"/>
      <c r="R2387" s="500"/>
      <c r="S2387" s="1084"/>
      <c r="T2387" s="47">
        <v>5</v>
      </c>
      <c r="U2387" s="162">
        <f t="shared" si="1669"/>
        <v>1</v>
      </c>
      <c r="V2387" s="352">
        <f t="shared" si="1670"/>
        <v>111702.84</v>
      </c>
      <c r="W2387" s="352">
        <f t="shared" si="1671"/>
        <v>111702.84</v>
      </c>
      <c r="X2387" s="352">
        <f t="shared" si="1672"/>
        <v>446811.36</v>
      </c>
      <c r="Y2387" s="162">
        <f t="shared" si="1673"/>
        <v>2</v>
      </c>
      <c r="Z2387" s="352">
        <f t="shared" si="1674"/>
        <v>111702.84</v>
      </c>
      <c r="AA2387" s="737">
        <f t="shared" si="1675"/>
        <v>223405.68</v>
      </c>
      <c r="AB2387" s="737">
        <f t="shared" si="1676"/>
        <v>335108.51999999996</v>
      </c>
      <c r="AC2387" s="47" t="b">
        <f t="shared" si="1677"/>
        <v>1</v>
      </c>
      <c r="AD2387" s="364">
        <f t="shared" si="1668"/>
        <v>0</v>
      </c>
    </row>
    <row r="2388" spans="1:30" s="47" customFormat="1" ht="21" customHeight="1">
      <c r="A2388" s="518" t="s">
        <v>1677</v>
      </c>
      <c r="B2388" s="384">
        <f t="shared" si="1667"/>
        <v>1129</v>
      </c>
      <c r="C2388" s="219" t="s">
        <v>1827</v>
      </c>
      <c r="D2388" s="500" t="s">
        <v>253</v>
      </c>
      <c r="E2388" s="109" t="s">
        <v>942</v>
      </c>
      <c r="F2388" s="601" t="s">
        <v>1768</v>
      </c>
      <c r="G2388" s="601" t="s">
        <v>1828</v>
      </c>
      <c r="H2388" s="601" t="s">
        <v>1035</v>
      </c>
      <c r="I2388" s="601" t="s">
        <v>190</v>
      </c>
      <c r="J2388" s="601">
        <v>1</v>
      </c>
      <c r="K2388" s="601" t="s">
        <v>215</v>
      </c>
      <c r="L2388" s="470">
        <v>558514</v>
      </c>
      <c r="M2388" s="601">
        <v>2016</v>
      </c>
      <c r="N2388" s="601" t="s">
        <v>188</v>
      </c>
      <c r="O2388" s="610">
        <v>558514.19999999995</v>
      </c>
      <c r="P2388" s="601" t="s">
        <v>98</v>
      </c>
      <c r="Q2388" s="500"/>
      <c r="R2388" s="500"/>
      <c r="S2388" s="1084"/>
      <c r="T2388" s="47">
        <v>5</v>
      </c>
      <c r="U2388" s="162">
        <f t="shared" si="1669"/>
        <v>1</v>
      </c>
      <c r="V2388" s="352">
        <f t="shared" si="1670"/>
        <v>111702.84</v>
      </c>
      <c r="W2388" s="352">
        <f t="shared" si="1671"/>
        <v>111702.84</v>
      </c>
      <c r="X2388" s="352">
        <f t="shared" si="1672"/>
        <v>446811.36</v>
      </c>
      <c r="Y2388" s="162">
        <f t="shared" si="1673"/>
        <v>2</v>
      </c>
      <c r="Z2388" s="352">
        <f t="shared" si="1674"/>
        <v>111702.84</v>
      </c>
      <c r="AA2388" s="737">
        <f t="shared" si="1675"/>
        <v>223405.68</v>
      </c>
      <c r="AB2388" s="737">
        <f t="shared" si="1676"/>
        <v>335108.51999999996</v>
      </c>
      <c r="AC2388" s="47" t="b">
        <f t="shared" si="1677"/>
        <v>1</v>
      </c>
      <c r="AD2388" s="364">
        <f t="shared" si="1668"/>
        <v>0</v>
      </c>
    </row>
    <row r="2389" spans="1:30" s="47" customFormat="1" ht="21" customHeight="1">
      <c r="A2389" s="518" t="s">
        <v>1677</v>
      </c>
      <c r="B2389" s="384">
        <f t="shared" si="1667"/>
        <v>1130</v>
      </c>
      <c r="C2389" s="219" t="s">
        <v>1827</v>
      </c>
      <c r="D2389" s="500" t="s">
        <v>253</v>
      </c>
      <c r="E2389" s="109" t="s">
        <v>942</v>
      </c>
      <c r="F2389" s="601" t="s">
        <v>1768</v>
      </c>
      <c r="G2389" s="601" t="s">
        <v>1828</v>
      </c>
      <c r="H2389" s="601" t="s">
        <v>1035</v>
      </c>
      <c r="I2389" s="601" t="s">
        <v>190</v>
      </c>
      <c r="J2389" s="601">
        <v>1</v>
      </c>
      <c r="K2389" s="601" t="s">
        <v>215</v>
      </c>
      <c r="L2389" s="470">
        <v>558514</v>
      </c>
      <c r="M2389" s="601">
        <v>2016</v>
      </c>
      <c r="N2389" s="601" t="s">
        <v>188</v>
      </c>
      <c r="O2389" s="610">
        <v>558514.19999999995</v>
      </c>
      <c r="P2389" s="601" t="s">
        <v>98</v>
      </c>
      <c r="Q2389" s="500"/>
      <c r="R2389" s="500"/>
      <c r="S2389" s="1084"/>
      <c r="T2389" s="47">
        <v>5</v>
      </c>
      <c r="U2389" s="162">
        <f t="shared" si="1669"/>
        <v>1</v>
      </c>
      <c r="V2389" s="352">
        <f t="shared" si="1670"/>
        <v>111702.84</v>
      </c>
      <c r="W2389" s="352">
        <f t="shared" si="1671"/>
        <v>111702.84</v>
      </c>
      <c r="X2389" s="352">
        <f t="shared" si="1672"/>
        <v>446811.36</v>
      </c>
      <c r="Y2389" s="162">
        <f t="shared" si="1673"/>
        <v>2</v>
      </c>
      <c r="Z2389" s="352">
        <f t="shared" si="1674"/>
        <v>111702.84</v>
      </c>
      <c r="AA2389" s="737">
        <f t="shared" si="1675"/>
        <v>223405.68</v>
      </c>
      <c r="AB2389" s="737">
        <f t="shared" si="1676"/>
        <v>335108.51999999996</v>
      </c>
      <c r="AC2389" s="47" t="b">
        <f t="shared" si="1677"/>
        <v>1</v>
      </c>
      <c r="AD2389" s="364">
        <f t="shared" si="1668"/>
        <v>0</v>
      </c>
    </row>
    <row r="2390" spans="1:30" s="47" customFormat="1" ht="21" customHeight="1">
      <c r="A2390" s="518" t="s">
        <v>1677</v>
      </c>
      <c r="B2390" s="384">
        <f t="shared" si="1667"/>
        <v>1131</v>
      </c>
      <c r="C2390" s="219" t="s">
        <v>1827</v>
      </c>
      <c r="D2390" s="500" t="s">
        <v>253</v>
      </c>
      <c r="E2390" s="109" t="s">
        <v>942</v>
      </c>
      <c r="F2390" s="601" t="s">
        <v>1768</v>
      </c>
      <c r="G2390" s="601" t="s">
        <v>1828</v>
      </c>
      <c r="H2390" s="601" t="s">
        <v>1035</v>
      </c>
      <c r="I2390" s="601" t="s">
        <v>190</v>
      </c>
      <c r="J2390" s="601">
        <v>1</v>
      </c>
      <c r="K2390" s="601" t="s">
        <v>215</v>
      </c>
      <c r="L2390" s="470">
        <v>558514</v>
      </c>
      <c r="M2390" s="601">
        <v>2016</v>
      </c>
      <c r="N2390" s="601" t="s">
        <v>188</v>
      </c>
      <c r="O2390" s="610">
        <v>558514.19999999995</v>
      </c>
      <c r="P2390" s="601" t="s">
        <v>98</v>
      </c>
      <c r="Q2390" s="500"/>
      <c r="R2390" s="500"/>
      <c r="S2390" s="1084"/>
      <c r="T2390" s="47">
        <v>5</v>
      </c>
      <c r="U2390" s="162">
        <f t="shared" si="1669"/>
        <v>1</v>
      </c>
      <c r="V2390" s="352">
        <f t="shared" si="1670"/>
        <v>111702.84</v>
      </c>
      <c r="W2390" s="352">
        <f t="shared" si="1671"/>
        <v>111702.84</v>
      </c>
      <c r="X2390" s="352">
        <f t="shared" si="1672"/>
        <v>446811.36</v>
      </c>
      <c r="Y2390" s="162">
        <f t="shared" si="1673"/>
        <v>2</v>
      </c>
      <c r="Z2390" s="352">
        <f t="shared" si="1674"/>
        <v>111702.84</v>
      </c>
      <c r="AA2390" s="737">
        <f t="shared" si="1675"/>
        <v>223405.68</v>
      </c>
      <c r="AB2390" s="737">
        <f t="shared" si="1676"/>
        <v>335108.51999999996</v>
      </c>
      <c r="AC2390" s="47" t="b">
        <f t="shared" si="1677"/>
        <v>1</v>
      </c>
      <c r="AD2390" s="364">
        <f t="shared" si="1668"/>
        <v>0</v>
      </c>
    </row>
    <row r="2391" spans="1:30" s="47" customFormat="1" ht="21" customHeight="1">
      <c r="A2391" s="518" t="s">
        <v>1677</v>
      </c>
      <c r="B2391" s="384">
        <f t="shared" si="1667"/>
        <v>1132</v>
      </c>
      <c r="C2391" s="219" t="s">
        <v>1827</v>
      </c>
      <c r="D2391" s="500" t="s">
        <v>253</v>
      </c>
      <c r="E2391" s="109" t="s">
        <v>942</v>
      </c>
      <c r="F2391" s="601" t="s">
        <v>1768</v>
      </c>
      <c r="G2391" s="601" t="s">
        <v>1828</v>
      </c>
      <c r="H2391" s="601" t="s">
        <v>1035</v>
      </c>
      <c r="I2391" s="601" t="s">
        <v>190</v>
      </c>
      <c r="J2391" s="601">
        <v>1</v>
      </c>
      <c r="K2391" s="601" t="s">
        <v>215</v>
      </c>
      <c r="L2391" s="470">
        <v>558514</v>
      </c>
      <c r="M2391" s="601">
        <v>2016</v>
      </c>
      <c r="N2391" s="601" t="s">
        <v>188</v>
      </c>
      <c r="O2391" s="610">
        <v>558514.19999999995</v>
      </c>
      <c r="P2391" s="601" t="s">
        <v>98</v>
      </c>
      <c r="Q2391" s="500"/>
      <c r="R2391" s="500"/>
      <c r="S2391" s="1084"/>
      <c r="T2391" s="47">
        <v>5</v>
      </c>
      <c r="U2391" s="162">
        <f t="shared" si="1669"/>
        <v>1</v>
      </c>
      <c r="V2391" s="352">
        <f t="shared" si="1670"/>
        <v>111702.84</v>
      </c>
      <c r="W2391" s="352">
        <f t="shared" si="1671"/>
        <v>111702.84</v>
      </c>
      <c r="X2391" s="352">
        <f t="shared" si="1672"/>
        <v>446811.36</v>
      </c>
      <c r="Y2391" s="162">
        <f t="shared" si="1673"/>
        <v>2</v>
      </c>
      <c r="Z2391" s="352">
        <f t="shared" si="1674"/>
        <v>111702.84</v>
      </c>
      <c r="AA2391" s="737">
        <f t="shared" si="1675"/>
        <v>223405.68</v>
      </c>
      <c r="AB2391" s="737">
        <f t="shared" si="1676"/>
        <v>335108.51999999996</v>
      </c>
      <c r="AC2391" s="47" t="b">
        <f t="shared" si="1677"/>
        <v>1</v>
      </c>
      <c r="AD2391" s="364">
        <f t="shared" si="1668"/>
        <v>0</v>
      </c>
    </row>
    <row r="2392" spans="1:30" s="47" customFormat="1" ht="21" customHeight="1">
      <c r="A2392" s="518" t="s">
        <v>1677</v>
      </c>
      <c r="B2392" s="384">
        <f t="shared" si="1667"/>
        <v>1133</v>
      </c>
      <c r="C2392" s="219" t="s">
        <v>1827</v>
      </c>
      <c r="D2392" s="500" t="s">
        <v>253</v>
      </c>
      <c r="E2392" s="109" t="s">
        <v>942</v>
      </c>
      <c r="F2392" s="601" t="s">
        <v>1768</v>
      </c>
      <c r="G2392" s="601" t="s">
        <v>1828</v>
      </c>
      <c r="H2392" s="601" t="s">
        <v>1035</v>
      </c>
      <c r="I2392" s="601" t="s">
        <v>190</v>
      </c>
      <c r="J2392" s="601">
        <v>1</v>
      </c>
      <c r="K2392" s="601" t="s">
        <v>215</v>
      </c>
      <c r="L2392" s="470">
        <v>558514</v>
      </c>
      <c r="M2392" s="601">
        <v>2016</v>
      </c>
      <c r="N2392" s="601" t="s">
        <v>188</v>
      </c>
      <c r="O2392" s="610">
        <v>558514.19999999995</v>
      </c>
      <c r="P2392" s="601" t="s">
        <v>98</v>
      </c>
      <c r="Q2392" s="500"/>
      <c r="R2392" s="500"/>
      <c r="S2392" s="1084"/>
      <c r="T2392" s="47">
        <v>5</v>
      </c>
      <c r="U2392" s="162">
        <f t="shared" si="1669"/>
        <v>1</v>
      </c>
      <c r="V2392" s="352">
        <f t="shared" si="1670"/>
        <v>111702.84</v>
      </c>
      <c r="W2392" s="352">
        <f t="shared" si="1671"/>
        <v>111702.84</v>
      </c>
      <c r="X2392" s="352">
        <f t="shared" si="1672"/>
        <v>446811.36</v>
      </c>
      <c r="Y2392" s="162">
        <f t="shared" si="1673"/>
        <v>2</v>
      </c>
      <c r="Z2392" s="352">
        <f t="shared" si="1674"/>
        <v>111702.84</v>
      </c>
      <c r="AA2392" s="737">
        <f t="shared" si="1675"/>
        <v>223405.68</v>
      </c>
      <c r="AB2392" s="737">
        <f t="shared" si="1676"/>
        <v>335108.51999999996</v>
      </c>
      <c r="AC2392" s="47" t="b">
        <f t="shared" si="1677"/>
        <v>1</v>
      </c>
      <c r="AD2392" s="364">
        <f t="shared" si="1668"/>
        <v>0</v>
      </c>
    </row>
    <row r="2393" spans="1:30" s="47" customFormat="1" ht="21" customHeight="1">
      <c r="A2393" s="518" t="s">
        <v>1677</v>
      </c>
      <c r="B2393" s="384">
        <f t="shared" si="1667"/>
        <v>1134</v>
      </c>
      <c r="C2393" s="219" t="s">
        <v>1827</v>
      </c>
      <c r="D2393" s="500" t="s">
        <v>253</v>
      </c>
      <c r="E2393" s="109" t="s">
        <v>942</v>
      </c>
      <c r="F2393" s="601" t="s">
        <v>1768</v>
      </c>
      <c r="G2393" s="601" t="s">
        <v>1828</v>
      </c>
      <c r="H2393" s="601" t="s">
        <v>1035</v>
      </c>
      <c r="I2393" s="601" t="s">
        <v>190</v>
      </c>
      <c r="J2393" s="601">
        <v>1</v>
      </c>
      <c r="K2393" s="601" t="s">
        <v>215</v>
      </c>
      <c r="L2393" s="470">
        <v>558514</v>
      </c>
      <c r="M2393" s="601">
        <v>2016</v>
      </c>
      <c r="N2393" s="601" t="s">
        <v>188</v>
      </c>
      <c r="O2393" s="610">
        <v>558514.19999999995</v>
      </c>
      <c r="P2393" s="601" t="s">
        <v>98</v>
      </c>
      <c r="Q2393" s="500"/>
      <c r="R2393" s="500"/>
      <c r="S2393" s="1084"/>
      <c r="T2393" s="47">
        <v>5</v>
      </c>
      <c r="U2393" s="162">
        <f t="shared" si="1669"/>
        <v>1</v>
      </c>
      <c r="V2393" s="352">
        <f t="shared" si="1670"/>
        <v>111702.84</v>
      </c>
      <c r="W2393" s="352">
        <f t="shared" si="1671"/>
        <v>111702.84</v>
      </c>
      <c r="X2393" s="352">
        <f t="shared" si="1672"/>
        <v>446811.36</v>
      </c>
      <c r="Y2393" s="162">
        <f t="shared" si="1673"/>
        <v>2</v>
      </c>
      <c r="Z2393" s="352">
        <f t="shared" si="1674"/>
        <v>111702.84</v>
      </c>
      <c r="AA2393" s="737">
        <f t="shared" si="1675"/>
        <v>223405.68</v>
      </c>
      <c r="AB2393" s="737">
        <f t="shared" si="1676"/>
        <v>335108.51999999996</v>
      </c>
      <c r="AC2393" s="47" t="b">
        <f t="shared" si="1677"/>
        <v>1</v>
      </c>
      <c r="AD2393" s="364">
        <f t="shared" si="1668"/>
        <v>0</v>
      </c>
    </row>
    <row r="2394" spans="1:30" s="47" customFormat="1" ht="21" customHeight="1">
      <c r="A2394" s="518" t="s">
        <v>1677</v>
      </c>
      <c r="B2394" s="384">
        <f t="shared" si="1667"/>
        <v>1135</v>
      </c>
      <c r="C2394" s="219" t="s">
        <v>1827</v>
      </c>
      <c r="D2394" s="500" t="s">
        <v>253</v>
      </c>
      <c r="E2394" s="109" t="s">
        <v>942</v>
      </c>
      <c r="F2394" s="601" t="s">
        <v>1768</v>
      </c>
      <c r="G2394" s="601" t="s">
        <v>1828</v>
      </c>
      <c r="H2394" s="601" t="s">
        <v>1035</v>
      </c>
      <c r="I2394" s="601" t="s">
        <v>190</v>
      </c>
      <c r="J2394" s="601">
        <v>1</v>
      </c>
      <c r="K2394" s="601" t="s">
        <v>215</v>
      </c>
      <c r="L2394" s="470">
        <v>558514</v>
      </c>
      <c r="M2394" s="601">
        <v>2016</v>
      </c>
      <c r="N2394" s="601" t="s">
        <v>188</v>
      </c>
      <c r="O2394" s="610">
        <v>558514.19999999995</v>
      </c>
      <c r="P2394" s="601" t="s">
        <v>98</v>
      </c>
      <c r="Q2394" s="500"/>
      <c r="R2394" s="500"/>
      <c r="S2394" s="1084"/>
      <c r="T2394" s="47">
        <v>5</v>
      </c>
      <c r="U2394" s="162">
        <f t="shared" si="1669"/>
        <v>1</v>
      </c>
      <c r="V2394" s="352">
        <f t="shared" si="1670"/>
        <v>111702.84</v>
      </c>
      <c r="W2394" s="352">
        <f t="shared" si="1671"/>
        <v>111702.84</v>
      </c>
      <c r="X2394" s="352">
        <f t="shared" si="1672"/>
        <v>446811.36</v>
      </c>
      <c r="Y2394" s="162">
        <f t="shared" si="1673"/>
        <v>2</v>
      </c>
      <c r="Z2394" s="352">
        <f t="shared" si="1674"/>
        <v>111702.84</v>
      </c>
      <c r="AA2394" s="737">
        <f t="shared" si="1675"/>
        <v>223405.68</v>
      </c>
      <c r="AB2394" s="737">
        <f t="shared" si="1676"/>
        <v>335108.51999999996</v>
      </c>
      <c r="AC2394" s="47" t="b">
        <f t="shared" si="1677"/>
        <v>1</v>
      </c>
      <c r="AD2394" s="364">
        <f t="shared" si="1668"/>
        <v>0</v>
      </c>
    </row>
    <row r="2395" spans="1:30" s="47" customFormat="1" ht="21" customHeight="1">
      <c r="A2395" s="518" t="s">
        <v>1677</v>
      </c>
      <c r="B2395" s="384">
        <f t="shared" si="1667"/>
        <v>1136</v>
      </c>
      <c r="C2395" s="219" t="s">
        <v>1827</v>
      </c>
      <c r="D2395" s="500" t="s">
        <v>253</v>
      </c>
      <c r="E2395" s="109" t="s">
        <v>942</v>
      </c>
      <c r="F2395" s="601" t="s">
        <v>1768</v>
      </c>
      <c r="G2395" s="601" t="s">
        <v>1828</v>
      </c>
      <c r="H2395" s="601" t="s">
        <v>1035</v>
      </c>
      <c r="I2395" s="601" t="s">
        <v>190</v>
      </c>
      <c r="J2395" s="601">
        <v>1</v>
      </c>
      <c r="K2395" s="601" t="s">
        <v>215</v>
      </c>
      <c r="L2395" s="470">
        <v>558514</v>
      </c>
      <c r="M2395" s="601">
        <v>2016</v>
      </c>
      <c r="N2395" s="601" t="s">
        <v>188</v>
      </c>
      <c r="O2395" s="610">
        <v>558514.19999999995</v>
      </c>
      <c r="P2395" s="601" t="s">
        <v>98</v>
      </c>
      <c r="Q2395" s="500"/>
      <c r="R2395" s="500"/>
      <c r="S2395" s="1084"/>
      <c r="T2395" s="47">
        <v>5</v>
      </c>
      <c r="U2395" s="162">
        <f t="shared" si="1669"/>
        <v>1</v>
      </c>
      <c r="V2395" s="352">
        <f t="shared" si="1670"/>
        <v>111702.84</v>
      </c>
      <c r="W2395" s="352">
        <f t="shared" si="1671"/>
        <v>111702.84</v>
      </c>
      <c r="X2395" s="352">
        <f t="shared" si="1672"/>
        <v>446811.36</v>
      </c>
      <c r="Y2395" s="162">
        <f t="shared" si="1673"/>
        <v>2</v>
      </c>
      <c r="Z2395" s="352">
        <f t="shared" si="1674"/>
        <v>111702.84</v>
      </c>
      <c r="AA2395" s="737">
        <f t="shared" si="1675"/>
        <v>223405.68</v>
      </c>
      <c r="AB2395" s="737">
        <f t="shared" si="1676"/>
        <v>335108.51999999996</v>
      </c>
      <c r="AC2395" s="47" t="b">
        <f t="shared" si="1677"/>
        <v>1</v>
      </c>
      <c r="AD2395" s="364">
        <f t="shared" si="1668"/>
        <v>0</v>
      </c>
    </row>
    <row r="2396" spans="1:30" s="47" customFormat="1" ht="21" customHeight="1">
      <c r="A2396" s="518" t="s">
        <v>1677</v>
      </c>
      <c r="B2396" s="384">
        <f t="shared" si="1667"/>
        <v>1137</v>
      </c>
      <c r="C2396" s="219" t="s">
        <v>1827</v>
      </c>
      <c r="D2396" s="500" t="s">
        <v>253</v>
      </c>
      <c r="E2396" s="109" t="s">
        <v>942</v>
      </c>
      <c r="F2396" s="601" t="s">
        <v>1768</v>
      </c>
      <c r="G2396" s="601" t="s">
        <v>1828</v>
      </c>
      <c r="H2396" s="601" t="s">
        <v>1035</v>
      </c>
      <c r="I2396" s="601" t="s">
        <v>190</v>
      </c>
      <c r="J2396" s="601">
        <v>1</v>
      </c>
      <c r="K2396" s="601" t="s">
        <v>215</v>
      </c>
      <c r="L2396" s="470">
        <v>558514</v>
      </c>
      <c r="M2396" s="601">
        <v>2016</v>
      </c>
      <c r="N2396" s="601" t="s">
        <v>188</v>
      </c>
      <c r="O2396" s="610">
        <v>558514.19999999995</v>
      </c>
      <c r="P2396" s="601" t="s">
        <v>98</v>
      </c>
      <c r="Q2396" s="500"/>
      <c r="R2396" s="500"/>
      <c r="S2396" s="1084"/>
      <c r="T2396" s="47">
        <v>5</v>
      </c>
      <c r="U2396" s="162">
        <f t="shared" si="1669"/>
        <v>1</v>
      </c>
      <c r="V2396" s="352">
        <f t="shared" si="1670"/>
        <v>111702.84</v>
      </c>
      <c r="W2396" s="352">
        <f t="shared" si="1671"/>
        <v>111702.84</v>
      </c>
      <c r="X2396" s="352">
        <f t="shared" si="1672"/>
        <v>446811.36</v>
      </c>
      <c r="Y2396" s="162">
        <f t="shared" si="1673"/>
        <v>2</v>
      </c>
      <c r="Z2396" s="352">
        <f t="shared" si="1674"/>
        <v>111702.84</v>
      </c>
      <c r="AA2396" s="737">
        <f t="shared" si="1675"/>
        <v>223405.68</v>
      </c>
      <c r="AB2396" s="737">
        <f t="shared" si="1676"/>
        <v>335108.51999999996</v>
      </c>
      <c r="AC2396" s="47" t="b">
        <f t="shared" si="1677"/>
        <v>1</v>
      </c>
      <c r="AD2396" s="364">
        <f t="shared" si="1668"/>
        <v>0</v>
      </c>
    </row>
    <row r="2397" spans="1:30" s="47" customFormat="1" ht="21" customHeight="1">
      <c r="A2397" s="518" t="s">
        <v>1677</v>
      </c>
      <c r="B2397" s="384">
        <f t="shared" si="1667"/>
        <v>1138</v>
      </c>
      <c r="C2397" s="219" t="s">
        <v>1827</v>
      </c>
      <c r="D2397" s="500" t="s">
        <v>253</v>
      </c>
      <c r="E2397" s="109" t="s">
        <v>942</v>
      </c>
      <c r="F2397" s="601" t="s">
        <v>1768</v>
      </c>
      <c r="G2397" s="601" t="s">
        <v>1828</v>
      </c>
      <c r="H2397" s="601" t="s">
        <v>1035</v>
      </c>
      <c r="I2397" s="601" t="s">
        <v>190</v>
      </c>
      <c r="J2397" s="601">
        <v>1</v>
      </c>
      <c r="K2397" s="601" t="s">
        <v>215</v>
      </c>
      <c r="L2397" s="470">
        <v>558514</v>
      </c>
      <c r="M2397" s="601">
        <v>2016</v>
      </c>
      <c r="N2397" s="601" t="s">
        <v>188</v>
      </c>
      <c r="O2397" s="610">
        <v>558514.19999999995</v>
      </c>
      <c r="P2397" s="601" t="s">
        <v>98</v>
      </c>
      <c r="Q2397" s="500"/>
      <c r="R2397" s="500"/>
      <c r="S2397" s="1084"/>
      <c r="T2397" s="47">
        <v>5</v>
      </c>
      <c r="U2397" s="162">
        <f t="shared" si="1669"/>
        <v>1</v>
      </c>
      <c r="V2397" s="352">
        <f t="shared" si="1670"/>
        <v>111702.84</v>
      </c>
      <c r="W2397" s="352">
        <f t="shared" si="1671"/>
        <v>111702.84</v>
      </c>
      <c r="X2397" s="352">
        <f t="shared" si="1672"/>
        <v>446811.36</v>
      </c>
      <c r="Y2397" s="162">
        <f t="shared" si="1673"/>
        <v>2</v>
      </c>
      <c r="Z2397" s="352">
        <f t="shared" si="1674"/>
        <v>111702.84</v>
      </c>
      <c r="AA2397" s="737">
        <f t="shared" si="1675"/>
        <v>223405.68</v>
      </c>
      <c r="AB2397" s="737">
        <f t="shared" si="1676"/>
        <v>335108.51999999996</v>
      </c>
      <c r="AC2397" s="47" t="b">
        <f t="shared" si="1677"/>
        <v>1</v>
      </c>
      <c r="AD2397" s="364">
        <f t="shared" si="1668"/>
        <v>0</v>
      </c>
    </row>
    <row r="2398" spans="1:30" s="47" customFormat="1" ht="21" customHeight="1">
      <c r="A2398" s="518" t="s">
        <v>1677</v>
      </c>
      <c r="B2398" s="384">
        <f t="shared" si="1667"/>
        <v>1139</v>
      </c>
      <c r="C2398" s="219" t="s">
        <v>1827</v>
      </c>
      <c r="D2398" s="500" t="s">
        <v>253</v>
      </c>
      <c r="E2398" s="109" t="s">
        <v>942</v>
      </c>
      <c r="F2398" s="601" t="s">
        <v>1768</v>
      </c>
      <c r="G2398" s="601" t="s">
        <v>1828</v>
      </c>
      <c r="H2398" s="601" t="s">
        <v>1035</v>
      </c>
      <c r="I2398" s="601" t="s">
        <v>190</v>
      </c>
      <c r="J2398" s="601">
        <v>1</v>
      </c>
      <c r="K2398" s="601" t="s">
        <v>215</v>
      </c>
      <c r="L2398" s="470">
        <v>558514</v>
      </c>
      <c r="M2398" s="601">
        <v>2016</v>
      </c>
      <c r="N2398" s="601" t="s">
        <v>188</v>
      </c>
      <c r="O2398" s="610">
        <v>558514.19999999995</v>
      </c>
      <c r="P2398" s="601" t="s">
        <v>98</v>
      </c>
      <c r="Q2398" s="500"/>
      <c r="R2398" s="500"/>
      <c r="S2398" s="1084"/>
      <c r="T2398" s="47">
        <v>5</v>
      </c>
      <c r="U2398" s="162">
        <f t="shared" si="1669"/>
        <v>1</v>
      </c>
      <c r="V2398" s="352">
        <f t="shared" si="1670"/>
        <v>111702.84</v>
      </c>
      <c r="W2398" s="352">
        <f t="shared" si="1671"/>
        <v>111702.84</v>
      </c>
      <c r="X2398" s="352">
        <f t="shared" si="1672"/>
        <v>446811.36</v>
      </c>
      <c r="Y2398" s="162">
        <f t="shared" si="1673"/>
        <v>2</v>
      </c>
      <c r="Z2398" s="352">
        <f t="shared" si="1674"/>
        <v>111702.84</v>
      </c>
      <c r="AA2398" s="737">
        <f t="shared" si="1675"/>
        <v>223405.68</v>
      </c>
      <c r="AB2398" s="737">
        <f t="shared" si="1676"/>
        <v>335108.51999999996</v>
      </c>
      <c r="AC2398" s="47" t="b">
        <f t="shared" si="1677"/>
        <v>1</v>
      </c>
      <c r="AD2398" s="364">
        <f t="shared" si="1668"/>
        <v>0</v>
      </c>
    </row>
    <row r="2399" spans="1:30" s="47" customFormat="1" ht="21" customHeight="1">
      <c r="A2399" s="518" t="s">
        <v>1677</v>
      </c>
      <c r="B2399" s="384">
        <f t="shared" si="1667"/>
        <v>1140</v>
      </c>
      <c r="C2399" s="219" t="s">
        <v>1827</v>
      </c>
      <c r="D2399" s="500" t="s">
        <v>253</v>
      </c>
      <c r="E2399" s="109" t="s">
        <v>942</v>
      </c>
      <c r="F2399" s="601" t="s">
        <v>1768</v>
      </c>
      <c r="G2399" s="601" t="s">
        <v>1828</v>
      </c>
      <c r="H2399" s="601" t="s">
        <v>1035</v>
      </c>
      <c r="I2399" s="601" t="s">
        <v>190</v>
      </c>
      <c r="J2399" s="601">
        <v>1</v>
      </c>
      <c r="K2399" s="601" t="s">
        <v>215</v>
      </c>
      <c r="L2399" s="470">
        <v>558514</v>
      </c>
      <c r="M2399" s="601">
        <v>2016</v>
      </c>
      <c r="N2399" s="601" t="s">
        <v>188</v>
      </c>
      <c r="O2399" s="610">
        <v>558514.19999999995</v>
      </c>
      <c r="P2399" s="601" t="s">
        <v>98</v>
      </c>
      <c r="Q2399" s="500"/>
      <c r="R2399" s="500"/>
      <c r="S2399" s="1084"/>
      <c r="T2399" s="47">
        <v>5</v>
      </c>
      <c r="U2399" s="162">
        <f t="shared" si="1669"/>
        <v>1</v>
      </c>
      <c r="V2399" s="352">
        <f t="shared" si="1670"/>
        <v>111702.84</v>
      </c>
      <c r="W2399" s="352">
        <f t="shared" si="1671"/>
        <v>111702.84</v>
      </c>
      <c r="X2399" s="352">
        <f t="shared" si="1672"/>
        <v>446811.36</v>
      </c>
      <c r="Y2399" s="162">
        <f t="shared" si="1673"/>
        <v>2</v>
      </c>
      <c r="Z2399" s="352">
        <f t="shared" si="1674"/>
        <v>111702.84</v>
      </c>
      <c r="AA2399" s="737">
        <f t="shared" si="1675"/>
        <v>223405.68</v>
      </c>
      <c r="AB2399" s="737">
        <f t="shared" si="1676"/>
        <v>335108.51999999996</v>
      </c>
      <c r="AC2399" s="47" t="b">
        <f t="shared" si="1677"/>
        <v>1</v>
      </c>
      <c r="AD2399" s="364">
        <f t="shared" si="1668"/>
        <v>0</v>
      </c>
    </row>
    <row r="2400" spans="1:30" s="47" customFormat="1" ht="21" customHeight="1">
      <c r="A2400" s="518" t="s">
        <v>1677</v>
      </c>
      <c r="B2400" s="384">
        <f t="shared" si="1667"/>
        <v>1141</v>
      </c>
      <c r="C2400" s="219" t="s">
        <v>1827</v>
      </c>
      <c r="D2400" s="500" t="s">
        <v>253</v>
      </c>
      <c r="E2400" s="109" t="s">
        <v>942</v>
      </c>
      <c r="F2400" s="601" t="s">
        <v>1768</v>
      </c>
      <c r="G2400" s="601" t="s">
        <v>1828</v>
      </c>
      <c r="H2400" s="601" t="s">
        <v>1035</v>
      </c>
      <c r="I2400" s="601" t="s">
        <v>190</v>
      </c>
      <c r="J2400" s="601">
        <v>1</v>
      </c>
      <c r="K2400" s="601" t="s">
        <v>215</v>
      </c>
      <c r="L2400" s="470">
        <v>558514</v>
      </c>
      <c r="M2400" s="601">
        <v>2016</v>
      </c>
      <c r="N2400" s="601" t="s">
        <v>188</v>
      </c>
      <c r="O2400" s="610">
        <v>558514.19999999995</v>
      </c>
      <c r="P2400" s="601" t="s">
        <v>98</v>
      </c>
      <c r="Q2400" s="500"/>
      <c r="R2400" s="500"/>
      <c r="S2400" s="1084"/>
      <c r="T2400" s="47">
        <v>5</v>
      </c>
      <c r="U2400" s="162">
        <f t="shared" si="1669"/>
        <v>1</v>
      </c>
      <c r="V2400" s="352">
        <f t="shared" si="1670"/>
        <v>111702.84</v>
      </c>
      <c r="W2400" s="352">
        <f t="shared" si="1671"/>
        <v>111702.84</v>
      </c>
      <c r="X2400" s="352">
        <f t="shared" si="1672"/>
        <v>446811.36</v>
      </c>
      <c r="Y2400" s="162">
        <f t="shared" si="1673"/>
        <v>2</v>
      </c>
      <c r="Z2400" s="352">
        <f t="shared" si="1674"/>
        <v>111702.84</v>
      </c>
      <c r="AA2400" s="737">
        <f t="shared" si="1675"/>
        <v>223405.68</v>
      </c>
      <c r="AB2400" s="737">
        <f t="shared" si="1676"/>
        <v>335108.51999999996</v>
      </c>
      <c r="AC2400" s="47" t="b">
        <f t="shared" si="1677"/>
        <v>1</v>
      </c>
      <c r="AD2400" s="364">
        <f t="shared" si="1668"/>
        <v>0</v>
      </c>
    </row>
    <row r="2401" spans="1:30" s="47" customFormat="1" ht="21" customHeight="1">
      <c r="A2401" s="518" t="s">
        <v>1677</v>
      </c>
      <c r="B2401" s="384">
        <f t="shared" si="1667"/>
        <v>1142</v>
      </c>
      <c r="C2401" s="219" t="s">
        <v>1827</v>
      </c>
      <c r="D2401" s="500" t="s">
        <v>253</v>
      </c>
      <c r="E2401" s="109" t="s">
        <v>942</v>
      </c>
      <c r="F2401" s="601" t="s">
        <v>1768</v>
      </c>
      <c r="G2401" s="601" t="s">
        <v>1828</v>
      </c>
      <c r="H2401" s="601" t="s">
        <v>1035</v>
      </c>
      <c r="I2401" s="601" t="s">
        <v>190</v>
      </c>
      <c r="J2401" s="601">
        <v>1</v>
      </c>
      <c r="K2401" s="601" t="s">
        <v>215</v>
      </c>
      <c r="L2401" s="470">
        <v>558514</v>
      </c>
      <c r="M2401" s="601">
        <v>2016</v>
      </c>
      <c r="N2401" s="601" t="s">
        <v>188</v>
      </c>
      <c r="O2401" s="610">
        <v>558514.19999999995</v>
      </c>
      <c r="P2401" s="601" t="s">
        <v>98</v>
      </c>
      <c r="Q2401" s="500"/>
      <c r="R2401" s="500"/>
      <c r="S2401" s="1084"/>
      <c r="T2401" s="47">
        <v>5</v>
      </c>
      <c r="U2401" s="162">
        <f t="shared" si="1669"/>
        <v>1</v>
      </c>
      <c r="V2401" s="352">
        <f t="shared" si="1670"/>
        <v>111702.84</v>
      </c>
      <c r="W2401" s="352">
        <f t="shared" si="1671"/>
        <v>111702.84</v>
      </c>
      <c r="X2401" s="352">
        <f t="shared" si="1672"/>
        <v>446811.36</v>
      </c>
      <c r="Y2401" s="162">
        <f t="shared" si="1673"/>
        <v>2</v>
      </c>
      <c r="Z2401" s="352">
        <f t="shared" si="1674"/>
        <v>111702.84</v>
      </c>
      <c r="AA2401" s="737">
        <f t="shared" si="1675"/>
        <v>223405.68</v>
      </c>
      <c r="AB2401" s="737">
        <f t="shared" si="1676"/>
        <v>335108.51999999996</v>
      </c>
      <c r="AC2401" s="47" t="b">
        <f t="shared" si="1677"/>
        <v>1</v>
      </c>
      <c r="AD2401" s="364">
        <f t="shared" si="1668"/>
        <v>0</v>
      </c>
    </row>
    <row r="2402" spans="1:30" s="47" customFormat="1" ht="21" customHeight="1">
      <c r="A2402" s="518" t="s">
        <v>1677</v>
      </c>
      <c r="B2402" s="384">
        <f t="shared" si="1667"/>
        <v>1143</v>
      </c>
      <c r="C2402" s="219" t="s">
        <v>1827</v>
      </c>
      <c r="D2402" s="500" t="s">
        <v>253</v>
      </c>
      <c r="E2402" s="109" t="s">
        <v>942</v>
      </c>
      <c r="F2402" s="601" t="s">
        <v>1768</v>
      </c>
      <c r="G2402" s="601" t="s">
        <v>1828</v>
      </c>
      <c r="H2402" s="601" t="s">
        <v>1035</v>
      </c>
      <c r="I2402" s="601" t="s">
        <v>190</v>
      </c>
      <c r="J2402" s="601">
        <v>1</v>
      </c>
      <c r="K2402" s="601" t="s">
        <v>215</v>
      </c>
      <c r="L2402" s="470">
        <v>558514</v>
      </c>
      <c r="M2402" s="601">
        <v>2016</v>
      </c>
      <c r="N2402" s="601" t="s">
        <v>188</v>
      </c>
      <c r="O2402" s="610">
        <v>558514.19999999995</v>
      </c>
      <c r="P2402" s="601" t="s">
        <v>98</v>
      </c>
      <c r="Q2402" s="500"/>
      <c r="R2402" s="500"/>
      <c r="S2402" s="1084"/>
      <c r="T2402" s="47">
        <v>5</v>
      </c>
      <c r="U2402" s="162">
        <f t="shared" si="1669"/>
        <v>1</v>
      </c>
      <c r="V2402" s="352">
        <f t="shared" si="1670"/>
        <v>111702.84</v>
      </c>
      <c r="W2402" s="352">
        <f t="shared" si="1671"/>
        <v>111702.84</v>
      </c>
      <c r="X2402" s="352">
        <f t="shared" si="1672"/>
        <v>446811.36</v>
      </c>
      <c r="Y2402" s="162">
        <f t="shared" si="1673"/>
        <v>2</v>
      </c>
      <c r="Z2402" s="352">
        <f t="shared" si="1674"/>
        <v>111702.84</v>
      </c>
      <c r="AA2402" s="737">
        <f t="shared" si="1675"/>
        <v>223405.68</v>
      </c>
      <c r="AB2402" s="737">
        <f t="shared" si="1676"/>
        <v>335108.51999999996</v>
      </c>
      <c r="AC2402" s="47" t="b">
        <f t="shared" si="1677"/>
        <v>1</v>
      </c>
      <c r="AD2402" s="364">
        <f t="shared" si="1668"/>
        <v>0</v>
      </c>
    </row>
    <row r="2403" spans="1:30" s="47" customFormat="1" ht="21" customHeight="1">
      <c r="A2403" s="518" t="s">
        <v>1677</v>
      </c>
      <c r="B2403" s="384">
        <f t="shared" si="1667"/>
        <v>1144</v>
      </c>
      <c r="C2403" s="219" t="s">
        <v>1827</v>
      </c>
      <c r="D2403" s="500" t="s">
        <v>253</v>
      </c>
      <c r="E2403" s="109" t="s">
        <v>942</v>
      </c>
      <c r="F2403" s="601" t="s">
        <v>1768</v>
      </c>
      <c r="G2403" s="601" t="s">
        <v>1828</v>
      </c>
      <c r="H2403" s="601" t="s">
        <v>1035</v>
      </c>
      <c r="I2403" s="601" t="s">
        <v>190</v>
      </c>
      <c r="J2403" s="601">
        <v>1</v>
      </c>
      <c r="K2403" s="601" t="s">
        <v>215</v>
      </c>
      <c r="L2403" s="470">
        <v>558514</v>
      </c>
      <c r="M2403" s="601">
        <v>2016</v>
      </c>
      <c r="N2403" s="601" t="s">
        <v>188</v>
      </c>
      <c r="O2403" s="610">
        <v>558514.19999999995</v>
      </c>
      <c r="P2403" s="601" t="s">
        <v>98</v>
      </c>
      <c r="Q2403" s="500"/>
      <c r="R2403" s="500"/>
      <c r="S2403" s="1084"/>
      <c r="T2403" s="47">
        <v>5</v>
      </c>
      <c r="U2403" s="162">
        <f t="shared" si="1669"/>
        <v>1</v>
      </c>
      <c r="V2403" s="352">
        <f t="shared" si="1670"/>
        <v>111702.84</v>
      </c>
      <c r="W2403" s="352">
        <f t="shared" si="1671"/>
        <v>111702.84</v>
      </c>
      <c r="X2403" s="352">
        <f t="shared" si="1672"/>
        <v>446811.36</v>
      </c>
      <c r="Y2403" s="162">
        <f t="shared" si="1673"/>
        <v>2</v>
      </c>
      <c r="Z2403" s="352">
        <f t="shared" si="1674"/>
        <v>111702.84</v>
      </c>
      <c r="AA2403" s="737">
        <f t="shared" si="1675"/>
        <v>223405.68</v>
      </c>
      <c r="AB2403" s="737">
        <f t="shared" si="1676"/>
        <v>335108.51999999996</v>
      </c>
      <c r="AC2403" s="47" t="b">
        <f t="shared" si="1677"/>
        <v>1</v>
      </c>
      <c r="AD2403" s="364">
        <f t="shared" si="1668"/>
        <v>0</v>
      </c>
    </row>
    <row r="2404" spans="1:30" s="47" customFormat="1" ht="21" customHeight="1">
      <c r="A2404" s="518" t="s">
        <v>1677</v>
      </c>
      <c r="B2404" s="384">
        <f t="shared" si="1667"/>
        <v>1145</v>
      </c>
      <c r="C2404" s="219" t="s">
        <v>1827</v>
      </c>
      <c r="D2404" s="500" t="s">
        <v>253</v>
      </c>
      <c r="E2404" s="109" t="s">
        <v>942</v>
      </c>
      <c r="F2404" s="601" t="s">
        <v>1768</v>
      </c>
      <c r="G2404" s="601" t="s">
        <v>1828</v>
      </c>
      <c r="H2404" s="601" t="s">
        <v>1035</v>
      </c>
      <c r="I2404" s="601" t="s">
        <v>190</v>
      </c>
      <c r="J2404" s="601">
        <v>1</v>
      </c>
      <c r="K2404" s="601" t="s">
        <v>215</v>
      </c>
      <c r="L2404" s="470">
        <v>558514</v>
      </c>
      <c r="M2404" s="601">
        <v>2016</v>
      </c>
      <c r="N2404" s="601" t="s">
        <v>188</v>
      </c>
      <c r="O2404" s="610">
        <v>558514.19999999995</v>
      </c>
      <c r="P2404" s="601" t="s">
        <v>98</v>
      </c>
      <c r="Q2404" s="500"/>
      <c r="R2404" s="500"/>
      <c r="S2404" s="1018"/>
      <c r="T2404" s="47">
        <v>5</v>
      </c>
      <c r="U2404" s="162">
        <f t="shared" si="1669"/>
        <v>1</v>
      </c>
      <c r="V2404" s="352">
        <f t="shared" si="1670"/>
        <v>111702.84</v>
      </c>
      <c r="W2404" s="352">
        <f t="shared" si="1671"/>
        <v>111702.84</v>
      </c>
      <c r="X2404" s="352">
        <f t="shared" si="1672"/>
        <v>446811.36</v>
      </c>
      <c r="Y2404" s="162">
        <f t="shared" si="1673"/>
        <v>2</v>
      </c>
      <c r="Z2404" s="352">
        <f t="shared" si="1674"/>
        <v>111702.84</v>
      </c>
      <c r="AA2404" s="737">
        <f t="shared" si="1675"/>
        <v>223405.68</v>
      </c>
      <c r="AB2404" s="737">
        <f t="shared" si="1676"/>
        <v>335108.51999999996</v>
      </c>
      <c r="AC2404" s="47" t="b">
        <f t="shared" si="1677"/>
        <v>1</v>
      </c>
      <c r="AD2404" s="364">
        <f t="shared" si="1668"/>
        <v>0</v>
      </c>
    </row>
    <row r="2405" spans="1:30" s="47" customFormat="1" ht="21" customHeight="1">
      <c r="A2405" s="518" t="s">
        <v>1677</v>
      </c>
      <c r="B2405" s="384">
        <f t="shared" si="1667"/>
        <v>1146</v>
      </c>
      <c r="C2405" s="219" t="s">
        <v>1827</v>
      </c>
      <c r="D2405" s="500" t="s">
        <v>253</v>
      </c>
      <c r="E2405" s="109" t="s">
        <v>942</v>
      </c>
      <c r="F2405" s="601" t="s">
        <v>1768</v>
      </c>
      <c r="G2405" s="601" t="s">
        <v>1828</v>
      </c>
      <c r="H2405" s="601" t="s">
        <v>1035</v>
      </c>
      <c r="I2405" s="601" t="s">
        <v>190</v>
      </c>
      <c r="J2405" s="601">
        <v>1</v>
      </c>
      <c r="K2405" s="601" t="s">
        <v>215</v>
      </c>
      <c r="L2405" s="470">
        <v>558514</v>
      </c>
      <c r="M2405" s="601">
        <v>2016</v>
      </c>
      <c r="N2405" s="601" t="s">
        <v>188</v>
      </c>
      <c r="O2405" s="610">
        <v>558514.19999999995</v>
      </c>
      <c r="P2405" s="601" t="s">
        <v>98</v>
      </c>
      <c r="Q2405" s="500"/>
      <c r="R2405" s="500"/>
      <c r="S2405" s="1083" t="s">
        <v>1829</v>
      </c>
      <c r="T2405" s="47">
        <v>5</v>
      </c>
      <c r="U2405" s="162">
        <f t="shared" si="1669"/>
        <v>1</v>
      </c>
      <c r="V2405" s="352">
        <f t="shared" si="1670"/>
        <v>111702.84</v>
      </c>
      <c r="W2405" s="352">
        <f t="shared" si="1671"/>
        <v>111702.84</v>
      </c>
      <c r="X2405" s="352">
        <f t="shared" si="1672"/>
        <v>446811.36</v>
      </c>
      <c r="Y2405" s="162">
        <f t="shared" si="1673"/>
        <v>2</v>
      </c>
      <c r="Z2405" s="352">
        <f t="shared" si="1674"/>
        <v>111702.84</v>
      </c>
      <c r="AA2405" s="737">
        <f t="shared" si="1675"/>
        <v>223405.68</v>
      </c>
      <c r="AB2405" s="737">
        <f t="shared" si="1676"/>
        <v>335108.51999999996</v>
      </c>
      <c r="AC2405" s="47" t="b">
        <f t="shared" si="1677"/>
        <v>1</v>
      </c>
      <c r="AD2405" s="364">
        <f t="shared" si="1668"/>
        <v>0</v>
      </c>
    </row>
    <row r="2406" spans="1:30" s="47" customFormat="1" ht="21" customHeight="1">
      <c r="A2406" s="518" t="s">
        <v>1677</v>
      </c>
      <c r="B2406" s="384">
        <f t="shared" si="1667"/>
        <v>1147</v>
      </c>
      <c r="C2406" s="219" t="s">
        <v>1827</v>
      </c>
      <c r="D2406" s="500" t="s">
        <v>253</v>
      </c>
      <c r="E2406" s="109" t="s">
        <v>942</v>
      </c>
      <c r="F2406" s="601" t="s">
        <v>1768</v>
      </c>
      <c r="G2406" s="601" t="s">
        <v>1828</v>
      </c>
      <c r="H2406" s="601" t="s">
        <v>1035</v>
      </c>
      <c r="I2406" s="601" t="s">
        <v>190</v>
      </c>
      <c r="J2406" s="601">
        <v>1</v>
      </c>
      <c r="K2406" s="601" t="s">
        <v>215</v>
      </c>
      <c r="L2406" s="470">
        <v>558514</v>
      </c>
      <c r="M2406" s="601">
        <v>2016</v>
      </c>
      <c r="N2406" s="601" t="s">
        <v>188</v>
      </c>
      <c r="O2406" s="610">
        <v>558514.19999999995</v>
      </c>
      <c r="P2406" s="601" t="s">
        <v>98</v>
      </c>
      <c r="Q2406" s="500"/>
      <c r="R2406" s="500"/>
      <c r="S2406" s="1084"/>
      <c r="T2406" s="47">
        <v>5</v>
      </c>
      <c r="U2406" s="162">
        <f t="shared" si="1669"/>
        <v>1</v>
      </c>
      <c r="V2406" s="352">
        <f t="shared" si="1670"/>
        <v>111702.84</v>
      </c>
      <c r="W2406" s="352">
        <f t="shared" si="1671"/>
        <v>111702.84</v>
      </c>
      <c r="X2406" s="352">
        <f t="shared" si="1672"/>
        <v>446811.36</v>
      </c>
      <c r="Y2406" s="162">
        <f t="shared" si="1673"/>
        <v>2</v>
      </c>
      <c r="Z2406" s="352">
        <f t="shared" si="1674"/>
        <v>111702.84</v>
      </c>
      <c r="AA2406" s="737">
        <f t="shared" si="1675"/>
        <v>223405.68</v>
      </c>
      <c r="AB2406" s="737">
        <f t="shared" si="1676"/>
        <v>335108.51999999996</v>
      </c>
      <c r="AC2406" s="47" t="b">
        <f t="shared" si="1677"/>
        <v>1</v>
      </c>
      <c r="AD2406" s="364">
        <f t="shared" si="1668"/>
        <v>0</v>
      </c>
    </row>
    <row r="2407" spans="1:30" s="47" customFormat="1" ht="21" customHeight="1">
      <c r="A2407" s="518" t="s">
        <v>1677</v>
      </c>
      <c r="B2407" s="384">
        <f t="shared" si="1667"/>
        <v>1148</v>
      </c>
      <c r="C2407" s="219" t="s">
        <v>1827</v>
      </c>
      <c r="D2407" s="500" t="s">
        <v>253</v>
      </c>
      <c r="E2407" s="109" t="s">
        <v>942</v>
      </c>
      <c r="F2407" s="601" t="s">
        <v>1768</v>
      </c>
      <c r="G2407" s="601" t="s">
        <v>1828</v>
      </c>
      <c r="H2407" s="601" t="s">
        <v>1035</v>
      </c>
      <c r="I2407" s="601" t="s">
        <v>190</v>
      </c>
      <c r="J2407" s="601">
        <v>1</v>
      </c>
      <c r="K2407" s="601" t="s">
        <v>215</v>
      </c>
      <c r="L2407" s="470">
        <v>558514</v>
      </c>
      <c r="M2407" s="601">
        <v>2016</v>
      </c>
      <c r="N2407" s="601" t="s">
        <v>188</v>
      </c>
      <c r="O2407" s="610">
        <v>558514.19999999995</v>
      </c>
      <c r="P2407" s="601" t="s">
        <v>98</v>
      </c>
      <c r="Q2407" s="500"/>
      <c r="R2407" s="500"/>
      <c r="S2407" s="1084"/>
      <c r="T2407" s="47">
        <v>5</v>
      </c>
      <c r="U2407" s="162">
        <f t="shared" si="1669"/>
        <v>1</v>
      </c>
      <c r="V2407" s="352">
        <f t="shared" si="1670"/>
        <v>111702.84</v>
      </c>
      <c r="W2407" s="352">
        <f t="shared" si="1671"/>
        <v>111702.84</v>
      </c>
      <c r="X2407" s="352">
        <f t="shared" si="1672"/>
        <v>446811.36</v>
      </c>
      <c r="Y2407" s="162">
        <f t="shared" si="1673"/>
        <v>2</v>
      </c>
      <c r="Z2407" s="352">
        <f t="shared" si="1674"/>
        <v>111702.84</v>
      </c>
      <c r="AA2407" s="737">
        <f t="shared" si="1675"/>
        <v>223405.68</v>
      </c>
      <c r="AB2407" s="737">
        <f t="shared" si="1676"/>
        <v>335108.51999999996</v>
      </c>
      <c r="AC2407" s="47" t="b">
        <f t="shared" si="1677"/>
        <v>1</v>
      </c>
      <c r="AD2407" s="364">
        <f t="shared" si="1668"/>
        <v>0</v>
      </c>
    </row>
    <row r="2408" spans="1:30" s="47" customFormat="1" ht="21" customHeight="1">
      <c r="A2408" s="518" t="s">
        <v>1677</v>
      </c>
      <c r="B2408" s="384">
        <f t="shared" si="1667"/>
        <v>1149</v>
      </c>
      <c r="C2408" s="219" t="s">
        <v>1827</v>
      </c>
      <c r="D2408" s="500" t="s">
        <v>253</v>
      </c>
      <c r="E2408" s="109" t="s">
        <v>942</v>
      </c>
      <c r="F2408" s="601" t="s">
        <v>1768</v>
      </c>
      <c r="G2408" s="601" t="s">
        <v>1828</v>
      </c>
      <c r="H2408" s="601" t="s">
        <v>1035</v>
      </c>
      <c r="I2408" s="601" t="s">
        <v>190</v>
      </c>
      <c r="J2408" s="601">
        <v>1</v>
      </c>
      <c r="K2408" s="601" t="s">
        <v>215</v>
      </c>
      <c r="L2408" s="470">
        <v>558514</v>
      </c>
      <c r="M2408" s="601">
        <v>2016</v>
      </c>
      <c r="N2408" s="601" t="s">
        <v>188</v>
      </c>
      <c r="O2408" s="610">
        <v>558514.19999999995</v>
      </c>
      <c r="P2408" s="601" t="s">
        <v>98</v>
      </c>
      <c r="Q2408" s="500"/>
      <c r="R2408" s="500"/>
      <c r="S2408" s="1084"/>
      <c r="T2408" s="47">
        <v>5</v>
      </c>
      <c r="U2408" s="162">
        <f t="shared" si="1669"/>
        <v>1</v>
      </c>
      <c r="V2408" s="352">
        <f t="shared" si="1670"/>
        <v>111702.84</v>
      </c>
      <c r="W2408" s="352">
        <f t="shared" si="1671"/>
        <v>111702.84</v>
      </c>
      <c r="X2408" s="352">
        <f t="shared" si="1672"/>
        <v>446811.36</v>
      </c>
      <c r="Y2408" s="162">
        <f t="shared" si="1673"/>
        <v>2</v>
      </c>
      <c r="Z2408" s="352">
        <f t="shared" si="1674"/>
        <v>111702.84</v>
      </c>
      <c r="AA2408" s="737">
        <f t="shared" si="1675"/>
        <v>223405.68</v>
      </c>
      <c r="AB2408" s="737">
        <f t="shared" si="1676"/>
        <v>335108.51999999996</v>
      </c>
      <c r="AC2408" s="47" t="b">
        <f t="shared" si="1677"/>
        <v>1</v>
      </c>
      <c r="AD2408" s="364">
        <f t="shared" si="1668"/>
        <v>0</v>
      </c>
    </row>
    <row r="2409" spans="1:30" s="47" customFormat="1" ht="21" customHeight="1">
      <c r="A2409" s="518" t="s">
        <v>1677</v>
      </c>
      <c r="B2409" s="384">
        <f t="shared" si="1667"/>
        <v>1150</v>
      </c>
      <c r="C2409" s="219" t="s">
        <v>1827</v>
      </c>
      <c r="D2409" s="500" t="s">
        <v>253</v>
      </c>
      <c r="E2409" s="109" t="s">
        <v>942</v>
      </c>
      <c r="F2409" s="601" t="s">
        <v>1768</v>
      </c>
      <c r="G2409" s="601" t="s">
        <v>1828</v>
      </c>
      <c r="H2409" s="601" t="s">
        <v>1035</v>
      </c>
      <c r="I2409" s="601" t="s">
        <v>190</v>
      </c>
      <c r="J2409" s="601">
        <v>1</v>
      </c>
      <c r="K2409" s="601" t="s">
        <v>215</v>
      </c>
      <c r="L2409" s="470">
        <v>558514</v>
      </c>
      <c r="M2409" s="601">
        <v>2016</v>
      </c>
      <c r="N2409" s="601" t="s">
        <v>188</v>
      </c>
      <c r="O2409" s="610">
        <v>558514.19999999995</v>
      </c>
      <c r="P2409" s="601" t="s">
        <v>98</v>
      </c>
      <c r="Q2409" s="500"/>
      <c r="R2409" s="500"/>
      <c r="S2409" s="1084"/>
      <c r="T2409" s="47">
        <v>5</v>
      </c>
      <c r="U2409" s="162">
        <f t="shared" si="1669"/>
        <v>1</v>
      </c>
      <c r="V2409" s="352">
        <f t="shared" si="1670"/>
        <v>111702.84</v>
      </c>
      <c r="W2409" s="352">
        <f t="shared" si="1671"/>
        <v>111702.84</v>
      </c>
      <c r="X2409" s="352">
        <f t="shared" si="1672"/>
        <v>446811.36</v>
      </c>
      <c r="Y2409" s="162">
        <f t="shared" si="1673"/>
        <v>2</v>
      </c>
      <c r="Z2409" s="352">
        <f t="shared" si="1674"/>
        <v>111702.84</v>
      </c>
      <c r="AA2409" s="737">
        <f t="shared" si="1675"/>
        <v>223405.68</v>
      </c>
      <c r="AB2409" s="737">
        <f t="shared" si="1676"/>
        <v>335108.51999999996</v>
      </c>
      <c r="AC2409" s="47" t="b">
        <f t="shared" si="1677"/>
        <v>1</v>
      </c>
      <c r="AD2409" s="364">
        <f t="shared" si="1668"/>
        <v>0</v>
      </c>
    </row>
    <row r="2410" spans="1:30" s="47" customFormat="1" ht="21" customHeight="1">
      <c r="A2410" s="518" t="s">
        <v>1677</v>
      </c>
      <c r="B2410" s="384">
        <f t="shared" si="1667"/>
        <v>1151</v>
      </c>
      <c r="C2410" s="219" t="s">
        <v>1827</v>
      </c>
      <c r="D2410" s="500" t="s">
        <v>253</v>
      </c>
      <c r="E2410" s="109" t="s">
        <v>942</v>
      </c>
      <c r="F2410" s="601" t="s">
        <v>1768</v>
      </c>
      <c r="G2410" s="601" t="s">
        <v>1828</v>
      </c>
      <c r="H2410" s="601" t="s">
        <v>1035</v>
      </c>
      <c r="I2410" s="601" t="s">
        <v>190</v>
      </c>
      <c r="J2410" s="601">
        <v>1</v>
      </c>
      <c r="K2410" s="601" t="s">
        <v>215</v>
      </c>
      <c r="L2410" s="470">
        <v>558514</v>
      </c>
      <c r="M2410" s="601">
        <v>2016</v>
      </c>
      <c r="N2410" s="601" t="s">
        <v>188</v>
      </c>
      <c r="O2410" s="610">
        <v>558514.19999999995</v>
      </c>
      <c r="P2410" s="601" t="s">
        <v>98</v>
      </c>
      <c r="Q2410" s="500"/>
      <c r="R2410" s="500"/>
      <c r="S2410" s="1084"/>
      <c r="T2410" s="47">
        <v>5</v>
      </c>
      <c r="U2410" s="162">
        <f t="shared" si="1669"/>
        <v>1</v>
      </c>
      <c r="V2410" s="352">
        <f t="shared" si="1670"/>
        <v>111702.84</v>
      </c>
      <c r="W2410" s="352">
        <f t="shared" si="1671"/>
        <v>111702.84</v>
      </c>
      <c r="X2410" s="352">
        <f t="shared" si="1672"/>
        <v>446811.36</v>
      </c>
      <c r="Y2410" s="162">
        <f t="shared" si="1673"/>
        <v>2</v>
      </c>
      <c r="Z2410" s="352">
        <f t="shared" si="1674"/>
        <v>111702.84</v>
      </c>
      <c r="AA2410" s="737">
        <f t="shared" si="1675"/>
        <v>223405.68</v>
      </c>
      <c r="AB2410" s="737">
        <f t="shared" si="1676"/>
        <v>335108.51999999996</v>
      </c>
      <c r="AC2410" s="47" t="b">
        <f t="shared" si="1677"/>
        <v>1</v>
      </c>
      <c r="AD2410" s="364">
        <f t="shared" si="1668"/>
        <v>0</v>
      </c>
    </row>
    <row r="2411" spans="1:30" s="47" customFormat="1" ht="21" customHeight="1">
      <c r="A2411" s="518" t="s">
        <v>1677</v>
      </c>
      <c r="B2411" s="384">
        <f t="shared" si="1667"/>
        <v>1152</v>
      </c>
      <c r="C2411" s="219" t="s">
        <v>1827</v>
      </c>
      <c r="D2411" s="500" t="s">
        <v>253</v>
      </c>
      <c r="E2411" s="109" t="s">
        <v>942</v>
      </c>
      <c r="F2411" s="601" t="s">
        <v>1768</v>
      </c>
      <c r="G2411" s="601" t="s">
        <v>1828</v>
      </c>
      <c r="H2411" s="601" t="s">
        <v>1035</v>
      </c>
      <c r="I2411" s="601" t="s">
        <v>190</v>
      </c>
      <c r="J2411" s="601">
        <v>1</v>
      </c>
      <c r="K2411" s="601" t="s">
        <v>215</v>
      </c>
      <c r="L2411" s="470">
        <v>558514</v>
      </c>
      <c r="M2411" s="601">
        <v>2016</v>
      </c>
      <c r="N2411" s="601" t="s">
        <v>188</v>
      </c>
      <c r="O2411" s="610">
        <v>558514.19999999995</v>
      </c>
      <c r="P2411" s="601" t="s">
        <v>98</v>
      </c>
      <c r="Q2411" s="500"/>
      <c r="R2411" s="500"/>
      <c r="S2411" s="1084"/>
      <c r="T2411" s="47">
        <v>5</v>
      </c>
      <c r="U2411" s="162">
        <f t="shared" si="1669"/>
        <v>1</v>
      </c>
      <c r="V2411" s="352">
        <f t="shared" si="1670"/>
        <v>111702.84</v>
      </c>
      <c r="W2411" s="352">
        <f t="shared" si="1671"/>
        <v>111702.84</v>
      </c>
      <c r="X2411" s="352">
        <f t="shared" si="1672"/>
        <v>446811.36</v>
      </c>
      <c r="Y2411" s="162">
        <f t="shared" si="1673"/>
        <v>2</v>
      </c>
      <c r="Z2411" s="352">
        <f t="shared" si="1674"/>
        <v>111702.84</v>
      </c>
      <c r="AA2411" s="737">
        <f t="shared" si="1675"/>
        <v>223405.68</v>
      </c>
      <c r="AB2411" s="737">
        <f t="shared" si="1676"/>
        <v>335108.51999999996</v>
      </c>
      <c r="AC2411" s="47" t="b">
        <f t="shared" si="1677"/>
        <v>1</v>
      </c>
      <c r="AD2411" s="364">
        <f t="shared" si="1668"/>
        <v>0</v>
      </c>
    </row>
    <row r="2412" spans="1:30" s="47" customFormat="1" ht="21" customHeight="1">
      <c r="A2412" s="518" t="s">
        <v>1677</v>
      </c>
      <c r="B2412" s="384">
        <f t="shared" si="1667"/>
        <v>1153</v>
      </c>
      <c r="C2412" s="219" t="s">
        <v>1827</v>
      </c>
      <c r="D2412" s="500" t="s">
        <v>253</v>
      </c>
      <c r="E2412" s="109" t="s">
        <v>942</v>
      </c>
      <c r="F2412" s="601" t="s">
        <v>1768</v>
      </c>
      <c r="G2412" s="601" t="s">
        <v>1828</v>
      </c>
      <c r="H2412" s="601" t="s">
        <v>1035</v>
      </c>
      <c r="I2412" s="601" t="s">
        <v>190</v>
      </c>
      <c r="J2412" s="601">
        <v>1</v>
      </c>
      <c r="K2412" s="601" t="s">
        <v>215</v>
      </c>
      <c r="L2412" s="470">
        <v>558514</v>
      </c>
      <c r="M2412" s="601">
        <v>2016</v>
      </c>
      <c r="N2412" s="601" t="s">
        <v>188</v>
      </c>
      <c r="O2412" s="610">
        <v>558514.19999999995</v>
      </c>
      <c r="P2412" s="601" t="s">
        <v>98</v>
      </c>
      <c r="Q2412" s="500"/>
      <c r="R2412" s="500"/>
      <c r="S2412" s="1084"/>
      <c r="T2412" s="47">
        <v>5</v>
      </c>
      <c r="U2412" s="162">
        <f t="shared" si="1669"/>
        <v>1</v>
      </c>
      <c r="V2412" s="352">
        <f t="shared" si="1670"/>
        <v>111702.84</v>
      </c>
      <c r="W2412" s="352">
        <f t="shared" si="1671"/>
        <v>111702.84</v>
      </c>
      <c r="X2412" s="352">
        <f t="shared" si="1672"/>
        <v>446811.36</v>
      </c>
      <c r="Y2412" s="162">
        <f t="shared" si="1673"/>
        <v>2</v>
      </c>
      <c r="Z2412" s="352">
        <f t="shared" si="1674"/>
        <v>111702.84</v>
      </c>
      <c r="AA2412" s="737">
        <f t="shared" si="1675"/>
        <v>223405.68</v>
      </c>
      <c r="AB2412" s="737">
        <f t="shared" si="1676"/>
        <v>335108.51999999996</v>
      </c>
      <c r="AC2412" s="47" t="b">
        <f t="shared" si="1677"/>
        <v>1</v>
      </c>
      <c r="AD2412" s="364">
        <f t="shared" si="1668"/>
        <v>0</v>
      </c>
    </row>
    <row r="2413" spans="1:30" s="47" customFormat="1" ht="21" customHeight="1">
      <c r="A2413" s="518" t="s">
        <v>1677</v>
      </c>
      <c r="B2413" s="384">
        <f t="shared" si="1667"/>
        <v>1154</v>
      </c>
      <c r="C2413" s="219" t="s">
        <v>1827</v>
      </c>
      <c r="D2413" s="500" t="s">
        <v>253</v>
      </c>
      <c r="E2413" s="109" t="s">
        <v>942</v>
      </c>
      <c r="F2413" s="601" t="s">
        <v>1768</v>
      </c>
      <c r="G2413" s="601" t="s">
        <v>1828</v>
      </c>
      <c r="H2413" s="601" t="s">
        <v>1035</v>
      </c>
      <c r="I2413" s="601" t="s">
        <v>190</v>
      </c>
      <c r="J2413" s="601">
        <v>1</v>
      </c>
      <c r="K2413" s="601" t="s">
        <v>215</v>
      </c>
      <c r="L2413" s="470">
        <v>558514</v>
      </c>
      <c r="M2413" s="601">
        <v>2016</v>
      </c>
      <c r="N2413" s="601" t="s">
        <v>188</v>
      </c>
      <c r="O2413" s="610">
        <v>558514.19999999995</v>
      </c>
      <c r="P2413" s="601" t="s">
        <v>98</v>
      </c>
      <c r="Q2413" s="500"/>
      <c r="R2413" s="500"/>
      <c r="S2413" s="1084"/>
      <c r="T2413" s="47">
        <v>5</v>
      </c>
      <c r="U2413" s="162">
        <f t="shared" si="1669"/>
        <v>1</v>
      </c>
      <c r="V2413" s="352">
        <f t="shared" si="1670"/>
        <v>111702.84</v>
      </c>
      <c r="W2413" s="352">
        <f t="shared" si="1671"/>
        <v>111702.84</v>
      </c>
      <c r="X2413" s="352">
        <f t="shared" si="1672"/>
        <v>446811.36</v>
      </c>
      <c r="Y2413" s="162">
        <f t="shared" si="1673"/>
        <v>2</v>
      </c>
      <c r="Z2413" s="352">
        <f t="shared" si="1674"/>
        <v>111702.84</v>
      </c>
      <c r="AA2413" s="737">
        <f t="shared" si="1675"/>
        <v>223405.68</v>
      </c>
      <c r="AB2413" s="737">
        <f t="shared" si="1676"/>
        <v>335108.51999999996</v>
      </c>
      <c r="AC2413" s="47" t="b">
        <f t="shared" si="1677"/>
        <v>1</v>
      </c>
      <c r="AD2413" s="364">
        <f t="shared" si="1668"/>
        <v>0</v>
      </c>
    </row>
    <row r="2414" spans="1:30" s="47" customFormat="1" ht="21" customHeight="1">
      <c r="A2414" s="518" t="s">
        <v>1677</v>
      </c>
      <c r="B2414" s="384">
        <f t="shared" si="1667"/>
        <v>1155</v>
      </c>
      <c r="C2414" s="219" t="s">
        <v>1827</v>
      </c>
      <c r="D2414" s="500" t="s">
        <v>253</v>
      </c>
      <c r="E2414" s="109" t="s">
        <v>942</v>
      </c>
      <c r="F2414" s="601" t="s">
        <v>1768</v>
      </c>
      <c r="G2414" s="601" t="s">
        <v>1828</v>
      </c>
      <c r="H2414" s="601" t="s">
        <v>1035</v>
      </c>
      <c r="I2414" s="601" t="s">
        <v>190</v>
      </c>
      <c r="J2414" s="601">
        <v>1</v>
      </c>
      <c r="K2414" s="601" t="s">
        <v>215</v>
      </c>
      <c r="L2414" s="470">
        <v>558514</v>
      </c>
      <c r="M2414" s="601">
        <v>2016</v>
      </c>
      <c r="N2414" s="601" t="s">
        <v>188</v>
      </c>
      <c r="O2414" s="610">
        <v>558514.19999999995</v>
      </c>
      <c r="P2414" s="601" t="s">
        <v>98</v>
      </c>
      <c r="Q2414" s="500"/>
      <c r="R2414" s="500"/>
      <c r="S2414" s="1084"/>
      <c r="T2414" s="47">
        <v>5</v>
      </c>
      <c r="U2414" s="162">
        <f t="shared" si="1669"/>
        <v>1</v>
      </c>
      <c r="V2414" s="352">
        <f t="shared" si="1670"/>
        <v>111702.84</v>
      </c>
      <c r="W2414" s="352">
        <f t="shared" si="1671"/>
        <v>111702.84</v>
      </c>
      <c r="X2414" s="352">
        <f t="shared" si="1672"/>
        <v>446811.36</v>
      </c>
      <c r="Y2414" s="162">
        <f t="shared" si="1673"/>
        <v>2</v>
      </c>
      <c r="Z2414" s="352">
        <f t="shared" si="1674"/>
        <v>111702.84</v>
      </c>
      <c r="AA2414" s="737">
        <f t="shared" si="1675"/>
        <v>223405.68</v>
      </c>
      <c r="AB2414" s="737">
        <f t="shared" si="1676"/>
        <v>335108.51999999996</v>
      </c>
      <c r="AC2414" s="47" t="b">
        <f t="shared" si="1677"/>
        <v>1</v>
      </c>
      <c r="AD2414" s="364">
        <f t="shared" si="1668"/>
        <v>0</v>
      </c>
    </row>
    <row r="2415" spans="1:30" s="47" customFormat="1" ht="21" customHeight="1">
      <c r="A2415" s="518" t="s">
        <v>1677</v>
      </c>
      <c r="B2415" s="384">
        <f t="shared" si="1667"/>
        <v>1156</v>
      </c>
      <c r="C2415" s="219" t="s">
        <v>1827</v>
      </c>
      <c r="D2415" s="500" t="s">
        <v>253</v>
      </c>
      <c r="E2415" s="109" t="s">
        <v>942</v>
      </c>
      <c r="F2415" s="601" t="s">
        <v>1768</v>
      </c>
      <c r="G2415" s="601" t="s">
        <v>1828</v>
      </c>
      <c r="H2415" s="601" t="s">
        <v>1035</v>
      </c>
      <c r="I2415" s="601" t="s">
        <v>190</v>
      </c>
      <c r="J2415" s="601">
        <v>1</v>
      </c>
      <c r="K2415" s="601" t="s">
        <v>215</v>
      </c>
      <c r="L2415" s="470">
        <v>558514</v>
      </c>
      <c r="M2415" s="601">
        <v>2016</v>
      </c>
      <c r="N2415" s="601" t="s">
        <v>188</v>
      </c>
      <c r="O2415" s="610">
        <v>558514.19999999995</v>
      </c>
      <c r="P2415" s="601" t="s">
        <v>98</v>
      </c>
      <c r="Q2415" s="500"/>
      <c r="R2415" s="500"/>
      <c r="S2415" s="1084"/>
      <c r="T2415" s="47">
        <v>5</v>
      </c>
      <c r="U2415" s="162">
        <f t="shared" si="1669"/>
        <v>1</v>
      </c>
      <c r="V2415" s="352">
        <f t="shared" si="1670"/>
        <v>111702.84</v>
      </c>
      <c r="W2415" s="352">
        <f t="shared" si="1671"/>
        <v>111702.84</v>
      </c>
      <c r="X2415" s="352">
        <f t="shared" si="1672"/>
        <v>446811.36</v>
      </c>
      <c r="Y2415" s="162">
        <f t="shared" si="1673"/>
        <v>2</v>
      </c>
      <c r="Z2415" s="352">
        <f t="shared" si="1674"/>
        <v>111702.84</v>
      </c>
      <c r="AA2415" s="737">
        <f t="shared" si="1675"/>
        <v>223405.68</v>
      </c>
      <c r="AB2415" s="737">
        <f t="shared" si="1676"/>
        <v>335108.51999999996</v>
      </c>
      <c r="AC2415" s="47" t="b">
        <f t="shared" si="1677"/>
        <v>1</v>
      </c>
      <c r="AD2415" s="364">
        <f t="shared" si="1668"/>
        <v>0</v>
      </c>
    </row>
    <row r="2416" spans="1:30" s="47" customFormat="1" ht="21" customHeight="1">
      <c r="A2416" s="518" t="s">
        <v>1677</v>
      </c>
      <c r="B2416" s="384">
        <f t="shared" ref="B2416:B2479" si="1678">B2415+1</f>
        <v>1157</v>
      </c>
      <c r="C2416" s="219" t="s">
        <v>1827</v>
      </c>
      <c r="D2416" s="500" t="s">
        <v>253</v>
      </c>
      <c r="E2416" s="109" t="s">
        <v>942</v>
      </c>
      <c r="F2416" s="601" t="s">
        <v>1768</v>
      </c>
      <c r="G2416" s="601" t="s">
        <v>1828</v>
      </c>
      <c r="H2416" s="601" t="s">
        <v>1035</v>
      </c>
      <c r="I2416" s="601" t="s">
        <v>190</v>
      </c>
      <c r="J2416" s="601">
        <v>1</v>
      </c>
      <c r="K2416" s="601" t="s">
        <v>215</v>
      </c>
      <c r="L2416" s="470">
        <v>558514</v>
      </c>
      <c r="M2416" s="601">
        <v>2016</v>
      </c>
      <c r="N2416" s="601" t="s">
        <v>188</v>
      </c>
      <c r="O2416" s="610">
        <v>558514.19999999995</v>
      </c>
      <c r="P2416" s="601" t="s">
        <v>98</v>
      </c>
      <c r="Q2416" s="500"/>
      <c r="R2416" s="500"/>
      <c r="S2416" s="1084"/>
      <c r="T2416" s="47">
        <v>5</v>
      </c>
      <c r="U2416" s="162">
        <f t="shared" si="1669"/>
        <v>1</v>
      </c>
      <c r="V2416" s="352">
        <f t="shared" si="1670"/>
        <v>111702.84</v>
      </c>
      <c r="W2416" s="352">
        <f t="shared" si="1671"/>
        <v>111702.84</v>
      </c>
      <c r="X2416" s="352">
        <f t="shared" si="1672"/>
        <v>446811.36</v>
      </c>
      <c r="Y2416" s="162">
        <f t="shared" si="1673"/>
        <v>2</v>
      </c>
      <c r="Z2416" s="352">
        <f t="shared" si="1674"/>
        <v>111702.84</v>
      </c>
      <c r="AA2416" s="737">
        <f t="shared" si="1675"/>
        <v>223405.68</v>
      </c>
      <c r="AB2416" s="737">
        <f t="shared" si="1676"/>
        <v>335108.51999999996</v>
      </c>
      <c r="AC2416" s="47" t="b">
        <f t="shared" si="1677"/>
        <v>1</v>
      </c>
      <c r="AD2416" s="364">
        <f t="shared" si="1668"/>
        <v>0</v>
      </c>
    </row>
    <row r="2417" spans="1:30" s="47" customFormat="1" ht="21" customHeight="1">
      <c r="A2417" s="518" t="s">
        <v>1677</v>
      </c>
      <c r="B2417" s="384">
        <f t="shared" si="1678"/>
        <v>1158</v>
      </c>
      <c r="C2417" s="219" t="s">
        <v>1827</v>
      </c>
      <c r="D2417" s="500" t="s">
        <v>253</v>
      </c>
      <c r="E2417" s="109" t="s">
        <v>942</v>
      </c>
      <c r="F2417" s="601" t="s">
        <v>1768</v>
      </c>
      <c r="G2417" s="601" t="s">
        <v>1828</v>
      </c>
      <c r="H2417" s="601" t="s">
        <v>1035</v>
      </c>
      <c r="I2417" s="601" t="s">
        <v>190</v>
      </c>
      <c r="J2417" s="601">
        <v>1</v>
      </c>
      <c r="K2417" s="601" t="s">
        <v>215</v>
      </c>
      <c r="L2417" s="470">
        <v>558514</v>
      </c>
      <c r="M2417" s="601">
        <v>2016</v>
      </c>
      <c r="N2417" s="601" t="s">
        <v>188</v>
      </c>
      <c r="O2417" s="610">
        <v>558514.19999999995</v>
      </c>
      <c r="P2417" s="601" t="s">
        <v>98</v>
      </c>
      <c r="Q2417" s="500"/>
      <c r="R2417" s="500"/>
      <c r="S2417" s="1084"/>
      <c r="T2417" s="47">
        <v>5</v>
      </c>
      <c r="U2417" s="162">
        <f t="shared" si="1669"/>
        <v>1</v>
      </c>
      <c r="V2417" s="352">
        <f t="shared" si="1670"/>
        <v>111702.84</v>
      </c>
      <c r="W2417" s="352">
        <f t="shared" si="1671"/>
        <v>111702.84</v>
      </c>
      <c r="X2417" s="352">
        <f t="shared" si="1672"/>
        <v>446811.36</v>
      </c>
      <c r="Y2417" s="162">
        <f t="shared" si="1673"/>
        <v>2</v>
      </c>
      <c r="Z2417" s="352">
        <f t="shared" si="1674"/>
        <v>111702.84</v>
      </c>
      <c r="AA2417" s="737">
        <f t="shared" si="1675"/>
        <v>223405.68</v>
      </c>
      <c r="AB2417" s="737">
        <f t="shared" si="1676"/>
        <v>335108.51999999996</v>
      </c>
      <c r="AC2417" s="47" t="b">
        <f t="shared" si="1677"/>
        <v>1</v>
      </c>
      <c r="AD2417" s="364">
        <f t="shared" si="1668"/>
        <v>0</v>
      </c>
    </row>
    <row r="2418" spans="1:30" s="47" customFormat="1" ht="21" customHeight="1">
      <c r="A2418" s="518" t="s">
        <v>1677</v>
      </c>
      <c r="B2418" s="384">
        <f t="shared" si="1678"/>
        <v>1159</v>
      </c>
      <c r="C2418" s="219" t="s">
        <v>1827</v>
      </c>
      <c r="D2418" s="500" t="s">
        <v>253</v>
      </c>
      <c r="E2418" s="109" t="s">
        <v>942</v>
      </c>
      <c r="F2418" s="601" t="s">
        <v>1768</v>
      </c>
      <c r="G2418" s="601" t="s">
        <v>1828</v>
      </c>
      <c r="H2418" s="601" t="s">
        <v>1035</v>
      </c>
      <c r="I2418" s="601" t="s">
        <v>190</v>
      </c>
      <c r="J2418" s="601">
        <v>1</v>
      </c>
      <c r="K2418" s="601" t="s">
        <v>215</v>
      </c>
      <c r="L2418" s="470">
        <v>558514</v>
      </c>
      <c r="M2418" s="601">
        <v>2016</v>
      </c>
      <c r="N2418" s="601" t="s">
        <v>188</v>
      </c>
      <c r="O2418" s="610">
        <v>558514.19999999995</v>
      </c>
      <c r="P2418" s="601" t="s">
        <v>98</v>
      </c>
      <c r="Q2418" s="500"/>
      <c r="R2418" s="500"/>
      <c r="S2418" s="1084"/>
      <c r="T2418" s="47">
        <v>5</v>
      </c>
      <c r="U2418" s="162">
        <f t="shared" si="1669"/>
        <v>1</v>
      </c>
      <c r="V2418" s="352">
        <f t="shared" si="1670"/>
        <v>111702.84</v>
      </c>
      <c r="W2418" s="352">
        <f t="shared" si="1671"/>
        <v>111702.84</v>
      </c>
      <c r="X2418" s="352">
        <f t="shared" si="1672"/>
        <v>446811.36</v>
      </c>
      <c r="Y2418" s="162">
        <f t="shared" si="1673"/>
        <v>2</v>
      </c>
      <c r="Z2418" s="352">
        <f t="shared" si="1674"/>
        <v>111702.84</v>
      </c>
      <c r="AA2418" s="737">
        <f t="shared" si="1675"/>
        <v>223405.68</v>
      </c>
      <c r="AB2418" s="737">
        <f t="shared" si="1676"/>
        <v>335108.51999999996</v>
      </c>
      <c r="AC2418" s="47" t="b">
        <f t="shared" si="1677"/>
        <v>1</v>
      </c>
      <c r="AD2418" s="364">
        <f t="shared" si="1668"/>
        <v>0</v>
      </c>
    </row>
    <row r="2419" spans="1:30" s="47" customFormat="1" ht="21" customHeight="1">
      <c r="A2419" s="518" t="s">
        <v>1677</v>
      </c>
      <c r="B2419" s="384">
        <f t="shared" si="1678"/>
        <v>1160</v>
      </c>
      <c r="C2419" s="219" t="s">
        <v>1827</v>
      </c>
      <c r="D2419" s="500" t="s">
        <v>253</v>
      </c>
      <c r="E2419" s="109" t="s">
        <v>942</v>
      </c>
      <c r="F2419" s="601" t="s">
        <v>1768</v>
      </c>
      <c r="G2419" s="601" t="s">
        <v>1828</v>
      </c>
      <c r="H2419" s="601" t="s">
        <v>1035</v>
      </c>
      <c r="I2419" s="601" t="s">
        <v>190</v>
      </c>
      <c r="J2419" s="601">
        <v>1</v>
      </c>
      <c r="K2419" s="601" t="s">
        <v>215</v>
      </c>
      <c r="L2419" s="470">
        <v>558514</v>
      </c>
      <c r="M2419" s="601">
        <v>2016</v>
      </c>
      <c r="N2419" s="601" t="s">
        <v>188</v>
      </c>
      <c r="O2419" s="610">
        <v>558514.19999999995</v>
      </c>
      <c r="P2419" s="601" t="s">
        <v>98</v>
      </c>
      <c r="Q2419" s="500"/>
      <c r="R2419" s="500"/>
      <c r="S2419" s="1084"/>
      <c r="T2419" s="47">
        <v>5</v>
      </c>
      <c r="U2419" s="162">
        <f t="shared" si="1669"/>
        <v>1</v>
      </c>
      <c r="V2419" s="352">
        <f t="shared" si="1670"/>
        <v>111702.84</v>
      </c>
      <c r="W2419" s="352">
        <f t="shared" si="1671"/>
        <v>111702.84</v>
      </c>
      <c r="X2419" s="352">
        <f t="shared" si="1672"/>
        <v>446811.36</v>
      </c>
      <c r="Y2419" s="162">
        <f t="shared" si="1673"/>
        <v>2</v>
      </c>
      <c r="Z2419" s="352">
        <f t="shared" si="1674"/>
        <v>111702.84</v>
      </c>
      <c r="AA2419" s="737">
        <f t="shared" si="1675"/>
        <v>223405.68</v>
      </c>
      <c r="AB2419" s="737">
        <f t="shared" si="1676"/>
        <v>335108.51999999996</v>
      </c>
      <c r="AC2419" s="47" t="b">
        <f t="shared" si="1677"/>
        <v>1</v>
      </c>
      <c r="AD2419" s="364">
        <f t="shared" si="1668"/>
        <v>0</v>
      </c>
    </row>
    <row r="2420" spans="1:30" s="47" customFormat="1" ht="21" customHeight="1">
      <c r="A2420" s="518" t="s">
        <v>1677</v>
      </c>
      <c r="B2420" s="384">
        <f t="shared" si="1678"/>
        <v>1161</v>
      </c>
      <c r="C2420" s="219" t="s">
        <v>1827</v>
      </c>
      <c r="D2420" s="500" t="s">
        <v>253</v>
      </c>
      <c r="E2420" s="109" t="s">
        <v>942</v>
      </c>
      <c r="F2420" s="601" t="s">
        <v>1768</v>
      </c>
      <c r="G2420" s="601" t="s">
        <v>1828</v>
      </c>
      <c r="H2420" s="601" t="s">
        <v>1035</v>
      </c>
      <c r="I2420" s="601" t="s">
        <v>190</v>
      </c>
      <c r="J2420" s="601">
        <v>1</v>
      </c>
      <c r="K2420" s="601" t="s">
        <v>215</v>
      </c>
      <c r="L2420" s="470">
        <v>558514</v>
      </c>
      <c r="M2420" s="601">
        <v>2016</v>
      </c>
      <c r="N2420" s="601" t="s">
        <v>188</v>
      </c>
      <c r="O2420" s="610">
        <v>558514.19999999995</v>
      </c>
      <c r="P2420" s="601" t="s">
        <v>98</v>
      </c>
      <c r="Q2420" s="500"/>
      <c r="R2420" s="500"/>
      <c r="S2420" s="1084"/>
      <c r="T2420" s="47">
        <v>5</v>
      </c>
      <c r="U2420" s="162">
        <f t="shared" si="1669"/>
        <v>1</v>
      </c>
      <c r="V2420" s="352">
        <f t="shared" si="1670"/>
        <v>111702.84</v>
      </c>
      <c r="W2420" s="352">
        <f t="shared" si="1671"/>
        <v>111702.84</v>
      </c>
      <c r="X2420" s="352">
        <f t="shared" si="1672"/>
        <v>446811.36</v>
      </c>
      <c r="Y2420" s="162">
        <f t="shared" si="1673"/>
        <v>2</v>
      </c>
      <c r="Z2420" s="352">
        <f t="shared" si="1674"/>
        <v>111702.84</v>
      </c>
      <c r="AA2420" s="737">
        <f t="shared" si="1675"/>
        <v>223405.68</v>
      </c>
      <c r="AB2420" s="737">
        <f t="shared" si="1676"/>
        <v>335108.51999999996</v>
      </c>
      <c r="AC2420" s="47" t="b">
        <f t="shared" si="1677"/>
        <v>1</v>
      </c>
      <c r="AD2420" s="364">
        <f t="shared" si="1668"/>
        <v>0</v>
      </c>
    </row>
    <row r="2421" spans="1:30" s="47" customFormat="1" ht="21" customHeight="1">
      <c r="A2421" s="518" t="s">
        <v>1677</v>
      </c>
      <c r="B2421" s="384">
        <f t="shared" si="1678"/>
        <v>1162</v>
      </c>
      <c r="C2421" s="219" t="s">
        <v>1827</v>
      </c>
      <c r="D2421" s="500" t="s">
        <v>253</v>
      </c>
      <c r="E2421" s="109" t="s">
        <v>942</v>
      </c>
      <c r="F2421" s="601" t="s">
        <v>1768</v>
      </c>
      <c r="G2421" s="601" t="s">
        <v>1828</v>
      </c>
      <c r="H2421" s="601" t="s">
        <v>1035</v>
      </c>
      <c r="I2421" s="601" t="s">
        <v>190</v>
      </c>
      <c r="J2421" s="601">
        <v>1</v>
      </c>
      <c r="K2421" s="601" t="s">
        <v>215</v>
      </c>
      <c r="L2421" s="470">
        <v>558514</v>
      </c>
      <c r="M2421" s="601">
        <v>2016</v>
      </c>
      <c r="N2421" s="601" t="s">
        <v>188</v>
      </c>
      <c r="O2421" s="610">
        <v>558514.19999999995</v>
      </c>
      <c r="P2421" s="601" t="s">
        <v>98</v>
      </c>
      <c r="Q2421" s="500"/>
      <c r="R2421" s="500"/>
      <c r="S2421" s="1084"/>
      <c r="T2421" s="47">
        <v>5</v>
      </c>
      <c r="U2421" s="162">
        <f t="shared" si="1669"/>
        <v>1</v>
      </c>
      <c r="V2421" s="352">
        <f t="shared" si="1670"/>
        <v>111702.84</v>
      </c>
      <c r="W2421" s="352">
        <f t="shared" si="1671"/>
        <v>111702.84</v>
      </c>
      <c r="X2421" s="352">
        <f t="shared" si="1672"/>
        <v>446811.36</v>
      </c>
      <c r="Y2421" s="162">
        <f t="shared" si="1673"/>
        <v>2</v>
      </c>
      <c r="Z2421" s="352">
        <f t="shared" si="1674"/>
        <v>111702.84</v>
      </c>
      <c r="AA2421" s="737">
        <f t="shared" si="1675"/>
        <v>223405.68</v>
      </c>
      <c r="AB2421" s="737">
        <f t="shared" si="1676"/>
        <v>335108.51999999996</v>
      </c>
      <c r="AC2421" s="47" t="b">
        <f t="shared" si="1677"/>
        <v>1</v>
      </c>
      <c r="AD2421" s="364">
        <f t="shared" si="1668"/>
        <v>0</v>
      </c>
    </row>
    <row r="2422" spans="1:30" s="47" customFormat="1" ht="21" customHeight="1">
      <c r="A2422" s="518" t="s">
        <v>1677</v>
      </c>
      <c r="B2422" s="384">
        <f t="shared" si="1678"/>
        <v>1163</v>
      </c>
      <c r="C2422" s="219" t="s">
        <v>1827</v>
      </c>
      <c r="D2422" s="500" t="s">
        <v>253</v>
      </c>
      <c r="E2422" s="109" t="s">
        <v>942</v>
      </c>
      <c r="F2422" s="601" t="s">
        <v>1768</v>
      </c>
      <c r="G2422" s="601" t="s">
        <v>1828</v>
      </c>
      <c r="H2422" s="601" t="s">
        <v>1035</v>
      </c>
      <c r="I2422" s="601" t="s">
        <v>190</v>
      </c>
      <c r="J2422" s="601">
        <v>1</v>
      </c>
      <c r="K2422" s="601" t="s">
        <v>215</v>
      </c>
      <c r="L2422" s="470">
        <v>558514</v>
      </c>
      <c r="M2422" s="601">
        <v>2016</v>
      </c>
      <c r="N2422" s="601" t="s">
        <v>188</v>
      </c>
      <c r="O2422" s="610">
        <v>558514.19999999995</v>
      </c>
      <c r="P2422" s="601" t="s">
        <v>98</v>
      </c>
      <c r="Q2422" s="500"/>
      <c r="R2422" s="500"/>
      <c r="S2422" s="1084"/>
      <c r="T2422" s="47">
        <v>5</v>
      </c>
      <c r="U2422" s="162">
        <f t="shared" si="1669"/>
        <v>1</v>
      </c>
      <c r="V2422" s="352">
        <f t="shared" si="1670"/>
        <v>111702.84</v>
      </c>
      <c r="W2422" s="352">
        <f t="shared" si="1671"/>
        <v>111702.84</v>
      </c>
      <c r="X2422" s="352">
        <f t="shared" si="1672"/>
        <v>446811.36</v>
      </c>
      <c r="Y2422" s="162">
        <f t="shared" si="1673"/>
        <v>2</v>
      </c>
      <c r="Z2422" s="352">
        <f t="shared" si="1674"/>
        <v>111702.84</v>
      </c>
      <c r="AA2422" s="737">
        <f t="shared" si="1675"/>
        <v>223405.68</v>
      </c>
      <c r="AB2422" s="737">
        <f t="shared" si="1676"/>
        <v>335108.51999999996</v>
      </c>
      <c r="AC2422" s="47" t="b">
        <f t="shared" si="1677"/>
        <v>1</v>
      </c>
      <c r="AD2422" s="364">
        <f t="shared" si="1668"/>
        <v>0</v>
      </c>
    </row>
    <row r="2423" spans="1:30" s="47" customFormat="1" ht="21" customHeight="1">
      <c r="A2423" s="518" t="s">
        <v>1677</v>
      </c>
      <c r="B2423" s="384">
        <f t="shared" si="1678"/>
        <v>1164</v>
      </c>
      <c r="C2423" s="219" t="s">
        <v>1827</v>
      </c>
      <c r="D2423" s="500" t="s">
        <v>253</v>
      </c>
      <c r="E2423" s="109" t="s">
        <v>942</v>
      </c>
      <c r="F2423" s="601" t="s">
        <v>1768</v>
      </c>
      <c r="G2423" s="601" t="s">
        <v>1828</v>
      </c>
      <c r="H2423" s="601" t="s">
        <v>1035</v>
      </c>
      <c r="I2423" s="601" t="s">
        <v>190</v>
      </c>
      <c r="J2423" s="601">
        <v>1</v>
      </c>
      <c r="K2423" s="601" t="s">
        <v>215</v>
      </c>
      <c r="L2423" s="470">
        <v>558514</v>
      </c>
      <c r="M2423" s="601">
        <v>2016</v>
      </c>
      <c r="N2423" s="601" t="s">
        <v>188</v>
      </c>
      <c r="O2423" s="610">
        <v>558514.19999999995</v>
      </c>
      <c r="P2423" s="601" t="s">
        <v>98</v>
      </c>
      <c r="Q2423" s="500"/>
      <c r="R2423" s="500"/>
      <c r="S2423" s="1084"/>
      <c r="T2423" s="47">
        <v>5</v>
      </c>
      <c r="U2423" s="162">
        <f t="shared" si="1669"/>
        <v>1</v>
      </c>
      <c r="V2423" s="352">
        <f t="shared" si="1670"/>
        <v>111702.84</v>
      </c>
      <c r="W2423" s="352">
        <f t="shared" si="1671"/>
        <v>111702.84</v>
      </c>
      <c r="X2423" s="352">
        <f t="shared" si="1672"/>
        <v>446811.36</v>
      </c>
      <c r="Y2423" s="162">
        <f t="shared" si="1673"/>
        <v>2</v>
      </c>
      <c r="Z2423" s="352">
        <f t="shared" si="1674"/>
        <v>111702.84</v>
      </c>
      <c r="AA2423" s="737">
        <f t="shared" si="1675"/>
        <v>223405.68</v>
      </c>
      <c r="AB2423" s="737">
        <f t="shared" si="1676"/>
        <v>335108.51999999996</v>
      </c>
      <c r="AC2423" s="47" t="b">
        <f t="shared" si="1677"/>
        <v>1</v>
      </c>
      <c r="AD2423" s="364">
        <f t="shared" si="1668"/>
        <v>0</v>
      </c>
    </row>
    <row r="2424" spans="1:30" s="47" customFormat="1" ht="21" customHeight="1">
      <c r="A2424" s="518" t="s">
        <v>1677</v>
      </c>
      <c r="B2424" s="384">
        <f t="shared" si="1678"/>
        <v>1165</v>
      </c>
      <c r="C2424" s="219" t="s">
        <v>1827</v>
      </c>
      <c r="D2424" s="500" t="s">
        <v>253</v>
      </c>
      <c r="E2424" s="109" t="s">
        <v>942</v>
      </c>
      <c r="F2424" s="601" t="s">
        <v>1768</v>
      </c>
      <c r="G2424" s="601" t="s">
        <v>1828</v>
      </c>
      <c r="H2424" s="601" t="s">
        <v>1035</v>
      </c>
      <c r="I2424" s="601" t="s">
        <v>190</v>
      </c>
      <c r="J2424" s="601">
        <v>1</v>
      </c>
      <c r="K2424" s="601" t="s">
        <v>215</v>
      </c>
      <c r="L2424" s="470">
        <v>558514</v>
      </c>
      <c r="M2424" s="601">
        <v>2016</v>
      </c>
      <c r="N2424" s="601" t="s">
        <v>188</v>
      </c>
      <c r="O2424" s="610">
        <v>558514.19999999995</v>
      </c>
      <c r="P2424" s="601" t="s">
        <v>98</v>
      </c>
      <c r="Q2424" s="500"/>
      <c r="R2424" s="500"/>
      <c r="S2424" s="1084"/>
      <c r="T2424" s="47">
        <v>5</v>
      </c>
      <c r="U2424" s="162">
        <f t="shared" si="1669"/>
        <v>1</v>
      </c>
      <c r="V2424" s="352">
        <f t="shared" si="1670"/>
        <v>111702.84</v>
      </c>
      <c r="W2424" s="352">
        <f t="shared" si="1671"/>
        <v>111702.84</v>
      </c>
      <c r="X2424" s="352">
        <f t="shared" si="1672"/>
        <v>446811.36</v>
      </c>
      <c r="Y2424" s="162">
        <f t="shared" si="1673"/>
        <v>2</v>
      </c>
      <c r="Z2424" s="352">
        <f t="shared" si="1674"/>
        <v>111702.84</v>
      </c>
      <c r="AA2424" s="737">
        <f t="shared" si="1675"/>
        <v>223405.68</v>
      </c>
      <c r="AB2424" s="737">
        <f t="shared" si="1676"/>
        <v>335108.51999999996</v>
      </c>
      <c r="AC2424" s="47" t="b">
        <f t="shared" si="1677"/>
        <v>1</v>
      </c>
      <c r="AD2424" s="364">
        <f t="shared" si="1668"/>
        <v>0</v>
      </c>
    </row>
    <row r="2425" spans="1:30" s="47" customFormat="1" ht="21" customHeight="1">
      <c r="A2425" s="518" t="s">
        <v>1677</v>
      </c>
      <c r="B2425" s="384">
        <f t="shared" si="1678"/>
        <v>1166</v>
      </c>
      <c r="C2425" s="219" t="s">
        <v>1827</v>
      </c>
      <c r="D2425" s="500" t="s">
        <v>253</v>
      </c>
      <c r="E2425" s="109" t="s">
        <v>942</v>
      </c>
      <c r="F2425" s="601" t="s">
        <v>1768</v>
      </c>
      <c r="G2425" s="601" t="s">
        <v>1828</v>
      </c>
      <c r="H2425" s="601" t="s">
        <v>1035</v>
      </c>
      <c r="I2425" s="601" t="s">
        <v>190</v>
      </c>
      <c r="J2425" s="601">
        <v>1</v>
      </c>
      <c r="K2425" s="601" t="s">
        <v>215</v>
      </c>
      <c r="L2425" s="470">
        <v>558514</v>
      </c>
      <c r="M2425" s="601">
        <v>2016</v>
      </c>
      <c r="N2425" s="601" t="s">
        <v>188</v>
      </c>
      <c r="O2425" s="610">
        <v>558514.19999999995</v>
      </c>
      <c r="P2425" s="601" t="s">
        <v>98</v>
      </c>
      <c r="Q2425" s="500"/>
      <c r="R2425" s="500"/>
      <c r="S2425" s="1084"/>
      <c r="T2425" s="47">
        <v>5</v>
      </c>
      <c r="U2425" s="162">
        <f t="shared" si="1669"/>
        <v>1</v>
      </c>
      <c r="V2425" s="352">
        <f t="shared" si="1670"/>
        <v>111702.84</v>
      </c>
      <c r="W2425" s="352">
        <f t="shared" si="1671"/>
        <v>111702.84</v>
      </c>
      <c r="X2425" s="352">
        <f t="shared" si="1672"/>
        <v>446811.36</v>
      </c>
      <c r="Y2425" s="162">
        <f t="shared" si="1673"/>
        <v>2</v>
      </c>
      <c r="Z2425" s="352">
        <f t="shared" si="1674"/>
        <v>111702.84</v>
      </c>
      <c r="AA2425" s="737">
        <f t="shared" si="1675"/>
        <v>223405.68</v>
      </c>
      <c r="AB2425" s="737">
        <f t="shared" si="1676"/>
        <v>335108.51999999996</v>
      </c>
      <c r="AC2425" s="47" t="b">
        <f t="shared" si="1677"/>
        <v>1</v>
      </c>
      <c r="AD2425" s="364">
        <f t="shared" si="1668"/>
        <v>0</v>
      </c>
    </row>
    <row r="2426" spans="1:30" s="47" customFormat="1" ht="21" customHeight="1">
      <c r="A2426" s="518" t="s">
        <v>1677</v>
      </c>
      <c r="B2426" s="384">
        <f t="shared" si="1678"/>
        <v>1167</v>
      </c>
      <c r="C2426" s="219" t="s">
        <v>1827</v>
      </c>
      <c r="D2426" s="500" t="s">
        <v>253</v>
      </c>
      <c r="E2426" s="109" t="s">
        <v>942</v>
      </c>
      <c r="F2426" s="601" t="s">
        <v>1768</v>
      </c>
      <c r="G2426" s="601" t="s">
        <v>1828</v>
      </c>
      <c r="H2426" s="601" t="s">
        <v>1035</v>
      </c>
      <c r="I2426" s="601" t="s">
        <v>190</v>
      </c>
      <c r="J2426" s="601">
        <v>1</v>
      </c>
      <c r="K2426" s="601" t="s">
        <v>215</v>
      </c>
      <c r="L2426" s="470">
        <v>558514</v>
      </c>
      <c r="M2426" s="601">
        <v>2016</v>
      </c>
      <c r="N2426" s="601" t="s">
        <v>188</v>
      </c>
      <c r="O2426" s="610">
        <v>558514.19999999995</v>
      </c>
      <c r="P2426" s="601" t="s">
        <v>98</v>
      </c>
      <c r="Q2426" s="500"/>
      <c r="R2426" s="500"/>
      <c r="S2426" s="1084"/>
      <c r="T2426" s="47">
        <v>5</v>
      </c>
      <c r="U2426" s="162">
        <f t="shared" si="1669"/>
        <v>1</v>
      </c>
      <c r="V2426" s="352">
        <f t="shared" si="1670"/>
        <v>111702.84</v>
      </c>
      <c r="W2426" s="352">
        <f t="shared" si="1671"/>
        <v>111702.84</v>
      </c>
      <c r="X2426" s="352">
        <f t="shared" si="1672"/>
        <v>446811.36</v>
      </c>
      <c r="Y2426" s="162">
        <f t="shared" si="1673"/>
        <v>2</v>
      </c>
      <c r="Z2426" s="352">
        <f t="shared" si="1674"/>
        <v>111702.84</v>
      </c>
      <c r="AA2426" s="737">
        <f t="shared" si="1675"/>
        <v>223405.68</v>
      </c>
      <c r="AB2426" s="737">
        <f t="shared" si="1676"/>
        <v>335108.51999999996</v>
      </c>
      <c r="AC2426" s="47" t="b">
        <f t="shared" si="1677"/>
        <v>1</v>
      </c>
      <c r="AD2426" s="364">
        <f t="shared" si="1668"/>
        <v>0</v>
      </c>
    </row>
    <row r="2427" spans="1:30" s="47" customFormat="1" ht="21" customHeight="1">
      <c r="A2427" s="518" t="s">
        <v>1677</v>
      </c>
      <c r="B2427" s="384">
        <f t="shared" si="1678"/>
        <v>1168</v>
      </c>
      <c r="C2427" s="219" t="s">
        <v>1827</v>
      </c>
      <c r="D2427" s="500" t="s">
        <v>253</v>
      </c>
      <c r="E2427" s="109" t="s">
        <v>942</v>
      </c>
      <c r="F2427" s="601" t="s">
        <v>1768</v>
      </c>
      <c r="G2427" s="601" t="s">
        <v>1828</v>
      </c>
      <c r="H2427" s="601" t="s">
        <v>1035</v>
      </c>
      <c r="I2427" s="601" t="s">
        <v>190</v>
      </c>
      <c r="J2427" s="601">
        <v>1</v>
      </c>
      <c r="K2427" s="601" t="s">
        <v>215</v>
      </c>
      <c r="L2427" s="470">
        <v>558514</v>
      </c>
      <c r="M2427" s="601">
        <v>2016</v>
      </c>
      <c r="N2427" s="601" t="s">
        <v>188</v>
      </c>
      <c r="O2427" s="610">
        <v>558514.19999999995</v>
      </c>
      <c r="P2427" s="601" t="s">
        <v>98</v>
      </c>
      <c r="Q2427" s="500"/>
      <c r="R2427" s="500"/>
      <c r="S2427" s="1084"/>
      <c r="T2427" s="47">
        <v>5</v>
      </c>
      <c r="U2427" s="162">
        <f t="shared" si="1669"/>
        <v>1</v>
      </c>
      <c r="V2427" s="352">
        <f t="shared" si="1670"/>
        <v>111702.84</v>
      </c>
      <c r="W2427" s="352">
        <f t="shared" si="1671"/>
        <v>111702.84</v>
      </c>
      <c r="X2427" s="352">
        <f t="shared" si="1672"/>
        <v>446811.36</v>
      </c>
      <c r="Y2427" s="162">
        <f t="shared" si="1673"/>
        <v>2</v>
      </c>
      <c r="Z2427" s="352">
        <f t="shared" si="1674"/>
        <v>111702.84</v>
      </c>
      <c r="AA2427" s="737">
        <f t="shared" si="1675"/>
        <v>223405.68</v>
      </c>
      <c r="AB2427" s="737">
        <f t="shared" si="1676"/>
        <v>335108.51999999996</v>
      </c>
      <c r="AC2427" s="47" t="b">
        <f t="shared" si="1677"/>
        <v>1</v>
      </c>
      <c r="AD2427" s="364">
        <f t="shared" si="1668"/>
        <v>0</v>
      </c>
    </row>
    <row r="2428" spans="1:30" s="47" customFormat="1" ht="21" customHeight="1">
      <c r="A2428" s="518" t="s">
        <v>1677</v>
      </c>
      <c r="B2428" s="384">
        <f t="shared" si="1678"/>
        <v>1169</v>
      </c>
      <c r="C2428" s="219" t="s">
        <v>1827</v>
      </c>
      <c r="D2428" s="500" t="s">
        <v>253</v>
      </c>
      <c r="E2428" s="109" t="s">
        <v>942</v>
      </c>
      <c r="F2428" s="601" t="s">
        <v>1768</v>
      </c>
      <c r="G2428" s="601" t="s">
        <v>1828</v>
      </c>
      <c r="H2428" s="601" t="s">
        <v>1035</v>
      </c>
      <c r="I2428" s="601" t="s">
        <v>190</v>
      </c>
      <c r="J2428" s="601">
        <v>1</v>
      </c>
      <c r="K2428" s="601" t="s">
        <v>215</v>
      </c>
      <c r="L2428" s="470">
        <v>558514</v>
      </c>
      <c r="M2428" s="601">
        <v>2016</v>
      </c>
      <c r="N2428" s="601" t="s">
        <v>188</v>
      </c>
      <c r="O2428" s="610">
        <v>558514.19999999995</v>
      </c>
      <c r="P2428" s="601" t="s">
        <v>98</v>
      </c>
      <c r="Q2428" s="500"/>
      <c r="R2428" s="500"/>
      <c r="S2428" s="1084"/>
      <c r="T2428" s="47">
        <v>5</v>
      </c>
      <c r="U2428" s="162">
        <f t="shared" si="1669"/>
        <v>1</v>
      </c>
      <c r="V2428" s="352">
        <f t="shared" si="1670"/>
        <v>111702.84</v>
      </c>
      <c r="W2428" s="352">
        <f t="shared" si="1671"/>
        <v>111702.84</v>
      </c>
      <c r="X2428" s="352">
        <f t="shared" si="1672"/>
        <v>446811.36</v>
      </c>
      <c r="Y2428" s="162">
        <f t="shared" si="1673"/>
        <v>2</v>
      </c>
      <c r="Z2428" s="352">
        <f t="shared" si="1674"/>
        <v>111702.84</v>
      </c>
      <c r="AA2428" s="737">
        <f t="shared" si="1675"/>
        <v>223405.68</v>
      </c>
      <c r="AB2428" s="737">
        <f t="shared" si="1676"/>
        <v>335108.51999999996</v>
      </c>
      <c r="AC2428" s="47" t="b">
        <f t="shared" si="1677"/>
        <v>1</v>
      </c>
      <c r="AD2428" s="364">
        <f t="shared" si="1668"/>
        <v>0</v>
      </c>
    </row>
    <row r="2429" spans="1:30" s="47" customFormat="1" ht="21" customHeight="1">
      <c r="A2429" s="518" t="s">
        <v>1677</v>
      </c>
      <c r="B2429" s="384">
        <f t="shared" si="1678"/>
        <v>1170</v>
      </c>
      <c r="C2429" s="219" t="s">
        <v>1827</v>
      </c>
      <c r="D2429" s="500" t="s">
        <v>253</v>
      </c>
      <c r="E2429" s="109" t="s">
        <v>942</v>
      </c>
      <c r="F2429" s="601" t="s">
        <v>1768</v>
      </c>
      <c r="G2429" s="601" t="s">
        <v>1828</v>
      </c>
      <c r="H2429" s="601" t="s">
        <v>1035</v>
      </c>
      <c r="I2429" s="601" t="s">
        <v>190</v>
      </c>
      <c r="J2429" s="601">
        <v>1</v>
      </c>
      <c r="K2429" s="601" t="s">
        <v>215</v>
      </c>
      <c r="L2429" s="470">
        <v>558514</v>
      </c>
      <c r="M2429" s="601">
        <v>2016</v>
      </c>
      <c r="N2429" s="601" t="s">
        <v>188</v>
      </c>
      <c r="O2429" s="610">
        <v>558514.19999999995</v>
      </c>
      <c r="P2429" s="601" t="s">
        <v>98</v>
      </c>
      <c r="Q2429" s="500"/>
      <c r="R2429" s="500"/>
      <c r="S2429" s="1084"/>
      <c r="T2429" s="47">
        <v>5</v>
      </c>
      <c r="U2429" s="162">
        <f t="shared" si="1669"/>
        <v>1</v>
      </c>
      <c r="V2429" s="352">
        <f t="shared" si="1670"/>
        <v>111702.84</v>
      </c>
      <c r="W2429" s="352">
        <f t="shared" si="1671"/>
        <v>111702.84</v>
      </c>
      <c r="X2429" s="352">
        <f t="shared" si="1672"/>
        <v>446811.36</v>
      </c>
      <c r="Y2429" s="162">
        <f t="shared" si="1673"/>
        <v>2</v>
      </c>
      <c r="Z2429" s="352">
        <f t="shared" si="1674"/>
        <v>111702.84</v>
      </c>
      <c r="AA2429" s="737">
        <f t="shared" si="1675"/>
        <v>223405.68</v>
      </c>
      <c r="AB2429" s="737">
        <f t="shared" si="1676"/>
        <v>335108.51999999996</v>
      </c>
      <c r="AC2429" s="47" t="b">
        <f t="shared" si="1677"/>
        <v>1</v>
      </c>
      <c r="AD2429" s="364">
        <f t="shared" si="1668"/>
        <v>0</v>
      </c>
    </row>
    <row r="2430" spans="1:30" s="47" customFormat="1" ht="21" customHeight="1">
      <c r="A2430" s="518" t="s">
        <v>1677</v>
      </c>
      <c r="B2430" s="384">
        <f t="shared" si="1678"/>
        <v>1171</v>
      </c>
      <c r="C2430" s="219" t="s">
        <v>1827</v>
      </c>
      <c r="D2430" s="500" t="s">
        <v>253</v>
      </c>
      <c r="E2430" s="109" t="s">
        <v>942</v>
      </c>
      <c r="F2430" s="601" t="s">
        <v>1768</v>
      </c>
      <c r="G2430" s="601" t="s">
        <v>1828</v>
      </c>
      <c r="H2430" s="601" t="s">
        <v>1035</v>
      </c>
      <c r="I2430" s="601" t="s">
        <v>190</v>
      </c>
      <c r="J2430" s="601">
        <v>1</v>
      </c>
      <c r="K2430" s="601" t="s">
        <v>215</v>
      </c>
      <c r="L2430" s="470">
        <v>558514</v>
      </c>
      <c r="M2430" s="601">
        <v>2016</v>
      </c>
      <c r="N2430" s="601" t="s">
        <v>188</v>
      </c>
      <c r="O2430" s="610">
        <v>558514.19999999995</v>
      </c>
      <c r="P2430" s="601" t="s">
        <v>98</v>
      </c>
      <c r="Q2430" s="500"/>
      <c r="R2430" s="500"/>
      <c r="S2430" s="1084"/>
      <c r="T2430" s="47">
        <v>5</v>
      </c>
      <c r="U2430" s="162">
        <f t="shared" si="1669"/>
        <v>1</v>
      </c>
      <c r="V2430" s="352">
        <f t="shared" si="1670"/>
        <v>111702.84</v>
      </c>
      <c r="W2430" s="352">
        <f t="shared" si="1671"/>
        <v>111702.84</v>
      </c>
      <c r="X2430" s="352">
        <f t="shared" si="1672"/>
        <v>446811.36</v>
      </c>
      <c r="Y2430" s="162">
        <f t="shared" si="1673"/>
        <v>2</v>
      </c>
      <c r="Z2430" s="352">
        <f t="shared" si="1674"/>
        <v>111702.84</v>
      </c>
      <c r="AA2430" s="737">
        <f t="shared" si="1675"/>
        <v>223405.68</v>
      </c>
      <c r="AB2430" s="737">
        <f t="shared" si="1676"/>
        <v>335108.51999999996</v>
      </c>
      <c r="AC2430" s="47" t="b">
        <f t="shared" si="1677"/>
        <v>1</v>
      </c>
      <c r="AD2430" s="364">
        <f t="shared" si="1668"/>
        <v>0</v>
      </c>
    </row>
    <row r="2431" spans="1:30" s="47" customFormat="1" ht="21" customHeight="1">
      <c r="A2431" s="518" t="s">
        <v>1677</v>
      </c>
      <c r="B2431" s="384">
        <f t="shared" si="1678"/>
        <v>1172</v>
      </c>
      <c r="C2431" s="219" t="s">
        <v>1827</v>
      </c>
      <c r="D2431" s="500" t="s">
        <v>253</v>
      </c>
      <c r="E2431" s="109" t="s">
        <v>942</v>
      </c>
      <c r="F2431" s="601" t="s">
        <v>1768</v>
      </c>
      <c r="G2431" s="601" t="s">
        <v>1828</v>
      </c>
      <c r="H2431" s="601" t="s">
        <v>1035</v>
      </c>
      <c r="I2431" s="601" t="s">
        <v>190</v>
      </c>
      <c r="J2431" s="601">
        <v>1</v>
      </c>
      <c r="K2431" s="601" t="s">
        <v>215</v>
      </c>
      <c r="L2431" s="470">
        <v>558514</v>
      </c>
      <c r="M2431" s="601">
        <v>2016</v>
      </c>
      <c r="N2431" s="601" t="s">
        <v>188</v>
      </c>
      <c r="O2431" s="610">
        <v>558514.19999999995</v>
      </c>
      <c r="P2431" s="601" t="s">
        <v>98</v>
      </c>
      <c r="Q2431" s="500"/>
      <c r="R2431" s="500"/>
      <c r="S2431" s="1084"/>
      <c r="T2431" s="47">
        <v>5</v>
      </c>
      <c r="U2431" s="162">
        <f t="shared" si="1669"/>
        <v>1</v>
      </c>
      <c r="V2431" s="352">
        <f t="shared" si="1670"/>
        <v>111702.84</v>
      </c>
      <c r="W2431" s="352">
        <f t="shared" si="1671"/>
        <v>111702.84</v>
      </c>
      <c r="X2431" s="352">
        <f t="shared" si="1672"/>
        <v>446811.36</v>
      </c>
      <c r="Y2431" s="162">
        <f t="shared" si="1673"/>
        <v>2</v>
      </c>
      <c r="Z2431" s="352">
        <f t="shared" si="1674"/>
        <v>111702.84</v>
      </c>
      <c r="AA2431" s="737">
        <f t="shared" si="1675"/>
        <v>223405.68</v>
      </c>
      <c r="AB2431" s="737">
        <f t="shared" si="1676"/>
        <v>335108.51999999996</v>
      </c>
      <c r="AC2431" s="47" t="b">
        <f t="shared" si="1677"/>
        <v>1</v>
      </c>
      <c r="AD2431" s="364">
        <f t="shared" si="1668"/>
        <v>0</v>
      </c>
    </row>
    <row r="2432" spans="1:30" s="47" customFormat="1" ht="21" customHeight="1">
      <c r="A2432" s="518" t="s">
        <v>1677</v>
      </c>
      <c r="B2432" s="384">
        <f t="shared" si="1678"/>
        <v>1173</v>
      </c>
      <c r="C2432" s="219" t="s">
        <v>1827</v>
      </c>
      <c r="D2432" s="500" t="s">
        <v>253</v>
      </c>
      <c r="E2432" s="109" t="s">
        <v>942</v>
      </c>
      <c r="F2432" s="601" t="s">
        <v>1768</v>
      </c>
      <c r="G2432" s="601" t="s">
        <v>1828</v>
      </c>
      <c r="H2432" s="601" t="s">
        <v>1035</v>
      </c>
      <c r="I2432" s="601" t="s">
        <v>190</v>
      </c>
      <c r="J2432" s="601">
        <v>1</v>
      </c>
      <c r="K2432" s="601" t="s">
        <v>215</v>
      </c>
      <c r="L2432" s="470">
        <v>558514</v>
      </c>
      <c r="M2432" s="601">
        <v>2016</v>
      </c>
      <c r="N2432" s="601" t="s">
        <v>188</v>
      </c>
      <c r="O2432" s="610">
        <v>558514.19999999995</v>
      </c>
      <c r="P2432" s="601" t="s">
        <v>98</v>
      </c>
      <c r="Q2432" s="500"/>
      <c r="R2432" s="500"/>
      <c r="S2432" s="1084"/>
      <c r="T2432" s="47">
        <v>5</v>
      </c>
      <c r="U2432" s="162">
        <f t="shared" si="1669"/>
        <v>1</v>
      </c>
      <c r="V2432" s="352">
        <f t="shared" si="1670"/>
        <v>111702.84</v>
      </c>
      <c r="W2432" s="352">
        <f t="shared" si="1671"/>
        <v>111702.84</v>
      </c>
      <c r="X2432" s="352">
        <f t="shared" si="1672"/>
        <v>446811.36</v>
      </c>
      <c r="Y2432" s="162">
        <f t="shared" si="1673"/>
        <v>2</v>
      </c>
      <c r="Z2432" s="352">
        <f t="shared" si="1674"/>
        <v>111702.84</v>
      </c>
      <c r="AA2432" s="737">
        <f t="shared" si="1675"/>
        <v>223405.68</v>
      </c>
      <c r="AB2432" s="737">
        <f t="shared" si="1676"/>
        <v>335108.51999999996</v>
      </c>
      <c r="AC2432" s="47" t="b">
        <f t="shared" si="1677"/>
        <v>1</v>
      </c>
      <c r="AD2432" s="364">
        <f t="shared" si="1668"/>
        <v>0</v>
      </c>
    </row>
    <row r="2433" spans="1:30" s="47" customFormat="1" ht="21" customHeight="1">
      <c r="A2433" s="518" t="s">
        <v>1677</v>
      </c>
      <c r="B2433" s="384">
        <f t="shared" si="1678"/>
        <v>1174</v>
      </c>
      <c r="C2433" s="219" t="s">
        <v>1827</v>
      </c>
      <c r="D2433" s="500" t="s">
        <v>253</v>
      </c>
      <c r="E2433" s="109" t="s">
        <v>942</v>
      </c>
      <c r="F2433" s="601" t="s">
        <v>1768</v>
      </c>
      <c r="G2433" s="601" t="s">
        <v>1828</v>
      </c>
      <c r="H2433" s="601" t="s">
        <v>1035</v>
      </c>
      <c r="I2433" s="601" t="s">
        <v>190</v>
      </c>
      <c r="J2433" s="601">
        <v>1</v>
      </c>
      <c r="K2433" s="601" t="s">
        <v>215</v>
      </c>
      <c r="L2433" s="470">
        <v>558514</v>
      </c>
      <c r="M2433" s="601">
        <v>2016</v>
      </c>
      <c r="N2433" s="601" t="s">
        <v>188</v>
      </c>
      <c r="O2433" s="610">
        <v>558514.19999999995</v>
      </c>
      <c r="P2433" s="601" t="s">
        <v>98</v>
      </c>
      <c r="Q2433" s="500"/>
      <c r="R2433" s="500"/>
      <c r="S2433" s="1018"/>
      <c r="T2433" s="47">
        <v>5</v>
      </c>
      <c r="U2433" s="162">
        <f t="shared" si="1669"/>
        <v>1</v>
      </c>
      <c r="V2433" s="352">
        <f t="shared" si="1670"/>
        <v>111702.84</v>
      </c>
      <c r="W2433" s="352">
        <f t="shared" si="1671"/>
        <v>111702.84</v>
      </c>
      <c r="X2433" s="352">
        <f t="shared" si="1672"/>
        <v>446811.36</v>
      </c>
      <c r="Y2433" s="162">
        <f t="shared" si="1673"/>
        <v>2</v>
      </c>
      <c r="Z2433" s="352">
        <f t="shared" si="1674"/>
        <v>111702.84</v>
      </c>
      <c r="AA2433" s="737">
        <f t="shared" si="1675"/>
        <v>223405.68</v>
      </c>
      <c r="AB2433" s="737">
        <f t="shared" si="1676"/>
        <v>335108.51999999996</v>
      </c>
      <c r="AC2433" s="47" t="b">
        <f t="shared" si="1677"/>
        <v>1</v>
      </c>
      <c r="AD2433" s="364">
        <f t="shared" ref="AD2433:AD2496" si="1679">O2433-AA2433-AB2433</f>
        <v>0</v>
      </c>
    </row>
    <row r="2434" spans="1:30" s="47" customFormat="1" ht="21" customHeight="1">
      <c r="A2434" s="518" t="s">
        <v>1677</v>
      </c>
      <c r="B2434" s="384">
        <f t="shared" si="1678"/>
        <v>1175</v>
      </c>
      <c r="C2434" s="219" t="s">
        <v>1827</v>
      </c>
      <c r="D2434" s="500" t="s">
        <v>253</v>
      </c>
      <c r="E2434" s="109" t="s">
        <v>942</v>
      </c>
      <c r="F2434" s="601" t="s">
        <v>1768</v>
      </c>
      <c r="G2434" s="601" t="s">
        <v>1828</v>
      </c>
      <c r="H2434" s="601" t="s">
        <v>1035</v>
      </c>
      <c r="I2434" s="601" t="s">
        <v>190</v>
      </c>
      <c r="J2434" s="601">
        <v>1</v>
      </c>
      <c r="K2434" s="601" t="s">
        <v>215</v>
      </c>
      <c r="L2434" s="470">
        <v>558514</v>
      </c>
      <c r="M2434" s="601">
        <v>2016</v>
      </c>
      <c r="N2434" s="601" t="s">
        <v>188</v>
      </c>
      <c r="O2434" s="610">
        <v>558514.19999999995</v>
      </c>
      <c r="P2434" s="601" t="s">
        <v>98</v>
      </c>
      <c r="Q2434" s="500"/>
      <c r="R2434" s="500"/>
      <c r="S2434" s="1083" t="s">
        <v>1829</v>
      </c>
      <c r="T2434" s="47">
        <v>5</v>
      </c>
      <c r="U2434" s="162">
        <f t="shared" si="1669"/>
        <v>1</v>
      </c>
      <c r="V2434" s="352">
        <f t="shared" si="1670"/>
        <v>111702.84</v>
      </c>
      <c r="W2434" s="352">
        <f t="shared" si="1671"/>
        <v>111702.84</v>
      </c>
      <c r="X2434" s="352">
        <f t="shared" si="1672"/>
        <v>446811.36</v>
      </c>
      <c r="Y2434" s="162">
        <f t="shared" si="1673"/>
        <v>2</v>
      </c>
      <c r="Z2434" s="352">
        <f t="shared" si="1674"/>
        <v>111702.84</v>
      </c>
      <c r="AA2434" s="737">
        <f t="shared" si="1675"/>
        <v>223405.68</v>
      </c>
      <c r="AB2434" s="737">
        <f t="shared" si="1676"/>
        <v>335108.51999999996</v>
      </c>
      <c r="AC2434" s="47" t="b">
        <f t="shared" si="1677"/>
        <v>1</v>
      </c>
      <c r="AD2434" s="364">
        <f t="shared" si="1679"/>
        <v>0</v>
      </c>
    </row>
    <row r="2435" spans="1:30" s="47" customFormat="1" ht="21" customHeight="1">
      <c r="A2435" s="518" t="s">
        <v>1677</v>
      </c>
      <c r="B2435" s="384">
        <f t="shared" si="1678"/>
        <v>1176</v>
      </c>
      <c r="C2435" s="219" t="s">
        <v>1827</v>
      </c>
      <c r="D2435" s="500" t="s">
        <v>253</v>
      </c>
      <c r="E2435" s="109" t="s">
        <v>942</v>
      </c>
      <c r="F2435" s="601" t="s">
        <v>1768</v>
      </c>
      <c r="G2435" s="601" t="s">
        <v>1828</v>
      </c>
      <c r="H2435" s="601" t="s">
        <v>1035</v>
      </c>
      <c r="I2435" s="601" t="s">
        <v>190</v>
      </c>
      <c r="J2435" s="601">
        <v>1</v>
      </c>
      <c r="K2435" s="601" t="s">
        <v>215</v>
      </c>
      <c r="L2435" s="470">
        <v>558514</v>
      </c>
      <c r="M2435" s="601">
        <v>2016</v>
      </c>
      <c r="N2435" s="601" t="s">
        <v>188</v>
      </c>
      <c r="O2435" s="610">
        <v>558514.19999999995</v>
      </c>
      <c r="P2435" s="601" t="s">
        <v>98</v>
      </c>
      <c r="Q2435" s="500"/>
      <c r="R2435" s="500"/>
      <c r="S2435" s="1084"/>
      <c r="T2435" s="47">
        <v>5</v>
      </c>
      <c r="U2435" s="162">
        <f t="shared" si="1669"/>
        <v>1</v>
      </c>
      <c r="V2435" s="352">
        <f t="shared" si="1670"/>
        <v>111702.84</v>
      </c>
      <c r="W2435" s="352">
        <f t="shared" si="1671"/>
        <v>111702.84</v>
      </c>
      <c r="X2435" s="352">
        <f t="shared" si="1672"/>
        <v>446811.36</v>
      </c>
      <c r="Y2435" s="162">
        <f t="shared" si="1673"/>
        <v>2</v>
      </c>
      <c r="Z2435" s="352">
        <f t="shared" si="1674"/>
        <v>111702.84</v>
      </c>
      <c r="AA2435" s="737">
        <f t="shared" si="1675"/>
        <v>223405.68</v>
      </c>
      <c r="AB2435" s="737">
        <f t="shared" si="1676"/>
        <v>335108.51999999996</v>
      </c>
      <c r="AC2435" s="47" t="b">
        <f t="shared" si="1677"/>
        <v>1</v>
      </c>
      <c r="AD2435" s="364">
        <f t="shared" si="1679"/>
        <v>0</v>
      </c>
    </row>
    <row r="2436" spans="1:30" s="47" customFormat="1" ht="21" customHeight="1">
      <c r="A2436" s="518" t="s">
        <v>1677</v>
      </c>
      <c r="B2436" s="384">
        <f t="shared" si="1678"/>
        <v>1177</v>
      </c>
      <c r="C2436" s="219" t="s">
        <v>1827</v>
      </c>
      <c r="D2436" s="500" t="s">
        <v>253</v>
      </c>
      <c r="E2436" s="109" t="s">
        <v>942</v>
      </c>
      <c r="F2436" s="601" t="s">
        <v>1768</v>
      </c>
      <c r="G2436" s="601" t="s">
        <v>1828</v>
      </c>
      <c r="H2436" s="601" t="s">
        <v>1035</v>
      </c>
      <c r="I2436" s="601" t="s">
        <v>190</v>
      </c>
      <c r="J2436" s="601">
        <v>1</v>
      </c>
      <c r="K2436" s="601" t="s">
        <v>215</v>
      </c>
      <c r="L2436" s="470">
        <v>558514</v>
      </c>
      <c r="M2436" s="601">
        <v>2016</v>
      </c>
      <c r="N2436" s="601" t="s">
        <v>188</v>
      </c>
      <c r="O2436" s="610">
        <v>558514.19999999995</v>
      </c>
      <c r="P2436" s="601" t="s">
        <v>98</v>
      </c>
      <c r="Q2436" s="500"/>
      <c r="R2436" s="500"/>
      <c r="S2436" s="1084"/>
      <c r="T2436" s="47">
        <v>5</v>
      </c>
      <c r="U2436" s="162">
        <f t="shared" si="1669"/>
        <v>1</v>
      </c>
      <c r="V2436" s="352">
        <f t="shared" si="1670"/>
        <v>111702.84</v>
      </c>
      <c r="W2436" s="352">
        <f t="shared" si="1671"/>
        <v>111702.84</v>
      </c>
      <c r="X2436" s="352">
        <f t="shared" si="1672"/>
        <v>446811.36</v>
      </c>
      <c r="Y2436" s="162">
        <f t="shared" si="1673"/>
        <v>2</v>
      </c>
      <c r="Z2436" s="352">
        <f t="shared" si="1674"/>
        <v>111702.84</v>
      </c>
      <c r="AA2436" s="737">
        <f t="shared" si="1675"/>
        <v>223405.68</v>
      </c>
      <c r="AB2436" s="737">
        <f t="shared" si="1676"/>
        <v>335108.51999999996</v>
      </c>
      <c r="AC2436" s="47" t="b">
        <f t="shared" si="1677"/>
        <v>1</v>
      </c>
      <c r="AD2436" s="364">
        <f t="shared" si="1679"/>
        <v>0</v>
      </c>
    </row>
    <row r="2437" spans="1:30" s="47" customFormat="1" ht="21" customHeight="1">
      <c r="A2437" s="518" t="s">
        <v>1677</v>
      </c>
      <c r="B2437" s="384">
        <f t="shared" si="1678"/>
        <v>1178</v>
      </c>
      <c r="C2437" s="219" t="s">
        <v>1827</v>
      </c>
      <c r="D2437" s="500" t="s">
        <v>253</v>
      </c>
      <c r="E2437" s="109" t="s">
        <v>942</v>
      </c>
      <c r="F2437" s="601" t="s">
        <v>1768</v>
      </c>
      <c r="G2437" s="601" t="s">
        <v>1828</v>
      </c>
      <c r="H2437" s="601" t="s">
        <v>1035</v>
      </c>
      <c r="I2437" s="601" t="s">
        <v>190</v>
      </c>
      <c r="J2437" s="601">
        <v>1</v>
      </c>
      <c r="K2437" s="601" t="s">
        <v>215</v>
      </c>
      <c r="L2437" s="470">
        <v>558514</v>
      </c>
      <c r="M2437" s="601">
        <v>2016</v>
      </c>
      <c r="N2437" s="601" t="s">
        <v>188</v>
      </c>
      <c r="O2437" s="610">
        <v>558514.19999999995</v>
      </c>
      <c r="P2437" s="601" t="s">
        <v>98</v>
      </c>
      <c r="Q2437" s="500"/>
      <c r="R2437" s="500"/>
      <c r="S2437" s="1084"/>
      <c r="T2437" s="47">
        <v>5</v>
      </c>
      <c r="U2437" s="162">
        <f t="shared" si="1669"/>
        <v>1</v>
      </c>
      <c r="V2437" s="352">
        <f t="shared" si="1670"/>
        <v>111702.84</v>
      </c>
      <c r="W2437" s="352">
        <f t="shared" si="1671"/>
        <v>111702.84</v>
      </c>
      <c r="X2437" s="352">
        <f t="shared" si="1672"/>
        <v>446811.36</v>
      </c>
      <c r="Y2437" s="162">
        <f t="shared" si="1673"/>
        <v>2</v>
      </c>
      <c r="Z2437" s="352">
        <f t="shared" si="1674"/>
        <v>111702.84</v>
      </c>
      <c r="AA2437" s="737">
        <f t="shared" si="1675"/>
        <v>223405.68</v>
      </c>
      <c r="AB2437" s="737">
        <f t="shared" si="1676"/>
        <v>335108.51999999996</v>
      </c>
      <c r="AC2437" s="47" t="b">
        <f t="shared" si="1677"/>
        <v>1</v>
      </c>
      <c r="AD2437" s="364">
        <f t="shared" si="1679"/>
        <v>0</v>
      </c>
    </row>
    <row r="2438" spans="1:30" s="47" customFormat="1" ht="21" customHeight="1">
      <c r="A2438" s="518" t="s">
        <v>1677</v>
      </c>
      <c r="B2438" s="384">
        <f t="shared" si="1678"/>
        <v>1179</v>
      </c>
      <c r="C2438" s="219" t="s">
        <v>1827</v>
      </c>
      <c r="D2438" s="500" t="s">
        <v>253</v>
      </c>
      <c r="E2438" s="109" t="s">
        <v>942</v>
      </c>
      <c r="F2438" s="601" t="s">
        <v>1768</v>
      </c>
      <c r="G2438" s="601" t="s">
        <v>1828</v>
      </c>
      <c r="H2438" s="601" t="s">
        <v>1035</v>
      </c>
      <c r="I2438" s="601" t="s">
        <v>190</v>
      </c>
      <c r="J2438" s="601">
        <v>1</v>
      </c>
      <c r="K2438" s="601" t="s">
        <v>215</v>
      </c>
      <c r="L2438" s="470">
        <v>558514</v>
      </c>
      <c r="M2438" s="601">
        <v>2016</v>
      </c>
      <c r="N2438" s="601" t="s">
        <v>188</v>
      </c>
      <c r="O2438" s="610">
        <v>558514.19999999995</v>
      </c>
      <c r="P2438" s="601" t="s">
        <v>98</v>
      </c>
      <c r="Q2438" s="500"/>
      <c r="R2438" s="500"/>
      <c r="S2438" s="1084"/>
      <c r="T2438" s="47">
        <v>5</v>
      </c>
      <c r="U2438" s="162">
        <f t="shared" ref="U2438:U2501" si="1680">2016-M2438+1</f>
        <v>1</v>
      </c>
      <c r="V2438" s="352">
        <f t="shared" ref="V2438:V2501" si="1681">O2438/T2438</f>
        <v>111702.84</v>
      </c>
      <c r="W2438" s="352">
        <f t="shared" ref="W2438:W2501" si="1682">U2438*V2438</f>
        <v>111702.84</v>
      </c>
      <c r="X2438" s="352">
        <f t="shared" ref="X2438:X2501" si="1683">O2438-W2438</f>
        <v>446811.36</v>
      </c>
      <c r="Y2438" s="162">
        <f t="shared" ref="Y2438:Y2501" si="1684">2017-M2438+1</f>
        <v>2</v>
      </c>
      <c r="Z2438" s="352">
        <f t="shared" ref="Z2438:Z2501" si="1685">O2438/T2438</f>
        <v>111702.84</v>
      </c>
      <c r="AA2438" s="737">
        <f t="shared" ref="AA2438:AA2501" si="1686">Y2438*Z2438</f>
        <v>223405.68</v>
      </c>
      <c r="AB2438" s="737">
        <f t="shared" ref="AB2438:AB2501" si="1687">O2438-AA2438</f>
        <v>335108.51999999996</v>
      </c>
      <c r="AC2438" s="47" t="b">
        <f t="shared" ref="AC2438:AC2501" si="1688">AA2438+AB2438=O2438</f>
        <v>1</v>
      </c>
      <c r="AD2438" s="364">
        <f t="shared" si="1679"/>
        <v>0</v>
      </c>
    </row>
    <row r="2439" spans="1:30" s="47" customFormat="1" ht="21" customHeight="1">
      <c r="A2439" s="518" t="s">
        <v>1677</v>
      </c>
      <c r="B2439" s="384">
        <f t="shared" si="1678"/>
        <v>1180</v>
      </c>
      <c r="C2439" s="219" t="s">
        <v>1827</v>
      </c>
      <c r="D2439" s="500" t="s">
        <v>253</v>
      </c>
      <c r="E2439" s="109" t="s">
        <v>942</v>
      </c>
      <c r="F2439" s="601" t="s">
        <v>1768</v>
      </c>
      <c r="G2439" s="601" t="s">
        <v>1828</v>
      </c>
      <c r="H2439" s="601" t="s">
        <v>1035</v>
      </c>
      <c r="I2439" s="601" t="s">
        <v>190</v>
      </c>
      <c r="J2439" s="601">
        <v>1</v>
      </c>
      <c r="K2439" s="601" t="s">
        <v>215</v>
      </c>
      <c r="L2439" s="470">
        <v>558514</v>
      </c>
      <c r="M2439" s="601">
        <v>2016</v>
      </c>
      <c r="N2439" s="601" t="s">
        <v>188</v>
      </c>
      <c r="O2439" s="610">
        <v>558514.19999999995</v>
      </c>
      <c r="P2439" s="601" t="s">
        <v>98</v>
      </c>
      <c r="Q2439" s="500"/>
      <c r="R2439" s="500"/>
      <c r="S2439" s="1084"/>
      <c r="T2439" s="47">
        <v>5</v>
      </c>
      <c r="U2439" s="162">
        <f t="shared" si="1680"/>
        <v>1</v>
      </c>
      <c r="V2439" s="352">
        <f t="shared" si="1681"/>
        <v>111702.84</v>
      </c>
      <c r="W2439" s="352">
        <f t="shared" si="1682"/>
        <v>111702.84</v>
      </c>
      <c r="X2439" s="352">
        <f t="shared" si="1683"/>
        <v>446811.36</v>
      </c>
      <c r="Y2439" s="162">
        <f t="shared" si="1684"/>
        <v>2</v>
      </c>
      <c r="Z2439" s="352">
        <f t="shared" si="1685"/>
        <v>111702.84</v>
      </c>
      <c r="AA2439" s="737">
        <f t="shared" si="1686"/>
        <v>223405.68</v>
      </c>
      <c r="AB2439" s="737">
        <f t="shared" si="1687"/>
        <v>335108.51999999996</v>
      </c>
      <c r="AC2439" s="47" t="b">
        <f t="shared" si="1688"/>
        <v>1</v>
      </c>
      <c r="AD2439" s="364">
        <f t="shared" si="1679"/>
        <v>0</v>
      </c>
    </row>
    <row r="2440" spans="1:30" s="47" customFormat="1" ht="21" customHeight="1">
      <c r="A2440" s="518" t="s">
        <v>1677</v>
      </c>
      <c r="B2440" s="384">
        <f t="shared" si="1678"/>
        <v>1181</v>
      </c>
      <c r="C2440" s="219" t="s">
        <v>1827</v>
      </c>
      <c r="D2440" s="500" t="s">
        <v>253</v>
      </c>
      <c r="E2440" s="109" t="s">
        <v>942</v>
      </c>
      <c r="F2440" s="601" t="s">
        <v>1768</v>
      </c>
      <c r="G2440" s="601" t="s">
        <v>1828</v>
      </c>
      <c r="H2440" s="601" t="s">
        <v>1035</v>
      </c>
      <c r="I2440" s="601" t="s">
        <v>190</v>
      </c>
      <c r="J2440" s="601">
        <v>1</v>
      </c>
      <c r="K2440" s="601" t="s">
        <v>215</v>
      </c>
      <c r="L2440" s="470">
        <v>558514</v>
      </c>
      <c r="M2440" s="601">
        <v>2016</v>
      </c>
      <c r="N2440" s="601" t="s">
        <v>188</v>
      </c>
      <c r="O2440" s="610">
        <v>558514.19999999995</v>
      </c>
      <c r="P2440" s="601" t="s">
        <v>98</v>
      </c>
      <c r="Q2440" s="500"/>
      <c r="R2440" s="500"/>
      <c r="S2440" s="1084"/>
      <c r="T2440" s="47">
        <v>5</v>
      </c>
      <c r="U2440" s="162">
        <f t="shared" si="1680"/>
        <v>1</v>
      </c>
      <c r="V2440" s="352">
        <f t="shared" si="1681"/>
        <v>111702.84</v>
      </c>
      <c r="W2440" s="352">
        <f t="shared" si="1682"/>
        <v>111702.84</v>
      </c>
      <c r="X2440" s="352">
        <f t="shared" si="1683"/>
        <v>446811.36</v>
      </c>
      <c r="Y2440" s="162">
        <f t="shared" si="1684"/>
        <v>2</v>
      </c>
      <c r="Z2440" s="352">
        <f t="shared" si="1685"/>
        <v>111702.84</v>
      </c>
      <c r="AA2440" s="737">
        <f t="shared" si="1686"/>
        <v>223405.68</v>
      </c>
      <c r="AB2440" s="737">
        <f t="shared" si="1687"/>
        <v>335108.51999999996</v>
      </c>
      <c r="AC2440" s="47" t="b">
        <f t="shared" si="1688"/>
        <v>1</v>
      </c>
      <c r="AD2440" s="364">
        <f t="shared" si="1679"/>
        <v>0</v>
      </c>
    </row>
    <row r="2441" spans="1:30" s="47" customFormat="1" ht="21" customHeight="1">
      <c r="A2441" s="518" t="s">
        <v>1677</v>
      </c>
      <c r="B2441" s="384">
        <f t="shared" si="1678"/>
        <v>1182</v>
      </c>
      <c r="C2441" s="219" t="s">
        <v>1827</v>
      </c>
      <c r="D2441" s="500" t="s">
        <v>253</v>
      </c>
      <c r="E2441" s="109" t="s">
        <v>942</v>
      </c>
      <c r="F2441" s="601" t="s">
        <v>1768</v>
      </c>
      <c r="G2441" s="601" t="s">
        <v>1828</v>
      </c>
      <c r="H2441" s="601" t="s">
        <v>1035</v>
      </c>
      <c r="I2441" s="601" t="s">
        <v>190</v>
      </c>
      <c r="J2441" s="601">
        <v>1</v>
      </c>
      <c r="K2441" s="601" t="s">
        <v>215</v>
      </c>
      <c r="L2441" s="470">
        <v>558514</v>
      </c>
      <c r="M2441" s="601">
        <v>2016</v>
      </c>
      <c r="N2441" s="601" t="s">
        <v>188</v>
      </c>
      <c r="O2441" s="610">
        <v>558514.19999999995</v>
      </c>
      <c r="P2441" s="601" t="s">
        <v>98</v>
      </c>
      <c r="Q2441" s="500"/>
      <c r="R2441" s="500"/>
      <c r="S2441" s="1084"/>
      <c r="T2441" s="47">
        <v>5</v>
      </c>
      <c r="U2441" s="162">
        <f t="shared" si="1680"/>
        <v>1</v>
      </c>
      <c r="V2441" s="352">
        <f t="shared" si="1681"/>
        <v>111702.84</v>
      </c>
      <c r="W2441" s="352">
        <f t="shared" si="1682"/>
        <v>111702.84</v>
      </c>
      <c r="X2441" s="352">
        <f t="shared" si="1683"/>
        <v>446811.36</v>
      </c>
      <c r="Y2441" s="162">
        <f t="shared" si="1684"/>
        <v>2</v>
      </c>
      <c r="Z2441" s="352">
        <f t="shared" si="1685"/>
        <v>111702.84</v>
      </c>
      <c r="AA2441" s="737">
        <f t="shared" si="1686"/>
        <v>223405.68</v>
      </c>
      <c r="AB2441" s="737">
        <f t="shared" si="1687"/>
        <v>335108.51999999996</v>
      </c>
      <c r="AC2441" s="47" t="b">
        <f t="shared" si="1688"/>
        <v>1</v>
      </c>
      <c r="AD2441" s="364">
        <f t="shared" si="1679"/>
        <v>0</v>
      </c>
    </row>
    <row r="2442" spans="1:30" s="47" customFormat="1" ht="21" customHeight="1">
      <c r="A2442" s="518" t="s">
        <v>1677</v>
      </c>
      <c r="B2442" s="384">
        <f t="shared" si="1678"/>
        <v>1183</v>
      </c>
      <c r="C2442" s="219" t="s">
        <v>1827</v>
      </c>
      <c r="D2442" s="500" t="s">
        <v>253</v>
      </c>
      <c r="E2442" s="109" t="s">
        <v>942</v>
      </c>
      <c r="F2442" s="601" t="s">
        <v>1768</v>
      </c>
      <c r="G2442" s="601" t="s">
        <v>1828</v>
      </c>
      <c r="H2442" s="601" t="s">
        <v>1035</v>
      </c>
      <c r="I2442" s="601" t="s">
        <v>190</v>
      </c>
      <c r="J2442" s="601">
        <v>1</v>
      </c>
      <c r="K2442" s="601" t="s">
        <v>215</v>
      </c>
      <c r="L2442" s="470">
        <v>558514</v>
      </c>
      <c r="M2442" s="601">
        <v>2016</v>
      </c>
      <c r="N2442" s="601" t="s">
        <v>188</v>
      </c>
      <c r="O2442" s="610">
        <v>558514.19999999995</v>
      </c>
      <c r="P2442" s="601" t="s">
        <v>98</v>
      </c>
      <c r="Q2442" s="500"/>
      <c r="R2442" s="500"/>
      <c r="S2442" s="1084"/>
      <c r="T2442" s="47">
        <v>5</v>
      </c>
      <c r="U2442" s="162">
        <f t="shared" si="1680"/>
        <v>1</v>
      </c>
      <c r="V2442" s="352">
        <f t="shared" si="1681"/>
        <v>111702.84</v>
      </c>
      <c r="W2442" s="352">
        <f t="shared" si="1682"/>
        <v>111702.84</v>
      </c>
      <c r="X2442" s="352">
        <f t="shared" si="1683"/>
        <v>446811.36</v>
      </c>
      <c r="Y2442" s="162">
        <f t="shared" si="1684"/>
        <v>2</v>
      </c>
      <c r="Z2442" s="352">
        <f t="shared" si="1685"/>
        <v>111702.84</v>
      </c>
      <c r="AA2442" s="737">
        <f t="shared" si="1686"/>
        <v>223405.68</v>
      </c>
      <c r="AB2442" s="737">
        <f t="shared" si="1687"/>
        <v>335108.51999999996</v>
      </c>
      <c r="AC2442" s="47" t="b">
        <f t="shared" si="1688"/>
        <v>1</v>
      </c>
      <c r="AD2442" s="364">
        <f t="shared" si="1679"/>
        <v>0</v>
      </c>
    </row>
    <row r="2443" spans="1:30" s="47" customFormat="1" ht="21" customHeight="1">
      <c r="A2443" s="518" t="s">
        <v>1677</v>
      </c>
      <c r="B2443" s="384">
        <f t="shared" si="1678"/>
        <v>1184</v>
      </c>
      <c r="C2443" s="219" t="s">
        <v>1827</v>
      </c>
      <c r="D2443" s="500" t="s">
        <v>253</v>
      </c>
      <c r="E2443" s="109" t="s">
        <v>942</v>
      </c>
      <c r="F2443" s="601" t="s">
        <v>1768</v>
      </c>
      <c r="G2443" s="601" t="s">
        <v>1828</v>
      </c>
      <c r="H2443" s="601" t="s">
        <v>1035</v>
      </c>
      <c r="I2443" s="601" t="s">
        <v>190</v>
      </c>
      <c r="J2443" s="601">
        <v>1</v>
      </c>
      <c r="K2443" s="601" t="s">
        <v>215</v>
      </c>
      <c r="L2443" s="470">
        <v>558514</v>
      </c>
      <c r="M2443" s="601">
        <v>2016</v>
      </c>
      <c r="N2443" s="601" t="s">
        <v>188</v>
      </c>
      <c r="O2443" s="610">
        <v>558514.19999999995</v>
      </c>
      <c r="P2443" s="601" t="s">
        <v>98</v>
      </c>
      <c r="Q2443" s="500"/>
      <c r="R2443" s="500"/>
      <c r="S2443" s="1084"/>
      <c r="T2443" s="47">
        <v>5</v>
      </c>
      <c r="U2443" s="162">
        <f t="shared" si="1680"/>
        <v>1</v>
      </c>
      <c r="V2443" s="352">
        <f t="shared" si="1681"/>
        <v>111702.84</v>
      </c>
      <c r="W2443" s="352">
        <f t="shared" si="1682"/>
        <v>111702.84</v>
      </c>
      <c r="X2443" s="352">
        <f t="shared" si="1683"/>
        <v>446811.36</v>
      </c>
      <c r="Y2443" s="162">
        <f t="shared" si="1684"/>
        <v>2</v>
      </c>
      <c r="Z2443" s="352">
        <f t="shared" si="1685"/>
        <v>111702.84</v>
      </c>
      <c r="AA2443" s="737">
        <f t="shared" si="1686"/>
        <v>223405.68</v>
      </c>
      <c r="AB2443" s="737">
        <f t="shared" si="1687"/>
        <v>335108.51999999996</v>
      </c>
      <c r="AC2443" s="47" t="b">
        <f t="shared" si="1688"/>
        <v>1</v>
      </c>
      <c r="AD2443" s="364">
        <f t="shared" si="1679"/>
        <v>0</v>
      </c>
    </row>
    <row r="2444" spans="1:30" s="47" customFormat="1" ht="21" customHeight="1">
      <c r="A2444" s="518" t="s">
        <v>1677</v>
      </c>
      <c r="B2444" s="384">
        <f t="shared" si="1678"/>
        <v>1185</v>
      </c>
      <c r="C2444" s="219" t="s">
        <v>1827</v>
      </c>
      <c r="D2444" s="500" t="s">
        <v>253</v>
      </c>
      <c r="E2444" s="109" t="s">
        <v>942</v>
      </c>
      <c r="F2444" s="601" t="s">
        <v>1768</v>
      </c>
      <c r="G2444" s="601" t="s">
        <v>1828</v>
      </c>
      <c r="H2444" s="601" t="s">
        <v>1035</v>
      </c>
      <c r="I2444" s="601" t="s">
        <v>190</v>
      </c>
      <c r="J2444" s="601">
        <v>1</v>
      </c>
      <c r="K2444" s="601" t="s">
        <v>215</v>
      </c>
      <c r="L2444" s="470">
        <v>558514</v>
      </c>
      <c r="M2444" s="601">
        <v>2016</v>
      </c>
      <c r="N2444" s="601" t="s">
        <v>188</v>
      </c>
      <c r="O2444" s="610">
        <v>558514.19999999995</v>
      </c>
      <c r="P2444" s="601" t="s">
        <v>98</v>
      </c>
      <c r="Q2444" s="500"/>
      <c r="R2444" s="500"/>
      <c r="S2444" s="1084"/>
      <c r="T2444" s="47">
        <v>5</v>
      </c>
      <c r="U2444" s="162">
        <f t="shared" si="1680"/>
        <v>1</v>
      </c>
      <c r="V2444" s="352">
        <f t="shared" si="1681"/>
        <v>111702.84</v>
      </c>
      <c r="W2444" s="352">
        <f t="shared" si="1682"/>
        <v>111702.84</v>
      </c>
      <c r="X2444" s="352">
        <f t="shared" si="1683"/>
        <v>446811.36</v>
      </c>
      <c r="Y2444" s="162">
        <f t="shared" si="1684"/>
        <v>2</v>
      </c>
      <c r="Z2444" s="352">
        <f t="shared" si="1685"/>
        <v>111702.84</v>
      </c>
      <c r="AA2444" s="737">
        <f t="shared" si="1686"/>
        <v>223405.68</v>
      </c>
      <c r="AB2444" s="737">
        <f t="shared" si="1687"/>
        <v>335108.51999999996</v>
      </c>
      <c r="AC2444" s="47" t="b">
        <f t="shared" si="1688"/>
        <v>1</v>
      </c>
      <c r="AD2444" s="364">
        <f t="shared" si="1679"/>
        <v>0</v>
      </c>
    </row>
    <row r="2445" spans="1:30" s="47" customFormat="1" ht="21" customHeight="1">
      <c r="A2445" s="518" t="s">
        <v>1677</v>
      </c>
      <c r="B2445" s="384">
        <f t="shared" si="1678"/>
        <v>1186</v>
      </c>
      <c r="C2445" s="219" t="s">
        <v>1827</v>
      </c>
      <c r="D2445" s="500" t="s">
        <v>253</v>
      </c>
      <c r="E2445" s="109" t="s">
        <v>942</v>
      </c>
      <c r="F2445" s="601" t="s">
        <v>1768</v>
      </c>
      <c r="G2445" s="601" t="s">
        <v>1828</v>
      </c>
      <c r="H2445" s="601" t="s">
        <v>1035</v>
      </c>
      <c r="I2445" s="601" t="s">
        <v>190</v>
      </c>
      <c r="J2445" s="601">
        <v>1</v>
      </c>
      <c r="K2445" s="601" t="s">
        <v>215</v>
      </c>
      <c r="L2445" s="470">
        <v>558514</v>
      </c>
      <c r="M2445" s="601">
        <v>2016</v>
      </c>
      <c r="N2445" s="601" t="s">
        <v>188</v>
      </c>
      <c r="O2445" s="610">
        <v>558514.19999999995</v>
      </c>
      <c r="P2445" s="601" t="s">
        <v>98</v>
      </c>
      <c r="Q2445" s="500"/>
      <c r="R2445" s="500"/>
      <c r="S2445" s="1084"/>
      <c r="T2445" s="47">
        <v>5</v>
      </c>
      <c r="U2445" s="162">
        <f t="shared" si="1680"/>
        <v>1</v>
      </c>
      <c r="V2445" s="352">
        <f t="shared" si="1681"/>
        <v>111702.84</v>
      </c>
      <c r="W2445" s="352">
        <f t="shared" si="1682"/>
        <v>111702.84</v>
      </c>
      <c r="X2445" s="352">
        <f t="shared" si="1683"/>
        <v>446811.36</v>
      </c>
      <c r="Y2445" s="162">
        <f t="shared" si="1684"/>
        <v>2</v>
      </c>
      <c r="Z2445" s="352">
        <f t="shared" si="1685"/>
        <v>111702.84</v>
      </c>
      <c r="AA2445" s="737">
        <f t="shared" si="1686"/>
        <v>223405.68</v>
      </c>
      <c r="AB2445" s="737">
        <f t="shared" si="1687"/>
        <v>335108.51999999996</v>
      </c>
      <c r="AC2445" s="47" t="b">
        <f t="shared" si="1688"/>
        <v>1</v>
      </c>
      <c r="AD2445" s="364">
        <f t="shared" si="1679"/>
        <v>0</v>
      </c>
    </row>
    <row r="2446" spans="1:30" s="47" customFormat="1" ht="21" customHeight="1">
      <c r="A2446" s="518" t="s">
        <v>1677</v>
      </c>
      <c r="B2446" s="384">
        <f t="shared" si="1678"/>
        <v>1187</v>
      </c>
      <c r="C2446" s="219" t="s">
        <v>1827</v>
      </c>
      <c r="D2446" s="500" t="s">
        <v>253</v>
      </c>
      <c r="E2446" s="109" t="s">
        <v>942</v>
      </c>
      <c r="F2446" s="601" t="s">
        <v>1768</v>
      </c>
      <c r="G2446" s="601" t="s">
        <v>1828</v>
      </c>
      <c r="H2446" s="601" t="s">
        <v>1035</v>
      </c>
      <c r="I2446" s="601" t="s">
        <v>190</v>
      </c>
      <c r="J2446" s="601">
        <v>1</v>
      </c>
      <c r="K2446" s="601" t="s">
        <v>215</v>
      </c>
      <c r="L2446" s="470">
        <v>558514</v>
      </c>
      <c r="M2446" s="601">
        <v>2016</v>
      </c>
      <c r="N2446" s="601" t="s">
        <v>188</v>
      </c>
      <c r="O2446" s="610">
        <v>558514.19999999995</v>
      </c>
      <c r="P2446" s="601" t="s">
        <v>98</v>
      </c>
      <c r="Q2446" s="500"/>
      <c r="R2446" s="500"/>
      <c r="S2446" s="1084"/>
      <c r="T2446" s="47">
        <v>5</v>
      </c>
      <c r="U2446" s="162">
        <f t="shared" si="1680"/>
        <v>1</v>
      </c>
      <c r="V2446" s="352">
        <f t="shared" si="1681"/>
        <v>111702.84</v>
      </c>
      <c r="W2446" s="352">
        <f t="shared" si="1682"/>
        <v>111702.84</v>
      </c>
      <c r="X2446" s="352">
        <f t="shared" si="1683"/>
        <v>446811.36</v>
      </c>
      <c r="Y2446" s="162">
        <f t="shared" si="1684"/>
        <v>2</v>
      </c>
      <c r="Z2446" s="352">
        <f t="shared" si="1685"/>
        <v>111702.84</v>
      </c>
      <c r="AA2446" s="737">
        <f t="shared" si="1686"/>
        <v>223405.68</v>
      </c>
      <c r="AB2446" s="737">
        <f t="shared" si="1687"/>
        <v>335108.51999999996</v>
      </c>
      <c r="AC2446" s="47" t="b">
        <f t="shared" si="1688"/>
        <v>1</v>
      </c>
      <c r="AD2446" s="364">
        <f t="shared" si="1679"/>
        <v>0</v>
      </c>
    </row>
    <row r="2447" spans="1:30" s="47" customFormat="1" ht="21" customHeight="1">
      <c r="A2447" s="518" t="s">
        <v>1677</v>
      </c>
      <c r="B2447" s="384">
        <f t="shared" si="1678"/>
        <v>1188</v>
      </c>
      <c r="C2447" s="219" t="s">
        <v>1827</v>
      </c>
      <c r="D2447" s="500" t="s">
        <v>253</v>
      </c>
      <c r="E2447" s="109" t="s">
        <v>942</v>
      </c>
      <c r="F2447" s="601" t="s">
        <v>1768</v>
      </c>
      <c r="G2447" s="601" t="s">
        <v>1828</v>
      </c>
      <c r="H2447" s="601" t="s">
        <v>1035</v>
      </c>
      <c r="I2447" s="601" t="s">
        <v>190</v>
      </c>
      <c r="J2447" s="601">
        <v>1</v>
      </c>
      <c r="K2447" s="601" t="s">
        <v>215</v>
      </c>
      <c r="L2447" s="470">
        <v>558514</v>
      </c>
      <c r="M2447" s="601">
        <v>2016</v>
      </c>
      <c r="N2447" s="601" t="s">
        <v>188</v>
      </c>
      <c r="O2447" s="610">
        <v>558514.19999999995</v>
      </c>
      <c r="P2447" s="601" t="s">
        <v>98</v>
      </c>
      <c r="Q2447" s="500"/>
      <c r="R2447" s="500"/>
      <c r="S2447" s="1084"/>
      <c r="T2447" s="47">
        <v>5</v>
      </c>
      <c r="U2447" s="162">
        <f t="shared" si="1680"/>
        <v>1</v>
      </c>
      <c r="V2447" s="352">
        <f t="shared" si="1681"/>
        <v>111702.84</v>
      </c>
      <c r="W2447" s="352">
        <f t="shared" si="1682"/>
        <v>111702.84</v>
      </c>
      <c r="X2447" s="352">
        <f t="shared" si="1683"/>
        <v>446811.36</v>
      </c>
      <c r="Y2447" s="162">
        <f t="shared" si="1684"/>
        <v>2</v>
      </c>
      <c r="Z2447" s="352">
        <f t="shared" si="1685"/>
        <v>111702.84</v>
      </c>
      <c r="AA2447" s="737">
        <f t="shared" si="1686"/>
        <v>223405.68</v>
      </c>
      <c r="AB2447" s="737">
        <f t="shared" si="1687"/>
        <v>335108.51999999996</v>
      </c>
      <c r="AC2447" s="47" t="b">
        <f t="shared" si="1688"/>
        <v>1</v>
      </c>
      <c r="AD2447" s="364">
        <f t="shared" si="1679"/>
        <v>0</v>
      </c>
    </row>
    <row r="2448" spans="1:30" s="47" customFormat="1" ht="21" customHeight="1">
      <c r="A2448" s="518" t="s">
        <v>1677</v>
      </c>
      <c r="B2448" s="384">
        <f t="shared" si="1678"/>
        <v>1189</v>
      </c>
      <c r="C2448" s="219" t="s">
        <v>1827</v>
      </c>
      <c r="D2448" s="500" t="s">
        <v>253</v>
      </c>
      <c r="E2448" s="109" t="s">
        <v>942</v>
      </c>
      <c r="F2448" s="601" t="s">
        <v>1768</v>
      </c>
      <c r="G2448" s="601" t="s">
        <v>1828</v>
      </c>
      <c r="H2448" s="601" t="s">
        <v>1035</v>
      </c>
      <c r="I2448" s="601" t="s">
        <v>190</v>
      </c>
      <c r="J2448" s="601">
        <v>1</v>
      </c>
      <c r="K2448" s="601" t="s">
        <v>215</v>
      </c>
      <c r="L2448" s="470">
        <v>558514</v>
      </c>
      <c r="M2448" s="601">
        <v>2016</v>
      </c>
      <c r="N2448" s="601" t="s">
        <v>188</v>
      </c>
      <c r="O2448" s="610">
        <v>558514.19999999995</v>
      </c>
      <c r="P2448" s="601" t="s">
        <v>98</v>
      </c>
      <c r="Q2448" s="500"/>
      <c r="R2448" s="500"/>
      <c r="S2448" s="1084"/>
      <c r="T2448" s="47">
        <v>5</v>
      </c>
      <c r="U2448" s="162">
        <f t="shared" si="1680"/>
        <v>1</v>
      </c>
      <c r="V2448" s="352">
        <f t="shared" si="1681"/>
        <v>111702.84</v>
      </c>
      <c r="W2448" s="352">
        <f t="shared" si="1682"/>
        <v>111702.84</v>
      </c>
      <c r="X2448" s="352">
        <f t="shared" si="1683"/>
        <v>446811.36</v>
      </c>
      <c r="Y2448" s="162">
        <f t="shared" si="1684"/>
        <v>2</v>
      </c>
      <c r="Z2448" s="352">
        <f t="shared" si="1685"/>
        <v>111702.84</v>
      </c>
      <c r="AA2448" s="737">
        <f t="shared" si="1686"/>
        <v>223405.68</v>
      </c>
      <c r="AB2448" s="737">
        <f t="shared" si="1687"/>
        <v>335108.51999999996</v>
      </c>
      <c r="AC2448" s="47" t="b">
        <f t="shared" si="1688"/>
        <v>1</v>
      </c>
      <c r="AD2448" s="364">
        <f t="shared" si="1679"/>
        <v>0</v>
      </c>
    </row>
    <row r="2449" spans="1:30" s="47" customFormat="1" ht="21" customHeight="1">
      <c r="A2449" s="518" t="s">
        <v>1677</v>
      </c>
      <c r="B2449" s="384">
        <f t="shared" si="1678"/>
        <v>1190</v>
      </c>
      <c r="C2449" s="219" t="s">
        <v>1827</v>
      </c>
      <c r="D2449" s="500" t="s">
        <v>253</v>
      </c>
      <c r="E2449" s="109" t="s">
        <v>942</v>
      </c>
      <c r="F2449" s="601" t="s">
        <v>1768</v>
      </c>
      <c r="G2449" s="601" t="s">
        <v>1828</v>
      </c>
      <c r="H2449" s="601" t="s">
        <v>1035</v>
      </c>
      <c r="I2449" s="601" t="s">
        <v>190</v>
      </c>
      <c r="J2449" s="601">
        <v>1</v>
      </c>
      <c r="K2449" s="601" t="s">
        <v>215</v>
      </c>
      <c r="L2449" s="470">
        <v>558514</v>
      </c>
      <c r="M2449" s="601">
        <v>2016</v>
      </c>
      <c r="N2449" s="601" t="s">
        <v>188</v>
      </c>
      <c r="O2449" s="610">
        <v>558514.19999999995</v>
      </c>
      <c r="P2449" s="601" t="s">
        <v>98</v>
      </c>
      <c r="Q2449" s="500"/>
      <c r="R2449" s="500"/>
      <c r="S2449" s="1084"/>
      <c r="T2449" s="47">
        <v>5</v>
      </c>
      <c r="U2449" s="162">
        <f t="shared" si="1680"/>
        <v>1</v>
      </c>
      <c r="V2449" s="352">
        <f t="shared" si="1681"/>
        <v>111702.84</v>
      </c>
      <c r="W2449" s="352">
        <f t="shared" si="1682"/>
        <v>111702.84</v>
      </c>
      <c r="X2449" s="352">
        <f t="shared" si="1683"/>
        <v>446811.36</v>
      </c>
      <c r="Y2449" s="162">
        <f t="shared" si="1684"/>
        <v>2</v>
      </c>
      <c r="Z2449" s="352">
        <f t="shared" si="1685"/>
        <v>111702.84</v>
      </c>
      <c r="AA2449" s="737">
        <f t="shared" si="1686"/>
        <v>223405.68</v>
      </c>
      <c r="AB2449" s="737">
        <f t="shared" si="1687"/>
        <v>335108.51999999996</v>
      </c>
      <c r="AC2449" s="47" t="b">
        <f t="shared" si="1688"/>
        <v>1</v>
      </c>
      <c r="AD2449" s="364">
        <f t="shared" si="1679"/>
        <v>0</v>
      </c>
    </row>
    <row r="2450" spans="1:30" s="47" customFormat="1" ht="21" customHeight="1">
      <c r="A2450" s="518" t="s">
        <v>1677</v>
      </c>
      <c r="B2450" s="384">
        <f t="shared" si="1678"/>
        <v>1191</v>
      </c>
      <c r="C2450" s="219" t="s">
        <v>1827</v>
      </c>
      <c r="D2450" s="500" t="s">
        <v>253</v>
      </c>
      <c r="E2450" s="109" t="s">
        <v>942</v>
      </c>
      <c r="F2450" s="601" t="s">
        <v>1768</v>
      </c>
      <c r="G2450" s="601" t="s">
        <v>1828</v>
      </c>
      <c r="H2450" s="601" t="s">
        <v>1035</v>
      </c>
      <c r="I2450" s="601" t="s">
        <v>190</v>
      </c>
      <c r="J2450" s="601">
        <v>1</v>
      </c>
      <c r="K2450" s="601" t="s">
        <v>215</v>
      </c>
      <c r="L2450" s="470">
        <v>558514</v>
      </c>
      <c r="M2450" s="601">
        <v>2016</v>
      </c>
      <c r="N2450" s="601" t="s">
        <v>188</v>
      </c>
      <c r="O2450" s="610">
        <v>558514.19999999995</v>
      </c>
      <c r="P2450" s="601" t="s">
        <v>98</v>
      </c>
      <c r="Q2450" s="500"/>
      <c r="R2450" s="500"/>
      <c r="S2450" s="1084"/>
      <c r="T2450" s="47">
        <v>5</v>
      </c>
      <c r="U2450" s="162">
        <f t="shared" si="1680"/>
        <v>1</v>
      </c>
      <c r="V2450" s="352">
        <f t="shared" si="1681"/>
        <v>111702.84</v>
      </c>
      <c r="W2450" s="352">
        <f t="shared" si="1682"/>
        <v>111702.84</v>
      </c>
      <c r="X2450" s="352">
        <f t="shared" si="1683"/>
        <v>446811.36</v>
      </c>
      <c r="Y2450" s="162">
        <f t="shared" si="1684"/>
        <v>2</v>
      </c>
      <c r="Z2450" s="352">
        <f t="shared" si="1685"/>
        <v>111702.84</v>
      </c>
      <c r="AA2450" s="737">
        <f t="shared" si="1686"/>
        <v>223405.68</v>
      </c>
      <c r="AB2450" s="737">
        <f t="shared" si="1687"/>
        <v>335108.51999999996</v>
      </c>
      <c r="AC2450" s="47" t="b">
        <f t="shared" si="1688"/>
        <v>1</v>
      </c>
      <c r="AD2450" s="364">
        <f t="shared" si="1679"/>
        <v>0</v>
      </c>
    </row>
    <row r="2451" spans="1:30" s="47" customFormat="1" ht="21" customHeight="1">
      <c r="A2451" s="518" t="s">
        <v>1677</v>
      </c>
      <c r="B2451" s="384">
        <f t="shared" si="1678"/>
        <v>1192</v>
      </c>
      <c r="C2451" s="219" t="s">
        <v>1827</v>
      </c>
      <c r="D2451" s="500" t="s">
        <v>253</v>
      </c>
      <c r="E2451" s="109" t="s">
        <v>942</v>
      </c>
      <c r="F2451" s="601" t="s">
        <v>1768</v>
      </c>
      <c r="G2451" s="601" t="s">
        <v>1828</v>
      </c>
      <c r="H2451" s="601" t="s">
        <v>1035</v>
      </c>
      <c r="I2451" s="601" t="s">
        <v>190</v>
      </c>
      <c r="J2451" s="601">
        <v>1</v>
      </c>
      <c r="K2451" s="601" t="s">
        <v>215</v>
      </c>
      <c r="L2451" s="470">
        <v>558514</v>
      </c>
      <c r="M2451" s="601">
        <v>2016</v>
      </c>
      <c r="N2451" s="601" t="s">
        <v>188</v>
      </c>
      <c r="O2451" s="610">
        <v>558514.19999999995</v>
      </c>
      <c r="P2451" s="601" t="s">
        <v>98</v>
      </c>
      <c r="Q2451" s="500"/>
      <c r="R2451" s="500"/>
      <c r="S2451" s="1084"/>
      <c r="T2451" s="47">
        <v>5</v>
      </c>
      <c r="U2451" s="162">
        <f t="shared" si="1680"/>
        <v>1</v>
      </c>
      <c r="V2451" s="352">
        <f t="shared" si="1681"/>
        <v>111702.84</v>
      </c>
      <c r="W2451" s="352">
        <f t="shared" si="1682"/>
        <v>111702.84</v>
      </c>
      <c r="X2451" s="352">
        <f t="shared" si="1683"/>
        <v>446811.36</v>
      </c>
      <c r="Y2451" s="162">
        <f t="shared" si="1684"/>
        <v>2</v>
      </c>
      <c r="Z2451" s="352">
        <f t="shared" si="1685"/>
        <v>111702.84</v>
      </c>
      <c r="AA2451" s="737">
        <f t="shared" si="1686"/>
        <v>223405.68</v>
      </c>
      <c r="AB2451" s="737">
        <f t="shared" si="1687"/>
        <v>335108.51999999996</v>
      </c>
      <c r="AC2451" s="47" t="b">
        <f t="shared" si="1688"/>
        <v>1</v>
      </c>
      <c r="AD2451" s="364">
        <f t="shared" si="1679"/>
        <v>0</v>
      </c>
    </row>
    <row r="2452" spans="1:30" s="47" customFormat="1" ht="21" customHeight="1">
      <c r="A2452" s="518" t="s">
        <v>1677</v>
      </c>
      <c r="B2452" s="384">
        <f t="shared" si="1678"/>
        <v>1193</v>
      </c>
      <c r="C2452" s="219" t="s">
        <v>1827</v>
      </c>
      <c r="D2452" s="500" t="s">
        <v>253</v>
      </c>
      <c r="E2452" s="109" t="s">
        <v>942</v>
      </c>
      <c r="F2452" s="601" t="s">
        <v>1768</v>
      </c>
      <c r="G2452" s="601" t="s">
        <v>1828</v>
      </c>
      <c r="H2452" s="601" t="s">
        <v>1035</v>
      </c>
      <c r="I2452" s="601" t="s">
        <v>190</v>
      </c>
      <c r="J2452" s="601">
        <v>1</v>
      </c>
      <c r="K2452" s="601" t="s">
        <v>215</v>
      </c>
      <c r="L2452" s="470">
        <v>558514</v>
      </c>
      <c r="M2452" s="601">
        <v>2016</v>
      </c>
      <c r="N2452" s="601" t="s">
        <v>188</v>
      </c>
      <c r="O2452" s="610">
        <v>558514.19999999995</v>
      </c>
      <c r="P2452" s="601" t="s">
        <v>98</v>
      </c>
      <c r="Q2452" s="500"/>
      <c r="R2452" s="500"/>
      <c r="S2452" s="1084"/>
      <c r="T2452" s="47">
        <v>5</v>
      </c>
      <c r="U2452" s="162">
        <f t="shared" si="1680"/>
        <v>1</v>
      </c>
      <c r="V2452" s="352">
        <f t="shared" si="1681"/>
        <v>111702.84</v>
      </c>
      <c r="W2452" s="352">
        <f t="shared" si="1682"/>
        <v>111702.84</v>
      </c>
      <c r="X2452" s="352">
        <f t="shared" si="1683"/>
        <v>446811.36</v>
      </c>
      <c r="Y2452" s="162">
        <f t="shared" si="1684"/>
        <v>2</v>
      </c>
      <c r="Z2452" s="352">
        <f t="shared" si="1685"/>
        <v>111702.84</v>
      </c>
      <c r="AA2452" s="737">
        <f t="shared" si="1686"/>
        <v>223405.68</v>
      </c>
      <c r="AB2452" s="737">
        <f t="shared" si="1687"/>
        <v>335108.51999999996</v>
      </c>
      <c r="AC2452" s="47" t="b">
        <f t="shared" si="1688"/>
        <v>1</v>
      </c>
      <c r="AD2452" s="364">
        <f t="shared" si="1679"/>
        <v>0</v>
      </c>
    </row>
    <row r="2453" spans="1:30" s="47" customFormat="1" ht="21" customHeight="1">
      <c r="A2453" s="518" t="s">
        <v>1677</v>
      </c>
      <c r="B2453" s="384">
        <f t="shared" si="1678"/>
        <v>1194</v>
      </c>
      <c r="C2453" s="219" t="s">
        <v>1827</v>
      </c>
      <c r="D2453" s="500" t="s">
        <v>253</v>
      </c>
      <c r="E2453" s="109" t="s">
        <v>942</v>
      </c>
      <c r="F2453" s="601" t="s">
        <v>1768</v>
      </c>
      <c r="G2453" s="601" t="s">
        <v>1828</v>
      </c>
      <c r="H2453" s="601" t="s">
        <v>1035</v>
      </c>
      <c r="I2453" s="601" t="s">
        <v>190</v>
      </c>
      <c r="J2453" s="601">
        <v>1</v>
      </c>
      <c r="K2453" s="601" t="s">
        <v>215</v>
      </c>
      <c r="L2453" s="470">
        <v>558514</v>
      </c>
      <c r="M2453" s="601">
        <v>2016</v>
      </c>
      <c r="N2453" s="601" t="s">
        <v>188</v>
      </c>
      <c r="O2453" s="610">
        <v>558514.19999999995</v>
      </c>
      <c r="P2453" s="601" t="s">
        <v>98</v>
      </c>
      <c r="Q2453" s="500"/>
      <c r="R2453" s="500"/>
      <c r="S2453" s="1084"/>
      <c r="T2453" s="47">
        <v>5</v>
      </c>
      <c r="U2453" s="162">
        <f t="shared" si="1680"/>
        <v>1</v>
      </c>
      <c r="V2453" s="352">
        <f t="shared" si="1681"/>
        <v>111702.84</v>
      </c>
      <c r="W2453" s="352">
        <f t="shared" si="1682"/>
        <v>111702.84</v>
      </c>
      <c r="X2453" s="352">
        <f t="shared" si="1683"/>
        <v>446811.36</v>
      </c>
      <c r="Y2453" s="162">
        <f t="shared" si="1684"/>
        <v>2</v>
      </c>
      <c r="Z2453" s="352">
        <f t="shared" si="1685"/>
        <v>111702.84</v>
      </c>
      <c r="AA2453" s="737">
        <f t="shared" si="1686"/>
        <v>223405.68</v>
      </c>
      <c r="AB2453" s="737">
        <f t="shared" si="1687"/>
        <v>335108.51999999996</v>
      </c>
      <c r="AC2453" s="47" t="b">
        <f t="shared" si="1688"/>
        <v>1</v>
      </c>
      <c r="AD2453" s="364">
        <f t="shared" si="1679"/>
        <v>0</v>
      </c>
    </row>
    <row r="2454" spans="1:30" s="47" customFormat="1" ht="21" customHeight="1">
      <c r="A2454" s="518" t="s">
        <v>1677</v>
      </c>
      <c r="B2454" s="384">
        <f t="shared" si="1678"/>
        <v>1195</v>
      </c>
      <c r="C2454" s="219" t="s">
        <v>1827</v>
      </c>
      <c r="D2454" s="500" t="s">
        <v>253</v>
      </c>
      <c r="E2454" s="109" t="s">
        <v>942</v>
      </c>
      <c r="F2454" s="601" t="s">
        <v>1768</v>
      </c>
      <c r="G2454" s="601" t="s">
        <v>1828</v>
      </c>
      <c r="H2454" s="601" t="s">
        <v>1035</v>
      </c>
      <c r="I2454" s="601" t="s">
        <v>190</v>
      </c>
      <c r="J2454" s="601">
        <v>1</v>
      </c>
      <c r="K2454" s="601" t="s">
        <v>215</v>
      </c>
      <c r="L2454" s="470">
        <v>558514</v>
      </c>
      <c r="M2454" s="601">
        <v>2016</v>
      </c>
      <c r="N2454" s="601" t="s">
        <v>188</v>
      </c>
      <c r="O2454" s="610">
        <v>558514.19999999995</v>
      </c>
      <c r="P2454" s="601" t="s">
        <v>98</v>
      </c>
      <c r="Q2454" s="500"/>
      <c r="R2454" s="500"/>
      <c r="S2454" s="1084"/>
      <c r="T2454" s="47">
        <v>5</v>
      </c>
      <c r="U2454" s="162">
        <f t="shared" si="1680"/>
        <v>1</v>
      </c>
      <c r="V2454" s="352">
        <f t="shared" si="1681"/>
        <v>111702.84</v>
      </c>
      <c r="W2454" s="352">
        <f t="shared" si="1682"/>
        <v>111702.84</v>
      </c>
      <c r="X2454" s="352">
        <f t="shared" si="1683"/>
        <v>446811.36</v>
      </c>
      <c r="Y2454" s="162">
        <f t="shared" si="1684"/>
        <v>2</v>
      </c>
      <c r="Z2454" s="352">
        <f t="shared" si="1685"/>
        <v>111702.84</v>
      </c>
      <c r="AA2454" s="737">
        <f t="shared" si="1686"/>
        <v>223405.68</v>
      </c>
      <c r="AB2454" s="737">
        <f t="shared" si="1687"/>
        <v>335108.51999999996</v>
      </c>
      <c r="AC2454" s="47" t="b">
        <f t="shared" si="1688"/>
        <v>1</v>
      </c>
      <c r="AD2454" s="364">
        <f t="shared" si="1679"/>
        <v>0</v>
      </c>
    </row>
    <row r="2455" spans="1:30" s="47" customFormat="1" ht="21" customHeight="1">
      <c r="A2455" s="518" t="s">
        <v>1677</v>
      </c>
      <c r="B2455" s="384">
        <f t="shared" si="1678"/>
        <v>1196</v>
      </c>
      <c r="C2455" s="219" t="s">
        <v>1827</v>
      </c>
      <c r="D2455" s="500" t="s">
        <v>253</v>
      </c>
      <c r="E2455" s="109" t="s">
        <v>942</v>
      </c>
      <c r="F2455" s="601" t="s">
        <v>1768</v>
      </c>
      <c r="G2455" s="601" t="s">
        <v>1828</v>
      </c>
      <c r="H2455" s="601" t="s">
        <v>1035</v>
      </c>
      <c r="I2455" s="601" t="s">
        <v>190</v>
      </c>
      <c r="J2455" s="601">
        <v>1</v>
      </c>
      <c r="K2455" s="601" t="s">
        <v>215</v>
      </c>
      <c r="L2455" s="470">
        <v>558514</v>
      </c>
      <c r="M2455" s="601">
        <v>2016</v>
      </c>
      <c r="N2455" s="601" t="s">
        <v>188</v>
      </c>
      <c r="O2455" s="610">
        <v>558514.19999999995</v>
      </c>
      <c r="P2455" s="601" t="s">
        <v>98</v>
      </c>
      <c r="Q2455" s="500"/>
      <c r="R2455" s="500"/>
      <c r="S2455" s="1084"/>
      <c r="T2455" s="47">
        <v>5</v>
      </c>
      <c r="U2455" s="162">
        <f t="shared" si="1680"/>
        <v>1</v>
      </c>
      <c r="V2455" s="352">
        <f t="shared" si="1681"/>
        <v>111702.84</v>
      </c>
      <c r="W2455" s="352">
        <f t="shared" si="1682"/>
        <v>111702.84</v>
      </c>
      <c r="X2455" s="352">
        <f t="shared" si="1683"/>
        <v>446811.36</v>
      </c>
      <c r="Y2455" s="162">
        <f t="shared" si="1684"/>
        <v>2</v>
      </c>
      <c r="Z2455" s="352">
        <f t="shared" si="1685"/>
        <v>111702.84</v>
      </c>
      <c r="AA2455" s="737">
        <f t="shared" si="1686"/>
        <v>223405.68</v>
      </c>
      <c r="AB2455" s="737">
        <f t="shared" si="1687"/>
        <v>335108.51999999996</v>
      </c>
      <c r="AC2455" s="47" t="b">
        <f t="shared" si="1688"/>
        <v>1</v>
      </c>
      <c r="AD2455" s="364">
        <f t="shared" si="1679"/>
        <v>0</v>
      </c>
    </row>
    <row r="2456" spans="1:30" s="47" customFormat="1" ht="21" customHeight="1">
      <c r="A2456" s="518" t="s">
        <v>1677</v>
      </c>
      <c r="B2456" s="384">
        <f t="shared" si="1678"/>
        <v>1197</v>
      </c>
      <c r="C2456" s="219" t="s">
        <v>1827</v>
      </c>
      <c r="D2456" s="500" t="s">
        <v>253</v>
      </c>
      <c r="E2456" s="109" t="s">
        <v>942</v>
      </c>
      <c r="F2456" s="601" t="s">
        <v>1768</v>
      </c>
      <c r="G2456" s="601" t="s">
        <v>1828</v>
      </c>
      <c r="H2456" s="601" t="s">
        <v>1035</v>
      </c>
      <c r="I2456" s="601" t="s">
        <v>190</v>
      </c>
      <c r="J2456" s="601">
        <v>1</v>
      </c>
      <c r="K2456" s="601" t="s">
        <v>215</v>
      </c>
      <c r="L2456" s="470">
        <v>558514</v>
      </c>
      <c r="M2456" s="601">
        <v>2016</v>
      </c>
      <c r="N2456" s="601" t="s">
        <v>188</v>
      </c>
      <c r="O2456" s="610">
        <v>558514.19999999995</v>
      </c>
      <c r="P2456" s="601" t="s">
        <v>98</v>
      </c>
      <c r="Q2456" s="500"/>
      <c r="R2456" s="500"/>
      <c r="S2456" s="1084"/>
      <c r="T2456" s="47">
        <v>5</v>
      </c>
      <c r="U2456" s="162">
        <f t="shared" si="1680"/>
        <v>1</v>
      </c>
      <c r="V2456" s="352">
        <f t="shared" si="1681"/>
        <v>111702.84</v>
      </c>
      <c r="W2456" s="352">
        <f t="shared" si="1682"/>
        <v>111702.84</v>
      </c>
      <c r="X2456" s="352">
        <f t="shared" si="1683"/>
        <v>446811.36</v>
      </c>
      <c r="Y2456" s="162">
        <f t="shared" si="1684"/>
        <v>2</v>
      </c>
      <c r="Z2456" s="352">
        <f t="shared" si="1685"/>
        <v>111702.84</v>
      </c>
      <c r="AA2456" s="737">
        <f t="shared" si="1686"/>
        <v>223405.68</v>
      </c>
      <c r="AB2456" s="737">
        <f t="shared" si="1687"/>
        <v>335108.51999999996</v>
      </c>
      <c r="AC2456" s="47" t="b">
        <f t="shared" si="1688"/>
        <v>1</v>
      </c>
      <c r="AD2456" s="364">
        <f t="shared" si="1679"/>
        <v>0</v>
      </c>
    </row>
    <row r="2457" spans="1:30" s="47" customFormat="1" ht="21" customHeight="1">
      <c r="A2457" s="518" t="s">
        <v>1677</v>
      </c>
      <c r="B2457" s="384">
        <f t="shared" si="1678"/>
        <v>1198</v>
      </c>
      <c r="C2457" s="219" t="s">
        <v>1827</v>
      </c>
      <c r="D2457" s="500" t="s">
        <v>253</v>
      </c>
      <c r="E2457" s="109" t="s">
        <v>942</v>
      </c>
      <c r="F2457" s="601" t="s">
        <v>1768</v>
      </c>
      <c r="G2457" s="601" t="s">
        <v>1828</v>
      </c>
      <c r="H2457" s="601" t="s">
        <v>1035</v>
      </c>
      <c r="I2457" s="601" t="s">
        <v>190</v>
      </c>
      <c r="J2457" s="601">
        <v>1</v>
      </c>
      <c r="K2457" s="601" t="s">
        <v>215</v>
      </c>
      <c r="L2457" s="470">
        <v>558514</v>
      </c>
      <c r="M2457" s="601">
        <v>2016</v>
      </c>
      <c r="N2457" s="601" t="s">
        <v>188</v>
      </c>
      <c r="O2457" s="610">
        <v>558514.19999999995</v>
      </c>
      <c r="P2457" s="601" t="s">
        <v>98</v>
      </c>
      <c r="Q2457" s="500"/>
      <c r="R2457" s="500"/>
      <c r="S2457" s="1084"/>
      <c r="T2457" s="47">
        <v>5</v>
      </c>
      <c r="U2457" s="162">
        <f t="shared" si="1680"/>
        <v>1</v>
      </c>
      <c r="V2457" s="352">
        <f t="shared" si="1681"/>
        <v>111702.84</v>
      </c>
      <c r="W2457" s="352">
        <f t="shared" si="1682"/>
        <v>111702.84</v>
      </c>
      <c r="X2457" s="352">
        <f t="shared" si="1683"/>
        <v>446811.36</v>
      </c>
      <c r="Y2457" s="162">
        <f t="shared" si="1684"/>
        <v>2</v>
      </c>
      <c r="Z2457" s="352">
        <f t="shared" si="1685"/>
        <v>111702.84</v>
      </c>
      <c r="AA2457" s="737">
        <f t="shared" si="1686"/>
        <v>223405.68</v>
      </c>
      <c r="AB2457" s="737">
        <f t="shared" si="1687"/>
        <v>335108.51999999996</v>
      </c>
      <c r="AC2457" s="47" t="b">
        <f t="shared" si="1688"/>
        <v>1</v>
      </c>
      <c r="AD2457" s="364">
        <f t="shared" si="1679"/>
        <v>0</v>
      </c>
    </row>
    <row r="2458" spans="1:30" s="47" customFormat="1" ht="21" customHeight="1">
      <c r="A2458" s="518" t="s">
        <v>1677</v>
      </c>
      <c r="B2458" s="384">
        <f t="shared" si="1678"/>
        <v>1199</v>
      </c>
      <c r="C2458" s="219" t="s">
        <v>1827</v>
      </c>
      <c r="D2458" s="500" t="s">
        <v>253</v>
      </c>
      <c r="E2458" s="109" t="s">
        <v>942</v>
      </c>
      <c r="F2458" s="601" t="s">
        <v>1768</v>
      </c>
      <c r="G2458" s="601" t="s">
        <v>1828</v>
      </c>
      <c r="H2458" s="601" t="s">
        <v>1035</v>
      </c>
      <c r="I2458" s="601" t="s">
        <v>190</v>
      </c>
      <c r="J2458" s="601">
        <v>1</v>
      </c>
      <c r="K2458" s="601" t="s">
        <v>215</v>
      </c>
      <c r="L2458" s="470">
        <v>558514</v>
      </c>
      <c r="M2458" s="601">
        <v>2016</v>
      </c>
      <c r="N2458" s="601" t="s">
        <v>188</v>
      </c>
      <c r="O2458" s="610">
        <v>558514.19999999995</v>
      </c>
      <c r="P2458" s="601" t="s">
        <v>98</v>
      </c>
      <c r="Q2458" s="500"/>
      <c r="R2458" s="500"/>
      <c r="S2458" s="1084"/>
      <c r="T2458" s="47">
        <v>5</v>
      </c>
      <c r="U2458" s="162">
        <f t="shared" si="1680"/>
        <v>1</v>
      </c>
      <c r="V2458" s="352">
        <f t="shared" si="1681"/>
        <v>111702.84</v>
      </c>
      <c r="W2458" s="352">
        <f t="shared" si="1682"/>
        <v>111702.84</v>
      </c>
      <c r="X2458" s="352">
        <f t="shared" si="1683"/>
        <v>446811.36</v>
      </c>
      <c r="Y2458" s="162">
        <f t="shared" si="1684"/>
        <v>2</v>
      </c>
      <c r="Z2458" s="352">
        <f t="shared" si="1685"/>
        <v>111702.84</v>
      </c>
      <c r="AA2458" s="737">
        <f t="shared" si="1686"/>
        <v>223405.68</v>
      </c>
      <c r="AB2458" s="737">
        <f t="shared" si="1687"/>
        <v>335108.51999999996</v>
      </c>
      <c r="AC2458" s="47" t="b">
        <f t="shared" si="1688"/>
        <v>1</v>
      </c>
      <c r="AD2458" s="364">
        <f t="shared" si="1679"/>
        <v>0</v>
      </c>
    </row>
    <row r="2459" spans="1:30" s="47" customFormat="1" ht="21" customHeight="1">
      <c r="A2459" s="518" t="s">
        <v>1677</v>
      </c>
      <c r="B2459" s="384">
        <f t="shared" si="1678"/>
        <v>1200</v>
      </c>
      <c r="C2459" s="219" t="s">
        <v>1827</v>
      </c>
      <c r="D2459" s="500" t="s">
        <v>253</v>
      </c>
      <c r="E2459" s="109" t="s">
        <v>942</v>
      </c>
      <c r="F2459" s="601" t="s">
        <v>1768</v>
      </c>
      <c r="G2459" s="601" t="s">
        <v>1828</v>
      </c>
      <c r="H2459" s="601" t="s">
        <v>1035</v>
      </c>
      <c r="I2459" s="601" t="s">
        <v>190</v>
      </c>
      <c r="J2459" s="601">
        <v>1</v>
      </c>
      <c r="K2459" s="601" t="s">
        <v>215</v>
      </c>
      <c r="L2459" s="470">
        <v>558514</v>
      </c>
      <c r="M2459" s="601">
        <v>2016</v>
      </c>
      <c r="N2459" s="601" t="s">
        <v>188</v>
      </c>
      <c r="O2459" s="610">
        <v>558514.19999999995</v>
      </c>
      <c r="P2459" s="601" t="s">
        <v>98</v>
      </c>
      <c r="Q2459" s="500"/>
      <c r="R2459" s="500"/>
      <c r="S2459" s="1084"/>
      <c r="T2459" s="47">
        <v>5</v>
      </c>
      <c r="U2459" s="162">
        <f t="shared" si="1680"/>
        <v>1</v>
      </c>
      <c r="V2459" s="352">
        <f t="shared" si="1681"/>
        <v>111702.84</v>
      </c>
      <c r="W2459" s="352">
        <f t="shared" si="1682"/>
        <v>111702.84</v>
      </c>
      <c r="X2459" s="352">
        <f t="shared" si="1683"/>
        <v>446811.36</v>
      </c>
      <c r="Y2459" s="162">
        <f t="shared" si="1684"/>
        <v>2</v>
      </c>
      <c r="Z2459" s="352">
        <f t="shared" si="1685"/>
        <v>111702.84</v>
      </c>
      <c r="AA2459" s="737">
        <f t="shared" si="1686"/>
        <v>223405.68</v>
      </c>
      <c r="AB2459" s="737">
        <f t="shared" si="1687"/>
        <v>335108.51999999996</v>
      </c>
      <c r="AC2459" s="47" t="b">
        <f t="shared" si="1688"/>
        <v>1</v>
      </c>
      <c r="AD2459" s="364">
        <f t="shared" si="1679"/>
        <v>0</v>
      </c>
    </row>
    <row r="2460" spans="1:30" s="47" customFormat="1" ht="21" customHeight="1">
      <c r="A2460" s="518" t="s">
        <v>1677</v>
      </c>
      <c r="B2460" s="384">
        <f t="shared" si="1678"/>
        <v>1201</v>
      </c>
      <c r="C2460" s="219" t="s">
        <v>1827</v>
      </c>
      <c r="D2460" s="500" t="s">
        <v>253</v>
      </c>
      <c r="E2460" s="109" t="s">
        <v>942</v>
      </c>
      <c r="F2460" s="601" t="s">
        <v>1768</v>
      </c>
      <c r="G2460" s="601" t="s">
        <v>1828</v>
      </c>
      <c r="H2460" s="601" t="s">
        <v>1035</v>
      </c>
      <c r="I2460" s="601" t="s">
        <v>190</v>
      </c>
      <c r="J2460" s="601">
        <v>1</v>
      </c>
      <c r="K2460" s="601" t="s">
        <v>215</v>
      </c>
      <c r="L2460" s="470">
        <v>558514</v>
      </c>
      <c r="M2460" s="601">
        <v>2016</v>
      </c>
      <c r="N2460" s="601" t="s">
        <v>188</v>
      </c>
      <c r="O2460" s="610">
        <v>558514.19999999995</v>
      </c>
      <c r="P2460" s="601" t="s">
        <v>98</v>
      </c>
      <c r="Q2460" s="500"/>
      <c r="R2460" s="500"/>
      <c r="S2460" s="1084"/>
      <c r="T2460" s="47">
        <v>5</v>
      </c>
      <c r="U2460" s="162">
        <f t="shared" si="1680"/>
        <v>1</v>
      </c>
      <c r="V2460" s="352">
        <f t="shared" si="1681"/>
        <v>111702.84</v>
      </c>
      <c r="W2460" s="352">
        <f t="shared" si="1682"/>
        <v>111702.84</v>
      </c>
      <c r="X2460" s="352">
        <f t="shared" si="1683"/>
        <v>446811.36</v>
      </c>
      <c r="Y2460" s="162">
        <f t="shared" si="1684"/>
        <v>2</v>
      </c>
      <c r="Z2460" s="352">
        <f t="shared" si="1685"/>
        <v>111702.84</v>
      </c>
      <c r="AA2460" s="737">
        <f t="shared" si="1686"/>
        <v>223405.68</v>
      </c>
      <c r="AB2460" s="737">
        <f t="shared" si="1687"/>
        <v>335108.51999999996</v>
      </c>
      <c r="AC2460" s="47" t="b">
        <f t="shared" si="1688"/>
        <v>1</v>
      </c>
      <c r="AD2460" s="364">
        <f t="shared" si="1679"/>
        <v>0</v>
      </c>
    </row>
    <row r="2461" spans="1:30" s="47" customFormat="1" ht="21" customHeight="1">
      <c r="A2461" s="518" t="s">
        <v>1677</v>
      </c>
      <c r="B2461" s="384">
        <f t="shared" si="1678"/>
        <v>1202</v>
      </c>
      <c r="C2461" s="219" t="s">
        <v>1827</v>
      </c>
      <c r="D2461" s="500" t="s">
        <v>253</v>
      </c>
      <c r="E2461" s="109" t="s">
        <v>942</v>
      </c>
      <c r="F2461" s="601" t="s">
        <v>1768</v>
      </c>
      <c r="G2461" s="601" t="s">
        <v>1828</v>
      </c>
      <c r="H2461" s="601" t="s">
        <v>1035</v>
      </c>
      <c r="I2461" s="601" t="s">
        <v>190</v>
      </c>
      <c r="J2461" s="601">
        <v>1</v>
      </c>
      <c r="K2461" s="601" t="s">
        <v>215</v>
      </c>
      <c r="L2461" s="470">
        <v>558514</v>
      </c>
      <c r="M2461" s="601">
        <v>2016</v>
      </c>
      <c r="N2461" s="601" t="s">
        <v>188</v>
      </c>
      <c r="O2461" s="610">
        <v>558514.19999999995</v>
      </c>
      <c r="P2461" s="601" t="s">
        <v>98</v>
      </c>
      <c r="Q2461" s="500"/>
      <c r="R2461" s="500"/>
      <c r="S2461" s="1084"/>
      <c r="T2461" s="47">
        <v>5</v>
      </c>
      <c r="U2461" s="162">
        <f t="shared" si="1680"/>
        <v>1</v>
      </c>
      <c r="V2461" s="352">
        <f t="shared" si="1681"/>
        <v>111702.84</v>
      </c>
      <c r="W2461" s="352">
        <f t="shared" si="1682"/>
        <v>111702.84</v>
      </c>
      <c r="X2461" s="352">
        <f t="shared" si="1683"/>
        <v>446811.36</v>
      </c>
      <c r="Y2461" s="162">
        <f t="shared" si="1684"/>
        <v>2</v>
      </c>
      <c r="Z2461" s="352">
        <f t="shared" si="1685"/>
        <v>111702.84</v>
      </c>
      <c r="AA2461" s="737">
        <f t="shared" si="1686"/>
        <v>223405.68</v>
      </c>
      <c r="AB2461" s="737">
        <f t="shared" si="1687"/>
        <v>335108.51999999996</v>
      </c>
      <c r="AC2461" s="47" t="b">
        <f t="shared" si="1688"/>
        <v>1</v>
      </c>
      <c r="AD2461" s="364">
        <f t="shared" si="1679"/>
        <v>0</v>
      </c>
    </row>
    <row r="2462" spans="1:30" s="47" customFormat="1" ht="21" customHeight="1">
      <c r="A2462" s="518" t="s">
        <v>1677</v>
      </c>
      <c r="B2462" s="384">
        <f t="shared" si="1678"/>
        <v>1203</v>
      </c>
      <c r="C2462" s="219" t="s">
        <v>1827</v>
      </c>
      <c r="D2462" s="500" t="s">
        <v>253</v>
      </c>
      <c r="E2462" s="109" t="s">
        <v>942</v>
      </c>
      <c r="F2462" s="601" t="s">
        <v>1768</v>
      </c>
      <c r="G2462" s="601" t="s">
        <v>1828</v>
      </c>
      <c r="H2462" s="601" t="s">
        <v>1035</v>
      </c>
      <c r="I2462" s="601" t="s">
        <v>190</v>
      </c>
      <c r="J2462" s="601">
        <v>1</v>
      </c>
      <c r="K2462" s="601" t="s">
        <v>215</v>
      </c>
      <c r="L2462" s="470">
        <v>558514</v>
      </c>
      <c r="M2462" s="601">
        <v>2016</v>
      </c>
      <c r="N2462" s="601" t="s">
        <v>188</v>
      </c>
      <c r="O2462" s="610">
        <v>558514.19999999995</v>
      </c>
      <c r="P2462" s="601" t="s">
        <v>98</v>
      </c>
      <c r="Q2462" s="500"/>
      <c r="R2462" s="500"/>
      <c r="S2462" s="1018"/>
      <c r="T2462" s="47">
        <v>5</v>
      </c>
      <c r="U2462" s="162">
        <f t="shared" si="1680"/>
        <v>1</v>
      </c>
      <c r="V2462" s="352">
        <f t="shared" si="1681"/>
        <v>111702.84</v>
      </c>
      <c r="W2462" s="352">
        <f t="shared" si="1682"/>
        <v>111702.84</v>
      </c>
      <c r="X2462" s="352">
        <f t="shared" si="1683"/>
        <v>446811.36</v>
      </c>
      <c r="Y2462" s="162">
        <f t="shared" si="1684"/>
        <v>2</v>
      </c>
      <c r="Z2462" s="352">
        <f t="shared" si="1685"/>
        <v>111702.84</v>
      </c>
      <c r="AA2462" s="737">
        <f t="shared" si="1686"/>
        <v>223405.68</v>
      </c>
      <c r="AB2462" s="737">
        <f t="shared" si="1687"/>
        <v>335108.51999999996</v>
      </c>
      <c r="AC2462" s="47" t="b">
        <f t="shared" si="1688"/>
        <v>1</v>
      </c>
      <c r="AD2462" s="364">
        <f t="shared" si="1679"/>
        <v>0</v>
      </c>
    </row>
    <row r="2463" spans="1:30" s="47" customFormat="1" ht="21" customHeight="1">
      <c r="A2463" s="518" t="s">
        <v>1677</v>
      </c>
      <c r="B2463" s="384">
        <f t="shared" si="1678"/>
        <v>1204</v>
      </c>
      <c r="C2463" s="219" t="s">
        <v>1827</v>
      </c>
      <c r="D2463" s="500" t="s">
        <v>253</v>
      </c>
      <c r="E2463" s="109" t="s">
        <v>942</v>
      </c>
      <c r="F2463" s="601" t="s">
        <v>1768</v>
      </c>
      <c r="G2463" s="601" t="s">
        <v>1828</v>
      </c>
      <c r="H2463" s="601" t="s">
        <v>1035</v>
      </c>
      <c r="I2463" s="601" t="s">
        <v>190</v>
      </c>
      <c r="J2463" s="601">
        <v>1</v>
      </c>
      <c r="K2463" s="601" t="s">
        <v>215</v>
      </c>
      <c r="L2463" s="470">
        <v>558514</v>
      </c>
      <c r="M2463" s="601">
        <v>2016</v>
      </c>
      <c r="N2463" s="601" t="s">
        <v>188</v>
      </c>
      <c r="O2463" s="610">
        <v>558514.19999999995</v>
      </c>
      <c r="P2463" s="601" t="s">
        <v>98</v>
      </c>
      <c r="Q2463" s="500"/>
      <c r="R2463" s="500"/>
      <c r="S2463" s="1083" t="s">
        <v>1829</v>
      </c>
      <c r="T2463" s="47">
        <v>5</v>
      </c>
      <c r="U2463" s="162">
        <f t="shared" si="1680"/>
        <v>1</v>
      </c>
      <c r="V2463" s="352">
        <f t="shared" si="1681"/>
        <v>111702.84</v>
      </c>
      <c r="W2463" s="352">
        <f t="shared" si="1682"/>
        <v>111702.84</v>
      </c>
      <c r="X2463" s="352">
        <f t="shared" si="1683"/>
        <v>446811.36</v>
      </c>
      <c r="Y2463" s="162">
        <f t="shared" si="1684"/>
        <v>2</v>
      </c>
      <c r="Z2463" s="352">
        <f t="shared" si="1685"/>
        <v>111702.84</v>
      </c>
      <c r="AA2463" s="737">
        <f t="shared" si="1686"/>
        <v>223405.68</v>
      </c>
      <c r="AB2463" s="737">
        <f t="shared" si="1687"/>
        <v>335108.51999999996</v>
      </c>
      <c r="AC2463" s="47" t="b">
        <f t="shared" si="1688"/>
        <v>1</v>
      </c>
      <c r="AD2463" s="364">
        <f t="shared" si="1679"/>
        <v>0</v>
      </c>
    </row>
    <row r="2464" spans="1:30" s="47" customFormat="1" ht="21" customHeight="1">
      <c r="A2464" s="518" t="s">
        <v>1677</v>
      </c>
      <c r="B2464" s="384">
        <f t="shared" si="1678"/>
        <v>1205</v>
      </c>
      <c r="C2464" s="219" t="s">
        <v>1827</v>
      </c>
      <c r="D2464" s="500" t="s">
        <v>253</v>
      </c>
      <c r="E2464" s="109" t="s">
        <v>942</v>
      </c>
      <c r="F2464" s="601" t="s">
        <v>1768</v>
      </c>
      <c r="G2464" s="601" t="s">
        <v>1828</v>
      </c>
      <c r="H2464" s="601" t="s">
        <v>1035</v>
      </c>
      <c r="I2464" s="601" t="s">
        <v>190</v>
      </c>
      <c r="J2464" s="601">
        <v>1</v>
      </c>
      <c r="K2464" s="601" t="s">
        <v>215</v>
      </c>
      <c r="L2464" s="470">
        <v>558514</v>
      </c>
      <c r="M2464" s="601">
        <v>2016</v>
      </c>
      <c r="N2464" s="601" t="s">
        <v>188</v>
      </c>
      <c r="O2464" s="610">
        <v>558514.19999999995</v>
      </c>
      <c r="P2464" s="601" t="s">
        <v>98</v>
      </c>
      <c r="Q2464" s="500"/>
      <c r="R2464" s="500"/>
      <c r="S2464" s="1084"/>
      <c r="T2464" s="47">
        <v>5</v>
      </c>
      <c r="U2464" s="162">
        <f t="shared" si="1680"/>
        <v>1</v>
      </c>
      <c r="V2464" s="352">
        <f t="shared" si="1681"/>
        <v>111702.84</v>
      </c>
      <c r="W2464" s="352">
        <f t="shared" si="1682"/>
        <v>111702.84</v>
      </c>
      <c r="X2464" s="352">
        <f t="shared" si="1683"/>
        <v>446811.36</v>
      </c>
      <c r="Y2464" s="162">
        <f t="shared" si="1684"/>
        <v>2</v>
      </c>
      <c r="Z2464" s="352">
        <f t="shared" si="1685"/>
        <v>111702.84</v>
      </c>
      <c r="AA2464" s="737">
        <f t="shared" si="1686"/>
        <v>223405.68</v>
      </c>
      <c r="AB2464" s="737">
        <f t="shared" si="1687"/>
        <v>335108.51999999996</v>
      </c>
      <c r="AC2464" s="47" t="b">
        <f t="shared" si="1688"/>
        <v>1</v>
      </c>
      <c r="AD2464" s="364">
        <f t="shared" si="1679"/>
        <v>0</v>
      </c>
    </row>
    <row r="2465" spans="1:30" s="47" customFormat="1" ht="21" customHeight="1">
      <c r="A2465" s="518" t="s">
        <v>1677</v>
      </c>
      <c r="B2465" s="384">
        <f t="shared" si="1678"/>
        <v>1206</v>
      </c>
      <c r="C2465" s="219" t="s">
        <v>1827</v>
      </c>
      <c r="D2465" s="500" t="s">
        <v>253</v>
      </c>
      <c r="E2465" s="109" t="s">
        <v>942</v>
      </c>
      <c r="F2465" s="601" t="s">
        <v>1768</v>
      </c>
      <c r="G2465" s="601" t="s">
        <v>1828</v>
      </c>
      <c r="H2465" s="601" t="s">
        <v>1035</v>
      </c>
      <c r="I2465" s="601" t="s">
        <v>190</v>
      </c>
      <c r="J2465" s="601">
        <v>1</v>
      </c>
      <c r="K2465" s="601" t="s">
        <v>215</v>
      </c>
      <c r="L2465" s="470">
        <v>558514</v>
      </c>
      <c r="M2465" s="601">
        <v>2016</v>
      </c>
      <c r="N2465" s="601" t="s">
        <v>188</v>
      </c>
      <c r="O2465" s="610">
        <v>558514.19999999995</v>
      </c>
      <c r="P2465" s="601" t="s">
        <v>98</v>
      </c>
      <c r="Q2465" s="500"/>
      <c r="R2465" s="500"/>
      <c r="S2465" s="1084"/>
      <c r="T2465" s="47">
        <v>5</v>
      </c>
      <c r="U2465" s="162">
        <f t="shared" si="1680"/>
        <v>1</v>
      </c>
      <c r="V2465" s="352">
        <f t="shared" si="1681"/>
        <v>111702.84</v>
      </c>
      <c r="W2465" s="352">
        <f t="shared" si="1682"/>
        <v>111702.84</v>
      </c>
      <c r="X2465" s="352">
        <f t="shared" si="1683"/>
        <v>446811.36</v>
      </c>
      <c r="Y2465" s="162">
        <f t="shared" si="1684"/>
        <v>2</v>
      </c>
      <c r="Z2465" s="352">
        <f t="shared" si="1685"/>
        <v>111702.84</v>
      </c>
      <c r="AA2465" s="737">
        <f t="shared" si="1686"/>
        <v>223405.68</v>
      </c>
      <c r="AB2465" s="737">
        <f t="shared" si="1687"/>
        <v>335108.51999999996</v>
      </c>
      <c r="AC2465" s="47" t="b">
        <f t="shared" si="1688"/>
        <v>1</v>
      </c>
      <c r="AD2465" s="364">
        <f t="shared" si="1679"/>
        <v>0</v>
      </c>
    </row>
    <row r="2466" spans="1:30" s="47" customFormat="1" ht="21" customHeight="1">
      <c r="A2466" s="518" t="s">
        <v>1677</v>
      </c>
      <c r="B2466" s="384">
        <f t="shared" si="1678"/>
        <v>1207</v>
      </c>
      <c r="C2466" s="219" t="s">
        <v>1827</v>
      </c>
      <c r="D2466" s="500" t="s">
        <v>253</v>
      </c>
      <c r="E2466" s="109" t="s">
        <v>942</v>
      </c>
      <c r="F2466" s="601" t="s">
        <v>1768</v>
      </c>
      <c r="G2466" s="601" t="s">
        <v>1828</v>
      </c>
      <c r="H2466" s="601" t="s">
        <v>1035</v>
      </c>
      <c r="I2466" s="601" t="s">
        <v>190</v>
      </c>
      <c r="J2466" s="601">
        <v>1</v>
      </c>
      <c r="K2466" s="601" t="s">
        <v>215</v>
      </c>
      <c r="L2466" s="470">
        <v>558514</v>
      </c>
      <c r="M2466" s="601">
        <v>2016</v>
      </c>
      <c r="N2466" s="601" t="s">
        <v>188</v>
      </c>
      <c r="O2466" s="610">
        <v>558514.19999999995</v>
      </c>
      <c r="P2466" s="601" t="s">
        <v>98</v>
      </c>
      <c r="Q2466" s="500"/>
      <c r="R2466" s="500"/>
      <c r="S2466" s="1084"/>
      <c r="T2466" s="47">
        <v>5</v>
      </c>
      <c r="U2466" s="162">
        <f t="shared" si="1680"/>
        <v>1</v>
      </c>
      <c r="V2466" s="352">
        <f t="shared" si="1681"/>
        <v>111702.84</v>
      </c>
      <c r="W2466" s="352">
        <f t="shared" si="1682"/>
        <v>111702.84</v>
      </c>
      <c r="X2466" s="352">
        <f t="shared" si="1683"/>
        <v>446811.36</v>
      </c>
      <c r="Y2466" s="162">
        <f t="shared" si="1684"/>
        <v>2</v>
      </c>
      <c r="Z2466" s="352">
        <f t="shared" si="1685"/>
        <v>111702.84</v>
      </c>
      <c r="AA2466" s="737">
        <f t="shared" si="1686"/>
        <v>223405.68</v>
      </c>
      <c r="AB2466" s="737">
        <f t="shared" si="1687"/>
        <v>335108.51999999996</v>
      </c>
      <c r="AC2466" s="47" t="b">
        <f t="shared" si="1688"/>
        <v>1</v>
      </c>
      <c r="AD2466" s="364">
        <f t="shared" si="1679"/>
        <v>0</v>
      </c>
    </row>
    <row r="2467" spans="1:30" s="47" customFormat="1" ht="21" customHeight="1">
      <c r="A2467" s="518" t="s">
        <v>1677</v>
      </c>
      <c r="B2467" s="384">
        <f t="shared" si="1678"/>
        <v>1208</v>
      </c>
      <c r="C2467" s="219" t="s">
        <v>1827</v>
      </c>
      <c r="D2467" s="500" t="s">
        <v>253</v>
      </c>
      <c r="E2467" s="109" t="s">
        <v>942</v>
      </c>
      <c r="F2467" s="601" t="s">
        <v>1768</v>
      </c>
      <c r="G2467" s="601" t="s">
        <v>1828</v>
      </c>
      <c r="H2467" s="601" t="s">
        <v>1035</v>
      </c>
      <c r="I2467" s="601" t="s">
        <v>190</v>
      </c>
      <c r="J2467" s="601">
        <v>1</v>
      </c>
      <c r="K2467" s="601" t="s">
        <v>215</v>
      </c>
      <c r="L2467" s="470">
        <v>558514</v>
      </c>
      <c r="M2467" s="601">
        <v>2016</v>
      </c>
      <c r="N2467" s="601" t="s">
        <v>188</v>
      </c>
      <c r="O2467" s="610">
        <v>558514.19999999995</v>
      </c>
      <c r="P2467" s="601" t="s">
        <v>98</v>
      </c>
      <c r="Q2467" s="500"/>
      <c r="R2467" s="500"/>
      <c r="S2467" s="1084"/>
      <c r="T2467" s="47">
        <v>5</v>
      </c>
      <c r="U2467" s="162">
        <f t="shared" si="1680"/>
        <v>1</v>
      </c>
      <c r="V2467" s="352">
        <f t="shared" si="1681"/>
        <v>111702.84</v>
      </c>
      <c r="W2467" s="352">
        <f t="shared" si="1682"/>
        <v>111702.84</v>
      </c>
      <c r="X2467" s="352">
        <f t="shared" si="1683"/>
        <v>446811.36</v>
      </c>
      <c r="Y2467" s="162">
        <f t="shared" si="1684"/>
        <v>2</v>
      </c>
      <c r="Z2467" s="352">
        <f t="shared" si="1685"/>
        <v>111702.84</v>
      </c>
      <c r="AA2467" s="737">
        <f t="shared" si="1686"/>
        <v>223405.68</v>
      </c>
      <c r="AB2467" s="737">
        <f t="shared" si="1687"/>
        <v>335108.51999999996</v>
      </c>
      <c r="AC2467" s="47" t="b">
        <f t="shared" si="1688"/>
        <v>1</v>
      </c>
      <c r="AD2467" s="364">
        <f t="shared" si="1679"/>
        <v>0</v>
      </c>
    </row>
    <row r="2468" spans="1:30" s="47" customFormat="1" ht="21" customHeight="1">
      <c r="A2468" s="518" t="s">
        <v>1677</v>
      </c>
      <c r="B2468" s="384">
        <f t="shared" si="1678"/>
        <v>1209</v>
      </c>
      <c r="C2468" s="219" t="s">
        <v>1827</v>
      </c>
      <c r="D2468" s="500" t="s">
        <v>253</v>
      </c>
      <c r="E2468" s="109" t="s">
        <v>942</v>
      </c>
      <c r="F2468" s="601" t="s">
        <v>1768</v>
      </c>
      <c r="G2468" s="601" t="s">
        <v>1828</v>
      </c>
      <c r="H2468" s="601" t="s">
        <v>1035</v>
      </c>
      <c r="I2468" s="601" t="s">
        <v>190</v>
      </c>
      <c r="J2468" s="601">
        <v>1</v>
      </c>
      <c r="K2468" s="601" t="s">
        <v>215</v>
      </c>
      <c r="L2468" s="470">
        <v>558514</v>
      </c>
      <c r="M2468" s="601">
        <v>2016</v>
      </c>
      <c r="N2468" s="601" t="s">
        <v>188</v>
      </c>
      <c r="O2468" s="610">
        <v>558514.19999999995</v>
      </c>
      <c r="P2468" s="601" t="s">
        <v>98</v>
      </c>
      <c r="Q2468" s="500"/>
      <c r="R2468" s="500"/>
      <c r="S2468" s="1084"/>
      <c r="T2468" s="47">
        <v>5</v>
      </c>
      <c r="U2468" s="162">
        <f t="shared" si="1680"/>
        <v>1</v>
      </c>
      <c r="V2468" s="352">
        <f t="shared" si="1681"/>
        <v>111702.84</v>
      </c>
      <c r="W2468" s="352">
        <f t="shared" si="1682"/>
        <v>111702.84</v>
      </c>
      <c r="X2468" s="352">
        <f t="shared" si="1683"/>
        <v>446811.36</v>
      </c>
      <c r="Y2468" s="162">
        <f t="shared" si="1684"/>
        <v>2</v>
      </c>
      <c r="Z2468" s="352">
        <f t="shared" si="1685"/>
        <v>111702.84</v>
      </c>
      <c r="AA2468" s="737">
        <f t="shared" si="1686"/>
        <v>223405.68</v>
      </c>
      <c r="AB2468" s="737">
        <f t="shared" si="1687"/>
        <v>335108.51999999996</v>
      </c>
      <c r="AC2468" s="47" t="b">
        <f t="shared" si="1688"/>
        <v>1</v>
      </c>
      <c r="AD2468" s="364">
        <f t="shared" si="1679"/>
        <v>0</v>
      </c>
    </row>
    <row r="2469" spans="1:30" s="47" customFormat="1" ht="21" customHeight="1">
      <c r="A2469" s="518" t="s">
        <v>1677</v>
      </c>
      <c r="B2469" s="384">
        <f t="shared" si="1678"/>
        <v>1210</v>
      </c>
      <c r="C2469" s="219" t="s">
        <v>1827</v>
      </c>
      <c r="D2469" s="500" t="s">
        <v>253</v>
      </c>
      <c r="E2469" s="109" t="s">
        <v>942</v>
      </c>
      <c r="F2469" s="601" t="s">
        <v>1768</v>
      </c>
      <c r="G2469" s="601" t="s">
        <v>1828</v>
      </c>
      <c r="H2469" s="601" t="s">
        <v>1035</v>
      </c>
      <c r="I2469" s="601" t="s">
        <v>190</v>
      </c>
      <c r="J2469" s="601">
        <v>1</v>
      </c>
      <c r="K2469" s="601" t="s">
        <v>215</v>
      </c>
      <c r="L2469" s="470">
        <v>558514</v>
      </c>
      <c r="M2469" s="601">
        <v>2016</v>
      </c>
      <c r="N2469" s="601" t="s">
        <v>188</v>
      </c>
      <c r="O2469" s="610">
        <v>558514.19999999995</v>
      </c>
      <c r="P2469" s="601" t="s">
        <v>98</v>
      </c>
      <c r="Q2469" s="500"/>
      <c r="R2469" s="500"/>
      <c r="S2469" s="1084"/>
      <c r="T2469" s="47">
        <v>5</v>
      </c>
      <c r="U2469" s="162">
        <f t="shared" si="1680"/>
        <v>1</v>
      </c>
      <c r="V2469" s="352">
        <f t="shared" si="1681"/>
        <v>111702.84</v>
      </c>
      <c r="W2469" s="352">
        <f t="shared" si="1682"/>
        <v>111702.84</v>
      </c>
      <c r="X2469" s="352">
        <f t="shared" si="1683"/>
        <v>446811.36</v>
      </c>
      <c r="Y2469" s="162">
        <f t="shared" si="1684"/>
        <v>2</v>
      </c>
      <c r="Z2469" s="352">
        <f t="shared" si="1685"/>
        <v>111702.84</v>
      </c>
      <c r="AA2469" s="737">
        <f t="shared" si="1686"/>
        <v>223405.68</v>
      </c>
      <c r="AB2469" s="737">
        <f t="shared" si="1687"/>
        <v>335108.51999999996</v>
      </c>
      <c r="AC2469" s="47" t="b">
        <f t="shared" si="1688"/>
        <v>1</v>
      </c>
      <c r="AD2469" s="364">
        <f t="shared" si="1679"/>
        <v>0</v>
      </c>
    </row>
    <row r="2470" spans="1:30" s="47" customFormat="1" ht="21" customHeight="1">
      <c r="A2470" s="518" t="s">
        <v>1677</v>
      </c>
      <c r="B2470" s="384">
        <f t="shared" si="1678"/>
        <v>1211</v>
      </c>
      <c r="C2470" s="219" t="s">
        <v>1827</v>
      </c>
      <c r="D2470" s="500" t="s">
        <v>253</v>
      </c>
      <c r="E2470" s="109" t="s">
        <v>942</v>
      </c>
      <c r="F2470" s="601" t="s">
        <v>1768</v>
      </c>
      <c r="G2470" s="601" t="s">
        <v>1828</v>
      </c>
      <c r="H2470" s="601" t="s">
        <v>1035</v>
      </c>
      <c r="I2470" s="601" t="s">
        <v>190</v>
      </c>
      <c r="J2470" s="601">
        <v>1</v>
      </c>
      <c r="K2470" s="601" t="s">
        <v>215</v>
      </c>
      <c r="L2470" s="470">
        <v>558514</v>
      </c>
      <c r="M2470" s="601">
        <v>2016</v>
      </c>
      <c r="N2470" s="601" t="s">
        <v>188</v>
      </c>
      <c r="O2470" s="610">
        <v>558514.19999999995</v>
      </c>
      <c r="P2470" s="601" t="s">
        <v>98</v>
      </c>
      <c r="Q2470" s="500"/>
      <c r="R2470" s="500"/>
      <c r="S2470" s="1084"/>
      <c r="T2470" s="47">
        <v>5</v>
      </c>
      <c r="U2470" s="162">
        <f t="shared" si="1680"/>
        <v>1</v>
      </c>
      <c r="V2470" s="352">
        <f t="shared" si="1681"/>
        <v>111702.84</v>
      </c>
      <c r="W2470" s="352">
        <f t="shared" si="1682"/>
        <v>111702.84</v>
      </c>
      <c r="X2470" s="352">
        <f t="shared" si="1683"/>
        <v>446811.36</v>
      </c>
      <c r="Y2470" s="162">
        <f t="shared" si="1684"/>
        <v>2</v>
      </c>
      <c r="Z2470" s="352">
        <f t="shared" si="1685"/>
        <v>111702.84</v>
      </c>
      <c r="AA2470" s="737">
        <f t="shared" si="1686"/>
        <v>223405.68</v>
      </c>
      <c r="AB2470" s="737">
        <f t="shared" si="1687"/>
        <v>335108.51999999996</v>
      </c>
      <c r="AC2470" s="47" t="b">
        <f t="shared" si="1688"/>
        <v>1</v>
      </c>
      <c r="AD2470" s="364">
        <f t="shared" si="1679"/>
        <v>0</v>
      </c>
    </row>
    <row r="2471" spans="1:30" s="47" customFormat="1" ht="21" customHeight="1">
      <c r="A2471" s="518" t="s">
        <v>1677</v>
      </c>
      <c r="B2471" s="384">
        <f t="shared" si="1678"/>
        <v>1212</v>
      </c>
      <c r="C2471" s="219" t="s">
        <v>1827</v>
      </c>
      <c r="D2471" s="500" t="s">
        <v>253</v>
      </c>
      <c r="E2471" s="109" t="s">
        <v>942</v>
      </c>
      <c r="F2471" s="601" t="s">
        <v>1768</v>
      </c>
      <c r="G2471" s="601" t="s">
        <v>1828</v>
      </c>
      <c r="H2471" s="601" t="s">
        <v>1035</v>
      </c>
      <c r="I2471" s="601" t="s">
        <v>190</v>
      </c>
      <c r="J2471" s="601">
        <v>1</v>
      </c>
      <c r="K2471" s="601" t="s">
        <v>215</v>
      </c>
      <c r="L2471" s="470">
        <v>558514</v>
      </c>
      <c r="M2471" s="601">
        <v>2016</v>
      </c>
      <c r="N2471" s="601" t="s">
        <v>188</v>
      </c>
      <c r="O2471" s="610">
        <v>558514.19999999995</v>
      </c>
      <c r="P2471" s="601" t="s">
        <v>98</v>
      </c>
      <c r="Q2471" s="500"/>
      <c r="R2471" s="500"/>
      <c r="S2471" s="1084"/>
      <c r="T2471" s="47">
        <v>5</v>
      </c>
      <c r="U2471" s="162">
        <f t="shared" si="1680"/>
        <v>1</v>
      </c>
      <c r="V2471" s="352">
        <f t="shared" si="1681"/>
        <v>111702.84</v>
      </c>
      <c r="W2471" s="352">
        <f t="shared" si="1682"/>
        <v>111702.84</v>
      </c>
      <c r="X2471" s="352">
        <f t="shared" si="1683"/>
        <v>446811.36</v>
      </c>
      <c r="Y2471" s="162">
        <f t="shared" si="1684"/>
        <v>2</v>
      </c>
      <c r="Z2471" s="352">
        <f t="shared" si="1685"/>
        <v>111702.84</v>
      </c>
      <c r="AA2471" s="737">
        <f t="shared" si="1686"/>
        <v>223405.68</v>
      </c>
      <c r="AB2471" s="737">
        <f t="shared" si="1687"/>
        <v>335108.51999999996</v>
      </c>
      <c r="AC2471" s="47" t="b">
        <f t="shared" si="1688"/>
        <v>1</v>
      </c>
      <c r="AD2471" s="364">
        <f t="shared" si="1679"/>
        <v>0</v>
      </c>
    </row>
    <row r="2472" spans="1:30" s="47" customFormat="1" ht="21" customHeight="1">
      <c r="A2472" s="518" t="s">
        <v>1677</v>
      </c>
      <c r="B2472" s="384">
        <f t="shared" si="1678"/>
        <v>1213</v>
      </c>
      <c r="C2472" s="219" t="s">
        <v>1827</v>
      </c>
      <c r="D2472" s="500" t="s">
        <v>253</v>
      </c>
      <c r="E2472" s="109" t="s">
        <v>942</v>
      </c>
      <c r="F2472" s="601" t="s">
        <v>1768</v>
      </c>
      <c r="G2472" s="601" t="s">
        <v>1828</v>
      </c>
      <c r="H2472" s="601" t="s">
        <v>1035</v>
      </c>
      <c r="I2472" s="601" t="s">
        <v>190</v>
      </c>
      <c r="J2472" s="601">
        <v>1</v>
      </c>
      <c r="K2472" s="601" t="s">
        <v>215</v>
      </c>
      <c r="L2472" s="470">
        <v>558514</v>
      </c>
      <c r="M2472" s="601">
        <v>2016</v>
      </c>
      <c r="N2472" s="601" t="s">
        <v>188</v>
      </c>
      <c r="O2472" s="610">
        <v>558514.19999999995</v>
      </c>
      <c r="P2472" s="601" t="s">
        <v>98</v>
      </c>
      <c r="Q2472" s="500"/>
      <c r="R2472" s="500"/>
      <c r="S2472" s="1084"/>
      <c r="T2472" s="47">
        <v>5</v>
      </c>
      <c r="U2472" s="162">
        <f t="shared" si="1680"/>
        <v>1</v>
      </c>
      <c r="V2472" s="352">
        <f t="shared" si="1681"/>
        <v>111702.84</v>
      </c>
      <c r="W2472" s="352">
        <f t="shared" si="1682"/>
        <v>111702.84</v>
      </c>
      <c r="X2472" s="352">
        <f t="shared" si="1683"/>
        <v>446811.36</v>
      </c>
      <c r="Y2472" s="162">
        <f t="shared" si="1684"/>
        <v>2</v>
      </c>
      <c r="Z2472" s="352">
        <f t="shared" si="1685"/>
        <v>111702.84</v>
      </c>
      <c r="AA2472" s="737">
        <f t="shared" si="1686"/>
        <v>223405.68</v>
      </c>
      <c r="AB2472" s="737">
        <f t="shared" si="1687"/>
        <v>335108.51999999996</v>
      </c>
      <c r="AC2472" s="47" t="b">
        <f t="shared" si="1688"/>
        <v>1</v>
      </c>
      <c r="AD2472" s="364">
        <f t="shared" si="1679"/>
        <v>0</v>
      </c>
    </row>
    <row r="2473" spans="1:30" s="47" customFormat="1" ht="21" customHeight="1">
      <c r="A2473" s="518" t="s">
        <v>1677</v>
      </c>
      <c r="B2473" s="384">
        <f t="shared" si="1678"/>
        <v>1214</v>
      </c>
      <c r="C2473" s="219" t="s">
        <v>1827</v>
      </c>
      <c r="D2473" s="500" t="s">
        <v>253</v>
      </c>
      <c r="E2473" s="109" t="s">
        <v>942</v>
      </c>
      <c r="F2473" s="601" t="s">
        <v>1768</v>
      </c>
      <c r="G2473" s="601" t="s">
        <v>1828</v>
      </c>
      <c r="H2473" s="601" t="s">
        <v>1035</v>
      </c>
      <c r="I2473" s="601" t="s">
        <v>190</v>
      </c>
      <c r="J2473" s="601">
        <v>1</v>
      </c>
      <c r="K2473" s="601" t="s">
        <v>215</v>
      </c>
      <c r="L2473" s="470">
        <v>558514</v>
      </c>
      <c r="M2473" s="601">
        <v>2016</v>
      </c>
      <c r="N2473" s="601" t="s">
        <v>188</v>
      </c>
      <c r="O2473" s="610">
        <v>558514.19999999995</v>
      </c>
      <c r="P2473" s="601" t="s">
        <v>98</v>
      </c>
      <c r="Q2473" s="500"/>
      <c r="R2473" s="500"/>
      <c r="S2473" s="1084"/>
      <c r="T2473" s="47">
        <v>5</v>
      </c>
      <c r="U2473" s="162">
        <f t="shared" si="1680"/>
        <v>1</v>
      </c>
      <c r="V2473" s="352">
        <f t="shared" si="1681"/>
        <v>111702.84</v>
      </c>
      <c r="W2473" s="352">
        <f t="shared" si="1682"/>
        <v>111702.84</v>
      </c>
      <c r="X2473" s="352">
        <f t="shared" si="1683"/>
        <v>446811.36</v>
      </c>
      <c r="Y2473" s="162">
        <f t="shared" si="1684"/>
        <v>2</v>
      </c>
      <c r="Z2473" s="352">
        <f t="shared" si="1685"/>
        <v>111702.84</v>
      </c>
      <c r="AA2473" s="737">
        <f t="shared" si="1686"/>
        <v>223405.68</v>
      </c>
      <c r="AB2473" s="737">
        <f t="shared" si="1687"/>
        <v>335108.51999999996</v>
      </c>
      <c r="AC2473" s="47" t="b">
        <f t="shared" si="1688"/>
        <v>1</v>
      </c>
      <c r="AD2473" s="364">
        <f t="shared" si="1679"/>
        <v>0</v>
      </c>
    </row>
    <row r="2474" spans="1:30" s="47" customFormat="1" ht="21" customHeight="1">
      <c r="A2474" s="518" t="s">
        <v>1677</v>
      </c>
      <c r="B2474" s="384">
        <f t="shared" si="1678"/>
        <v>1215</v>
      </c>
      <c r="C2474" s="219" t="s">
        <v>1827</v>
      </c>
      <c r="D2474" s="500" t="s">
        <v>253</v>
      </c>
      <c r="E2474" s="109" t="s">
        <v>942</v>
      </c>
      <c r="F2474" s="601" t="s">
        <v>1768</v>
      </c>
      <c r="G2474" s="601" t="s">
        <v>1828</v>
      </c>
      <c r="H2474" s="601" t="s">
        <v>1035</v>
      </c>
      <c r="I2474" s="601" t="s">
        <v>190</v>
      </c>
      <c r="J2474" s="601">
        <v>1</v>
      </c>
      <c r="K2474" s="601" t="s">
        <v>215</v>
      </c>
      <c r="L2474" s="470">
        <v>558514</v>
      </c>
      <c r="M2474" s="601">
        <v>2016</v>
      </c>
      <c r="N2474" s="601" t="s">
        <v>188</v>
      </c>
      <c r="O2474" s="610">
        <v>558514.19999999995</v>
      </c>
      <c r="P2474" s="601" t="s">
        <v>98</v>
      </c>
      <c r="Q2474" s="500"/>
      <c r="R2474" s="500"/>
      <c r="S2474" s="1084"/>
      <c r="T2474" s="47">
        <v>5</v>
      </c>
      <c r="U2474" s="162">
        <f t="shared" si="1680"/>
        <v>1</v>
      </c>
      <c r="V2474" s="352">
        <f t="shared" si="1681"/>
        <v>111702.84</v>
      </c>
      <c r="W2474" s="352">
        <f t="shared" si="1682"/>
        <v>111702.84</v>
      </c>
      <c r="X2474" s="352">
        <f t="shared" si="1683"/>
        <v>446811.36</v>
      </c>
      <c r="Y2474" s="162">
        <f t="shared" si="1684"/>
        <v>2</v>
      </c>
      <c r="Z2474" s="352">
        <f t="shared" si="1685"/>
        <v>111702.84</v>
      </c>
      <c r="AA2474" s="737">
        <f t="shared" si="1686"/>
        <v>223405.68</v>
      </c>
      <c r="AB2474" s="737">
        <f t="shared" si="1687"/>
        <v>335108.51999999996</v>
      </c>
      <c r="AC2474" s="47" t="b">
        <f t="shared" si="1688"/>
        <v>1</v>
      </c>
      <c r="AD2474" s="364">
        <f t="shared" si="1679"/>
        <v>0</v>
      </c>
    </row>
    <row r="2475" spans="1:30" s="47" customFormat="1" ht="21" customHeight="1">
      <c r="A2475" s="518" t="s">
        <v>1677</v>
      </c>
      <c r="B2475" s="384">
        <f t="shared" si="1678"/>
        <v>1216</v>
      </c>
      <c r="C2475" s="219" t="s">
        <v>1827</v>
      </c>
      <c r="D2475" s="500" t="s">
        <v>253</v>
      </c>
      <c r="E2475" s="109" t="s">
        <v>942</v>
      </c>
      <c r="F2475" s="601" t="s">
        <v>1768</v>
      </c>
      <c r="G2475" s="601" t="s">
        <v>1828</v>
      </c>
      <c r="H2475" s="601" t="s">
        <v>1035</v>
      </c>
      <c r="I2475" s="601" t="s">
        <v>190</v>
      </c>
      <c r="J2475" s="601">
        <v>1</v>
      </c>
      <c r="K2475" s="601" t="s">
        <v>215</v>
      </c>
      <c r="L2475" s="470">
        <v>558514</v>
      </c>
      <c r="M2475" s="601">
        <v>2016</v>
      </c>
      <c r="N2475" s="601" t="s">
        <v>188</v>
      </c>
      <c r="O2475" s="610">
        <v>558514.19999999995</v>
      </c>
      <c r="P2475" s="601" t="s">
        <v>98</v>
      </c>
      <c r="Q2475" s="500"/>
      <c r="R2475" s="500"/>
      <c r="S2475" s="1084"/>
      <c r="T2475" s="47">
        <v>5</v>
      </c>
      <c r="U2475" s="162">
        <f t="shared" si="1680"/>
        <v>1</v>
      </c>
      <c r="V2475" s="352">
        <f t="shared" si="1681"/>
        <v>111702.84</v>
      </c>
      <c r="W2475" s="352">
        <f t="shared" si="1682"/>
        <v>111702.84</v>
      </c>
      <c r="X2475" s="352">
        <f t="shared" si="1683"/>
        <v>446811.36</v>
      </c>
      <c r="Y2475" s="162">
        <f t="shared" si="1684"/>
        <v>2</v>
      </c>
      <c r="Z2475" s="352">
        <f t="shared" si="1685"/>
        <v>111702.84</v>
      </c>
      <c r="AA2475" s="737">
        <f t="shared" si="1686"/>
        <v>223405.68</v>
      </c>
      <c r="AB2475" s="737">
        <f t="shared" si="1687"/>
        <v>335108.51999999996</v>
      </c>
      <c r="AC2475" s="47" t="b">
        <f t="shared" si="1688"/>
        <v>1</v>
      </c>
      <c r="AD2475" s="364">
        <f t="shared" si="1679"/>
        <v>0</v>
      </c>
    </row>
    <row r="2476" spans="1:30" s="47" customFormat="1" ht="21" customHeight="1">
      <c r="A2476" s="518" t="s">
        <v>1677</v>
      </c>
      <c r="B2476" s="384">
        <f t="shared" si="1678"/>
        <v>1217</v>
      </c>
      <c r="C2476" s="219" t="s">
        <v>1827</v>
      </c>
      <c r="D2476" s="500" t="s">
        <v>253</v>
      </c>
      <c r="E2476" s="109" t="s">
        <v>942</v>
      </c>
      <c r="F2476" s="601" t="s">
        <v>1768</v>
      </c>
      <c r="G2476" s="601" t="s">
        <v>1828</v>
      </c>
      <c r="H2476" s="601" t="s">
        <v>1035</v>
      </c>
      <c r="I2476" s="601" t="s">
        <v>190</v>
      </c>
      <c r="J2476" s="601">
        <v>1</v>
      </c>
      <c r="K2476" s="601" t="s">
        <v>215</v>
      </c>
      <c r="L2476" s="470">
        <v>558514</v>
      </c>
      <c r="M2476" s="601">
        <v>2016</v>
      </c>
      <c r="N2476" s="601" t="s">
        <v>188</v>
      </c>
      <c r="O2476" s="610">
        <v>558514.19999999995</v>
      </c>
      <c r="P2476" s="601" t="s">
        <v>98</v>
      </c>
      <c r="Q2476" s="500"/>
      <c r="R2476" s="500"/>
      <c r="S2476" s="1084"/>
      <c r="T2476" s="47">
        <v>5</v>
      </c>
      <c r="U2476" s="162">
        <f t="shared" si="1680"/>
        <v>1</v>
      </c>
      <c r="V2476" s="352">
        <f t="shared" si="1681"/>
        <v>111702.84</v>
      </c>
      <c r="W2476" s="352">
        <f t="shared" si="1682"/>
        <v>111702.84</v>
      </c>
      <c r="X2476" s="352">
        <f t="shared" si="1683"/>
        <v>446811.36</v>
      </c>
      <c r="Y2476" s="162">
        <f t="shared" si="1684"/>
        <v>2</v>
      </c>
      <c r="Z2476" s="352">
        <f t="shared" si="1685"/>
        <v>111702.84</v>
      </c>
      <c r="AA2476" s="737">
        <f t="shared" si="1686"/>
        <v>223405.68</v>
      </c>
      <c r="AB2476" s="737">
        <f t="shared" si="1687"/>
        <v>335108.51999999996</v>
      </c>
      <c r="AC2476" s="47" t="b">
        <f t="shared" si="1688"/>
        <v>1</v>
      </c>
      <c r="AD2476" s="364">
        <f t="shared" si="1679"/>
        <v>0</v>
      </c>
    </row>
    <row r="2477" spans="1:30" s="47" customFormat="1" ht="21" customHeight="1">
      <c r="A2477" s="518" t="s">
        <v>1677</v>
      </c>
      <c r="B2477" s="384">
        <f t="shared" si="1678"/>
        <v>1218</v>
      </c>
      <c r="C2477" s="219" t="s">
        <v>1827</v>
      </c>
      <c r="D2477" s="500" t="s">
        <v>253</v>
      </c>
      <c r="E2477" s="109" t="s">
        <v>942</v>
      </c>
      <c r="F2477" s="601" t="s">
        <v>1768</v>
      </c>
      <c r="G2477" s="601" t="s">
        <v>1828</v>
      </c>
      <c r="H2477" s="601" t="s">
        <v>1035</v>
      </c>
      <c r="I2477" s="601" t="s">
        <v>190</v>
      </c>
      <c r="J2477" s="601">
        <v>1</v>
      </c>
      <c r="K2477" s="601" t="s">
        <v>215</v>
      </c>
      <c r="L2477" s="470">
        <v>558514</v>
      </c>
      <c r="M2477" s="601">
        <v>2016</v>
      </c>
      <c r="N2477" s="601" t="s">
        <v>188</v>
      </c>
      <c r="O2477" s="610">
        <v>558514.19999999995</v>
      </c>
      <c r="P2477" s="601" t="s">
        <v>98</v>
      </c>
      <c r="Q2477" s="500"/>
      <c r="R2477" s="500"/>
      <c r="S2477" s="1084"/>
      <c r="T2477" s="47">
        <v>5</v>
      </c>
      <c r="U2477" s="162">
        <f t="shared" si="1680"/>
        <v>1</v>
      </c>
      <c r="V2477" s="352">
        <f t="shared" si="1681"/>
        <v>111702.84</v>
      </c>
      <c r="W2477" s="352">
        <f t="shared" si="1682"/>
        <v>111702.84</v>
      </c>
      <c r="X2477" s="352">
        <f t="shared" si="1683"/>
        <v>446811.36</v>
      </c>
      <c r="Y2477" s="162">
        <f t="shared" si="1684"/>
        <v>2</v>
      </c>
      <c r="Z2477" s="352">
        <f t="shared" si="1685"/>
        <v>111702.84</v>
      </c>
      <c r="AA2477" s="737">
        <f t="shared" si="1686"/>
        <v>223405.68</v>
      </c>
      <c r="AB2477" s="737">
        <f t="shared" si="1687"/>
        <v>335108.51999999996</v>
      </c>
      <c r="AC2477" s="47" t="b">
        <f t="shared" si="1688"/>
        <v>1</v>
      </c>
      <c r="AD2477" s="364">
        <f t="shared" si="1679"/>
        <v>0</v>
      </c>
    </row>
    <row r="2478" spans="1:30" s="47" customFormat="1" ht="21" customHeight="1">
      <c r="A2478" s="518" t="s">
        <v>1677</v>
      </c>
      <c r="B2478" s="384">
        <f t="shared" si="1678"/>
        <v>1219</v>
      </c>
      <c r="C2478" s="219" t="s">
        <v>1827</v>
      </c>
      <c r="D2478" s="500" t="s">
        <v>253</v>
      </c>
      <c r="E2478" s="109" t="s">
        <v>942</v>
      </c>
      <c r="F2478" s="601" t="s">
        <v>1768</v>
      </c>
      <c r="G2478" s="601" t="s">
        <v>1828</v>
      </c>
      <c r="H2478" s="601" t="s">
        <v>1035</v>
      </c>
      <c r="I2478" s="601" t="s">
        <v>190</v>
      </c>
      <c r="J2478" s="601">
        <v>1</v>
      </c>
      <c r="K2478" s="601" t="s">
        <v>215</v>
      </c>
      <c r="L2478" s="470">
        <v>558514</v>
      </c>
      <c r="M2478" s="601">
        <v>2016</v>
      </c>
      <c r="N2478" s="601" t="s">
        <v>188</v>
      </c>
      <c r="O2478" s="610">
        <v>558514.19999999995</v>
      </c>
      <c r="P2478" s="601" t="s">
        <v>98</v>
      </c>
      <c r="Q2478" s="500"/>
      <c r="R2478" s="500"/>
      <c r="S2478" s="1084"/>
      <c r="T2478" s="47">
        <v>5</v>
      </c>
      <c r="U2478" s="162">
        <f t="shared" si="1680"/>
        <v>1</v>
      </c>
      <c r="V2478" s="352">
        <f t="shared" si="1681"/>
        <v>111702.84</v>
      </c>
      <c r="W2478" s="352">
        <f t="shared" si="1682"/>
        <v>111702.84</v>
      </c>
      <c r="X2478" s="352">
        <f t="shared" si="1683"/>
        <v>446811.36</v>
      </c>
      <c r="Y2478" s="162">
        <f t="shared" si="1684"/>
        <v>2</v>
      </c>
      <c r="Z2478" s="352">
        <f t="shared" si="1685"/>
        <v>111702.84</v>
      </c>
      <c r="AA2478" s="737">
        <f t="shared" si="1686"/>
        <v>223405.68</v>
      </c>
      <c r="AB2478" s="737">
        <f t="shared" si="1687"/>
        <v>335108.51999999996</v>
      </c>
      <c r="AC2478" s="47" t="b">
        <f t="shared" si="1688"/>
        <v>1</v>
      </c>
      <c r="AD2478" s="364">
        <f t="shared" si="1679"/>
        <v>0</v>
      </c>
    </row>
    <row r="2479" spans="1:30" s="47" customFormat="1" ht="21" customHeight="1">
      <c r="A2479" s="518" t="s">
        <v>1677</v>
      </c>
      <c r="B2479" s="384">
        <f t="shared" si="1678"/>
        <v>1220</v>
      </c>
      <c r="C2479" s="219" t="s">
        <v>1827</v>
      </c>
      <c r="D2479" s="500" t="s">
        <v>253</v>
      </c>
      <c r="E2479" s="109" t="s">
        <v>942</v>
      </c>
      <c r="F2479" s="601" t="s">
        <v>1768</v>
      </c>
      <c r="G2479" s="601" t="s">
        <v>1828</v>
      </c>
      <c r="H2479" s="601" t="s">
        <v>1035</v>
      </c>
      <c r="I2479" s="601" t="s">
        <v>190</v>
      </c>
      <c r="J2479" s="601">
        <v>1</v>
      </c>
      <c r="K2479" s="601" t="s">
        <v>215</v>
      </c>
      <c r="L2479" s="470">
        <v>558514</v>
      </c>
      <c r="M2479" s="601">
        <v>2016</v>
      </c>
      <c r="N2479" s="601" t="s">
        <v>188</v>
      </c>
      <c r="O2479" s="610">
        <v>558514.19999999995</v>
      </c>
      <c r="P2479" s="601" t="s">
        <v>98</v>
      </c>
      <c r="Q2479" s="500"/>
      <c r="R2479" s="500"/>
      <c r="S2479" s="1084"/>
      <c r="T2479" s="47">
        <v>5</v>
      </c>
      <c r="U2479" s="162">
        <f t="shared" si="1680"/>
        <v>1</v>
      </c>
      <c r="V2479" s="352">
        <f t="shared" si="1681"/>
        <v>111702.84</v>
      </c>
      <c r="W2479" s="352">
        <f t="shared" si="1682"/>
        <v>111702.84</v>
      </c>
      <c r="X2479" s="352">
        <f t="shared" si="1683"/>
        <v>446811.36</v>
      </c>
      <c r="Y2479" s="162">
        <f t="shared" si="1684"/>
        <v>2</v>
      </c>
      <c r="Z2479" s="352">
        <f t="shared" si="1685"/>
        <v>111702.84</v>
      </c>
      <c r="AA2479" s="737">
        <f t="shared" si="1686"/>
        <v>223405.68</v>
      </c>
      <c r="AB2479" s="737">
        <f t="shared" si="1687"/>
        <v>335108.51999999996</v>
      </c>
      <c r="AC2479" s="47" t="b">
        <f t="shared" si="1688"/>
        <v>1</v>
      </c>
      <c r="AD2479" s="364">
        <f t="shared" si="1679"/>
        <v>0</v>
      </c>
    </row>
    <row r="2480" spans="1:30" s="47" customFormat="1" ht="21" customHeight="1">
      <c r="A2480" s="518" t="s">
        <v>1677</v>
      </c>
      <c r="B2480" s="384">
        <f t="shared" ref="B2480:B2530" si="1689">B2479+1</f>
        <v>1221</v>
      </c>
      <c r="C2480" s="219" t="s">
        <v>1827</v>
      </c>
      <c r="D2480" s="500" t="s">
        <v>253</v>
      </c>
      <c r="E2480" s="109" t="s">
        <v>942</v>
      </c>
      <c r="F2480" s="601" t="s">
        <v>1768</v>
      </c>
      <c r="G2480" s="601" t="s">
        <v>1828</v>
      </c>
      <c r="H2480" s="601" t="s">
        <v>1035</v>
      </c>
      <c r="I2480" s="601" t="s">
        <v>190</v>
      </c>
      <c r="J2480" s="601">
        <v>1</v>
      </c>
      <c r="K2480" s="601" t="s">
        <v>215</v>
      </c>
      <c r="L2480" s="470">
        <v>558514</v>
      </c>
      <c r="M2480" s="601">
        <v>2016</v>
      </c>
      <c r="N2480" s="601" t="s">
        <v>188</v>
      </c>
      <c r="O2480" s="610">
        <v>558514.19999999995</v>
      </c>
      <c r="P2480" s="601" t="s">
        <v>98</v>
      </c>
      <c r="Q2480" s="500"/>
      <c r="R2480" s="500"/>
      <c r="S2480" s="1084"/>
      <c r="T2480" s="47">
        <v>5</v>
      </c>
      <c r="U2480" s="162">
        <f t="shared" si="1680"/>
        <v>1</v>
      </c>
      <c r="V2480" s="352">
        <f t="shared" si="1681"/>
        <v>111702.84</v>
      </c>
      <c r="W2480" s="352">
        <f t="shared" si="1682"/>
        <v>111702.84</v>
      </c>
      <c r="X2480" s="352">
        <f t="shared" si="1683"/>
        <v>446811.36</v>
      </c>
      <c r="Y2480" s="162">
        <f t="shared" si="1684"/>
        <v>2</v>
      </c>
      <c r="Z2480" s="352">
        <f t="shared" si="1685"/>
        <v>111702.84</v>
      </c>
      <c r="AA2480" s="737">
        <f t="shared" si="1686"/>
        <v>223405.68</v>
      </c>
      <c r="AB2480" s="737">
        <f t="shared" si="1687"/>
        <v>335108.51999999996</v>
      </c>
      <c r="AC2480" s="47" t="b">
        <f t="shared" si="1688"/>
        <v>1</v>
      </c>
      <c r="AD2480" s="364">
        <f t="shared" si="1679"/>
        <v>0</v>
      </c>
    </row>
    <row r="2481" spans="1:30" s="47" customFormat="1" ht="21" customHeight="1">
      <c r="A2481" s="518" t="s">
        <v>1677</v>
      </c>
      <c r="B2481" s="384">
        <f t="shared" si="1689"/>
        <v>1222</v>
      </c>
      <c r="C2481" s="219" t="s">
        <v>1827</v>
      </c>
      <c r="D2481" s="500" t="s">
        <v>253</v>
      </c>
      <c r="E2481" s="109" t="s">
        <v>942</v>
      </c>
      <c r="F2481" s="601" t="s">
        <v>1768</v>
      </c>
      <c r="G2481" s="601" t="s">
        <v>1828</v>
      </c>
      <c r="H2481" s="601" t="s">
        <v>1035</v>
      </c>
      <c r="I2481" s="601" t="s">
        <v>190</v>
      </c>
      <c r="J2481" s="601">
        <v>1</v>
      </c>
      <c r="K2481" s="601" t="s">
        <v>215</v>
      </c>
      <c r="L2481" s="470">
        <v>558514</v>
      </c>
      <c r="M2481" s="601">
        <v>2016</v>
      </c>
      <c r="N2481" s="601" t="s">
        <v>188</v>
      </c>
      <c r="O2481" s="610">
        <v>558514.19999999995</v>
      </c>
      <c r="P2481" s="601" t="s">
        <v>98</v>
      </c>
      <c r="Q2481" s="500"/>
      <c r="R2481" s="500"/>
      <c r="S2481" s="1084"/>
      <c r="T2481" s="47">
        <v>5</v>
      </c>
      <c r="U2481" s="162">
        <f t="shared" si="1680"/>
        <v>1</v>
      </c>
      <c r="V2481" s="352">
        <f t="shared" si="1681"/>
        <v>111702.84</v>
      </c>
      <c r="W2481" s="352">
        <f t="shared" si="1682"/>
        <v>111702.84</v>
      </c>
      <c r="X2481" s="352">
        <f t="shared" si="1683"/>
        <v>446811.36</v>
      </c>
      <c r="Y2481" s="162">
        <f t="shared" si="1684"/>
        <v>2</v>
      </c>
      <c r="Z2481" s="352">
        <f t="shared" si="1685"/>
        <v>111702.84</v>
      </c>
      <c r="AA2481" s="737">
        <f t="shared" si="1686"/>
        <v>223405.68</v>
      </c>
      <c r="AB2481" s="737">
        <f t="shared" si="1687"/>
        <v>335108.51999999996</v>
      </c>
      <c r="AC2481" s="47" t="b">
        <f t="shared" si="1688"/>
        <v>1</v>
      </c>
      <c r="AD2481" s="364">
        <f t="shared" si="1679"/>
        <v>0</v>
      </c>
    </row>
    <row r="2482" spans="1:30" s="47" customFormat="1" ht="21" customHeight="1">
      <c r="A2482" s="518" t="s">
        <v>1677</v>
      </c>
      <c r="B2482" s="384">
        <f t="shared" si="1689"/>
        <v>1223</v>
      </c>
      <c r="C2482" s="219" t="s">
        <v>1827</v>
      </c>
      <c r="D2482" s="500" t="s">
        <v>253</v>
      </c>
      <c r="E2482" s="109" t="s">
        <v>942</v>
      </c>
      <c r="F2482" s="601" t="s">
        <v>1768</v>
      </c>
      <c r="G2482" s="601" t="s">
        <v>1828</v>
      </c>
      <c r="H2482" s="601" t="s">
        <v>1035</v>
      </c>
      <c r="I2482" s="601" t="s">
        <v>190</v>
      </c>
      <c r="J2482" s="601">
        <v>1</v>
      </c>
      <c r="K2482" s="601" t="s">
        <v>215</v>
      </c>
      <c r="L2482" s="470">
        <v>558514</v>
      </c>
      <c r="M2482" s="601">
        <v>2016</v>
      </c>
      <c r="N2482" s="601" t="s">
        <v>188</v>
      </c>
      <c r="O2482" s="610">
        <v>558514.15</v>
      </c>
      <c r="P2482" s="601" t="s">
        <v>98</v>
      </c>
      <c r="Q2482" s="500"/>
      <c r="R2482" s="500"/>
      <c r="S2482" s="1084"/>
      <c r="T2482" s="47">
        <v>5</v>
      </c>
      <c r="U2482" s="162">
        <f t="shared" si="1680"/>
        <v>1</v>
      </c>
      <c r="V2482" s="352">
        <f t="shared" si="1681"/>
        <v>111702.83</v>
      </c>
      <c r="W2482" s="352">
        <f t="shared" si="1682"/>
        <v>111702.83</v>
      </c>
      <c r="X2482" s="352">
        <f t="shared" si="1683"/>
        <v>446811.32</v>
      </c>
      <c r="Y2482" s="162">
        <f t="shared" si="1684"/>
        <v>2</v>
      </c>
      <c r="Z2482" s="352">
        <f t="shared" si="1685"/>
        <v>111702.83</v>
      </c>
      <c r="AA2482" s="737">
        <f t="shared" si="1686"/>
        <v>223405.66</v>
      </c>
      <c r="AB2482" s="737">
        <f t="shared" si="1687"/>
        <v>335108.49</v>
      </c>
      <c r="AC2482" s="47" t="b">
        <f t="shared" si="1688"/>
        <v>1</v>
      </c>
      <c r="AD2482" s="364">
        <f t="shared" si="1679"/>
        <v>0</v>
      </c>
    </row>
    <row r="2483" spans="1:30" s="47" customFormat="1" ht="21" customHeight="1">
      <c r="A2483" s="518" t="s">
        <v>1677</v>
      </c>
      <c r="B2483" s="384">
        <f t="shared" si="1689"/>
        <v>1224</v>
      </c>
      <c r="C2483" s="219" t="s">
        <v>1827</v>
      </c>
      <c r="D2483" s="500" t="s">
        <v>253</v>
      </c>
      <c r="E2483" s="109" t="s">
        <v>942</v>
      </c>
      <c r="F2483" s="601" t="s">
        <v>1768</v>
      </c>
      <c r="G2483" s="601" t="s">
        <v>1828</v>
      </c>
      <c r="H2483" s="601" t="s">
        <v>1035</v>
      </c>
      <c r="I2483" s="601" t="s">
        <v>190</v>
      </c>
      <c r="J2483" s="601">
        <v>1</v>
      </c>
      <c r="K2483" s="601" t="s">
        <v>215</v>
      </c>
      <c r="L2483" s="470">
        <v>558514</v>
      </c>
      <c r="M2483" s="601">
        <v>2016</v>
      </c>
      <c r="N2483" s="601" t="s">
        <v>188</v>
      </c>
      <c r="O2483" s="610">
        <v>558514.15</v>
      </c>
      <c r="P2483" s="601" t="s">
        <v>98</v>
      </c>
      <c r="Q2483" s="500"/>
      <c r="R2483" s="500"/>
      <c r="S2483" s="1084"/>
      <c r="T2483" s="47">
        <v>5</v>
      </c>
      <c r="U2483" s="162">
        <f t="shared" si="1680"/>
        <v>1</v>
      </c>
      <c r="V2483" s="352">
        <f t="shared" si="1681"/>
        <v>111702.83</v>
      </c>
      <c r="W2483" s="352">
        <f t="shared" si="1682"/>
        <v>111702.83</v>
      </c>
      <c r="X2483" s="352">
        <f t="shared" si="1683"/>
        <v>446811.32</v>
      </c>
      <c r="Y2483" s="162">
        <f t="shared" si="1684"/>
        <v>2</v>
      </c>
      <c r="Z2483" s="352">
        <f t="shared" si="1685"/>
        <v>111702.83</v>
      </c>
      <c r="AA2483" s="737">
        <f t="shared" si="1686"/>
        <v>223405.66</v>
      </c>
      <c r="AB2483" s="737">
        <f t="shared" si="1687"/>
        <v>335108.49</v>
      </c>
      <c r="AC2483" s="47" t="b">
        <f t="shared" si="1688"/>
        <v>1</v>
      </c>
      <c r="AD2483" s="364">
        <f t="shared" si="1679"/>
        <v>0</v>
      </c>
    </row>
    <row r="2484" spans="1:30" s="47" customFormat="1" ht="21" customHeight="1">
      <c r="A2484" s="518" t="s">
        <v>1677</v>
      </c>
      <c r="B2484" s="384">
        <f t="shared" si="1689"/>
        <v>1225</v>
      </c>
      <c r="C2484" s="219" t="s">
        <v>1827</v>
      </c>
      <c r="D2484" s="500" t="s">
        <v>253</v>
      </c>
      <c r="E2484" s="109" t="s">
        <v>942</v>
      </c>
      <c r="F2484" s="601" t="s">
        <v>1768</v>
      </c>
      <c r="G2484" s="601" t="s">
        <v>1828</v>
      </c>
      <c r="H2484" s="601" t="s">
        <v>1035</v>
      </c>
      <c r="I2484" s="601" t="s">
        <v>190</v>
      </c>
      <c r="J2484" s="601">
        <v>1</v>
      </c>
      <c r="K2484" s="601" t="s">
        <v>215</v>
      </c>
      <c r="L2484" s="470">
        <v>558514</v>
      </c>
      <c r="M2484" s="601">
        <v>2016</v>
      </c>
      <c r="N2484" s="601" t="s">
        <v>188</v>
      </c>
      <c r="O2484" s="610">
        <v>558514.19999999995</v>
      </c>
      <c r="P2484" s="601" t="s">
        <v>98</v>
      </c>
      <c r="Q2484" s="500"/>
      <c r="R2484" s="500"/>
      <c r="S2484" s="1084"/>
      <c r="T2484" s="47">
        <v>5</v>
      </c>
      <c r="U2484" s="162">
        <f t="shared" si="1680"/>
        <v>1</v>
      </c>
      <c r="V2484" s="352">
        <f t="shared" si="1681"/>
        <v>111702.84</v>
      </c>
      <c r="W2484" s="352">
        <f t="shared" si="1682"/>
        <v>111702.84</v>
      </c>
      <c r="X2484" s="352">
        <f t="shared" si="1683"/>
        <v>446811.36</v>
      </c>
      <c r="Y2484" s="162">
        <f t="shared" si="1684"/>
        <v>2</v>
      </c>
      <c r="Z2484" s="352">
        <f t="shared" si="1685"/>
        <v>111702.84</v>
      </c>
      <c r="AA2484" s="737">
        <f t="shared" si="1686"/>
        <v>223405.68</v>
      </c>
      <c r="AB2484" s="737">
        <f t="shared" si="1687"/>
        <v>335108.51999999996</v>
      </c>
      <c r="AC2484" s="47" t="b">
        <f t="shared" si="1688"/>
        <v>1</v>
      </c>
      <c r="AD2484" s="364">
        <f t="shared" si="1679"/>
        <v>0</v>
      </c>
    </row>
    <row r="2485" spans="1:30" s="47" customFormat="1" ht="21" customHeight="1">
      <c r="A2485" s="518" t="s">
        <v>1677</v>
      </c>
      <c r="B2485" s="384">
        <f t="shared" si="1689"/>
        <v>1226</v>
      </c>
      <c r="C2485" s="219" t="s">
        <v>1827</v>
      </c>
      <c r="D2485" s="500" t="s">
        <v>253</v>
      </c>
      <c r="E2485" s="109" t="s">
        <v>942</v>
      </c>
      <c r="F2485" s="601" t="s">
        <v>1768</v>
      </c>
      <c r="G2485" s="601" t="s">
        <v>1828</v>
      </c>
      <c r="H2485" s="601" t="s">
        <v>1035</v>
      </c>
      <c r="I2485" s="601" t="s">
        <v>190</v>
      </c>
      <c r="J2485" s="601">
        <v>1</v>
      </c>
      <c r="K2485" s="601" t="s">
        <v>215</v>
      </c>
      <c r="L2485" s="470">
        <v>558514</v>
      </c>
      <c r="M2485" s="601">
        <v>2016</v>
      </c>
      <c r="N2485" s="601" t="s">
        <v>188</v>
      </c>
      <c r="O2485" s="610">
        <v>558514.19999999995</v>
      </c>
      <c r="P2485" s="601" t="s">
        <v>98</v>
      </c>
      <c r="Q2485" s="500"/>
      <c r="R2485" s="500"/>
      <c r="S2485" s="1084"/>
      <c r="T2485" s="47">
        <v>5</v>
      </c>
      <c r="U2485" s="162">
        <f t="shared" si="1680"/>
        <v>1</v>
      </c>
      <c r="V2485" s="352">
        <f t="shared" si="1681"/>
        <v>111702.84</v>
      </c>
      <c r="W2485" s="352">
        <f t="shared" si="1682"/>
        <v>111702.84</v>
      </c>
      <c r="X2485" s="352">
        <f t="shared" si="1683"/>
        <v>446811.36</v>
      </c>
      <c r="Y2485" s="162">
        <f t="shared" si="1684"/>
        <v>2</v>
      </c>
      <c r="Z2485" s="352">
        <f t="shared" si="1685"/>
        <v>111702.84</v>
      </c>
      <c r="AA2485" s="737">
        <f t="shared" si="1686"/>
        <v>223405.68</v>
      </c>
      <c r="AB2485" s="737">
        <f t="shared" si="1687"/>
        <v>335108.51999999996</v>
      </c>
      <c r="AC2485" s="47" t="b">
        <f t="shared" si="1688"/>
        <v>1</v>
      </c>
      <c r="AD2485" s="364">
        <f t="shared" si="1679"/>
        <v>0</v>
      </c>
    </row>
    <row r="2486" spans="1:30" s="47" customFormat="1" ht="21" customHeight="1">
      <c r="A2486" s="518" t="s">
        <v>1677</v>
      </c>
      <c r="B2486" s="384">
        <f t="shared" si="1689"/>
        <v>1227</v>
      </c>
      <c r="C2486" s="219" t="s">
        <v>1827</v>
      </c>
      <c r="D2486" s="500" t="s">
        <v>253</v>
      </c>
      <c r="E2486" s="109" t="s">
        <v>942</v>
      </c>
      <c r="F2486" s="601" t="s">
        <v>1768</v>
      </c>
      <c r="G2486" s="601" t="s">
        <v>1828</v>
      </c>
      <c r="H2486" s="601" t="s">
        <v>1035</v>
      </c>
      <c r="I2486" s="601" t="s">
        <v>190</v>
      </c>
      <c r="J2486" s="601">
        <v>1</v>
      </c>
      <c r="K2486" s="601" t="s">
        <v>215</v>
      </c>
      <c r="L2486" s="470">
        <v>558514</v>
      </c>
      <c r="M2486" s="601">
        <v>2016</v>
      </c>
      <c r="N2486" s="601" t="s">
        <v>188</v>
      </c>
      <c r="O2486" s="610">
        <v>558514.19999999995</v>
      </c>
      <c r="P2486" s="601" t="s">
        <v>98</v>
      </c>
      <c r="Q2486" s="500"/>
      <c r="R2486" s="500"/>
      <c r="S2486" s="1084"/>
      <c r="T2486" s="47">
        <v>5</v>
      </c>
      <c r="U2486" s="162">
        <f t="shared" si="1680"/>
        <v>1</v>
      </c>
      <c r="V2486" s="352">
        <f t="shared" si="1681"/>
        <v>111702.84</v>
      </c>
      <c r="W2486" s="352">
        <f t="shared" si="1682"/>
        <v>111702.84</v>
      </c>
      <c r="X2486" s="352">
        <f t="shared" si="1683"/>
        <v>446811.36</v>
      </c>
      <c r="Y2486" s="162">
        <f t="shared" si="1684"/>
        <v>2</v>
      </c>
      <c r="Z2486" s="352">
        <f t="shared" si="1685"/>
        <v>111702.84</v>
      </c>
      <c r="AA2486" s="737">
        <f t="shared" si="1686"/>
        <v>223405.68</v>
      </c>
      <c r="AB2486" s="737">
        <f t="shared" si="1687"/>
        <v>335108.51999999996</v>
      </c>
      <c r="AC2486" s="47" t="b">
        <f t="shared" si="1688"/>
        <v>1</v>
      </c>
      <c r="AD2486" s="364">
        <f t="shared" si="1679"/>
        <v>0</v>
      </c>
    </row>
    <row r="2487" spans="1:30" s="47" customFormat="1" ht="21" customHeight="1">
      <c r="A2487" s="518" t="s">
        <v>1677</v>
      </c>
      <c r="B2487" s="384">
        <f t="shared" si="1689"/>
        <v>1228</v>
      </c>
      <c r="C2487" s="219" t="s">
        <v>1827</v>
      </c>
      <c r="D2487" s="500" t="s">
        <v>253</v>
      </c>
      <c r="E2487" s="109" t="s">
        <v>942</v>
      </c>
      <c r="F2487" s="601" t="s">
        <v>1768</v>
      </c>
      <c r="G2487" s="601" t="s">
        <v>1828</v>
      </c>
      <c r="H2487" s="601" t="s">
        <v>1035</v>
      </c>
      <c r="I2487" s="601" t="s">
        <v>190</v>
      </c>
      <c r="J2487" s="601">
        <v>1</v>
      </c>
      <c r="K2487" s="601" t="s">
        <v>215</v>
      </c>
      <c r="L2487" s="470">
        <v>558514</v>
      </c>
      <c r="M2487" s="601">
        <v>2016</v>
      </c>
      <c r="N2487" s="601" t="s">
        <v>188</v>
      </c>
      <c r="O2487" s="610">
        <v>558514.19999999995</v>
      </c>
      <c r="P2487" s="601" t="s">
        <v>98</v>
      </c>
      <c r="Q2487" s="500"/>
      <c r="R2487" s="500"/>
      <c r="S2487" s="1084"/>
      <c r="T2487" s="47">
        <v>5</v>
      </c>
      <c r="U2487" s="162">
        <f t="shared" si="1680"/>
        <v>1</v>
      </c>
      <c r="V2487" s="352">
        <f t="shared" si="1681"/>
        <v>111702.84</v>
      </c>
      <c r="W2487" s="352">
        <f t="shared" si="1682"/>
        <v>111702.84</v>
      </c>
      <c r="X2487" s="352">
        <f t="shared" si="1683"/>
        <v>446811.36</v>
      </c>
      <c r="Y2487" s="162">
        <f t="shared" si="1684"/>
        <v>2</v>
      </c>
      <c r="Z2487" s="352">
        <f t="shared" si="1685"/>
        <v>111702.84</v>
      </c>
      <c r="AA2487" s="737">
        <f t="shared" si="1686"/>
        <v>223405.68</v>
      </c>
      <c r="AB2487" s="737">
        <f t="shared" si="1687"/>
        <v>335108.51999999996</v>
      </c>
      <c r="AC2487" s="47" t="b">
        <f t="shared" si="1688"/>
        <v>1</v>
      </c>
      <c r="AD2487" s="364">
        <f t="shared" si="1679"/>
        <v>0</v>
      </c>
    </row>
    <row r="2488" spans="1:30" s="47" customFormat="1" ht="21" customHeight="1">
      <c r="A2488" s="518" t="s">
        <v>1677</v>
      </c>
      <c r="B2488" s="384">
        <f t="shared" si="1689"/>
        <v>1229</v>
      </c>
      <c r="C2488" s="219" t="s">
        <v>1827</v>
      </c>
      <c r="D2488" s="500" t="s">
        <v>253</v>
      </c>
      <c r="E2488" s="109" t="s">
        <v>942</v>
      </c>
      <c r="F2488" s="601" t="s">
        <v>1768</v>
      </c>
      <c r="G2488" s="601" t="s">
        <v>1828</v>
      </c>
      <c r="H2488" s="601" t="s">
        <v>1035</v>
      </c>
      <c r="I2488" s="601" t="s">
        <v>190</v>
      </c>
      <c r="J2488" s="601">
        <v>1</v>
      </c>
      <c r="K2488" s="601" t="s">
        <v>215</v>
      </c>
      <c r="L2488" s="470">
        <v>558514</v>
      </c>
      <c r="M2488" s="601">
        <v>2016</v>
      </c>
      <c r="N2488" s="601" t="s">
        <v>188</v>
      </c>
      <c r="O2488" s="610">
        <v>558514.19999999995</v>
      </c>
      <c r="P2488" s="601" t="s">
        <v>98</v>
      </c>
      <c r="Q2488" s="500"/>
      <c r="R2488" s="500"/>
      <c r="S2488" s="1084"/>
      <c r="T2488" s="47">
        <v>5</v>
      </c>
      <c r="U2488" s="162">
        <f t="shared" si="1680"/>
        <v>1</v>
      </c>
      <c r="V2488" s="352">
        <f t="shared" si="1681"/>
        <v>111702.84</v>
      </c>
      <c r="W2488" s="352">
        <f t="shared" si="1682"/>
        <v>111702.84</v>
      </c>
      <c r="X2488" s="352">
        <f t="shared" si="1683"/>
        <v>446811.36</v>
      </c>
      <c r="Y2488" s="162">
        <f t="shared" si="1684"/>
        <v>2</v>
      </c>
      <c r="Z2488" s="352">
        <f t="shared" si="1685"/>
        <v>111702.84</v>
      </c>
      <c r="AA2488" s="737">
        <f t="shared" si="1686"/>
        <v>223405.68</v>
      </c>
      <c r="AB2488" s="737">
        <f t="shared" si="1687"/>
        <v>335108.51999999996</v>
      </c>
      <c r="AC2488" s="47" t="b">
        <f t="shared" si="1688"/>
        <v>1</v>
      </c>
      <c r="AD2488" s="364">
        <f t="shared" si="1679"/>
        <v>0</v>
      </c>
    </row>
    <row r="2489" spans="1:30" s="47" customFormat="1" ht="21" customHeight="1">
      <c r="A2489" s="518" t="s">
        <v>1677</v>
      </c>
      <c r="B2489" s="384">
        <f t="shared" si="1689"/>
        <v>1230</v>
      </c>
      <c r="C2489" s="219" t="s">
        <v>1827</v>
      </c>
      <c r="D2489" s="500" t="s">
        <v>253</v>
      </c>
      <c r="E2489" s="109" t="s">
        <v>942</v>
      </c>
      <c r="F2489" s="601" t="s">
        <v>1768</v>
      </c>
      <c r="G2489" s="601" t="s">
        <v>1828</v>
      </c>
      <c r="H2489" s="601" t="s">
        <v>1035</v>
      </c>
      <c r="I2489" s="601" t="s">
        <v>190</v>
      </c>
      <c r="J2489" s="601">
        <v>1</v>
      </c>
      <c r="K2489" s="601" t="s">
        <v>215</v>
      </c>
      <c r="L2489" s="470">
        <v>558514</v>
      </c>
      <c r="M2489" s="601">
        <v>2016</v>
      </c>
      <c r="N2489" s="601" t="s">
        <v>188</v>
      </c>
      <c r="O2489" s="610">
        <v>558514.19999999995</v>
      </c>
      <c r="P2489" s="601" t="s">
        <v>98</v>
      </c>
      <c r="Q2489" s="500"/>
      <c r="R2489" s="500"/>
      <c r="S2489" s="1084"/>
      <c r="T2489" s="47">
        <v>5</v>
      </c>
      <c r="U2489" s="162">
        <f t="shared" si="1680"/>
        <v>1</v>
      </c>
      <c r="V2489" s="352">
        <f t="shared" si="1681"/>
        <v>111702.84</v>
      </c>
      <c r="W2489" s="352">
        <f t="shared" si="1682"/>
        <v>111702.84</v>
      </c>
      <c r="X2489" s="352">
        <f t="shared" si="1683"/>
        <v>446811.36</v>
      </c>
      <c r="Y2489" s="162">
        <f t="shared" si="1684"/>
        <v>2</v>
      </c>
      <c r="Z2489" s="352">
        <f t="shared" si="1685"/>
        <v>111702.84</v>
      </c>
      <c r="AA2489" s="737">
        <f t="shared" si="1686"/>
        <v>223405.68</v>
      </c>
      <c r="AB2489" s="737">
        <f t="shared" si="1687"/>
        <v>335108.51999999996</v>
      </c>
      <c r="AC2489" s="47" t="b">
        <f t="shared" si="1688"/>
        <v>1</v>
      </c>
      <c r="AD2489" s="364">
        <f t="shared" si="1679"/>
        <v>0</v>
      </c>
    </row>
    <row r="2490" spans="1:30" s="47" customFormat="1" ht="21" customHeight="1">
      <c r="A2490" s="518" t="s">
        <v>1677</v>
      </c>
      <c r="B2490" s="384">
        <f t="shared" si="1689"/>
        <v>1231</v>
      </c>
      <c r="C2490" s="219" t="s">
        <v>1827</v>
      </c>
      <c r="D2490" s="500" t="s">
        <v>253</v>
      </c>
      <c r="E2490" s="109" t="s">
        <v>942</v>
      </c>
      <c r="F2490" s="601" t="s">
        <v>1768</v>
      </c>
      <c r="G2490" s="601" t="s">
        <v>1828</v>
      </c>
      <c r="H2490" s="601" t="s">
        <v>1035</v>
      </c>
      <c r="I2490" s="601" t="s">
        <v>190</v>
      </c>
      <c r="J2490" s="601">
        <v>1</v>
      </c>
      <c r="K2490" s="601" t="s">
        <v>215</v>
      </c>
      <c r="L2490" s="470">
        <v>558514</v>
      </c>
      <c r="M2490" s="601">
        <v>2016</v>
      </c>
      <c r="N2490" s="601" t="s">
        <v>188</v>
      </c>
      <c r="O2490" s="610">
        <v>558514.19999999995</v>
      </c>
      <c r="P2490" s="601" t="s">
        <v>98</v>
      </c>
      <c r="Q2490" s="500"/>
      <c r="R2490" s="500"/>
      <c r="S2490" s="1084"/>
      <c r="T2490" s="47">
        <v>5</v>
      </c>
      <c r="U2490" s="162">
        <f t="shared" si="1680"/>
        <v>1</v>
      </c>
      <c r="V2490" s="352">
        <f t="shared" si="1681"/>
        <v>111702.84</v>
      </c>
      <c r="W2490" s="352">
        <f t="shared" si="1682"/>
        <v>111702.84</v>
      </c>
      <c r="X2490" s="352">
        <f t="shared" si="1683"/>
        <v>446811.36</v>
      </c>
      <c r="Y2490" s="162">
        <f t="shared" si="1684"/>
        <v>2</v>
      </c>
      <c r="Z2490" s="352">
        <f t="shared" si="1685"/>
        <v>111702.84</v>
      </c>
      <c r="AA2490" s="737">
        <f t="shared" si="1686"/>
        <v>223405.68</v>
      </c>
      <c r="AB2490" s="737">
        <f t="shared" si="1687"/>
        <v>335108.51999999996</v>
      </c>
      <c r="AC2490" s="47" t="b">
        <f t="shared" si="1688"/>
        <v>1</v>
      </c>
      <c r="AD2490" s="364">
        <f t="shared" si="1679"/>
        <v>0</v>
      </c>
    </row>
    <row r="2491" spans="1:30" s="47" customFormat="1" ht="21" customHeight="1">
      <c r="A2491" s="518" t="s">
        <v>1677</v>
      </c>
      <c r="B2491" s="384">
        <f t="shared" si="1689"/>
        <v>1232</v>
      </c>
      <c r="C2491" s="219" t="s">
        <v>1827</v>
      </c>
      <c r="D2491" s="500" t="s">
        <v>253</v>
      </c>
      <c r="E2491" s="109" t="s">
        <v>942</v>
      </c>
      <c r="F2491" s="601" t="s">
        <v>1768</v>
      </c>
      <c r="G2491" s="601" t="s">
        <v>1828</v>
      </c>
      <c r="H2491" s="601" t="s">
        <v>1035</v>
      </c>
      <c r="I2491" s="601" t="s">
        <v>190</v>
      </c>
      <c r="J2491" s="601">
        <v>1</v>
      </c>
      <c r="K2491" s="601" t="s">
        <v>215</v>
      </c>
      <c r="L2491" s="470">
        <v>558514</v>
      </c>
      <c r="M2491" s="601">
        <v>2016</v>
      </c>
      <c r="N2491" s="601" t="s">
        <v>188</v>
      </c>
      <c r="O2491" s="610">
        <v>558514.19999999995</v>
      </c>
      <c r="P2491" s="601" t="s">
        <v>98</v>
      </c>
      <c r="Q2491" s="500"/>
      <c r="R2491" s="500"/>
      <c r="S2491" s="1018"/>
      <c r="T2491" s="47">
        <v>5</v>
      </c>
      <c r="U2491" s="162">
        <f t="shared" si="1680"/>
        <v>1</v>
      </c>
      <c r="V2491" s="352">
        <f t="shared" si="1681"/>
        <v>111702.84</v>
      </c>
      <c r="W2491" s="352">
        <f t="shared" si="1682"/>
        <v>111702.84</v>
      </c>
      <c r="X2491" s="352">
        <f t="shared" si="1683"/>
        <v>446811.36</v>
      </c>
      <c r="Y2491" s="162">
        <f t="shared" si="1684"/>
        <v>2</v>
      </c>
      <c r="Z2491" s="352">
        <f t="shared" si="1685"/>
        <v>111702.84</v>
      </c>
      <c r="AA2491" s="737">
        <f t="shared" si="1686"/>
        <v>223405.68</v>
      </c>
      <c r="AB2491" s="737">
        <f t="shared" si="1687"/>
        <v>335108.51999999996</v>
      </c>
      <c r="AC2491" s="47" t="b">
        <f t="shared" si="1688"/>
        <v>1</v>
      </c>
      <c r="AD2491" s="364">
        <f t="shared" si="1679"/>
        <v>0</v>
      </c>
    </row>
    <row r="2492" spans="1:30" s="47" customFormat="1" ht="21" customHeight="1">
      <c r="A2492" s="518" t="s">
        <v>1677</v>
      </c>
      <c r="B2492" s="384">
        <f t="shared" si="1689"/>
        <v>1233</v>
      </c>
      <c r="C2492" s="219" t="s">
        <v>1827</v>
      </c>
      <c r="D2492" s="500" t="s">
        <v>253</v>
      </c>
      <c r="E2492" s="109" t="s">
        <v>942</v>
      </c>
      <c r="F2492" s="601" t="s">
        <v>1768</v>
      </c>
      <c r="G2492" s="601" t="s">
        <v>1828</v>
      </c>
      <c r="H2492" s="601" t="s">
        <v>1035</v>
      </c>
      <c r="I2492" s="601" t="s">
        <v>190</v>
      </c>
      <c r="J2492" s="601">
        <v>1</v>
      </c>
      <c r="K2492" s="601" t="s">
        <v>215</v>
      </c>
      <c r="L2492" s="470">
        <v>558514</v>
      </c>
      <c r="M2492" s="601">
        <v>2016</v>
      </c>
      <c r="N2492" s="601" t="s">
        <v>188</v>
      </c>
      <c r="O2492" s="610">
        <v>558514.19999999995</v>
      </c>
      <c r="P2492" s="601" t="s">
        <v>98</v>
      </c>
      <c r="Q2492" s="500"/>
      <c r="R2492" s="500"/>
      <c r="S2492" s="1083" t="s">
        <v>1829</v>
      </c>
      <c r="T2492" s="47">
        <v>5</v>
      </c>
      <c r="U2492" s="162">
        <f t="shared" si="1680"/>
        <v>1</v>
      </c>
      <c r="V2492" s="352">
        <f t="shared" si="1681"/>
        <v>111702.84</v>
      </c>
      <c r="W2492" s="352">
        <f t="shared" si="1682"/>
        <v>111702.84</v>
      </c>
      <c r="X2492" s="352">
        <f t="shared" si="1683"/>
        <v>446811.36</v>
      </c>
      <c r="Y2492" s="162">
        <f t="shared" si="1684"/>
        <v>2</v>
      </c>
      <c r="Z2492" s="352">
        <f t="shared" si="1685"/>
        <v>111702.84</v>
      </c>
      <c r="AA2492" s="737">
        <f t="shared" si="1686"/>
        <v>223405.68</v>
      </c>
      <c r="AB2492" s="737">
        <f t="shared" si="1687"/>
        <v>335108.51999999996</v>
      </c>
      <c r="AC2492" s="47" t="b">
        <f t="shared" si="1688"/>
        <v>1</v>
      </c>
      <c r="AD2492" s="364">
        <f t="shared" si="1679"/>
        <v>0</v>
      </c>
    </row>
    <row r="2493" spans="1:30" s="47" customFormat="1" ht="21" customHeight="1">
      <c r="A2493" s="518" t="s">
        <v>1677</v>
      </c>
      <c r="B2493" s="384">
        <f t="shared" si="1689"/>
        <v>1234</v>
      </c>
      <c r="C2493" s="219" t="s">
        <v>1827</v>
      </c>
      <c r="D2493" s="500" t="s">
        <v>253</v>
      </c>
      <c r="E2493" s="109" t="s">
        <v>942</v>
      </c>
      <c r="F2493" s="601" t="s">
        <v>1768</v>
      </c>
      <c r="G2493" s="601" t="s">
        <v>1828</v>
      </c>
      <c r="H2493" s="601" t="s">
        <v>1035</v>
      </c>
      <c r="I2493" s="601" t="s">
        <v>190</v>
      </c>
      <c r="J2493" s="601">
        <v>1</v>
      </c>
      <c r="K2493" s="601" t="s">
        <v>215</v>
      </c>
      <c r="L2493" s="470">
        <v>558514</v>
      </c>
      <c r="M2493" s="601">
        <v>2016</v>
      </c>
      <c r="N2493" s="601" t="s">
        <v>188</v>
      </c>
      <c r="O2493" s="610">
        <v>558514.19999999995</v>
      </c>
      <c r="P2493" s="601" t="s">
        <v>98</v>
      </c>
      <c r="Q2493" s="500"/>
      <c r="R2493" s="500"/>
      <c r="S2493" s="1084"/>
      <c r="T2493" s="47">
        <v>5</v>
      </c>
      <c r="U2493" s="162">
        <f t="shared" si="1680"/>
        <v>1</v>
      </c>
      <c r="V2493" s="352">
        <f t="shared" si="1681"/>
        <v>111702.84</v>
      </c>
      <c r="W2493" s="352">
        <f t="shared" si="1682"/>
        <v>111702.84</v>
      </c>
      <c r="X2493" s="352">
        <f t="shared" si="1683"/>
        <v>446811.36</v>
      </c>
      <c r="Y2493" s="162">
        <f t="shared" si="1684"/>
        <v>2</v>
      </c>
      <c r="Z2493" s="352">
        <f t="shared" si="1685"/>
        <v>111702.84</v>
      </c>
      <c r="AA2493" s="737">
        <f t="shared" si="1686"/>
        <v>223405.68</v>
      </c>
      <c r="AB2493" s="737">
        <f t="shared" si="1687"/>
        <v>335108.51999999996</v>
      </c>
      <c r="AC2493" s="47" t="b">
        <f t="shared" si="1688"/>
        <v>1</v>
      </c>
      <c r="AD2493" s="364">
        <f t="shared" si="1679"/>
        <v>0</v>
      </c>
    </row>
    <row r="2494" spans="1:30" s="47" customFormat="1" ht="21" customHeight="1">
      <c r="A2494" s="518" t="s">
        <v>1677</v>
      </c>
      <c r="B2494" s="384">
        <f t="shared" si="1689"/>
        <v>1235</v>
      </c>
      <c r="C2494" s="219" t="s">
        <v>1827</v>
      </c>
      <c r="D2494" s="500" t="s">
        <v>253</v>
      </c>
      <c r="E2494" s="109" t="s">
        <v>942</v>
      </c>
      <c r="F2494" s="601" t="s">
        <v>1768</v>
      </c>
      <c r="G2494" s="601" t="s">
        <v>1828</v>
      </c>
      <c r="H2494" s="601" t="s">
        <v>1035</v>
      </c>
      <c r="I2494" s="601" t="s">
        <v>190</v>
      </c>
      <c r="J2494" s="601">
        <v>1</v>
      </c>
      <c r="K2494" s="601" t="s">
        <v>215</v>
      </c>
      <c r="L2494" s="470">
        <v>558514</v>
      </c>
      <c r="M2494" s="601">
        <v>2016</v>
      </c>
      <c r="N2494" s="601" t="s">
        <v>188</v>
      </c>
      <c r="O2494" s="610">
        <v>558514.19999999995</v>
      </c>
      <c r="P2494" s="601" t="s">
        <v>98</v>
      </c>
      <c r="Q2494" s="500"/>
      <c r="R2494" s="500"/>
      <c r="S2494" s="1084"/>
      <c r="T2494" s="47">
        <v>5</v>
      </c>
      <c r="U2494" s="162">
        <f t="shared" si="1680"/>
        <v>1</v>
      </c>
      <c r="V2494" s="352">
        <f t="shared" si="1681"/>
        <v>111702.84</v>
      </c>
      <c r="W2494" s="352">
        <f t="shared" si="1682"/>
        <v>111702.84</v>
      </c>
      <c r="X2494" s="352">
        <f t="shared" si="1683"/>
        <v>446811.36</v>
      </c>
      <c r="Y2494" s="162">
        <f t="shared" si="1684"/>
        <v>2</v>
      </c>
      <c r="Z2494" s="352">
        <f t="shared" si="1685"/>
        <v>111702.84</v>
      </c>
      <c r="AA2494" s="737">
        <f t="shared" si="1686"/>
        <v>223405.68</v>
      </c>
      <c r="AB2494" s="737">
        <f t="shared" si="1687"/>
        <v>335108.51999999996</v>
      </c>
      <c r="AC2494" s="47" t="b">
        <f t="shared" si="1688"/>
        <v>1</v>
      </c>
      <c r="AD2494" s="364">
        <f t="shared" si="1679"/>
        <v>0</v>
      </c>
    </row>
    <row r="2495" spans="1:30" s="47" customFormat="1" ht="21" customHeight="1">
      <c r="A2495" s="518" t="s">
        <v>1677</v>
      </c>
      <c r="B2495" s="384">
        <f t="shared" si="1689"/>
        <v>1236</v>
      </c>
      <c r="C2495" s="219" t="s">
        <v>1827</v>
      </c>
      <c r="D2495" s="500" t="s">
        <v>253</v>
      </c>
      <c r="E2495" s="109" t="s">
        <v>942</v>
      </c>
      <c r="F2495" s="601" t="s">
        <v>1768</v>
      </c>
      <c r="G2495" s="601" t="s">
        <v>1828</v>
      </c>
      <c r="H2495" s="601" t="s">
        <v>1035</v>
      </c>
      <c r="I2495" s="601" t="s">
        <v>190</v>
      </c>
      <c r="J2495" s="601">
        <v>1</v>
      </c>
      <c r="K2495" s="601" t="s">
        <v>215</v>
      </c>
      <c r="L2495" s="470">
        <v>558514</v>
      </c>
      <c r="M2495" s="601">
        <v>2016</v>
      </c>
      <c r="N2495" s="601" t="s">
        <v>188</v>
      </c>
      <c r="O2495" s="610">
        <v>558514.19999999995</v>
      </c>
      <c r="P2495" s="601" t="s">
        <v>98</v>
      </c>
      <c r="Q2495" s="500"/>
      <c r="R2495" s="500"/>
      <c r="S2495" s="1084"/>
      <c r="T2495" s="47">
        <v>5</v>
      </c>
      <c r="U2495" s="162">
        <f t="shared" si="1680"/>
        <v>1</v>
      </c>
      <c r="V2495" s="352">
        <f t="shared" si="1681"/>
        <v>111702.84</v>
      </c>
      <c r="W2495" s="352">
        <f t="shared" si="1682"/>
        <v>111702.84</v>
      </c>
      <c r="X2495" s="352">
        <f t="shared" si="1683"/>
        <v>446811.36</v>
      </c>
      <c r="Y2495" s="162">
        <f t="shared" si="1684"/>
        <v>2</v>
      </c>
      <c r="Z2495" s="352">
        <f t="shared" si="1685"/>
        <v>111702.84</v>
      </c>
      <c r="AA2495" s="737">
        <f t="shared" si="1686"/>
        <v>223405.68</v>
      </c>
      <c r="AB2495" s="737">
        <f t="shared" si="1687"/>
        <v>335108.51999999996</v>
      </c>
      <c r="AC2495" s="47" t="b">
        <f t="shared" si="1688"/>
        <v>1</v>
      </c>
      <c r="AD2495" s="364">
        <f t="shared" si="1679"/>
        <v>0</v>
      </c>
    </row>
    <row r="2496" spans="1:30" s="47" customFormat="1" ht="21" customHeight="1">
      <c r="A2496" s="518" t="s">
        <v>1677</v>
      </c>
      <c r="B2496" s="384">
        <f t="shared" si="1689"/>
        <v>1237</v>
      </c>
      <c r="C2496" s="219" t="s">
        <v>1827</v>
      </c>
      <c r="D2496" s="500" t="s">
        <v>253</v>
      </c>
      <c r="E2496" s="109" t="s">
        <v>942</v>
      </c>
      <c r="F2496" s="601" t="s">
        <v>1768</v>
      </c>
      <c r="G2496" s="601" t="s">
        <v>1828</v>
      </c>
      <c r="H2496" s="601" t="s">
        <v>1035</v>
      </c>
      <c r="I2496" s="601" t="s">
        <v>190</v>
      </c>
      <c r="J2496" s="601">
        <v>1</v>
      </c>
      <c r="K2496" s="601" t="s">
        <v>215</v>
      </c>
      <c r="L2496" s="470">
        <v>558514</v>
      </c>
      <c r="M2496" s="601">
        <v>2016</v>
      </c>
      <c r="N2496" s="601" t="s">
        <v>188</v>
      </c>
      <c r="O2496" s="610">
        <v>558514.19999999995</v>
      </c>
      <c r="P2496" s="601" t="s">
        <v>98</v>
      </c>
      <c r="Q2496" s="500"/>
      <c r="R2496" s="500"/>
      <c r="S2496" s="1084"/>
      <c r="T2496" s="47">
        <v>5</v>
      </c>
      <c r="U2496" s="162">
        <f t="shared" si="1680"/>
        <v>1</v>
      </c>
      <c r="V2496" s="352">
        <f t="shared" si="1681"/>
        <v>111702.84</v>
      </c>
      <c r="W2496" s="352">
        <f t="shared" si="1682"/>
        <v>111702.84</v>
      </c>
      <c r="X2496" s="352">
        <f t="shared" si="1683"/>
        <v>446811.36</v>
      </c>
      <c r="Y2496" s="162">
        <f t="shared" si="1684"/>
        <v>2</v>
      </c>
      <c r="Z2496" s="352">
        <f t="shared" si="1685"/>
        <v>111702.84</v>
      </c>
      <c r="AA2496" s="737">
        <f t="shared" si="1686"/>
        <v>223405.68</v>
      </c>
      <c r="AB2496" s="737">
        <f t="shared" si="1687"/>
        <v>335108.51999999996</v>
      </c>
      <c r="AC2496" s="47" t="b">
        <f t="shared" si="1688"/>
        <v>1</v>
      </c>
      <c r="AD2496" s="364">
        <f t="shared" si="1679"/>
        <v>0</v>
      </c>
    </row>
    <row r="2497" spans="1:30" s="47" customFormat="1" ht="21" customHeight="1">
      <c r="A2497" s="518" t="s">
        <v>1677</v>
      </c>
      <c r="B2497" s="384">
        <f t="shared" si="1689"/>
        <v>1238</v>
      </c>
      <c r="C2497" s="219" t="s">
        <v>1827</v>
      </c>
      <c r="D2497" s="500" t="s">
        <v>253</v>
      </c>
      <c r="E2497" s="109" t="s">
        <v>942</v>
      </c>
      <c r="F2497" s="601" t="s">
        <v>1768</v>
      </c>
      <c r="G2497" s="601" t="s">
        <v>1828</v>
      </c>
      <c r="H2497" s="601" t="s">
        <v>1035</v>
      </c>
      <c r="I2497" s="601" t="s">
        <v>190</v>
      </c>
      <c r="J2497" s="601">
        <v>1</v>
      </c>
      <c r="K2497" s="601" t="s">
        <v>215</v>
      </c>
      <c r="L2497" s="470">
        <v>558514</v>
      </c>
      <c r="M2497" s="601">
        <v>2016</v>
      </c>
      <c r="N2497" s="601" t="s">
        <v>188</v>
      </c>
      <c r="O2497" s="610">
        <v>558514.19999999995</v>
      </c>
      <c r="P2497" s="601" t="s">
        <v>98</v>
      </c>
      <c r="Q2497" s="500"/>
      <c r="R2497" s="500"/>
      <c r="S2497" s="1084"/>
      <c r="T2497" s="47">
        <v>5</v>
      </c>
      <c r="U2497" s="162">
        <f t="shared" si="1680"/>
        <v>1</v>
      </c>
      <c r="V2497" s="352">
        <f t="shared" si="1681"/>
        <v>111702.84</v>
      </c>
      <c r="W2497" s="352">
        <f t="shared" si="1682"/>
        <v>111702.84</v>
      </c>
      <c r="X2497" s="352">
        <f t="shared" si="1683"/>
        <v>446811.36</v>
      </c>
      <c r="Y2497" s="162">
        <f t="shared" si="1684"/>
        <v>2</v>
      </c>
      <c r="Z2497" s="352">
        <f t="shared" si="1685"/>
        <v>111702.84</v>
      </c>
      <c r="AA2497" s="737">
        <f t="shared" si="1686"/>
        <v>223405.68</v>
      </c>
      <c r="AB2497" s="737">
        <f t="shared" si="1687"/>
        <v>335108.51999999996</v>
      </c>
      <c r="AC2497" s="47" t="b">
        <f t="shared" si="1688"/>
        <v>1</v>
      </c>
      <c r="AD2497" s="364">
        <f t="shared" ref="AD2497:AD2530" si="1690">O2497-AA2497-AB2497</f>
        <v>0</v>
      </c>
    </row>
    <row r="2498" spans="1:30" s="47" customFormat="1" ht="21" customHeight="1">
      <c r="A2498" s="518" t="s">
        <v>1677</v>
      </c>
      <c r="B2498" s="384">
        <f t="shared" si="1689"/>
        <v>1239</v>
      </c>
      <c r="C2498" s="219" t="s">
        <v>1827</v>
      </c>
      <c r="D2498" s="500" t="s">
        <v>253</v>
      </c>
      <c r="E2498" s="109" t="s">
        <v>942</v>
      </c>
      <c r="F2498" s="601" t="s">
        <v>1768</v>
      </c>
      <c r="G2498" s="601" t="s">
        <v>1828</v>
      </c>
      <c r="H2498" s="601" t="s">
        <v>1035</v>
      </c>
      <c r="I2498" s="601" t="s">
        <v>190</v>
      </c>
      <c r="J2498" s="601">
        <v>1</v>
      </c>
      <c r="K2498" s="601" t="s">
        <v>215</v>
      </c>
      <c r="L2498" s="470">
        <v>558514</v>
      </c>
      <c r="M2498" s="601">
        <v>2016</v>
      </c>
      <c r="N2498" s="601" t="s">
        <v>188</v>
      </c>
      <c r="O2498" s="610">
        <v>558514.19999999995</v>
      </c>
      <c r="P2498" s="601" t="s">
        <v>98</v>
      </c>
      <c r="Q2498" s="500"/>
      <c r="R2498" s="500"/>
      <c r="S2498" s="1084"/>
      <c r="T2498" s="47">
        <v>5</v>
      </c>
      <c r="U2498" s="162">
        <f t="shared" si="1680"/>
        <v>1</v>
      </c>
      <c r="V2498" s="352">
        <f t="shared" si="1681"/>
        <v>111702.84</v>
      </c>
      <c r="W2498" s="352">
        <f t="shared" si="1682"/>
        <v>111702.84</v>
      </c>
      <c r="X2498" s="352">
        <f t="shared" si="1683"/>
        <v>446811.36</v>
      </c>
      <c r="Y2498" s="162">
        <f t="shared" si="1684"/>
        <v>2</v>
      </c>
      <c r="Z2498" s="352">
        <f t="shared" si="1685"/>
        <v>111702.84</v>
      </c>
      <c r="AA2498" s="737">
        <f t="shared" si="1686"/>
        <v>223405.68</v>
      </c>
      <c r="AB2498" s="737">
        <f t="shared" si="1687"/>
        <v>335108.51999999996</v>
      </c>
      <c r="AC2498" s="47" t="b">
        <f t="shared" si="1688"/>
        <v>1</v>
      </c>
      <c r="AD2498" s="364">
        <f t="shared" si="1690"/>
        <v>0</v>
      </c>
    </row>
    <row r="2499" spans="1:30" s="47" customFormat="1" ht="21" customHeight="1">
      <c r="A2499" s="518" t="s">
        <v>1677</v>
      </c>
      <c r="B2499" s="384">
        <f t="shared" si="1689"/>
        <v>1240</v>
      </c>
      <c r="C2499" s="219" t="s">
        <v>1827</v>
      </c>
      <c r="D2499" s="500" t="s">
        <v>253</v>
      </c>
      <c r="E2499" s="109" t="s">
        <v>942</v>
      </c>
      <c r="F2499" s="601" t="s">
        <v>1768</v>
      </c>
      <c r="G2499" s="601" t="s">
        <v>1828</v>
      </c>
      <c r="H2499" s="601" t="s">
        <v>1035</v>
      </c>
      <c r="I2499" s="601" t="s">
        <v>190</v>
      </c>
      <c r="J2499" s="601">
        <v>1</v>
      </c>
      <c r="K2499" s="601" t="s">
        <v>215</v>
      </c>
      <c r="L2499" s="470">
        <v>558514</v>
      </c>
      <c r="M2499" s="601">
        <v>2016</v>
      </c>
      <c r="N2499" s="601" t="s">
        <v>188</v>
      </c>
      <c r="O2499" s="610">
        <v>558514.19999999995</v>
      </c>
      <c r="P2499" s="601" t="s">
        <v>98</v>
      </c>
      <c r="Q2499" s="500"/>
      <c r="R2499" s="500"/>
      <c r="S2499" s="1084"/>
      <c r="T2499" s="47">
        <v>5</v>
      </c>
      <c r="U2499" s="162">
        <f t="shared" si="1680"/>
        <v>1</v>
      </c>
      <c r="V2499" s="352">
        <f t="shared" si="1681"/>
        <v>111702.84</v>
      </c>
      <c r="W2499" s="352">
        <f t="shared" si="1682"/>
        <v>111702.84</v>
      </c>
      <c r="X2499" s="352">
        <f t="shared" si="1683"/>
        <v>446811.36</v>
      </c>
      <c r="Y2499" s="162">
        <f t="shared" si="1684"/>
        <v>2</v>
      </c>
      <c r="Z2499" s="352">
        <f t="shared" si="1685"/>
        <v>111702.84</v>
      </c>
      <c r="AA2499" s="737">
        <f t="shared" si="1686"/>
        <v>223405.68</v>
      </c>
      <c r="AB2499" s="737">
        <f t="shared" si="1687"/>
        <v>335108.51999999996</v>
      </c>
      <c r="AC2499" s="47" t="b">
        <f t="shared" si="1688"/>
        <v>1</v>
      </c>
      <c r="AD2499" s="364">
        <f t="shared" si="1690"/>
        <v>0</v>
      </c>
    </row>
    <row r="2500" spans="1:30" s="47" customFormat="1" ht="21" customHeight="1">
      <c r="A2500" s="518" t="s">
        <v>1677</v>
      </c>
      <c r="B2500" s="384">
        <f t="shared" si="1689"/>
        <v>1241</v>
      </c>
      <c r="C2500" s="219" t="s">
        <v>1827</v>
      </c>
      <c r="D2500" s="500" t="s">
        <v>253</v>
      </c>
      <c r="E2500" s="109" t="s">
        <v>942</v>
      </c>
      <c r="F2500" s="601" t="s">
        <v>1768</v>
      </c>
      <c r="G2500" s="601" t="s">
        <v>1828</v>
      </c>
      <c r="H2500" s="601" t="s">
        <v>1035</v>
      </c>
      <c r="I2500" s="601" t="s">
        <v>190</v>
      </c>
      <c r="J2500" s="601">
        <v>1</v>
      </c>
      <c r="K2500" s="601" t="s">
        <v>215</v>
      </c>
      <c r="L2500" s="470">
        <v>558514</v>
      </c>
      <c r="M2500" s="601">
        <v>2016</v>
      </c>
      <c r="N2500" s="601" t="s">
        <v>188</v>
      </c>
      <c r="O2500" s="610">
        <v>558514.19999999995</v>
      </c>
      <c r="P2500" s="601" t="s">
        <v>98</v>
      </c>
      <c r="Q2500" s="500"/>
      <c r="R2500" s="500"/>
      <c r="S2500" s="1084"/>
      <c r="T2500" s="47">
        <v>5</v>
      </c>
      <c r="U2500" s="162">
        <f t="shared" si="1680"/>
        <v>1</v>
      </c>
      <c r="V2500" s="352">
        <f t="shared" si="1681"/>
        <v>111702.84</v>
      </c>
      <c r="W2500" s="352">
        <f t="shared" si="1682"/>
        <v>111702.84</v>
      </c>
      <c r="X2500" s="352">
        <f t="shared" si="1683"/>
        <v>446811.36</v>
      </c>
      <c r="Y2500" s="162">
        <f t="shared" si="1684"/>
        <v>2</v>
      </c>
      <c r="Z2500" s="352">
        <f t="shared" si="1685"/>
        <v>111702.84</v>
      </c>
      <c r="AA2500" s="737">
        <f t="shared" si="1686"/>
        <v>223405.68</v>
      </c>
      <c r="AB2500" s="737">
        <f t="shared" si="1687"/>
        <v>335108.51999999996</v>
      </c>
      <c r="AC2500" s="47" t="b">
        <f t="shared" si="1688"/>
        <v>1</v>
      </c>
      <c r="AD2500" s="364">
        <f t="shared" si="1690"/>
        <v>0</v>
      </c>
    </row>
    <row r="2501" spans="1:30" s="47" customFormat="1" ht="21" customHeight="1">
      <c r="A2501" s="518" t="s">
        <v>1677</v>
      </c>
      <c r="B2501" s="384">
        <f t="shared" si="1689"/>
        <v>1242</v>
      </c>
      <c r="C2501" s="219" t="s">
        <v>1827</v>
      </c>
      <c r="D2501" s="500" t="s">
        <v>253</v>
      </c>
      <c r="E2501" s="109" t="s">
        <v>942</v>
      </c>
      <c r="F2501" s="601" t="s">
        <v>1768</v>
      </c>
      <c r="G2501" s="601" t="s">
        <v>1828</v>
      </c>
      <c r="H2501" s="601" t="s">
        <v>1035</v>
      </c>
      <c r="I2501" s="601" t="s">
        <v>190</v>
      </c>
      <c r="J2501" s="601">
        <v>1</v>
      </c>
      <c r="K2501" s="601" t="s">
        <v>215</v>
      </c>
      <c r="L2501" s="470">
        <v>558514</v>
      </c>
      <c r="M2501" s="601">
        <v>2016</v>
      </c>
      <c r="N2501" s="601" t="s">
        <v>188</v>
      </c>
      <c r="O2501" s="610">
        <v>558514.19999999995</v>
      </c>
      <c r="P2501" s="601" t="s">
        <v>98</v>
      </c>
      <c r="Q2501" s="500"/>
      <c r="R2501" s="500"/>
      <c r="S2501" s="1084"/>
      <c r="T2501" s="47">
        <v>5</v>
      </c>
      <c r="U2501" s="162">
        <f t="shared" si="1680"/>
        <v>1</v>
      </c>
      <c r="V2501" s="352">
        <f t="shared" si="1681"/>
        <v>111702.84</v>
      </c>
      <c r="W2501" s="352">
        <f t="shared" si="1682"/>
        <v>111702.84</v>
      </c>
      <c r="X2501" s="352">
        <f t="shared" si="1683"/>
        <v>446811.36</v>
      </c>
      <c r="Y2501" s="162">
        <f t="shared" si="1684"/>
        <v>2</v>
      </c>
      <c r="Z2501" s="352">
        <f t="shared" si="1685"/>
        <v>111702.84</v>
      </c>
      <c r="AA2501" s="737">
        <f t="shared" si="1686"/>
        <v>223405.68</v>
      </c>
      <c r="AB2501" s="737">
        <f t="shared" si="1687"/>
        <v>335108.51999999996</v>
      </c>
      <c r="AC2501" s="47" t="b">
        <f t="shared" si="1688"/>
        <v>1</v>
      </c>
      <c r="AD2501" s="364">
        <f t="shared" si="1690"/>
        <v>0</v>
      </c>
    </row>
    <row r="2502" spans="1:30" s="47" customFormat="1" ht="21" customHeight="1">
      <c r="A2502" s="518" t="s">
        <v>1677</v>
      </c>
      <c r="B2502" s="384">
        <f t="shared" si="1689"/>
        <v>1243</v>
      </c>
      <c r="C2502" s="219" t="s">
        <v>1827</v>
      </c>
      <c r="D2502" s="500" t="s">
        <v>253</v>
      </c>
      <c r="E2502" s="109" t="s">
        <v>942</v>
      </c>
      <c r="F2502" s="601" t="s">
        <v>1768</v>
      </c>
      <c r="G2502" s="601" t="s">
        <v>1828</v>
      </c>
      <c r="H2502" s="601" t="s">
        <v>1035</v>
      </c>
      <c r="I2502" s="601" t="s">
        <v>190</v>
      </c>
      <c r="J2502" s="601">
        <v>1</v>
      </c>
      <c r="K2502" s="601" t="s">
        <v>215</v>
      </c>
      <c r="L2502" s="470">
        <v>558514</v>
      </c>
      <c r="M2502" s="601">
        <v>2016</v>
      </c>
      <c r="N2502" s="601" t="s">
        <v>188</v>
      </c>
      <c r="O2502" s="610">
        <v>558514.19999999995</v>
      </c>
      <c r="P2502" s="601" t="s">
        <v>98</v>
      </c>
      <c r="Q2502" s="500"/>
      <c r="R2502" s="500"/>
      <c r="S2502" s="1084"/>
      <c r="T2502" s="47">
        <v>5</v>
      </c>
      <c r="U2502" s="162">
        <f t="shared" ref="U2502:U2513" si="1691">2016-M2502+1</f>
        <v>1</v>
      </c>
      <c r="V2502" s="352">
        <f t="shared" ref="V2502:V2513" si="1692">O2502/T2502</f>
        <v>111702.84</v>
      </c>
      <c r="W2502" s="352">
        <f t="shared" ref="W2502:W2513" si="1693">U2502*V2502</f>
        <v>111702.84</v>
      </c>
      <c r="X2502" s="352">
        <f t="shared" ref="X2502:X2513" si="1694">O2502-W2502</f>
        <v>446811.36</v>
      </c>
      <c r="Y2502" s="162">
        <f t="shared" ref="Y2502:Y2513" si="1695">2017-M2502+1</f>
        <v>2</v>
      </c>
      <c r="Z2502" s="352">
        <f t="shared" ref="Z2502:Z2513" si="1696">O2502/T2502</f>
        <v>111702.84</v>
      </c>
      <c r="AA2502" s="737">
        <f t="shared" ref="AA2502:AA2513" si="1697">Y2502*Z2502</f>
        <v>223405.68</v>
      </c>
      <c r="AB2502" s="737">
        <f t="shared" ref="AB2502:AB2513" si="1698">O2502-AA2502</f>
        <v>335108.51999999996</v>
      </c>
      <c r="AC2502" s="47" t="b">
        <f t="shared" ref="AC2502:AC2513" si="1699">AA2502+AB2502=O2502</f>
        <v>1</v>
      </c>
      <c r="AD2502" s="364">
        <f t="shared" si="1690"/>
        <v>0</v>
      </c>
    </row>
    <row r="2503" spans="1:30" s="47" customFormat="1" ht="21" customHeight="1">
      <c r="A2503" s="518" t="s">
        <v>1677</v>
      </c>
      <c r="B2503" s="384">
        <f t="shared" si="1689"/>
        <v>1244</v>
      </c>
      <c r="C2503" s="219" t="s">
        <v>1827</v>
      </c>
      <c r="D2503" s="500" t="s">
        <v>253</v>
      </c>
      <c r="E2503" s="109" t="s">
        <v>942</v>
      </c>
      <c r="F2503" s="601" t="s">
        <v>1768</v>
      </c>
      <c r="G2503" s="601" t="s">
        <v>1828</v>
      </c>
      <c r="H2503" s="601" t="s">
        <v>1035</v>
      </c>
      <c r="I2503" s="601" t="s">
        <v>190</v>
      </c>
      <c r="J2503" s="601">
        <v>1</v>
      </c>
      <c r="K2503" s="601" t="s">
        <v>215</v>
      </c>
      <c r="L2503" s="470">
        <v>558514</v>
      </c>
      <c r="M2503" s="601">
        <v>2016</v>
      </c>
      <c r="N2503" s="601" t="s">
        <v>188</v>
      </c>
      <c r="O2503" s="610">
        <v>558514.19999999995</v>
      </c>
      <c r="P2503" s="601" t="s">
        <v>98</v>
      </c>
      <c r="Q2503" s="500"/>
      <c r="R2503" s="500"/>
      <c r="S2503" s="1084"/>
      <c r="T2503" s="47">
        <v>5</v>
      </c>
      <c r="U2503" s="162">
        <f t="shared" si="1691"/>
        <v>1</v>
      </c>
      <c r="V2503" s="352">
        <f t="shared" si="1692"/>
        <v>111702.84</v>
      </c>
      <c r="W2503" s="352">
        <f t="shared" si="1693"/>
        <v>111702.84</v>
      </c>
      <c r="X2503" s="352">
        <f t="shared" si="1694"/>
        <v>446811.36</v>
      </c>
      <c r="Y2503" s="162">
        <f t="shared" si="1695"/>
        <v>2</v>
      </c>
      <c r="Z2503" s="352">
        <f t="shared" si="1696"/>
        <v>111702.84</v>
      </c>
      <c r="AA2503" s="737">
        <f t="shared" si="1697"/>
        <v>223405.68</v>
      </c>
      <c r="AB2503" s="737">
        <f t="shared" si="1698"/>
        <v>335108.51999999996</v>
      </c>
      <c r="AC2503" s="47" t="b">
        <f t="shared" si="1699"/>
        <v>1</v>
      </c>
      <c r="AD2503" s="364">
        <f t="shared" si="1690"/>
        <v>0</v>
      </c>
    </row>
    <row r="2504" spans="1:30" s="47" customFormat="1" ht="21" customHeight="1">
      <c r="A2504" s="518" t="s">
        <v>1677</v>
      </c>
      <c r="B2504" s="384">
        <f t="shared" si="1689"/>
        <v>1245</v>
      </c>
      <c r="C2504" s="219" t="s">
        <v>1827</v>
      </c>
      <c r="D2504" s="500" t="s">
        <v>253</v>
      </c>
      <c r="E2504" s="109" t="s">
        <v>942</v>
      </c>
      <c r="F2504" s="601" t="s">
        <v>1768</v>
      </c>
      <c r="G2504" s="601" t="s">
        <v>1828</v>
      </c>
      <c r="H2504" s="601" t="s">
        <v>1035</v>
      </c>
      <c r="I2504" s="601" t="s">
        <v>190</v>
      </c>
      <c r="J2504" s="601">
        <v>1</v>
      </c>
      <c r="K2504" s="601" t="s">
        <v>215</v>
      </c>
      <c r="L2504" s="470">
        <v>558514</v>
      </c>
      <c r="M2504" s="601">
        <v>2016</v>
      </c>
      <c r="N2504" s="601" t="s">
        <v>188</v>
      </c>
      <c r="O2504" s="610">
        <v>558514.19999999995</v>
      </c>
      <c r="P2504" s="601" t="s">
        <v>98</v>
      </c>
      <c r="Q2504" s="500"/>
      <c r="R2504" s="500"/>
      <c r="S2504" s="1084"/>
      <c r="T2504" s="47">
        <v>5</v>
      </c>
      <c r="U2504" s="162">
        <f t="shared" si="1691"/>
        <v>1</v>
      </c>
      <c r="V2504" s="352">
        <f t="shared" si="1692"/>
        <v>111702.84</v>
      </c>
      <c r="W2504" s="352">
        <f t="shared" si="1693"/>
        <v>111702.84</v>
      </c>
      <c r="X2504" s="352">
        <f t="shared" si="1694"/>
        <v>446811.36</v>
      </c>
      <c r="Y2504" s="162">
        <f t="shared" si="1695"/>
        <v>2</v>
      </c>
      <c r="Z2504" s="352">
        <f t="shared" si="1696"/>
        <v>111702.84</v>
      </c>
      <c r="AA2504" s="737">
        <f t="shared" si="1697"/>
        <v>223405.68</v>
      </c>
      <c r="AB2504" s="737">
        <f t="shared" si="1698"/>
        <v>335108.51999999996</v>
      </c>
      <c r="AC2504" s="47" t="b">
        <f t="shared" si="1699"/>
        <v>1</v>
      </c>
      <c r="AD2504" s="364">
        <f t="shared" si="1690"/>
        <v>0</v>
      </c>
    </row>
    <row r="2505" spans="1:30" s="47" customFormat="1" ht="21" customHeight="1">
      <c r="A2505" s="518" t="s">
        <v>1677</v>
      </c>
      <c r="B2505" s="384">
        <f t="shared" si="1689"/>
        <v>1246</v>
      </c>
      <c r="C2505" s="219" t="s">
        <v>1827</v>
      </c>
      <c r="D2505" s="500" t="s">
        <v>253</v>
      </c>
      <c r="E2505" s="109" t="s">
        <v>942</v>
      </c>
      <c r="F2505" s="601" t="s">
        <v>1768</v>
      </c>
      <c r="G2505" s="601" t="s">
        <v>1828</v>
      </c>
      <c r="H2505" s="601" t="s">
        <v>1035</v>
      </c>
      <c r="I2505" s="601" t="s">
        <v>190</v>
      </c>
      <c r="J2505" s="601">
        <v>1</v>
      </c>
      <c r="K2505" s="601" t="s">
        <v>215</v>
      </c>
      <c r="L2505" s="470">
        <v>558514</v>
      </c>
      <c r="M2505" s="601">
        <v>2016</v>
      </c>
      <c r="N2505" s="601" t="s">
        <v>188</v>
      </c>
      <c r="O2505" s="610">
        <v>558514.19999999995</v>
      </c>
      <c r="P2505" s="601" t="s">
        <v>98</v>
      </c>
      <c r="Q2505" s="500"/>
      <c r="R2505" s="500"/>
      <c r="S2505" s="1084"/>
      <c r="T2505" s="47">
        <v>5</v>
      </c>
      <c r="U2505" s="162">
        <f t="shared" si="1691"/>
        <v>1</v>
      </c>
      <c r="V2505" s="352">
        <f t="shared" si="1692"/>
        <v>111702.84</v>
      </c>
      <c r="W2505" s="352">
        <f t="shared" si="1693"/>
        <v>111702.84</v>
      </c>
      <c r="X2505" s="352">
        <f t="shared" si="1694"/>
        <v>446811.36</v>
      </c>
      <c r="Y2505" s="162">
        <f t="shared" si="1695"/>
        <v>2</v>
      </c>
      <c r="Z2505" s="352">
        <f t="shared" si="1696"/>
        <v>111702.84</v>
      </c>
      <c r="AA2505" s="737">
        <f t="shared" si="1697"/>
        <v>223405.68</v>
      </c>
      <c r="AB2505" s="737">
        <f t="shared" si="1698"/>
        <v>335108.51999999996</v>
      </c>
      <c r="AC2505" s="47" t="b">
        <f t="shared" si="1699"/>
        <v>1</v>
      </c>
      <c r="AD2505" s="364">
        <f t="shared" si="1690"/>
        <v>0</v>
      </c>
    </row>
    <row r="2506" spans="1:30" s="47" customFormat="1" ht="21" customHeight="1">
      <c r="A2506" s="518" t="s">
        <v>1677</v>
      </c>
      <c r="B2506" s="384">
        <f t="shared" si="1689"/>
        <v>1247</v>
      </c>
      <c r="C2506" s="219" t="s">
        <v>1827</v>
      </c>
      <c r="D2506" s="500" t="s">
        <v>253</v>
      </c>
      <c r="E2506" s="109" t="s">
        <v>942</v>
      </c>
      <c r="F2506" s="601" t="s">
        <v>1768</v>
      </c>
      <c r="G2506" s="601" t="s">
        <v>1828</v>
      </c>
      <c r="H2506" s="601" t="s">
        <v>1035</v>
      </c>
      <c r="I2506" s="601" t="s">
        <v>190</v>
      </c>
      <c r="J2506" s="601">
        <v>1</v>
      </c>
      <c r="K2506" s="601" t="s">
        <v>215</v>
      </c>
      <c r="L2506" s="470">
        <v>558514</v>
      </c>
      <c r="M2506" s="601">
        <v>2016</v>
      </c>
      <c r="N2506" s="601" t="s">
        <v>188</v>
      </c>
      <c r="O2506" s="610">
        <v>558514.19999999995</v>
      </c>
      <c r="P2506" s="601" t="s">
        <v>98</v>
      </c>
      <c r="Q2506" s="500"/>
      <c r="R2506" s="500"/>
      <c r="S2506" s="1084"/>
      <c r="T2506" s="47">
        <v>5</v>
      </c>
      <c r="U2506" s="162">
        <f t="shared" si="1691"/>
        <v>1</v>
      </c>
      <c r="V2506" s="352">
        <f t="shared" si="1692"/>
        <v>111702.84</v>
      </c>
      <c r="W2506" s="352">
        <f t="shared" si="1693"/>
        <v>111702.84</v>
      </c>
      <c r="X2506" s="352">
        <f t="shared" si="1694"/>
        <v>446811.36</v>
      </c>
      <c r="Y2506" s="162">
        <f t="shared" si="1695"/>
        <v>2</v>
      </c>
      <c r="Z2506" s="352">
        <f t="shared" si="1696"/>
        <v>111702.84</v>
      </c>
      <c r="AA2506" s="737">
        <f t="shared" si="1697"/>
        <v>223405.68</v>
      </c>
      <c r="AB2506" s="737">
        <f t="shared" si="1698"/>
        <v>335108.51999999996</v>
      </c>
      <c r="AC2506" s="47" t="b">
        <f t="shared" si="1699"/>
        <v>1</v>
      </c>
      <c r="AD2506" s="364">
        <f t="shared" si="1690"/>
        <v>0</v>
      </c>
    </row>
    <row r="2507" spans="1:30" s="47" customFormat="1" ht="21" customHeight="1">
      <c r="A2507" s="518" t="s">
        <v>1677</v>
      </c>
      <c r="B2507" s="384">
        <f t="shared" si="1689"/>
        <v>1248</v>
      </c>
      <c r="C2507" s="219" t="s">
        <v>1827</v>
      </c>
      <c r="D2507" s="500" t="s">
        <v>253</v>
      </c>
      <c r="E2507" s="109" t="s">
        <v>942</v>
      </c>
      <c r="F2507" s="601" t="s">
        <v>1768</v>
      </c>
      <c r="G2507" s="601" t="s">
        <v>1828</v>
      </c>
      <c r="H2507" s="601" t="s">
        <v>1035</v>
      </c>
      <c r="I2507" s="601" t="s">
        <v>190</v>
      </c>
      <c r="J2507" s="601">
        <v>1</v>
      </c>
      <c r="K2507" s="601" t="s">
        <v>215</v>
      </c>
      <c r="L2507" s="470">
        <v>558514</v>
      </c>
      <c r="M2507" s="601">
        <v>2016</v>
      </c>
      <c r="N2507" s="601" t="s">
        <v>188</v>
      </c>
      <c r="O2507" s="610">
        <v>558514.19999999995</v>
      </c>
      <c r="P2507" s="601" t="s">
        <v>98</v>
      </c>
      <c r="Q2507" s="500"/>
      <c r="R2507" s="500"/>
      <c r="S2507" s="1084"/>
      <c r="T2507" s="47">
        <v>5</v>
      </c>
      <c r="U2507" s="162">
        <f t="shared" si="1691"/>
        <v>1</v>
      </c>
      <c r="V2507" s="352">
        <f t="shared" si="1692"/>
        <v>111702.84</v>
      </c>
      <c r="W2507" s="352">
        <f t="shared" si="1693"/>
        <v>111702.84</v>
      </c>
      <c r="X2507" s="352">
        <f t="shared" si="1694"/>
        <v>446811.36</v>
      </c>
      <c r="Y2507" s="162">
        <f t="shared" si="1695"/>
        <v>2</v>
      </c>
      <c r="Z2507" s="352">
        <f t="shared" si="1696"/>
        <v>111702.84</v>
      </c>
      <c r="AA2507" s="737">
        <f t="shared" si="1697"/>
        <v>223405.68</v>
      </c>
      <c r="AB2507" s="737">
        <f t="shared" si="1698"/>
        <v>335108.51999999996</v>
      </c>
      <c r="AC2507" s="47" t="b">
        <f t="shared" si="1699"/>
        <v>1</v>
      </c>
      <c r="AD2507" s="364">
        <f t="shared" si="1690"/>
        <v>0</v>
      </c>
    </row>
    <row r="2508" spans="1:30" s="47" customFormat="1" ht="21" customHeight="1">
      <c r="A2508" s="518" t="s">
        <v>1677</v>
      </c>
      <c r="B2508" s="384">
        <f t="shared" si="1689"/>
        <v>1249</v>
      </c>
      <c r="C2508" s="219" t="s">
        <v>1827</v>
      </c>
      <c r="D2508" s="500" t="s">
        <v>253</v>
      </c>
      <c r="E2508" s="109" t="s">
        <v>942</v>
      </c>
      <c r="F2508" s="601" t="s">
        <v>1768</v>
      </c>
      <c r="G2508" s="601" t="s">
        <v>1828</v>
      </c>
      <c r="H2508" s="601" t="s">
        <v>1035</v>
      </c>
      <c r="I2508" s="601" t="s">
        <v>190</v>
      </c>
      <c r="J2508" s="601">
        <v>1</v>
      </c>
      <c r="K2508" s="601" t="s">
        <v>215</v>
      </c>
      <c r="L2508" s="470">
        <v>558514</v>
      </c>
      <c r="M2508" s="601">
        <v>2016</v>
      </c>
      <c r="N2508" s="601" t="s">
        <v>188</v>
      </c>
      <c r="O2508" s="610">
        <v>558514.19999999995</v>
      </c>
      <c r="P2508" s="601" t="s">
        <v>98</v>
      </c>
      <c r="Q2508" s="500"/>
      <c r="R2508" s="500"/>
      <c r="S2508" s="1084"/>
      <c r="T2508" s="47">
        <v>5</v>
      </c>
      <c r="U2508" s="162">
        <f t="shared" si="1691"/>
        <v>1</v>
      </c>
      <c r="V2508" s="352">
        <f t="shared" si="1692"/>
        <v>111702.84</v>
      </c>
      <c r="W2508" s="352">
        <f t="shared" si="1693"/>
        <v>111702.84</v>
      </c>
      <c r="X2508" s="352">
        <f t="shared" si="1694"/>
        <v>446811.36</v>
      </c>
      <c r="Y2508" s="162">
        <f t="shared" si="1695"/>
        <v>2</v>
      </c>
      <c r="Z2508" s="352">
        <f t="shared" si="1696"/>
        <v>111702.84</v>
      </c>
      <c r="AA2508" s="737">
        <f t="shared" si="1697"/>
        <v>223405.68</v>
      </c>
      <c r="AB2508" s="737">
        <f t="shared" si="1698"/>
        <v>335108.51999999996</v>
      </c>
      <c r="AC2508" s="47" t="b">
        <f t="shared" si="1699"/>
        <v>1</v>
      </c>
      <c r="AD2508" s="364">
        <f t="shared" si="1690"/>
        <v>0</v>
      </c>
    </row>
    <row r="2509" spans="1:30" s="47" customFormat="1" ht="21" customHeight="1">
      <c r="A2509" s="518" t="s">
        <v>1677</v>
      </c>
      <c r="B2509" s="384">
        <f t="shared" si="1689"/>
        <v>1250</v>
      </c>
      <c r="C2509" s="219" t="s">
        <v>1827</v>
      </c>
      <c r="D2509" s="500" t="s">
        <v>253</v>
      </c>
      <c r="E2509" s="109" t="s">
        <v>942</v>
      </c>
      <c r="F2509" s="601" t="s">
        <v>1768</v>
      </c>
      <c r="G2509" s="601" t="s">
        <v>1828</v>
      </c>
      <c r="H2509" s="601" t="s">
        <v>1035</v>
      </c>
      <c r="I2509" s="601" t="s">
        <v>190</v>
      </c>
      <c r="J2509" s="601">
        <v>1</v>
      </c>
      <c r="K2509" s="601" t="s">
        <v>215</v>
      </c>
      <c r="L2509" s="470">
        <v>558514</v>
      </c>
      <c r="M2509" s="601">
        <v>2016</v>
      </c>
      <c r="N2509" s="601" t="s">
        <v>188</v>
      </c>
      <c r="O2509" s="610">
        <v>558514.19999999995</v>
      </c>
      <c r="P2509" s="601" t="s">
        <v>98</v>
      </c>
      <c r="Q2509" s="500"/>
      <c r="R2509" s="500"/>
      <c r="S2509" s="1084"/>
      <c r="T2509" s="47">
        <v>5</v>
      </c>
      <c r="U2509" s="162">
        <f t="shared" si="1691"/>
        <v>1</v>
      </c>
      <c r="V2509" s="352">
        <f t="shared" si="1692"/>
        <v>111702.84</v>
      </c>
      <c r="W2509" s="352">
        <f t="shared" si="1693"/>
        <v>111702.84</v>
      </c>
      <c r="X2509" s="352">
        <f t="shared" si="1694"/>
        <v>446811.36</v>
      </c>
      <c r="Y2509" s="162">
        <f t="shared" si="1695"/>
        <v>2</v>
      </c>
      <c r="Z2509" s="352">
        <f t="shared" si="1696"/>
        <v>111702.84</v>
      </c>
      <c r="AA2509" s="737">
        <f t="shared" si="1697"/>
        <v>223405.68</v>
      </c>
      <c r="AB2509" s="737">
        <f t="shared" si="1698"/>
        <v>335108.51999999996</v>
      </c>
      <c r="AC2509" s="47" t="b">
        <f t="shared" si="1699"/>
        <v>1</v>
      </c>
      <c r="AD2509" s="364">
        <f t="shared" si="1690"/>
        <v>0</v>
      </c>
    </row>
    <row r="2510" spans="1:30" s="47" customFormat="1" ht="21" customHeight="1">
      <c r="A2510" s="518" t="s">
        <v>1677</v>
      </c>
      <c r="B2510" s="384">
        <f t="shared" si="1689"/>
        <v>1251</v>
      </c>
      <c r="C2510" s="219" t="s">
        <v>1827</v>
      </c>
      <c r="D2510" s="500" t="s">
        <v>253</v>
      </c>
      <c r="E2510" s="109" t="s">
        <v>942</v>
      </c>
      <c r="F2510" s="601" t="s">
        <v>1768</v>
      </c>
      <c r="G2510" s="601" t="s">
        <v>1828</v>
      </c>
      <c r="H2510" s="601" t="s">
        <v>1035</v>
      </c>
      <c r="I2510" s="601" t="s">
        <v>190</v>
      </c>
      <c r="J2510" s="601">
        <v>1</v>
      </c>
      <c r="K2510" s="601" t="s">
        <v>215</v>
      </c>
      <c r="L2510" s="470">
        <v>558514</v>
      </c>
      <c r="M2510" s="601">
        <v>2016</v>
      </c>
      <c r="N2510" s="601" t="s">
        <v>188</v>
      </c>
      <c r="O2510" s="610">
        <v>558514.19999999995</v>
      </c>
      <c r="P2510" s="601" t="s">
        <v>98</v>
      </c>
      <c r="Q2510" s="500"/>
      <c r="R2510" s="500"/>
      <c r="S2510" s="1084"/>
      <c r="T2510" s="47">
        <v>5</v>
      </c>
      <c r="U2510" s="162">
        <f t="shared" si="1691"/>
        <v>1</v>
      </c>
      <c r="V2510" s="352">
        <f t="shared" si="1692"/>
        <v>111702.84</v>
      </c>
      <c r="W2510" s="352">
        <f t="shared" si="1693"/>
        <v>111702.84</v>
      </c>
      <c r="X2510" s="352">
        <f t="shared" si="1694"/>
        <v>446811.36</v>
      </c>
      <c r="Y2510" s="162">
        <f t="shared" si="1695"/>
        <v>2</v>
      </c>
      <c r="Z2510" s="352">
        <f t="shared" si="1696"/>
        <v>111702.84</v>
      </c>
      <c r="AA2510" s="737">
        <f t="shared" si="1697"/>
        <v>223405.68</v>
      </c>
      <c r="AB2510" s="737">
        <f t="shared" si="1698"/>
        <v>335108.51999999996</v>
      </c>
      <c r="AC2510" s="47" t="b">
        <f t="shared" si="1699"/>
        <v>1</v>
      </c>
      <c r="AD2510" s="364">
        <f t="shared" si="1690"/>
        <v>0</v>
      </c>
    </row>
    <row r="2511" spans="1:30" s="47" customFormat="1" ht="21" customHeight="1">
      <c r="A2511" s="518" t="s">
        <v>1677</v>
      </c>
      <c r="B2511" s="384">
        <f t="shared" si="1689"/>
        <v>1252</v>
      </c>
      <c r="C2511" s="219" t="s">
        <v>1827</v>
      </c>
      <c r="D2511" s="500" t="s">
        <v>253</v>
      </c>
      <c r="E2511" s="109" t="s">
        <v>942</v>
      </c>
      <c r="F2511" s="601" t="s">
        <v>1768</v>
      </c>
      <c r="G2511" s="601" t="s">
        <v>1828</v>
      </c>
      <c r="H2511" s="601" t="s">
        <v>1035</v>
      </c>
      <c r="I2511" s="601" t="s">
        <v>190</v>
      </c>
      <c r="J2511" s="601">
        <v>1</v>
      </c>
      <c r="K2511" s="601" t="s">
        <v>215</v>
      </c>
      <c r="L2511" s="470">
        <v>558514</v>
      </c>
      <c r="M2511" s="601">
        <v>2016</v>
      </c>
      <c r="N2511" s="601" t="s">
        <v>188</v>
      </c>
      <c r="O2511" s="610">
        <v>558514.19999999995</v>
      </c>
      <c r="P2511" s="601" t="s">
        <v>98</v>
      </c>
      <c r="Q2511" s="500"/>
      <c r="R2511" s="500"/>
      <c r="S2511" s="1084"/>
      <c r="T2511" s="47">
        <v>5</v>
      </c>
      <c r="U2511" s="162">
        <f t="shared" si="1691"/>
        <v>1</v>
      </c>
      <c r="V2511" s="352">
        <f t="shared" si="1692"/>
        <v>111702.84</v>
      </c>
      <c r="W2511" s="352">
        <f t="shared" si="1693"/>
        <v>111702.84</v>
      </c>
      <c r="X2511" s="352">
        <f t="shared" si="1694"/>
        <v>446811.36</v>
      </c>
      <c r="Y2511" s="162">
        <f t="shared" si="1695"/>
        <v>2</v>
      </c>
      <c r="Z2511" s="352">
        <f t="shared" si="1696"/>
        <v>111702.84</v>
      </c>
      <c r="AA2511" s="737">
        <f t="shared" si="1697"/>
        <v>223405.68</v>
      </c>
      <c r="AB2511" s="737">
        <f t="shared" si="1698"/>
        <v>335108.51999999996</v>
      </c>
      <c r="AC2511" s="47" t="b">
        <f t="shared" si="1699"/>
        <v>1</v>
      </c>
      <c r="AD2511" s="364">
        <f t="shared" si="1690"/>
        <v>0</v>
      </c>
    </row>
    <row r="2512" spans="1:30" s="47" customFormat="1" ht="21" customHeight="1">
      <c r="A2512" s="518" t="s">
        <v>1677</v>
      </c>
      <c r="B2512" s="384">
        <f t="shared" si="1689"/>
        <v>1253</v>
      </c>
      <c r="C2512" s="219" t="s">
        <v>1827</v>
      </c>
      <c r="D2512" s="500" t="s">
        <v>253</v>
      </c>
      <c r="E2512" s="109" t="s">
        <v>942</v>
      </c>
      <c r="F2512" s="601" t="s">
        <v>1768</v>
      </c>
      <c r="G2512" s="601" t="s">
        <v>1828</v>
      </c>
      <c r="H2512" s="601" t="s">
        <v>1035</v>
      </c>
      <c r="I2512" s="601" t="s">
        <v>190</v>
      </c>
      <c r="J2512" s="601">
        <v>1</v>
      </c>
      <c r="K2512" s="601" t="s">
        <v>215</v>
      </c>
      <c r="L2512" s="470">
        <v>558514</v>
      </c>
      <c r="M2512" s="601">
        <v>2016</v>
      </c>
      <c r="N2512" s="601" t="s">
        <v>188</v>
      </c>
      <c r="O2512" s="610">
        <v>558514.19999999995</v>
      </c>
      <c r="P2512" s="601" t="s">
        <v>98</v>
      </c>
      <c r="Q2512" s="500"/>
      <c r="R2512" s="500"/>
      <c r="S2512" s="1084"/>
      <c r="T2512" s="47">
        <v>5</v>
      </c>
      <c r="U2512" s="162">
        <f t="shared" si="1691"/>
        <v>1</v>
      </c>
      <c r="V2512" s="352">
        <f t="shared" si="1692"/>
        <v>111702.84</v>
      </c>
      <c r="W2512" s="352">
        <f t="shared" si="1693"/>
        <v>111702.84</v>
      </c>
      <c r="X2512" s="352">
        <f t="shared" si="1694"/>
        <v>446811.36</v>
      </c>
      <c r="Y2512" s="162">
        <f t="shared" si="1695"/>
        <v>2</v>
      </c>
      <c r="Z2512" s="352">
        <f t="shared" si="1696"/>
        <v>111702.84</v>
      </c>
      <c r="AA2512" s="737">
        <f t="shared" si="1697"/>
        <v>223405.68</v>
      </c>
      <c r="AB2512" s="737">
        <f t="shared" si="1698"/>
        <v>335108.51999999996</v>
      </c>
      <c r="AC2512" s="47" t="b">
        <f t="shared" si="1699"/>
        <v>1</v>
      </c>
      <c r="AD2512" s="364">
        <f t="shared" si="1690"/>
        <v>0</v>
      </c>
    </row>
    <row r="2513" spans="1:30" s="47" customFormat="1" ht="21" customHeight="1">
      <c r="A2513" s="518" t="s">
        <v>1677</v>
      </c>
      <c r="B2513" s="384">
        <f t="shared" si="1689"/>
        <v>1254</v>
      </c>
      <c r="C2513" s="219" t="s">
        <v>1827</v>
      </c>
      <c r="D2513" s="500" t="s">
        <v>253</v>
      </c>
      <c r="E2513" s="109" t="s">
        <v>942</v>
      </c>
      <c r="F2513" s="601" t="s">
        <v>1768</v>
      </c>
      <c r="G2513" s="601" t="s">
        <v>1828</v>
      </c>
      <c r="H2513" s="601" t="s">
        <v>1035</v>
      </c>
      <c r="I2513" s="601" t="s">
        <v>190</v>
      </c>
      <c r="J2513" s="601">
        <v>1</v>
      </c>
      <c r="K2513" s="601" t="s">
        <v>215</v>
      </c>
      <c r="L2513" s="610">
        <f>558514.2+45.15</f>
        <v>558559.35</v>
      </c>
      <c r="M2513" s="601">
        <v>2016</v>
      </c>
      <c r="N2513" s="601" t="s">
        <v>188</v>
      </c>
      <c r="O2513" s="610">
        <f>558514.2+45.15</f>
        <v>558559.35</v>
      </c>
      <c r="P2513" s="601" t="s">
        <v>98</v>
      </c>
      <c r="Q2513" s="500"/>
      <c r="R2513" s="500"/>
      <c r="S2513" s="1018"/>
      <c r="T2513" s="47">
        <v>5</v>
      </c>
      <c r="U2513" s="162">
        <f t="shared" si="1691"/>
        <v>1</v>
      </c>
      <c r="V2513" s="352">
        <f t="shared" si="1692"/>
        <v>111711.87</v>
      </c>
      <c r="W2513" s="352">
        <f t="shared" si="1693"/>
        <v>111711.87</v>
      </c>
      <c r="X2513" s="352">
        <f t="shared" si="1694"/>
        <v>446847.48</v>
      </c>
      <c r="Y2513" s="162">
        <f t="shared" si="1695"/>
        <v>2</v>
      </c>
      <c r="Z2513" s="352">
        <f t="shared" si="1696"/>
        <v>111711.87</v>
      </c>
      <c r="AA2513" s="737">
        <f t="shared" si="1697"/>
        <v>223423.74</v>
      </c>
      <c r="AB2513" s="737">
        <f t="shared" si="1698"/>
        <v>335135.61</v>
      </c>
      <c r="AC2513" s="47" t="b">
        <f t="shared" si="1699"/>
        <v>1</v>
      </c>
      <c r="AD2513" s="364">
        <f t="shared" si="1690"/>
        <v>0</v>
      </c>
    </row>
    <row r="2514" spans="1:30" s="47" customFormat="1" ht="24.95" customHeight="1">
      <c r="A2514" s="518" t="s">
        <v>1677</v>
      </c>
      <c r="B2514" s="384">
        <f t="shared" si="1689"/>
        <v>1255</v>
      </c>
      <c r="C2514" s="219" t="s">
        <v>1796</v>
      </c>
      <c r="D2514" s="500" t="s">
        <v>1830</v>
      </c>
      <c r="E2514" s="109" t="s">
        <v>942</v>
      </c>
      <c r="F2514" s="601" t="s">
        <v>210</v>
      </c>
      <c r="G2514" s="601" t="s">
        <v>1035</v>
      </c>
      <c r="H2514" s="601" t="s">
        <v>1035</v>
      </c>
      <c r="I2514" s="601" t="s">
        <v>190</v>
      </c>
      <c r="J2514" s="601">
        <v>1</v>
      </c>
      <c r="K2514" s="601" t="s">
        <v>215</v>
      </c>
      <c r="L2514" s="470">
        <v>59730000</v>
      </c>
      <c r="M2514" s="601">
        <v>2016</v>
      </c>
      <c r="N2514" s="601" t="s">
        <v>188</v>
      </c>
      <c r="O2514" s="610">
        <f>J2514*L2514</f>
        <v>59730000</v>
      </c>
      <c r="P2514" s="601" t="s">
        <v>98</v>
      </c>
      <c r="Q2514" s="500"/>
      <c r="R2514" s="500"/>
      <c r="S2514" s="1083" t="s">
        <v>1831</v>
      </c>
      <c r="T2514" s="47">
        <v>5</v>
      </c>
      <c r="U2514" s="162">
        <f t="shared" si="1291"/>
        <v>1</v>
      </c>
      <c r="V2514" s="352">
        <f t="shared" si="1389"/>
        <v>11946000</v>
      </c>
      <c r="W2514" s="352">
        <f t="shared" si="1390"/>
        <v>11946000</v>
      </c>
      <c r="X2514" s="352">
        <f t="shared" si="1391"/>
        <v>47784000</v>
      </c>
      <c r="Y2514" s="162">
        <f t="shared" si="1292"/>
        <v>2</v>
      </c>
      <c r="Z2514" s="352">
        <f t="shared" si="1348"/>
        <v>11946000</v>
      </c>
      <c r="AA2514" s="737">
        <f t="shared" si="1349"/>
        <v>23892000</v>
      </c>
      <c r="AB2514" s="737">
        <f t="shared" si="1350"/>
        <v>35838000</v>
      </c>
      <c r="AC2514" s="47" t="b">
        <f t="shared" si="1476"/>
        <v>1</v>
      </c>
      <c r="AD2514" s="364">
        <f t="shared" si="1690"/>
        <v>0</v>
      </c>
    </row>
    <row r="2515" spans="1:30" s="47" customFormat="1" ht="24.95" customHeight="1">
      <c r="A2515" s="518" t="s">
        <v>1677</v>
      </c>
      <c r="B2515" s="384">
        <f t="shared" si="1689"/>
        <v>1256</v>
      </c>
      <c r="C2515" s="219" t="s">
        <v>242</v>
      </c>
      <c r="D2515" s="500" t="s">
        <v>1497</v>
      </c>
      <c r="E2515" s="109" t="s">
        <v>942</v>
      </c>
      <c r="F2515" s="601" t="s">
        <v>210</v>
      </c>
      <c r="G2515" s="601" t="s">
        <v>1035</v>
      </c>
      <c r="H2515" s="601" t="s">
        <v>1035</v>
      </c>
      <c r="I2515" s="601" t="s">
        <v>190</v>
      </c>
      <c r="J2515" s="601">
        <v>1</v>
      </c>
      <c r="K2515" s="601" t="s">
        <v>215</v>
      </c>
      <c r="L2515" s="470">
        <v>8250000</v>
      </c>
      <c r="M2515" s="601">
        <v>2016</v>
      </c>
      <c r="N2515" s="601" t="s">
        <v>188</v>
      </c>
      <c r="O2515" s="610">
        <f>J2515*L2515</f>
        <v>8250000</v>
      </c>
      <c r="P2515" s="601" t="s">
        <v>98</v>
      </c>
      <c r="Q2515" s="500"/>
      <c r="R2515" s="500"/>
      <c r="S2515" s="1084"/>
      <c r="T2515" s="47">
        <v>5</v>
      </c>
      <c r="U2515" s="162">
        <f t="shared" si="1291"/>
        <v>1</v>
      </c>
      <c r="V2515" s="352">
        <f t="shared" si="1389"/>
        <v>1650000</v>
      </c>
      <c r="W2515" s="352">
        <f t="shared" si="1390"/>
        <v>1650000</v>
      </c>
      <c r="X2515" s="352">
        <f t="shared" si="1391"/>
        <v>6600000</v>
      </c>
      <c r="Y2515" s="162">
        <f t="shared" si="1292"/>
        <v>2</v>
      </c>
      <c r="Z2515" s="352">
        <f t="shared" si="1348"/>
        <v>1650000</v>
      </c>
      <c r="AA2515" s="737">
        <f t="shared" si="1349"/>
        <v>3300000</v>
      </c>
      <c r="AB2515" s="737">
        <f t="shared" si="1350"/>
        <v>4950000</v>
      </c>
      <c r="AC2515" s="47" t="b">
        <f t="shared" si="1476"/>
        <v>1</v>
      </c>
      <c r="AD2515" s="364">
        <f t="shared" si="1690"/>
        <v>0</v>
      </c>
    </row>
    <row r="2516" spans="1:30" s="47" customFormat="1" ht="24.95" customHeight="1">
      <c r="A2516" s="518" t="s">
        <v>1677</v>
      </c>
      <c r="B2516" s="384">
        <f t="shared" si="1689"/>
        <v>1257</v>
      </c>
      <c r="C2516" s="219" t="s">
        <v>1832</v>
      </c>
      <c r="D2516" s="500" t="s">
        <v>1833</v>
      </c>
      <c r="E2516" s="109" t="s">
        <v>942</v>
      </c>
      <c r="F2516" s="601" t="s">
        <v>210</v>
      </c>
      <c r="G2516" s="601" t="s">
        <v>1035</v>
      </c>
      <c r="H2516" s="601" t="s">
        <v>1035</v>
      </c>
      <c r="I2516" s="601" t="s">
        <v>1834</v>
      </c>
      <c r="J2516" s="601">
        <v>1</v>
      </c>
      <c r="K2516" s="601" t="s">
        <v>215</v>
      </c>
      <c r="L2516" s="470">
        <v>3300000</v>
      </c>
      <c r="M2516" s="601">
        <v>2016</v>
      </c>
      <c r="N2516" s="601" t="s">
        <v>188</v>
      </c>
      <c r="O2516" s="610">
        <f>J2516*L2516</f>
        <v>3300000</v>
      </c>
      <c r="P2516" s="601" t="s">
        <v>98</v>
      </c>
      <c r="Q2516" s="500"/>
      <c r="R2516" s="500"/>
      <c r="S2516" s="1084"/>
      <c r="T2516" s="47">
        <v>5</v>
      </c>
      <c r="U2516" s="162">
        <f t="shared" si="1291"/>
        <v>1</v>
      </c>
      <c r="V2516" s="352">
        <f t="shared" si="1389"/>
        <v>660000</v>
      </c>
      <c r="W2516" s="352">
        <f t="shared" si="1390"/>
        <v>660000</v>
      </c>
      <c r="X2516" s="352">
        <f t="shared" si="1391"/>
        <v>2640000</v>
      </c>
      <c r="Y2516" s="162">
        <f t="shared" si="1292"/>
        <v>2</v>
      </c>
      <c r="Z2516" s="352">
        <f t="shared" si="1348"/>
        <v>660000</v>
      </c>
      <c r="AA2516" s="737">
        <f t="shared" si="1349"/>
        <v>1320000</v>
      </c>
      <c r="AB2516" s="737">
        <f t="shared" si="1350"/>
        <v>1980000</v>
      </c>
      <c r="AC2516" s="47" t="b">
        <f t="shared" si="1476"/>
        <v>1</v>
      </c>
      <c r="AD2516" s="364">
        <f t="shared" si="1690"/>
        <v>0</v>
      </c>
    </row>
    <row r="2517" spans="1:30" s="47" customFormat="1" ht="24.95" customHeight="1">
      <c r="A2517" s="518" t="s">
        <v>1677</v>
      </c>
      <c r="B2517" s="384">
        <f t="shared" si="1689"/>
        <v>1258</v>
      </c>
      <c r="C2517" s="219" t="s">
        <v>1757</v>
      </c>
      <c r="D2517" s="500" t="s">
        <v>1835</v>
      </c>
      <c r="E2517" s="109" t="s">
        <v>942</v>
      </c>
      <c r="F2517" s="601" t="s">
        <v>210</v>
      </c>
      <c r="G2517" s="601" t="s">
        <v>1035</v>
      </c>
      <c r="H2517" s="601" t="s">
        <v>1836</v>
      </c>
      <c r="I2517" s="601" t="s">
        <v>187</v>
      </c>
      <c r="J2517" s="601">
        <v>1</v>
      </c>
      <c r="K2517" s="601" t="s">
        <v>215</v>
      </c>
      <c r="L2517" s="470">
        <v>3135000</v>
      </c>
      <c r="M2517" s="601">
        <v>2016</v>
      </c>
      <c r="N2517" s="601" t="s">
        <v>188</v>
      </c>
      <c r="O2517" s="610">
        <v>3135000</v>
      </c>
      <c r="P2517" s="601" t="s">
        <v>98</v>
      </c>
      <c r="Q2517" s="500"/>
      <c r="R2517" s="500"/>
      <c r="S2517" s="1084"/>
      <c r="T2517" s="47">
        <v>5</v>
      </c>
      <c r="U2517" s="162">
        <f t="shared" si="1291"/>
        <v>1</v>
      </c>
      <c r="V2517" s="352">
        <f t="shared" si="1389"/>
        <v>627000</v>
      </c>
      <c r="W2517" s="352">
        <f t="shared" si="1390"/>
        <v>627000</v>
      </c>
      <c r="X2517" s="352">
        <f t="shared" si="1391"/>
        <v>2508000</v>
      </c>
      <c r="Y2517" s="162">
        <f t="shared" si="1292"/>
        <v>2</v>
      </c>
      <c r="Z2517" s="352">
        <f t="shared" si="1348"/>
        <v>627000</v>
      </c>
      <c r="AA2517" s="737">
        <f t="shared" si="1349"/>
        <v>1254000</v>
      </c>
      <c r="AB2517" s="737">
        <f t="shared" si="1350"/>
        <v>1881000</v>
      </c>
      <c r="AC2517" s="47" t="b">
        <f t="shared" si="1476"/>
        <v>1</v>
      </c>
      <c r="AD2517" s="364">
        <f t="shared" si="1690"/>
        <v>0</v>
      </c>
    </row>
    <row r="2518" spans="1:30" s="47" customFormat="1" ht="24.95" customHeight="1">
      <c r="A2518" s="518" t="s">
        <v>1677</v>
      </c>
      <c r="B2518" s="384">
        <f t="shared" si="1689"/>
        <v>1259</v>
      </c>
      <c r="C2518" s="219" t="s">
        <v>1757</v>
      </c>
      <c r="D2518" s="500" t="s">
        <v>1835</v>
      </c>
      <c r="E2518" s="109" t="s">
        <v>942</v>
      </c>
      <c r="F2518" s="601" t="s">
        <v>210</v>
      </c>
      <c r="G2518" s="601" t="s">
        <v>1035</v>
      </c>
      <c r="H2518" s="601" t="s">
        <v>1836</v>
      </c>
      <c r="I2518" s="601" t="s">
        <v>187</v>
      </c>
      <c r="J2518" s="601">
        <v>1</v>
      </c>
      <c r="K2518" s="601" t="s">
        <v>215</v>
      </c>
      <c r="L2518" s="470">
        <v>3135000</v>
      </c>
      <c r="M2518" s="601">
        <v>2016</v>
      </c>
      <c r="N2518" s="601" t="s">
        <v>188</v>
      </c>
      <c r="O2518" s="610">
        <v>3135000</v>
      </c>
      <c r="P2518" s="601" t="s">
        <v>98</v>
      </c>
      <c r="Q2518" s="500"/>
      <c r="R2518" s="500"/>
      <c r="S2518" s="1084"/>
      <c r="T2518" s="47">
        <v>5</v>
      </c>
      <c r="U2518" s="162">
        <f t="shared" ref="U2518:U2519" si="1700">2016-M2518+1</f>
        <v>1</v>
      </c>
      <c r="V2518" s="352">
        <f t="shared" ref="V2518:V2519" si="1701">O2518/T2518</f>
        <v>627000</v>
      </c>
      <c r="W2518" s="352">
        <f t="shared" ref="W2518:W2519" si="1702">U2518*V2518</f>
        <v>627000</v>
      </c>
      <c r="X2518" s="352">
        <f t="shared" ref="X2518:X2519" si="1703">O2518-W2518</f>
        <v>2508000</v>
      </c>
      <c r="Y2518" s="162">
        <f t="shared" ref="Y2518:Y2519" si="1704">2017-M2518+1</f>
        <v>2</v>
      </c>
      <c r="Z2518" s="352">
        <f t="shared" ref="Z2518:Z2519" si="1705">O2518/T2518</f>
        <v>627000</v>
      </c>
      <c r="AA2518" s="737">
        <f t="shared" ref="AA2518:AA2519" si="1706">Y2518*Z2518</f>
        <v>1254000</v>
      </c>
      <c r="AB2518" s="737">
        <f t="shared" ref="AB2518:AB2519" si="1707">O2518-AA2518</f>
        <v>1881000</v>
      </c>
      <c r="AC2518" s="47" t="b">
        <f t="shared" ref="AC2518:AC2519" si="1708">AA2518+AB2518=O2518</f>
        <v>1</v>
      </c>
      <c r="AD2518" s="364">
        <f t="shared" si="1690"/>
        <v>0</v>
      </c>
    </row>
    <row r="2519" spans="1:30" s="47" customFormat="1" ht="24.95" customHeight="1">
      <c r="A2519" s="518" t="s">
        <v>1677</v>
      </c>
      <c r="B2519" s="384">
        <f t="shared" si="1689"/>
        <v>1260</v>
      </c>
      <c r="C2519" s="219" t="s">
        <v>1757</v>
      </c>
      <c r="D2519" s="500" t="s">
        <v>1835</v>
      </c>
      <c r="E2519" s="109" t="s">
        <v>942</v>
      </c>
      <c r="F2519" s="601" t="s">
        <v>210</v>
      </c>
      <c r="G2519" s="601" t="s">
        <v>1035</v>
      </c>
      <c r="H2519" s="601" t="s">
        <v>1836</v>
      </c>
      <c r="I2519" s="601" t="s">
        <v>187</v>
      </c>
      <c r="J2519" s="601">
        <v>1</v>
      </c>
      <c r="K2519" s="601" t="s">
        <v>215</v>
      </c>
      <c r="L2519" s="470">
        <v>3135000</v>
      </c>
      <c r="M2519" s="601">
        <v>2016</v>
      </c>
      <c r="N2519" s="601" t="s">
        <v>188</v>
      </c>
      <c r="O2519" s="610">
        <v>3135000</v>
      </c>
      <c r="P2519" s="601" t="s">
        <v>98</v>
      </c>
      <c r="Q2519" s="500"/>
      <c r="R2519" s="500"/>
      <c r="S2519" s="1018"/>
      <c r="T2519" s="47">
        <v>5</v>
      </c>
      <c r="U2519" s="162">
        <f t="shared" si="1700"/>
        <v>1</v>
      </c>
      <c r="V2519" s="352">
        <f t="shared" si="1701"/>
        <v>627000</v>
      </c>
      <c r="W2519" s="352">
        <f t="shared" si="1702"/>
        <v>627000</v>
      </c>
      <c r="X2519" s="352">
        <f t="shared" si="1703"/>
        <v>2508000</v>
      </c>
      <c r="Y2519" s="162">
        <f t="shared" si="1704"/>
        <v>2</v>
      </c>
      <c r="Z2519" s="352">
        <f t="shared" si="1705"/>
        <v>627000</v>
      </c>
      <c r="AA2519" s="737">
        <f t="shared" si="1706"/>
        <v>1254000</v>
      </c>
      <c r="AB2519" s="737">
        <f t="shared" si="1707"/>
        <v>1881000</v>
      </c>
      <c r="AC2519" s="47" t="b">
        <f t="shared" si="1708"/>
        <v>1</v>
      </c>
      <c r="AD2519" s="364">
        <f t="shared" si="1690"/>
        <v>0</v>
      </c>
    </row>
    <row r="2520" spans="1:30" s="47" customFormat="1" ht="27.95" customHeight="1">
      <c r="A2520" s="518" t="s">
        <v>1677</v>
      </c>
      <c r="B2520" s="384">
        <f t="shared" si="1689"/>
        <v>1261</v>
      </c>
      <c r="C2520" s="219" t="s">
        <v>1837</v>
      </c>
      <c r="D2520" s="500" t="s">
        <v>1838</v>
      </c>
      <c r="E2520" s="109" t="s">
        <v>942</v>
      </c>
      <c r="F2520" s="601" t="s">
        <v>210</v>
      </c>
      <c r="G2520" s="601" t="s">
        <v>1035</v>
      </c>
      <c r="H2520" s="601" t="s">
        <v>1839</v>
      </c>
      <c r="I2520" s="601" t="s">
        <v>201</v>
      </c>
      <c r="J2520" s="601">
        <v>1</v>
      </c>
      <c r="K2520" s="601" t="s">
        <v>215</v>
      </c>
      <c r="L2520" s="470">
        <v>3520000</v>
      </c>
      <c r="M2520" s="601">
        <v>2016</v>
      </c>
      <c r="N2520" s="601" t="s">
        <v>188</v>
      </c>
      <c r="O2520" s="610">
        <v>3520000</v>
      </c>
      <c r="P2520" s="601" t="s">
        <v>98</v>
      </c>
      <c r="Q2520" s="500"/>
      <c r="R2520" s="500"/>
      <c r="S2520" s="1083" t="s">
        <v>1831</v>
      </c>
      <c r="T2520" s="47">
        <v>5</v>
      </c>
      <c r="U2520" s="162">
        <f t="shared" si="1291"/>
        <v>1</v>
      </c>
      <c r="V2520" s="352">
        <f t="shared" si="1389"/>
        <v>704000</v>
      </c>
      <c r="W2520" s="352">
        <f t="shared" si="1390"/>
        <v>704000</v>
      </c>
      <c r="X2520" s="352">
        <f t="shared" si="1391"/>
        <v>2816000</v>
      </c>
      <c r="Y2520" s="162">
        <f t="shared" si="1292"/>
        <v>2</v>
      </c>
      <c r="Z2520" s="352">
        <f t="shared" si="1348"/>
        <v>704000</v>
      </c>
      <c r="AA2520" s="737">
        <f t="shared" si="1349"/>
        <v>1408000</v>
      </c>
      <c r="AB2520" s="737">
        <f t="shared" si="1350"/>
        <v>2112000</v>
      </c>
      <c r="AC2520" s="47" t="b">
        <f t="shared" si="1476"/>
        <v>1</v>
      </c>
      <c r="AD2520" s="364">
        <f t="shared" si="1690"/>
        <v>0</v>
      </c>
    </row>
    <row r="2521" spans="1:30" s="47" customFormat="1" ht="27.95" customHeight="1">
      <c r="A2521" s="518" t="s">
        <v>1677</v>
      </c>
      <c r="B2521" s="384">
        <f t="shared" si="1689"/>
        <v>1262</v>
      </c>
      <c r="C2521" s="219" t="s">
        <v>1837</v>
      </c>
      <c r="D2521" s="500" t="s">
        <v>1838</v>
      </c>
      <c r="E2521" s="109" t="s">
        <v>942</v>
      </c>
      <c r="F2521" s="601" t="s">
        <v>210</v>
      </c>
      <c r="G2521" s="601" t="s">
        <v>1035</v>
      </c>
      <c r="H2521" s="601" t="s">
        <v>1839</v>
      </c>
      <c r="I2521" s="601" t="s">
        <v>201</v>
      </c>
      <c r="J2521" s="601">
        <v>1</v>
      </c>
      <c r="K2521" s="601" t="s">
        <v>215</v>
      </c>
      <c r="L2521" s="470">
        <v>3520000</v>
      </c>
      <c r="M2521" s="601">
        <v>2016</v>
      </c>
      <c r="N2521" s="601" t="s">
        <v>188</v>
      </c>
      <c r="O2521" s="610">
        <v>3520000</v>
      </c>
      <c r="P2521" s="601" t="s">
        <v>98</v>
      </c>
      <c r="Q2521" s="500"/>
      <c r="R2521" s="500"/>
      <c r="S2521" s="1084"/>
      <c r="T2521" s="47">
        <v>5</v>
      </c>
      <c r="U2521" s="162">
        <f t="shared" ref="U2521:U2523" si="1709">2016-M2521+1</f>
        <v>1</v>
      </c>
      <c r="V2521" s="352">
        <f t="shared" ref="V2521:V2523" si="1710">O2521/T2521</f>
        <v>704000</v>
      </c>
      <c r="W2521" s="352">
        <f t="shared" ref="W2521:W2523" si="1711">U2521*V2521</f>
        <v>704000</v>
      </c>
      <c r="X2521" s="352">
        <f t="shared" ref="X2521:X2523" si="1712">O2521-W2521</f>
        <v>2816000</v>
      </c>
      <c r="Y2521" s="162">
        <f t="shared" ref="Y2521:Y2523" si="1713">2017-M2521+1</f>
        <v>2</v>
      </c>
      <c r="Z2521" s="352">
        <f t="shared" ref="Z2521:Z2523" si="1714">O2521/T2521</f>
        <v>704000</v>
      </c>
      <c r="AA2521" s="737">
        <f t="shared" ref="AA2521:AA2523" si="1715">Y2521*Z2521</f>
        <v>1408000</v>
      </c>
      <c r="AB2521" s="737">
        <f t="shared" ref="AB2521:AB2523" si="1716">O2521-AA2521</f>
        <v>2112000</v>
      </c>
      <c r="AC2521" s="47" t="b">
        <f t="shared" ref="AC2521:AC2523" si="1717">AA2521+AB2521=O2521</f>
        <v>1</v>
      </c>
      <c r="AD2521" s="364">
        <f t="shared" si="1690"/>
        <v>0</v>
      </c>
    </row>
    <row r="2522" spans="1:30" s="47" customFormat="1" ht="27.95" customHeight="1">
      <c r="A2522" s="518" t="s">
        <v>1677</v>
      </c>
      <c r="B2522" s="384">
        <f t="shared" si="1689"/>
        <v>1263</v>
      </c>
      <c r="C2522" s="219" t="s">
        <v>1837</v>
      </c>
      <c r="D2522" s="500" t="s">
        <v>1838</v>
      </c>
      <c r="E2522" s="109" t="s">
        <v>942</v>
      </c>
      <c r="F2522" s="601" t="s">
        <v>210</v>
      </c>
      <c r="G2522" s="601" t="s">
        <v>1035</v>
      </c>
      <c r="H2522" s="601" t="s">
        <v>1839</v>
      </c>
      <c r="I2522" s="601" t="s">
        <v>201</v>
      </c>
      <c r="J2522" s="601">
        <v>1</v>
      </c>
      <c r="K2522" s="601" t="s">
        <v>215</v>
      </c>
      <c r="L2522" s="470">
        <v>3520000</v>
      </c>
      <c r="M2522" s="601">
        <v>2016</v>
      </c>
      <c r="N2522" s="601" t="s">
        <v>188</v>
      </c>
      <c r="O2522" s="610">
        <v>3520000</v>
      </c>
      <c r="P2522" s="601" t="s">
        <v>98</v>
      </c>
      <c r="Q2522" s="500"/>
      <c r="R2522" s="500"/>
      <c r="S2522" s="1084"/>
      <c r="T2522" s="47">
        <v>5</v>
      </c>
      <c r="U2522" s="162">
        <f t="shared" si="1709"/>
        <v>1</v>
      </c>
      <c r="V2522" s="352">
        <f t="shared" si="1710"/>
        <v>704000</v>
      </c>
      <c r="W2522" s="352">
        <f t="shared" si="1711"/>
        <v>704000</v>
      </c>
      <c r="X2522" s="352">
        <f t="shared" si="1712"/>
        <v>2816000</v>
      </c>
      <c r="Y2522" s="162">
        <f t="shared" si="1713"/>
        <v>2</v>
      </c>
      <c r="Z2522" s="352">
        <f t="shared" si="1714"/>
        <v>704000</v>
      </c>
      <c r="AA2522" s="737">
        <f t="shared" si="1715"/>
        <v>1408000</v>
      </c>
      <c r="AB2522" s="737">
        <f t="shared" si="1716"/>
        <v>2112000</v>
      </c>
      <c r="AC2522" s="47" t="b">
        <f t="shared" si="1717"/>
        <v>1</v>
      </c>
      <c r="AD2522" s="364">
        <f t="shared" si="1690"/>
        <v>0</v>
      </c>
    </row>
    <row r="2523" spans="1:30" s="47" customFormat="1" ht="27.95" customHeight="1">
      <c r="A2523" s="518" t="s">
        <v>1677</v>
      </c>
      <c r="B2523" s="384">
        <f t="shared" si="1689"/>
        <v>1264</v>
      </c>
      <c r="C2523" s="219" t="s">
        <v>1837</v>
      </c>
      <c r="D2523" s="500" t="s">
        <v>1838</v>
      </c>
      <c r="E2523" s="109" t="s">
        <v>942</v>
      </c>
      <c r="F2523" s="601" t="s">
        <v>210</v>
      </c>
      <c r="G2523" s="601" t="s">
        <v>1035</v>
      </c>
      <c r="H2523" s="601" t="s">
        <v>1839</v>
      </c>
      <c r="I2523" s="601" t="s">
        <v>201</v>
      </c>
      <c r="J2523" s="601">
        <v>1</v>
      </c>
      <c r="K2523" s="601" t="s">
        <v>215</v>
      </c>
      <c r="L2523" s="470">
        <v>3520000</v>
      </c>
      <c r="M2523" s="601">
        <v>2016</v>
      </c>
      <c r="N2523" s="601" t="s">
        <v>188</v>
      </c>
      <c r="O2523" s="610">
        <v>3520000</v>
      </c>
      <c r="P2523" s="601" t="s">
        <v>98</v>
      </c>
      <c r="Q2523" s="500"/>
      <c r="R2523" s="500"/>
      <c r="S2523" s="1018"/>
      <c r="T2523" s="47">
        <v>5</v>
      </c>
      <c r="U2523" s="162">
        <f t="shared" si="1709"/>
        <v>1</v>
      </c>
      <c r="V2523" s="352">
        <f t="shared" si="1710"/>
        <v>704000</v>
      </c>
      <c r="W2523" s="352">
        <f t="shared" si="1711"/>
        <v>704000</v>
      </c>
      <c r="X2523" s="352">
        <f t="shared" si="1712"/>
        <v>2816000</v>
      </c>
      <c r="Y2523" s="162">
        <f t="shared" si="1713"/>
        <v>2</v>
      </c>
      <c r="Z2523" s="352">
        <f t="shared" si="1714"/>
        <v>704000</v>
      </c>
      <c r="AA2523" s="737">
        <f t="shared" si="1715"/>
        <v>1408000</v>
      </c>
      <c r="AB2523" s="737">
        <f t="shared" si="1716"/>
        <v>2112000</v>
      </c>
      <c r="AC2523" s="47" t="b">
        <f t="shared" si="1717"/>
        <v>1</v>
      </c>
      <c r="AD2523" s="364">
        <f t="shared" si="1690"/>
        <v>0</v>
      </c>
    </row>
    <row r="2524" spans="1:30" s="47" customFormat="1" ht="21" customHeight="1">
      <c r="A2524" s="518" t="s">
        <v>1677</v>
      </c>
      <c r="B2524" s="384">
        <f t="shared" si="1689"/>
        <v>1265</v>
      </c>
      <c r="C2524" s="219" t="s">
        <v>1840</v>
      </c>
      <c r="D2524" s="500" t="s">
        <v>1841</v>
      </c>
      <c r="E2524" s="109" t="s">
        <v>942</v>
      </c>
      <c r="F2524" s="601" t="s">
        <v>210</v>
      </c>
      <c r="G2524" s="601" t="s">
        <v>1035</v>
      </c>
      <c r="H2524" s="601" t="s">
        <v>1035</v>
      </c>
      <c r="I2524" s="601" t="s">
        <v>190</v>
      </c>
      <c r="J2524" s="601">
        <v>1</v>
      </c>
      <c r="K2524" s="601" t="s">
        <v>215</v>
      </c>
      <c r="L2524" s="470">
        <v>1100000</v>
      </c>
      <c r="M2524" s="601">
        <v>2016</v>
      </c>
      <c r="N2524" s="601" t="s">
        <v>188</v>
      </c>
      <c r="O2524" s="610">
        <v>1100000</v>
      </c>
      <c r="P2524" s="601" t="s">
        <v>98</v>
      </c>
      <c r="Q2524" s="500"/>
      <c r="R2524" s="500"/>
      <c r="S2524" s="1083" t="s">
        <v>1842</v>
      </c>
      <c r="T2524" s="47">
        <v>5</v>
      </c>
      <c r="U2524" s="162">
        <f t="shared" si="1291"/>
        <v>1</v>
      </c>
      <c r="V2524" s="352">
        <f t="shared" si="1389"/>
        <v>220000</v>
      </c>
      <c r="W2524" s="352">
        <f t="shared" si="1390"/>
        <v>220000</v>
      </c>
      <c r="X2524" s="352">
        <f t="shared" si="1391"/>
        <v>880000</v>
      </c>
      <c r="Y2524" s="162">
        <f t="shared" si="1292"/>
        <v>2</v>
      </c>
      <c r="Z2524" s="352">
        <f t="shared" si="1348"/>
        <v>220000</v>
      </c>
      <c r="AA2524" s="737">
        <f t="shared" si="1349"/>
        <v>440000</v>
      </c>
      <c r="AB2524" s="737">
        <f t="shared" si="1350"/>
        <v>660000</v>
      </c>
      <c r="AC2524" s="47" t="b">
        <f t="shared" si="1476"/>
        <v>1</v>
      </c>
      <c r="AD2524" s="364">
        <f t="shared" si="1690"/>
        <v>0</v>
      </c>
    </row>
    <row r="2525" spans="1:30" s="47" customFormat="1" ht="21" customHeight="1">
      <c r="A2525" s="518" t="s">
        <v>1677</v>
      </c>
      <c r="B2525" s="384">
        <f t="shared" si="1689"/>
        <v>1266</v>
      </c>
      <c r="C2525" s="219" t="s">
        <v>1840</v>
      </c>
      <c r="D2525" s="500" t="s">
        <v>1841</v>
      </c>
      <c r="E2525" s="109" t="s">
        <v>942</v>
      </c>
      <c r="F2525" s="601" t="s">
        <v>210</v>
      </c>
      <c r="G2525" s="601" t="s">
        <v>1035</v>
      </c>
      <c r="H2525" s="601" t="s">
        <v>1035</v>
      </c>
      <c r="I2525" s="601" t="s">
        <v>190</v>
      </c>
      <c r="J2525" s="601">
        <v>1</v>
      </c>
      <c r="K2525" s="601" t="s">
        <v>215</v>
      </c>
      <c r="L2525" s="470">
        <v>1100000</v>
      </c>
      <c r="M2525" s="601">
        <v>2016</v>
      </c>
      <c r="N2525" s="601" t="s">
        <v>188</v>
      </c>
      <c r="O2525" s="610">
        <v>1100000</v>
      </c>
      <c r="P2525" s="601" t="s">
        <v>98</v>
      </c>
      <c r="Q2525" s="500"/>
      <c r="R2525" s="500"/>
      <c r="S2525" s="1084"/>
      <c r="T2525" s="47">
        <v>5</v>
      </c>
      <c r="U2525" s="162">
        <f t="shared" ref="U2525:U2528" si="1718">2016-M2525+1</f>
        <v>1</v>
      </c>
      <c r="V2525" s="352">
        <f t="shared" ref="V2525:V2528" si="1719">O2525/T2525</f>
        <v>220000</v>
      </c>
      <c r="W2525" s="352">
        <f t="shared" ref="W2525:W2528" si="1720">U2525*V2525</f>
        <v>220000</v>
      </c>
      <c r="X2525" s="352">
        <f t="shared" ref="X2525:X2528" si="1721">O2525-W2525</f>
        <v>880000</v>
      </c>
      <c r="Y2525" s="162">
        <f t="shared" ref="Y2525:Y2528" si="1722">2017-M2525+1</f>
        <v>2</v>
      </c>
      <c r="Z2525" s="352">
        <f t="shared" ref="Z2525:Z2528" si="1723">O2525/T2525</f>
        <v>220000</v>
      </c>
      <c r="AA2525" s="737">
        <f t="shared" ref="AA2525:AA2528" si="1724">Y2525*Z2525</f>
        <v>440000</v>
      </c>
      <c r="AB2525" s="737">
        <f t="shared" ref="AB2525:AB2528" si="1725">O2525-AA2525</f>
        <v>660000</v>
      </c>
      <c r="AC2525" s="47" t="b">
        <f t="shared" ref="AC2525:AC2528" si="1726">AA2525+AB2525=O2525</f>
        <v>1</v>
      </c>
      <c r="AD2525" s="364">
        <f t="shared" si="1690"/>
        <v>0</v>
      </c>
    </row>
    <row r="2526" spans="1:30" s="47" customFormat="1" ht="21" customHeight="1">
      <c r="A2526" s="518" t="s">
        <v>1677</v>
      </c>
      <c r="B2526" s="384">
        <f t="shared" si="1689"/>
        <v>1267</v>
      </c>
      <c r="C2526" s="219" t="s">
        <v>1840</v>
      </c>
      <c r="D2526" s="500" t="s">
        <v>1841</v>
      </c>
      <c r="E2526" s="109" t="s">
        <v>942</v>
      </c>
      <c r="F2526" s="601" t="s">
        <v>210</v>
      </c>
      <c r="G2526" s="601" t="s">
        <v>1035</v>
      </c>
      <c r="H2526" s="601" t="s">
        <v>1035</v>
      </c>
      <c r="I2526" s="601" t="s">
        <v>190</v>
      </c>
      <c r="J2526" s="601">
        <v>1</v>
      </c>
      <c r="K2526" s="601" t="s">
        <v>215</v>
      </c>
      <c r="L2526" s="470">
        <v>1100000</v>
      </c>
      <c r="M2526" s="601">
        <v>2016</v>
      </c>
      <c r="N2526" s="601" t="s">
        <v>188</v>
      </c>
      <c r="O2526" s="610">
        <v>1100000</v>
      </c>
      <c r="P2526" s="601" t="s">
        <v>98</v>
      </c>
      <c r="Q2526" s="500"/>
      <c r="R2526" s="500"/>
      <c r="S2526" s="1084"/>
      <c r="T2526" s="47">
        <v>5</v>
      </c>
      <c r="U2526" s="162">
        <f t="shared" si="1718"/>
        <v>1</v>
      </c>
      <c r="V2526" s="352">
        <f t="shared" si="1719"/>
        <v>220000</v>
      </c>
      <c r="W2526" s="352">
        <f t="shared" si="1720"/>
        <v>220000</v>
      </c>
      <c r="X2526" s="352">
        <f t="shared" si="1721"/>
        <v>880000</v>
      </c>
      <c r="Y2526" s="162">
        <f t="shared" si="1722"/>
        <v>2</v>
      </c>
      <c r="Z2526" s="352">
        <f t="shared" si="1723"/>
        <v>220000</v>
      </c>
      <c r="AA2526" s="737">
        <f t="shared" si="1724"/>
        <v>440000</v>
      </c>
      <c r="AB2526" s="737">
        <f t="shared" si="1725"/>
        <v>660000</v>
      </c>
      <c r="AC2526" s="47" t="b">
        <f t="shared" si="1726"/>
        <v>1</v>
      </c>
      <c r="AD2526" s="364">
        <f t="shared" si="1690"/>
        <v>0</v>
      </c>
    </row>
    <row r="2527" spans="1:30" s="47" customFormat="1" ht="21" customHeight="1">
      <c r="A2527" s="518" t="s">
        <v>1677</v>
      </c>
      <c r="B2527" s="384">
        <f t="shared" si="1689"/>
        <v>1268</v>
      </c>
      <c r="C2527" s="219" t="s">
        <v>1840</v>
      </c>
      <c r="D2527" s="500" t="s">
        <v>1841</v>
      </c>
      <c r="E2527" s="109" t="s">
        <v>942</v>
      </c>
      <c r="F2527" s="601" t="s">
        <v>210</v>
      </c>
      <c r="G2527" s="601" t="s">
        <v>1035</v>
      </c>
      <c r="H2527" s="601" t="s">
        <v>1035</v>
      </c>
      <c r="I2527" s="601" t="s">
        <v>190</v>
      </c>
      <c r="J2527" s="601">
        <v>1</v>
      </c>
      <c r="K2527" s="601" t="s">
        <v>215</v>
      </c>
      <c r="L2527" s="470">
        <v>1100000</v>
      </c>
      <c r="M2527" s="601">
        <v>2016</v>
      </c>
      <c r="N2527" s="601" t="s">
        <v>188</v>
      </c>
      <c r="O2527" s="610">
        <v>1100000</v>
      </c>
      <c r="P2527" s="601" t="s">
        <v>98</v>
      </c>
      <c r="Q2527" s="500"/>
      <c r="R2527" s="500"/>
      <c r="S2527" s="1084"/>
      <c r="T2527" s="47">
        <v>5</v>
      </c>
      <c r="U2527" s="162">
        <f t="shared" si="1718"/>
        <v>1</v>
      </c>
      <c r="V2527" s="352">
        <f t="shared" si="1719"/>
        <v>220000</v>
      </c>
      <c r="W2527" s="352">
        <f t="shared" si="1720"/>
        <v>220000</v>
      </c>
      <c r="X2527" s="352">
        <f t="shared" si="1721"/>
        <v>880000</v>
      </c>
      <c r="Y2527" s="162">
        <f t="shared" si="1722"/>
        <v>2</v>
      </c>
      <c r="Z2527" s="352">
        <f t="shared" si="1723"/>
        <v>220000</v>
      </c>
      <c r="AA2527" s="737">
        <f t="shared" si="1724"/>
        <v>440000</v>
      </c>
      <c r="AB2527" s="737">
        <f t="shared" si="1725"/>
        <v>660000</v>
      </c>
      <c r="AC2527" s="47" t="b">
        <f t="shared" si="1726"/>
        <v>1</v>
      </c>
      <c r="AD2527" s="364">
        <f t="shared" si="1690"/>
        <v>0</v>
      </c>
    </row>
    <row r="2528" spans="1:30" s="47" customFormat="1" ht="21" customHeight="1">
      <c r="A2528" s="518" t="s">
        <v>1677</v>
      </c>
      <c r="B2528" s="384">
        <f t="shared" si="1689"/>
        <v>1269</v>
      </c>
      <c r="C2528" s="219" t="s">
        <v>1840</v>
      </c>
      <c r="D2528" s="500" t="s">
        <v>1841</v>
      </c>
      <c r="E2528" s="109" t="s">
        <v>942</v>
      </c>
      <c r="F2528" s="601" t="s">
        <v>210</v>
      </c>
      <c r="G2528" s="601" t="s">
        <v>1035</v>
      </c>
      <c r="H2528" s="601" t="s">
        <v>1035</v>
      </c>
      <c r="I2528" s="601" t="s">
        <v>190</v>
      </c>
      <c r="J2528" s="601">
        <v>1</v>
      </c>
      <c r="K2528" s="601" t="s">
        <v>215</v>
      </c>
      <c r="L2528" s="470">
        <v>1100000</v>
      </c>
      <c r="M2528" s="601">
        <v>2016</v>
      </c>
      <c r="N2528" s="601" t="s">
        <v>188</v>
      </c>
      <c r="O2528" s="610">
        <v>1100000</v>
      </c>
      <c r="P2528" s="601" t="s">
        <v>98</v>
      </c>
      <c r="Q2528" s="500"/>
      <c r="R2528" s="500"/>
      <c r="S2528" s="1018"/>
      <c r="T2528" s="47">
        <v>5</v>
      </c>
      <c r="U2528" s="162">
        <f t="shared" si="1718"/>
        <v>1</v>
      </c>
      <c r="V2528" s="352">
        <f t="shared" si="1719"/>
        <v>220000</v>
      </c>
      <c r="W2528" s="352">
        <f t="shared" si="1720"/>
        <v>220000</v>
      </c>
      <c r="X2528" s="352">
        <f t="shared" si="1721"/>
        <v>880000</v>
      </c>
      <c r="Y2528" s="162">
        <f t="shared" si="1722"/>
        <v>2</v>
      </c>
      <c r="Z2528" s="352">
        <f t="shared" si="1723"/>
        <v>220000</v>
      </c>
      <c r="AA2528" s="737">
        <f t="shared" si="1724"/>
        <v>440000</v>
      </c>
      <c r="AB2528" s="737">
        <f t="shared" si="1725"/>
        <v>660000</v>
      </c>
      <c r="AC2528" s="47" t="b">
        <f t="shared" si="1726"/>
        <v>1</v>
      </c>
      <c r="AD2528" s="364">
        <f t="shared" si="1690"/>
        <v>0</v>
      </c>
    </row>
    <row r="2529" spans="1:30" s="47" customFormat="1" ht="35.1" customHeight="1">
      <c r="A2529" s="518" t="s">
        <v>1677</v>
      </c>
      <c r="B2529" s="384">
        <f t="shared" si="1689"/>
        <v>1270</v>
      </c>
      <c r="C2529" s="219" t="s">
        <v>1843</v>
      </c>
      <c r="D2529" s="500" t="s">
        <v>1844</v>
      </c>
      <c r="E2529" s="109" t="s">
        <v>942</v>
      </c>
      <c r="F2529" s="601" t="s">
        <v>210</v>
      </c>
      <c r="G2529" s="601" t="s">
        <v>1035</v>
      </c>
      <c r="H2529" s="601" t="s">
        <v>1035</v>
      </c>
      <c r="I2529" s="601" t="s">
        <v>1845</v>
      </c>
      <c r="J2529" s="601">
        <v>1</v>
      </c>
      <c r="K2529" s="601" t="s">
        <v>215</v>
      </c>
      <c r="L2529" s="470">
        <v>934270</v>
      </c>
      <c r="M2529" s="601">
        <v>2016</v>
      </c>
      <c r="N2529" s="601" t="s">
        <v>188</v>
      </c>
      <c r="O2529" s="610">
        <v>934270</v>
      </c>
      <c r="P2529" s="601" t="s">
        <v>98</v>
      </c>
      <c r="Q2529" s="500"/>
      <c r="R2529" s="500"/>
      <c r="S2529" s="1083" t="s">
        <v>1842</v>
      </c>
      <c r="T2529" s="47">
        <v>5</v>
      </c>
      <c r="U2529" s="162">
        <f t="shared" si="1291"/>
        <v>1</v>
      </c>
      <c r="V2529" s="352">
        <f t="shared" si="1389"/>
        <v>186854</v>
      </c>
      <c r="W2529" s="352">
        <f t="shared" si="1390"/>
        <v>186854</v>
      </c>
      <c r="X2529" s="352">
        <f t="shared" si="1391"/>
        <v>747416</v>
      </c>
      <c r="Y2529" s="162">
        <f t="shared" si="1292"/>
        <v>2</v>
      </c>
      <c r="Z2529" s="352">
        <f t="shared" si="1348"/>
        <v>186854</v>
      </c>
      <c r="AA2529" s="737">
        <f t="shared" si="1349"/>
        <v>373708</v>
      </c>
      <c r="AB2529" s="737">
        <f t="shared" si="1350"/>
        <v>560562</v>
      </c>
      <c r="AC2529" s="47" t="b">
        <f t="shared" si="1476"/>
        <v>1</v>
      </c>
      <c r="AD2529" s="364">
        <f t="shared" si="1690"/>
        <v>0</v>
      </c>
    </row>
    <row r="2530" spans="1:30" s="47" customFormat="1" ht="35.1" customHeight="1">
      <c r="A2530" s="518" t="s">
        <v>1677</v>
      </c>
      <c r="B2530" s="384">
        <f t="shared" si="1689"/>
        <v>1271</v>
      </c>
      <c r="C2530" s="219" t="s">
        <v>1843</v>
      </c>
      <c r="D2530" s="500" t="s">
        <v>1844</v>
      </c>
      <c r="E2530" s="109" t="s">
        <v>942</v>
      </c>
      <c r="F2530" s="601" t="s">
        <v>210</v>
      </c>
      <c r="G2530" s="601" t="s">
        <v>1035</v>
      </c>
      <c r="H2530" s="601" t="s">
        <v>1035</v>
      </c>
      <c r="I2530" s="601" t="s">
        <v>1845</v>
      </c>
      <c r="J2530" s="601">
        <v>1</v>
      </c>
      <c r="K2530" s="601" t="s">
        <v>215</v>
      </c>
      <c r="L2530" s="610">
        <f>934270-0.45</f>
        <v>934269.55</v>
      </c>
      <c r="M2530" s="601">
        <v>2016</v>
      </c>
      <c r="N2530" s="601" t="s">
        <v>188</v>
      </c>
      <c r="O2530" s="610">
        <f>934270-0.45-0.24</f>
        <v>934269.31</v>
      </c>
      <c r="P2530" s="601" t="s">
        <v>98</v>
      </c>
      <c r="Q2530" s="500"/>
      <c r="R2530" s="500"/>
      <c r="S2530" s="1018"/>
      <c r="T2530" s="47">
        <v>5</v>
      </c>
      <c r="U2530" s="162">
        <f t="shared" ref="U2530" si="1727">2016-M2530+1</f>
        <v>1</v>
      </c>
      <c r="V2530" s="352">
        <f t="shared" ref="V2530" si="1728">O2530/T2530</f>
        <v>186853.86200000002</v>
      </c>
      <c r="W2530" s="352">
        <f t="shared" ref="W2530" si="1729">U2530*V2530</f>
        <v>186853.86200000002</v>
      </c>
      <c r="X2530" s="352">
        <f t="shared" ref="X2530" si="1730">O2530-W2530</f>
        <v>747415.44800000009</v>
      </c>
      <c r="Y2530" s="162">
        <f t="shared" ref="Y2530" si="1731">2017-M2530+1</f>
        <v>2</v>
      </c>
      <c r="Z2530" s="352">
        <f t="shared" ref="Z2530" si="1732">O2530/T2530</f>
        <v>186853.86200000002</v>
      </c>
      <c r="AA2530" s="737">
        <f t="shared" ref="AA2530" si="1733">Y2530*Z2530</f>
        <v>373707.72400000005</v>
      </c>
      <c r="AB2530" s="737">
        <f t="shared" ref="AB2530" si="1734">O2530-AA2530</f>
        <v>560561.58600000001</v>
      </c>
      <c r="AC2530" s="47" t="b">
        <f t="shared" ref="AC2530" si="1735">AA2530+AB2530=O2530</f>
        <v>1</v>
      </c>
      <c r="AD2530" s="364">
        <f t="shared" si="1690"/>
        <v>0</v>
      </c>
    </row>
    <row r="2531" spans="1:30" s="47" customFormat="1" ht="65.099999999999994" customHeight="1">
      <c r="A2531" s="518" t="s">
        <v>2017</v>
      </c>
      <c r="B2531" s="384">
        <v>1</v>
      </c>
      <c r="C2531" s="246" t="s">
        <v>2018</v>
      </c>
      <c r="D2531" s="500">
        <v>206020146</v>
      </c>
      <c r="E2531" s="754" t="s">
        <v>2019</v>
      </c>
      <c r="F2531" s="601" t="s">
        <v>2020</v>
      </c>
      <c r="G2531" s="601" t="s">
        <v>192</v>
      </c>
      <c r="H2531" s="601" t="s">
        <v>192</v>
      </c>
      <c r="I2531" s="601" t="s">
        <v>198</v>
      </c>
      <c r="J2531" s="601">
        <v>1</v>
      </c>
      <c r="K2531" s="601" t="s">
        <v>215</v>
      </c>
      <c r="L2531" s="470">
        <v>3808334</v>
      </c>
      <c r="M2531" s="601">
        <v>2017</v>
      </c>
      <c r="N2531" s="601" t="s">
        <v>188</v>
      </c>
      <c r="O2531" s="610">
        <v>3808334</v>
      </c>
      <c r="P2531" s="601" t="s">
        <v>98</v>
      </c>
      <c r="Q2531" s="601"/>
      <c r="R2531" s="601"/>
      <c r="S2531" s="1083" t="s">
        <v>2021</v>
      </c>
      <c r="T2531" s="47">
        <v>5</v>
      </c>
      <c r="U2531" s="162"/>
      <c r="V2531" s="352"/>
      <c r="W2531" s="352"/>
      <c r="X2531" s="352"/>
      <c r="Y2531" s="162">
        <f t="shared" si="1292"/>
        <v>1</v>
      </c>
      <c r="Z2531" s="352">
        <f t="shared" ref="Z2531:Z3159" si="1736">O2531/T2531</f>
        <v>761666.8</v>
      </c>
      <c r="AA2531" s="352">
        <f t="shared" ref="AA2531:AA3159" si="1737">Y2531*Z2531</f>
        <v>761666.8</v>
      </c>
      <c r="AB2531" s="352">
        <f t="shared" ref="AB2531:AB3159" si="1738">O2531-AA2531</f>
        <v>3046667.2</v>
      </c>
      <c r="AC2531" s="47" t="b">
        <f t="shared" si="1476"/>
        <v>1</v>
      </c>
    </row>
    <row r="2532" spans="1:30" s="47" customFormat="1" ht="65.099999999999994" customHeight="1">
      <c r="A2532" s="518" t="s">
        <v>2017</v>
      </c>
      <c r="B2532" s="384"/>
      <c r="C2532" s="246" t="s">
        <v>2018</v>
      </c>
      <c r="D2532" s="500">
        <v>206020146</v>
      </c>
      <c r="E2532" s="754" t="s">
        <v>2019</v>
      </c>
      <c r="F2532" s="601" t="s">
        <v>2020</v>
      </c>
      <c r="G2532" s="601" t="s">
        <v>192</v>
      </c>
      <c r="H2532" s="601" t="s">
        <v>192</v>
      </c>
      <c r="I2532" s="601" t="s">
        <v>198</v>
      </c>
      <c r="J2532" s="601">
        <v>1</v>
      </c>
      <c r="K2532" s="601" t="s">
        <v>215</v>
      </c>
      <c r="L2532" s="470">
        <v>3808334</v>
      </c>
      <c r="M2532" s="601">
        <v>2017</v>
      </c>
      <c r="N2532" s="601" t="s">
        <v>188</v>
      </c>
      <c r="O2532" s="610">
        <v>3808334</v>
      </c>
      <c r="P2532" s="601" t="s">
        <v>98</v>
      </c>
      <c r="Q2532" s="601"/>
      <c r="R2532" s="601"/>
      <c r="S2532" s="1084"/>
      <c r="T2532" s="47">
        <v>5</v>
      </c>
      <c r="U2532" s="162"/>
      <c r="V2532" s="352"/>
      <c r="W2532" s="352"/>
      <c r="X2532" s="352"/>
      <c r="Y2532" s="162">
        <f t="shared" ref="Y2532:Y2535" si="1739">2017-M2532+1</f>
        <v>1</v>
      </c>
      <c r="Z2532" s="352">
        <f t="shared" ref="Z2532:Z2535" si="1740">O2532/T2532</f>
        <v>761666.8</v>
      </c>
      <c r="AA2532" s="352">
        <f t="shared" ref="AA2532:AA2535" si="1741">Y2532*Z2532</f>
        <v>761666.8</v>
      </c>
      <c r="AB2532" s="352">
        <f t="shared" ref="AB2532:AB2535" si="1742">O2532-AA2532</f>
        <v>3046667.2</v>
      </c>
      <c r="AC2532" s="47" t="b">
        <f t="shared" ref="AC2532:AC2535" si="1743">AA2532+AB2532=O2532</f>
        <v>1</v>
      </c>
    </row>
    <row r="2533" spans="1:30" s="47" customFormat="1" ht="65.099999999999994" customHeight="1">
      <c r="A2533" s="518" t="s">
        <v>2017</v>
      </c>
      <c r="B2533" s="384"/>
      <c r="C2533" s="246" t="s">
        <v>2018</v>
      </c>
      <c r="D2533" s="500">
        <v>206020146</v>
      </c>
      <c r="E2533" s="754" t="s">
        <v>2019</v>
      </c>
      <c r="F2533" s="601" t="s">
        <v>2020</v>
      </c>
      <c r="G2533" s="601" t="s">
        <v>192</v>
      </c>
      <c r="H2533" s="601" t="s">
        <v>192</v>
      </c>
      <c r="I2533" s="601" t="s">
        <v>198</v>
      </c>
      <c r="J2533" s="601">
        <v>1</v>
      </c>
      <c r="K2533" s="601" t="s">
        <v>215</v>
      </c>
      <c r="L2533" s="470">
        <v>3808334</v>
      </c>
      <c r="M2533" s="601">
        <v>2017</v>
      </c>
      <c r="N2533" s="601" t="s">
        <v>188</v>
      </c>
      <c r="O2533" s="610">
        <v>3808334</v>
      </c>
      <c r="P2533" s="601" t="s">
        <v>98</v>
      </c>
      <c r="Q2533" s="601"/>
      <c r="R2533" s="601"/>
      <c r="S2533" s="1018"/>
      <c r="T2533" s="47">
        <v>5</v>
      </c>
      <c r="U2533" s="162"/>
      <c r="V2533" s="352"/>
      <c r="W2533" s="352"/>
      <c r="X2533" s="352"/>
      <c r="Y2533" s="162">
        <f t="shared" si="1739"/>
        <v>1</v>
      </c>
      <c r="Z2533" s="352">
        <f t="shared" si="1740"/>
        <v>761666.8</v>
      </c>
      <c r="AA2533" s="352">
        <f t="shared" si="1741"/>
        <v>761666.8</v>
      </c>
      <c r="AB2533" s="352">
        <f t="shared" si="1742"/>
        <v>3046667.2</v>
      </c>
      <c r="AC2533" s="47" t="b">
        <f t="shared" si="1743"/>
        <v>1</v>
      </c>
    </row>
    <row r="2534" spans="1:30" s="47" customFormat="1" ht="75" customHeight="1">
      <c r="A2534" s="518" t="s">
        <v>2017</v>
      </c>
      <c r="B2534" s="384">
        <v>2</v>
      </c>
      <c r="C2534" s="246" t="s">
        <v>2022</v>
      </c>
      <c r="D2534" s="500">
        <v>206020402</v>
      </c>
      <c r="E2534" s="472" t="s">
        <v>2023</v>
      </c>
      <c r="F2534" s="601" t="s">
        <v>856</v>
      </c>
      <c r="G2534" s="601" t="s">
        <v>192</v>
      </c>
      <c r="H2534" s="601" t="s">
        <v>1725</v>
      </c>
      <c r="I2534" s="601" t="s">
        <v>190</v>
      </c>
      <c r="J2534" s="601">
        <v>1</v>
      </c>
      <c r="K2534" s="601" t="s">
        <v>215</v>
      </c>
      <c r="L2534" s="470">
        <v>8154300</v>
      </c>
      <c r="M2534" s="601">
        <v>2017</v>
      </c>
      <c r="N2534" s="601" t="s">
        <v>188</v>
      </c>
      <c r="O2534" s="610">
        <f>J2534*L2534</f>
        <v>8154300</v>
      </c>
      <c r="P2534" s="601" t="s">
        <v>98</v>
      </c>
      <c r="Q2534" s="601"/>
      <c r="R2534" s="601"/>
      <c r="S2534" s="601" t="s">
        <v>2021</v>
      </c>
      <c r="T2534" s="47">
        <v>5</v>
      </c>
      <c r="U2534" s="162"/>
      <c r="V2534" s="352"/>
      <c r="W2534" s="352"/>
      <c r="X2534" s="352"/>
      <c r="Y2534" s="162">
        <f t="shared" si="1739"/>
        <v>1</v>
      </c>
      <c r="Z2534" s="352">
        <f t="shared" si="1740"/>
        <v>1630860</v>
      </c>
      <c r="AA2534" s="352">
        <f t="shared" si="1741"/>
        <v>1630860</v>
      </c>
      <c r="AB2534" s="352">
        <f t="shared" si="1742"/>
        <v>6523440</v>
      </c>
      <c r="AC2534" s="47" t="b">
        <f t="shared" si="1743"/>
        <v>1</v>
      </c>
    </row>
    <row r="2535" spans="1:30" s="47" customFormat="1" ht="35.1" customHeight="1">
      <c r="A2535" s="518" t="s">
        <v>2017</v>
      </c>
      <c r="B2535" s="384">
        <v>3</v>
      </c>
      <c r="C2535" s="246" t="s">
        <v>2024</v>
      </c>
      <c r="D2535" s="500">
        <v>206020663</v>
      </c>
      <c r="E2535" s="472" t="s">
        <v>2025</v>
      </c>
      <c r="F2535" s="601" t="s">
        <v>210</v>
      </c>
      <c r="G2535" s="601" t="s">
        <v>192</v>
      </c>
      <c r="H2535" s="601" t="s">
        <v>2026</v>
      </c>
      <c r="I2535" s="601" t="s">
        <v>258</v>
      </c>
      <c r="J2535" s="601">
        <v>1</v>
      </c>
      <c r="K2535" s="601" t="s">
        <v>215</v>
      </c>
      <c r="L2535" s="470">
        <v>997000</v>
      </c>
      <c r="M2535" s="601">
        <v>2017</v>
      </c>
      <c r="N2535" s="601" t="s">
        <v>188</v>
      </c>
      <c r="O2535" s="610">
        <v>997000</v>
      </c>
      <c r="P2535" s="601" t="s">
        <v>98</v>
      </c>
      <c r="Q2535" s="601"/>
      <c r="R2535" s="601"/>
      <c r="S2535" s="1083" t="s">
        <v>2021</v>
      </c>
      <c r="T2535" s="47">
        <v>5</v>
      </c>
      <c r="U2535" s="162"/>
      <c r="V2535" s="352"/>
      <c r="W2535" s="352"/>
      <c r="X2535" s="352"/>
      <c r="Y2535" s="162">
        <f t="shared" si="1739"/>
        <v>1</v>
      </c>
      <c r="Z2535" s="352">
        <f t="shared" si="1740"/>
        <v>199400</v>
      </c>
      <c r="AA2535" s="352">
        <f t="shared" si="1741"/>
        <v>199400</v>
      </c>
      <c r="AB2535" s="352">
        <f t="shared" si="1742"/>
        <v>797600</v>
      </c>
      <c r="AC2535" s="47" t="b">
        <f t="shared" si="1743"/>
        <v>1</v>
      </c>
    </row>
    <row r="2536" spans="1:30" s="47" customFormat="1" ht="35.1" customHeight="1">
      <c r="A2536" s="518" t="s">
        <v>2017</v>
      </c>
      <c r="B2536" s="384"/>
      <c r="C2536" s="246" t="s">
        <v>2024</v>
      </c>
      <c r="D2536" s="500">
        <v>206020663</v>
      </c>
      <c r="E2536" s="472" t="s">
        <v>2025</v>
      </c>
      <c r="F2536" s="601" t="s">
        <v>210</v>
      </c>
      <c r="G2536" s="601" t="s">
        <v>192</v>
      </c>
      <c r="H2536" s="601" t="s">
        <v>2026</v>
      </c>
      <c r="I2536" s="601" t="s">
        <v>258</v>
      </c>
      <c r="J2536" s="601">
        <v>1</v>
      </c>
      <c r="K2536" s="601" t="s">
        <v>215</v>
      </c>
      <c r="L2536" s="470">
        <v>997000</v>
      </c>
      <c r="M2536" s="601">
        <v>2017</v>
      </c>
      <c r="N2536" s="601" t="s">
        <v>188</v>
      </c>
      <c r="O2536" s="610">
        <v>997000</v>
      </c>
      <c r="P2536" s="601" t="s">
        <v>98</v>
      </c>
      <c r="Q2536" s="601"/>
      <c r="R2536" s="601"/>
      <c r="S2536" s="1084"/>
      <c r="T2536" s="47">
        <v>5</v>
      </c>
      <c r="U2536" s="162"/>
      <c r="V2536" s="352"/>
      <c r="W2536" s="352"/>
      <c r="X2536" s="352"/>
      <c r="Y2536" s="162">
        <f t="shared" ref="Y2536:Y2559" si="1744">2017-M2536+1</f>
        <v>1</v>
      </c>
      <c r="Z2536" s="352">
        <f t="shared" ref="Z2536:Z2559" si="1745">O2536/T2536</f>
        <v>199400</v>
      </c>
      <c r="AA2536" s="352">
        <f t="shared" ref="AA2536:AA2559" si="1746">Y2536*Z2536</f>
        <v>199400</v>
      </c>
      <c r="AB2536" s="352">
        <f t="shared" ref="AB2536:AB2559" si="1747">O2536-AA2536</f>
        <v>797600</v>
      </c>
      <c r="AC2536" s="47" t="b">
        <f t="shared" ref="AC2536:AC2559" si="1748">AA2536+AB2536=O2536</f>
        <v>1</v>
      </c>
    </row>
    <row r="2537" spans="1:30" s="47" customFormat="1" ht="35.1" customHeight="1">
      <c r="A2537" s="518" t="s">
        <v>2017</v>
      </c>
      <c r="B2537" s="384"/>
      <c r="C2537" s="246" t="s">
        <v>2024</v>
      </c>
      <c r="D2537" s="500">
        <v>206020663</v>
      </c>
      <c r="E2537" s="472" t="s">
        <v>2025</v>
      </c>
      <c r="F2537" s="601" t="s">
        <v>210</v>
      </c>
      <c r="G2537" s="601" t="s">
        <v>192</v>
      </c>
      <c r="H2537" s="601" t="s">
        <v>2026</v>
      </c>
      <c r="I2537" s="601" t="s">
        <v>258</v>
      </c>
      <c r="J2537" s="601">
        <v>1</v>
      </c>
      <c r="K2537" s="601" t="s">
        <v>215</v>
      </c>
      <c r="L2537" s="470">
        <v>997000</v>
      </c>
      <c r="M2537" s="601">
        <v>2017</v>
      </c>
      <c r="N2537" s="601" t="s">
        <v>188</v>
      </c>
      <c r="O2537" s="610">
        <v>997000</v>
      </c>
      <c r="P2537" s="601" t="s">
        <v>98</v>
      </c>
      <c r="Q2537" s="601"/>
      <c r="R2537" s="601"/>
      <c r="S2537" s="1084"/>
      <c r="T2537" s="47">
        <v>5</v>
      </c>
      <c r="U2537" s="162"/>
      <c r="V2537" s="352"/>
      <c r="W2537" s="352"/>
      <c r="X2537" s="352"/>
      <c r="Y2537" s="162">
        <f t="shared" si="1744"/>
        <v>1</v>
      </c>
      <c r="Z2537" s="352">
        <f t="shared" si="1745"/>
        <v>199400</v>
      </c>
      <c r="AA2537" s="352">
        <f t="shared" si="1746"/>
        <v>199400</v>
      </c>
      <c r="AB2537" s="352">
        <f t="shared" si="1747"/>
        <v>797600</v>
      </c>
      <c r="AC2537" s="47" t="b">
        <f t="shared" si="1748"/>
        <v>1</v>
      </c>
    </row>
    <row r="2538" spans="1:30" s="47" customFormat="1" ht="35.1" customHeight="1">
      <c r="A2538" s="518" t="s">
        <v>2017</v>
      </c>
      <c r="B2538" s="384"/>
      <c r="C2538" s="246" t="s">
        <v>2024</v>
      </c>
      <c r="D2538" s="500">
        <v>206020663</v>
      </c>
      <c r="E2538" s="472" t="s">
        <v>2025</v>
      </c>
      <c r="F2538" s="601" t="s">
        <v>210</v>
      </c>
      <c r="G2538" s="601" t="s">
        <v>192</v>
      </c>
      <c r="H2538" s="601" t="s">
        <v>2026</v>
      </c>
      <c r="I2538" s="601" t="s">
        <v>258</v>
      </c>
      <c r="J2538" s="601">
        <v>1</v>
      </c>
      <c r="K2538" s="601" t="s">
        <v>215</v>
      </c>
      <c r="L2538" s="470">
        <v>997000</v>
      </c>
      <c r="M2538" s="601">
        <v>2017</v>
      </c>
      <c r="N2538" s="601" t="s">
        <v>188</v>
      </c>
      <c r="O2538" s="610">
        <v>997000</v>
      </c>
      <c r="P2538" s="601" t="s">
        <v>98</v>
      </c>
      <c r="Q2538" s="601"/>
      <c r="R2538" s="601"/>
      <c r="S2538" s="1018"/>
      <c r="T2538" s="47">
        <v>5</v>
      </c>
      <c r="U2538" s="162"/>
      <c r="V2538" s="352"/>
      <c r="W2538" s="352"/>
      <c r="X2538" s="352"/>
      <c r="Y2538" s="162">
        <f t="shared" si="1744"/>
        <v>1</v>
      </c>
      <c r="Z2538" s="352">
        <f t="shared" si="1745"/>
        <v>199400</v>
      </c>
      <c r="AA2538" s="352">
        <f t="shared" si="1746"/>
        <v>199400</v>
      </c>
      <c r="AB2538" s="352">
        <f t="shared" si="1747"/>
        <v>797600</v>
      </c>
      <c r="AC2538" s="47" t="b">
        <f t="shared" si="1748"/>
        <v>1</v>
      </c>
    </row>
    <row r="2539" spans="1:30" s="47" customFormat="1" ht="35.1" customHeight="1">
      <c r="A2539" s="518" t="s">
        <v>2017</v>
      </c>
      <c r="B2539" s="384"/>
      <c r="C2539" s="246" t="s">
        <v>2024</v>
      </c>
      <c r="D2539" s="500">
        <v>206020663</v>
      </c>
      <c r="E2539" s="472" t="s">
        <v>2025</v>
      </c>
      <c r="F2539" s="601" t="s">
        <v>210</v>
      </c>
      <c r="G2539" s="601" t="s">
        <v>192</v>
      </c>
      <c r="H2539" s="601" t="s">
        <v>2026</v>
      </c>
      <c r="I2539" s="601" t="s">
        <v>258</v>
      </c>
      <c r="J2539" s="601">
        <v>1</v>
      </c>
      <c r="K2539" s="601" t="s">
        <v>215</v>
      </c>
      <c r="L2539" s="470">
        <v>997000</v>
      </c>
      <c r="M2539" s="601">
        <v>2017</v>
      </c>
      <c r="N2539" s="601" t="s">
        <v>188</v>
      </c>
      <c r="O2539" s="610">
        <v>997000</v>
      </c>
      <c r="P2539" s="601" t="s">
        <v>98</v>
      </c>
      <c r="Q2539" s="601"/>
      <c r="R2539" s="601"/>
      <c r="S2539" s="1083" t="s">
        <v>2021</v>
      </c>
      <c r="T2539" s="47">
        <v>5</v>
      </c>
      <c r="U2539" s="162"/>
      <c r="V2539" s="352"/>
      <c r="W2539" s="352"/>
      <c r="X2539" s="352"/>
      <c r="Y2539" s="162">
        <f t="shared" si="1744"/>
        <v>1</v>
      </c>
      <c r="Z2539" s="352">
        <f t="shared" si="1745"/>
        <v>199400</v>
      </c>
      <c r="AA2539" s="352">
        <f t="shared" si="1746"/>
        <v>199400</v>
      </c>
      <c r="AB2539" s="352">
        <f t="shared" si="1747"/>
        <v>797600</v>
      </c>
      <c r="AC2539" s="47" t="b">
        <f t="shared" si="1748"/>
        <v>1</v>
      </c>
    </row>
    <row r="2540" spans="1:30" s="47" customFormat="1" ht="35.1" customHeight="1">
      <c r="A2540" s="518" t="s">
        <v>2017</v>
      </c>
      <c r="B2540" s="384"/>
      <c r="C2540" s="246" t="s">
        <v>2024</v>
      </c>
      <c r="D2540" s="500">
        <v>206020663</v>
      </c>
      <c r="E2540" s="472" t="s">
        <v>2025</v>
      </c>
      <c r="F2540" s="601" t="s">
        <v>210</v>
      </c>
      <c r="G2540" s="601" t="s">
        <v>192</v>
      </c>
      <c r="H2540" s="601" t="s">
        <v>2026</v>
      </c>
      <c r="I2540" s="601" t="s">
        <v>258</v>
      </c>
      <c r="J2540" s="601">
        <v>1</v>
      </c>
      <c r="K2540" s="601" t="s">
        <v>215</v>
      </c>
      <c r="L2540" s="470">
        <v>997000</v>
      </c>
      <c r="M2540" s="601">
        <v>2017</v>
      </c>
      <c r="N2540" s="601" t="s">
        <v>188</v>
      </c>
      <c r="O2540" s="610">
        <v>997000</v>
      </c>
      <c r="P2540" s="601" t="s">
        <v>98</v>
      </c>
      <c r="Q2540" s="601"/>
      <c r="R2540" s="601"/>
      <c r="S2540" s="1084"/>
      <c r="T2540" s="47">
        <v>5</v>
      </c>
      <c r="U2540" s="162"/>
      <c r="V2540" s="352"/>
      <c r="W2540" s="352"/>
      <c r="X2540" s="352"/>
      <c r="Y2540" s="162">
        <f t="shared" si="1744"/>
        <v>1</v>
      </c>
      <c r="Z2540" s="352">
        <f t="shared" si="1745"/>
        <v>199400</v>
      </c>
      <c r="AA2540" s="352">
        <f t="shared" si="1746"/>
        <v>199400</v>
      </c>
      <c r="AB2540" s="352">
        <f t="shared" si="1747"/>
        <v>797600</v>
      </c>
      <c r="AC2540" s="47" t="b">
        <f t="shared" si="1748"/>
        <v>1</v>
      </c>
    </row>
    <row r="2541" spans="1:30" s="47" customFormat="1" ht="35.1" customHeight="1">
      <c r="A2541" s="518" t="s">
        <v>2017</v>
      </c>
      <c r="B2541" s="384"/>
      <c r="C2541" s="246" t="s">
        <v>2024</v>
      </c>
      <c r="D2541" s="500">
        <v>206020663</v>
      </c>
      <c r="E2541" s="472" t="s">
        <v>2025</v>
      </c>
      <c r="F2541" s="601" t="s">
        <v>210</v>
      </c>
      <c r="G2541" s="601" t="s">
        <v>192</v>
      </c>
      <c r="H2541" s="601" t="s">
        <v>2026</v>
      </c>
      <c r="I2541" s="601" t="s">
        <v>258</v>
      </c>
      <c r="J2541" s="601">
        <v>1</v>
      </c>
      <c r="K2541" s="601" t="s">
        <v>215</v>
      </c>
      <c r="L2541" s="470">
        <v>997000</v>
      </c>
      <c r="M2541" s="601">
        <v>2017</v>
      </c>
      <c r="N2541" s="601" t="s">
        <v>188</v>
      </c>
      <c r="O2541" s="610">
        <v>997000</v>
      </c>
      <c r="P2541" s="601" t="s">
        <v>98</v>
      </c>
      <c r="Q2541" s="601"/>
      <c r="R2541" s="601"/>
      <c r="S2541" s="1084"/>
      <c r="T2541" s="47">
        <v>5</v>
      </c>
      <c r="U2541" s="162"/>
      <c r="V2541" s="352"/>
      <c r="W2541" s="352"/>
      <c r="X2541" s="352"/>
      <c r="Y2541" s="162">
        <f t="shared" si="1744"/>
        <v>1</v>
      </c>
      <c r="Z2541" s="352">
        <f t="shared" si="1745"/>
        <v>199400</v>
      </c>
      <c r="AA2541" s="352">
        <f t="shared" si="1746"/>
        <v>199400</v>
      </c>
      <c r="AB2541" s="352">
        <f t="shared" si="1747"/>
        <v>797600</v>
      </c>
      <c r="AC2541" s="47" t="b">
        <f t="shared" si="1748"/>
        <v>1</v>
      </c>
    </row>
    <row r="2542" spans="1:30" s="47" customFormat="1" ht="35.1" customHeight="1">
      <c r="A2542" s="518" t="s">
        <v>2017</v>
      </c>
      <c r="B2542" s="384"/>
      <c r="C2542" s="246" t="s">
        <v>2024</v>
      </c>
      <c r="D2542" s="500">
        <v>206020663</v>
      </c>
      <c r="E2542" s="472" t="s">
        <v>2025</v>
      </c>
      <c r="F2542" s="601" t="s">
        <v>210</v>
      </c>
      <c r="G2542" s="601" t="s">
        <v>192</v>
      </c>
      <c r="H2542" s="601" t="s">
        <v>2026</v>
      </c>
      <c r="I2542" s="601" t="s">
        <v>258</v>
      </c>
      <c r="J2542" s="601">
        <v>1</v>
      </c>
      <c r="K2542" s="601" t="s">
        <v>215</v>
      </c>
      <c r="L2542" s="470">
        <v>997000</v>
      </c>
      <c r="M2542" s="601">
        <v>2017</v>
      </c>
      <c r="N2542" s="601" t="s">
        <v>188</v>
      </c>
      <c r="O2542" s="610">
        <v>997000</v>
      </c>
      <c r="P2542" s="601" t="s">
        <v>98</v>
      </c>
      <c r="Q2542" s="601"/>
      <c r="R2542" s="601"/>
      <c r="S2542" s="1084"/>
      <c r="T2542" s="47">
        <v>5</v>
      </c>
      <c r="U2542" s="162"/>
      <c r="V2542" s="352"/>
      <c r="W2542" s="352"/>
      <c r="X2542" s="352"/>
      <c r="Y2542" s="162">
        <f t="shared" si="1744"/>
        <v>1</v>
      </c>
      <c r="Z2542" s="352">
        <f t="shared" si="1745"/>
        <v>199400</v>
      </c>
      <c r="AA2542" s="352">
        <f t="shared" si="1746"/>
        <v>199400</v>
      </c>
      <c r="AB2542" s="352">
        <f t="shared" si="1747"/>
        <v>797600</v>
      </c>
      <c r="AC2542" s="47" t="b">
        <f t="shared" si="1748"/>
        <v>1</v>
      </c>
    </row>
    <row r="2543" spans="1:30" s="47" customFormat="1" ht="35.1" customHeight="1">
      <c r="A2543" s="518" t="s">
        <v>2017</v>
      </c>
      <c r="B2543" s="384"/>
      <c r="C2543" s="246" t="s">
        <v>2024</v>
      </c>
      <c r="D2543" s="500">
        <v>206020663</v>
      </c>
      <c r="E2543" s="472" t="s">
        <v>2025</v>
      </c>
      <c r="F2543" s="601" t="s">
        <v>210</v>
      </c>
      <c r="G2543" s="601" t="s">
        <v>192</v>
      </c>
      <c r="H2543" s="601" t="s">
        <v>2026</v>
      </c>
      <c r="I2543" s="601" t="s">
        <v>258</v>
      </c>
      <c r="J2543" s="601">
        <v>1</v>
      </c>
      <c r="K2543" s="601" t="s">
        <v>215</v>
      </c>
      <c r="L2543" s="470">
        <v>997000</v>
      </c>
      <c r="M2543" s="601">
        <v>2017</v>
      </c>
      <c r="N2543" s="601" t="s">
        <v>188</v>
      </c>
      <c r="O2543" s="610">
        <v>997000</v>
      </c>
      <c r="P2543" s="601" t="s">
        <v>98</v>
      </c>
      <c r="Q2543" s="601"/>
      <c r="R2543" s="601"/>
      <c r="S2543" s="1084"/>
      <c r="T2543" s="47">
        <v>5</v>
      </c>
      <c r="U2543" s="162"/>
      <c r="V2543" s="352"/>
      <c r="W2543" s="352"/>
      <c r="X2543" s="352"/>
      <c r="Y2543" s="162">
        <f t="shared" si="1744"/>
        <v>1</v>
      </c>
      <c r="Z2543" s="352">
        <f t="shared" si="1745"/>
        <v>199400</v>
      </c>
      <c r="AA2543" s="352">
        <f t="shared" si="1746"/>
        <v>199400</v>
      </c>
      <c r="AB2543" s="352">
        <f t="shared" si="1747"/>
        <v>797600</v>
      </c>
      <c r="AC2543" s="47" t="b">
        <f t="shared" si="1748"/>
        <v>1</v>
      </c>
    </row>
    <row r="2544" spans="1:30" s="47" customFormat="1" ht="35.1" customHeight="1">
      <c r="A2544" s="518" t="s">
        <v>2017</v>
      </c>
      <c r="B2544" s="384"/>
      <c r="C2544" s="246" t="s">
        <v>2024</v>
      </c>
      <c r="D2544" s="500">
        <v>206020663</v>
      </c>
      <c r="E2544" s="472" t="s">
        <v>2025</v>
      </c>
      <c r="F2544" s="601" t="s">
        <v>210</v>
      </c>
      <c r="G2544" s="601" t="s">
        <v>192</v>
      </c>
      <c r="H2544" s="601" t="s">
        <v>2026</v>
      </c>
      <c r="I2544" s="601" t="s">
        <v>258</v>
      </c>
      <c r="J2544" s="601">
        <v>1</v>
      </c>
      <c r="K2544" s="601" t="s">
        <v>215</v>
      </c>
      <c r="L2544" s="470">
        <v>997000</v>
      </c>
      <c r="M2544" s="601">
        <v>2017</v>
      </c>
      <c r="N2544" s="601" t="s">
        <v>188</v>
      </c>
      <c r="O2544" s="610">
        <v>997000</v>
      </c>
      <c r="P2544" s="601" t="s">
        <v>98</v>
      </c>
      <c r="Q2544" s="601"/>
      <c r="R2544" s="601"/>
      <c r="S2544" s="1084"/>
      <c r="T2544" s="47">
        <v>5</v>
      </c>
      <c r="U2544" s="162"/>
      <c r="V2544" s="352"/>
      <c r="W2544" s="352"/>
      <c r="X2544" s="352"/>
      <c r="Y2544" s="162">
        <f t="shared" si="1744"/>
        <v>1</v>
      </c>
      <c r="Z2544" s="352">
        <f t="shared" si="1745"/>
        <v>199400</v>
      </c>
      <c r="AA2544" s="352">
        <f t="shared" si="1746"/>
        <v>199400</v>
      </c>
      <c r="AB2544" s="352">
        <f t="shared" si="1747"/>
        <v>797600</v>
      </c>
      <c r="AC2544" s="47" t="b">
        <f t="shared" si="1748"/>
        <v>1</v>
      </c>
    </row>
    <row r="2545" spans="1:29" s="47" customFormat="1" ht="35.1" customHeight="1">
      <c r="A2545" s="518" t="s">
        <v>2017</v>
      </c>
      <c r="B2545" s="384"/>
      <c r="C2545" s="246" t="s">
        <v>2024</v>
      </c>
      <c r="D2545" s="500">
        <v>206020663</v>
      </c>
      <c r="E2545" s="472" t="s">
        <v>2025</v>
      </c>
      <c r="F2545" s="601" t="s">
        <v>210</v>
      </c>
      <c r="G2545" s="601" t="s">
        <v>192</v>
      </c>
      <c r="H2545" s="601" t="s">
        <v>2026</v>
      </c>
      <c r="I2545" s="601" t="s">
        <v>258</v>
      </c>
      <c r="J2545" s="601">
        <v>1</v>
      </c>
      <c r="K2545" s="601" t="s">
        <v>215</v>
      </c>
      <c r="L2545" s="470">
        <v>997000</v>
      </c>
      <c r="M2545" s="601">
        <v>2017</v>
      </c>
      <c r="N2545" s="601" t="s">
        <v>188</v>
      </c>
      <c r="O2545" s="610">
        <v>997000</v>
      </c>
      <c r="P2545" s="601" t="s">
        <v>98</v>
      </c>
      <c r="Q2545" s="601"/>
      <c r="R2545" s="601"/>
      <c r="S2545" s="1084"/>
      <c r="T2545" s="47">
        <v>5</v>
      </c>
      <c r="U2545" s="162"/>
      <c r="V2545" s="352"/>
      <c r="W2545" s="352"/>
      <c r="X2545" s="352"/>
      <c r="Y2545" s="162">
        <f t="shared" si="1744"/>
        <v>1</v>
      </c>
      <c r="Z2545" s="352">
        <f t="shared" si="1745"/>
        <v>199400</v>
      </c>
      <c r="AA2545" s="352">
        <f t="shared" si="1746"/>
        <v>199400</v>
      </c>
      <c r="AB2545" s="352">
        <f t="shared" si="1747"/>
        <v>797600</v>
      </c>
      <c r="AC2545" s="47" t="b">
        <f t="shared" si="1748"/>
        <v>1</v>
      </c>
    </row>
    <row r="2546" spans="1:29" s="47" customFormat="1" ht="35.1" customHeight="1">
      <c r="A2546" s="518" t="s">
        <v>2017</v>
      </c>
      <c r="B2546" s="384"/>
      <c r="C2546" s="246" t="s">
        <v>2024</v>
      </c>
      <c r="D2546" s="500">
        <v>206020663</v>
      </c>
      <c r="E2546" s="472" t="s">
        <v>2025</v>
      </c>
      <c r="F2546" s="601" t="s">
        <v>210</v>
      </c>
      <c r="G2546" s="601" t="s">
        <v>192</v>
      </c>
      <c r="H2546" s="601" t="s">
        <v>2026</v>
      </c>
      <c r="I2546" s="601" t="s">
        <v>258</v>
      </c>
      <c r="J2546" s="601">
        <v>1</v>
      </c>
      <c r="K2546" s="601" t="s">
        <v>215</v>
      </c>
      <c r="L2546" s="470">
        <v>997000</v>
      </c>
      <c r="M2546" s="601">
        <v>2017</v>
      </c>
      <c r="N2546" s="601" t="s">
        <v>188</v>
      </c>
      <c r="O2546" s="610">
        <v>997000</v>
      </c>
      <c r="P2546" s="601" t="s">
        <v>98</v>
      </c>
      <c r="Q2546" s="601"/>
      <c r="R2546" s="601"/>
      <c r="S2546" s="1084"/>
      <c r="T2546" s="47">
        <v>5</v>
      </c>
      <c r="U2546" s="162"/>
      <c r="V2546" s="352"/>
      <c r="W2546" s="352"/>
      <c r="X2546" s="352"/>
      <c r="Y2546" s="162">
        <f t="shared" si="1744"/>
        <v>1</v>
      </c>
      <c r="Z2546" s="352">
        <f t="shared" si="1745"/>
        <v>199400</v>
      </c>
      <c r="AA2546" s="352">
        <f t="shared" si="1746"/>
        <v>199400</v>
      </c>
      <c r="AB2546" s="352">
        <f t="shared" si="1747"/>
        <v>797600</v>
      </c>
      <c r="AC2546" s="47" t="b">
        <f t="shared" si="1748"/>
        <v>1</v>
      </c>
    </row>
    <row r="2547" spans="1:29" s="47" customFormat="1" ht="35.1" customHeight="1">
      <c r="A2547" s="518" t="s">
        <v>2017</v>
      </c>
      <c r="B2547" s="384"/>
      <c r="C2547" s="246" t="s">
        <v>2024</v>
      </c>
      <c r="D2547" s="500">
        <v>206020663</v>
      </c>
      <c r="E2547" s="472" t="s">
        <v>2025</v>
      </c>
      <c r="F2547" s="601" t="s">
        <v>210</v>
      </c>
      <c r="G2547" s="601" t="s">
        <v>192</v>
      </c>
      <c r="H2547" s="601" t="s">
        <v>2026</v>
      </c>
      <c r="I2547" s="601" t="s">
        <v>258</v>
      </c>
      <c r="J2547" s="601">
        <v>1</v>
      </c>
      <c r="K2547" s="601" t="s">
        <v>215</v>
      </c>
      <c r="L2547" s="470">
        <v>997000</v>
      </c>
      <c r="M2547" s="601">
        <v>2017</v>
      </c>
      <c r="N2547" s="601" t="s">
        <v>188</v>
      </c>
      <c r="O2547" s="610">
        <v>997000</v>
      </c>
      <c r="P2547" s="601" t="s">
        <v>98</v>
      </c>
      <c r="Q2547" s="601"/>
      <c r="R2547" s="601"/>
      <c r="S2547" s="1084"/>
      <c r="T2547" s="47">
        <v>5</v>
      </c>
      <c r="U2547" s="162"/>
      <c r="V2547" s="352"/>
      <c r="W2547" s="352"/>
      <c r="X2547" s="352"/>
      <c r="Y2547" s="162">
        <f t="shared" si="1744"/>
        <v>1</v>
      </c>
      <c r="Z2547" s="352">
        <f t="shared" si="1745"/>
        <v>199400</v>
      </c>
      <c r="AA2547" s="352">
        <f t="shared" si="1746"/>
        <v>199400</v>
      </c>
      <c r="AB2547" s="352">
        <f t="shared" si="1747"/>
        <v>797600</v>
      </c>
      <c r="AC2547" s="47" t="b">
        <f t="shared" si="1748"/>
        <v>1</v>
      </c>
    </row>
    <row r="2548" spans="1:29" s="47" customFormat="1" ht="35.1" customHeight="1">
      <c r="A2548" s="518" t="s">
        <v>2017</v>
      </c>
      <c r="B2548" s="384"/>
      <c r="C2548" s="246" t="s">
        <v>2024</v>
      </c>
      <c r="D2548" s="500">
        <v>206020663</v>
      </c>
      <c r="E2548" s="472" t="s">
        <v>2025</v>
      </c>
      <c r="F2548" s="601" t="s">
        <v>210</v>
      </c>
      <c r="G2548" s="601" t="s">
        <v>192</v>
      </c>
      <c r="H2548" s="601" t="s">
        <v>2026</v>
      </c>
      <c r="I2548" s="601" t="s">
        <v>258</v>
      </c>
      <c r="J2548" s="601">
        <v>1</v>
      </c>
      <c r="K2548" s="601" t="s">
        <v>215</v>
      </c>
      <c r="L2548" s="470">
        <v>997000</v>
      </c>
      <c r="M2548" s="601">
        <v>2017</v>
      </c>
      <c r="N2548" s="601" t="s">
        <v>188</v>
      </c>
      <c r="O2548" s="610">
        <v>997000</v>
      </c>
      <c r="P2548" s="601" t="s">
        <v>98</v>
      </c>
      <c r="Q2548" s="601"/>
      <c r="R2548" s="601"/>
      <c r="S2548" s="1084"/>
      <c r="T2548" s="47">
        <v>5</v>
      </c>
      <c r="U2548" s="162"/>
      <c r="V2548" s="352"/>
      <c r="W2548" s="352"/>
      <c r="X2548" s="352"/>
      <c r="Y2548" s="162">
        <f t="shared" si="1744"/>
        <v>1</v>
      </c>
      <c r="Z2548" s="352">
        <f t="shared" si="1745"/>
        <v>199400</v>
      </c>
      <c r="AA2548" s="352">
        <f t="shared" si="1746"/>
        <v>199400</v>
      </c>
      <c r="AB2548" s="352">
        <f t="shared" si="1747"/>
        <v>797600</v>
      </c>
      <c r="AC2548" s="47" t="b">
        <f t="shared" si="1748"/>
        <v>1</v>
      </c>
    </row>
    <row r="2549" spans="1:29" s="47" customFormat="1" ht="35.1" customHeight="1">
      <c r="A2549" s="518" t="s">
        <v>2017</v>
      </c>
      <c r="B2549" s="384"/>
      <c r="C2549" s="246" t="s">
        <v>2024</v>
      </c>
      <c r="D2549" s="500">
        <v>206020663</v>
      </c>
      <c r="E2549" s="472" t="s">
        <v>2025</v>
      </c>
      <c r="F2549" s="601" t="s">
        <v>210</v>
      </c>
      <c r="G2549" s="601" t="s">
        <v>192</v>
      </c>
      <c r="H2549" s="601" t="s">
        <v>2026</v>
      </c>
      <c r="I2549" s="601" t="s">
        <v>258</v>
      </c>
      <c r="J2549" s="601">
        <v>1</v>
      </c>
      <c r="K2549" s="601" t="s">
        <v>215</v>
      </c>
      <c r="L2549" s="470">
        <v>997000</v>
      </c>
      <c r="M2549" s="601">
        <v>2017</v>
      </c>
      <c r="N2549" s="601" t="s">
        <v>188</v>
      </c>
      <c r="O2549" s="610">
        <v>997000</v>
      </c>
      <c r="P2549" s="601" t="s">
        <v>98</v>
      </c>
      <c r="Q2549" s="601"/>
      <c r="R2549" s="601"/>
      <c r="S2549" s="1084"/>
      <c r="T2549" s="47">
        <v>5</v>
      </c>
      <c r="U2549" s="162"/>
      <c r="V2549" s="352"/>
      <c r="W2549" s="352"/>
      <c r="X2549" s="352"/>
      <c r="Y2549" s="162">
        <f t="shared" si="1744"/>
        <v>1</v>
      </c>
      <c r="Z2549" s="352">
        <f t="shared" si="1745"/>
        <v>199400</v>
      </c>
      <c r="AA2549" s="352">
        <f t="shared" si="1746"/>
        <v>199400</v>
      </c>
      <c r="AB2549" s="352">
        <f t="shared" si="1747"/>
        <v>797600</v>
      </c>
      <c r="AC2549" s="47" t="b">
        <f t="shared" si="1748"/>
        <v>1</v>
      </c>
    </row>
    <row r="2550" spans="1:29" s="47" customFormat="1" ht="35.1" customHeight="1">
      <c r="A2550" s="518" t="s">
        <v>2017</v>
      </c>
      <c r="B2550" s="384"/>
      <c r="C2550" s="246" t="s">
        <v>2024</v>
      </c>
      <c r="D2550" s="500">
        <v>206020663</v>
      </c>
      <c r="E2550" s="472" t="s">
        <v>2025</v>
      </c>
      <c r="F2550" s="601" t="s">
        <v>210</v>
      </c>
      <c r="G2550" s="601" t="s">
        <v>192</v>
      </c>
      <c r="H2550" s="601" t="s">
        <v>2026</v>
      </c>
      <c r="I2550" s="601" t="s">
        <v>258</v>
      </c>
      <c r="J2550" s="601">
        <v>1</v>
      </c>
      <c r="K2550" s="601" t="s">
        <v>215</v>
      </c>
      <c r="L2550" s="470">
        <v>997000</v>
      </c>
      <c r="M2550" s="601">
        <v>2017</v>
      </c>
      <c r="N2550" s="601" t="s">
        <v>188</v>
      </c>
      <c r="O2550" s="610">
        <v>997000</v>
      </c>
      <c r="P2550" s="601" t="s">
        <v>98</v>
      </c>
      <c r="Q2550" s="601"/>
      <c r="R2550" s="601"/>
      <c r="S2550" s="1084"/>
      <c r="T2550" s="47">
        <v>5</v>
      </c>
      <c r="U2550" s="162"/>
      <c r="V2550" s="352"/>
      <c r="W2550" s="352"/>
      <c r="X2550" s="352"/>
      <c r="Y2550" s="162">
        <f t="shared" si="1744"/>
        <v>1</v>
      </c>
      <c r="Z2550" s="352">
        <f t="shared" si="1745"/>
        <v>199400</v>
      </c>
      <c r="AA2550" s="352">
        <f t="shared" si="1746"/>
        <v>199400</v>
      </c>
      <c r="AB2550" s="352">
        <f t="shared" si="1747"/>
        <v>797600</v>
      </c>
      <c r="AC2550" s="47" t="b">
        <f t="shared" si="1748"/>
        <v>1</v>
      </c>
    </row>
    <row r="2551" spans="1:29" s="47" customFormat="1" ht="35.1" customHeight="1">
      <c r="A2551" s="518" t="s">
        <v>2017</v>
      </c>
      <c r="B2551" s="384"/>
      <c r="C2551" s="246" t="s">
        <v>2024</v>
      </c>
      <c r="D2551" s="500">
        <v>206020663</v>
      </c>
      <c r="E2551" s="472" t="s">
        <v>2025</v>
      </c>
      <c r="F2551" s="601" t="s">
        <v>210</v>
      </c>
      <c r="G2551" s="601" t="s">
        <v>192</v>
      </c>
      <c r="H2551" s="601" t="s">
        <v>2026</v>
      </c>
      <c r="I2551" s="601" t="s">
        <v>258</v>
      </c>
      <c r="J2551" s="601">
        <v>1</v>
      </c>
      <c r="K2551" s="601" t="s">
        <v>215</v>
      </c>
      <c r="L2551" s="470">
        <v>997000</v>
      </c>
      <c r="M2551" s="601">
        <v>2017</v>
      </c>
      <c r="N2551" s="601" t="s">
        <v>188</v>
      </c>
      <c r="O2551" s="610">
        <v>997000</v>
      </c>
      <c r="P2551" s="601" t="s">
        <v>98</v>
      </c>
      <c r="Q2551" s="601"/>
      <c r="R2551" s="601"/>
      <c r="S2551" s="1084"/>
      <c r="T2551" s="47">
        <v>5</v>
      </c>
      <c r="U2551" s="162"/>
      <c r="V2551" s="352"/>
      <c r="W2551" s="352"/>
      <c r="X2551" s="352"/>
      <c r="Y2551" s="162">
        <f t="shared" si="1744"/>
        <v>1</v>
      </c>
      <c r="Z2551" s="352">
        <f t="shared" si="1745"/>
        <v>199400</v>
      </c>
      <c r="AA2551" s="352">
        <f t="shared" si="1746"/>
        <v>199400</v>
      </c>
      <c r="AB2551" s="352">
        <f t="shared" si="1747"/>
        <v>797600</v>
      </c>
      <c r="AC2551" s="47" t="b">
        <f t="shared" si="1748"/>
        <v>1</v>
      </c>
    </row>
    <row r="2552" spans="1:29" s="47" customFormat="1" ht="35.1" customHeight="1">
      <c r="A2552" s="518" t="s">
        <v>2017</v>
      </c>
      <c r="B2552" s="384"/>
      <c r="C2552" s="246" t="s">
        <v>2024</v>
      </c>
      <c r="D2552" s="500">
        <v>206020663</v>
      </c>
      <c r="E2552" s="472" t="s">
        <v>2025</v>
      </c>
      <c r="F2552" s="601" t="s">
        <v>210</v>
      </c>
      <c r="G2552" s="601" t="s">
        <v>192</v>
      </c>
      <c r="H2552" s="601" t="s">
        <v>2026</v>
      </c>
      <c r="I2552" s="601" t="s">
        <v>258</v>
      </c>
      <c r="J2552" s="601">
        <v>1</v>
      </c>
      <c r="K2552" s="601" t="s">
        <v>215</v>
      </c>
      <c r="L2552" s="470">
        <v>997000</v>
      </c>
      <c r="M2552" s="601">
        <v>2017</v>
      </c>
      <c r="N2552" s="601" t="s">
        <v>188</v>
      </c>
      <c r="O2552" s="610">
        <v>997000</v>
      </c>
      <c r="P2552" s="601" t="s">
        <v>98</v>
      </c>
      <c r="Q2552" s="601"/>
      <c r="R2552" s="601"/>
      <c r="S2552" s="1084"/>
      <c r="T2552" s="47">
        <v>5</v>
      </c>
      <c r="U2552" s="162"/>
      <c r="V2552" s="352"/>
      <c r="W2552" s="352"/>
      <c r="X2552" s="352"/>
      <c r="Y2552" s="162">
        <f t="shared" si="1744"/>
        <v>1</v>
      </c>
      <c r="Z2552" s="352">
        <f t="shared" si="1745"/>
        <v>199400</v>
      </c>
      <c r="AA2552" s="352">
        <f t="shared" si="1746"/>
        <v>199400</v>
      </c>
      <c r="AB2552" s="352">
        <f t="shared" si="1747"/>
        <v>797600</v>
      </c>
      <c r="AC2552" s="47" t="b">
        <f t="shared" si="1748"/>
        <v>1</v>
      </c>
    </row>
    <row r="2553" spans="1:29" s="47" customFormat="1" ht="35.1" customHeight="1">
      <c r="A2553" s="518" t="s">
        <v>2017</v>
      </c>
      <c r="B2553" s="384"/>
      <c r="C2553" s="246" t="s">
        <v>2024</v>
      </c>
      <c r="D2553" s="500">
        <v>206020663</v>
      </c>
      <c r="E2553" s="472" t="s">
        <v>2025</v>
      </c>
      <c r="F2553" s="601" t="s">
        <v>210</v>
      </c>
      <c r="G2553" s="601" t="s">
        <v>192</v>
      </c>
      <c r="H2553" s="601" t="s">
        <v>2026</v>
      </c>
      <c r="I2553" s="601" t="s">
        <v>258</v>
      </c>
      <c r="J2553" s="601">
        <v>1</v>
      </c>
      <c r="K2553" s="601" t="s">
        <v>215</v>
      </c>
      <c r="L2553" s="470">
        <v>997000</v>
      </c>
      <c r="M2553" s="601">
        <v>2017</v>
      </c>
      <c r="N2553" s="601" t="s">
        <v>188</v>
      </c>
      <c r="O2553" s="610">
        <v>997000</v>
      </c>
      <c r="P2553" s="601" t="s">
        <v>98</v>
      </c>
      <c r="Q2553" s="601"/>
      <c r="R2553" s="601"/>
      <c r="S2553" s="1084"/>
      <c r="T2553" s="47">
        <v>5</v>
      </c>
      <c r="U2553" s="162"/>
      <c r="V2553" s="352"/>
      <c r="W2553" s="352"/>
      <c r="X2553" s="352"/>
      <c r="Y2553" s="162">
        <f t="shared" si="1744"/>
        <v>1</v>
      </c>
      <c r="Z2553" s="352">
        <f t="shared" si="1745"/>
        <v>199400</v>
      </c>
      <c r="AA2553" s="352">
        <f t="shared" si="1746"/>
        <v>199400</v>
      </c>
      <c r="AB2553" s="352">
        <f t="shared" si="1747"/>
        <v>797600</v>
      </c>
      <c r="AC2553" s="47" t="b">
        <f t="shared" si="1748"/>
        <v>1</v>
      </c>
    </row>
    <row r="2554" spans="1:29" s="47" customFormat="1" ht="35.1" customHeight="1">
      <c r="A2554" s="518" t="s">
        <v>2017</v>
      </c>
      <c r="B2554" s="384"/>
      <c r="C2554" s="246" t="s">
        <v>2024</v>
      </c>
      <c r="D2554" s="500">
        <v>206020663</v>
      </c>
      <c r="E2554" s="472" t="s">
        <v>2025</v>
      </c>
      <c r="F2554" s="601" t="s">
        <v>210</v>
      </c>
      <c r="G2554" s="601" t="s">
        <v>192</v>
      </c>
      <c r="H2554" s="601" t="s">
        <v>2026</v>
      </c>
      <c r="I2554" s="601" t="s">
        <v>258</v>
      </c>
      <c r="J2554" s="601">
        <v>1</v>
      </c>
      <c r="K2554" s="601" t="s">
        <v>215</v>
      </c>
      <c r="L2554" s="470">
        <v>997000</v>
      </c>
      <c r="M2554" s="601">
        <v>2017</v>
      </c>
      <c r="N2554" s="601" t="s">
        <v>188</v>
      </c>
      <c r="O2554" s="610">
        <v>997000</v>
      </c>
      <c r="P2554" s="601" t="s">
        <v>98</v>
      </c>
      <c r="Q2554" s="601"/>
      <c r="R2554" s="601"/>
      <c r="S2554" s="1084"/>
      <c r="T2554" s="47">
        <v>5</v>
      </c>
      <c r="U2554" s="162"/>
      <c r="V2554" s="352"/>
      <c r="W2554" s="352"/>
      <c r="X2554" s="352"/>
      <c r="Y2554" s="162">
        <f t="shared" si="1744"/>
        <v>1</v>
      </c>
      <c r="Z2554" s="352">
        <f t="shared" si="1745"/>
        <v>199400</v>
      </c>
      <c r="AA2554" s="352">
        <f t="shared" si="1746"/>
        <v>199400</v>
      </c>
      <c r="AB2554" s="352">
        <f t="shared" si="1747"/>
        <v>797600</v>
      </c>
      <c r="AC2554" s="47" t="b">
        <f t="shared" si="1748"/>
        <v>1</v>
      </c>
    </row>
    <row r="2555" spans="1:29" s="47" customFormat="1" ht="35.1" customHeight="1">
      <c r="A2555" s="518" t="s">
        <v>2017</v>
      </c>
      <c r="B2555" s="384"/>
      <c r="C2555" s="246" t="s">
        <v>2024</v>
      </c>
      <c r="D2555" s="500">
        <v>206020663</v>
      </c>
      <c r="E2555" s="472" t="s">
        <v>2025</v>
      </c>
      <c r="F2555" s="601" t="s">
        <v>210</v>
      </c>
      <c r="G2555" s="601" t="s">
        <v>192</v>
      </c>
      <c r="H2555" s="601" t="s">
        <v>2026</v>
      </c>
      <c r="I2555" s="601" t="s">
        <v>258</v>
      </c>
      <c r="J2555" s="601">
        <v>1</v>
      </c>
      <c r="K2555" s="601" t="s">
        <v>215</v>
      </c>
      <c r="L2555" s="470">
        <v>997000</v>
      </c>
      <c r="M2555" s="601">
        <v>2017</v>
      </c>
      <c r="N2555" s="601" t="s">
        <v>188</v>
      </c>
      <c r="O2555" s="610">
        <v>997000</v>
      </c>
      <c r="P2555" s="601" t="s">
        <v>98</v>
      </c>
      <c r="Q2555" s="601"/>
      <c r="R2555" s="601"/>
      <c r="S2555" s="1018"/>
      <c r="T2555" s="47">
        <v>5</v>
      </c>
      <c r="U2555" s="162"/>
      <c r="V2555" s="352"/>
      <c r="W2555" s="352"/>
      <c r="X2555" s="352"/>
      <c r="Y2555" s="162">
        <f t="shared" si="1744"/>
        <v>1</v>
      </c>
      <c r="Z2555" s="352">
        <f t="shared" si="1745"/>
        <v>199400</v>
      </c>
      <c r="AA2555" s="352">
        <f t="shared" si="1746"/>
        <v>199400</v>
      </c>
      <c r="AB2555" s="352">
        <f t="shared" si="1747"/>
        <v>797600</v>
      </c>
      <c r="AC2555" s="47" t="b">
        <f t="shared" si="1748"/>
        <v>1</v>
      </c>
    </row>
    <row r="2556" spans="1:29" s="47" customFormat="1" ht="35.1" customHeight="1">
      <c r="A2556" s="518" t="s">
        <v>2017</v>
      </c>
      <c r="B2556" s="384"/>
      <c r="C2556" s="246" t="s">
        <v>2024</v>
      </c>
      <c r="D2556" s="500">
        <v>206020663</v>
      </c>
      <c r="E2556" s="472" t="s">
        <v>2025</v>
      </c>
      <c r="F2556" s="601" t="s">
        <v>210</v>
      </c>
      <c r="G2556" s="601" t="s">
        <v>192</v>
      </c>
      <c r="H2556" s="601" t="s">
        <v>2026</v>
      </c>
      <c r="I2556" s="601" t="s">
        <v>258</v>
      </c>
      <c r="J2556" s="601">
        <v>1</v>
      </c>
      <c r="K2556" s="601" t="s">
        <v>215</v>
      </c>
      <c r="L2556" s="470">
        <v>997000</v>
      </c>
      <c r="M2556" s="601">
        <v>2017</v>
      </c>
      <c r="N2556" s="601" t="s">
        <v>188</v>
      </c>
      <c r="O2556" s="610">
        <v>997000</v>
      </c>
      <c r="P2556" s="601" t="s">
        <v>98</v>
      </c>
      <c r="Q2556" s="601"/>
      <c r="R2556" s="601"/>
      <c r="S2556" s="1083" t="s">
        <v>2021</v>
      </c>
      <c r="T2556" s="47">
        <v>5</v>
      </c>
      <c r="U2556" s="162"/>
      <c r="V2556" s="352"/>
      <c r="W2556" s="352"/>
      <c r="X2556" s="352"/>
      <c r="Y2556" s="162">
        <f t="shared" si="1744"/>
        <v>1</v>
      </c>
      <c r="Z2556" s="352">
        <f t="shared" si="1745"/>
        <v>199400</v>
      </c>
      <c r="AA2556" s="352">
        <f t="shared" si="1746"/>
        <v>199400</v>
      </c>
      <c r="AB2556" s="352">
        <f t="shared" si="1747"/>
        <v>797600</v>
      </c>
      <c r="AC2556" s="47" t="b">
        <f t="shared" si="1748"/>
        <v>1</v>
      </c>
    </row>
    <row r="2557" spans="1:29" s="47" customFormat="1" ht="35.1" customHeight="1">
      <c r="A2557" s="518" t="s">
        <v>2017</v>
      </c>
      <c r="B2557" s="384"/>
      <c r="C2557" s="246" t="s">
        <v>2024</v>
      </c>
      <c r="D2557" s="500">
        <v>206020663</v>
      </c>
      <c r="E2557" s="472" t="s">
        <v>2025</v>
      </c>
      <c r="F2557" s="601" t="s">
        <v>210</v>
      </c>
      <c r="G2557" s="601" t="s">
        <v>192</v>
      </c>
      <c r="H2557" s="601" t="s">
        <v>2026</v>
      </c>
      <c r="I2557" s="601" t="s">
        <v>258</v>
      </c>
      <c r="J2557" s="601">
        <v>1</v>
      </c>
      <c r="K2557" s="601" t="s">
        <v>215</v>
      </c>
      <c r="L2557" s="470">
        <v>997000</v>
      </c>
      <c r="M2557" s="601">
        <v>2017</v>
      </c>
      <c r="N2557" s="601" t="s">
        <v>188</v>
      </c>
      <c r="O2557" s="610">
        <v>997000</v>
      </c>
      <c r="P2557" s="601" t="s">
        <v>98</v>
      </c>
      <c r="Q2557" s="601"/>
      <c r="R2557" s="601"/>
      <c r="S2557" s="1084"/>
      <c r="T2557" s="47">
        <v>5</v>
      </c>
      <c r="U2557" s="162"/>
      <c r="V2557" s="352"/>
      <c r="W2557" s="352"/>
      <c r="X2557" s="352"/>
      <c r="Y2557" s="162">
        <f t="shared" si="1744"/>
        <v>1</v>
      </c>
      <c r="Z2557" s="352">
        <f t="shared" si="1745"/>
        <v>199400</v>
      </c>
      <c r="AA2557" s="352">
        <f t="shared" si="1746"/>
        <v>199400</v>
      </c>
      <c r="AB2557" s="352">
        <f t="shared" si="1747"/>
        <v>797600</v>
      </c>
      <c r="AC2557" s="47" t="b">
        <f t="shared" si="1748"/>
        <v>1</v>
      </c>
    </row>
    <row r="2558" spans="1:29" s="47" customFormat="1" ht="35.1" customHeight="1">
      <c r="A2558" s="518" t="s">
        <v>2017</v>
      </c>
      <c r="B2558" s="384"/>
      <c r="C2558" s="246" t="s">
        <v>2024</v>
      </c>
      <c r="D2558" s="500">
        <v>206020663</v>
      </c>
      <c r="E2558" s="472" t="s">
        <v>2025</v>
      </c>
      <c r="F2558" s="601" t="s">
        <v>210</v>
      </c>
      <c r="G2558" s="601" t="s">
        <v>192</v>
      </c>
      <c r="H2558" s="601" t="s">
        <v>2026</v>
      </c>
      <c r="I2558" s="601" t="s">
        <v>258</v>
      </c>
      <c r="J2558" s="601">
        <v>1</v>
      </c>
      <c r="K2558" s="601" t="s">
        <v>215</v>
      </c>
      <c r="L2558" s="470">
        <v>997000</v>
      </c>
      <c r="M2558" s="601">
        <v>2017</v>
      </c>
      <c r="N2558" s="601" t="s">
        <v>188</v>
      </c>
      <c r="O2558" s="610">
        <v>997000</v>
      </c>
      <c r="P2558" s="601" t="s">
        <v>98</v>
      </c>
      <c r="Q2558" s="601"/>
      <c r="R2558" s="601"/>
      <c r="S2558" s="1084"/>
      <c r="T2558" s="47">
        <v>5</v>
      </c>
      <c r="U2558" s="162"/>
      <c r="V2558" s="352"/>
      <c r="W2558" s="352"/>
      <c r="X2558" s="352"/>
      <c r="Y2558" s="162">
        <f t="shared" si="1744"/>
        <v>1</v>
      </c>
      <c r="Z2558" s="352">
        <f t="shared" si="1745"/>
        <v>199400</v>
      </c>
      <c r="AA2558" s="352">
        <f t="shared" si="1746"/>
        <v>199400</v>
      </c>
      <c r="AB2558" s="352">
        <f t="shared" si="1747"/>
        <v>797600</v>
      </c>
      <c r="AC2558" s="47" t="b">
        <f t="shared" si="1748"/>
        <v>1</v>
      </c>
    </row>
    <row r="2559" spans="1:29" s="47" customFormat="1" ht="35.1" customHeight="1">
      <c r="A2559" s="518" t="s">
        <v>2017</v>
      </c>
      <c r="B2559" s="384"/>
      <c r="C2559" s="246" t="s">
        <v>2024</v>
      </c>
      <c r="D2559" s="500">
        <v>206020663</v>
      </c>
      <c r="E2559" s="472" t="s">
        <v>2025</v>
      </c>
      <c r="F2559" s="601" t="s">
        <v>210</v>
      </c>
      <c r="G2559" s="601" t="s">
        <v>192</v>
      </c>
      <c r="H2559" s="601" t="s">
        <v>2026</v>
      </c>
      <c r="I2559" s="601" t="s">
        <v>258</v>
      </c>
      <c r="J2559" s="601">
        <v>1</v>
      </c>
      <c r="K2559" s="601" t="s">
        <v>215</v>
      </c>
      <c r="L2559" s="470">
        <v>997000</v>
      </c>
      <c r="M2559" s="601">
        <v>2017</v>
      </c>
      <c r="N2559" s="601" t="s">
        <v>188</v>
      </c>
      <c r="O2559" s="610">
        <v>997000</v>
      </c>
      <c r="P2559" s="601" t="s">
        <v>98</v>
      </c>
      <c r="Q2559" s="601"/>
      <c r="R2559" s="601"/>
      <c r="S2559" s="1018"/>
      <c r="T2559" s="47">
        <v>5</v>
      </c>
      <c r="U2559" s="162"/>
      <c r="V2559" s="352"/>
      <c r="W2559" s="352"/>
      <c r="X2559" s="352"/>
      <c r="Y2559" s="162">
        <f t="shared" si="1744"/>
        <v>1</v>
      </c>
      <c r="Z2559" s="352">
        <f t="shared" si="1745"/>
        <v>199400</v>
      </c>
      <c r="AA2559" s="352">
        <f t="shared" si="1746"/>
        <v>199400</v>
      </c>
      <c r="AB2559" s="352">
        <f t="shared" si="1747"/>
        <v>797600</v>
      </c>
      <c r="AC2559" s="47" t="b">
        <f t="shared" si="1748"/>
        <v>1</v>
      </c>
    </row>
    <row r="2560" spans="1:29" s="47" customFormat="1" ht="35.1" customHeight="1">
      <c r="A2560" s="518" t="s">
        <v>2017</v>
      </c>
      <c r="B2560" s="384">
        <v>4</v>
      </c>
      <c r="C2560" s="246" t="s">
        <v>2027</v>
      </c>
      <c r="D2560" s="500">
        <v>206020660</v>
      </c>
      <c r="E2560" s="472" t="s">
        <v>2028</v>
      </c>
      <c r="F2560" s="601" t="s">
        <v>210</v>
      </c>
      <c r="G2560" s="601" t="s">
        <v>192</v>
      </c>
      <c r="H2560" s="601" t="s">
        <v>2029</v>
      </c>
      <c r="I2560" s="601" t="s">
        <v>258</v>
      </c>
      <c r="J2560" s="601">
        <v>1</v>
      </c>
      <c r="K2560" s="601" t="s">
        <v>215</v>
      </c>
      <c r="L2560" s="470">
        <v>198600</v>
      </c>
      <c r="M2560" s="601">
        <v>2017</v>
      </c>
      <c r="N2560" s="601" t="s">
        <v>188</v>
      </c>
      <c r="O2560" s="610">
        <v>198600</v>
      </c>
      <c r="P2560" s="601" t="s">
        <v>98</v>
      </c>
      <c r="Q2560" s="601"/>
      <c r="R2560" s="601"/>
      <c r="S2560" s="1083" t="s">
        <v>2030</v>
      </c>
      <c r="T2560" s="47">
        <v>5</v>
      </c>
      <c r="U2560" s="162"/>
      <c r="V2560" s="352"/>
      <c r="W2560" s="352"/>
      <c r="X2560" s="352"/>
      <c r="Y2560" s="162">
        <f t="shared" si="1292"/>
        <v>1</v>
      </c>
      <c r="Z2560" s="352">
        <f t="shared" si="1736"/>
        <v>39720</v>
      </c>
      <c r="AA2560" s="352">
        <f t="shared" si="1737"/>
        <v>39720</v>
      </c>
      <c r="AB2560" s="352">
        <f t="shared" si="1738"/>
        <v>158880</v>
      </c>
      <c r="AC2560" s="47" t="b">
        <f t="shared" si="1476"/>
        <v>1</v>
      </c>
    </row>
    <row r="2561" spans="1:29" s="47" customFormat="1" ht="35.1" customHeight="1">
      <c r="A2561" s="518" t="s">
        <v>2017</v>
      </c>
      <c r="B2561" s="384"/>
      <c r="C2561" s="246" t="s">
        <v>2027</v>
      </c>
      <c r="D2561" s="500">
        <v>206020660</v>
      </c>
      <c r="E2561" s="472" t="s">
        <v>2028</v>
      </c>
      <c r="F2561" s="601" t="s">
        <v>210</v>
      </c>
      <c r="G2561" s="601" t="s">
        <v>192</v>
      </c>
      <c r="H2561" s="601" t="s">
        <v>2029</v>
      </c>
      <c r="I2561" s="601" t="s">
        <v>258</v>
      </c>
      <c r="J2561" s="601">
        <v>1</v>
      </c>
      <c r="K2561" s="601" t="s">
        <v>215</v>
      </c>
      <c r="L2561" s="470">
        <v>198600</v>
      </c>
      <c r="M2561" s="601">
        <v>2017</v>
      </c>
      <c r="N2561" s="601" t="s">
        <v>188</v>
      </c>
      <c r="O2561" s="610">
        <v>198600</v>
      </c>
      <c r="P2561" s="601" t="s">
        <v>98</v>
      </c>
      <c r="Q2561" s="601"/>
      <c r="R2561" s="601"/>
      <c r="S2561" s="1084"/>
      <c r="T2561" s="47">
        <v>5</v>
      </c>
      <c r="U2561" s="162"/>
      <c r="V2561" s="352"/>
      <c r="W2561" s="352"/>
      <c r="X2561" s="352"/>
      <c r="Y2561" s="162">
        <f t="shared" ref="Y2561:Y2569" si="1749">2017-M2561+1</f>
        <v>1</v>
      </c>
      <c r="Z2561" s="352">
        <f t="shared" ref="Z2561:Z2569" si="1750">O2561/T2561</f>
        <v>39720</v>
      </c>
      <c r="AA2561" s="352">
        <f t="shared" ref="AA2561:AA2569" si="1751">Y2561*Z2561</f>
        <v>39720</v>
      </c>
      <c r="AB2561" s="352">
        <f t="shared" ref="AB2561:AB2569" si="1752">O2561-AA2561</f>
        <v>158880</v>
      </c>
      <c r="AC2561" s="47" t="b">
        <f t="shared" ref="AC2561:AC2569" si="1753">AA2561+AB2561=O2561</f>
        <v>1</v>
      </c>
    </row>
    <row r="2562" spans="1:29" s="47" customFormat="1" ht="35.1" customHeight="1">
      <c r="A2562" s="518" t="s">
        <v>2017</v>
      </c>
      <c r="B2562" s="384"/>
      <c r="C2562" s="246" t="s">
        <v>2027</v>
      </c>
      <c r="D2562" s="500">
        <v>206020660</v>
      </c>
      <c r="E2562" s="472" t="s">
        <v>2028</v>
      </c>
      <c r="F2562" s="601" t="s">
        <v>210</v>
      </c>
      <c r="G2562" s="601" t="s">
        <v>192</v>
      </c>
      <c r="H2562" s="601" t="s">
        <v>2029</v>
      </c>
      <c r="I2562" s="601" t="s">
        <v>258</v>
      </c>
      <c r="J2562" s="601">
        <v>1</v>
      </c>
      <c r="K2562" s="601" t="s">
        <v>215</v>
      </c>
      <c r="L2562" s="470">
        <v>198600</v>
      </c>
      <c r="M2562" s="601">
        <v>2017</v>
      </c>
      <c r="N2562" s="601" t="s">
        <v>188</v>
      </c>
      <c r="O2562" s="610">
        <v>198600</v>
      </c>
      <c r="P2562" s="601" t="s">
        <v>98</v>
      </c>
      <c r="Q2562" s="601"/>
      <c r="R2562" s="601"/>
      <c r="S2562" s="1084"/>
      <c r="T2562" s="47">
        <v>5</v>
      </c>
      <c r="U2562" s="162"/>
      <c r="V2562" s="352"/>
      <c r="W2562" s="352"/>
      <c r="X2562" s="352"/>
      <c r="Y2562" s="162">
        <f t="shared" si="1749"/>
        <v>1</v>
      </c>
      <c r="Z2562" s="352">
        <f t="shared" si="1750"/>
        <v>39720</v>
      </c>
      <c r="AA2562" s="352">
        <f t="shared" si="1751"/>
        <v>39720</v>
      </c>
      <c r="AB2562" s="352">
        <f t="shared" si="1752"/>
        <v>158880</v>
      </c>
      <c r="AC2562" s="47" t="b">
        <f t="shared" si="1753"/>
        <v>1</v>
      </c>
    </row>
    <row r="2563" spans="1:29" s="47" customFormat="1" ht="35.1" customHeight="1">
      <c r="A2563" s="518" t="s">
        <v>2017</v>
      </c>
      <c r="B2563" s="384"/>
      <c r="C2563" s="246" t="s">
        <v>2027</v>
      </c>
      <c r="D2563" s="500">
        <v>206020660</v>
      </c>
      <c r="E2563" s="472" t="s">
        <v>2028</v>
      </c>
      <c r="F2563" s="601" t="s">
        <v>210</v>
      </c>
      <c r="G2563" s="601" t="s">
        <v>192</v>
      </c>
      <c r="H2563" s="601" t="s">
        <v>2029</v>
      </c>
      <c r="I2563" s="601" t="s">
        <v>258</v>
      </c>
      <c r="J2563" s="601">
        <v>1</v>
      </c>
      <c r="K2563" s="601" t="s">
        <v>215</v>
      </c>
      <c r="L2563" s="470">
        <v>198600</v>
      </c>
      <c r="M2563" s="601">
        <v>2017</v>
      </c>
      <c r="N2563" s="601" t="s">
        <v>188</v>
      </c>
      <c r="O2563" s="610">
        <v>198600</v>
      </c>
      <c r="P2563" s="601" t="s">
        <v>98</v>
      </c>
      <c r="Q2563" s="601"/>
      <c r="R2563" s="601"/>
      <c r="S2563" s="1084"/>
      <c r="T2563" s="47">
        <v>5</v>
      </c>
      <c r="U2563" s="162"/>
      <c r="V2563" s="352"/>
      <c r="W2563" s="352"/>
      <c r="X2563" s="352"/>
      <c r="Y2563" s="162">
        <f t="shared" si="1749"/>
        <v>1</v>
      </c>
      <c r="Z2563" s="352">
        <f t="shared" si="1750"/>
        <v>39720</v>
      </c>
      <c r="AA2563" s="352">
        <f t="shared" si="1751"/>
        <v>39720</v>
      </c>
      <c r="AB2563" s="352">
        <f t="shared" si="1752"/>
        <v>158880</v>
      </c>
      <c r="AC2563" s="47" t="b">
        <f t="shared" si="1753"/>
        <v>1</v>
      </c>
    </row>
    <row r="2564" spans="1:29" s="47" customFormat="1" ht="35.1" customHeight="1">
      <c r="A2564" s="518" t="s">
        <v>2017</v>
      </c>
      <c r="B2564" s="384"/>
      <c r="C2564" s="246" t="s">
        <v>2027</v>
      </c>
      <c r="D2564" s="500">
        <v>206020660</v>
      </c>
      <c r="E2564" s="472" t="s">
        <v>2028</v>
      </c>
      <c r="F2564" s="601" t="s">
        <v>210</v>
      </c>
      <c r="G2564" s="601" t="s">
        <v>192</v>
      </c>
      <c r="H2564" s="601" t="s">
        <v>2029</v>
      </c>
      <c r="I2564" s="601" t="s">
        <v>258</v>
      </c>
      <c r="J2564" s="601">
        <v>1</v>
      </c>
      <c r="K2564" s="601" t="s">
        <v>215</v>
      </c>
      <c r="L2564" s="470">
        <v>198600</v>
      </c>
      <c r="M2564" s="601">
        <v>2017</v>
      </c>
      <c r="N2564" s="601" t="s">
        <v>188</v>
      </c>
      <c r="O2564" s="610">
        <v>198600</v>
      </c>
      <c r="P2564" s="601" t="s">
        <v>98</v>
      </c>
      <c r="Q2564" s="601"/>
      <c r="R2564" s="601"/>
      <c r="S2564" s="1084"/>
      <c r="T2564" s="47">
        <v>5</v>
      </c>
      <c r="U2564" s="162"/>
      <c r="V2564" s="352"/>
      <c r="W2564" s="352"/>
      <c r="X2564" s="352"/>
      <c r="Y2564" s="162">
        <f t="shared" si="1749"/>
        <v>1</v>
      </c>
      <c r="Z2564" s="352">
        <f t="shared" si="1750"/>
        <v>39720</v>
      </c>
      <c r="AA2564" s="352">
        <f t="shared" si="1751"/>
        <v>39720</v>
      </c>
      <c r="AB2564" s="352">
        <f t="shared" si="1752"/>
        <v>158880</v>
      </c>
      <c r="AC2564" s="47" t="b">
        <f t="shared" si="1753"/>
        <v>1</v>
      </c>
    </row>
    <row r="2565" spans="1:29" s="47" customFormat="1" ht="35.1" customHeight="1">
      <c r="A2565" s="518" t="s">
        <v>2017</v>
      </c>
      <c r="B2565" s="384"/>
      <c r="C2565" s="246" t="s">
        <v>2027</v>
      </c>
      <c r="D2565" s="500">
        <v>206020660</v>
      </c>
      <c r="E2565" s="472" t="s">
        <v>2028</v>
      </c>
      <c r="F2565" s="601" t="s">
        <v>210</v>
      </c>
      <c r="G2565" s="601" t="s">
        <v>192</v>
      </c>
      <c r="H2565" s="601" t="s">
        <v>2029</v>
      </c>
      <c r="I2565" s="601" t="s">
        <v>258</v>
      </c>
      <c r="J2565" s="601">
        <v>1</v>
      </c>
      <c r="K2565" s="601" t="s">
        <v>215</v>
      </c>
      <c r="L2565" s="470">
        <v>198600</v>
      </c>
      <c r="M2565" s="601">
        <v>2017</v>
      </c>
      <c r="N2565" s="601" t="s">
        <v>188</v>
      </c>
      <c r="O2565" s="610">
        <v>198600</v>
      </c>
      <c r="P2565" s="601" t="s">
        <v>98</v>
      </c>
      <c r="Q2565" s="601"/>
      <c r="R2565" s="601"/>
      <c r="S2565" s="1084"/>
      <c r="T2565" s="47">
        <v>5</v>
      </c>
      <c r="U2565" s="162"/>
      <c r="V2565" s="352"/>
      <c r="W2565" s="352"/>
      <c r="X2565" s="352"/>
      <c r="Y2565" s="162">
        <f t="shared" si="1749"/>
        <v>1</v>
      </c>
      <c r="Z2565" s="352">
        <f t="shared" si="1750"/>
        <v>39720</v>
      </c>
      <c r="AA2565" s="352">
        <f t="shared" si="1751"/>
        <v>39720</v>
      </c>
      <c r="AB2565" s="352">
        <f t="shared" si="1752"/>
        <v>158880</v>
      </c>
      <c r="AC2565" s="47" t="b">
        <f t="shared" si="1753"/>
        <v>1</v>
      </c>
    </row>
    <row r="2566" spans="1:29" s="47" customFormat="1" ht="35.1" customHeight="1">
      <c r="A2566" s="518" t="s">
        <v>2017</v>
      </c>
      <c r="B2566" s="384"/>
      <c r="C2566" s="246" t="s">
        <v>2027</v>
      </c>
      <c r="D2566" s="500">
        <v>206020660</v>
      </c>
      <c r="E2566" s="472" t="s">
        <v>2028</v>
      </c>
      <c r="F2566" s="601" t="s">
        <v>210</v>
      </c>
      <c r="G2566" s="601" t="s">
        <v>192</v>
      </c>
      <c r="H2566" s="601" t="s">
        <v>2029</v>
      </c>
      <c r="I2566" s="601" t="s">
        <v>258</v>
      </c>
      <c r="J2566" s="601">
        <v>1</v>
      </c>
      <c r="K2566" s="601" t="s">
        <v>215</v>
      </c>
      <c r="L2566" s="470">
        <v>198600</v>
      </c>
      <c r="M2566" s="601">
        <v>2017</v>
      </c>
      <c r="N2566" s="601" t="s">
        <v>188</v>
      </c>
      <c r="O2566" s="610">
        <v>198600</v>
      </c>
      <c r="P2566" s="601" t="s">
        <v>98</v>
      </c>
      <c r="Q2566" s="601"/>
      <c r="R2566" s="601"/>
      <c r="S2566" s="1084"/>
      <c r="T2566" s="47">
        <v>5</v>
      </c>
      <c r="U2566" s="162"/>
      <c r="V2566" s="352"/>
      <c r="W2566" s="352"/>
      <c r="X2566" s="352"/>
      <c r="Y2566" s="162">
        <f t="shared" si="1749"/>
        <v>1</v>
      </c>
      <c r="Z2566" s="352">
        <f t="shared" si="1750"/>
        <v>39720</v>
      </c>
      <c r="AA2566" s="352">
        <f t="shared" si="1751"/>
        <v>39720</v>
      </c>
      <c r="AB2566" s="352">
        <f t="shared" si="1752"/>
        <v>158880</v>
      </c>
      <c r="AC2566" s="47" t="b">
        <f t="shared" si="1753"/>
        <v>1</v>
      </c>
    </row>
    <row r="2567" spans="1:29" s="47" customFormat="1" ht="35.1" customHeight="1">
      <c r="A2567" s="518" t="s">
        <v>2017</v>
      </c>
      <c r="B2567" s="384"/>
      <c r="C2567" s="246" t="s">
        <v>2027</v>
      </c>
      <c r="D2567" s="500">
        <v>206020660</v>
      </c>
      <c r="E2567" s="472" t="s">
        <v>2028</v>
      </c>
      <c r="F2567" s="601" t="s">
        <v>210</v>
      </c>
      <c r="G2567" s="601" t="s">
        <v>192</v>
      </c>
      <c r="H2567" s="601" t="s">
        <v>2029</v>
      </c>
      <c r="I2567" s="601" t="s">
        <v>258</v>
      </c>
      <c r="J2567" s="601">
        <v>1</v>
      </c>
      <c r="K2567" s="601" t="s">
        <v>215</v>
      </c>
      <c r="L2567" s="470">
        <v>198600</v>
      </c>
      <c r="M2567" s="601">
        <v>2017</v>
      </c>
      <c r="N2567" s="601" t="s">
        <v>188</v>
      </c>
      <c r="O2567" s="610">
        <v>198600</v>
      </c>
      <c r="P2567" s="601" t="s">
        <v>98</v>
      </c>
      <c r="Q2567" s="601"/>
      <c r="R2567" s="601"/>
      <c r="S2567" s="1084"/>
      <c r="T2567" s="47">
        <v>5</v>
      </c>
      <c r="U2567" s="162"/>
      <c r="V2567" s="352"/>
      <c r="W2567" s="352"/>
      <c r="X2567" s="352"/>
      <c r="Y2567" s="162">
        <f t="shared" si="1749"/>
        <v>1</v>
      </c>
      <c r="Z2567" s="352">
        <f t="shared" si="1750"/>
        <v>39720</v>
      </c>
      <c r="AA2567" s="352">
        <f t="shared" si="1751"/>
        <v>39720</v>
      </c>
      <c r="AB2567" s="352">
        <f t="shared" si="1752"/>
        <v>158880</v>
      </c>
      <c r="AC2567" s="47" t="b">
        <f t="shared" si="1753"/>
        <v>1</v>
      </c>
    </row>
    <row r="2568" spans="1:29" s="47" customFormat="1" ht="35.1" customHeight="1">
      <c r="A2568" s="518" t="s">
        <v>2017</v>
      </c>
      <c r="B2568" s="384"/>
      <c r="C2568" s="246" t="s">
        <v>2027</v>
      </c>
      <c r="D2568" s="500">
        <v>206020660</v>
      </c>
      <c r="E2568" s="472" t="s">
        <v>2028</v>
      </c>
      <c r="F2568" s="601" t="s">
        <v>210</v>
      </c>
      <c r="G2568" s="601" t="s">
        <v>192</v>
      </c>
      <c r="H2568" s="601" t="s">
        <v>2029</v>
      </c>
      <c r="I2568" s="601" t="s">
        <v>258</v>
      </c>
      <c r="J2568" s="601">
        <v>1</v>
      </c>
      <c r="K2568" s="601" t="s">
        <v>215</v>
      </c>
      <c r="L2568" s="470">
        <v>198600</v>
      </c>
      <c r="M2568" s="601">
        <v>2017</v>
      </c>
      <c r="N2568" s="601" t="s">
        <v>188</v>
      </c>
      <c r="O2568" s="610">
        <v>198600</v>
      </c>
      <c r="P2568" s="601" t="s">
        <v>98</v>
      </c>
      <c r="Q2568" s="601"/>
      <c r="R2568" s="601"/>
      <c r="S2568" s="1084"/>
      <c r="T2568" s="47">
        <v>5</v>
      </c>
      <c r="U2568" s="162"/>
      <c r="V2568" s="352"/>
      <c r="W2568" s="352"/>
      <c r="X2568" s="352"/>
      <c r="Y2568" s="162">
        <f t="shared" si="1749"/>
        <v>1</v>
      </c>
      <c r="Z2568" s="352">
        <f t="shared" si="1750"/>
        <v>39720</v>
      </c>
      <c r="AA2568" s="352">
        <f t="shared" si="1751"/>
        <v>39720</v>
      </c>
      <c r="AB2568" s="352">
        <f t="shared" si="1752"/>
        <v>158880</v>
      </c>
      <c r="AC2568" s="47" t="b">
        <f t="shared" si="1753"/>
        <v>1</v>
      </c>
    </row>
    <row r="2569" spans="1:29" s="47" customFormat="1" ht="35.1" customHeight="1">
      <c r="A2569" s="518" t="s">
        <v>2017</v>
      </c>
      <c r="B2569" s="384"/>
      <c r="C2569" s="246" t="s">
        <v>2027</v>
      </c>
      <c r="D2569" s="500">
        <v>206020660</v>
      </c>
      <c r="E2569" s="472" t="s">
        <v>2028</v>
      </c>
      <c r="F2569" s="601" t="s">
        <v>210</v>
      </c>
      <c r="G2569" s="601" t="s">
        <v>192</v>
      </c>
      <c r="H2569" s="601" t="s">
        <v>2029</v>
      </c>
      <c r="I2569" s="601" t="s">
        <v>258</v>
      </c>
      <c r="J2569" s="601">
        <v>1</v>
      </c>
      <c r="K2569" s="601" t="s">
        <v>215</v>
      </c>
      <c r="L2569" s="470">
        <v>198600</v>
      </c>
      <c r="M2569" s="601">
        <v>2017</v>
      </c>
      <c r="N2569" s="601" t="s">
        <v>188</v>
      </c>
      <c r="O2569" s="610">
        <v>198600</v>
      </c>
      <c r="P2569" s="601" t="s">
        <v>98</v>
      </c>
      <c r="Q2569" s="601"/>
      <c r="R2569" s="601"/>
      <c r="S2569" s="1084"/>
      <c r="T2569" s="47">
        <v>5</v>
      </c>
      <c r="U2569" s="162"/>
      <c r="V2569" s="352"/>
      <c r="W2569" s="352"/>
      <c r="X2569" s="352"/>
      <c r="Y2569" s="162">
        <f t="shared" si="1749"/>
        <v>1</v>
      </c>
      <c r="Z2569" s="352">
        <f t="shared" si="1750"/>
        <v>39720</v>
      </c>
      <c r="AA2569" s="352">
        <f t="shared" si="1751"/>
        <v>39720</v>
      </c>
      <c r="AB2569" s="352">
        <f t="shared" si="1752"/>
        <v>158880</v>
      </c>
      <c r="AC2569" s="47" t="b">
        <f t="shared" si="1753"/>
        <v>1</v>
      </c>
    </row>
    <row r="2570" spans="1:29" s="47" customFormat="1" ht="35.1" customHeight="1">
      <c r="A2570" s="518" t="s">
        <v>2017</v>
      </c>
      <c r="B2570" s="384">
        <v>5</v>
      </c>
      <c r="C2570" s="246" t="s">
        <v>2031</v>
      </c>
      <c r="D2570" s="500">
        <v>206010559</v>
      </c>
      <c r="E2570" s="472" t="s">
        <v>2028</v>
      </c>
      <c r="F2570" s="601" t="s">
        <v>210</v>
      </c>
      <c r="G2570" s="601" t="s">
        <v>192</v>
      </c>
      <c r="H2570" s="601" t="s">
        <v>2029</v>
      </c>
      <c r="I2570" s="601" t="s">
        <v>258</v>
      </c>
      <c r="J2570" s="601">
        <v>1</v>
      </c>
      <c r="K2570" s="601" t="s">
        <v>215</v>
      </c>
      <c r="L2570" s="470">
        <v>348600</v>
      </c>
      <c r="M2570" s="601">
        <v>2017</v>
      </c>
      <c r="N2570" s="601" t="s">
        <v>188</v>
      </c>
      <c r="O2570" s="610">
        <v>348600</v>
      </c>
      <c r="P2570" s="601" t="s">
        <v>98</v>
      </c>
      <c r="Q2570" s="601"/>
      <c r="R2570" s="601"/>
      <c r="S2570" s="1084"/>
      <c r="T2570" s="47">
        <v>5</v>
      </c>
      <c r="U2570" s="162"/>
      <c r="V2570" s="352"/>
      <c r="W2570" s="352"/>
      <c r="X2570" s="352"/>
      <c r="Y2570" s="162">
        <f t="shared" ref="Y2570:Y3159" si="1754">2017-M2570+1</f>
        <v>1</v>
      </c>
      <c r="Z2570" s="352">
        <f t="shared" si="1736"/>
        <v>69720</v>
      </c>
      <c r="AA2570" s="352">
        <f t="shared" si="1737"/>
        <v>69720</v>
      </c>
      <c r="AB2570" s="352">
        <f t="shared" si="1738"/>
        <v>278880</v>
      </c>
      <c r="AC2570" s="47" t="b">
        <f t="shared" si="1476"/>
        <v>1</v>
      </c>
    </row>
    <row r="2571" spans="1:29" s="47" customFormat="1" ht="35.1" customHeight="1">
      <c r="A2571" s="518" t="s">
        <v>2017</v>
      </c>
      <c r="B2571" s="384"/>
      <c r="C2571" s="246" t="s">
        <v>2031</v>
      </c>
      <c r="D2571" s="500">
        <v>206010559</v>
      </c>
      <c r="E2571" s="472" t="s">
        <v>2028</v>
      </c>
      <c r="F2571" s="601" t="s">
        <v>210</v>
      </c>
      <c r="G2571" s="601" t="s">
        <v>192</v>
      </c>
      <c r="H2571" s="601" t="s">
        <v>2029</v>
      </c>
      <c r="I2571" s="601" t="s">
        <v>258</v>
      </c>
      <c r="J2571" s="601">
        <v>1</v>
      </c>
      <c r="K2571" s="601" t="s">
        <v>215</v>
      </c>
      <c r="L2571" s="470">
        <v>348600</v>
      </c>
      <c r="M2571" s="601">
        <v>2017</v>
      </c>
      <c r="N2571" s="601" t="s">
        <v>188</v>
      </c>
      <c r="O2571" s="610">
        <v>348600</v>
      </c>
      <c r="P2571" s="601" t="s">
        <v>98</v>
      </c>
      <c r="Q2571" s="601"/>
      <c r="R2571" s="601"/>
      <c r="S2571" s="1084"/>
      <c r="T2571" s="47">
        <v>5</v>
      </c>
      <c r="U2571" s="162"/>
      <c r="V2571" s="352"/>
      <c r="W2571" s="352"/>
      <c r="X2571" s="352"/>
      <c r="Y2571" s="162">
        <f t="shared" ref="Y2571:Y2579" si="1755">2017-M2571+1</f>
        <v>1</v>
      </c>
      <c r="Z2571" s="352">
        <f t="shared" ref="Z2571:Z2579" si="1756">O2571/T2571</f>
        <v>69720</v>
      </c>
      <c r="AA2571" s="352">
        <f t="shared" ref="AA2571:AA2579" si="1757">Y2571*Z2571</f>
        <v>69720</v>
      </c>
      <c r="AB2571" s="352">
        <f t="shared" ref="AB2571:AB2579" si="1758">O2571-AA2571</f>
        <v>278880</v>
      </c>
      <c r="AC2571" s="47" t="b">
        <f t="shared" ref="AC2571:AC2579" si="1759">AA2571+AB2571=O2571</f>
        <v>1</v>
      </c>
    </row>
    <row r="2572" spans="1:29" s="47" customFormat="1" ht="35.1" customHeight="1">
      <c r="A2572" s="518" t="s">
        <v>2017</v>
      </c>
      <c r="B2572" s="384"/>
      <c r="C2572" s="246" t="s">
        <v>2031</v>
      </c>
      <c r="D2572" s="500">
        <v>206010559</v>
      </c>
      <c r="E2572" s="472" t="s">
        <v>2028</v>
      </c>
      <c r="F2572" s="601" t="s">
        <v>210</v>
      </c>
      <c r="G2572" s="601" t="s">
        <v>192</v>
      </c>
      <c r="H2572" s="601" t="s">
        <v>2029</v>
      </c>
      <c r="I2572" s="601" t="s">
        <v>258</v>
      </c>
      <c r="J2572" s="601">
        <v>1</v>
      </c>
      <c r="K2572" s="601" t="s">
        <v>215</v>
      </c>
      <c r="L2572" s="470">
        <v>348600</v>
      </c>
      <c r="M2572" s="601">
        <v>2017</v>
      </c>
      <c r="N2572" s="601" t="s">
        <v>188</v>
      </c>
      <c r="O2572" s="610">
        <v>348600</v>
      </c>
      <c r="P2572" s="601" t="s">
        <v>98</v>
      </c>
      <c r="Q2572" s="601"/>
      <c r="R2572" s="601"/>
      <c r="S2572" s="1018"/>
      <c r="T2572" s="47">
        <v>5</v>
      </c>
      <c r="U2572" s="162"/>
      <c r="V2572" s="352"/>
      <c r="W2572" s="352"/>
      <c r="X2572" s="352"/>
      <c r="Y2572" s="162">
        <f t="shared" si="1755"/>
        <v>1</v>
      </c>
      <c r="Z2572" s="352">
        <f t="shared" si="1756"/>
        <v>69720</v>
      </c>
      <c r="AA2572" s="352">
        <f t="shared" si="1757"/>
        <v>69720</v>
      </c>
      <c r="AB2572" s="352">
        <f t="shared" si="1758"/>
        <v>278880</v>
      </c>
      <c r="AC2572" s="47" t="b">
        <f t="shared" si="1759"/>
        <v>1</v>
      </c>
    </row>
    <row r="2573" spans="1:29" s="47" customFormat="1" ht="35.1" customHeight="1">
      <c r="A2573" s="518" t="s">
        <v>2017</v>
      </c>
      <c r="B2573" s="384"/>
      <c r="C2573" s="246" t="s">
        <v>2031</v>
      </c>
      <c r="D2573" s="500">
        <v>206010559</v>
      </c>
      <c r="E2573" s="472" t="s">
        <v>2028</v>
      </c>
      <c r="F2573" s="601" t="s">
        <v>210</v>
      </c>
      <c r="G2573" s="601" t="s">
        <v>192</v>
      </c>
      <c r="H2573" s="601" t="s">
        <v>2029</v>
      </c>
      <c r="I2573" s="601" t="s">
        <v>258</v>
      </c>
      <c r="J2573" s="601">
        <v>1</v>
      </c>
      <c r="K2573" s="601" t="s">
        <v>215</v>
      </c>
      <c r="L2573" s="470">
        <v>348600</v>
      </c>
      <c r="M2573" s="601">
        <v>2017</v>
      </c>
      <c r="N2573" s="601" t="s">
        <v>188</v>
      </c>
      <c r="O2573" s="610">
        <v>348600</v>
      </c>
      <c r="P2573" s="601" t="s">
        <v>98</v>
      </c>
      <c r="Q2573" s="601"/>
      <c r="R2573" s="601"/>
      <c r="S2573" s="1083" t="s">
        <v>2030</v>
      </c>
      <c r="T2573" s="47">
        <v>5</v>
      </c>
      <c r="U2573" s="162"/>
      <c r="V2573" s="352"/>
      <c r="W2573" s="352"/>
      <c r="X2573" s="352"/>
      <c r="Y2573" s="162">
        <f t="shared" si="1755"/>
        <v>1</v>
      </c>
      <c r="Z2573" s="352">
        <f t="shared" si="1756"/>
        <v>69720</v>
      </c>
      <c r="AA2573" s="352">
        <f t="shared" si="1757"/>
        <v>69720</v>
      </c>
      <c r="AB2573" s="352">
        <f t="shared" si="1758"/>
        <v>278880</v>
      </c>
      <c r="AC2573" s="47" t="b">
        <f t="shared" si="1759"/>
        <v>1</v>
      </c>
    </row>
    <row r="2574" spans="1:29" s="47" customFormat="1" ht="35.1" customHeight="1">
      <c r="A2574" s="518" t="s">
        <v>2017</v>
      </c>
      <c r="B2574" s="384"/>
      <c r="C2574" s="246" t="s">
        <v>2031</v>
      </c>
      <c r="D2574" s="500">
        <v>206010559</v>
      </c>
      <c r="E2574" s="472" t="s">
        <v>2028</v>
      </c>
      <c r="F2574" s="601" t="s">
        <v>210</v>
      </c>
      <c r="G2574" s="601" t="s">
        <v>192</v>
      </c>
      <c r="H2574" s="601" t="s">
        <v>2029</v>
      </c>
      <c r="I2574" s="601" t="s">
        <v>258</v>
      </c>
      <c r="J2574" s="601">
        <v>1</v>
      </c>
      <c r="K2574" s="601" t="s">
        <v>215</v>
      </c>
      <c r="L2574" s="470">
        <v>348600</v>
      </c>
      <c r="M2574" s="601">
        <v>2017</v>
      </c>
      <c r="N2574" s="601" t="s">
        <v>188</v>
      </c>
      <c r="O2574" s="610">
        <v>348600</v>
      </c>
      <c r="P2574" s="601" t="s">
        <v>98</v>
      </c>
      <c r="Q2574" s="601"/>
      <c r="R2574" s="601"/>
      <c r="S2574" s="1084"/>
      <c r="T2574" s="47">
        <v>5</v>
      </c>
      <c r="U2574" s="162"/>
      <c r="V2574" s="352"/>
      <c r="W2574" s="352"/>
      <c r="X2574" s="352"/>
      <c r="Y2574" s="162">
        <f t="shared" si="1755"/>
        <v>1</v>
      </c>
      <c r="Z2574" s="352">
        <f t="shared" si="1756"/>
        <v>69720</v>
      </c>
      <c r="AA2574" s="352">
        <f t="shared" si="1757"/>
        <v>69720</v>
      </c>
      <c r="AB2574" s="352">
        <f t="shared" si="1758"/>
        <v>278880</v>
      </c>
      <c r="AC2574" s="47" t="b">
        <f t="shared" si="1759"/>
        <v>1</v>
      </c>
    </row>
    <row r="2575" spans="1:29" s="47" customFormat="1" ht="35.1" customHeight="1">
      <c r="A2575" s="518" t="s">
        <v>2017</v>
      </c>
      <c r="B2575" s="384"/>
      <c r="C2575" s="246" t="s">
        <v>2031</v>
      </c>
      <c r="D2575" s="500">
        <v>206010559</v>
      </c>
      <c r="E2575" s="472" t="s">
        <v>2028</v>
      </c>
      <c r="F2575" s="601" t="s">
        <v>210</v>
      </c>
      <c r="G2575" s="601" t="s">
        <v>192</v>
      </c>
      <c r="H2575" s="601" t="s">
        <v>2029</v>
      </c>
      <c r="I2575" s="601" t="s">
        <v>258</v>
      </c>
      <c r="J2575" s="601">
        <v>1</v>
      </c>
      <c r="K2575" s="601" t="s">
        <v>215</v>
      </c>
      <c r="L2575" s="470">
        <v>348600</v>
      </c>
      <c r="M2575" s="601">
        <v>2017</v>
      </c>
      <c r="N2575" s="601" t="s">
        <v>188</v>
      </c>
      <c r="O2575" s="610">
        <v>348600</v>
      </c>
      <c r="P2575" s="601" t="s">
        <v>98</v>
      </c>
      <c r="Q2575" s="601"/>
      <c r="R2575" s="601"/>
      <c r="S2575" s="1084"/>
      <c r="T2575" s="47">
        <v>5</v>
      </c>
      <c r="U2575" s="162"/>
      <c r="V2575" s="352"/>
      <c r="W2575" s="352"/>
      <c r="X2575" s="352"/>
      <c r="Y2575" s="162">
        <f t="shared" si="1755"/>
        <v>1</v>
      </c>
      <c r="Z2575" s="352">
        <f t="shared" si="1756"/>
        <v>69720</v>
      </c>
      <c r="AA2575" s="352">
        <f t="shared" si="1757"/>
        <v>69720</v>
      </c>
      <c r="AB2575" s="352">
        <f t="shared" si="1758"/>
        <v>278880</v>
      </c>
      <c r="AC2575" s="47" t="b">
        <f t="shared" si="1759"/>
        <v>1</v>
      </c>
    </row>
    <row r="2576" spans="1:29" s="47" customFormat="1" ht="35.1" customHeight="1">
      <c r="A2576" s="518" t="s">
        <v>2017</v>
      </c>
      <c r="B2576" s="384"/>
      <c r="C2576" s="246" t="s">
        <v>2031</v>
      </c>
      <c r="D2576" s="500">
        <v>206010559</v>
      </c>
      <c r="E2576" s="472" t="s">
        <v>2028</v>
      </c>
      <c r="F2576" s="601" t="s">
        <v>210</v>
      </c>
      <c r="G2576" s="601" t="s">
        <v>192</v>
      </c>
      <c r="H2576" s="601" t="s">
        <v>2029</v>
      </c>
      <c r="I2576" s="601" t="s">
        <v>258</v>
      </c>
      <c r="J2576" s="601">
        <v>1</v>
      </c>
      <c r="K2576" s="601" t="s">
        <v>215</v>
      </c>
      <c r="L2576" s="470">
        <v>348600</v>
      </c>
      <c r="M2576" s="601">
        <v>2017</v>
      </c>
      <c r="N2576" s="601" t="s">
        <v>188</v>
      </c>
      <c r="O2576" s="610">
        <v>348600</v>
      </c>
      <c r="P2576" s="601" t="s">
        <v>98</v>
      </c>
      <c r="Q2576" s="601"/>
      <c r="R2576" s="601"/>
      <c r="S2576" s="1084"/>
      <c r="T2576" s="47">
        <v>5</v>
      </c>
      <c r="U2576" s="162"/>
      <c r="V2576" s="352"/>
      <c r="W2576" s="352"/>
      <c r="X2576" s="352"/>
      <c r="Y2576" s="162">
        <f t="shared" si="1755"/>
        <v>1</v>
      </c>
      <c r="Z2576" s="352">
        <f t="shared" si="1756"/>
        <v>69720</v>
      </c>
      <c r="AA2576" s="352">
        <f t="shared" si="1757"/>
        <v>69720</v>
      </c>
      <c r="AB2576" s="352">
        <f t="shared" si="1758"/>
        <v>278880</v>
      </c>
      <c r="AC2576" s="47" t="b">
        <f t="shared" si="1759"/>
        <v>1</v>
      </c>
    </row>
    <row r="2577" spans="1:29" s="47" customFormat="1" ht="35.1" customHeight="1">
      <c r="A2577" s="518" t="s">
        <v>2017</v>
      </c>
      <c r="B2577" s="384"/>
      <c r="C2577" s="246" t="s">
        <v>2031</v>
      </c>
      <c r="D2577" s="500">
        <v>206010559</v>
      </c>
      <c r="E2577" s="472" t="s">
        <v>2028</v>
      </c>
      <c r="F2577" s="601" t="s">
        <v>210</v>
      </c>
      <c r="G2577" s="601" t="s">
        <v>192</v>
      </c>
      <c r="H2577" s="601" t="s">
        <v>2029</v>
      </c>
      <c r="I2577" s="601" t="s">
        <v>258</v>
      </c>
      <c r="J2577" s="601">
        <v>1</v>
      </c>
      <c r="K2577" s="601" t="s">
        <v>215</v>
      </c>
      <c r="L2577" s="470">
        <v>348600</v>
      </c>
      <c r="M2577" s="601">
        <v>2017</v>
      </c>
      <c r="N2577" s="601" t="s">
        <v>188</v>
      </c>
      <c r="O2577" s="610">
        <v>348600</v>
      </c>
      <c r="P2577" s="601" t="s">
        <v>98</v>
      </c>
      <c r="Q2577" s="601"/>
      <c r="R2577" s="601"/>
      <c r="S2577" s="1084"/>
      <c r="T2577" s="47">
        <v>5</v>
      </c>
      <c r="U2577" s="162"/>
      <c r="V2577" s="352"/>
      <c r="W2577" s="352"/>
      <c r="X2577" s="352"/>
      <c r="Y2577" s="162">
        <f t="shared" si="1755"/>
        <v>1</v>
      </c>
      <c r="Z2577" s="352">
        <f t="shared" si="1756"/>
        <v>69720</v>
      </c>
      <c r="AA2577" s="352">
        <f t="shared" si="1757"/>
        <v>69720</v>
      </c>
      <c r="AB2577" s="352">
        <f t="shared" si="1758"/>
        <v>278880</v>
      </c>
      <c r="AC2577" s="47" t="b">
        <f t="shared" si="1759"/>
        <v>1</v>
      </c>
    </row>
    <row r="2578" spans="1:29" s="47" customFormat="1" ht="35.1" customHeight="1">
      <c r="A2578" s="518" t="s">
        <v>2017</v>
      </c>
      <c r="B2578" s="384"/>
      <c r="C2578" s="246" t="s">
        <v>2031</v>
      </c>
      <c r="D2578" s="500">
        <v>206010559</v>
      </c>
      <c r="E2578" s="472" t="s">
        <v>2028</v>
      </c>
      <c r="F2578" s="601" t="s">
        <v>210</v>
      </c>
      <c r="G2578" s="601" t="s">
        <v>192</v>
      </c>
      <c r="H2578" s="601" t="s">
        <v>2029</v>
      </c>
      <c r="I2578" s="601" t="s">
        <v>258</v>
      </c>
      <c r="J2578" s="601">
        <v>1</v>
      </c>
      <c r="K2578" s="601" t="s">
        <v>215</v>
      </c>
      <c r="L2578" s="470">
        <v>348600</v>
      </c>
      <c r="M2578" s="601">
        <v>2017</v>
      </c>
      <c r="N2578" s="601" t="s">
        <v>188</v>
      </c>
      <c r="O2578" s="610">
        <v>348600</v>
      </c>
      <c r="P2578" s="601" t="s">
        <v>98</v>
      </c>
      <c r="Q2578" s="601"/>
      <c r="R2578" s="601"/>
      <c r="S2578" s="1084"/>
      <c r="T2578" s="47">
        <v>5</v>
      </c>
      <c r="U2578" s="162"/>
      <c r="V2578" s="352"/>
      <c r="W2578" s="352"/>
      <c r="X2578" s="352"/>
      <c r="Y2578" s="162">
        <f t="shared" si="1755"/>
        <v>1</v>
      </c>
      <c r="Z2578" s="352">
        <f t="shared" si="1756"/>
        <v>69720</v>
      </c>
      <c r="AA2578" s="352">
        <f t="shared" si="1757"/>
        <v>69720</v>
      </c>
      <c r="AB2578" s="352">
        <f t="shared" si="1758"/>
        <v>278880</v>
      </c>
      <c r="AC2578" s="47" t="b">
        <f t="shared" si="1759"/>
        <v>1</v>
      </c>
    </row>
    <row r="2579" spans="1:29" s="47" customFormat="1" ht="35.1" customHeight="1">
      <c r="A2579" s="518" t="s">
        <v>2017</v>
      </c>
      <c r="B2579" s="384"/>
      <c r="C2579" s="246" t="s">
        <v>2031</v>
      </c>
      <c r="D2579" s="500">
        <v>206010559</v>
      </c>
      <c r="E2579" s="472" t="s">
        <v>2028</v>
      </c>
      <c r="F2579" s="601" t="s">
        <v>210</v>
      </c>
      <c r="G2579" s="601" t="s">
        <v>192</v>
      </c>
      <c r="H2579" s="601" t="s">
        <v>2029</v>
      </c>
      <c r="I2579" s="601" t="s">
        <v>258</v>
      </c>
      <c r="J2579" s="601">
        <v>1</v>
      </c>
      <c r="K2579" s="601" t="s">
        <v>215</v>
      </c>
      <c r="L2579" s="470">
        <v>348600</v>
      </c>
      <c r="M2579" s="601">
        <v>2017</v>
      </c>
      <c r="N2579" s="601" t="s">
        <v>188</v>
      </c>
      <c r="O2579" s="610">
        <v>348600</v>
      </c>
      <c r="P2579" s="601" t="s">
        <v>98</v>
      </c>
      <c r="Q2579" s="601"/>
      <c r="R2579" s="601"/>
      <c r="S2579" s="1084"/>
      <c r="T2579" s="47">
        <v>5</v>
      </c>
      <c r="U2579" s="162"/>
      <c r="V2579" s="352"/>
      <c r="W2579" s="352"/>
      <c r="X2579" s="352"/>
      <c r="Y2579" s="162">
        <f t="shared" si="1755"/>
        <v>1</v>
      </c>
      <c r="Z2579" s="352">
        <f t="shared" si="1756"/>
        <v>69720</v>
      </c>
      <c r="AA2579" s="352">
        <f t="shared" si="1757"/>
        <v>69720</v>
      </c>
      <c r="AB2579" s="352">
        <f t="shared" si="1758"/>
        <v>278880</v>
      </c>
      <c r="AC2579" s="47" t="b">
        <f t="shared" si="1759"/>
        <v>1</v>
      </c>
    </row>
    <row r="2580" spans="1:29" s="47" customFormat="1" ht="35.1" customHeight="1">
      <c r="A2580" s="518" t="s">
        <v>2017</v>
      </c>
      <c r="B2580" s="384">
        <v>6</v>
      </c>
      <c r="C2580" s="246" t="s">
        <v>2032</v>
      </c>
      <c r="D2580" s="500">
        <v>206040304</v>
      </c>
      <c r="E2580" s="472" t="s">
        <v>2033</v>
      </c>
      <c r="F2580" s="601" t="s">
        <v>2034</v>
      </c>
      <c r="G2580" s="601" t="s">
        <v>192</v>
      </c>
      <c r="H2580" s="601" t="s">
        <v>192</v>
      </c>
      <c r="I2580" s="601" t="s">
        <v>190</v>
      </c>
      <c r="J2580" s="601">
        <v>1</v>
      </c>
      <c r="K2580" s="601" t="s">
        <v>215</v>
      </c>
      <c r="L2580" s="470">
        <v>3986000</v>
      </c>
      <c r="M2580" s="601">
        <v>2017</v>
      </c>
      <c r="N2580" s="601" t="s">
        <v>188</v>
      </c>
      <c r="O2580" s="610">
        <f t="shared" ref="O2580:O3159" si="1760">J2580*L2580</f>
        <v>3986000</v>
      </c>
      <c r="P2580" s="601" t="s">
        <v>98</v>
      </c>
      <c r="Q2580" s="601"/>
      <c r="R2580" s="601"/>
      <c r="S2580" s="1084"/>
      <c r="T2580" s="47">
        <v>5</v>
      </c>
      <c r="U2580" s="162"/>
      <c r="V2580" s="352"/>
      <c r="W2580" s="352"/>
      <c r="X2580" s="352"/>
      <c r="Y2580" s="162">
        <f t="shared" si="1754"/>
        <v>1</v>
      </c>
      <c r="Z2580" s="352">
        <f t="shared" si="1736"/>
        <v>797200</v>
      </c>
      <c r="AA2580" s="352">
        <f t="shared" si="1737"/>
        <v>797200</v>
      </c>
      <c r="AB2580" s="352">
        <f t="shared" si="1738"/>
        <v>3188800</v>
      </c>
      <c r="AC2580" s="47" t="b">
        <f t="shared" si="1476"/>
        <v>1</v>
      </c>
    </row>
    <row r="2581" spans="1:29" s="47" customFormat="1" ht="35.1" customHeight="1">
      <c r="A2581" s="518" t="s">
        <v>2017</v>
      </c>
      <c r="B2581" s="384">
        <v>7</v>
      </c>
      <c r="C2581" s="246" t="s">
        <v>2035</v>
      </c>
      <c r="D2581" s="500">
        <v>206020149</v>
      </c>
      <c r="E2581" s="472" t="s">
        <v>2036</v>
      </c>
      <c r="F2581" s="601" t="s">
        <v>210</v>
      </c>
      <c r="G2581" s="601" t="s">
        <v>2037</v>
      </c>
      <c r="H2581" s="601" t="s">
        <v>192</v>
      </c>
      <c r="I2581" s="601" t="s">
        <v>187</v>
      </c>
      <c r="J2581" s="601">
        <v>1</v>
      </c>
      <c r="K2581" s="601" t="s">
        <v>215</v>
      </c>
      <c r="L2581" s="470">
        <v>11693000</v>
      </c>
      <c r="M2581" s="601">
        <v>2017</v>
      </c>
      <c r="N2581" s="601" t="s">
        <v>188</v>
      </c>
      <c r="O2581" s="610">
        <v>11693000</v>
      </c>
      <c r="P2581" s="601" t="s">
        <v>98</v>
      </c>
      <c r="Q2581" s="601"/>
      <c r="R2581" s="601"/>
      <c r="S2581" s="1084"/>
      <c r="T2581" s="47">
        <v>5</v>
      </c>
      <c r="U2581" s="162"/>
      <c r="V2581" s="352"/>
      <c r="W2581" s="352"/>
      <c r="X2581" s="352"/>
      <c r="Y2581" s="162">
        <f t="shared" si="1754"/>
        <v>1</v>
      </c>
      <c r="Z2581" s="352">
        <f t="shared" si="1736"/>
        <v>2338600</v>
      </c>
      <c r="AA2581" s="352">
        <f t="shared" si="1737"/>
        <v>2338600</v>
      </c>
      <c r="AB2581" s="352">
        <f t="shared" si="1738"/>
        <v>9354400</v>
      </c>
      <c r="AC2581" s="47" t="b">
        <f t="shared" si="1476"/>
        <v>1</v>
      </c>
    </row>
    <row r="2582" spans="1:29" s="47" customFormat="1" ht="35.1" customHeight="1">
      <c r="A2582" s="518" t="s">
        <v>2017</v>
      </c>
      <c r="B2582" s="384"/>
      <c r="C2582" s="246" t="s">
        <v>2035</v>
      </c>
      <c r="D2582" s="500">
        <v>206020149</v>
      </c>
      <c r="E2582" s="472" t="s">
        <v>2036</v>
      </c>
      <c r="F2582" s="601" t="s">
        <v>210</v>
      </c>
      <c r="G2582" s="601" t="s">
        <v>2037</v>
      </c>
      <c r="H2582" s="601" t="s">
        <v>192</v>
      </c>
      <c r="I2582" s="601" t="s">
        <v>187</v>
      </c>
      <c r="J2582" s="601">
        <v>1</v>
      </c>
      <c r="K2582" s="601" t="s">
        <v>215</v>
      </c>
      <c r="L2582" s="470">
        <v>11693000</v>
      </c>
      <c r="M2582" s="601">
        <v>2017</v>
      </c>
      <c r="N2582" s="601" t="s">
        <v>188</v>
      </c>
      <c r="O2582" s="610">
        <v>11693000</v>
      </c>
      <c r="P2582" s="601" t="s">
        <v>98</v>
      </c>
      <c r="Q2582" s="601"/>
      <c r="R2582" s="601"/>
      <c r="S2582" s="1084"/>
      <c r="T2582" s="47">
        <v>5</v>
      </c>
      <c r="U2582" s="162"/>
      <c r="V2582" s="352"/>
      <c r="W2582" s="352"/>
      <c r="X2582" s="352"/>
      <c r="Y2582" s="162">
        <f t="shared" ref="Y2582" si="1761">2017-M2582+1</f>
        <v>1</v>
      </c>
      <c r="Z2582" s="352">
        <f t="shared" ref="Z2582" si="1762">O2582/T2582</f>
        <v>2338600</v>
      </c>
      <c r="AA2582" s="352">
        <f t="shared" ref="AA2582" si="1763">Y2582*Z2582</f>
        <v>2338600</v>
      </c>
      <c r="AB2582" s="352">
        <f t="shared" ref="AB2582" si="1764">O2582-AA2582</f>
        <v>9354400</v>
      </c>
      <c r="AC2582" s="47" t="b">
        <f t="shared" ref="AC2582" si="1765">AA2582+AB2582=O2582</f>
        <v>1</v>
      </c>
    </row>
    <row r="2583" spans="1:29" s="47" customFormat="1" ht="35.1" customHeight="1">
      <c r="A2583" s="518" t="s">
        <v>2017</v>
      </c>
      <c r="B2583" s="384">
        <v>8</v>
      </c>
      <c r="C2583" s="246" t="s">
        <v>2038</v>
      </c>
      <c r="D2583" s="500">
        <v>206020197</v>
      </c>
      <c r="E2583" s="472" t="s">
        <v>2039</v>
      </c>
      <c r="F2583" s="601" t="s">
        <v>210</v>
      </c>
      <c r="G2583" s="601" t="s">
        <v>2040</v>
      </c>
      <c r="H2583" s="601" t="s">
        <v>2041</v>
      </c>
      <c r="I2583" s="601" t="s">
        <v>258</v>
      </c>
      <c r="J2583" s="601">
        <v>1</v>
      </c>
      <c r="K2583" s="601" t="s">
        <v>1134</v>
      </c>
      <c r="L2583" s="470">
        <v>199972</v>
      </c>
      <c r="M2583" s="601">
        <v>2017</v>
      </c>
      <c r="N2583" s="601" t="s">
        <v>188</v>
      </c>
      <c r="O2583" s="610">
        <v>199972</v>
      </c>
      <c r="P2583" s="601" t="s">
        <v>98</v>
      </c>
      <c r="Q2583" s="601"/>
      <c r="R2583" s="601"/>
      <c r="S2583" s="1084"/>
      <c r="T2583" s="47">
        <v>5</v>
      </c>
      <c r="U2583" s="162"/>
      <c r="V2583" s="352"/>
      <c r="W2583" s="352"/>
      <c r="X2583" s="352"/>
      <c r="Y2583" s="162">
        <f t="shared" si="1754"/>
        <v>1</v>
      </c>
      <c r="Z2583" s="352">
        <f t="shared" si="1736"/>
        <v>39994.400000000001</v>
      </c>
      <c r="AA2583" s="352">
        <f t="shared" si="1737"/>
        <v>39994.400000000001</v>
      </c>
      <c r="AB2583" s="352">
        <f t="shared" si="1738"/>
        <v>159977.60000000001</v>
      </c>
      <c r="AC2583" s="47" t="b">
        <f t="shared" si="1476"/>
        <v>1</v>
      </c>
    </row>
    <row r="2584" spans="1:29" s="47" customFormat="1" ht="35.1" customHeight="1">
      <c r="A2584" s="518" t="s">
        <v>2017</v>
      </c>
      <c r="B2584" s="384"/>
      <c r="C2584" s="246" t="s">
        <v>2038</v>
      </c>
      <c r="D2584" s="500">
        <v>206020197</v>
      </c>
      <c r="E2584" s="472" t="s">
        <v>2039</v>
      </c>
      <c r="F2584" s="601" t="s">
        <v>210</v>
      </c>
      <c r="G2584" s="601" t="s">
        <v>2040</v>
      </c>
      <c r="H2584" s="601" t="s">
        <v>2041</v>
      </c>
      <c r="I2584" s="601" t="s">
        <v>258</v>
      </c>
      <c r="J2584" s="601">
        <v>1</v>
      </c>
      <c r="K2584" s="601" t="s">
        <v>1134</v>
      </c>
      <c r="L2584" s="470">
        <v>199972</v>
      </c>
      <c r="M2584" s="601">
        <v>2017</v>
      </c>
      <c r="N2584" s="601" t="s">
        <v>188</v>
      </c>
      <c r="O2584" s="610">
        <v>199972</v>
      </c>
      <c r="P2584" s="601" t="s">
        <v>98</v>
      </c>
      <c r="Q2584" s="601"/>
      <c r="R2584" s="601"/>
      <c r="S2584" s="1084"/>
      <c r="T2584" s="47">
        <v>5</v>
      </c>
      <c r="U2584" s="162"/>
      <c r="V2584" s="352"/>
      <c r="W2584" s="352"/>
      <c r="X2584" s="352"/>
      <c r="Y2584" s="162">
        <f t="shared" ref="Y2584:Y2647" si="1766">2017-M2584+1</f>
        <v>1</v>
      </c>
      <c r="Z2584" s="352">
        <f t="shared" ref="Z2584:Z2647" si="1767">O2584/T2584</f>
        <v>39994.400000000001</v>
      </c>
      <c r="AA2584" s="352">
        <f t="shared" ref="AA2584:AA2647" si="1768">Y2584*Z2584</f>
        <v>39994.400000000001</v>
      </c>
      <c r="AB2584" s="352">
        <f t="shared" ref="AB2584:AB2647" si="1769">O2584-AA2584</f>
        <v>159977.60000000001</v>
      </c>
      <c r="AC2584" s="47" t="b">
        <f t="shared" ref="AC2584:AC2647" si="1770">AA2584+AB2584=O2584</f>
        <v>1</v>
      </c>
    </row>
    <row r="2585" spans="1:29" s="47" customFormat="1" ht="35.1" customHeight="1">
      <c r="A2585" s="518" t="s">
        <v>2017</v>
      </c>
      <c r="B2585" s="384"/>
      <c r="C2585" s="246" t="s">
        <v>2038</v>
      </c>
      <c r="D2585" s="500">
        <v>206020197</v>
      </c>
      <c r="E2585" s="472" t="s">
        <v>2039</v>
      </c>
      <c r="F2585" s="601" t="s">
        <v>210</v>
      </c>
      <c r="G2585" s="601" t="s">
        <v>2040</v>
      </c>
      <c r="H2585" s="601" t="s">
        <v>2041</v>
      </c>
      <c r="I2585" s="601" t="s">
        <v>258</v>
      </c>
      <c r="J2585" s="601">
        <v>1</v>
      </c>
      <c r="K2585" s="601" t="s">
        <v>1134</v>
      </c>
      <c r="L2585" s="470">
        <v>199972</v>
      </c>
      <c r="M2585" s="601">
        <v>2017</v>
      </c>
      <c r="N2585" s="601" t="s">
        <v>188</v>
      </c>
      <c r="O2585" s="610">
        <v>199972</v>
      </c>
      <c r="P2585" s="601" t="s">
        <v>98</v>
      </c>
      <c r="Q2585" s="601"/>
      <c r="R2585" s="601"/>
      <c r="S2585" s="1084"/>
      <c r="T2585" s="47">
        <v>5</v>
      </c>
      <c r="U2585" s="162"/>
      <c r="V2585" s="352"/>
      <c r="W2585" s="352"/>
      <c r="X2585" s="352"/>
      <c r="Y2585" s="162">
        <f t="shared" si="1766"/>
        <v>1</v>
      </c>
      <c r="Z2585" s="352">
        <f t="shared" si="1767"/>
        <v>39994.400000000001</v>
      </c>
      <c r="AA2585" s="352">
        <f t="shared" si="1768"/>
        <v>39994.400000000001</v>
      </c>
      <c r="AB2585" s="352">
        <f t="shared" si="1769"/>
        <v>159977.60000000001</v>
      </c>
      <c r="AC2585" s="47" t="b">
        <f t="shared" si="1770"/>
        <v>1</v>
      </c>
    </row>
    <row r="2586" spans="1:29" s="47" customFormat="1" ht="35.1" customHeight="1">
      <c r="A2586" s="518" t="s">
        <v>2017</v>
      </c>
      <c r="B2586" s="384"/>
      <c r="C2586" s="246" t="s">
        <v>2038</v>
      </c>
      <c r="D2586" s="500">
        <v>206020197</v>
      </c>
      <c r="E2586" s="472" t="s">
        <v>2039</v>
      </c>
      <c r="F2586" s="601" t="s">
        <v>210</v>
      </c>
      <c r="G2586" s="601" t="s">
        <v>2040</v>
      </c>
      <c r="H2586" s="601" t="s">
        <v>2041</v>
      </c>
      <c r="I2586" s="601" t="s">
        <v>258</v>
      </c>
      <c r="J2586" s="601">
        <v>1</v>
      </c>
      <c r="K2586" s="601" t="s">
        <v>1134</v>
      </c>
      <c r="L2586" s="470">
        <v>199972</v>
      </c>
      <c r="M2586" s="601">
        <v>2017</v>
      </c>
      <c r="N2586" s="601" t="s">
        <v>188</v>
      </c>
      <c r="O2586" s="610">
        <v>199972</v>
      </c>
      <c r="P2586" s="601" t="s">
        <v>98</v>
      </c>
      <c r="Q2586" s="601"/>
      <c r="R2586" s="601"/>
      <c r="S2586" s="1084"/>
      <c r="T2586" s="47">
        <v>5</v>
      </c>
      <c r="U2586" s="162"/>
      <c r="V2586" s="352"/>
      <c r="W2586" s="352"/>
      <c r="X2586" s="352"/>
      <c r="Y2586" s="162">
        <f t="shared" si="1766"/>
        <v>1</v>
      </c>
      <c r="Z2586" s="352">
        <f t="shared" si="1767"/>
        <v>39994.400000000001</v>
      </c>
      <c r="AA2586" s="352">
        <f t="shared" si="1768"/>
        <v>39994.400000000001</v>
      </c>
      <c r="AB2586" s="352">
        <f t="shared" si="1769"/>
        <v>159977.60000000001</v>
      </c>
      <c r="AC2586" s="47" t="b">
        <f t="shared" si="1770"/>
        <v>1</v>
      </c>
    </row>
    <row r="2587" spans="1:29" s="47" customFormat="1" ht="35.1" customHeight="1">
      <c r="A2587" s="518" t="s">
        <v>2017</v>
      </c>
      <c r="B2587" s="384"/>
      <c r="C2587" s="246" t="s">
        <v>2038</v>
      </c>
      <c r="D2587" s="500">
        <v>206020197</v>
      </c>
      <c r="E2587" s="472" t="s">
        <v>2039</v>
      </c>
      <c r="F2587" s="601" t="s">
        <v>210</v>
      </c>
      <c r="G2587" s="601" t="s">
        <v>2040</v>
      </c>
      <c r="H2587" s="601" t="s">
        <v>2041</v>
      </c>
      <c r="I2587" s="601" t="s">
        <v>258</v>
      </c>
      <c r="J2587" s="601">
        <v>1</v>
      </c>
      <c r="K2587" s="601" t="s">
        <v>1134</v>
      </c>
      <c r="L2587" s="470">
        <v>199972</v>
      </c>
      <c r="M2587" s="601">
        <v>2017</v>
      </c>
      <c r="N2587" s="601" t="s">
        <v>188</v>
      </c>
      <c r="O2587" s="610">
        <v>199972</v>
      </c>
      <c r="P2587" s="601" t="s">
        <v>98</v>
      </c>
      <c r="Q2587" s="601"/>
      <c r="R2587" s="601"/>
      <c r="S2587" s="1084"/>
      <c r="T2587" s="47">
        <v>5</v>
      </c>
      <c r="U2587" s="162"/>
      <c r="V2587" s="352"/>
      <c r="W2587" s="352"/>
      <c r="X2587" s="352"/>
      <c r="Y2587" s="162">
        <f t="shared" si="1766"/>
        <v>1</v>
      </c>
      <c r="Z2587" s="352">
        <f t="shared" si="1767"/>
        <v>39994.400000000001</v>
      </c>
      <c r="AA2587" s="352">
        <f t="shared" si="1768"/>
        <v>39994.400000000001</v>
      </c>
      <c r="AB2587" s="352">
        <f t="shared" si="1769"/>
        <v>159977.60000000001</v>
      </c>
      <c r="AC2587" s="47" t="b">
        <f t="shared" si="1770"/>
        <v>1</v>
      </c>
    </row>
    <row r="2588" spans="1:29" s="47" customFormat="1" ht="35.1" customHeight="1">
      <c r="A2588" s="518" t="s">
        <v>2017</v>
      </c>
      <c r="B2588" s="384"/>
      <c r="C2588" s="246" t="s">
        <v>2038</v>
      </c>
      <c r="D2588" s="500">
        <v>206020197</v>
      </c>
      <c r="E2588" s="472" t="s">
        <v>2039</v>
      </c>
      <c r="F2588" s="601" t="s">
        <v>210</v>
      </c>
      <c r="G2588" s="601" t="s">
        <v>2040</v>
      </c>
      <c r="H2588" s="601" t="s">
        <v>2041</v>
      </c>
      <c r="I2588" s="601" t="s">
        <v>258</v>
      </c>
      <c r="J2588" s="601">
        <v>1</v>
      </c>
      <c r="K2588" s="601" t="s">
        <v>1134</v>
      </c>
      <c r="L2588" s="470">
        <v>199972</v>
      </c>
      <c r="M2588" s="601">
        <v>2017</v>
      </c>
      <c r="N2588" s="601" t="s">
        <v>188</v>
      </c>
      <c r="O2588" s="610">
        <v>199972</v>
      </c>
      <c r="P2588" s="601" t="s">
        <v>98</v>
      </c>
      <c r="Q2588" s="601"/>
      <c r="R2588" s="601"/>
      <c r="S2588" s="1084"/>
      <c r="T2588" s="47">
        <v>5</v>
      </c>
      <c r="U2588" s="162"/>
      <c r="V2588" s="352"/>
      <c r="W2588" s="352"/>
      <c r="X2588" s="352"/>
      <c r="Y2588" s="162">
        <f t="shared" si="1766"/>
        <v>1</v>
      </c>
      <c r="Z2588" s="352">
        <f t="shared" si="1767"/>
        <v>39994.400000000001</v>
      </c>
      <c r="AA2588" s="352">
        <f t="shared" si="1768"/>
        <v>39994.400000000001</v>
      </c>
      <c r="AB2588" s="352">
        <f t="shared" si="1769"/>
        <v>159977.60000000001</v>
      </c>
      <c r="AC2588" s="47" t="b">
        <f t="shared" si="1770"/>
        <v>1</v>
      </c>
    </row>
    <row r="2589" spans="1:29" s="47" customFormat="1" ht="35.1" customHeight="1">
      <c r="A2589" s="518" t="s">
        <v>2017</v>
      </c>
      <c r="B2589" s="384"/>
      <c r="C2589" s="246" t="s">
        <v>2038</v>
      </c>
      <c r="D2589" s="500">
        <v>206020197</v>
      </c>
      <c r="E2589" s="472" t="s">
        <v>2039</v>
      </c>
      <c r="F2589" s="601" t="s">
        <v>210</v>
      </c>
      <c r="G2589" s="601" t="s">
        <v>2040</v>
      </c>
      <c r="H2589" s="601" t="s">
        <v>2041</v>
      </c>
      <c r="I2589" s="601" t="s">
        <v>258</v>
      </c>
      <c r="J2589" s="601">
        <v>1</v>
      </c>
      <c r="K2589" s="601" t="s">
        <v>1134</v>
      </c>
      <c r="L2589" s="470">
        <v>199972</v>
      </c>
      <c r="M2589" s="601">
        <v>2017</v>
      </c>
      <c r="N2589" s="601" t="s">
        <v>188</v>
      </c>
      <c r="O2589" s="610">
        <v>199972</v>
      </c>
      <c r="P2589" s="601" t="s">
        <v>98</v>
      </c>
      <c r="Q2589" s="601"/>
      <c r="R2589" s="601"/>
      <c r="S2589" s="1018"/>
      <c r="T2589" s="47">
        <v>5</v>
      </c>
      <c r="U2589" s="162"/>
      <c r="V2589" s="352"/>
      <c r="W2589" s="352"/>
      <c r="X2589" s="352"/>
      <c r="Y2589" s="162">
        <f t="shared" si="1766"/>
        <v>1</v>
      </c>
      <c r="Z2589" s="352">
        <f t="shared" si="1767"/>
        <v>39994.400000000001</v>
      </c>
      <c r="AA2589" s="352">
        <f t="shared" si="1768"/>
        <v>39994.400000000001</v>
      </c>
      <c r="AB2589" s="352">
        <f t="shared" si="1769"/>
        <v>159977.60000000001</v>
      </c>
      <c r="AC2589" s="47" t="b">
        <f t="shared" si="1770"/>
        <v>1</v>
      </c>
    </row>
    <row r="2590" spans="1:29" s="47" customFormat="1" ht="35.1" customHeight="1">
      <c r="A2590" s="518" t="s">
        <v>2017</v>
      </c>
      <c r="B2590" s="384"/>
      <c r="C2590" s="246" t="s">
        <v>2038</v>
      </c>
      <c r="D2590" s="500">
        <v>206020197</v>
      </c>
      <c r="E2590" s="472" t="s">
        <v>2039</v>
      </c>
      <c r="F2590" s="601" t="s">
        <v>210</v>
      </c>
      <c r="G2590" s="601" t="s">
        <v>2040</v>
      </c>
      <c r="H2590" s="601" t="s">
        <v>2041</v>
      </c>
      <c r="I2590" s="601" t="s">
        <v>258</v>
      </c>
      <c r="J2590" s="601">
        <v>1</v>
      </c>
      <c r="K2590" s="601" t="s">
        <v>1134</v>
      </c>
      <c r="L2590" s="470">
        <v>199972</v>
      </c>
      <c r="M2590" s="601">
        <v>2017</v>
      </c>
      <c r="N2590" s="601" t="s">
        <v>188</v>
      </c>
      <c r="O2590" s="610">
        <v>199972</v>
      </c>
      <c r="P2590" s="601" t="s">
        <v>98</v>
      </c>
      <c r="Q2590" s="601"/>
      <c r="R2590" s="601"/>
      <c r="S2590" s="1083" t="s">
        <v>2030</v>
      </c>
      <c r="T2590" s="47">
        <v>5</v>
      </c>
      <c r="U2590" s="162"/>
      <c r="V2590" s="352"/>
      <c r="W2590" s="352"/>
      <c r="X2590" s="352"/>
      <c r="Y2590" s="162">
        <f t="shared" si="1766"/>
        <v>1</v>
      </c>
      <c r="Z2590" s="352">
        <f t="shared" si="1767"/>
        <v>39994.400000000001</v>
      </c>
      <c r="AA2590" s="352">
        <f t="shared" si="1768"/>
        <v>39994.400000000001</v>
      </c>
      <c r="AB2590" s="352">
        <f t="shared" si="1769"/>
        <v>159977.60000000001</v>
      </c>
      <c r="AC2590" s="47" t="b">
        <f t="shared" si="1770"/>
        <v>1</v>
      </c>
    </row>
    <row r="2591" spans="1:29" s="47" customFormat="1" ht="35.1" customHeight="1">
      <c r="A2591" s="518" t="s">
        <v>2017</v>
      </c>
      <c r="B2591" s="384"/>
      <c r="C2591" s="246" t="s">
        <v>2038</v>
      </c>
      <c r="D2591" s="500">
        <v>206020197</v>
      </c>
      <c r="E2591" s="472" t="s">
        <v>2039</v>
      </c>
      <c r="F2591" s="601" t="s">
        <v>210</v>
      </c>
      <c r="G2591" s="601" t="s">
        <v>2040</v>
      </c>
      <c r="H2591" s="601" t="s">
        <v>2041</v>
      </c>
      <c r="I2591" s="601" t="s">
        <v>258</v>
      </c>
      <c r="J2591" s="601">
        <v>1</v>
      </c>
      <c r="K2591" s="601" t="s">
        <v>1134</v>
      </c>
      <c r="L2591" s="470">
        <v>199972</v>
      </c>
      <c r="M2591" s="601">
        <v>2017</v>
      </c>
      <c r="N2591" s="601" t="s">
        <v>188</v>
      </c>
      <c r="O2591" s="610">
        <v>199972</v>
      </c>
      <c r="P2591" s="601" t="s">
        <v>98</v>
      </c>
      <c r="Q2591" s="601"/>
      <c r="R2591" s="601"/>
      <c r="S2591" s="1084"/>
      <c r="T2591" s="47">
        <v>5</v>
      </c>
      <c r="U2591" s="162"/>
      <c r="V2591" s="352"/>
      <c r="W2591" s="352"/>
      <c r="X2591" s="352"/>
      <c r="Y2591" s="162">
        <f t="shared" si="1766"/>
        <v>1</v>
      </c>
      <c r="Z2591" s="352">
        <f t="shared" si="1767"/>
        <v>39994.400000000001</v>
      </c>
      <c r="AA2591" s="352">
        <f t="shared" si="1768"/>
        <v>39994.400000000001</v>
      </c>
      <c r="AB2591" s="352">
        <f t="shared" si="1769"/>
        <v>159977.60000000001</v>
      </c>
      <c r="AC2591" s="47" t="b">
        <f t="shared" si="1770"/>
        <v>1</v>
      </c>
    </row>
    <row r="2592" spans="1:29" s="47" customFormat="1" ht="35.1" customHeight="1">
      <c r="A2592" s="518" t="s">
        <v>2017</v>
      </c>
      <c r="B2592" s="384"/>
      <c r="C2592" s="246" t="s">
        <v>2038</v>
      </c>
      <c r="D2592" s="500">
        <v>206020197</v>
      </c>
      <c r="E2592" s="472" t="s">
        <v>2039</v>
      </c>
      <c r="F2592" s="601" t="s">
        <v>210</v>
      </c>
      <c r="G2592" s="601" t="s">
        <v>2040</v>
      </c>
      <c r="H2592" s="601" t="s">
        <v>2041</v>
      </c>
      <c r="I2592" s="601" t="s">
        <v>258</v>
      </c>
      <c r="J2592" s="601">
        <v>1</v>
      </c>
      <c r="K2592" s="601" t="s">
        <v>1134</v>
      </c>
      <c r="L2592" s="470">
        <v>199972</v>
      </c>
      <c r="M2592" s="601">
        <v>2017</v>
      </c>
      <c r="N2592" s="601" t="s">
        <v>188</v>
      </c>
      <c r="O2592" s="610">
        <v>199972</v>
      </c>
      <c r="P2592" s="601" t="s">
        <v>98</v>
      </c>
      <c r="Q2592" s="601"/>
      <c r="R2592" s="601"/>
      <c r="S2592" s="1084"/>
      <c r="T2592" s="47">
        <v>5</v>
      </c>
      <c r="U2592" s="162"/>
      <c r="V2592" s="352"/>
      <c r="W2592" s="352"/>
      <c r="X2592" s="352"/>
      <c r="Y2592" s="162">
        <f t="shared" si="1766"/>
        <v>1</v>
      </c>
      <c r="Z2592" s="352">
        <f t="shared" si="1767"/>
        <v>39994.400000000001</v>
      </c>
      <c r="AA2592" s="352">
        <f t="shared" si="1768"/>
        <v>39994.400000000001</v>
      </c>
      <c r="AB2592" s="352">
        <f t="shared" si="1769"/>
        <v>159977.60000000001</v>
      </c>
      <c r="AC2592" s="47" t="b">
        <f t="shared" si="1770"/>
        <v>1</v>
      </c>
    </row>
    <row r="2593" spans="1:29" s="47" customFormat="1" ht="35.1" customHeight="1">
      <c r="A2593" s="518" t="s">
        <v>2017</v>
      </c>
      <c r="B2593" s="384"/>
      <c r="C2593" s="246" t="s">
        <v>2038</v>
      </c>
      <c r="D2593" s="500">
        <v>206020197</v>
      </c>
      <c r="E2593" s="472" t="s">
        <v>2039</v>
      </c>
      <c r="F2593" s="601" t="s">
        <v>210</v>
      </c>
      <c r="G2593" s="601" t="s">
        <v>2040</v>
      </c>
      <c r="H2593" s="601" t="s">
        <v>2041</v>
      </c>
      <c r="I2593" s="601" t="s">
        <v>258</v>
      </c>
      <c r="J2593" s="601">
        <v>1</v>
      </c>
      <c r="K2593" s="601" t="s">
        <v>1134</v>
      </c>
      <c r="L2593" s="470">
        <v>199972</v>
      </c>
      <c r="M2593" s="601">
        <v>2017</v>
      </c>
      <c r="N2593" s="601" t="s">
        <v>188</v>
      </c>
      <c r="O2593" s="610">
        <v>199972</v>
      </c>
      <c r="P2593" s="601" t="s">
        <v>98</v>
      </c>
      <c r="Q2593" s="601"/>
      <c r="R2593" s="601"/>
      <c r="S2593" s="1084"/>
      <c r="T2593" s="47">
        <v>5</v>
      </c>
      <c r="U2593" s="162"/>
      <c r="V2593" s="352"/>
      <c r="W2593" s="352"/>
      <c r="X2593" s="352"/>
      <c r="Y2593" s="162">
        <f t="shared" si="1766"/>
        <v>1</v>
      </c>
      <c r="Z2593" s="352">
        <f t="shared" si="1767"/>
        <v>39994.400000000001</v>
      </c>
      <c r="AA2593" s="352">
        <f t="shared" si="1768"/>
        <v>39994.400000000001</v>
      </c>
      <c r="AB2593" s="352">
        <f t="shared" si="1769"/>
        <v>159977.60000000001</v>
      </c>
      <c r="AC2593" s="47" t="b">
        <f t="shared" si="1770"/>
        <v>1</v>
      </c>
    </row>
    <row r="2594" spans="1:29" s="47" customFormat="1" ht="35.1" customHeight="1">
      <c r="A2594" s="518" t="s">
        <v>2017</v>
      </c>
      <c r="B2594" s="384"/>
      <c r="C2594" s="246" t="s">
        <v>2038</v>
      </c>
      <c r="D2594" s="500">
        <v>206020197</v>
      </c>
      <c r="E2594" s="472" t="s">
        <v>2039</v>
      </c>
      <c r="F2594" s="601" t="s">
        <v>210</v>
      </c>
      <c r="G2594" s="601" t="s">
        <v>2040</v>
      </c>
      <c r="H2594" s="601" t="s">
        <v>2041</v>
      </c>
      <c r="I2594" s="601" t="s">
        <v>258</v>
      </c>
      <c r="J2594" s="601">
        <v>1</v>
      </c>
      <c r="K2594" s="601" t="s">
        <v>1134</v>
      </c>
      <c r="L2594" s="470">
        <v>199972</v>
      </c>
      <c r="M2594" s="601">
        <v>2017</v>
      </c>
      <c r="N2594" s="601" t="s">
        <v>188</v>
      </c>
      <c r="O2594" s="610">
        <v>199972</v>
      </c>
      <c r="P2594" s="601" t="s">
        <v>98</v>
      </c>
      <c r="Q2594" s="601"/>
      <c r="R2594" s="601"/>
      <c r="S2594" s="1084"/>
      <c r="T2594" s="47">
        <v>5</v>
      </c>
      <c r="U2594" s="162"/>
      <c r="V2594" s="352"/>
      <c r="W2594" s="352"/>
      <c r="X2594" s="352"/>
      <c r="Y2594" s="162">
        <f t="shared" si="1766"/>
        <v>1</v>
      </c>
      <c r="Z2594" s="352">
        <f t="shared" si="1767"/>
        <v>39994.400000000001</v>
      </c>
      <c r="AA2594" s="352">
        <f t="shared" si="1768"/>
        <v>39994.400000000001</v>
      </c>
      <c r="AB2594" s="352">
        <f t="shared" si="1769"/>
        <v>159977.60000000001</v>
      </c>
      <c r="AC2594" s="47" t="b">
        <f t="shared" si="1770"/>
        <v>1</v>
      </c>
    </row>
    <row r="2595" spans="1:29" s="47" customFormat="1" ht="35.1" customHeight="1">
      <c r="A2595" s="518" t="s">
        <v>2017</v>
      </c>
      <c r="B2595" s="384"/>
      <c r="C2595" s="246" t="s">
        <v>2038</v>
      </c>
      <c r="D2595" s="500">
        <v>206020197</v>
      </c>
      <c r="E2595" s="472" t="s">
        <v>2039</v>
      </c>
      <c r="F2595" s="601" t="s">
        <v>210</v>
      </c>
      <c r="G2595" s="601" t="s">
        <v>2040</v>
      </c>
      <c r="H2595" s="601" t="s">
        <v>2041</v>
      </c>
      <c r="I2595" s="601" t="s">
        <v>258</v>
      </c>
      <c r="J2595" s="601">
        <v>1</v>
      </c>
      <c r="K2595" s="601" t="s">
        <v>1134</v>
      </c>
      <c r="L2595" s="470">
        <v>199972</v>
      </c>
      <c r="M2595" s="601">
        <v>2017</v>
      </c>
      <c r="N2595" s="601" t="s">
        <v>188</v>
      </c>
      <c r="O2595" s="610">
        <v>199972</v>
      </c>
      <c r="P2595" s="601" t="s">
        <v>98</v>
      </c>
      <c r="Q2595" s="601"/>
      <c r="R2595" s="601"/>
      <c r="S2595" s="1084"/>
      <c r="T2595" s="47">
        <v>5</v>
      </c>
      <c r="U2595" s="162"/>
      <c r="V2595" s="352"/>
      <c r="W2595" s="352"/>
      <c r="X2595" s="352"/>
      <c r="Y2595" s="162">
        <f t="shared" si="1766"/>
        <v>1</v>
      </c>
      <c r="Z2595" s="352">
        <f t="shared" si="1767"/>
        <v>39994.400000000001</v>
      </c>
      <c r="AA2595" s="352">
        <f t="shared" si="1768"/>
        <v>39994.400000000001</v>
      </c>
      <c r="AB2595" s="352">
        <f t="shared" si="1769"/>
        <v>159977.60000000001</v>
      </c>
      <c r="AC2595" s="47" t="b">
        <f t="shared" si="1770"/>
        <v>1</v>
      </c>
    </row>
    <row r="2596" spans="1:29" s="47" customFormat="1" ht="35.1" customHeight="1">
      <c r="A2596" s="518" t="s">
        <v>2017</v>
      </c>
      <c r="B2596" s="384"/>
      <c r="C2596" s="246" t="s">
        <v>2038</v>
      </c>
      <c r="D2596" s="500">
        <v>206020197</v>
      </c>
      <c r="E2596" s="472" t="s">
        <v>2039</v>
      </c>
      <c r="F2596" s="601" t="s">
        <v>210</v>
      </c>
      <c r="G2596" s="601" t="s">
        <v>2040</v>
      </c>
      <c r="H2596" s="601" t="s">
        <v>2041</v>
      </c>
      <c r="I2596" s="601" t="s">
        <v>258</v>
      </c>
      <c r="J2596" s="601">
        <v>1</v>
      </c>
      <c r="K2596" s="601" t="s">
        <v>1134</v>
      </c>
      <c r="L2596" s="470">
        <v>199972</v>
      </c>
      <c r="M2596" s="601">
        <v>2017</v>
      </c>
      <c r="N2596" s="601" t="s">
        <v>188</v>
      </c>
      <c r="O2596" s="610">
        <v>199972</v>
      </c>
      <c r="P2596" s="601" t="s">
        <v>98</v>
      </c>
      <c r="Q2596" s="601"/>
      <c r="R2596" s="601"/>
      <c r="S2596" s="1084"/>
      <c r="T2596" s="47">
        <v>5</v>
      </c>
      <c r="U2596" s="162"/>
      <c r="V2596" s="352"/>
      <c r="W2596" s="352"/>
      <c r="X2596" s="352"/>
      <c r="Y2596" s="162">
        <f t="shared" si="1766"/>
        <v>1</v>
      </c>
      <c r="Z2596" s="352">
        <f t="shared" si="1767"/>
        <v>39994.400000000001</v>
      </c>
      <c r="AA2596" s="352">
        <f t="shared" si="1768"/>
        <v>39994.400000000001</v>
      </c>
      <c r="AB2596" s="352">
        <f t="shared" si="1769"/>
        <v>159977.60000000001</v>
      </c>
      <c r="AC2596" s="47" t="b">
        <f t="shared" si="1770"/>
        <v>1</v>
      </c>
    </row>
    <row r="2597" spans="1:29" s="47" customFormat="1" ht="35.1" customHeight="1">
      <c r="A2597" s="518" t="s">
        <v>2017</v>
      </c>
      <c r="B2597" s="384"/>
      <c r="C2597" s="246" t="s">
        <v>2038</v>
      </c>
      <c r="D2597" s="500">
        <v>206020197</v>
      </c>
      <c r="E2597" s="472" t="s">
        <v>2039</v>
      </c>
      <c r="F2597" s="601" t="s">
        <v>210</v>
      </c>
      <c r="G2597" s="601" t="s">
        <v>2040</v>
      </c>
      <c r="H2597" s="601" t="s">
        <v>2041</v>
      </c>
      <c r="I2597" s="601" t="s">
        <v>258</v>
      </c>
      <c r="J2597" s="601">
        <v>1</v>
      </c>
      <c r="K2597" s="601" t="s">
        <v>1134</v>
      </c>
      <c r="L2597" s="470">
        <v>199972</v>
      </c>
      <c r="M2597" s="601">
        <v>2017</v>
      </c>
      <c r="N2597" s="601" t="s">
        <v>188</v>
      </c>
      <c r="O2597" s="610">
        <v>199972</v>
      </c>
      <c r="P2597" s="601" t="s">
        <v>98</v>
      </c>
      <c r="Q2597" s="601"/>
      <c r="R2597" s="601"/>
      <c r="S2597" s="1084"/>
      <c r="T2597" s="47">
        <v>5</v>
      </c>
      <c r="U2597" s="162"/>
      <c r="V2597" s="352"/>
      <c r="W2597" s="352"/>
      <c r="X2597" s="352"/>
      <c r="Y2597" s="162">
        <f t="shared" si="1766"/>
        <v>1</v>
      </c>
      <c r="Z2597" s="352">
        <f t="shared" si="1767"/>
        <v>39994.400000000001</v>
      </c>
      <c r="AA2597" s="352">
        <f t="shared" si="1768"/>
        <v>39994.400000000001</v>
      </c>
      <c r="AB2597" s="352">
        <f t="shared" si="1769"/>
        <v>159977.60000000001</v>
      </c>
      <c r="AC2597" s="47" t="b">
        <f t="shared" si="1770"/>
        <v>1</v>
      </c>
    </row>
    <row r="2598" spans="1:29" s="47" customFormat="1" ht="35.1" customHeight="1">
      <c r="A2598" s="518" t="s">
        <v>2017</v>
      </c>
      <c r="B2598" s="384"/>
      <c r="C2598" s="246" t="s">
        <v>2038</v>
      </c>
      <c r="D2598" s="500">
        <v>206020197</v>
      </c>
      <c r="E2598" s="472" t="s">
        <v>2039</v>
      </c>
      <c r="F2598" s="601" t="s">
        <v>210</v>
      </c>
      <c r="G2598" s="601" t="s">
        <v>2040</v>
      </c>
      <c r="H2598" s="601" t="s">
        <v>2041</v>
      </c>
      <c r="I2598" s="601" t="s">
        <v>258</v>
      </c>
      <c r="J2598" s="601">
        <v>1</v>
      </c>
      <c r="K2598" s="601" t="s">
        <v>1134</v>
      </c>
      <c r="L2598" s="470">
        <v>199972</v>
      </c>
      <c r="M2598" s="601">
        <v>2017</v>
      </c>
      <c r="N2598" s="601" t="s">
        <v>188</v>
      </c>
      <c r="O2598" s="610">
        <v>199972</v>
      </c>
      <c r="P2598" s="601" t="s">
        <v>98</v>
      </c>
      <c r="Q2598" s="601"/>
      <c r="R2598" s="601"/>
      <c r="S2598" s="1084"/>
      <c r="T2598" s="47">
        <v>5</v>
      </c>
      <c r="U2598" s="162"/>
      <c r="V2598" s="352"/>
      <c r="W2598" s="352"/>
      <c r="X2598" s="352"/>
      <c r="Y2598" s="162">
        <f t="shared" si="1766"/>
        <v>1</v>
      </c>
      <c r="Z2598" s="352">
        <f t="shared" si="1767"/>
        <v>39994.400000000001</v>
      </c>
      <c r="AA2598" s="352">
        <f t="shared" si="1768"/>
        <v>39994.400000000001</v>
      </c>
      <c r="AB2598" s="352">
        <f t="shared" si="1769"/>
        <v>159977.60000000001</v>
      </c>
      <c r="AC2598" s="47" t="b">
        <f t="shared" si="1770"/>
        <v>1</v>
      </c>
    </row>
    <row r="2599" spans="1:29" s="47" customFormat="1" ht="35.1" customHeight="1">
      <c r="A2599" s="518" t="s">
        <v>2017</v>
      </c>
      <c r="B2599" s="384"/>
      <c r="C2599" s="246" t="s">
        <v>2038</v>
      </c>
      <c r="D2599" s="500">
        <v>206020197</v>
      </c>
      <c r="E2599" s="472" t="s">
        <v>2039</v>
      </c>
      <c r="F2599" s="601" t="s">
        <v>210</v>
      </c>
      <c r="G2599" s="601" t="s">
        <v>2040</v>
      </c>
      <c r="H2599" s="601" t="s">
        <v>2041</v>
      </c>
      <c r="I2599" s="601" t="s">
        <v>258</v>
      </c>
      <c r="J2599" s="601">
        <v>1</v>
      </c>
      <c r="K2599" s="601" t="s">
        <v>1134</v>
      </c>
      <c r="L2599" s="470">
        <v>199972</v>
      </c>
      <c r="M2599" s="601">
        <v>2017</v>
      </c>
      <c r="N2599" s="601" t="s">
        <v>188</v>
      </c>
      <c r="O2599" s="610">
        <v>199972</v>
      </c>
      <c r="P2599" s="601" t="s">
        <v>98</v>
      </c>
      <c r="Q2599" s="601"/>
      <c r="R2599" s="601"/>
      <c r="S2599" s="1084"/>
      <c r="T2599" s="47">
        <v>5</v>
      </c>
      <c r="U2599" s="162"/>
      <c r="V2599" s="352"/>
      <c r="W2599" s="352"/>
      <c r="X2599" s="352"/>
      <c r="Y2599" s="162">
        <f t="shared" si="1766"/>
        <v>1</v>
      </c>
      <c r="Z2599" s="352">
        <f t="shared" si="1767"/>
        <v>39994.400000000001</v>
      </c>
      <c r="AA2599" s="352">
        <f t="shared" si="1768"/>
        <v>39994.400000000001</v>
      </c>
      <c r="AB2599" s="352">
        <f t="shared" si="1769"/>
        <v>159977.60000000001</v>
      </c>
      <c r="AC2599" s="47" t="b">
        <f t="shared" si="1770"/>
        <v>1</v>
      </c>
    </row>
    <row r="2600" spans="1:29" s="47" customFormat="1" ht="35.1" customHeight="1">
      <c r="A2600" s="518" t="s">
        <v>2017</v>
      </c>
      <c r="B2600" s="384"/>
      <c r="C2600" s="246" t="s">
        <v>2038</v>
      </c>
      <c r="D2600" s="500">
        <v>206020197</v>
      </c>
      <c r="E2600" s="472" t="s">
        <v>2039</v>
      </c>
      <c r="F2600" s="601" t="s">
        <v>210</v>
      </c>
      <c r="G2600" s="601" t="s">
        <v>2040</v>
      </c>
      <c r="H2600" s="601" t="s">
        <v>2041</v>
      </c>
      <c r="I2600" s="601" t="s">
        <v>258</v>
      </c>
      <c r="J2600" s="601">
        <v>1</v>
      </c>
      <c r="K2600" s="601" t="s">
        <v>1134</v>
      </c>
      <c r="L2600" s="470">
        <v>199972</v>
      </c>
      <c r="M2600" s="601">
        <v>2017</v>
      </c>
      <c r="N2600" s="601" t="s">
        <v>188</v>
      </c>
      <c r="O2600" s="610">
        <v>199972</v>
      </c>
      <c r="P2600" s="601" t="s">
        <v>98</v>
      </c>
      <c r="Q2600" s="601"/>
      <c r="R2600" s="601"/>
      <c r="S2600" s="1084"/>
      <c r="T2600" s="47">
        <v>5</v>
      </c>
      <c r="U2600" s="162"/>
      <c r="V2600" s="352"/>
      <c r="W2600" s="352"/>
      <c r="X2600" s="352"/>
      <c r="Y2600" s="162">
        <f t="shared" si="1766"/>
        <v>1</v>
      </c>
      <c r="Z2600" s="352">
        <f t="shared" si="1767"/>
        <v>39994.400000000001</v>
      </c>
      <c r="AA2600" s="352">
        <f t="shared" si="1768"/>
        <v>39994.400000000001</v>
      </c>
      <c r="AB2600" s="352">
        <f t="shared" si="1769"/>
        <v>159977.60000000001</v>
      </c>
      <c r="AC2600" s="47" t="b">
        <f t="shared" si="1770"/>
        <v>1</v>
      </c>
    </row>
    <row r="2601" spans="1:29" s="47" customFormat="1" ht="35.1" customHeight="1">
      <c r="A2601" s="518" t="s">
        <v>2017</v>
      </c>
      <c r="B2601" s="384"/>
      <c r="C2601" s="246" t="s">
        <v>2038</v>
      </c>
      <c r="D2601" s="500">
        <v>206020197</v>
      </c>
      <c r="E2601" s="472" t="s">
        <v>2039</v>
      </c>
      <c r="F2601" s="601" t="s">
        <v>210</v>
      </c>
      <c r="G2601" s="601" t="s">
        <v>2040</v>
      </c>
      <c r="H2601" s="601" t="s">
        <v>2041</v>
      </c>
      <c r="I2601" s="601" t="s">
        <v>258</v>
      </c>
      <c r="J2601" s="601">
        <v>1</v>
      </c>
      <c r="K2601" s="601" t="s">
        <v>1134</v>
      </c>
      <c r="L2601" s="470">
        <v>199972</v>
      </c>
      <c r="M2601" s="601">
        <v>2017</v>
      </c>
      <c r="N2601" s="601" t="s">
        <v>188</v>
      </c>
      <c r="O2601" s="610">
        <v>199972</v>
      </c>
      <c r="P2601" s="601" t="s">
        <v>98</v>
      </c>
      <c r="Q2601" s="601"/>
      <c r="R2601" s="601"/>
      <c r="S2601" s="1084"/>
      <c r="T2601" s="47">
        <v>5</v>
      </c>
      <c r="U2601" s="162"/>
      <c r="V2601" s="352"/>
      <c r="W2601" s="352"/>
      <c r="X2601" s="352"/>
      <c r="Y2601" s="162">
        <f t="shared" si="1766"/>
        <v>1</v>
      </c>
      <c r="Z2601" s="352">
        <f t="shared" si="1767"/>
        <v>39994.400000000001</v>
      </c>
      <c r="AA2601" s="352">
        <f t="shared" si="1768"/>
        <v>39994.400000000001</v>
      </c>
      <c r="AB2601" s="352">
        <f t="shared" si="1769"/>
        <v>159977.60000000001</v>
      </c>
      <c r="AC2601" s="47" t="b">
        <f t="shared" si="1770"/>
        <v>1</v>
      </c>
    </row>
    <row r="2602" spans="1:29" s="47" customFormat="1" ht="35.1" customHeight="1">
      <c r="A2602" s="518" t="s">
        <v>2017</v>
      </c>
      <c r="B2602" s="384"/>
      <c r="C2602" s="246" t="s">
        <v>2038</v>
      </c>
      <c r="D2602" s="500">
        <v>206020197</v>
      </c>
      <c r="E2602" s="472" t="s">
        <v>2039</v>
      </c>
      <c r="F2602" s="601" t="s">
        <v>210</v>
      </c>
      <c r="G2602" s="601" t="s">
        <v>2040</v>
      </c>
      <c r="H2602" s="601" t="s">
        <v>2041</v>
      </c>
      <c r="I2602" s="601" t="s">
        <v>258</v>
      </c>
      <c r="J2602" s="601">
        <v>1</v>
      </c>
      <c r="K2602" s="601" t="s">
        <v>1134</v>
      </c>
      <c r="L2602" s="470">
        <v>199972</v>
      </c>
      <c r="M2602" s="601">
        <v>2017</v>
      </c>
      <c r="N2602" s="601" t="s">
        <v>188</v>
      </c>
      <c r="O2602" s="610">
        <v>199972</v>
      </c>
      <c r="P2602" s="601" t="s">
        <v>98</v>
      </c>
      <c r="Q2602" s="601"/>
      <c r="R2602" s="601"/>
      <c r="S2602" s="1084"/>
      <c r="T2602" s="47">
        <v>5</v>
      </c>
      <c r="U2602" s="162"/>
      <c r="V2602" s="352"/>
      <c r="W2602" s="352"/>
      <c r="X2602" s="352"/>
      <c r="Y2602" s="162">
        <f t="shared" si="1766"/>
        <v>1</v>
      </c>
      <c r="Z2602" s="352">
        <f t="shared" si="1767"/>
        <v>39994.400000000001</v>
      </c>
      <c r="AA2602" s="352">
        <f t="shared" si="1768"/>
        <v>39994.400000000001</v>
      </c>
      <c r="AB2602" s="352">
        <f t="shared" si="1769"/>
        <v>159977.60000000001</v>
      </c>
      <c r="AC2602" s="47" t="b">
        <f t="shared" si="1770"/>
        <v>1</v>
      </c>
    </row>
    <row r="2603" spans="1:29" s="47" customFormat="1" ht="35.1" customHeight="1">
      <c r="A2603" s="518" t="s">
        <v>2017</v>
      </c>
      <c r="B2603" s="384"/>
      <c r="C2603" s="246" t="s">
        <v>2038</v>
      </c>
      <c r="D2603" s="500">
        <v>206020197</v>
      </c>
      <c r="E2603" s="472" t="s">
        <v>2039</v>
      </c>
      <c r="F2603" s="601" t="s">
        <v>210</v>
      </c>
      <c r="G2603" s="601" t="s">
        <v>2040</v>
      </c>
      <c r="H2603" s="601" t="s">
        <v>2041</v>
      </c>
      <c r="I2603" s="601" t="s">
        <v>258</v>
      </c>
      <c r="J2603" s="601">
        <v>1</v>
      </c>
      <c r="K2603" s="601" t="s">
        <v>1134</v>
      </c>
      <c r="L2603" s="470">
        <v>199972</v>
      </c>
      <c r="M2603" s="601">
        <v>2017</v>
      </c>
      <c r="N2603" s="601" t="s">
        <v>188</v>
      </c>
      <c r="O2603" s="610">
        <v>199972</v>
      </c>
      <c r="P2603" s="601" t="s">
        <v>98</v>
      </c>
      <c r="Q2603" s="601"/>
      <c r="R2603" s="601"/>
      <c r="S2603" s="1084"/>
      <c r="T2603" s="47">
        <v>5</v>
      </c>
      <c r="U2603" s="162"/>
      <c r="V2603" s="352"/>
      <c r="W2603" s="352"/>
      <c r="X2603" s="352"/>
      <c r="Y2603" s="162">
        <f t="shared" si="1766"/>
        <v>1</v>
      </c>
      <c r="Z2603" s="352">
        <f t="shared" si="1767"/>
        <v>39994.400000000001</v>
      </c>
      <c r="AA2603" s="352">
        <f t="shared" si="1768"/>
        <v>39994.400000000001</v>
      </c>
      <c r="AB2603" s="352">
        <f t="shared" si="1769"/>
        <v>159977.60000000001</v>
      </c>
      <c r="AC2603" s="47" t="b">
        <f t="shared" si="1770"/>
        <v>1</v>
      </c>
    </row>
    <row r="2604" spans="1:29" s="47" customFormat="1" ht="35.1" customHeight="1">
      <c r="A2604" s="518" t="s">
        <v>2017</v>
      </c>
      <c r="B2604" s="384"/>
      <c r="C2604" s="246" t="s">
        <v>2038</v>
      </c>
      <c r="D2604" s="500">
        <v>206020197</v>
      </c>
      <c r="E2604" s="472" t="s">
        <v>2039</v>
      </c>
      <c r="F2604" s="601" t="s">
        <v>210</v>
      </c>
      <c r="G2604" s="601" t="s">
        <v>2040</v>
      </c>
      <c r="H2604" s="601" t="s">
        <v>2041</v>
      </c>
      <c r="I2604" s="601" t="s">
        <v>258</v>
      </c>
      <c r="J2604" s="601">
        <v>1</v>
      </c>
      <c r="K2604" s="601" t="s">
        <v>1134</v>
      </c>
      <c r="L2604" s="470">
        <v>199972</v>
      </c>
      <c r="M2604" s="601">
        <v>2017</v>
      </c>
      <c r="N2604" s="601" t="s">
        <v>188</v>
      </c>
      <c r="O2604" s="610">
        <v>199972</v>
      </c>
      <c r="P2604" s="601" t="s">
        <v>98</v>
      </c>
      <c r="Q2604" s="601"/>
      <c r="R2604" s="601"/>
      <c r="S2604" s="1084"/>
      <c r="T2604" s="47">
        <v>5</v>
      </c>
      <c r="U2604" s="162"/>
      <c r="V2604" s="352"/>
      <c r="W2604" s="352"/>
      <c r="X2604" s="352"/>
      <c r="Y2604" s="162">
        <f t="shared" si="1766"/>
        <v>1</v>
      </c>
      <c r="Z2604" s="352">
        <f t="shared" si="1767"/>
        <v>39994.400000000001</v>
      </c>
      <c r="AA2604" s="352">
        <f t="shared" si="1768"/>
        <v>39994.400000000001</v>
      </c>
      <c r="AB2604" s="352">
        <f t="shared" si="1769"/>
        <v>159977.60000000001</v>
      </c>
      <c r="AC2604" s="47" t="b">
        <f t="shared" si="1770"/>
        <v>1</v>
      </c>
    </row>
    <row r="2605" spans="1:29" s="47" customFormat="1" ht="35.1" customHeight="1">
      <c r="A2605" s="518" t="s">
        <v>2017</v>
      </c>
      <c r="B2605" s="384"/>
      <c r="C2605" s="246" t="s">
        <v>2038</v>
      </c>
      <c r="D2605" s="500">
        <v>206020197</v>
      </c>
      <c r="E2605" s="472" t="s">
        <v>2039</v>
      </c>
      <c r="F2605" s="601" t="s">
        <v>210</v>
      </c>
      <c r="G2605" s="601" t="s">
        <v>2040</v>
      </c>
      <c r="H2605" s="601" t="s">
        <v>2041</v>
      </c>
      <c r="I2605" s="601" t="s">
        <v>258</v>
      </c>
      <c r="J2605" s="601">
        <v>1</v>
      </c>
      <c r="K2605" s="601" t="s">
        <v>1134</v>
      </c>
      <c r="L2605" s="470">
        <v>199972</v>
      </c>
      <c r="M2605" s="601">
        <v>2017</v>
      </c>
      <c r="N2605" s="601" t="s">
        <v>188</v>
      </c>
      <c r="O2605" s="610">
        <v>199972</v>
      </c>
      <c r="P2605" s="601" t="s">
        <v>98</v>
      </c>
      <c r="Q2605" s="601"/>
      <c r="R2605" s="601"/>
      <c r="S2605" s="1084"/>
      <c r="T2605" s="47">
        <v>5</v>
      </c>
      <c r="U2605" s="162"/>
      <c r="V2605" s="352"/>
      <c r="W2605" s="352"/>
      <c r="X2605" s="352"/>
      <c r="Y2605" s="162">
        <f t="shared" si="1766"/>
        <v>1</v>
      </c>
      <c r="Z2605" s="352">
        <f t="shared" si="1767"/>
        <v>39994.400000000001</v>
      </c>
      <c r="AA2605" s="352">
        <f t="shared" si="1768"/>
        <v>39994.400000000001</v>
      </c>
      <c r="AB2605" s="352">
        <f t="shared" si="1769"/>
        <v>159977.60000000001</v>
      </c>
      <c r="AC2605" s="47" t="b">
        <f t="shared" si="1770"/>
        <v>1</v>
      </c>
    </row>
    <row r="2606" spans="1:29" s="47" customFormat="1" ht="35.1" customHeight="1">
      <c r="A2606" s="518" t="s">
        <v>2017</v>
      </c>
      <c r="B2606" s="384"/>
      <c r="C2606" s="246" t="s">
        <v>2038</v>
      </c>
      <c r="D2606" s="500">
        <v>206020197</v>
      </c>
      <c r="E2606" s="472" t="s">
        <v>2039</v>
      </c>
      <c r="F2606" s="601" t="s">
        <v>210</v>
      </c>
      <c r="G2606" s="601" t="s">
        <v>2040</v>
      </c>
      <c r="H2606" s="601" t="s">
        <v>2041</v>
      </c>
      <c r="I2606" s="601" t="s">
        <v>258</v>
      </c>
      <c r="J2606" s="601">
        <v>1</v>
      </c>
      <c r="K2606" s="601" t="s">
        <v>1134</v>
      </c>
      <c r="L2606" s="470">
        <v>199972</v>
      </c>
      <c r="M2606" s="601">
        <v>2017</v>
      </c>
      <c r="N2606" s="601" t="s">
        <v>188</v>
      </c>
      <c r="O2606" s="610">
        <v>199972</v>
      </c>
      <c r="P2606" s="601" t="s">
        <v>98</v>
      </c>
      <c r="Q2606" s="601"/>
      <c r="R2606" s="601"/>
      <c r="S2606" s="1018"/>
      <c r="T2606" s="47">
        <v>5</v>
      </c>
      <c r="U2606" s="162"/>
      <c r="V2606" s="352"/>
      <c r="W2606" s="352"/>
      <c r="X2606" s="352"/>
      <c r="Y2606" s="162">
        <f t="shared" si="1766"/>
        <v>1</v>
      </c>
      <c r="Z2606" s="352">
        <f t="shared" si="1767"/>
        <v>39994.400000000001</v>
      </c>
      <c r="AA2606" s="352">
        <f t="shared" si="1768"/>
        <v>39994.400000000001</v>
      </c>
      <c r="AB2606" s="352">
        <f t="shared" si="1769"/>
        <v>159977.60000000001</v>
      </c>
      <c r="AC2606" s="47" t="b">
        <f t="shared" si="1770"/>
        <v>1</v>
      </c>
    </row>
    <row r="2607" spans="1:29" s="47" customFormat="1" ht="35.1" customHeight="1">
      <c r="A2607" s="518" t="s">
        <v>2017</v>
      </c>
      <c r="B2607" s="384"/>
      <c r="C2607" s="246" t="s">
        <v>2038</v>
      </c>
      <c r="D2607" s="500">
        <v>206020197</v>
      </c>
      <c r="E2607" s="472" t="s">
        <v>2039</v>
      </c>
      <c r="F2607" s="601" t="s">
        <v>210</v>
      </c>
      <c r="G2607" s="601" t="s">
        <v>2040</v>
      </c>
      <c r="H2607" s="601" t="s">
        <v>2041</v>
      </c>
      <c r="I2607" s="601" t="s">
        <v>258</v>
      </c>
      <c r="J2607" s="601">
        <v>1</v>
      </c>
      <c r="K2607" s="601" t="s">
        <v>1134</v>
      </c>
      <c r="L2607" s="470">
        <v>199972</v>
      </c>
      <c r="M2607" s="601">
        <v>2017</v>
      </c>
      <c r="N2607" s="601" t="s">
        <v>188</v>
      </c>
      <c r="O2607" s="610">
        <v>199972</v>
      </c>
      <c r="P2607" s="601" t="s">
        <v>98</v>
      </c>
      <c r="Q2607" s="601"/>
      <c r="R2607" s="601"/>
      <c r="S2607" s="1083" t="s">
        <v>2030</v>
      </c>
      <c r="T2607" s="47">
        <v>5</v>
      </c>
      <c r="U2607" s="162"/>
      <c r="V2607" s="352"/>
      <c r="W2607" s="352"/>
      <c r="X2607" s="352"/>
      <c r="Y2607" s="162">
        <f t="shared" si="1766"/>
        <v>1</v>
      </c>
      <c r="Z2607" s="352">
        <f t="shared" si="1767"/>
        <v>39994.400000000001</v>
      </c>
      <c r="AA2607" s="352">
        <f t="shared" si="1768"/>
        <v>39994.400000000001</v>
      </c>
      <c r="AB2607" s="352">
        <f t="shared" si="1769"/>
        <v>159977.60000000001</v>
      </c>
      <c r="AC2607" s="47" t="b">
        <f t="shared" si="1770"/>
        <v>1</v>
      </c>
    </row>
    <row r="2608" spans="1:29" s="47" customFormat="1" ht="35.1" customHeight="1">
      <c r="A2608" s="518" t="s">
        <v>2017</v>
      </c>
      <c r="B2608" s="384"/>
      <c r="C2608" s="246" t="s">
        <v>2038</v>
      </c>
      <c r="D2608" s="500">
        <v>206020197</v>
      </c>
      <c r="E2608" s="472" t="s">
        <v>2039</v>
      </c>
      <c r="F2608" s="601" t="s">
        <v>210</v>
      </c>
      <c r="G2608" s="601" t="s">
        <v>2040</v>
      </c>
      <c r="H2608" s="601" t="s">
        <v>2041</v>
      </c>
      <c r="I2608" s="601" t="s">
        <v>258</v>
      </c>
      <c r="J2608" s="601">
        <v>1</v>
      </c>
      <c r="K2608" s="601" t="s">
        <v>1134</v>
      </c>
      <c r="L2608" s="470">
        <v>199972</v>
      </c>
      <c r="M2608" s="601">
        <v>2017</v>
      </c>
      <c r="N2608" s="601" t="s">
        <v>188</v>
      </c>
      <c r="O2608" s="610">
        <v>199972</v>
      </c>
      <c r="P2608" s="601" t="s">
        <v>98</v>
      </c>
      <c r="Q2608" s="601"/>
      <c r="R2608" s="601"/>
      <c r="S2608" s="1084"/>
      <c r="T2608" s="47">
        <v>5</v>
      </c>
      <c r="U2608" s="162"/>
      <c r="V2608" s="352"/>
      <c r="W2608" s="352"/>
      <c r="X2608" s="352"/>
      <c r="Y2608" s="162">
        <f t="shared" si="1766"/>
        <v>1</v>
      </c>
      <c r="Z2608" s="352">
        <f t="shared" si="1767"/>
        <v>39994.400000000001</v>
      </c>
      <c r="AA2608" s="352">
        <f t="shared" si="1768"/>
        <v>39994.400000000001</v>
      </c>
      <c r="AB2608" s="352">
        <f t="shared" si="1769"/>
        <v>159977.60000000001</v>
      </c>
      <c r="AC2608" s="47" t="b">
        <f t="shared" si="1770"/>
        <v>1</v>
      </c>
    </row>
    <row r="2609" spans="1:29" s="47" customFormat="1" ht="35.1" customHeight="1">
      <c r="A2609" s="518" t="s">
        <v>2017</v>
      </c>
      <c r="B2609" s="384"/>
      <c r="C2609" s="246" t="s">
        <v>2038</v>
      </c>
      <c r="D2609" s="500">
        <v>206020197</v>
      </c>
      <c r="E2609" s="472" t="s">
        <v>2039</v>
      </c>
      <c r="F2609" s="601" t="s">
        <v>210</v>
      </c>
      <c r="G2609" s="601" t="s">
        <v>2040</v>
      </c>
      <c r="H2609" s="601" t="s">
        <v>2041</v>
      </c>
      <c r="I2609" s="601" t="s">
        <v>258</v>
      </c>
      <c r="J2609" s="601">
        <v>1</v>
      </c>
      <c r="K2609" s="601" t="s">
        <v>1134</v>
      </c>
      <c r="L2609" s="470">
        <v>199972</v>
      </c>
      <c r="M2609" s="601">
        <v>2017</v>
      </c>
      <c r="N2609" s="601" t="s">
        <v>188</v>
      </c>
      <c r="O2609" s="610">
        <v>199972</v>
      </c>
      <c r="P2609" s="601" t="s">
        <v>98</v>
      </c>
      <c r="Q2609" s="601"/>
      <c r="R2609" s="601"/>
      <c r="S2609" s="1084"/>
      <c r="T2609" s="47">
        <v>5</v>
      </c>
      <c r="U2609" s="162"/>
      <c r="V2609" s="352"/>
      <c r="W2609" s="352"/>
      <c r="X2609" s="352"/>
      <c r="Y2609" s="162">
        <f t="shared" si="1766"/>
        <v>1</v>
      </c>
      <c r="Z2609" s="352">
        <f t="shared" si="1767"/>
        <v>39994.400000000001</v>
      </c>
      <c r="AA2609" s="352">
        <f t="shared" si="1768"/>
        <v>39994.400000000001</v>
      </c>
      <c r="AB2609" s="352">
        <f t="shared" si="1769"/>
        <v>159977.60000000001</v>
      </c>
      <c r="AC2609" s="47" t="b">
        <f t="shared" si="1770"/>
        <v>1</v>
      </c>
    </row>
    <row r="2610" spans="1:29" s="47" customFormat="1" ht="35.1" customHeight="1">
      <c r="A2610" s="518" t="s">
        <v>2017</v>
      </c>
      <c r="B2610" s="384"/>
      <c r="C2610" s="246" t="s">
        <v>2038</v>
      </c>
      <c r="D2610" s="500">
        <v>206020197</v>
      </c>
      <c r="E2610" s="472" t="s">
        <v>2039</v>
      </c>
      <c r="F2610" s="601" t="s">
        <v>210</v>
      </c>
      <c r="G2610" s="601" t="s">
        <v>2040</v>
      </c>
      <c r="H2610" s="601" t="s">
        <v>2041</v>
      </c>
      <c r="I2610" s="601" t="s">
        <v>258</v>
      </c>
      <c r="J2610" s="601">
        <v>1</v>
      </c>
      <c r="K2610" s="601" t="s">
        <v>1134</v>
      </c>
      <c r="L2610" s="470">
        <v>199972</v>
      </c>
      <c r="M2610" s="601">
        <v>2017</v>
      </c>
      <c r="N2610" s="601" t="s">
        <v>188</v>
      </c>
      <c r="O2610" s="610">
        <v>199972</v>
      </c>
      <c r="P2610" s="601" t="s">
        <v>98</v>
      </c>
      <c r="Q2610" s="601"/>
      <c r="R2610" s="601"/>
      <c r="S2610" s="1084"/>
      <c r="T2610" s="47">
        <v>5</v>
      </c>
      <c r="U2610" s="162"/>
      <c r="V2610" s="352"/>
      <c r="W2610" s="352"/>
      <c r="X2610" s="352"/>
      <c r="Y2610" s="162">
        <f t="shared" si="1766"/>
        <v>1</v>
      </c>
      <c r="Z2610" s="352">
        <f t="shared" si="1767"/>
        <v>39994.400000000001</v>
      </c>
      <c r="AA2610" s="352">
        <f t="shared" si="1768"/>
        <v>39994.400000000001</v>
      </c>
      <c r="AB2610" s="352">
        <f t="shared" si="1769"/>
        <v>159977.60000000001</v>
      </c>
      <c r="AC2610" s="47" t="b">
        <f t="shared" si="1770"/>
        <v>1</v>
      </c>
    </row>
    <row r="2611" spans="1:29" s="47" customFormat="1" ht="35.1" customHeight="1">
      <c r="A2611" s="518" t="s">
        <v>2017</v>
      </c>
      <c r="B2611" s="384"/>
      <c r="C2611" s="246" t="s">
        <v>2038</v>
      </c>
      <c r="D2611" s="500">
        <v>206020197</v>
      </c>
      <c r="E2611" s="472" t="s">
        <v>2039</v>
      </c>
      <c r="F2611" s="601" t="s">
        <v>210</v>
      </c>
      <c r="G2611" s="601" t="s">
        <v>2040</v>
      </c>
      <c r="H2611" s="601" t="s">
        <v>2041</v>
      </c>
      <c r="I2611" s="601" t="s">
        <v>258</v>
      </c>
      <c r="J2611" s="601">
        <v>1</v>
      </c>
      <c r="K2611" s="601" t="s">
        <v>1134</v>
      </c>
      <c r="L2611" s="470">
        <v>199972</v>
      </c>
      <c r="M2611" s="601">
        <v>2017</v>
      </c>
      <c r="N2611" s="601" t="s">
        <v>188</v>
      </c>
      <c r="O2611" s="610">
        <v>199972</v>
      </c>
      <c r="P2611" s="601" t="s">
        <v>98</v>
      </c>
      <c r="Q2611" s="601"/>
      <c r="R2611" s="601"/>
      <c r="S2611" s="1084"/>
      <c r="T2611" s="47">
        <v>5</v>
      </c>
      <c r="U2611" s="162"/>
      <c r="V2611" s="352"/>
      <c r="W2611" s="352"/>
      <c r="X2611" s="352"/>
      <c r="Y2611" s="162">
        <f t="shared" si="1766"/>
        <v>1</v>
      </c>
      <c r="Z2611" s="352">
        <f t="shared" si="1767"/>
        <v>39994.400000000001</v>
      </c>
      <c r="AA2611" s="352">
        <f t="shared" si="1768"/>
        <v>39994.400000000001</v>
      </c>
      <c r="AB2611" s="352">
        <f t="shared" si="1769"/>
        <v>159977.60000000001</v>
      </c>
      <c r="AC2611" s="47" t="b">
        <f t="shared" si="1770"/>
        <v>1</v>
      </c>
    </row>
    <row r="2612" spans="1:29" s="47" customFormat="1" ht="35.1" customHeight="1">
      <c r="A2612" s="518" t="s">
        <v>2017</v>
      </c>
      <c r="B2612" s="384"/>
      <c r="C2612" s="246" t="s">
        <v>2038</v>
      </c>
      <c r="D2612" s="500">
        <v>206020197</v>
      </c>
      <c r="E2612" s="472" t="s">
        <v>2039</v>
      </c>
      <c r="F2612" s="601" t="s">
        <v>210</v>
      </c>
      <c r="G2612" s="601" t="s">
        <v>2040</v>
      </c>
      <c r="H2612" s="601" t="s">
        <v>2041</v>
      </c>
      <c r="I2612" s="601" t="s">
        <v>258</v>
      </c>
      <c r="J2612" s="601">
        <v>1</v>
      </c>
      <c r="K2612" s="601" t="s">
        <v>1134</v>
      </c>
      <c r="L2612" s="470">
        <v>199972</v>
      </c>
      <c r="M2612" s="601">
        <v>2017</v>
      </c>
      <c r="N2612" s="601" t="s">
        <v>188</v>
      </c>
      <c r="O2612" s="610">
        <v>199972</v>
      </c>
      <c r="P2612" s="601" t="s">
        <v>98</v>
      </c>
      <c r="Q2612" s="601"/>
      <c r="R2612" s="601"/>
      <c r="S2612" s="1084"/>
      <c r="T2612" s="47">
        <v>5</v>
      </c>
      <c r="U2612" s="162"/>
      <c r="V2612" s="352"/>
      <c r="W2612" s="352"/>
      <c r="X2612" s="352"/>
      <c r="Y2612" s="162">
        <f t="shared" si="1766"/>
        <v>1</v>
      </c>
      <c r="Z2612" s="352">
        <f t="shared" si="1767"/>
        <v>39994.400000000001</v>
      </c>
      <c r="AA2612" s="352">
        <f t="shared" si="1768"/>
        <v>39994.400000000001</v>
      </c>
      <c r="AB2612" s="352">
        <f t="shared" si="1769"/>
        <v>159977.60000000001</v>
      </c>
      <c r="AC2612" s="47" t="b">
        <f t="shared" si="1770"/>
        <v>1</v>
      </c>
    </row>
    <row r="2613" spans="1:29" s="47" customFormat="1" ht="35.1" customHeight="1">
      <c r="A2613" s="518" t="s">
        <v>2017</v>
      </c>
      <c r="B2613" s="384"/>
      <c r="C2613" s="246" t="s">
        <v>2038</v>
      </c>
      <c r="D2613" s="500">
        <v>206020197</v>
      </c>
      <c r="E2613" s="472" t="s">
        <v>2039</v>
      </c>
      <c r="F2613" s="601" t="s">
        <v>210</v>
      </c>
      <c r="G2613" s="601" t="s">
        <v>2040</v>
      </c>
      <c r="H2613" s="601" t="s">
        <v>2041</v>
      </c>
      <c r="I2613" s="601" t="s">
        <v>258</v>
      </c>
      <c r="J2613" s="601">
        <v>1</v>
      </c>
      <c r="K2613" s="601" t="s">
        <v>1134</v>
      </c>
      <c r="L2613" s="470">
        <v>199972</v>
      </c>
      <c r="M2613" s="601">
        <v>2017</v>
      </c>
      <c r="N2613" s="601" t="s">
        <v>188</v>
      </c>
      <c r="O2613" s="610">
        <v>199972</v>
      </c>
      <c r="P2613" s="601" t="s">
        <v>98</v>
      </c>
      <c r="Q2613" s="601"/>
      <c r="R2613" s="601"/>
      <c r="S2613" s="1084"/>
      <c r="T2613" s="47">
        <v>5</v>
      </c>
      <c r="U2613" s="162"/>
      <c r="V2613" s="352"/>
      <c r="W2613" s="352"/>
      <c r="X2613" s="352"/>
      <c r="Y2613" s="162">
        <f t="shared" si="1766"/>
        <v>1</v>
      </c>
      <c r="Z2613" s="352">
        <f t="shared" si="1767"/>
        <v>39994.400000000001</v>
      </c>
      <c r="AA2613" s="352">
        <f t="shared" si="1768"/>
        <v>39994.400000000001</v>
      </c>
      <c r="AB2613" s="352">
        <f t="shared" si="1769"/>
        <v>159977.60000000001</v>
      </c>
      <c r="AC2613" s="47" t="b">
        <f t="shared" si="1770"/>
        <v>1</v>
      </c>
    </row>
    <row r="2614" spans="1:29" s="47" customFormat="1" ht="35.1" customHeight="1">
      <c r="A2614" s="518" t="s">
        <v>2017</v>
      </c>
      <c r="B2614" s="384"/>
      <c r="C2614" s="246" t="s">
        <v>2038</v>
      </c>
      <c r="D2614" s="500">
        <v>206020197</v>
      </c>
      <c r="E2614" s="472" t="s">
        <v>2039</v>
      </c>
      <c r="F2614" s="601" t="s">
        <v>210</v>
      </c>
      <c r="G2614" s="601" t="s">
        <v>2040</v>
      </c>
      <c r="H2614" s="601" t="s">
        <v>2041</v>
      </c>
      <c r="I2614" s="601" t="s">
        <v>258</v>
      </c>
      <c r="J2614" s="601">
        <v>1</v>
      </c>
      <c r="K2614" s="601" t="s">
        <v>1134</v>
      </c>
      <c r="L2614" s="470">
        <v>199972</v>
      </c>
      <c r="M2614" s="601">
        <v>2017</v>
      </c>
      <c r="N2614" s="601" t="s">
        <v>188</v>
      </c>
      <c r="O2614" s="610">
        <v>199972</v>
      </c>
      <c r="P2614" s="601" t="s">
        <v>98</v>
      </c>
      <c r="Q2614" s="601"/>
      <c r="R2614" s="601"/>
      <c r="S2614" s="1084"/>
      <c r="T2614" s="47">
        <v>5</v>
      </c>
      <c r="U2614" s="162"/>
      <c r="V2614" s="352"/>
      <c r="W2614" s="352"/>
      <c r="X2614" s="352"/>
      <c r="Y2614" s="162">
        <f t="shared" si="1766"/>
        <v>1</v>
      </c>
      <c r="Z2614" s="352">
        <f t="shared" si="1767"/>
        <v>39994.400000000001</v>
      </c>
      <c r="AA2614" s="352">
        <f t="shared" si="1768"/>
        <v>39994.400000000001</v>
      </c>
      <c r="AB2614" s="352">
        <f t="shared" si="1769"/>
        <v>159977.60000000001</v>
      </c>
      <c r="AC2614" s="47" t="b">
        <f t="shared" si="1770"/>
        <v>1</v>
      </c>
    </row>
    <row r="2615" spans="1:29" s="47" customFormat="1" ht="35.1" customHeight="1">
      <c r="A2615" s="518" t="s">
        <v>2017</v>
      </c>
      <c r="B2615" s="384"/>
      <c r="C2615" s="246" t="s">
        <v>2038</v>
      </c>
      <c r="D2615" s="500">
        <v>206020197</v>
      </c>
      <c r="E2615" s="472" t="s">
        <v>2039</v>
      </c>
      <c r="F2615" s="601" t="s">
        <v>210</v>
      </c>
      <c r="G2615" s="601" t="s">
        <v>2040</v>
      </c>
      <c r="H2615" s="601" t="s">
        <v>2041</v>
      </c>
      <c r="I2615" s="601" t="s">
        <v>258</v>
      </c>
      <c r="J2615" s="601">
        <v>1</v>
      </c>
      <c r="K2615" s="601" t="s">
        <v>1134</v>
      </c>
      <c r="L2615" s="470">
        <v>199972</v>
      </c>
      <c r="M2615" s="601">
        <v>2017</v>
      </c>
      <c r="N2615" s="601" t="s">
        <v>188</v>
      </c>
      <c r="O2615" s="610">
        <v>199972</v>
      </c>
      <c r="P2615" s="601" t="s">
        <v>98</v>
      </c>
      <c r="Q2615" s="601"/>
      <c r="R2615" s="601"/>
      <c r="S2615" s="1084"/>
      <c r="T2615" s="47">
        <v>5</v>
      </c>
      <c r="U2615" s="162"/>
      <c r="V2615" s="352"/>
      <c r="W2615" s="352"/>
      <c r="X2615" s="352"/>
      <c r="Y2615" s="162">
        <f t="shared" si="1766"/>
        <v>1</v>
      </c>
      <c r="Z2615" s="352">
        <f t="shared" si="1767"/>
        <v>39994.400000000001</v>
      </c>
      <c r="AA2615" s="352">
        <f t="shared" si="1768"/>
        <v>39994.400000000001</v>
      </c>
      <c r="AB2615" s="352">
        <f t="shared" si="1769"/>
        <v>159977.60000000001</v>
      </c>
      <c r="AC2615" s="47" t="b">
        <f t="shared" si="1770"/>
        <v>1</v>
      </c>
    </row>
    <row r="2616" spans="1:29" s="47" customFormat="1" ht="35.1" customHeight="1">
      <c r="A2616" s="518" t="s">
        <v>2017</v>
      </c>
      <c r="B2616" s="384"/>
      <c r="C2616" s="246" t="s">
        <v>2038</v>
      </c>
      <c r="D2616" s="500">
        <v>206020197</v>
      </c>
      <c r="E2616" s="472" t="s">
        <v>2039</v>
      </c>
      <c r="F2616" s="601" t="s">
        <v>210</v>
      </c>
      <c r="G2616" s="601" t="s">
        <v>2040</v>
      </c>
      <c r="H2616" s="601" t="s">
        <v>2041</v>
      </c>
      <c r="I2616" s="601" t="s">
        <v>258</v>
      </c>
      <c r="J2616" s="601">
        <v>1</v>
      </c>
      <c r="K2616" s="601" t="s">
        <v>1134</v>
      </c>
      <c r="L2616" s="470">
        <v>199972</v>
      </c>
      <c r="M2616" s="601">
        <v>2017</v>
      </c>
      <c r="N2616" s="601" t="s">
        <v>188</v>
      </c>
      <c r="O2616" s="610">
        <v>199972</v>
      </c>
      <c r="P2616" s="601" t="s">
        <v>98</v>
      </c>
      <c r="Q2616" s="601"/>
      <c r="R2616" s="601"/>
      <c r="S2616" s="1084"/>
      <c r="T2616" s="47">
        <v>5</v>
      </c>
      <c r="U2616" s="162"/>
      <c r="V2616" s="352"/>
      <c r="W2616" s="352"/>
      <c r="X2616" s="352"/>
      <c r="Y2616" s="162">
        <f t="shared" si="1766"/>
        <v>1</v>
      </c>
      <c r="Z2616" s="352">
        <f t="shared" si="1767"/>
        <v>39994.400000000001</v>
      </c>
      <c r="AA2616" s="352">
        <f t="shared" si="1768"/>
        <v>39994.400000000001</v>
      </c>
      <c r="AB2616" s="352">
        <f t="shared" si="1769"/>
        <v>159977.60000000001</v>
      </c>
      <c r="AC2616" s="47" t="b">
        <f t="shared" si="1770"/>
        <v>1</v>
      </c>
    </row>
    <row r="2617" spans="1:29" s="47" customFormat="1" ht="35.1" customHeight="1">
      <c r="A2617" s="518" t="s">
        <v>2017</v>
      </c>
      <c r="B2617" s="384"/>
      <c r="C2617" s="246" t="s">
        <v>2038</v>
      </c>
      <c r="D2617" s="500">
        <v>206020197</v>
      </c>
      <c r="E2617" s="472" t="s">
        <v>2039</v>
      </c>
      <c r="F2617" s="601" t="s">
        <v>210</v>
      </c>
      <c r="G2617" s="601" t="s">
        <v>2040</v>
      </c>
      <c r="H2617" s="601" t="s">
        <v>2041</v>
      </c>
      <c r="I2617" s="601" t="s">
        <v>258</v>
      </c>
      <c r="J2617" s="601">
        <v>1</v>
      </c>
      <c r="K2617" s="601" t="s">
        <v>1134</v>
      </c>
      <c r="L2617" s="470">
        <v>199972</v>
      </c>
      <c r="M2617" s="601">
        <v>2017</v>
      </c>
      <c r="N2617" s="601" t="s">
        <v>188</v>
      </c>
      <c r="O2617" s="610">
        <v>199972</v>
      </c>
      <c r="P2617" s="601" t="s">
        <v>98</v>
      </c>
      <c r="Q2617" s="601"/>
      <c r="R2617" s="601"/>
      <c r="S2617" s="1084"/>
      <c r="T2617" s="47">
        <v>5</v>
      </c>
      <c r="U2617" s="162"/>
      <c r="V2617" s="352"/>
      <c r="W2617" s="352"/>
      <c r="X2617" s="352"/>
      <c r="Y2617" s="162">
        <f t="shared" si="1766"/>
        <v>1</v>
      </c>
      <c r="Z2617" s="352">
        <f t="shared" si="1767"/>
        <v>39994.400000000001</v>
      </c>
      <c r="AA2617" s="352">
        <f t="shared" si="1768"/>
        <v>39994.400000000001</v>
      </c>
      <c r="AB2617" s="352">
        <f t="shared" si="1769"/>
        <v>159977.60000000001</v>
      </c>
      <c r="AC2617" s="47" t="b">
        <f t="shared" si="1770"/>
        <v>1</v>
      </c>
    </row>
    <row r="2618" spans="1:29" s="47" customFormat="1" ht="35.1" customHeight="1">
      <c r="A2618" s="518" t="s">
        <v>2017</v>
      </c>
      <c r="B2618" s="384"/>
      <c r="C2618" s="246" t="s">
        <v>2038</v>
      </c>
      <c r="D2618" s="500">
        <v>206020197</v>
      </c>
      <c r="E2618" s="472" t="s">
        <v>2039</v>
      </c>
      <c r="F2618" s="601" t="s">
        <v>210</v>
      </c>
      <c r="G2618" s="601" t="s">
        <v>2040</v>
      </c>
      <c r="H2618" s="601" t="s">
        <v>2041</v>
      </c>
      <c r="I2618" s="601" t="s">
        <v>258</v>
      </c>
      <c r="J2618" s="601">
        <v>1</v>
      </c>
      <c r="K2618" s="601" t="s">
        <v>1134</v>
      </c>
      <c r="L2618" s="470">
        <v>199972</v>
      </c>
      <c r="M2618" s="601">
        <v>2017</v>
      </c>
      <c r="N2618" s="601" t="s">
        <v>188</v>
      </c>
      <c r="O2618" s="610">
        <v>199972</v>
      </c>
      <c r="P2618" s="601" t="s">
        <v>98</v>
      </c>
      <c r="Q2618" s="601"/>
      <c r="R2618" s="601"/>
      <c r="S2618" s="1084"/>
      <c r="T2618" s="47">
        <v>5</v>
      </c>
      <c r="U2618" s="162"/>
      <c r="V2618" s="352"/>
      <c r="W2618" s="352"/>
      <c r="X2618" s="352"/>
      <c r="Y2618" s="162">
        <f t="shared" si="1766"/>
        <v>1</v>
      </c>
      <c r="Z2618" s="352">
        <f t="shared" si="1767"/>
        <v>39994.400000000001</v>
      </c>
      <c r="AA2618" s="352">
        <f t="shared" si="1768"/>
        <v>39994.400000000001</v>
      </c>
      <c r="AB2618" s="352">
        <f t="shared" si="1769"/>
        <v>159977.60000000001</v>
      </c>
      <c r="AC2618" s="47" t="b">
        <f t="shared" si="1770"/>
        <v>1</v>
      </c>
    </row>
    <row r="2619" spans="1:29" s="47" customFormat="1" ht="35.1" customHeight="1">
      <c r="A2619" s="518" t="s">
        <v>2017</v>
      </c>
      <c r="B2619" s="384"/>
      <c r="C2619" s="246" t="s">
        <v>2038</v>
      </c>
      <c r="D2619" s="500">
        <v>206020197</v>
      </c>
      <c r="E2619" s="472" t="s">
        <v>2039</v>
      </c>
      <c r="F2619" s="601" t="s">
        <v>210</v>
      </c>
      <c r="G2619" s="601" t="s">
        <v>2040</v>
      </c>
      <c r="H2619" s="601" t="s">
        <v>2041</v>
      </c>
      <c r="I2619" s="601" t="s">
        <v>258</v>
      </c>
      <c r="J2619" s="601">
        <v>1</v>
      </c>
      <c r="K2619" s="601" t="s">
        <v>1134</v>
      </c>
      <c r="L2619" s="470">
        <v>199972</v>
      </c>
      <c r="M2619" s="601">
        <v>2017</v>
      </c>
      <c r="N2619" s="601" t="s">
        <v>188</v>
      </c>
      <c r="O2619" s="610">
        <v>199972</v>
      </c>
      <c r="P2619" s="601" t="s">
        <v>98</v>
      </c>
      <c r="Q2619" s="601"/>
      <c r="R2619" s="601"/>
      <c r="S2619" s="1084"/>
      <c r="T2619" s="47">
        <v>5</v>
      </c>
      <c r="U2619" s="162"/>
      <c r="V2619" s="352"/>
      <c r="W2619" s="352"/>
      <c r="X2619" s="352"/>
      <c r="Y2619" s="162">
        <f t="shared" si="1766"/>
        <v>1</v>
      </c>
      <c r="Z2619" s="352">
        <f t="shared" si="1767"/>
        <v>39994.400000000001</v>
      </c>
      <c r="AA2619" s="352">
        <f t="shared" si="1768"/>
        <v>39994.400000000001</v>
      </c>
      <c r="AB2619" s="352">
        <f t="shared" si="1769"/>
        <v>159977.60000000001</v>
      </c>
      <c r="AC2619" s="47" t="b">
        <f t="shared" si="1770"/>
        <v>1</v>
      </c>
    </row>
    <row r="2620" spans="1:29" s="47" customFormat="1" ht="35.1" customHeight="1">
      <c r="A2620" s="518" t="s">
        <v>2017</v>
      </c>
      <c r="B2620" s="384"/>
      <c r="C2620" s="246" t="s">
        <v>2038</v>
      </c>
      <c r="D2620" s="500">
        <v>206020197</v>
      </c>
      <c r="E2620" s="472" t="s">
        <v>2039</v>
      </c>
      <c r="F2620" s="601" t="s">
        <v>210</v>
      </c>
      <c r="G2620" s="601" t="s">
        <v>2040</v>
      </c>
      <c r="H2620" s="601" t="s">
        <v>2041</v>
      </c>
      <c r="I2620" s="601" t="s">
        <v>258</v>
      </c>
      <c r="J2620" s="601">
        <v>1</v>
      </c>
      <c r="K2620" s="601" t="s">
        <v>1134</v>
      </c>
      <c r="L2620" s="470">
        <v>199972</v>
      </c>
      <c r="M2620" s="601">
        <v>2017</v>
      </c>
      <c r="N2620" s="601" t="s">
        <v>188</v>
      </c>
      <c r="O2620" s="610">
        <v>199972</v>
      </c>
      <c r="P2620" s="601" t="s">
        <v>98</v>
      </c>
      <c r="Q2620" s="601"/>
      <c r="R2620" s="601"/>
      <c r="S2620" s="1084"/>
      <c r="T2620" s="47">
        <v>5</v>
      </c>
      <c r="U2620" s="162"/>
      <c r="V2620" s="352"/>
      <c r="W2620" s="352"/>
      <c r="X2620" s="352"/>
      <c r="Y2620" s="162">
        <f t="shared" si="1766"/>
        <v>1</v>
      </c>
      <c r="Z2620" s="352">
        <f t="shared" si="1767"/>
        <v>39994.400000000001</v>
      </c>
      <c r="AA2620" s="352">
        <f t="shared" si="1768"/>
        <v>39994.400000000001</v>
      </c>
      <c r="AB2620" s="352">
        <f t="shared" si="1769"/>
        <v>159977.60000000001</v>
      </c>
      <c r="AC2620" s="47" t="b">
        <f t="shared" si="1770"/>
        <v>1</v>
      </c>
    </row>
    <row r="2621" spans="1:29" s="47" customFormat="1" ht="35.1" customHeight="1">
      <c r="A2621" s="518" t="s">
        <v>2017</v>
      </c>
      <c r="B2621" s="384"/>
      <c r="C2621" s="246" t="s">
        <v>2038</v>
      </c>
      <c r="D2621" s="500">
        <v>206020197</v>
      </c>
      <c r="E2621" s="472" t="s">
        <v>2039</v>
      </c>
      <c r="F2621" s="601" t="s">
        <v>210</v>
      </c>
      <c r="G2621" s="601" t="s">
        <v>2040</v>
      </c>
      <c r="H2621" s="601" t="s">
        <v>2041</v>
      </c>
      <c r="I2621" s="601" t="s">
        <v>258</v>
      </c>
      <c r="J2621" s="601">
        <v>1</v>
      </c>
      <c r="K2621" s="601" t="s">
        <v>1134</v>
      </c>
      <c r="L2621" s="470">
        <v>199972</v>
      </c>
      <c r="M2621" s="601">
        <v>2017</v>
      </c>
      <c r="N2621" s="601" t="s">
        <v>188</v>
      </c>
      <c r="O2621" s="610">
        <v>199972</v>
      </c>
      <c r="P2621" s="601" t="s">
        <v>98</v>
      </c>
      <c r="Q2621" s="601"/>
      <c r="R2621" s="601"/>
      <c r="S2621" s="1084"/>
      <c r="T2621" s="47">
        <v>5</v>
      </c>
      <c r="U2621" s="162"/>
      <c r="V2621" s="352"/>
      <c r="W2621" s="352"/>
      <c r="X2621" s="352"/>
      <c r="Y2621" s="162">
        <f t="shared" si="1766"/>
        <v>1</v>
      </c>
      <c r="Z2621" s="352">
        <f t="shared" si="1767"/>
        <v>39994.400000000001</v>
      </c>
      <c r="AA2621" s="352">
        <f t="shared" si="1768"/>
        <v>39994.400000000001</v>
      </c>
      <c r="AB2621" s="352">
        <f t="shared" si="1769"/>
        <v>159977.60000000001</v>
      </c>
      <c r="AC2621" s="47" t="b">
        <f t="shared" si="1770"/>
        <v>1</v>
      </c>
    </row>
    <row r="2622" spans="1:29" s="47" customFormat="1" ht="35.1" customHeight="1">
      <c r="A2622" s="518" t="s">
        <v>2017</v>
      </c>
      <c r="B2622" s="384"/>
      <c r="C2622" s="246" t="s">
        <v>2038</v>
      </c>
      <c r="D2622" s="500">
        <v>206020197</v>
      </c>
      <c r="E2622" s="472" t="s">
        <v>2039</v>
      </c>
      <c r="F2622" s="601" t="s">
        <v>210</v>
      </c>
      <c r="G2622" s="601" t="s">
        <v>2040</v>
      </c>
      <c r="H2622" s="601" t="s">
        <v>2041</v>
      </c>
      <c r="I2622" s="601" t="s">
        <v>258</v>
      </c>
      <c r="J2622" s="601">
        <v>1</v>
      </c>
      <c r="K2622" s="601" t="s">
        <v>1134</v>
      </c>
      <c r="L2622" s="470">
        <v>199972</v>
      </c>
      <c r="M2622" s="601">
        <v>2017</v>
      </c>
      <c r="N2622" s="601" t="s">
        <v>188</v>
      </c>
      <c r="O2622" s="610">
        <v>199972</v>
      </c>
      <c r="P2622" s="601" t="s">
        <v>98</v>
      </c>
      <c r="Q2622" s="601"/>
      <c r="R2622" s="601"/>
      <c r="S2622" s="1084"/>
      <c r="T2622" s="47">
        <v>5</v>
      </c>
      <c r="U2622" s="162"/>
      <c r="V2622" s="352"/>
      <c r="W2622" s="352"/>
      <c r="X2622" s="352"/>
      <c r="Y2622" s="162">
        <f t="shared" si="1766"/>
        <v>1</v>
      </c>
      <c r="Z2622" s="352">
        <f t="shared" si="1767"/>
        <v>39994.400000000001</v>
      </c>
      <c r="AA2622" s="352">
        <f t="shared" si="1768"/>
        <v>39994.400000000001</v>
      </c>
      <c r="AB2622" s="352">
        <f t="shared" si="1769"/>
        <v>159977.60000000001</v>
      </c>
      <c r="AC2622" s="47" t="b">
        <f t="shared" si="1770"/>
        <v>1</v>
      </c>
    </row>
    <row r="2623" spans="1:29" s="47" customFormat="1" ht="35.1" customHeight="1">
      <c r="A2623" s="518" t="s">
        <v>2017</v>
      </c>
      <c r="B2623" s="384"/>
      <c r="C2623" s="246" t="s">
        <v>2038</v>
      </c>
      <c r="D2623" s="500">
        <v>206020197</v>
      </c>
      <c r="E2623" s="472" t="s">
        <v>2039</v>
      </c>
      <c r="F2623" s="601" t="s">
        <v>210</v>
      </c>
      <c r="G2623" s="601" t="s">
        <v>2040</v>
      </c>
      <c r="H2623" s="601" t="s">
        <v>2041</v>
      </c>
      <c r="I2623" s="601" t="s">
        <v>258</v>
      </c>
      <c r="J2623" s="601">
        <v>1</v>
      </c>
      <c r="K2623" s="601" t="s">
        <v>1134</v>
      </c>
      <c r="L2623" s="470">
        <v>199972</v>
      </c>
      <c r="M2623" s="601">
        <v>2017</v>
      </c>
      <c r="N2623" s="601" t="s">
        <v>188</v>
      </c>
      <c r="O2623" s="610">
        <v>199972</v>
      </c>
      <c r="P2623" s="601" t="s">
        <v>98</v>
      </c>
      <c r="Q2623" s="601"/>
      <c r="R2623" s="601"/>
      <c r="S2623" s="1018"/>
      <c r="T2623" s="47">
        <v>5</v>
      </c>
      <c r="U2623" s="162"/>
      <c r="V2623" s="352"/>
      <c r="W2623" s="352"/>
      <c r="X2623" s="352"/>
      <c r="Y2623" s="162">
        <f t="shared" si="1766"/>
        <v>1</v>
      </c>
      <c r="Z2623" s="352">
        <f t="shared" si="1767"/>
        <v>39994.400000000001</v>
      </c>
      <c r="AA2623" s="352">
        <f t="shared" si="1768"/>
        <v>39994.400000000001</v>
      </c>
      <c r="AB2623" s="352">
        <f t="shared" si="1769"/>
        <v>159977.60000000001</v>
      </c>
      <c r="AC2623" s="47" t="b">
        <f t="shared" si="1770"/>
        <v>1</v>
      </c>
    </row>
    <row r="2624" spans="1:29" s="47" customFormat="1" ht="35.1" customHeight="1">
      <c r="A2624" s="518" t="s">
        <v>2017</v>
      </c>
      <c r="B2624" s="384"/>
      <c r="C2624" s="246" t="s">
        <v>2038</v>
      </c>
      <c r="D2624" s="500">
        <v>206020197</v>
      </c>
      <c r="E2624" s="472" t="s">
        <v>2039</v>
      </c>
      <c r="F2624" s="601" t="s">
        <v>210</v>
      </c>
      <c r="G2624" s="601" t="s">
        <v>2040</v>
      </c>
      <c r="H2624" s="601" t="s">
        <v>2041</v>
      </c>
      <c r="I2624" s="601" t="s">
        <v>258</v>
      </c>
      <c r="J2624" s="601">
        <v>1</v>
      </c>
      <c r="K2624" s="601" t="s">
        <v>1134</v>
      </c>
      <c r="L2624" s="470">
        <v>199972</v>
      </c>
      <c r="M2624" s="601">
        <v>2017</v>
      </c>
      <c r="N2624" s="601" t="s">
        <v>188</v>
      </c>
      <c r="O2624" s="610">
        <v>199972</v>
      </c>
      <c r="P2624" s="601" t="s">
        <v>98</v>
      </c>
      <c r="Q2624" s="601"/>
      <c r="R2624" s="601"/>
      <c r="S2624" s="1083" t="s">
        <v>2030</v>
      </c>
      <c r="T2624" s="47">
        <v>5</v>
      </c>
      <c r="U2624" s="162"/>
      <c r="V2624" s="352"/>
      <c r="W2624" s="352"/>
      <c r="X2624" s="352"/>
      <c r="Y2624" s="162">
        <f t="shared" si="1766"/>
        <v>1</v>
      </c>
      <c r="Z2624" s="352">
        <f t="shared" si="1767"/>
        <v>39994.400000000001</v>
      </c>
      <c r="AA2624" s="352">
        <f t="shared" si="1768"/>
        <v>39994.400000000001</v>
      </c>
      <c r="AB2624" s="352">
        <f t="shared" si="1769"/>
        <v>159977.60000000001</v>
      </c>
      <c r="AC2624" s="47" t="b">
        <f t="shared" si="1770"/>
        <v>1</v>
      </c>
    </row>
    <row r="2625" spans="1:29" s="47" customFormat="1" ht="35.1" customHeight="1">
      <c r="A2625" s="518" t="s">
        <v>2017</v>
      </c>
      <c r="B2625" s="384"/>
      <c r="C2625" s="246" t="s">
        <v>2038</v>
      </c>
      <c r="D2625" s="500">
        <v>206020197</v>
      </c>
      <c r="E2625" s="472" t="s">
        <v>2039</v>
      </c>
      <c r="F2625" s="601" t="s">
        <v>210</v>
      </c>
      <c r="G2625" s="601" t="s">
        <v>2040</v>
      </c>
      <c r="H2625" s="601" t="s">
        <v>2041</v>
      </c>
      <c r="I2625" s="601" t="s">
        <v>258</v>
      </c>
      <c r="J2625" s="601">
        <v>1</v>
      </c>
      <c r="K2625" s="601" t="s">
        <v>1134</v>
      </c>
      <c r="L2625" s="470">
        <v>199972</v>
      </c>
      <c r="M2625" s="601">
        <v>2017</v>
      </c>
      <c r="N2625" s="601" t="s">
        <v>188</v>
      </c>
      <c r="O2625" s="610">
        <v>199972</v>
      </c>
      <c r="P2625" s="601" t="s">
        <v>98</v>
      </c>
      <c r="Q2625" s="601"/>
      <c r="R2625" s="601"/>
      <c r="S2625" s="1084"/>
      <c r="T2625" s="47">
        <v>5</v>
      </c>
      <c r="U2625" s="162"/>
      <c r="V2625" s="352"/>
      <c r="W2625" s="352"/>
      <c r="X2625" s="352"/>
      <c r="Y2625" s="162">
        <f t="shared" si="1766"/>
        <v>1</v>
      </c>
      <c r="Z2625" s="352">
        <f t="shared" si="1767"/>
        <v>39994.400000000001</v>
      </c>
      <c r="AA2625" s="352">
        <f t="shared" si="1768"/>
        <v>39994.400000000001</v>
      </c>
      <c r="AB2625" s="352">
        <f t="shared" si="1769"/>
        <v>159977.60000000001</v>
      </c>
      <c r="AC2625" s="47" t="b">
        <f t="shared" si="1770"/>
        <v>1</v>
      </c>
    </row>
    <row r="2626" spans="1:29" s="47" customFormat="1" ht="35.1" customHeight="1">
      <c r="A2626" s="518" t="s">
        <v>2017</v>
      </c>
      <c r="B2626" s="384"/>
      <c r="C2626" s="246" t="s">
        <v>2038</v>
      </c>
      <c r="D2626" s="500">
        <v>206020197</v>
      </c>
      <c r="E2626" s="472" t="s">
        <v>2039</v>
      </c>
      <c r="F2626" s="601" t="s">
        <v>210</v>
      </c>
      <c r="G2626" s="601" t="s">
        <v>2040</v>
      </c>
      <c r="H2626" s="601" t="s">
        <v>2041</v>
      </c>
      <c r="I2626" s="601" t="s">
        <v>258</v>
      </c>
      <c r="J2626" s="601">
        <v>1</v>
      </c>
      <c r="K2626" s="601" t="s">
        <v>1134</v>
      </c>
      <c r="L2626" s="470">
        <v>199972</v>
      </c>
      <c r="M2626" s="601">
        <v>2017</v>
      </c>
      <c r="N2626" s="601" t="s">
        <v>188</v>
      </c>
      <c r="O2626" s="610">
        <v>199972</v>
      </c>
      <c r="P2626" s="601" t="s">
        <v>98</v>
      </c>
      <c r="Q2626" s="601"/>
      <c r="R2626" s="601"/>
      <c r="S2626" s="1084"/>
      <c r="T2626" s="47">
        <v>5</v>
      </c>
      <c r="U2626" s="162"/>
      <c r="V2626" s="352"/>
      <c r="W2626" s="352"/>
      <c r="X2626" s="352"/>
      <c r="Y2626" s="162">
        <f t="shared" si="1766"/>
        <v>1</v>
      </c>
      <c r="Z2626" s="352">
        <f t="shared" si="1767"/>
        <v>39994.400000000001</v>
      </c>
      <c r="AA2626" s="352">
        <f t="shared" si="1768"/>
        <v>39994.400000000001</v>
      </c>
      <c r="AB2626" s="352">
        <f t="shared" si="1769"/>
        <v>159977.60000000001</v>
      </c>
      <c r="AC2626" s="47" t="b">
        <f t="shared" si="1770"/>
        <v>1</v>
      </c>
    </row>
    <row r="2627" spans="1:29" s="47" customFormat="1" ht="35.1" customHeight="1">
      <c r="A2627" s="518" t="s">
        <v>2017</v>
      </c>
      <c r="B2627" s="384"/>
      <c r="C2627" s="246" t="s">
        <v>2038</v>
      </c>
      <c r="D2627" s="500">
        <v>206020197</v>
      </c>
      <c r="E2627" s="472" t="s">
        <v>2039</v>
      </c>
      <c r="F2627" s="601" t="s">
        <v>210</v>
      </c>
      <c r="G2627" s="601" t="s">
        <v>2040</v>
      </c>
      <c r="H2627" s="601" t="s">
        <v>2041</v>
      </c>
      <c r="I2627" s="601" t="s">
        <v>258</v>
      </c>
      <c r="J2627" s="601">
        <v>1</v>
      </c>
      <c r="K2627" s="601" t="s">
        <v>1134</v>
      </c>
      <c r="L2627" s="470">
        <v>199972</v>
      </c>
      <c r="M2627" s="601">
        <v>2017</v>
      </c>
      <c r="N2627" s="601" t="s">
        <v>188</v>
      </c>
      <c r="O2627" s="610">
        <v>199972</v>
      </c>
      <c r="P2627" s="601" t="s">
        <v>98</v>
      </c>
      <c r="Q2627" s="601"/>
      <c r="R2627" s="601"/>
      <c r="S2627" s="1084"/>
      <c r="T2627" s="47">
        <v>5</v>
      </c>
      <c r="U2627" s="162"/>
      <c r="V2627" s="352"/>
      <c r="W2627" s="352"/>
      <c r="X2627" s="352"/>
      <c r="Y2627" s="162">
        <f t="shared" si="1766"/>
        <v>1</v>
      </c>
      <c r="Z2627" s="352">
        <f t="shared" si="1767"/>
        <v>39994.400000000001</v>
      </c>
      <c r="AA2627" s="352">
        <f t="shared" si="1768"/>
        <v>39994.400000000001</v>
      </c>
      <c r="AB2627" s="352">
        <f t="shared" si="1769"/>
        <v>159977.60000000001</v>
      </c>
      <c r="AC2627" s="47" t="b">
        <f t="shared" si="1770"/>
        <v>1</v>
      </c>
    </row>
    <row r="2628" spans="1:29" s="47" customFormat="1" ht="35.1" customHeight="1">
      <c r="A2628" s="518" t="s">
        <v>2017</v>
      </c>
      <c r="B2628" s="384"/>
      <c r="C2628" s="246" t="s">
        <v>2038</v>
      </c>
      <c r="D2628" s="500">
        <v>206020197</v>
      </c>
      <c r="E2628" s="472" t="s">
        <v>2039</v>
      </c>
      <c r="F2628" s="601" t="s">
        <v>210</v>
      </c>
      <c r="G2628" s="601" t="s">
        <v>2040</v>
      </c>
      <c r="H2628" s="601" t="s">
        <v>2041</v>
      </c>
      <c r="I2628" s="601" t="s">
        <v>258</v>
      </c>
      <c r="J2628" s="601">
        <v>1</v>
      </c>
      <c r="K2628" s="601" t="s">
        <v>1134</v>
      </c>
      <c r="L2628" s="470">
        <v>199972</v>
      </c>
      <c r="M2628" s="601">
        <v>2017</v>
      </c>
      <c r="N2628" s="601" t="s">
        <v>188</v>
      </c>
      <c r="O2628" s="610">
        <v>199972</v>
      </c>
      <c r="P2628" s="601" t="s">
        <v>98</v>
      </c>
      <c r="Q2628" s="601"/>
      <c r="R2628" s="601"/>
      <c r="S2628" s="1084"/>
      <c r="T2628" s="47">
        <v>5</v>
      </c>
      <c r="U2628" s="162"/>
      <c r="V2628" s="352"/>
      <c r="W2628" s="352"/>
      <c r="X2628" s="352"/>
      <c r="Y2628" s="162">
        <f t="shared" si="1766"/>
        <v>1</v>
      </c>
      <c r="Z2628" s="352">
        <f t="shared" si="1767"/>
        <v>39994.400000000001</v>
      </c>
      <c r="AA2628" s="352">
        <f t="shared" si="1768"/>
        <v>39994.400000000001</v>
      </c>
      <c r="AB2628" s="352">
        <f t="shared" si="1769"/>
        <v>159977.60000000001</v>
      </c>
      <c r="AC2628" s="47" t="b">
        <f t="shared" si="1770"/>
        <v>1</v>
      </c>
    </row>
    <row r="2629" spans="1:29" s="47" customFormat="1" ht="35.1" customHeight="1">
      <c r="A2629" s="518" t="s">
        <v>2017</v>
      </c>
      <c r="B2629" s="384"/>
      <c r="C2629" s="246" t="s">
        <v>2038</v>
      </c>
      <c r="D2629" s="500">
        <v>206020197</v>
      </c>
      <c r="E2629" s="472" t="s">
        <v>2039</v>
      </c>
      <c r="F2629" s="601" t="s">
        <v>210</v>
      </c>
      <c r="G2629" s="601" t="s">
        <v>2040</v>
      </c>
      <c r="H2629" s="601" t="s">
        <v>2041</v>
      </c>
      <c r="I2629" s="601" t="s">
        <v>258</v>
      </c>
      <c r="J2629" s="601">
        <v>1</v>
      </c>
      <c r="K2629" s="601" t="s">
        <v>1134</v>
      </c>
      <c r="L2629" s="470">
        <v>199972</v>
      </c>
      <c r="M2629" s="601">
        <v>2017</v>
      </c>
      <c r="N2629" s="601" t="s">
        <v>188</v>
      </c>
      <c r="O2629" s="610">
        <v>199972</v>
      </c>
      <c r="P2629" s="601" t="s">
        <v>98</v>
      </c>
      <c r="Q2629" s="601"/>
      <c r="R2629" s="601"/>
      <c r="S2629" s="1084"/>
      <c r="T2629" s="47">
        <v>5</v>
      </c>
      <c r="U2629" s="162"/>
      <c r="V2629" s="352"/>
      <c r="W2629" s="352"/>
      <c r="X2629" s="352"/>
      <c r="Y2629" s="162">
        <f t="shared" si="1766"/>
        <v>1</v>
      </c>
      <c r="Z2629" s="352">
        <f t="shared" si="1767"/>
        <v>39994.400000000001</v>
      </c>
      <c r="AA2629" s="352">
        <f t="shared" si="1768"/>
        <v>39994.400000000001</v>
      </c>
      <c r="AB2629" s="352">
        <f t="shared" si="1769"/>
        <v>159977.60000000001</v>
      </c>
      <c r="AC2629" s="47" t="b">
        <f t="shared" si="1770"/>
        <v>1</v>
      </c>
    </row>
    <row r="2630" spans="1:29" s="47" customFormat="1" ht="35.1" customHeight="1">
      <c r="A2630" s="518" t="s">
        <v>2017</v>
      </c>
      <c r="B2630" s="384"/>
      <c r="C2630" s="246" t="s">
        <v>2038</v>
      </c>
      <c r="D2630" s="500">
        <v>206020197</v>
      </c>
      <c r="E2630" s="472" t="s">
        <v>2039</v>
      </c>
      <c r="F2630" s="601" t="s">
        <v>210</v>
      </c>
      <c r="G2630" s="601" t="s">
        <v>2040</v>
      </c>
      <c r="H2630" s="601" t="s">
        <v>2041</v>
      </c>
      <c r="I2630" s="601" t="s">
        <v>258</v>
      </c>
      <c r="J2630" s="601">
        <v>1</v>
      </c>
      <c r="K2630" s="601" t="s">
        <v>1134</v>
      </c>
      <c r="L2630" s="470">
        <v>199972</v>
      </c>
      <c r="M2630" s="601">
        <v>2017</v>
      </c>
      <c r="N2630" s="601" t="s">
        <v>188</v>
      </c>
      <c r="O2630" s="610">
        <v>199972</v>
      </c>
      <c r="P2630" s="601" t="s">
        <v>98</v>
      </c>
      <c r="Q2630" s="601"/>
      <c r="R2630" s="601"/>
      <c r="S2630" s="1084"/>
      <c r="T2630" s="47">
        <v>5</v>
      </c>
      <c r="U2630" s="162"/>
      <c r="V2630" s="352"/>
      <c r="W2630" s="352"/>
      <c r="X2630" s="352"/>
      <c r="Y2630" s="162">
        <f t="shared" si="1766"/>
        <v>1</v>
      </c>
      <c r="Z2630" s="352">
        <f t="shared" si="1767"/>
        <v>39994.400000000001</v>
      </c>
      <c r="AA2630" s="352">
        <f t="shared" si="1768"/>
        <v>39994.400000000001</v>
      </c>
      <c r="AB2630" s="352">
        <f t="shared" si="1769"/>
        <v>159977.60000000001</v>
      </c>
      <c r="AC2630" s="47" t="b">
        <f t="shared" si="1770"/>
        <v>1</v>
      </c>
    </row>
    <row r="2631" spans="1:29" s="47" customFormat="1" ht="35.1" customHeight="1">
      <c r="A2631" s="518" t="s">
        <v>2017</v>
      </c>
      <c r="B2631" s="384"/>
      <c r="C2631" s="246" t="s">
        <v>2038</v>
      </c>
      <c r="D2631" s="500">
        <v>206020197</v>
      </c>
      <c r="E2631" s="472" t="s">
        <v>2039</v>
      </c>
      <c r="F2631" s="601" t="s">
        <v>210</v>
      </c>
      <c r="G2631" s="601" t="s">
        <v>2040</v>
      </c>
      <c r="H2631" s="601" t="s">
        <v>2041</v>
      </c>
      <c r="I2631" s="601" t="s">
        <v>258</v>
      </c>
      <c r="J2631" s="601">
        <v>1</v>
      </c>
      <c r="K2631" s="601" t="s">
        <v>1134</v>
      </c>
      <c r="L2631" s="470">
        <v>199972</v>
      </c>
      <c r="M2631" s="601">
        <v>2017</v>
      </c>
      <c r="N2631" s="601" t="s">
        <v>188</v>
      </c>
      <c r="O2631" s="610">
        <v>199972</v>
      </c>
      <c r="P2631" s="601" t="s">
        <v>98</v>
      </c>
      <c r="Q2631" s="601"/>
      <c r="R2631" s="601"/>
      <c r="S2631" s="1084"/>
      <c r="T2631" s="47">
        <v>5</v>
      </c>
      <c r="U2631" s="162"/>
      <c r="V2631" s="352"/>
      <c r="W2631" s="352"/>
      <c r="X2631" s="352"/>
      <c r="Y2631" s="162">
        <f t="shared" si="1766"/>
        <v>1</v>
      </c>
      <c r="Z2631" s="352">
        <f t="shared" si="1767"/>
        <v>39994.400000000001</v>
      </c>
      <c r="AA2631" s="352">
        <f t="shared" si="1768"/>
        <v>39994.400000000001</v>
      </c>
      <c r="AB2631" s="352">
        <f t="shared" si="1769"/>
        <v>159977.60000000001</v>
      </c>
      <c r="AC2631" s="47" t="b">
        <f t="shared" si="1770"/>
        <v>1</v>
      </c>
    </row>
    <row r="2632" spans="1:29" s="47" customFormat="1" ht="35.1" customHeight="1">
      <c r="A2632" s="518" t="s">
        <v>2017</v>
      </c>
      <c r="B2632" s="384"/>
      <c r="C2632" s="246" t="s">
        <v>2038</v>
      </c>
      <c r="D2632" s="500">
        <v>206020197</v>
      </c>
      <c r="E2632" s="472" t="s">
        <v>2039</v>
      </c>
      <c r="F2632" s="601" t="s">
        <v>210</v>
      </c>
      <c r="G2632" s="601" t="s">
        <v>2040</v>
      </c>
      <c r="H2632" s="601" t="s">
        <v>2041</v>
      </c>
      <c r="I2632" s="601" t="s">
        <v>258</v>
      </c>
      <c r="J2632" s="601">
        <v>1</v>
      </c>
      <c r="K2632" s="601" t="s">
        <v>1134</v>
      </c>
      <c r="L2632" s="470">
        <v>199972</v>
      </c>
      <c r="M2632" s="601">
        <v>2017</v>
      </c>
      <c r="N2632" s="601" t="s">
        <v>188</v>
      </c>
      <c r="O2632" s="610">
        <v>199972</v>
      </c>
      <c r="P2632" s="601" t="s">
        <v>98</v>
      </c>
      <c r="Q2632" s="601"/>
      <c r="R2632" s="601"/>
      <c r="S2632" s="1084"/>
      <c r="T2632" s="47">
        <v>5</v>
      </c>
      <c r="U2632" s="162"/>
      <c r="V2632" s="352"/>
      <c r="W2632" s="352"/>
      <c r="X2632" s="352"/>
      <c r="Y2632" s="162">
        <f t="shared" si="1766"/>
        <v>1</v>
      </c>
      <c r="Z2632" s="352">
        <f t="shared" si="1767"/>
        <v>39994.400000000001</v>
      </c>
      <c r="AA2632" s="352">
        <f t="shared" si="1768"/>
        <v>39994.400000000001</v>
      </c>
      <c r="AB2632" s="352">
        <f t="shared" si="1769"/>
        <v>159977.60000000001</v>
      </c>
      <c r="AC2632" s="47" t="b">
        <f t="shared" si="1770"/>
        <v>1</v>
      </c>
    </row>
    <row r="2633" spans="1:29" s="47" customFormat="1" ht="35.1" customHeight="1">
      <c r="A2633" s="518" t="s">
        <v>2017</v>
      </c>
      <c r="B2633" s="384"/>
      <c r="C2633" s="246" t="s">
        <v>2038</v>
      </c>
      <c r="D2633" s="500">
        <v>206020197</v>
      </c>
      <c r="E2633" s="472" t="s">
        <v>2039</v>
      </c>
      <c r="F2633" s="601" t="s">
        <v>210</v>
      </c>
      <c r="G2633" s="601" t="s">
        <v>2040</v>
      </c>
      <c r="H2633" s="601" t="s">
        <v>2041</v>
      </c>
      <c r="I2633" s="601" t="s">
        <v>258</v>
      </c>
      <c r="J2633" s="601">
        <v>1</v>
      </c>
      <c r="K2633" s="601" t="s">
        <v>1134</v>
      </c>
      <c r="L2633" s="470">
        <v>199972</v>
      </c>
      <c r="M2633" s="601">
        <v>2017</v>
      </c>
      <c r="N2633" s="601" t="s">
        <v>188</v>
      </c>
      <c r="O2633" s="610">
        <v>199972</v>
      </c>
      <c r="P2633" s="601" t="s">
        <v>98</v>
      </c>
      <c r="Q2633" s="601"/>
      <c r="R2633" s="601"/>
      <c r="S2633" s="1084"/>
      <c r="T2633" s="47">
        <v>5</v>
      </c>
      <c r="U2633" s="162"/>
      <c r="V2633" s="352"/>
      <c r="W2633" s="352"/>
      <c r="X2633" s="352"/>
      <c r="Y2633" s="162">
        <f t="shared" si="1766"/>
        <v>1</v>
      </c>
      <c r="Z2633" s="352">
        <f t="shared" si="1767"/>
        <v>39994.400000000001</v>
      </c>
      <c r="AA2633" s="352">
        <f t="shared" si="1768"/>
        <v>39994.400000000001</v>
      </c>
      <c r="AB2633" s="352">
        <f t="shared" si="1769"/>
        <v>159977.60000000001</v>
      </c>
      <c r="AC2633" s="47" t="b">
        <f t="shared" si="1770"/>
        <v>1</v>
      </c>
    </row>
    <row r="2634" spans="1:29" s="47" customFormat="1" ht="35.1" customHeight="1">
      <c r="A2634" s="518" t="s">
        <v>2017</v>
      </c>
      <c r="B2634" s="384"/>
      <c r="C2634" s="246" t="s">
        <v>2038</v>
      </c>
      <c r="D2634" s="500">
        <v>206020197</v>
      </c>
      <c r="E2634" s="472" t="s">
        <v>2039</v>
      </c>
      <c r="F2634" s="601" t="s">
        <v>210</v>
      </c>
      <c r="G2634" s="601" t="s">
        <v>2040</v>
      </c>
      <c r="H2634" s="601" t="s">
        <v>2041</v>
      </c>
      <c r="I2634" s="601" t="s">
        <v>258</v>
      </c>
      <c r="J2634" s="601">
        <v>1</v>
      </c>
      <c r="K2634" s="601" t="s">
        <v>1134</v>
      </c>
      <c r="L2634" s="470">
        <v>199972</v>
      </c>
      <c r="M2634" s="601">
        <v>2017</v>
      </c>
      <c r="N2634" s="601" t="s">
        <v>188</v>
      </c>
      <c r="O2634" s="610">
        <v>199972</v>
      </c>
      <c r="P2634" s="601" t="s">
        <v>98</v>
      </c>
      <c r="Q2634" s="601"/>
      <c r="R2634" s="601"/>
      <c r="S2634" s="1084"/>
      <c r="T2634" s="47">
        <v>5</v>
      </c>
      <c r="U2634" s="162"/>
      <c r="V2634" s="352"/>
      <c r="W2634" s="352"/>
      <c r="X2634" s="352"/>
      <c r="Y2634" s="162">
        <f t="shared" si="1766"/>
        <v>1</v>
      </c>
      <c r="Z2634" s="352">
        <f t="shared" si="1767"/>
        <v>39994.400000000001</v>
      </c>
      <c r="AA2634" s="352">
        <f t="shared" si="1768"/>
        <v>39994.400000000001</v>
      </c>
      <c r="AB2634" s="352">
        <f t="shared" si="1769"/>
        <v>159977.60000000001</v>
      </c>
      <c r="AC2634" s="47" t="b">
        <f t="shared" si="1770"/>
        <v>1</v>
      </c>
    </row>
    <row r="2635" spans="1:29" s="47" customFormat="1" ht="35.1" customHeight="1">
      <c r="A2635" s="518" t="s">
        <v>2017</v>
      </c>
      <c r="B2635" s="384"/>
      <c r="C2635" s="246" t="s">
        <v>2038</v>
      </c>
      <c r="D2635" s="500">
        <v>206020197</v>
      </c>
      <c r="E2635" s="472" t="s">
        <v>2039</v>
      </c>
      <c r="F2635" s="601" t="s">
        <v>210</v>
      </c>
      <c r="G2635" s="601" t="s">
        <v>2040</v>
      </c>
      <c r="H2635" s="601" t="s">
        <v>2041</v>
      </c>
      <c r="I2635" s="601" t="s">
        <v>258</v>
      </c>
      <c r="J2635" s="601">
        <v>1</v>
      </c>
      <c r="K2635" s="601" t="s">
        <v>1134</v>
      </c>
      <c r="L2635" s="470">
        <v>199972</v>
      </c>
      <c r="M2635" s="601">
        <v>2017</v>
      </c>
      <c r="N2635" s="601" t="s">
        <v>188</v>
      </c>
      <c r="O2635" s="610">
        <v>199972</v>
      </c>
      <c r="P2635" s="601" t="s">
        <v>98</v>
      </c>
      <c r="Q2635" s="601"/>
      <c r="R2635" s="601"/>
      <c r="S2635" s="1084"/>
      <c r="T2635" s="47">
        <v>5</v>
      </c>
      <c r="U2635" s="162"/>
      <c r="V2635" s="352"/>
      <c r="W2635" s="352"/>
      <c r="X2635" s="352"/>
      <c r="Y2635" s="162">
        <f t="shared" si="1766"/>
        <v>1</v>
      </c>
      <c r="Z2635" s="352">
        <f t="shared" si="1767"/>
        <v>39994.400000000001</v>
      </c>
      <c r="AA2635" s="352">
        <f t="shared" si="1768"/>
        <v>39994.400000000001</v>
      </c>
      <c r="AB2635" s="352">
        <f t="shared" si="1769"/>
        <v>159977.60000000001</v>
      </c>
      <c r="AC2635" s="47" t="b">
        <f t="shared" si="1770"/>
        <v>1</v>
      </c>
    </row>
    <row r="2636" spans="1:29" s="47" customFormat="1" ht="35.1" customHeight="1">
      <c r="A2636" s="518" t="s">
        <v>2017</v>
      </c>
      <c r="B2636" s="384"/>
      <c r="C2636" s="246" t="s">
        <v>2038</v>
      </c>
      <c r="D2636" s="500">
        <v>206020197</v>
      </c>
      <c r="E2636" s="472" t="s">
        <v>2039</v>
      </c>
      <c r="F2636" s="601" t="s">
        <v>210</v>
      </c>
      <c r="G2636" s="601" t="s">
        <v>2040</v>
      </c>
      <c r="H2636" s="601" t="s">
        <v>2041</v>
      </c>
      <c r="I2636" s="601" t="s">
        <v>258</v>
      </c>
      <c r="J2636" s="601">
        <v>1</v>
      </c>
      <c r="K2636" s="601" t="s">
        <v>1134</v>
      </c>
      <c r="L2636" s="470">
        <v>199972</v>
      </c>
      <c r="M2636" s="601">
        <v>2017</v>
      </c>
      <c r="N2636" s="601" t="s">
        <v>188</v>
      </c>
      <c r="O2636" s="610">
        <v>199972</v>
      </c>
      <c r="P2636" s="601" t="s">
        <v>98</v>
      </c>
      <c r="Q2636" s="601"/>
      <c r="R2636" s="601"/>
      <c r="S2636" s="1084"/>
      <c r="T2636" s="47">
        <v>5</v>
      </c>
      <c r="U2636" s="162"/>
      <c r="V2636" s="352"/>
      <c r="W2636" s="352"/>
      <c r="X2636" s="352"/>
      <c r="Y2636" s="162">
        <f t="shared" si="1766"/>
        <v>1</v>
      </c>
      <c r="Z2636" s="352">
        <f t="shared" si="1767"/>
        <v>39994.400000000001</v>
      </c>
      <c r="AA2636" s="352">
        <f t="shared" si="1768"/>
        <v>39994.400000000001</v>
      </c>
      <c r="AB2636" s="352">
        <f t="shared" si="1769"/>
        <v>159977.60000000001</v>
      </c>
      <c r="AC2636" s="47" t="b">
        <f t="shared" si="1770"/>
        <v>1</v>
      </c>
    </row>
    <row r="2637" spans="1:29" s="47" customFormat="1" ht="35.1" customHeight="1">
      <c r="A2637" s="518" t="s">
        <v>2017</v>
      </c>
      <c r="B2637" s="384"/>
      <c r="C2637" s="246" t="s">
        <v>2038</v>
      </c>
      <c r="D2637" s="500">
        <v>206020197</v>
      </c>
      <c r="E2637" s="472" t="s">
        <v>2039</v>
      </c>
      <c r="F2637" s="601" t="s">
        <v>210</v>
      </c>
      <c r="G2637" s="601" t="s">
        <v>2040</v>
      </c>
      <c r="H2637" s="601" t="s">
        <v>2041</v>
      </c>
      <c r="I2637" s="601" t="s">
        <v>258</v>
      </c>
      <c r="J2637" s="601">
        <v>1</v>
      </c>
      <c r="K2637" s="601" t="s">
        <v>1134</v>
      </c>
      <c r="L2637" s="470">
        <v>199972</v>
      </c>
      <c r="M2637" s="601">
        <v>2017</v>
      </c>
      <c r="N2637" s="601" t="s">
        <v>188</v>
      </c>
      <c r="O2637" s="610">
        <v>199972</v>
      </c>
      <c r="P2637" s="601" t="s">
        <v>98</v>
      </c>
      <c r="Q2637" s="601"/>
      <c r="R2637" s="601"/>
      <c r="S2637" s="1084"/>
      <c r="T2637" s="47">
        <v>5</v>
      </c>
      <c r="U2637" s="162"/>
      <c r="V2637" s="352"/>
      <c r="W2637" s="352"/>
      <c r="X2637" s="352"/>
      <c r="Y2637" s="162">
        <f t="shared" si="1766"/>
        <v>1</v>
      </c>
      <c r="Z2637" s="352">
        <f t="shared" si="1767"/>
        <v>39994.400000000001</v>
      </c>
      <c r="AA2637" s="352">
        <f t="shared" si="1768"/>
        <v>39994.400000000001</v>
      </c>
      <c r="AB2637" s="352">
        <f t="shared" si="1769"/>
        <v>159977.60000000001</v>
      </c>
      <c r="AC2637" s="47" t="b">
        <f t="shared" si="1770"/>
        <v>1</v>
      </c>
    </row>
    <row r="2638" spans="1:29" s="47" customFormat="1" ht="35.1" customHeight="1">
      <c r="A2638" s="518" t="s">
        <v>2017</v>
      </c>
      <c r="B2638" s="384"/>
      <c r="C2638" s="246" t="s">
        <v>2038</v>
      </c>
      <c r="D2638" s="500">
        <v>206020197</v>
      </c>
      <c r="E2638" s="472" t="s">
        <v>2039</v>
      </c>
      <c r="F2638" s="601" t="s">
        <v>210</v>
      </c>
      <c r="G2638" s="601" t="s">
        <v>2040</v>
      </c>
      <c r="H2638" s="601" t="s">
        <v>2041</v>
      </c>
      <c r="I2638" s="601" t="s">
        <v>258</v>
      </c>
      <c r="J2638" s="601">
        <v>1</v>
      </c>
      <c r="K2638" s="601" t="s">
        <v>1134</v>
      </c>
      <c r="L2638" s="470">
        <v>199972</v>
      </c>
      <c r="M2638" s="601">
        <v>2017</v>
      </c>
      <c r="N2638" s="601" t="s">
        <v>188</v>
      </c>
      <c r="O2638" s="610">
        <v>199972</v>
      </c>
      <c r="P2638" s="601" t="s">
        <v>98</v>
      </c>
      <c r="Q2638" s="601"/>
      <c r="R2638" s="601"/>
      <c r="S2638" s="1084"/>
      <c r="T2638" s="47">
        <v>5</v>
      </c>
      <c r="U2638" s="162"/>
      <c r="V2638" s="352"/>
      <c r="W2638" s="352"/>
      <c r="X2638" s="352"/>
      <c r="Y2638" s="162">
        <f t="shared" si="1766"/>
        <v>1</v>
      </c>
      <c r="Z2638" s="352">
        <f t="shared" si="1767"/>
        <v>39994.400000000001</v>
      </c>
      <c r="AA2638" s="352">
        <f t="shared" si="1768"/>
        <v>39994.400000000001</v>
      </c>
      <c r="AB2638" s="352">
        <f t="shared" si="1769"/>
        <v>159977.60000000001</v>
      </c>
      <c r="AC2638" s="47" t="b">
        <f t="shared" si="1770"/>
        <v>1</v>
      </c>
    </row>
    <row r="2639" spans="1:29" s="47" customFormat="1" ht="35.1" customHeight="1">
      <c r="A2639" s="518" t="s">
        <v>2017</v>
      </c>
      <c r="B2639" s="384"/>
      <c r="C2639" s="246" t="s">
        <v>2038</v>
      </c>
      <c r="D2639" s="500">
        <v>206020197</v>
      </c>
      <c r="E2639" s="472" t="s">
        <v>2039</v>
      </c>
      <c r="F2639" s="601" t="s">
        <v>210</v>
      </c>
      <c r="G2639" s="601" t="s">
        <v>2040</v>
      </c>
      <c r="H2639" s="601" t="s">
        <v>2041</v>
      </c>
      <c r="I2639" s="601" t="s">
        <v>258</v>
      </c>
      <c r="J2639" s="601">
        <v>1</v>
      </c>
      <c r="K2639" s="601" t="s">
        <v>1134</v>
      </c>
      <c r="L2639" s="470">
        <v>199972</v>
      </c>
      <c r="M2639" s="601">
        <v>2017</v>
      </c>
      <c r="N2639" s="601" t="s">
        <v>188</v>
      </c>
      <c r="O2639" s="610">
        <v>199972</v>
      </c>
      <c r="P2639" s="601" t="s">
        <v>98</v>
      </c>
      <c r="Q2639" s="601"/>
      <c r="R2639" s="601"/>
      <c r="S2639" s="1084"/>
      <c r="T2639" s="47">
        <v>5</v>
      </c>
      <c r="U2639" s="162"/>
      <c r="V2639" s="352"/>
      <c r="W2639" s="352"/>
      <c r="X2639" s="352"/>
      <c r="Y2639" s="162">
        <f t="shared" si="1766"/>
        <v>1</v>
      </c>
      <c r="Z2639" s="352">
        <f t="shared" si="1767"/>
        <v>39994.400000000001</v>
      </c>
      <c r="AA2639" s="352">
        <f t="shared" si="1768"/>
        <v>39994.400000000001</v>
      </c>
      <c r="AB2639" s="352">
        <f t="shared" si="1769"/>
        <v>159977.60000000001</v>
      </c>
      <c r="AC2639" s="47" t="b">
        <f t="shared" si="1770"/>
        <v>1</v>
      </c>
    </row>
    <row r="2640" spans="1:29" s="47" customFormat="1" ht="35.1" customHeight="1">
      <c r="A2640" s="518" t="s">
        <v>2017</v>
      </c>
      <c r="B2640" s="384"/>
      <c r="C2640" s="246" t="s">
        <v>2038</v>
      </c>
      <c r="D2640" s="500">
        <v>206020197</v>
      </c>
      <c r="E2640" s="472" t="s">
        <v>2039</v>
      </c>
      <c r="F2640" s="601" t="s">
        <v>210</v>
      </c>
      <c r="G2640" s="601" t="s">
        <v>2040</v>
      </c>
      <c r="H2640" s="601" t="s">
        <v>2041</v>
      </c>
      <c r="I2640" s="601" t="s">
        <v>258</v>
      </c>
      <c r="J2640" s="601">
        <v>1</v>
      </c>
      <c r="K2640" s="601" t="s">
        <v>1134</v>
      </c>
      <c r="L2640" s="470">
        <v>199972</v>
      </c>
      <c r="M2640" s="601">
        <v>2017</v>
      </c>
      <c r="N2640" s="601" t="s">
        <v>188</v>
      </c>
      <c r="O2640" s="610">
        <v>199972</v>
      </c>
      <c r="P2640" s="601" t="s">
        <v>98</v>
      </c>
      <c r="Q2640" s="601"/>
      <c r="R2640" s="601"/>
      <c r="S2640" s="1018"/>
      <c r="T2640" s="47">
        <v>5</v>
      </c>
      <c r="U2640" s="162"/>
      <c r="V2640" s="352"/>
      <c r="W2640" s="352"/>
      <c r="X2640" s="352"/>
      <c r="Y2640" s="162">
        <f t="shared" si="1766"/>
        <v>1</v>
      </c>
      <c r="Z2640" s="352">
        <f t="shared" si="1767"/>
        <v>39994.400000000001</v>
      </c>
      <c r="AA2640" s="352">
        <f t="shared" si="1768"/>
        <v>39994.400000000001</v>
      </c>
      <c r="AB2640" s="352">
        <f t="shared" si="1769"/>
        <v>159977.60000000001</v>
      </c>
      <c r="AC2640" s="47" t="b">
        <f t="shared" si="1770"/>
        <v>1</v>
      </c>
    </row>
    <row r="2641" spans="1:29" s="47" customFormat="1" ht="35.1" customHeight="1">
      <c r="A2641" s="518" t="s">
        <v>2017</v>
      </c>
      <c r="B2641" s="384"/>
      <c r="C2641" s="246" t="s">
        <v>2038</v>
      </c>
      <c r="D2641" s="500">
        <v>206020197</v>
      </c>
      <c r="E2641" s="472" t="s">
        <v>2039</v>
      </c>
      <c r="F2641" s="601" t="s">
        <v>210</v>
      </c>
      <c r="G2641" s="601" t="s">
        <v>2040</v>
      </c>
      <c r="H2641" s="601" t="s">
        <v>2041</v>
      </c>
      <c r="I2641" s="601" t="s">
        <v>258</v>
      </c>
      <c r="J2641" s="601">
        <v>1</v>
      </c>
      <c r="K2641" s="601" t="s">
        <v>1134</v>
      </c>
      <c r="L2641" s="470">
        <v>199972</v>
      </c>
      <c r="M2641" s="601">
        <v>2017</v>
      </c>
      <c r="N2641" s="601" t="s">
        <v>188</v>
      </c>
      <c r="O2641" s="610">
        <v>199972</v>
      </c>
      <c r="P2641" s="601" t="s">
        <v>98</v>
      </c>
      <c r="Q2641" s="601"/>
      <c r="R2641" s="601"/>
      <c r="S2641" s="1083" t="s">
        <v>2030</v>
      </c>
      <c r="T2641" s="47">
        <v>5</v>
      </c>
      <c r="U2641" s="162"/>
      <c r="V2641" s="352"/>
      <c r="W2641" s="352"/>
      <c r="X2641" s="352"/>
      <c r="Y2641" s="162">
        <f t="shared" si="1766"/>
        <v>1</v>
      </c>
      <c r="Z2641" s="352">
        <f t="shared" si="1767"/>
        <v>39994.400000000001</v>
      </c>
      <c r="AA2641" s="352">
        <f t="shared" si="1768"/>
        <v>39994.400000000001</v>
      </c>
      <c r="AB2641" s="352">
        <f t="shared" si="1769"/>
        <v>159977.60000000001</v>
      </c>
      <c r="AC2641" s="47" t="b">
        <f t="shared" si="1770"/>
        <v>1</v>
      </c>
    </row>
    <row r="2642" spans="1:29" s="47" customFormat="1" ht="35.1" customHeight="1">
      <c r="A2642" s="518" t="s">
        <v>2017</v>
      </c>
      <c r="B2642" s="384"/>
      <c r="C2642" s="246" t="s">
        <v>2038</v>
      </c>
      <c r="D2642" s="500">
        <v>206020197</v>
      </c>
      <c r="E2642" s="472" t="s">
        <v>2039</v>
      </c>
      <c r="F2642" s="601" t="s">
        <v>210</v>
      </c>
      <c r="G2642" s="601" t="s">
        <v>2040</v>
      </c>
      <c r="H2642" s="601" t="s">
        <v>2041</v>
      </c>
      <c r="I2642" s="601" t="s">
        <v>258</v>
      </c>
      <c r="J2642" s="601">
        <v>1</v>
      </c>
      <c r="K2642" s="601" t="s">
        <v>1134</v>
      </c>
      <c r="L2642" s="470">
        <v>199972</v>
      </c>
      <c r="M2642" s="601">
        <v>2017</v>
      </c>
      <c r="N2642" s="601" t="s">
        <v>188</v>
      </c>
      <c r="O2642" s="610">
        <v>199972</v>
      </c>
      <c r="P2642" s="601" t="s">
        <v>98</v>
      </c>
      <c r="Q2642" s="601"/>
      <c r="R2642" s="601"/>
      <c r="S2642" s="1084"/>
      <c r="T2642" s="47">
        <v>5</v>
      </c>
      <c r="U2642" s="162"/>
      <c r="V2642" s="352"/>
      <c r="W2642" s="352"/>
      <c r="X2642" s="352"/>
      <c r="Y2642" s="162">
        <f t="shared" si="1766"/>
        <v>1</v>
      </c>
      <c r="Z2642" s="352">
        <f t="shared" si="1767"/>
        <v>39994.400000000001</v>
      </c>
      <c r="AA2642" s="352">
        <f t="shared" si="1768"/>
        <v>39994.400000000001</v>
      </c>
      <c r="AB2642" s="352">
        <f t="shared" si="1769"/>
        <v>159977.60000000001</v>
      </c>
      <c r="AC2642" s="47" t="b">
        <f t="shared" si="1770"/>
        <v>1</v>
      </c>
    </row>
    <row r="2643" spans="1:29" s="47" customFormat="1" ht="35.1" customHeight="1">
      <c r="A2643" s="518" t="s">
        <v>2017</v>
      </c>
      <c r="B2643" s="384"/>
      <c r="C2643" s="246" t="s">
        <v>2038</v>
      </c>
      <c r="D2643" s="500">
        <v>206020197</v>
      </c>
      <c r="E2643" s="472" t="s">
        <v>2039</v>
      </c>
      <c r="F2643" s="601" t="s">
        <v>210</v>
      </c>
      <c r="G2643" s="601" t="s">
        <v>2040</v>
      </c>
      <c r="H2643" s="601" t="s">
        <v>2041</v>
      </c>
      <c r="I2643" s="601" t="s">
        <v>258</v>
      </c>
      <c r="J2643" s="601">
        <v>1</v>
      </c>
      <c r="K2643" s="601" t="s">
        <v>1134</v>
      </c>
      <c r="L2643" s="470">
        <v>199972</v>
      </c>
      <c r="M2643" s="601">
        <v>2017</v>
      </c>
      <c r="N2643" s="601" t="s">
        <v>188</v>
      </c>
      <c r="O2643" s="610">
        <v>199972</v>
      </c>
      <c r="P2643" s="601" t="s">
        <v>98</v>
      </c>
      <c r="Q2643" s="601"/>
      <c r="R2643" s="601"/>
      <c r="S2643" s="1084"/>
      <c r="T2643" s="47">
        <v>5</v>
      </c>
      <c r="U2643" s="162"/>
      <c r="V2643" s="352"/>
      <c r="W2643" s="352"/>
      <c r="X2643" s="352"/>
      <c r="Y2643" s="162">
        <f t="shared" si="1766"/>
        <v>1</v>
      </c>
      <c r="Z2643" s="352">
        <f t="shared" si="1767"/>
        <v>39994.400000000001</v>
      </c>
      <c r="AA2643" s="352">
        <f t="shared" si="1768"/>
        <v>39994.400000000001</v>
      </c>
      <c r="AB2643" s="352">
        <f t="shared" si="1769"/>
        <v>159977.60000000001</v>
      </c>
      <c r="AC2643" s="47" t="b">
        <f t="shared" si="1770"/>
        <v>1</v>
      </c>
    </row>
    <row r="2644" spans="1:29" s="47" customFormat="1" ht="35.1" customHeight="1">
      <c r="A2644" s="518" t="s">
        <v>2017</v>
      </c>
      <c r="B2644" s="384"/>
      <c r="C2644" s="246" t="s">
        <v>2038</v>
      </c>
      <c r="D2644" s="500">
        <v>206020197</v>
      </c>
      <c r="E2644" s="472" t="s">
        <v>2039</v>
      </c>
      <c r="F2644" s="601" t="s">
        <v>210</v>
      </c>
      <c r="G2644" s="601" t="s">
        <v>2040</v>
      </c>
      <c r="H2644" s="601" t="s">
        <v>2041</v>
      </c>
      <c r="I2644" s="601" t="s">
        <v>258</v>
      </c>
      <c r="J2644" s="601">
        <v>1</v>
      </c>
      <c r="K2644" s="601" t="s">
        <v>1134</v>
      </c>
      <c r="L2644" s="470">
        <v>199972</v>
      </c>
      <c r="M2644" s="601">
        <v>2017</v>
      </c>
      <c r="N2644" s="601" t="s">
        <v>188</v>
      </c>
      <c r="O2644" s="610">
        <v>199972</v>
      </c>
      <c r="P2644" s="601" t="s">
        <v>98</v>
      </c>
      <c r="Q2644" s="601"/>
      <c r="R2644" s="601"/>
      <c r="S2644" s="1084"/>
      <c r="T2644" s="47">
        <v>5</v>
      </c>
      <c r="U2644" s="162"/>
      <c r="V2644" s="352"/>
      <c r="W2644" s="352"/>
      <c r="X2644" s="352"/>
      <c r="Y2644" s="162">
        <f t="shared" si="1766"/>
        <v>1</v>
      </c>
      <c r="Z2644" s="352">
        <f t="shared" si="1767"/>
        <v>39994.400000000001</v>
      </c>
      <c r="AA2644" s="352">
        <f t="shared" si="1768"/>
        <v>39994.400000000001</v>
      </c>
      <c r="AB2644" s="352">
        <f t="shared" si="1769"/>
        <v>159977.60000000001</v>
      </c>
      <c r="AC2644" s="47" t="b">
        <f t="shared" si="1770"/>
        <v>1</v>
      </c>
    </row>
    <row r="2645" spans="1:29" s="47" customFormat="1" ht="35.1" customHeight="1">
      <c r="A2645" s="518" t="s">
        <v>2017</v>
      </c>
      <c r="B2645" s="384"/>
      <c r="C2645" s="246" t="s">
        <v>2038</v>
      </c>
      <c r="D2645" s="500">
        <v>206020197</v>
      </c>
      <c r="E2645" s="472" t="s">
        <v>2039</v>
      </c>
      <c r="F2645" s="601" t="s">
        <v>210</v>
      </c>
      <c r="G2645" s="601" t="s">
        <v>2040</v>
      </c>
      <c r="H2645" s="601" t="s">
        <v>2041</v>
      </c>
      <c r="I2645" s="601" t="s">
        <v>258</v>
      </c>
      <c r="J2645" s="601">
        <v>1</v>
      </c>
      <c r="K2645" s="601" t="s">
        <v>1134</v>
      </c>
      <c r="L2645" s="470">
        <v>199972</v>
      </c>
      <c r="M2645" s="601">
        <v>2017</v>
      </c>
      <c r="N2645" s="601" t="s">
        <v>188</v>
      </c>
      <c r="O2645" s="610">
        <v>199972</v>
      </c>
      <c r="P2645" s="601" t="s">
        <v>98</v>
      </c>
      <c r="Q2645" s="601"/>
      <c r="R2645" s="601"/>
      <c r="S2645" s="1084"/>
      <c r="T2645" s="47">
        <v>5</v>
      </c>
      <c r="U2645" s="162"/>
      <c r="V2645" s="352"/>
      <c r="W2645" s="352"/>
      <c r="X2645" s="352"/>
      <c r="Y2645" s="162">
        <f t="shared" si="1766"/>
        <v>1</v>
      </c>
      <c r="Z2645" s="352">
        <f t="shared" si="1767"/>
        <v>39994.400000000001</v>
      </c>
      <c r="AA2645" s="352">
        <f t="shared" si="1768"/>
        <v>39994.400000000001</v>
      </c>
      <c r="AB2645" s="352">
        <f t="shared" si="1769"/>
        <v>159977.60000000001</v>
      </c>
      <c r="AC2645" s="47" t="b">
        <f t="shared" si="1770"/>
        <v>1</v>
      </c>
    </row>
    <row r="2646" spans="1:29" s="47" customFormat="1" ht="35.1" customHeight="1">
      <c r="A2646" s="518" t="s">
        <v>2017</v>
      </c>
      <c r="B2646" s="384"/>
      <c r="C2646" s="246" t="s">
        <v>2038</v>
      </c>
      <c r="D2646" s="500">
        <v>206020197</v>
      </c>
      <c r="E2646" s="472" t="s">
        <v>2039</v>
      </c>
      <c r="F2646" s="601" t="s">
        <v>210</v>
      </c>
      <c r="G2646" s="601" t="s">
        <v>2040</v>
      </c>
      <c r="H2646" s="601" t="s">
        <v>2041</v>
      </c>
      <c r="I2646" s="601" t="s">
        <v>258</v>
      </c>
      <c r="J2646" s="601">
        <v>1</v>
      </c>
      <c r="K2646" s="601" t="s">
        <v>1134</v>
      </c>
      <c r="L2646" s="470">
        <v>199972</v>
      </c>
      <c r="M2646" s="601">
        <v>2017</v>
      </c>
      <c r="N2646" s="601" t="s">
        <v>188</v>
      </c>
      <c r="O2646" s="610">
        <v>199972</v>
      </c>
      <c r="P2646" s="601" t="s">
        <v>98</v>
      </c>
      <c r="Q2646" s="601"/>
      <c r="R2646" s="601"/>
      <c r="S2646" s="1084"/>
      <c r="T2646" s="47">
        <v>5</v>
      </c>
      <c r="U2646" s="162"/>
      <c r="V2646" s="352"/>
      <c r="W2646" s="352"/>
      <c r="X2646" s="352"/>
      <c r="Y2646" s="162">
        <f t="shared" si="1766"/>
        <v>1</v>
      </c>
      <c r="Z2646" s="352">
        <f t="shared" si="1767"/>
        <v>39994.400000000001</v>
      </c>
      <c r="AA2646" s="352">
        <f t="shared" si="1768"/>
        <v>39994.400000000001</v>
      </c>
      <c r="AB2646" s="352">
        <f t="shared" si="1769"/>
        <v>159977.60000000001</v>
      </c>
      <c r="AC2646" s="47" t="b">
        <f t="shared" si="1770"/>
        <v>1</v>
      </c>
    </row>
    <row r="2647" spans="1:29" s="47" customFormat="1" ht="35.1" customHeight="1">
      <c r="A2647" s="518" t="s">
        <v>2017</v>
      </c>
      <c r="B2647" s="384"/>
      <c r="C2647" s="246" t="s">
        <v>2038</v>
      </c>
      <c r="D2647" s="500">
        <v>206020197</v>
      </c>
      <c r="E2647" s="472" t="s">
        <v>2039</v>
      </c>
      <c r="F2647" s="601" t="s">
        <v>210</v>
      </c>
      <c r="G2647" s="601" t="s">
        <v>2040</v>
      </c>
      <c r="H2647" s="601" t="s">
        <v>2041</v>
      </c>
      <c r="I2647" s="601" t="s">
        <v>258</v>
      </c>
      <c r="J2647" s="601">
        <v>1</v>
      </c>
      <c r="K2647" s="601" t="s">
        <v>1134</v>
      </c>
      <c r="L2647" s="470">
        <v>199972</v>
      </c>
      <c r="M2647" s="601">
        <v>2017</v>
      </c>
      <c r="N2647" s="601" t="s">
        <v>188</v>
      </c>
      <c r="O2647" s="610">
        <v>199972</v>
      </c>
      <c r="P2647" s="601" t="s">
        <v>98</v>
      </c>
      <c r="Q2647" s="601"/>
      <c r="R2647" s="601"/>
      <c r="S2647" s="1084"/>
      <c r="T2647" s="47">
        <v>5</v>
      </c>
      <c r="U2647" s="162"/>
      <c r="V2647" s="352"/>
      <c r="W2647" s="352"/>
      <c r="X2647" s="352"/>
      <c r="Y2647" s="162">
        <f t="shared" si="1766"/>
        <v>1</v>
      </c>
      <c r="Z2647" s="352">
        <f t="shared" si="1767"/>
        <v>39994.400000000001</v>
      </c>
      <c r="AA2647" s="352">
        <f t="shared" si="1768"/>
        <v>39994.400000000001</v>
      </c>
      <c r="AB2647" s="352">
        <f t="shared" si="1769"/>
        <v>159977.60000000001</v>
      </c>
      <c r="AC2647" s="47" t="b">
        <f t="shared" si="1770"/>
        <v>1</v>
      </c>
    </row>
    <row r="2648" spans="1:29" s="47" customFormat="1" ht="35.1" customHeight="1">
      <c r="A2648" s="518" t="s">
        <v>2017</v>
      </c>
      <c r="B2648" s="384"/>
      <c r="C2648" s="246" t="s">
        <v>2038</v>
      </c>
      <c r="D2648" s="500">
        <v>206020197</v>
      </c>
      <c r="E2648" s="472" t="s">
        <v>2039</v>
      </c>
      <c r="F2648" s="601" t="s">
        <v>210</v>
      </c>
      <c r="G2648" s="601" t="s">
        <v>2040</v>
      </c>
      <c r="H2648" s="601" t="s">
        <v>2041</v>
      </c>
      <c r="I2648" s="601" t="s">
        <v>258</v>
      </c>
      <c r="J2648" s="601">
        <v>1</v>
      </c>
      <c r="K2648" s="601" t="s">
        <v>1134</v>
      </c>
      <c r="L2648" s="470">
        <v>199972</v>
      </c>
      <c r="M2648" s="601">
        <v>2017</v>
      </c>
      <c r="N2648" s="601" t="s">
        <v>188</v>
      </c>
      <c r="O2648" s="610">
        <v>199972</v>
      </c>
      <c r="P2648" s="601" t="s">
        <v>98</v>
      </c>
      <c r="Q2648" s="601"/>
      <c r="R2648" s="601"/>
      <c r="S2648" s="1084"/>
      <c r="T2648" s="47">
        <v>5</v>
      </c>
      <c r="U2648" s="162"/>
      <c r="V2648" s="352"/>
      <c r="W2648" s="352"/>
      <c r="X2648" s="352"/>
      <c r="Y2648" s="162">
        <f t="shared" ref="Y2648:Y2711" si="1771">2017-M2648+1</f>
        <v>1</v>
      </c>
      <c r="Z2648" s="352">
        <f t="shared" ref="Z2648:Z2711" si="1772">O2648/T2648</f>
        <v>39994.400000000001</v>
      </c>
      <c r="AA2648" s="352">
        <f t="shared" ref="AA2648:AA2711" si="1773">Y2648*Z2648</f>
        <v>39994.400000000001</v>
      </c>
      <c r="AB2648" s="352">
        <f t="shared" ref="AB2648:AB2711" si="1774">O2648-AA2648</f>
        <v>159977.60000000001</v>
      </c>
      <c r="AC2648" s="47" t="b">
        <f t="shared" ref="AC2648:AC2711" si="1775">AA2648+AB2648=O2648</f>
        <v>1</v>
      </c>
    </row>
    <row r="2649" spans="1:29" s="47" customFormat="1" ht="35.1" customHeight="1">
      <c r="A2649" s="518" t="s">
        <v>2017</v>
      </c>
      <c r="B2649" s="384"/>
      <c r="C2649" s="246" t="s">
        <v>2038</v>
      </c>
      <c r="D2649" s="500">
        <v>206020197</v>
      </c>
      <c r="E2649" s="472" t="s">
        <v>2039</v>
      </c>
      <c r="F2649" s="601" t="s">
        <v>210</v>
      </c>
      <c r="G2649" s="601" t="s">
        <v>2040</v>
      </c>
      <c r="H2649" s="601" t="s">
        <v>2041</v>
      </c>
      <c r="I2649" s="601" t="s">
        <v>258</v>
      </c>
      <c r="J2649" s="601">
        <v>1</v>
      </c>
      <c r="K2649" s="601" t="s">
        <v>1134</v>
      </c>
      <c r="L2649" s="470">
        <v>199972</v>
      </c>
      <c r="M2649" s="601">
        <v>2017</v>
      </c>
      <c r="N2649" s="601" t="s">
        <v>188</v>
      </c>
      <c r="O2649" s="610">
        <v>199972</v>
      </c>
      <c r="P2649" s="601" t="s">
        <v>98</v>
      </c>
      <c r="Q2649" s="601"/>
      <c r="R2649" s="601"/>
      <c r="S2649" s="1084"/>
      <c r="T2649" s="47">
        <v>5</v>
      </c>
      <c r="U2649" s="162"/>
      <c r="V2649" s="352"/>
      <c r="W2649" s="352"/>
      <c r="X2649" s="352"/>
      <c r="Y2649" s="162">
        <f t="shared" si="1771"/>
        <v>1</v>
      </c>
      <c r="Z2649" s="352">
        <f t="shared" si="1772"/>
        <v>39994.400000000001</v>
      </c>
      <c r="AA2649" s="352">
        <f t="shared" si="1773"/>
        <v>39994.400000000001</v>
      </c>
      <c r="AB2649" s="352">
        <f t="shared" si="1774"/>
        <v>159977.60000000001</v>
      </c>
      <c r="AC2649" s="47" t="b">
        <f t="shared" si="1775"/>
        <v>1</v>
      </c>
    </row>
    <row r="2650" spans="1:29" s="47" customFormat="1" ht="35.1" customHeight="1">
      <c r="A2650" s="518" t="s">
        <v>2017</v>
      </c>
      <c r="B2650" s="384"/>
      <c r="C2650" s="246" t="s">
        <v>2038</v>
      </c>
      <c r="D2650" s="500">
        <v>206020197</v>
      </c>
      <c r="E2650" s="472" t="s">
        <v>2039</v>
      </c>
      <c r="F2650" s="601" t="s">
        <v>210</v>
      </c>
      <c r="G2650" s="601" t="s">
        <v>2040</v>
      </c>
      <c r="H2650" s="601" t="s">
        <v>2041</v>
      </c>
      <c r="I2650" s="601" t="s">
        <v>258</v>
      </c>
      <c r="J2650" s="601">
        <v>1</v>
      </c>
      <c r="K2650" s="601" t="s">
        <v>1134</v>
      </c>
      <c r="L2650" s="470">
        <v>199972</v>
      </c>
      <c r="M2650" s="601">
        <v>2017</v>
      </c>
      <c r="N2650" s="601" t="s">
        <v>188</v>
      </c>
      <c r="O2650" s="610">
        <v>199972</v>
      </c>
      <c r="P2650" s="601" t="s">
        <v>98</v>
      </c>
      <c r="Q2650" s="601"/>
      <c r="R2650" s="601"/>
      <c r="S2650" s="1084"/>
      <c r="T2650" s="47">
        <v>5</v>
      </c>
      <c r="U2650" s="162"/>
      <c r="V2650" s="352"/>
      <c r="W2650" s="352"/>
      <c r="X2650" s="352"/>
      <c r="Y2650" s="162">
        <f t="shared" si="1771"/>
        <v>1</v>
      </c>
      <c r="Z2650" s="352">
        <f t="shared" si="1772"/>
        <v>39994.400000000001</v>
      </c>
      <c r="AA2650" s="352">
        <f t="shared" si="1773"/>
        <v>39994.400000000001</v>
      </c>
      <c r="AB2650" s="352">
        <f t="shared" si="1774"/>
        <v>159977.60000000001</v>
      </c>
      <c r="AC2650" s="47" t="b">
        <f t="shared" si="1775"/>
        <v>1</v>
      </c>
    </row>
    <row r="2651" spans="1:29" s="47" customFormat="1" ht="35.1" customHeight="1">
      <c r="A2651" s="518" t="s">
        <v>2017</v>
      </c>
      <c r="B2651" s="384"/>
      <c r="C2651" s="246" t="s">
        <v>2038</v>
      </c>
      <c r="D2651" s="500">
        <v>206020197</v>
      </c>
      <c r="E2651" s="472" t="s">
        <v>2039</v>
      </c>
      <c r="F2651" s="601" t="s">
        <v>210</v>
      </c>
      <c r="G2651" s="601" t="s">
        <v>2040</v>
      </c>
      <c r="H2651" s="601" t="s">
        <v>2041</v>
      </c>
      <c r="I2651" s="601" t="s">
        <v>258</v>
      </c>
      <c r="J2651" s="601">
        <v>1</v>
      </c>
      <c r="K2651" s="601" t="s">
        <v>1134</v>
      </c>
      <c r="L2651" s="470">
        <v>199972</v>
      </c>
      <c r="M2651" s="601">
        <v>2017</v>
      </c>
      <c r="N2651" s="601" t="s">
        <v>188</v>
      </c>
      <c r="O2651" s="610">
        <v>199972</v>
      </c>
      <c r="P2651" s="601" t="s">
        <v>98</v>
      </c>
      <c r="Q2651" s="601"/>
      <c r="R2651" s="601"/>
      <c r="S2651" s="1084"/>
      <c r="T2651" s="47">
        <v>5</v>
      </c>
      <c r="U2651" s="162"/>
      <c r="V2651" s="352"/>
      <c r="W2651" s="352"/>
      <c r="X2651" s="352"/>
      <c r="Y2651" s="162">
        <f t="shared" si="1771"/>
        <v>1</v>
      </c>
      <c r="Z2651" s="352">
        <f t="shared" si="1772"/>
        <v>39994.400000000001</v>
      </c>
      <c r="AA2651" s="352">
        <f t="shared" si="1773"/>
        <v>39994.400000000001</v>
      </c>
      <c r="AB2651" s="352">
        <f t="shared" si="1774"/>
        <v>159977.60000000001</v>
      </c>
      <c r="AC2651" s="47" t="b">
        <f t="shared" si="1775"/>
        <v>1</v>
      </c>
    </row>
    <row r="2652" spans="1:29" s="47" customFormat="1" ht="35.1" customHeight="1">
      <c r="A2652" s="518" t="s">
        <v>2017</v>
      </c>
      <c r="B2652" s="384"/>
      <c r="C2652" s="246" t="s">
        <v>2038</v>
      </c>
      <c r="D2652" s="500">
        <v>206020197</v>
      </c>
      <c r="E2652" s="472" t="s">
        <v>2039</v>
      </c>
      <c r="F2652" s="601" t="s">
        <v>210</v>
      </c>
      <c r="G2652" s="601" t="s">
        <v>2040</v>
      </c>
      <c r="H2652" s="601" t="s">
        <v>2041</v>
      </c>
      <c r="I2652" s="601" t="s">
        <v>258</v>
      </c>
      <c r="J2652" s="601">
        <v>1</v>
      </c>
      <c r="K2652" s="601" t="s">
        <v>1134</v>
      </c>
      <c r="L2652" s="470">
        <v>199972</v>
      </c>
      <c r="M2652" s="601">
        <v>2017</v>
      </c>
      <c r="N2652" s="601" t="s">
        <v>188</v>
      </c>
      <c r="O2652" s="610">
        <v>199972</v>
      </c>
      <c r="P2652" s="601" t="s">
        <v>98</v>
      </c>
      <c r="Q2652" s="601"/>
      <c r="R2652" s="601"/>
      <c r="S2652" s="1084"/>
      <c r="T2652" s="47">
        <v>5</v>
      </c>
      <c r="U2652" s="162"/>
      <c r="V2652" s="352"/>
      <c r="W2652" s="352"/>
      <c r="X2652" s="352"/>
      <c r="Y2652" s="162">
        <f t="shared" si="1771"/>
        <v>1</v>
      </c>
      <c r="Z2652" s="352">
        <f t="shared" si="1772"/>
        <v>39994.400000000001</v>
      </c>
      <c r="AA2652" s="352">
        <f t="shared" si="1773"/>
        <v>39994.400000000001</v>
      </c>
      <c r="AB2652" s="352">
        <f t="shared" si="1774"/>
        <v>159977.60000000001</v>
      </c>
      <c r="AC2652" s="47" t="b">
        <f t="shared" si="1775"/>
        <v>1</v>
      </c>
    </row>
    <row r="2653" spans="1:29" s="47" customFormat="1" ht="35.1" customHeight="1">
      <c r="A2653" s="518" t="s">
        <v>2017</v>
      </c>
      <c r="B2653" s="384"/>
      <c r="C2653" s="246" t="s">
        <v>2038</v>
      </c>
      <c r="D2653" s="500">
        <v>206020197</v>
      </c>
      <c r="E2653" s="472" t="s">
        <v>2039</v>
      </c>
      <c r="F2653" s="601" t="s">
        <v>210</v>
      </c>
      <c r="G2653" s="601" t="s">
        <v>2040</v>
      </c>
      <c r="H2653" s="601" t="s">
        <v>2041</v>
      </c>
      <c r="I2653" s="601" t="s">
        <v>258</v>
      </c>
      <c r="J2653" s="601">
        <v>1</v>
      </c>
      <c r="K2653" s="601" t="s">
        <v>1134</v>
      </c>
      <c r="L2653" s="470">
        <v>199972</v>
      </c>
      <c r="M2653" s="601">
        <v>2017</v>
      </c>
      <c r="N2653" s="601" t="s">
        <v>188</v>
      </c>
      <c r="O2653" s="610">
        <v>199972</v>
      </c>
      <c r="P2653" s="601" t="s">
        <v>98</v>
      </c>
      <c r="Q2653" s="601"/>
      <c r="R2653" s="601"/>
      <c r="S2653" s="1084"/>
      <c r="T2653" s="47">
        <v>5</v>
      </c>
      <c r="U2653" s="162"/>
      <c r="V2653" s="352"/>
      <c r="W2653" s="352"/>
      <c r="X2653" s="352"/>
      <c r="Y2653" s="162">
        <f t="shared" si="1771"/>
        <v>1</v>
      </c>
      <c r="Z2653" s="352">
        <f t="shared" si="1772"/>
        <v>39994.400000000001</v>
      </c>
      <c r="AA2653" s="352">
        <f t="shared" si="1773"/>
        <v>39994.400000000001</v>
      </c>
      <c r="AB2653" s="352">
        <f t="shared" si="1774"/>
        <v>159977.60000000001</v>
      </c>
      <c r="AC2653" s="47" t="b">
        <f t="shared" si="1775"/>
        <v>1</v>
      </c>
    </row>
    <row r="2654" spans="1:29" s="47" customFormat="1" ht="35.1" customHeight="1">
      <c r="A2654" s="518" t="s">
        <v>2017</v>
      </c>
      <c r="B2654" s="384"/>
      <c r="C2654" s="246" t="s">
        <v>2038</v>
      </c>
      <c r="D2654" s="500">
        <v>206020197</v>
      </c>
      <c r="E2654" s="472" t="s">
        <v>2039</v>
      </c>
      <c r="F2654" s="601" t="s">
        <v>210</v>
      </c>
      <c r="G2654" s="601" t="s">
        <v>2040</v>
      </c>
      <c r="H2654" s="601" t="s">
        <v>2041</v>
      </c>
      <c r="I2654" s="601" t="s">
        <v>258</v>
      </c>
      <c r="J2654" s="601">
        <v>1</v>
      </c>
      <c r="K2654" s="601" t="s">
        <v>1134</v>
      </c>
      <c r="L2654" s="470">
        <v>199972</v>
      </c>
      <c r="M2654" s="601">
        <v>2017</v>
      </c>
      <c r="N2654" s="601" t="s">
        <v>188</v>
      </c>
      <c r="O2654" s="610">
        <v>199972</v>
      </c>
      <c r="P2654" s="601" t="s">
        <v>98</v>
      </c>
      <c r="Q2654" s="601"/>
      <c r="R2654" s="601"/>
      <c r="S2654" s="1084"/>
      <c r="T2654" s="47">
        <v>5</v>
      </c>
      <c r="U2654" s="162"/>
      <c r="V2654" s="352"/>
      <c r="W2654" s="352"/>
      <c r="X2654" s="352"/>
      <c r="Y2654" s="162">
        <f t="shared" si="1771"/>
        <v>1</v>
      </c>
      <c r="Z2654" s="352">
        <f t="shared" si="1772"/>
        <v>39994.400000000001</v>
      </c>
      <c r="AA2654" s="352">
        <f t="shared" si="1773"/>
        <v>39994.400000000001</v>
      </c>
      <c r="AB2654" s="352">
        <f t="shared" si="1774"/>
        <v>159977.60000000001</v>
      </c>
      <c r="AC2654" s="47" t="b">
        <f t="shared" si="1775"/>
        <v>1</v>
      </c>
    </row>
    <row r="2655" spans="1:29" s="47" customFormat="1" ht="35.1" customHeight="1">
      <c r="A2655" s="518" t="s">
        <v>2017</v>
      </c>
      <c r="B2655" s="384"/>
      <c r="C2655" s="246" t="s">
        <v>2038</v>
      </c>
      <c r="D2655" s="500">
        <v>206020197</v>
      </c>
      <c r="E2655" s="472" t="s">
        <v>2039</v>
      </c>
      <c r="F2655" s="601" t="s">
        <v>210</v>
      </c>
      <c r="G2655" s="601" t="s">
        <v>2040</v>
      </c>
      <c r="H2655" s="601" t="s">
        <v>2041</v>
      </c>
      <c r="I2655" s="601" t="s">
        <v>258</v>
      </c>
      <c r="J2655" s="601">
        <v>1</v>
      </c>
      <c r="K2655" s="601" t="s">
        <v>1134</v>
      </c>
      <c r="L2655" s="470">
        <v>199972</v>
      </c>
      <c r="M2655" s="601">
        <v>2017</v>
      </c>
      <c r="N2655" s="601" t="s">
        <v>188</v>
      </c>
      <c r="O2655" s="610">
        <v>199972</v>
      </c>
      <c r="P2655" s="601" t="s">
        <v>98</v>
      </c>
      <c r="Q2655" s="601"/>
      <c r="R2655" s="601"/>
      <c r="S2655" s="1084"/>
      <c r="T2655" s="47">
        <v>5</v>
      </c>
      <c r="U2655" s="162"/>
      <c r="V2655" s="352"/>
      <c r="W2655" s="352"/>
      <c r="X2655" s="352"/>
      <c r="Y2655" s="162">
        <f t="shared" si="1771"/>
        <v>1</v>
      </c>
      <c r="Z2655" s="352">
        <f t="shared" si="1772"/>
        <v>39994.400000000001</v>
      </c>
      <c r="AA2655" s="352">
        <f t="shared" si="1773"/>
        <v>39994.400000000001</v>
      </c>
      <c r="AB2655" s="352">
        <f t="shared" si="1774"/>
        <v>159977.60000000001</v>
      </c>
      <c r="AC2655" s="47" t="b">
        <f t="shared" si="1775"/>
        <v>1</v>
      </c>
    </row>
    <row r="2656" spans="1:29" s="47" customFormat="1" ht="35.1" customHeight="1">
      <c r="A2656" s="518" t="s">
        <v>2017</v>
      </c>
      <c r="B2656" s="384"/>
      <c r="C2656" s="246" t="s">
        <v>2038</v>
      </c>
      <c r="D2656" s="500">
        <v>206020197</v>
      </c>
      <c r="E2656" s="472" t="s">
        <v>2039</v>
      </c>
      <c r="F2656" s="601" t="s">
        <v>210</v>
      </c>
      <c r="G2656" s="601" t="s">
        <v>2040</v>
      </c>
      <c r="H2656" s="601" t="s">
        <v>2041</v>
      </c>
      <c r="I2656" s="601" t="s">
        <v>258</v>
      </c>
      <c r="J2656" s="601">
        <v>1</v>
      </c>
      <c r="K2656" s="601" t="s">
        <v>1134</v>
      </c>
      <c r="L2656" s="470">
        <v>199972</v>
      </c>
      <c r="M2656" s="601">
        <v>2017</v>
      </c>
      <c r="N2656" s="601" t="s">
        <v>188</v>
      </c>
      <c r="O2656" s="610">
        <v>199972</v>
      </c>
      <c r="P2656" s="601" t="s">
        <v>98</v>
      </c>
      <c r="Q2656" s="601"/>
      <c r="R2656" s="601"/>
      <c r="S2656" s="1084"/>
      <c r="T2656" s="47">
        <v>5</v>
      </c>
      <c r="U2656" s="162"/>
      <c r="V2656" s="352"/>
      <c r="W2656" s="352"/>
      <c r="X2656" s="352"/>
      <c r="Y2656" s="162">
        <f t="shared" si="1771"/>
        <v>1</v>
      </c>
      <c r="Z2656" s="352">
        <f t="shared" si="1772"/>
        <v>39994.400000000001</v>
      </c>
      <c r="AA2656" s="352">
        <f t="shared" si="1773"/>
        <v>39994.400000000001</v>
      </c>
      <c r="AB2656" s="352">
        <f t="shared" si="1774"/>
        <v>159977.60000000001</v>
      </c>
      <c r="AC2656" s="47" t="b">
        <f t="shared" si="1775"/>
        <v>1</v>
      </c>
    </row>
    <row r="2657" spans="1:29" s="47" customFormat="1" ht="35.1" customHeight="1">
      <c r="A2657" s="518" t="s">
        <v>2017</v>
      </c>
      <c r="B2657" s="384"/>
      <c r="C2657" s="246" t="s">
        <v>2038</v>
      </c>
      <c r="D2657" s="500">
        <v>206020197</v>
      </c>
      <c r="E2657" s="472" t="s">
        <v>2039</v>
      </c>
      <c r="F2657" s="601" t="s">
        <v>210</v>
      </c>
      <c r="G2657" s="601" t="s">
        <v>2040</v>
      </c>
      <c r="H2657" s="601" t="s">
        <v>2041</v>
      </c>
      <c r="I2657" s="601" t="s">
        <v>258</v>
      </c>
      <c r="J2657" s="601">
        <v>1</v>
      </c>
      <c r="K2657" s="601" t="s">
        <v>1134</v>
      </c>
      <c r="L2657" s="470">
        <v>199972</v>
      </c>
      <c r="M2657" s="601">
        <v>2017</v>
      </c>
      <c r="N2657" s="601" t="s">
        <v>188</v>
      </c>
      <c r="O2657" s="610">
        <v>199972</v>
      </c>
      <c r="P2657" s="601" t="s">
        <v>98</v>
      </c>
      <c r="Q2657" s="601"/>
      <c r="R2657" s="601"/>
      <c r="S2657" s="1018"/>
      <c r="T2657" s="47">
        <v>5</v>
      </c>
      <c r="U2657" s="162"/>
      <c r="V2657" s="352"/>
      <c r="W2657" s="352"/>
      <c r="X2657" s="352"/>
      <c r="Y2657" s="162">
        <f t="shared" si="1771"/>
        <v>1</v>
      </c>
      <c r="Z2657" s="352">
        <f t="shared" si="1772"/>
        <v>39994.400000000001</v>
      </c>
      <c r="AA2657" s="352">
        <f t="shared" si="1773"/>
        <v>39994.400000000001</v>
      </c>
      <c r="AB2657" s="352">
        <f t="shared" si="1774"/>
        <v>159977.60000000001</v>
      </c>
      <c r="AC2657" s="47" t="b">
        <f t="shared" si="1775"/>
        <v>1</v>
      </c>
    </row>
    <row r="2658" spans="1:29" s="47" customFormat="1" ht="35.1" customHeight="1">
      <c r="A2658" s="518" t="s">
        <v>2017</v>
      </c>
      <c r="B2658" s="384"/>
      <c r="C2658" s="246" t="s">
        <v>2038</v>
      </c>
      <c r="D2658" s="500">
        <v>206020197</v>
      </c>
      <c r="E2658" s="472" t="s">
        <v>2039</v>
      </c>
      <c r="F2658" s="601" t="s">
        <v>210</v>
      </c>
      <c r="G2658" s="601" t="s">
        <v>2040</v>
      </c>
      <c r="H2658" s="601" t="s">
        <v>2041</v>
      </c>
      <c r="I2658" s="601" t="s">
        <v>258</v>
      </c>
      <c r="J2658" s="601">
        <v>1</v>
      </c>
      <c r="K2658" s="601" t="s">
        <v>1134</v>
      </c>
      <c r="L2658" s="470">
        <v>199972</v>
      </c>
      <c r="M2658" s="601">
        <v>2017</v>
      </c>
      <c r="N2658" s="601" t="s">
        <v>188</v>
      </c>
      <c r="O2658" s="610">
        <v>199972</v>
      </c>
      <c r="P2658" s="601" t="s">
        <v>98</v>
      </c>
      <c r="Q2658" s="601"/>
      <c r="R2658" s="601"/>
      <c r="S2658" s="1083" t="s">
        <v>2030</v>
      </c>
      <c r="T2658" s="47">
        <v>5</v>
      </c>
      <c r="U2658" s="162"/>
      <c r="V2658" s="352"/>
      <c r="W2658" s="352"/>
      <c r="X2658" s="352"/>
      <c r="Y2658" s="162">
        <f t="shared" si="1771"/>
        <v>1</v>
      </c>
      <c r="Z2658" s="352">
        <f t="shared" si="1772"/>
        <v>39994.400000000001</v>
      </c>
      <c r="AA2658" s="352">
        <f t="shared" si="1773"/>
        <v>39994.400000000001</v>
      </c>
      <c r="AB2658" s="352">
        <f t="shared" si="1774"/>
        <v>159977.60000000001</v>
      </c>
      <c r="AC2658" s="47" t="b">
        <f t="shared" si="1775"/>
        <v>1</v>
      </c>
    </row>
    <row r="2659" spans="1:29" s="47" customFormat="1" ht="35.1" customHeight="1">
      <c r="A2659" s="518" t="s">
        <v>2017</v>
      </c>
      <c r="B2659" s="384"/>
      <c r="C2659" s="246" t="s">
        <v>2038</v>
      </c>
      <c r="D2659" s="500">
        <v>206020197</v>
      </c>
      <c r="E2659" s="472" t="s">
        <v>2039</v>
      </c>
      <c r="F2659" s="601" t="s">
        <v>210</v>
      </c>
      <c r="G2659" s="601" t="s">
        <v>2040</v>
      </c>
      <c r="H2659" s="601" t="s">
        <v>2041</v>
      </c>
      <c r="I2659" s="601" t="s">
        <v>258</v>
      </c>
      <c r="J2659" s="601">
        <v>1</v>
      </c>
      <c r="K2659" s="601" t="s">
        <v>1134</v>
      </c>
      <c r="L2659" s="470">
        <v>199972</v>
      </c>
      <c r="M2659" s="601">
        <v>2017</v>
      </c>
      <c r="N2659" s="601" t="s">
        <v>188</v>
      </c>
      <c r="O2659" s="610">
        <v>199972</v>
      </c>
      <c r="P2659" s="601" t="s">
        <v>98</v>
      </c>
      <c r="Q2659" s="601"/>
      <c r="R2659" s="601"/>
      <c r="S2659" s="1084"/>
      <c r="T2659" s="47">
        <v>5</v>
      </c>
      <c r="U2659" s="162"/>
      <c r="V2659" s="352"/>
      <c r="W2659" s="352"/>
      <c r="X2659" s="352"/>
      <c r="Y2659" s="162">
        <f t="shared" si="1771"/>
        <v>1</v>
      </c>
      <c r="Z2659" s="352">
        <f t="shared" si="1772"/>
        <v>39994.400000000001</v>
      </c>
      <c r="AA2659" s="352">
        <f t="shared" si="1773"/>
        <v>39994.400000000001</v>
      </c>
      <c r="AB2659" s="352">
        <f t="shared" si="1774"/>
        <v>159977.60000000001</v>
      </c>
      <c r="AC2659" s="47" t="b">
        <f t="shared" si="1775"/>
        <v>1</v>
      </c>
    </row>
    <row r="2660" spans="1:29" s="47" customFormat="1" ht="35.1" customHeight="1">
      <c r="A2660" s="518" t="s">
        <v>2017</v>
      </c>
      <c r="B2660" s="384"/>
      <c r="C2660" s="246" t="s">
        <v>2038</v>
      </c>
      <c r="D2660" s="500">
        <v>206020197</v>
      </c>
      <c r="E2660" s="472" t="s">
        <v>2039</v>
      </c>
      <c r="F2660" s="601" t="s">
        <v>210</v>
      </c>
      <c r="G2660" s="601" t="s">
        <v>2040</v>
      </c>
      <c r="H2660" s="601" t="s">
        <v>2041</v>
      </c>
      <c r="I2660" s="601" t="s">
        <v>258</v>
      </c>
      <c r="J2660" s="601">
        <v>1</v>
      </c>
      <c r="K2660" s="601" t="s">
        <v>1134</v>
      </c>
      <c r="L2660" s="470">
        <v>199972</v>
      </c>
      <c r="M2660" s="601">
        <v>2017</v>
      </c>
      <c r="N2660" s="601" t="s">
        <v>188</v>
      </c>
      <c r="O2660" s="610">
        <v>199972</v>
      </c>
      <c r="P2660" s="601" t="s">
        <v>98</v>
      </c>
      <c r="Q2660" s="601"/>
      <c r="R2660" s="601"/>
      <c r="S2660" s="1084"/>
      <c r="T2660" s="47">
        <v>5</v>
      </c>
      <c r="U2660" s="162"/>
      <c r="V2660" s="352"/>
      <c r="W2660" s="352"/>
      <c r="X2660" s="352"/>
      <c r="Y2660" s="162">
        <f t="shared" si="1771"/>
        <v>1</v>
      </c>
      <c r="Z2660" s="352">
        <f t="shared" si="1772"/>
        <v>39994.400000000001</v>
      </c>
      <c r="AA2660" s="352">
        <f t="shared" si="1773"/>
        <v>39994.400000000001</v>
      </c>
      <c r="AB2660" s="352">
        <f t="shared" si="1774"/>
        <v>159977.60000000001</v>
      </c>
      <c r="AC2660" s="47" t="b">
        <f t="shared" si="1775"/>
        <v>1</v>
      </c>
    </row>
    <row r="2661" spans="1:29" s="47" customFormat="1" ht="35.1" customHeight="1">
      <c r="A2661" s="518" t="s">
        <v>2017</v>
      </c>
      <c r="B2661" s="384"/>
      <c r="C2661" s="246" t="s">
        <v>2038</v>
      </c>
      <c r="D2661" s="500">
        <v>206020197</v>
      </c>
      <c r="E2661" s="472" t="s">
        <v>2039</v>
      </c>
      <c r="F2661" s="601" t="s">
        <v>210</v>
      </c>
      <c r="G2661" s="601" t="s">
        <v>2040</v>
      </c>
      <c r="H2661" s="601" t="s">
        <v>2041</v>
      </c>
      <c r="I2661" s="601" t="s">
        <v>258</v>
      </c>
      <c r="J2661" s="601">
        <v>1</v>
      </c>
      <c r="K2661" s="601" t="s">
        <v>1134</v>
      </c>
      <c r="L2661" s="470">
        <v>199972</v>
      </c>
      <c r="M2661" s="601">
        <v>2017</v>
      </c>
      <c r="N2661" s="601" t="s">
        <v>188</v>
      </c>
      <c r="O2661" s="610">
        <v>199972</v>
      </c>
      <c r="P2661" s="601" t="s">
        <v>98</v>
      </c>
      <c r="Q2661" s="601"/>
      <c r="R2661" s="601"/>
      <c r="S2661" s="1084"/>
      <c r="T2661" s="47">
        <v>5</v>
      </c>
      <c r="U2661" s="162"/>
      <c r="V2661" s="352"/>
      <c r="W2661" s="352"/>
      <c r="X2661" s="352"/>
      <c r="Y2661" s="162">
        <f t="shared" si="1771"/>
        <v>1</v>
      </c>
      <c r="Z2661" s="352">
        <f t="shared" si="1772"/>
        <v>39994.400000000001</v>
      </c>
      <c r="AA2661" s="352">
        <f t="shared" si="1773"/>
        <v>39994.400000000001</v>
      </c>
      <c r="AB2661" s="352">
        <f t="shared" si="1774"/>
        <v>159977.60000000001</v>
      </c>
      <c r="AC2661" s="47" t="b">
        <f t="shared" si="1775"/>
        <v>1</v>
      </c>
    </row>
    <row r="2662" spans="1:29" s="47" customFormat="1" ht="35.1" customHeight="1">
      <c r="A2662" s="518" t="s">
        <v>2017</v>
      </c>
      <c r="B2662" s="384"/>
      <c r="C2662" s="246" t="s">
        <v>2038</v>
      </c>
      <c r="D2662" s="500">
        <v>206020197</v>
      </c>
      <c r="E2662" s="472" t="s">
        <v>2039</v>
      </c>
      <c r="F2662" s="601" t="s">
        <v>210</v>
      </c>
      <c r="G2662" s="601" t="s">
        <v>2040</v>
      </c>
      <c r="H2662" s="601" t="s">
        <v>2041</v>
      </c>
      <c r="I2662" s="601" t="s">
        <v>258</v>
      </c>
      <c r="J2662" s="601">
        <v>1</v>
      </c>
      <c r="K2662" s="601" t="s">
        <v>1134</v>
      </c>
      <c r="L2662" s="470">
        <v>199972</v>
      </c>
      <c r="M2662" s="601">
        <v>2017</v>
      </c>
      <c r="N2662" s="601" t="s">
        <v>188</v>
      </c>
      <c r="O2662" s="610">
        <v>199972</v>
      </c>
      <c r="P2662" s="601" t="s">
        <v>98</v>
      </c>
      <c r="Q2662" s="601"/>
      <c r="R2662" s="601"/>
      <c r="S2662" s="1084"/>
      <c r="T2662" s="47">
        <v>5</v>
      </c>
      <c r="U2662" s="162"/>
      <c r="V2662" s="352"/>
      <c r="W2662" s="352"/>
      <c r="X2662" s="352"/>
      <c r="Y2662" s="162">
        <f t="shared" si="1771"/>
        <v>1</v>
      </c>
      <c r="Z2662" s="352">
        <f t="shared" si="1772"/>
        <v>39994.400000000001</v>
      </c>
      <c r="AA2662" s="352">
        <f t="shared" si="1773"/>
        <v>39994.400000000001</v>
      </c>
      <c r="AB2662" s="352">
        <f t="shared" si="1774"/>
        <v>159977.60000000001</v>
      </c>
      <c r="AC2662" s="47" t="b">
        <f t="shared" si="1775"/>
        <v>1</v>
      </c>
    </row>
    <row r="2663" spans="1:29" s="47" customFormat="1" ht="35.1" customHeight="1">
      <c r="A2663" s="518" t="s">
        <v>2017</v>
      </c>
      <c r="B2663" s="384"/>
      <c r="C2663" s="246" t="s">
        <v>2038</v>
      </c>
      <c r="D2663" s="500">
        <v>206020197</v>
      </c>
      <c r="E2663" s="472" t="s">
        <v>2039</v>
      </c>
      <c r="F2663" s="601" t="s">
        <v>210</v>
      </c>
      <c r="G2663" s="601" t="s">
        <v>2040</v>
      </c>
      <c r="H2663" s="601" t="s">
        <v>2041</v>
      </c>
      <c r="I2663" s="601" t="s">
        <v>258</v>
      </c>
      <c r="J2663" s="601">
        <v>1</v>
      </c>
      <c r="K2663" s="601" t="s">
        <v>1134</v>
      </c>
      <c r="L2663" s="470">
        <v>199972</v>
      </c>
      <c r="M2663" s="601">
        <v>2017</v>
      </c>
      <c r="N2663" s="601" t="s">
        <v>188</v>
      </c>
      <c r="O2663" s="610">
        <v>199972</v>
      </c>
      <c r="P2663" s="601" t="s">
        <v>98</v>
      </c>
      <c r="Q2663" s="601"/>
      <c r="R2663" s="601"/>
      <c r="S2663" s="1084"/>
      <c r="T2663" s="47">
        <v>5</v>
      </c>
      <c r="U2663" s="162"/>
      <c r="V2663" s="352"/>
      <c r="W2663" s="352"/>
      <c r="X2663" s="352"/>
      <c r="Y2663" s="162">
        <f t="shared" si="1771"/>
        <v>1</v>
      </c>
      <c r="Z2663" s="352">
        <f t="shared" si="1772"/>
        <v>39994.400000000001</v>
      </c>
      <c r="AA2663" s="352">
        <f t="shared" si="1773"/>
        <v>39994.400000000001</v>
      </c>
      <c r="AB2663" s="352">
        <f t="shared" si="1774"/>
        <v>159977.60000000001</v>
      </c>
      <c r="AC2663" s="47" t="b">
        <f t="shared" si="1775"/>
        <v>1</v>
      </c>
    </row>
    <row r="2664" spans="1:29" s="47" customFormat="1" ht="35.1" customHeight="1">
      <c r="A2664" s="518" t="s">
        <v>2017</v>
      </c>
      <c r="B2664" s="384"/>
      <c r="C2664" s="246" t="s">
        <v>2038</v>
      </c>
      <c r="D2664" s="500">
        <v>206020197</v>
      </c>
      <c r="E2664" s="472" t="s">
        <v>2039</v>
      </c>
      <c r="F2664" s="601" t="s">
        <v>210</v>
      </c>
      <c r="G2664" s="601" t="s">
        <v>2040</v>
      </c>
      <c r="H2664" s="601" t="s">
        <v>2041</v>
      </c>
      <c r="I2664" s="601" t="s">
        <v>258</v>
      </c>
      <c r="J2664" s="601">
        <v>1</v>
      </c>
      <c r="K2664" s="601" t="s">
        <v>1134</v>
      </c>
      <c r="L2664" s="470">
        <v>199972</v>
      </c>
      <c r="M2664" s="601">
        <v>2017</v>
      </c>
      <c r="N2664" s="601" t="s">
        <v>188</v>
      </c>
      <c r="O2664" s="610">
        <v>199972</v>
      </c>
      <c r="P2664" s="601" t="s">
        <v>98</v>
      </c>
      <c r="Q2664" s="601"/>
      <c r="R2664" s="601"/>
      <c r="S2664" s="1084"/>
      <c r="T2664" s="47">
        <v>5</v>
      </c>
      <c r="U2664" s="162"/>
      <c r="V2664" s="352"/>
      <c r="W2664" s="352"/>
      <c r="X2664" s="352"/>
      <c r="Y2664" s="162">
        <f t="shared" si="1771"/>
        <v>1</v>
      </c>
      <c r="Z2664" s="352">
        <f t="shared" si="1772"/>
        <v>39994.400000000001</v>
      </c>
      <c r="AA2664" s="352">
        <f t="shared" si="1773"/>
        <v>39994.400000000001</v>
      </c>
      <c r="AB2664" s="352">
        <f t="shared" si="1774"/>
        <v>159977.60000000001</v>
      </c>
      <c r="AC2664" s="47" t="b">
        <f t="shared" si="1775"/>
        <v>1</v>
      </c>
    </row>
    <row r="2665" spans="1:29" s="47" customFormat="1" ht="35.1" customHeight="1">
      <c r="A2665" s="518" t="s">
        <v>2017</v>
      </c>
      <c r="B2665" s="384"/>
      <c r="C2665" s="246" t="s">
        <v>2038</v>
      </c>
      <c r="D2665" s="500">
        <v>206020197</v>
      </c>
      <c r="E2665" s="472" t="s">
        <v>2039</v>
      </c>
      <c r="F2665" s="601" t="s">
        <v>210</v>
      </c>
      <c r="G2665" s="601" t="s">
        <v>2040</v>
      </c>
      <c r="H2665" s="601" t="s">
        <v>2041</v>
      </c>
      <c r="I2665" s="601" t="s">
        <v>258</v>
      </c>
      <c r="J2665" s="601">
        <v>1</v>
      </c>
      <c r="K2665" s="601" t="s">
        <v>1134</v>
      </c>
      <c r="L2665" s="470">
        <v>199972</v>
      </c>
      <c r="M2665" s="601">
        <v>2017</v>
      </c>
      <c r="N2665" s="601" t="s">
        <v>188</v>
      </c>
      <c r="O2665" s="610">
        <v>199972</v>
      </c>
      <c r="P2665" s="601" t="s">
        <v>98</v>
      </c>
      <c r="Q2665" s="601"/>
      <c r="R2665" s="601"/>
      <c r="S2665" s="1084"/>
      <c r="T2665" s="47">
        <v>5</v>
      </c>
      <c r="U2665" s="162"/>
      <c r="V2665" s="352"/>
      <c r="W2665" s="352"/>
      <c r="X2665" s="352"/>
      <c r="Y2665" s="162">
        <f t="shared" si="1771"/>
        <v>1</v>
      </c>
      <c r="Z2665" s="352">
        <f t="shared" si="1772"/>
        <v>39994.400000000001</v>
      </c>
      <c r="AA2665" s="352">
        <f t="shared" si="1773"/>
        <v>39994.400000000001</v>
      </c>
      <c r="AB2665" s="352">
        <f t="shared" si="1774"/>
        <v>159977.60000000001</v>
      </c>
      <c r="AC2665" s="47" t="b">
        <f t="shared" si="1775"/>
        <v>1</v>
      </c>
    </row>
    <row r="2666" spans="1:29" s="47" customFormat="1" ht="35.1" customHeight="1">
      <c r="A2666" s="518" t="s">
        <v>2017</v>
      </c>
      <c r="B2666" s="384"/>
      <c r="C2666" s="246" t="s">
        <v>2038</v>
      </c>
      <c r="D2666" s="500">
        <v>206020197</v>
      </c>
      <c r="E2666" s="472" t="s">
        <v>2039</v>
      </c>
      <c r="F2666" s="601" t="s">
        <v>210</v>
      </c>
      <c r="G2666" s="601" t="s">
        <v>2040</v>
      </c>
      <c r="H2666" s="601" t="s">
        <v>2041</v>
      </c>
      <c r="I2666" s="601" t="s">
        <v>258</v>
      </c>
      <c r="J2666" s="601">
        <v>1</v>
      </c>
      <c r="K2666" s="601" t="s">
        <v>1134</v>
      </c>
      <c r="L2666" s="470">
        <v>199972</v>
      </c>
      <c r="M2666" s="601">
        <v>2017</v>
      </c>
      <c r="N2666" s="601" t="s">
        <v>188</v>
      </c>
      <c r="O2666" s="610">
        <v>199972</v>
      </c>
      <c r="P2666" s="601" t="s">
        <v>98</v>
      </c>
      <c r="Q2666" s="601"/>
      <c r="R2666" s="601"/>
      <c r="S2666" s="1084"/>
      <c r="T2666" s="47">
        <v>5</v>
      </c>
      <c r="U2666" s="162"/>
      <c r="V2666" s="352"/>
      <c r="W2666" s="352"/>
      <c r="X2666" s="352"/>
      <c r="Y2666" s="162">
        <f t="shared" si="1771"/>
        <v>1</v>
      </c>
      <c r="Z2666" s="352">
        <f t="shared" si="1772"/>
        <v>39994.400000000001</v>
      </c>
      <c r="AA2666" s="352">
        <f t="shared" si="1773"/>
        <v>39994.400000000001</v>
      </c>
      <c r="AB2666" s="352">
        <f t="shared" si="1774"/>
        <v>159977.60000000001</v>
      </c>
      <c r="AC2666" s="47" t="b">
        <f t="shared" si="1775"/>
        <v>1</v>
      </c>
    </row>
    <row r="2667" spans="1:29" s="47" customFormat="1" ht="35.1" customHeight="1">
      <c r="A2667" s="518" t="s">
        <v>2017</v>
      </c>
      <c r="B2667" s="384"/>
      <c r="C2667" s="246" t="s">
        <v>2038</v>
      </c>
      <c r="D2667" s="500">
        <v>206020197</v>
      </c>
      <c r="E2667" s="472" t="s">
        <v>2039</v>
      </c>
      <c r="F2667" s="601" t="s">
        <v>210</v>
      </c>
      <c r="G2667" s="601" t="s">
        <v>2040</v>
      </c>
      <c r="H2667" s="601" t="s">
        <v>2041</v>
      </c>
      <c r="I2667" s="601" t="s">
        <v>258</v>
      </c>
      <c r="J2667" s="601">
        <v>1</v>
      </c>
      <c r="K2667" s="601" t="s">
        <v>1134</v>
      </c>
      <c r="L2667" s="470">
        <v>199972</v>
      </c>
      <c r="M2667" s="601">
        <v>2017</v>
      </c>
      <c r="N2667" s="601" t="s">
        <v>188</v>
      </c>
      <c r="O2667" s="610">
        <v>199972</v>
      </c>
      <c r="P2667" s="601" t="s">
        <v>98</v>
      </c>
      <c r="Q2667" s="601"/>
      <c r="R2667" s="601"/>
      <c r="S2667" s="1084"/>
      <c r="T2667" s="47">
        <v>5</v>
      </c>
      <c r="U2667" s="162"/>
      <c r="V2667" s="352"/>
      <c r="W2667" s="352"/>
      <c r="X2667" s="352"/>
      <c r="Y2667" s="162">
        <f t="shared" si="1771"/>
        <v>1</v>
      </c>
      <c r="Z2667" s="352">
        <f t="shared" si="1772"/>
        <v>39994.400000000001</v>
      </c>
      <c r="AA2667" s="352">
        <f t="shared" si="1773"/>
        <v>39994.400000000001</v>
      </c>
      <c r="AB2667" s="352">
        <f t="shared" si="1774"/>
        <v>159977.60000000001</v>
      </c>
      <c r="AC2667" s="47" t="b">
        <f t="shared" si="1775"/>
        <v>1</v>
      </c>
    </row>
    <row r="2668" spans="1:29" s="47" customFormat="1" ht="35.1" customHeight="1">
      <c r="A2668" s="518" t="s">
        <v>2017</v>
      </c>
      <c r="B2668" s="384"/>
      <c r="C2668" s="246" t="s">
        <v>2038</v>
      </c>
      <c r="D2668" s="500">
        <v>206020197</v>
      </c>
      <c r="E2668" s="472" t="s">
        <v>2039</v>
      </c>
      <c r="F2668" s="601" t="s">
        <v>210</v>
      </c>
      <c r="G2668" s="601" t="s">
        <v>2040</v>
      </c>
      <c r="H2668" s="601" t="s">
        <v>2041</v>
      </c>
      <c r="I2668" s="601" t="s">
        <v>258</v>
      </c>
      <c r="J2668" s="601">
        <v>1</v>
      </c>
      <c r="K2668" s="601" t="s">
        <v>1134</v>
      </c>
      <c r="L2668" s="470">
        <v>199972</v>
      </c>
      <c r="M2668" s="601">
        <v>2017</v>
      </c>
      <c r="N2668" s="601" t="s">
        <v>188</v>
      </c>
      <c r="O2668" s="610">
        <v>199972</v>
      </c>
      <c r="P2668" s="601" t="s">
        <v>98</v>
      </c>
      <c r="Q2668" s="601"/>
      <c r="R2668" s="601"/>
      <c r="S2668" s="1084"/>
      <c r="T2668" s="47">
        <v>5</v>
      </c>
      <c r="U2668" s="162"/>
      <c r="V2668" s="352"/>
      <c r="W2668" s="352"/>
      <c r="X2668" s="352"/>
      <c r="Y2668" s="162">
        <f t="shared" si="1771"/>
        <v>1</v>
      </c>
      <c r="Z2668" s="352">
        <f t="shared" si="1772"/>
        <v>39994.400000000001</v>
      </c>
      <c r="AA2668" s="352">
        <f t="shared" si="1773"/>
        <v>39994.400000000001</v>
      </c>
      <c r="AB2668" s="352">
        <f t="shared" si="1774"/>
        <v>159977.60000000001</v>
      </c>
      <c r="AC2668" s="47" t="b">
        <f t="shared" si="1775"/>
        <v>1</v>
      </c>
    </row>
    <row r="2669" spans="1:29" s="47" customFormat="1" ht="35.1" customHeight="1">
      <c r="A2669" s="518" t="s">
        <v>2017</v>
      </c>
      <c r="B2669" s="384"/>
      <c r="C2669" s="246" t="s">
        <v>2038</v>
      </c>
      <c r="D2669" s="500">
        <v>206020197</v>
      </c>
      <c r="E2669" s="472" t="s">
        <v>2039</v>
      </c>
      <c r="F2669" s="601" t="s">
        <v>210</v>
      </c>
      <c r="G2669" s="601" t="s">
        <v>2040</v>
      </c>
      <c r="H2669" s="601" t="s">
        <v>2041</v>
      </c>
      <c r="I2669" s="601" t="s">
        <v>258</v>
      </c>
      <c r="J2669" s="601">
        <v>1</v>
      </c>
      <c r="K2669" s="601" t="s">
        <v>1134</v>
      </c>
      <c r="L2669" s="470">
        <v>199972</v>
      </c>
      <c r="M2669" s="601">
        <v>2017</v>
      </c>
      <c r="N2669" s="601" t="s">
        <v>188</v>
      </c>
      <c r="O2669" s="610">
        <v>199972</v>
      </c>
      <c r="P2669" s="601" t="s">
        <v>98</v>
      </c>
      <c r="Q2669" s="601"/>
      <c r="R2669" s="601"/>
      <c r="S2669" s="1084"/>
      <c r="T2669" s="47">
        <v>5</v>
      </c>
      <c r="U2669" s="162"/>
      <c r="V2669" s="352"/>
      <c r="W2669" s="352"/>
      <c r="X2669" s="352"/>
      <c r="Y2669" s="162">
        <f t="shared" si="1771"/>
        <v>1</v>
      </c>
      <c r="Z2669" s="352">
        <f t="shared" si="1772"/>
        <v>39994.400000000001</v>
      </c>
      <c r="AA2669" s="352">
        <f t="shared" si="1773"/>
        <v>39994.400000000001</v>
      </c>
      <c r="AB2669" s="352">
        <f t="shared" si="1774"/>
        <v>159977.60000000001</v>
      </c>
      <c r="AC2669" s="47" t="b">
        <f t="shared" si="1775"/>
        <v>1</v>
      </c>
    </row>
    <row r="2670" spans="1:29" s="47" customFormat="1" ht="35.1" customHeight="1">
      <c r="A2670" s="518" t="s">
        <v>2017</v>
      </c>
      <c r="B2670" s="384"/>
      <c r="C2670" s="246" t="s">
        <v>2038</v>
      </c>
      <c r="D2670" s="500">
        <v>206020197</v>
      </c>
      <c r="E2670" s="472" t="s">
        <v>2039</v>
      </c>
      <c r="F2670" s="601" t="s">
        <v>210</v>
      </c>
      <c r="G2670" s="601" t="s">
        <v>2040</v>
      </c>
      <c r="H2670" s="601" t="s">
        <v>2041</v>
      </c>
      <c r="I2670" s="601" t="s">
        <v>258</v>
      </c>
      <c r="J2670" s="601">
        <v>1</v>
      </c>
      <c r="K2670" s="601" t="s">
        <v>1134</v>
      </c>
      <c r="L2670" s="470">
        <v>199972</v>
      </c>
      <c r="M2670" s="601">
        <v>2017</v>
      </c>
      <c r="N2670" s="601" t="s">
        <v>188</v>
      </c>
      <c r="O2670" s="610">
        <v>199972</v>
      </c>
      <c r="P2670" s="601" t="s">
        <v>98</v>
      </c>
      <c r="Q2670" s="601"/>
      <c r="R2670" s="601"/>
      <c r="S2670" s="1084"/>
      <c r="T2670" s="47">
        <v>5</v>
      </c>
      <c r="U2670" s="162"/>
      <c r="V2670" s="352"/>
      <c r="W2670" s="352"/>
      <c r="X2670" s="352"/>
      <c r="Y2670" s="162">
        <f t="shared" si="1771"/>
        <v>1</v>
      </c>
      <c r="Z2670" s="352">
        <f t="shared" si="1772"/>
        <v>39994.400000000001</v>
      </c>
      <c r="AA2670" s="352">
        <f t="shared" si="1773"/>
        <v>39994.400000000001</v>
      </c>
      <c r="AB2670" s="352">
        <f t="shared" si="1774"/>
        <v>159977.60000000001</v>
      </c>
      <c r="AC2670" s="47" t="b">
        <f t="shared" si="1775"/>
        <v>1</v>
      </c>
    </row>
    <row r="2671" spans="1:29" s="47" customFormat="1" ht="35.1" customHeight="1">
      <c r="A2671" s="518" t="s">
        <v>2017</v>
      </c>
      <c r="B2671" s="384"/>
      <c r="C2671" s="246" t="s">
        <v>2038</v>
      </c>
      <c r="D2671" s="500">
        <v>206020197</v>
      </c>
      <c r="E2671" s="472" t="s">
        <v>2039</v>
      </c>
      <c r="F2671" s="601" t="s">
        <v>210</v>
      </c>
      <c r="G2671" s="601" t="s">
        <v>2040</v>
      </c>
      <c r="H2671" s="601" t="s">
        <v>2041</v>
      </c>
      <c r="I2671" s="601" t="s">
        <v>258</v>
      </c>
      <c r="J2671" s="601">
        <v>1</v>
      </c>
      <c r="K2671" s="601" t="s">
        <v>1134</v>
      </c>
      <c r="L2671" s="470">
        <v>199972</v>
      </c>
      <c r="M2671" s="601">
        <v>2017</v>
      </c>
      <c r="N2671" s="601" t="s">
        <v>188</v>
      </c>
      <c r="O2671" s="610">
        <v>199972</v>
      </c>
      <c r="P2671" s="601" t="s">
        <v>98</v>
      </c>
      <c r="Q2671" s="601"/>
      <c r="R2671" s="601"/>
      <c r="S2671" s="1084"/>
      <c r="T2671" s="47">
        <v>5</v>
      </c>
      <c r="U2671" s="162"/>
      <c r="V2671" s="352"/>
      <c r="W2671" s="352"/>
      <c r="X2671" s="352"/>
      <c r="Y2671" s="162">
        <f t="shared" si="1771"/>
        <v>1</v>
      </c>
      <c r="Z2671" s="352">
        <f t="shared" si="1772"/>
        <v>39994.400000000001</v>
      </c>
      <c r="AA2671" s="352">
        <f t="shared" si="1773"/>
        <v>39994.400000000001</v>
      </c>
      <c r="AB2671" s="352">
        <f t="shared" si="1774"/>
        <v>159977.60000000001</v>
      </c>
      <c r="AC2671" s="47" t="b">
        <f t="shared" si="1775"/>
        <v>1</v>
      </c>
    </row>
    <row r="2672" spans="1:29" s="47" customFormat="1" ht="35.1" customHeight="1">
      <c r="A2672" s="518" t="s">
        <v>2017</v>
      </c>
      <c r="B2672" s="384"/>
      <c r="C2672" s="246" t="s">
        <v>2038</v>
      </c>
      <c r="D2672" s="500">
        <v>206020197</v>
      </c>
      <c r="E2672" s="472" t="s">
        <v>2039</v>
      </c>
      <c r="F2672" s="601" t="s">
        <v>210</v>
      </c>
      <c r="G2672" s="601" t="s">
        <v>2040</v>
      </c>
      <c r="H2672" s="601" t="s">
        <v>2041</v>
      </c>
      <c r="I2672" s="601" t="s">
        <v>258</v>
      </c>
      <c r="J2672" s="601">
        <v>1</v>
      </c>
      <c r="K2672" s="601" t="s">
        <v>1134</v>
      </c>
      <c r="L2672" s="470">
        <v>199972</v>
      </c>
      <c r="M2672" s="601">
        <v>2017</v>
      </c>
      <c r="N2672" s="601" t="s">
        <v>188</v>
      </c>
      <c r="O2672" s="610">
        <v>199972</v>
      </c>
      <c r="P2672" s="601" t="s">
        <v>98</v>
      </c>
      <c r="Q2672" s="601"/>
      <c r="R2672" s="601"/>
      <c r="S2672" s="1084"/>
      <c r="T2672" s="47">
        <v>5</v>
      </c>
      <c r="U2672" s="162"/>
      <c r="V2672" s="352"/>
      <c r="W2672" s="352"/>
      <c r="X2672" s="352"/>
      <c r="Y2672" s="162">
        <f t="shared" si="1771"/>
        <v>1</v>
      </c>
      <c r="Z2672" s="352">
        <f t="shared" si="1772"/>
        <v>39994.400000000001</v>
      </c>
      <c r="AA2672" s="352">
        <f t="shared" si="1773"/>
        <v>39994.400000000001</v>
      </c>
      <c r="AB2672" s="352">
        <f t="shared" si="1774"/>
        <v>159977.60000000001</v>
      </c>
      <c r="AC2672" s="47" t="b">
        <f t="shared" si="1775"/>
        <v>1</v>
      </c>
    </row>
    <row r="2673" spans="1:29" s="47" customFormat="1" ht="35.1" customHeight="1">
      <c r="A2673" s="518" t="s">
        <v>2017</v>
      </c>
      <c r="B2673" s="384"/>
      <c r="C2673" s="246" t="s">
        <v>2038</v>
      </c>
      <c r="D2673" s="500">
        <v>206020197</v>
      </c>
      <c r="E2673" s="472" t="s">
        <v>2039</v>
      </c>
      <c r="F2673" s="601" t="s">
        <v>210</v>
      </c>
      <c r="G2673" s="601" t="s">
        <v>2040</v>
      </c>
      <c r="H2673" s="601" t="s">
        <v>2041</v>
      </c>
      <c r="I2673" s="601" t="s">
        <v>258</v>
      </c>
      <c r="J2673" s="601">
        <v>1</v>
      </c>
      <c r="K2673" s="601" t="s">
        <v>1134</v>
      </c>
      <c r="L2673" s="470">
        <v>199972</v>
      </c>
      <c r="M2673" s="601">
        <v>2017</v>
      </c>
      <c r="N2673" s="601" t="s">
        <v>188</v>
      </c>
      <c r="O2673" s="610">
        <v>199972</v>
      </c>
      <c r="P2673" s="601" t="s">
        <v>98</v>
      </c>
      <c r="Q2673" s="601"/>
      <c r="R2673" s="601"/>
      <c r="S2673" s="1084"/>
      <c r="T2673" s="47">
        <v>5</v>
      </c>
      <c r="U2673" s="162"/>
      <c r="V2673" s="352"/>
      <c r="W2673" s="352"/>
      <c r="X2673" s="352"/>
      <c r="Y2673" s="162">
        <f t="shared" si="1771"/>
        <v>1</v>
      </c>
      <c r="Z2673" s="352">
        <f t="shared" si="1772"/>
        <v>39994.400000000001</v>
      </c>
      <c r="AA2673" s="352">
        <f t="shared" si="1773"/>
        <v>39994.400000000001</v>
      </c>
      <c r="AB2673" s="352">
        <f t="shared" si="1774"/>
        <v>159977.60000000001</v>
      </c>
      <c r="AC2673" s="47" t="b">
        <f t="shared" si="1775"/>
        <v>1</v>
      </c>
    </row>
    <row r="2674" spans="1:29" s="47" customFormat="1" ht="35.1" customHeight="1">
      <c r="A2674" s="518" t="s">
        <v>2017</v>
      </c>
      <c r="B2674" s="384"/>
      <c r="C2674" s="246" t="s">
        <v>2038</v>
      </c>
      <c r="D2674" s="500">
        <v>206020197</v>
      </c>
      <c r="E2674" s="472" t="s">
        <v>2039</v>
      </c>
      <c r="F2674" s="601" t="s">
        <v>210</v>
      </c>
      <c r="G2674" s="601" t="s">
        <v>2040</v>
      </c>
      <c r="H2674" s="601" t="s">
        <v>2041</v>
      </c>
      <c r="I2674" s="601" t="s">
        <v>258</v>
      </c>
      <c r="J2674" s="601">
        <v>1</v>
      </c>
      <c r="K2674" s="601" t="s">
        <v>1134</v>
      </c>
      <c r="L2674" s="470">
        <v>199972</v>
      </c>
      <c r="M2674" s="601">
        <v>2017</v>
      </c>
      <c r="N2674" s="601" t="s">
        <v>188</v>
      </c>
      <c r="O2674" s="610">
        <v>199972</v>
      </c>
      <c r="P2674" s="601" t="s">
        <v>98</v>
      </c>
      <c r="Q2674" s="601"/>
      <c r="R2674" s="601"/>
      <c r="S2674" s="1018"/>
      <c r="T2674" s="47">
        <v>5</v>
      </c>
      <c r="U2674" s="162"/>
      <c r="V2674" s="352"/>
      <c r="W2674" s="352"/>
      <c r="X2674" s="352"/>
      <c r="Y2674" s="162">
        <f t="shared" si="1771"/>
        <v>1</v>
      </c>
      <c r="Z2674" s="352">
        <f t="shared" si="1772"/>
        <v>39994.400000000001</v>
      </c>
      <c r="AA2674" s="352">
        <f t="shared" si="1773"/>
        <v>39994.400000000001</v>
      </c>
      <c r="AB2674" s="352">
        <f t="shared" si="1774"/>
        <v>159977.60000000001</v>
      </c>
      <c r="AC2674" s="47" t="b">
        <f t="shared" si="1775"/>
        <v>1</v>
      </c>
    </row>
    <row r="2675" spans="1:29" s="47" customFormat="1" ht="35.1" customHeight="1">
      <c r="A2675" s="518" t="s">
        <v>2017</v>
      </c>
      <c r="B2675" s="384"/>
      <c r="C2675" s="246" t="s">
        <v>2038</v>
      </c>
      <c r="D2675" s="500">
        <v>206020197</v>
      </c>
      <c r="E2675" s="472" t="s">
        <v>2039</v>
      </c>
      <c r="F2675" s="601" t="s">
        <v>210</v>
      </c>
      <c r="G2675" s="601" t="s">
        <v>2040</v>
      </c>
      <c r="H2675" s="601" t="s">
        <v>2041</v>
      </c>
      <c r="I2675" s="601" t="s">
        <v>258</v>
      </c>
      <c r="J2675" s="601">
        <v>1</v>
      </c>
      <c r="K2675" s="601" t="s">
        <v>1134</v>
      </c>
      <c r="L2675" s="470">
        <v>199972</v>
      </c>
      <c r="M2675" s="601">
        <v>2017</v>
      </c>
      <c r="N2675" s="601" t="s">
        <v>188</v>
      </c>
      <c r="O2675" s="610">
        <v>199972</v>
      </c>
      <c r="P2675" s="601" t="s">
        <v>98</v>
      </c>
      <c r="Q2675" s="601"/>
      <c r="R2675" s="601"/>
      <c r="S2675" s="1083" t="s">
        <v>2030</v>
      </c>
      <c r="T2675" s="47">
        <v>5</v>
      </c>
      <c r="U2675" s="162"/>
      <c r="V2675" s="352"/>
      <c r="W2675" s="352"/>
      <c r="X2675" s="352"/>
      <c r="Y2675" s="162">
        <f t="shared" si="1771"/>
        <v>1</v>
      </c>
      <c r="Z2675" s="352">
        <f t="shared" si="1772"/>
        <v>39994.400000000001</v>
      </c>
      <c r="AA2675" s="352">
        <f t="shared" si="1773"/>
        <v>39994.400000000001</v>
      </c>
      <c r="AB2675" s="352">
        <f t="shared" si="1774"/>
        <v>159977.60000000001</v>
      </c>
      <c r="AC2675" s="47" t="b">
        <f t="shared" si="1775"/>
        <v>1</v>
      </c>
    </row>
    <row r="2676" spans="1:29" s="47" customFormat="1" ht="35.1" customHeight="1">
      <c r="A2676" s="518" t="s">
        <v>2017</v>
      </c>
      <c r="B2676" s="384"/>
      <c r="C2676" s="246" t="s">
        <v>2038</v>
      </c>
      <c r="D2676" s="500">
        <v>206020197</v>
      </c>
      <c r="E2676" s="472" t="s">
        <v>2039</v>
      </c>
      <c r="F2676" s="601" t="s">
        <v>210</v>
      </c>
      <c r="G2676" s="601" t="s">
        <v>2040</v>
      </c>
      <c r="H2676" s="601" t="s">
        <v>2041</v>
      </c>
      <c r="I2676" s="601" t="s">
        <v>258</v>
      </c>
      <c r="J2676" s="601">
        <v>1</v>
      </c>
      <c r="K2676" s="601" t="s">
        <v>1134</v>
      </c>
      <c r="L2676" s="470">
        <v>199972</v>
      </c>
      <c r="M2676" s="601">
        <v>2017</v>
      </c>
      <c r="N2676" s="601" t="s">
        <v>188</v>
      </c>
      <c r="O2676" s="610">
        <v>199972</v>
      </c>
      <c r="P2676" s="601" t="s">
        <v>98</v>
      </c>
      <c r="Q2676" s="601"/>
      <c r="R2676" s="601"/>
      <c r="S2676" s="1084"/>
      <c r="T2676" s="47">
        <v>5</v>
      </c>
      <c r="U2676" s="162"/>
      <c r="V2676" s="352"/>
      <c r="W2676" s="352"/>
      <c r="X2676" s="352"/>
      <c r="Y2676" s="162">
        <f t="shared" si="1771"/>
        <v>1</v>
      </c>
      <c r="Z2676" s="352">
        <f t="shared" si="1772"/>
        <v>39994.400000000001</v>
      </c>
      <c r="AA2676" s="352">
        <f t="shared" si="1773"/>
        <v>39994.400000000001</v>
      </c>
      <c r="AB2676" s="352">
        <f t="shared" si="1774"/>
        <v>159977.60000000001</v>
      </c>
      <c r="AC2676" s="47" t="b">
        <f t="shared" si="1775"/>
        <v>1</v>
      </c>
    </row>
    <row r="2677" spans="1:29" s="47" customFormat="1" ht="35.1" customHeight="1">
      <c r="A2677" s="518" t="s">
        <v>2017</v>
      </c>
      <c r="B2677" s="384"/>
      <c r="C2677" s="246" t="s">
        <v>2038</v>
      </c>
      <c r="D2677" s="500">
        <v>206020197</v>
      </c>
      <c r="E2677" s="472" t="s">
        <v>2039</v>
      </c>
      <c r="F2677" s="601" t="s">
        <v>210</v>
      </c>
      <c r="G2677" s="601" t="s">
        <v>2040</v>
      </c>
      <c r="H2677" s="601" t="s">
        <v>2041</v>
      </c>
      <c r="I2677" s="601" t="s">
        <v>258</v>
      </c>
      <c r="J2677" s="601">
        <v>1</v>
      </c>
      <c r="K2677" s="601" t="s">
        <v>1134</v>
      </c>
      <c r="L2677" s="470">
        <v>199972</v>
      </c>
      <c r="M2677" s="601">
        <v>2017</v>
      </c>
      <c r="N2677" s="601" t="s">
        <v>188</v>
      </c>
      <c r="O2677" s="610">
        <v>199972</v>
      </c>
      <c r="P2677" s="601" t="s">
        <v>98</v>
      </c>
      <c r="Q2677" s="601"/>
      <c r="R2677" s="601"/>
      <c r="S2677" s="1084"/>
      <c r="T2677" s="47">
        <v>5</v>
      </c>
      <c r="U2677" s="162"/>
      <c r="V2677" s="352"/>
      <c r="W2677" s="352"/>
      <c r="X2677" s="352"/>
      <c r="Y2677" s="162">
        <f t="shared" si="1771"/>
        <v>1</v>
      </c>
      <c r="Z2677" s="352">
        <f t="shared" si="1772"/>
        <v>39994.400000000001</v>
      </c>
      <c r="AA2677" s="352">
        <f t="shared" si="1773"/>
        <v>39994.400000000001</v>
      </c>
      <c r="AB2677" s="352">
        <f t="shared" si="1774"/>
        <v>159977.60000000001</v>
      </c>
      <c r="AC2677" s="47" t="b">
        <f t="shared" si="1775"/>
        <v>1</v>
      </c>
    </row>
    <row r="2678" spans="1:29" s="47" customFormat="1" ht="35.1" customHeight="1">
      <c r="A2678" s="518" t="s">
        <v>2017</v>
      </c>
      <c r="B2678" s="384"/>
      <c r="C2678" s="246" t="s">
        <v>2038</v>
      </c>
      <c r="D2678" s="500">
        <v>206020197</v>
      </c>
      <c r="E2678" s="472" t="s">
        <v>2039</v>
      </c>
      <c r="F2678" s="601" t="s">
        <v>210</v>
      </c>
      <c r="G2678" s="601" t="s">
        <v>2040</v>
      </c>
      <c r="H2678" s="601" t="s">
        <v>2041</v>
      </c>
      <c r="I2678" s="601" t="s">
        <v>258</v>
      </c>
      <c r="J2678" s="601">
        <v>1</v>
      </c>
      <c r="K2678" s="601" t="s">
        <v>1134</v>
      </c>
      <c r="L2678" s="470">
        <v>199972</v>
      </c>
      <c r="M2678" s="601">
        <v>2017</v>
      </c>
      <c r="N2678" s="601" t="s">
        <v>188</v>
      </c>
      <c r="O2678" s="610">
        <v>199972</v>
      </c>
      <c r="P2678" s="601" t="s">
        <v>98</v>
      </c>
      <c r="Q2678" s="601"/>
      <c r="R2678" s="601"/>
      <c r="S2678" s="1084"/>
      <c r="T2678" s="47">
        <v>5</v>
      </c>
      <c r="U2678" s="162"/>
      <c r="V2678" s="352"/>
      <c r="W2678" s="352"/>
      <c r="X2678" s="352"/>
      <c r="Y2678" s="162">
        <f t="shared" si="1771"/>
        <v>1</v>
      </c>
      <c r="Z2678" s="352">
        <f t="shared" si="1772"/>
        <v>39994.400000000001</v>
      </c>
      <c r="AA2678" s="352">
        <f t="shared" si="1773"/>
        <v>39994.400000000001</v>
      </c>
      <c r="AB2678" s="352">
        <f t="shared" si="1774"/>
        <v>159977.60000000001</v>
      </c>
      <c r="AC2678" s="47" t="b">
        <f t="shared" si="1775"/>
        <v>1</v>
      </c>
    </row>
    <row r="2679" spans="1:29" s="47" customFormat="1" ht="35.1" customHeight="1">
      <c r="A2679" s="518" t="s">
        <v>2017</v>
      </c>
      <c r="B2679" s="384"/>
      <c r="C2679" s="246" t="s">
        <v>2038</v>
      </c>
      <c r="D2679" s="500">
        <v>206020197</v>
      </c>
      <c r="E2679" s="472" t="s">
        <v>2039</v>
      </c>
      <c r="F2679" s="601" t="s">
        <v>210</v>
      </c>
      <c r="G2679" s="601" t="s">
        <v>2040</v>
      </c>
      <c r="H2679" s="601" t="s">
        <v>2041</v>
      </c>
      <c r="I2679" s="601" t="s">
        <v>258</v>
      </c>
      <c r="J2679" s="601">
        <v>1</v>
      </c>
      <c r="K2679" s="601" t="s">
        <v>1134</v>
      </c>
      <c r="L2679" s="470">
        <v>199972</v>
      </c>
      <c r="M2679" s="601">
        <v>2017</v>
      </c>
      <c r="N2679" s="601" t="s">
        <v>188</v>
      </c>
      <c r="O2679" s="610">
        <v>199972</v>
      </c>
      <c r="P2679" s="601" t="s">
        <v>98</v>
      </c>
      <c r="Q2679" s="601"/>
      <c r="R2679" s="601"/>
      <c r="S2679" s="1084"/>
      <c r="T2679" s="47">
        <v>5</v>
      </c>
      <c r="U2679" s="162"/>
      <c r="V2679" s="352"/>
      <c r="W2679" s="352"/>
      <c r="X2679" s="352"/>
      <c r="Y2679" s="162">
        <f t="shared" si="1771"/>
        <v>1</v>
      </c>
      <c r="Z2679" s="352">
        <f t="shared" si="1772"/>
        <v>39994.400000000001</v>
      </c>
      <c r="AA2679" s="352">
        <f t="shared" si="1773"/>
        <v>39994.400000000001</v>
      </c>
      <c r="AB2679" s="352">
        <f t="shared" si="1774"/>
        <v>159977.60000000001</v>
      </c>
      <c r="AC2679" s="47" t="b">
        <f t="shared" si="1775"/>
        <v>1</v>
      </c>
    </row>
    <row r="2680" spans="1:29" s="47" customFormat="1" ht="35.1" customHeight="1">
      <c r="A2680" s="518" t="s">
        <v>2017</v>
      </c>
      <c r="B2680" s="384"/>
      <c r="C2680" s="246" t="s">
        <v>2038</v>
      </c>
      <c r="D2680" s="500">
        <v>206020197</v>
      </c>
      <c r="E2680" s="472" t="s">
        <v>2039</v>
      </c>
      <c r="F2680" s="601" t="s">
        <v>210</v>
      </c>
      <c r="G2680" s="601" t="s">
        <v>2040</v>
      </c>
      <c r="H2680" s="601" t="s">
        <v>2041</v>
      </c>
      <c r="I2680" s="601" t="s">
        <v>258</v>
      </c>
      <c r="J2680" s="601">
        <v>1</v>
      </c>
      <c r="K2680" s="601" t="s">
        <v>1134</v>
      </c>
      <c r="L2680" s="470">
        <v>199972</v>
      </c>
      <c r="M2680" s="601">
        <v>2017</v>
      </c>
      <c r="N2680" s="601" t="s">
        <v>188</v>
      </c>
      <c r="O2680" s="610">
        <v>199972</v>
      </c>
      <c r="P2680" s="601" t="s">
        <v>98</v>
      </c>
      <c r="Q2680" s="601"/>
      <c r="R2680" s="601"/>
      <c r="S2680" s="1084"/>
      <c r="T2680" s="47">
        <v>5</v>
      </c>
      <c r="U2680" s="162"/>
      <c r="V2680" s="352"/>
      <c r="W2680" s="352"/>
      <c r="X2680" s="352"/>
      <c r="Y2680" s="162">
        <f t="shared" si="1771"/>
        <v>1</v>
      </c>
      <c r="Z2680" s="352">
        <f t="shared" si="1772"/>
        <v>39994.400000000001</v>
      </c>
      <c r="AA2680" s="352">
        <f t="shared" si="1773"/>
        <v>39994.400000000001</v>
      </c>
      <c r="AB2680" s="352">
        <f t="shared" si="1774"/>
        <v>159977.60000000001</v>
      </c>
      <c r="AC2680" s="47" t="b">
        <f t="shared" si="1775"/>
        <v>1</v>
      </c>
    </row>
    <row r="2681" spans="1:29" s="47" customFormat="1" ht="35.1" customHeight="1">
      <c r="A2681" s="518" t="s">
        <v>2017</v>
      </c>
      <c r="B2681" s="384"/>
      <c r="C2681" s="246" t="s">
        <v>2038</v>
      </c>
      <c r="D2681" s="500">
        <v>206020197</v>
      </c>
      <c r="E2681" s="472" t="s">
        <v>2039</v>
      </c>
      <c r="F2681" s="601" t="s">
        <v>210</v>
      </c>
      <c r="G2681" s="601" t="s">
        <v>2040</v>
      </c>
      <c r="H2681" s="601" t="s">
        <v>2041</v>
      </c>
      <c r="I2681" s="601" t="s">
        <v>258</v>
      </c>
      <c r="J2681" s="601">
        <v>1</v>
      </c>
      <c r="K2681" s="601" t="s">
        <v>1134</v>
      </c>
      <c r="L2681" s="470">
        <v>199972</v>
      </c>
      <c r="M2681" s="601">
        <v>2017</v>
      </c>
      <c r="N2681" s="601" t="s">
        <v>188</v>
      </c>
      <c r="O2681" s="610">
        <v>199972</v>
      </c>
      <c r="P2681" s="601" t="s">
        <v>98</v>
      </c>
      <c r="Q2681" s="601"/>
      <c r="R2681" s="601"/>
      <c r="S2681" s="1084"/>
      <c r="T2681" s="47">
        <v>5</v>
      </c>
      <c r="U2681" s="162"/>
      <c r="V2681" s="352"/>
      <c r="W2681" s="352"/>
      <c r="X2681" s="352"/>
      <c r="Y2681" s="162">
        <f t="shared" si="1771"/>
        <v>1</v>
      </c>
      <c r="Z2681" s="352">
        <f t="shared" si="1772"/>
        <v>39994.400000000001</v>
      </c>
      <c r="AA2681" s="352">
        <f t="shared" si="1773"/>
        <v>39994.400000000001</v>
      </c>
      <c r="AB2681" s="352">
        <f t="shared" si="1774"/>
        <v>159977.60000000001</v>
      </c>
      <c r="AC2681" s="47" t="b">
        <f t="shared" si="1775"/>
        <v>1</v>
      </c>
    </row>
    <row r="2682" spans="1:29" s="47" customFormat="1" ht="35.1" customHeight="1">
      <c r="A2682" s="518" t="s">
        <v>2017</v>
      </c>
      <c r="B2682" s="384"/>
      <c r="C2682" s="246" t="s">
        <v>2038</v>
      </c>
      <c r="D2682" s="500">
        <v>206020197</v>
      </c>
      <c r="E2682" s="472" t="s">
        <v>2039</v>
      </c>
      <c r="F2682" s="601" t="s">
        <v>210</v>
      </c>
      <c r="G2682" s="601" t="s">
        <v>2040</v>
      </c>
      <c r="H2682" s="601" t="s">
        <v>2041</v>
      </c>
      <c r="I2682" s="601" t="s">
        <v>258</v>
      </c>
      <c r="J2682" s="601">
        <v>1</v>
      </c>
      <c r="K2682" s="601" t="s">
        <v>1134</v>
      </c>
      <c r="L2682" s="470">
        <v>199972</v>
      </c>
      <c r="M2682" s="601">
        <v>2017</v>
      </c>
      <c r="N2682" s="601" t="s">
        <v>188</v>
      </c>
      <c r="O2682" s="610">
        <v>199972</v>
      </c>
      <c r="P2682" s="601" t="s">
        <v>98</v>
      </c>
      <c r="Q2682" s="601"/>
      <c r="R2682" s="601"/>
      <c r="S2682" s="1084"/>
      <c r="T2682" s="47">
        <v>5</v>
      </c>
      <c r="U2682" s="162"/>
      <c r="V2682" s="352"/>
      <c r="W2682" s="352"/>
      <c r="X2682" s="352"/>
      <c r="Y2682" s="162">
        <f t="shared" si="1771"/>
        <v>1</v>
      </c>
      <c r="Z2682" s="352">
        <f t="shared" si="1772"/>
        <v>39994.400000000001</v>
      </c>
      <c r="AA2682" s="352">
        <f t="shared" si="1773"/>
        <v>39994.400000000001</v>
      </c>
      <c r="AB2682" s="352">
        <f t="shared" si="1774"/>
        <v>159977.60000000001</v>
      </c>
      <c r="AC2682" s="47" t="b">
        <f t="shared" si="1775"/>
        <v>1</v>
      </c>
    </row>
    <row r="2683" spans="1:29" s="47" customFormat="1" ht="35.1" customHeight="1">
      <c r="A2683" s="518" t="s">
        <v>2017</v>
      </c>
      <c r="B2683" s="384"/>
      <c r="C2683" s="246" t="s">
        <v>2038</v>
      </c>
      <c r="D2683" s="500">
        <v>206020197</v>
      </c>
      <c r="E2683" s="472" t="s">
        <v>2039</v>
      </c>
      <c r="F2683" s="601" t="s">
        <v>210</v>
      </c>
      <c r="G2683" s="601" t="s">
        <v>2040</v>
      </c>
      <c r="H2683" s="601" t="s">
        <v>2041</v>
      </c>
      <c r="I2683" s="601" t="s">
        <v>258</v>
      </c>
      <c r="J2683" s="601">
        <v>1</v>
      </c>
      <c r="K2683" s="601" t="s">
        <v>1134</v>
      </c>
      <c r="L2683" s="470">
        <v>199972</v>
      </c>
      <c r="M2683" s="601">
        <v>2017</v>
      </c>
      <c r="N2683" s="601" t="s">
        <v>188</v>
      </c>
      <c r="O2683" s="610">
        <v>199972</v>
      </c>
      <c r="P2683" s="601" t="s">
        <v>98</v>
      </c>
      <c r="Q2683" s="601"/>
      <c r="R2683" s="601"/>
      <c r="S2683" s="1084"/>
      <c r="T2683" s="47">
        <v>5</v>
      </c>
      <c r="U2683" s="162"/>
      <c r="V2683" s="352"/>
      <c r="W2683" s="352"/>
      <c r="X2683" s="352"/>
      <c r="Y2683" s="162">
        <f t="shared" si="1771"/>
        <v>1</v>
      </c>
      <c r="Z2683" s="352">
        <f t="shared" si="1772"/>
        <v>39994.400000000001</v>
      </c>
      <c r="AA2683" s="352">
        <f t="shared" si="1773"/>
        <v>39994.400000000001</v>
      </c>
      <c r="AB2683" s="352">
        <f t="shared" si="1774"/>
        <v>159977.60000000001</v>
      </c>
      <c r="AC2683" s="47" t="b">
        <f t="shared" si="1775"/>
        <v>1</v>
      </c>
    </row>
    <row r="2684" spans="1:29" s="47" customFormat="1" ht="35.1" customHeight="1">
      <c r="A2684" s="518" t="s">
        <v>2017</v>
      </c>
      <c r="B2684" s="384"/>
      <c r="C2684" s="246" t="s">
        <v>2038</v>
      </c>
      <c r="D2684" s="500">
        <v>206020197</v>
      </c>
      <c r="E2684" s="472" t="s">
        <v>2039</v>
      </c>
      <c r="F2684" s="601" t="s">
        <v>210</v>
      </c>
      <c r="G2684" s="601" t="s">
        <v>2040</v>
      </c>
      <c r="H2684" s="601" t="s">
        <v>2041</v>
      </c>
      <c r="I2684" s="601" t="s">
        <v>258</v>
      </c>
      <c r="J2684" s="601">
        <v>1</v>
      </c>
      <c r="K2684" s="601" t="s">
        <v>1134</v>
      </c>
      <c r="L2684" s="470">
        <v>199972</v>
      </c>
      <c r="M2684" s="601">
        <v>2017</v>
      </c>
      <c r="N2684" s="601" t="s">
        <v>188</v>
      </c>
      <c r="O2684" s="610">
        <v>199972</v>
      </c>
      <c r="P2684" s="601" t="s">
        <v>98</v>
      </c>
      <c r="Q2684" s="601"/>
      <c r="R2684" s="601"/>
      <c r="S2684" s="1084"/>
      <c r="T2684" s="47">
        <v>5</v>
      </c>
      <c r="U2684" s="162"/>
      <c r="V2684" s="352"/>
      <c r="W2684" s="352"/>
      <c r="X2684" s="352"/>
      <c r="Y2684" s="162">
        <f t="shared" si="1771"/>
        <v>1</v>
      </c>
      <c r="Z2684" s="352">
        <f t="shared" si="1772"/>
        <v>39994.400000000001</v>
      </c>
      <c r="AA2684" s="352">
        <f t="shared" si="1773"/>
        <v>39994.400000000001</v>
      </c>
      <c r="AB2684" s="352">
        <f t="shared" si="1774"/>
        <v>159977.60000000001</v>
      </c>
      <c r="AC2684" s="47" t="b">
        <f t="shared" si="1775"/>
        <v>1</v>
      </c>
    </row>
    <row r="2685" spans="1:29" s="47" customFormat="1" ht="35.1" customHeight="1">
      <c r="A2685" s="518" t="s">
        <v>2017</v>
      </c>
      <c r="B2685" s="384"/>
      <c r="C2685" s="246" t="s">
        <v>2038</v>
      </c>
      <c r="D2685" s="500">
        <v>206020197</v>
      </c>
      <c r="E2685" s="472" t="s">
        <v>2039</v>
      </c>
      <c r="F2685" s="601" t="s">
        <v>210</v>
      </c>
      <c r="G2685" s="601" t="s">
        <v>2040</v>
      </c>
      <c r="H2685" s="601" t="s">
        <v>2041</v>
      </c>
      <c r="I2685" s="601" t="s">
        <v>258</v>
      </c>
      <c r="J2685" s="601">
        <v>1</v>
      </c>
      <c r="K2685" s="601" t="s">
        <v>1134</v>
      </c>
      <c r="L2685" s="470">
        <v>199972</v>
      </c>
      <c r="M2685" s="601">
        <v>2017</v>
      </c>
      <c r="N2685" s="601" t="s">
        <v>188</v>
      </c>
      <c r="O2685" s="610">
        <v>199972</v>
      </c>
      <c r="P2685" s="601" t="s">
        <v>98</v>
      </c>
      <c r="Q2685" s="601"/>
      <c r="R2685" s="601"/>
      <c r="S2685" s="1084"/>
      <c r="T2685" s="47">
        <v>5</v>
      </c>
      <c r="U2685" s="162"/>
      <c r="V2685" s="352"/>
      <c r="W2685" s="352"/>
      <c r="X2685" s="352"/>
      <c r="Y2685" s="162">
        <f t="shared" si="1771"/>
        <v>1</v>
      </c>
      <c r="Z2685" s="352">
        <f t="shared" si="1772"/>
        <v>39994.400000000001</v>
      </c>
      <c r="AA2685" s="352">
        <f t="shared" si="1773"/>
        <v>39994.400000000001</v>
      </c>
      <c r="AB2685" s="352">
        <f t="shared" si="1774"/>
        <v>159977.60000000001</v>
      </c>
      <c r="AC2685" s="47" t="b">
        <f t="shared" si="1775"/>
        <v>1</v>
      </c>
    </row>
    <row r="2686" spans="1:29" s="47" customFormat="1" ht="35.1" customHeight="1">
      <c r="A2686" s="518" t="s">
        <v>2017</v>
      </c>
      <c r="B2686" s="384"/>
      <c r="C2686" s="246" t="s">
        <v>2038</v>
      </c>
      <c r="D2686" s="500">
        <v>206020197</v>
      </c>
      <c r="E2686" s="472" t="s">
        <v>2039</v>
      </c>
      <c r="F2686" s="601" t="s">
        <v>210</v>
      </c>
      <c r="G2686" s="601" t="s">
        <v>2040</v>
      </c>
      <c r="H2686" s="601" t="s">
        <v>2041</v>
      </c>
      <c r="I2686" s="601" t="s">
        <v>258</v>
      </c>
      <c r="J2686" s="601">
        <v>1</v>
      </c>
      <c r="K2686" s="601" t="s">
        <v>1134</v>
      </c>
      <c r="L2686" s="470">
        <v>199972</v>
      </c>
      <c r="M2686" s="601">
        <v>2017</v>
      </c>
      <c r="N2686" s="601" t="s">
        <v>188</v>
      </c>
      <c r="O2686" s="610">
        <v>199972</v>
      </c>
      <c r="P2686" s="601" t="s">
        <v>98</v>
      </c>
      <c r="Q2686" s="601"/>
      <c r="R2686" s="601"/>
      <c r="S2686" s="1084"/>
      <c r="T2686" s="47">
        <v>5</v>
      </c>
      <c r="U2686" s="162"/>
      <c r="V2686" s="352"/>
      <c r="W2686" s="352"/>
      <c r="X2686" s="352"/>
      <c r="Y2686" s="162">
        <f t="shared" si="1771"/>
        <v>1</v>
      </c>
      <c r="Z2686" s="352">
        <f t="shared" si="1772"/>
        <v>39994.400000000001</v>
      </c>
      <c r="AA2686" s="352">
        <f t="shared" si="1773"/>
        <v>39994.400000000001</v>
      </c>
      <c r="AB2686" s="352">
        <f t="shared" si="1774"/>
        <v>159977.60000000001</v>
      </c>
      <c r="AC2686" s="47" t="b">
        <f t="shared" si="1775"/>
        <v>1</v>
      </c>
    </row>
    <row r="2687" spans="1:29" s="47" customFormat="1" ht="35.1" customHeight="1">
      <c r="A2687" s="518" t="s">
        <v>2017</v>
      </c>
      <c r="B2687" s="384"/>
      <c r="C2687" s="246" t="s">
        <v>2038</v>
      </c>
      <c r="D2687" s="500">
        <v>206020197</v>
      </c>
      <c r="E2687" s="472" t="s">
        <v>2039</v>
      </c>
      <c r="F2687" s="601" t="s">
        <v>210</v>
      </c>
      <c r="G2687" s="601" t="s">
        <v>2040</v>
      </c>
      <c r="H2687" s="601" t="s">
        <v>2041</v>
      </c>
      <c r="I2687" s="601" t="s">
        <v>258</v>
      </c>
      <c r="J2687" s="601">
        <v>1</v>
      </c>
      <c r="K2687" s="601" t="s">
        <v>1134</v>
      </c>
      <c r="L2687" s="470">
        <v>199972</v>
      </c>
      <c r="M2687" s="601">
        <v>2017</v>
      </c>
      <c r="N2687" s="601" t="s">
        <v>188</v>
      </c>
      <c r="O2687" s="610">
        <v>199972</v>
      </c>
      <c r="P2687" s="601" t="s">
        <v>98</v>
      </c>
      <c r="Q2687" s="601"/>
      <c r="R2687" s="601"/>
      <c r="S2687" s="1084"/>
      <c r="T2687" s="47">
        <v>5</v>
      </c>
      <c r="U2687" s="162"/>
      <c r="V2687" s="352"/>
      <c r="W2687" s="352"/>
      <c r="X2687" s="352"/>
      <c r="Y2687" s="162">
        <f t="shared" si="1771"/>
        <v>1</v>
      </c>
      <c r="Z2687" s="352">
        <f t="shared" si="1772"/>
        <v>39994.400000000001</v>
      </c>
      <c r="AA2687" s="352">
        <f t="shared" si="1773"/>
        <v>39994.400000000001</v>
      </c>
      <c r="AB2687" s="352">
        <f t="shared" si="1774"/>
        <v>159977.60000000001</v>
      </c>
      <c r="AC2687" s="47" t="b">
        <f t="shared" si="1775"/>
        <v>1</v>
      </c>
    </row>
    <row r="2688" spans="1:29" s="47" customFormat="1" ht="35.1" customHeight="1">
      <c r="A2688" s="518" t="s">
        <v>2017</v>
      </c>
      <c r="B2688" s="384"/>
      <c r="C2688" s="246" t="s">
        <v>2038</v>
      </c>
      <c r="D2688" s="500">
        <v>206020197</v>
      </c>
      <c r="E2688" s="472" t="s">
        <v>2039</v>
      </c>
      <c r="F2688" s="601" t="s">
        <v>210</v>
      </c>
      <c r="G2688" s="601" t="s">
        <v>2040</v>
      </c>
      <c r="H2688" s="601" t="s">
        <v>2041</v>
      </c>
      <c r="I2688" s="601" t="s">
        <v>258</v>
      </c>
      <c r="J2688" s="601">
        <v>1</v>
      </c>
      <c r="K2688" s="601" t="s">
        <v>1134</v>
      </c>
      <c r="L2688" s="470">
        <v>199972</v>
      </c>
      <c r="M2688" s="601">
        <v>2017</v>
      </c>
      <c r="N2688" s="601" t="s">
        <v>188</v>
      </c>
      <c r="O2688" s="610">
        <v>199972</v>
      </c>
      <c r="P2688" s="601" t="s">
        <v>98</v>
      </c>
      <c r="Q2688" s="601"/>
      <c r="R2688" s="601"/>
      <c r="S2688" s="1084"/>
      <c r="T2688" s="47">
        <v>5</v>
      </c>
      <c r="U2688" s="162"/>
      <c r="V2688" s="352"/>
      <c r="W2688" s="352"/>
      <c r="X2688" s="352"/>
      <c r="Y2688" s="162">
        <f t="shared" si="1771"/>
        <v>1</v>
      </c>
      <c r="Z2688" s="352">
        <f t="shared" si="1772"/>
        <v>39994.400000000001</v>
      </c>
      <c r="AA2688" s="352">
        <f t="shared" si="1773"/>
        <v>39994.400000000001</v>
      </c>
      <c r="AB2688" s="352">
        <f t="shared" si="1774"/>
        <v>159977.60000000001</v>
      </c>
      <c r="AC2688" s="47" t="b">
        <f t="shared" si="1775"/>
        <v>1</v>
      </c>
    </row>
    <row r="2689" spans="1:29" s="47" customFormat="1" ht="35.1" customHeight="1">
      <c r="A2689" s="518" t="s">
        <v>2017</v>
      </c>
      <c r="B2689" s="384"/>
      <c r="C2689" s="246" t="s">
        <v>2038</v>
      </c>
      <c r="D2689" s="500">
        <v>206020197</v>
      </c>
      <c r="E2689" s="472" t="s">
        <v>2039</v>
      </c>
      <c r="F2689" s="601" t="s">
        <v>210</v>
      </c>
      <c r="G2689" s="601" t="s">
        <v>2040</v>
      </c>
      <c r="H2689" s="601" t="s">
        <v>2041</v>
      </c>
      <c r="I2689" s="601" t="s">
        <v>258</v>
      </c>
      <c r="J2689" s="601">
        <v>1</v>
      </c>
      <c r="K2689" s="601" t="s">
        <v>1134</v>
      </c>
      <c r="L2689" s="470">
        <v>199972</v>
      </c>
      <c r="M2689" s="601">
        <v>2017</v>
      </c>
      <c r="N2689" s="601" t="s">
        <v>188</v>
      </c>
      <c r="O2689" s="610">
        <v>199972</v>
      </c>
      <c r="P2689" s="601" t="s">
        <v>98</v>
      </c>
      <c r="Q2689" s="601"/>
      <c r="R2689" s="601"/>
      <c r="S2689" s="1084"/>
      <c r="T2689" s="47">
        <v>5</v>
      </c>
      <c r="U2689" s="162"/>
      <c r="V2689" s="352"/>
      <c r="W2689" s="352"/>
      <c r="X2689" s="352"/>
      <c r="Y2689" s="162">
        <f t="shared" si="1771"/>
        <v>1</v>
      </c>
      <c r="Z2689" s="352">
        <f t="shared" si="1772"/>
        <v>39994.400000000001</v>
      </c>
      <c r="AA2689" s="352">
        <f t="shared" si="1773"/>
        <v>39994.400000000001</v>
      </c>
      <c r="AB2689" s="352">
        <f t="shared" si="1774"/>
        <v>159977.60000000001</v>
      </c>
      <c r="AC2689" s="47" t="b">
        <f t="shared" si="1775"/>
        <v>1</v>
      </c>
    </row>
    <row r="2690" spans="1:29" s="47" customFormat="1" ht="35.1" customHeight="1">
      <c r="A2690" s="518" t="s">
        <v>2017</v>
      </c>
      <c r="B2690" s="384"/>
      <c r="C2690" s="246" t="s">
        <v>2038</v>
      </c>
      <c r="D2690" s="500">
        <v>206020197</v>
      </c>
      <c r="E2690" s="472" t="s">
        <v>2039</v>
      </c>
      <c r="F2690" s="601" t="s">
        <v>210</v>
      </c>
      <c r="G2690" s="601" t="s">
        <v>2040</v>
      </c>
      <c r="H2690" s="601" t="s">
        <v>2041</v>
      </c>
      <c r="I2690" s="601" t="s">
        <v>258</v>
      </c>
      <c r="J2690" s="601">
        <v>1</v>
      </c>
      <c r="K2690" s="601" t="s">
        <v>1134</v>
      </c>
      <c r="L2690" s="470">
        <v>199972</v>
      </c>
      <c r="M2690" s="601">
        <v>2017</v>
      </c>
      <c r="N2690" s="601" t="s">
        <v>188</v>
      </c>
      <c r="O2690" s="610">
        <v>199972</v>
      </c>
      <c r="P2690" s="601" t="s">
        <v>98</v>
      </c>
      <c r="Q2690" s="601"/>
      <c r="R2690" s="601"/>
      <c r="S2690" s="1084"/>
      <c r="T2690" s="47">
        <v>5</v>
      </c>
      <c r="U2690" s="162"/>
      <c r="V2690" s="352"/>
      <c r="W2690" s="352"/>
      <c r="X2690" s="352"/>
      <c r="Y2690" s="162">
        <f t="shared" si="1771"/>
        <v>1</v>
      </c>
      <c r="Z2690" s="352">
        <f t="shared" si="1772"/>
        <v>39994.400000000001</v>
      </c>
      <c r="AA2690" s="352">
        <f t="shared" si="1773"/>
        <v>39994.400000000001</v>
      </c>
      <c r="AB2690" s="352">
        <f t="shared" si="1774"/>
        <v>159977.60000000001</v>
      </c>
      <c r="AC2690" s="47" t="b">
        <f t="shared" si="1775"/>
        <v>1</v>
      </c>
    </row>
    <row r="2691" spans="1:29" s="47" customFormat="1" ht="35.1" customHeight="1">
      <c r="A2691" s="518" t="s">
        <v>2017</v>
      </c>
      <c r="B2691" s="384"/>
      <c r="C2691" s="246" t="s">
        <v>2038</v>
      </c>
      <c r="D2691" s="500">
        <v>206020197</v>
      </c>
      <c r="E2691" s="472" t="s">
        <v>2039</v>
      </c>
      <c r="F2691" s="601" t="s">
        <v>210</v>
      </c>
      <c r="G2691" s="601" t="s">
        <v>2040</v>
      </c>
      <c r="H2691" s="601" t="s">
        <v>2041</v>
      </c>
      <c r="I2691" s="601" t="s">
        <v>258</v>
      </c>
      <c r="J2691" s="601">
        <v>1</v>
      </c>
      <c r="K2691" s="601" t="s">
        <v>1134</v>
      </c>
      <c r="L2691" s="470">
        <v>199972</v>
      </c>
      <c r="M2691" s="601">
        <v>2017</v>
      </c>
      <c r="N2691" s="601" t="s">
        <v>188</v>
      </c>
      <c r="O2691" s="610">
        <v>199972</v>
      </c>
      <c r="P2691" s="601" t="s">
        <v>98</v>
      </c>
      <c r="Q2691" s="601"/>
      <c r="R2691" s="601"/>
      <c r="S2691" s="1018"/>
      <c r="T2691" s="47">
        <v>5</v>
      </c>
      <c r="U2691" s="162"/>
      <c r="V2691" s="352"/>
      <c r="W2691" s="352"/>
      <c r="X2691" s="352"/>
      <c r="Y2691" s="162">
        <f t="shared" si="1771"/>
        <v>1</v>
      </c>
      <c r="Z2691" s="352">
        <f t="shared" si="1772"/>
        <v>39994.400000000001</v>
      </c>
      <c r="AA2691" s="352">
        <f t="shared" si="1773"/>
        <v>39994.400000000001</v>
      </c>
      <c r="AB2691" s="352">
        <f t="shared" si="1774"/>
        <v>159977.60000000001</v>
      </c>
      <c r="AC2691" s="47" t="b">
        <f t="shared" si="1775"/>
        <v>1</v>
      </c>
    </row>
    <row r="2692" spans="1:29" s="47" customFormat="1" ht="35.1" customHeight="1">
      <c r="A2692" s="518" t="s">
        <v>2017</v>
      </c>
      <c r="B2692" s="384"/>
      <c r="C2692" s="246" t="s">
        <v>2038</v>
      </c>
      <c r="D2692" s="500">
        <v>206020197</v>
      </c>
      <c r="E2692" s="472" t="s">
        <v>2039</v>
      </c>
      <c r="F2692" s="601" t="s">
        <v>210</v>
      </c>
      <c r="G2692" s="601" t="s">
        <v>2040</v>
      </c>
      <c r="H2692" s="601" t="s">
        <v>2041</v>
      </c>
      <c r="I2692" s="601" t="s">
        <v>258</v>
      </c>
      <c r="J2692" s="601">
        <v>1</v>
      </c>
      <c r="K2692" s="601" t="s">
        <v>1134</v>
      </c>
      <c r="L2692" s="470">
        <v>199972</v>
      </c>
      <c r="M2692" s="601">
        <v>2017</v>
      </c>
      <c r="N2692" s="601" t="s">
        <v>188</v>
      </c>
      <c r="O2692" s="610">
        <v>199972</v>
      </c>
      <c r="P2692" s="601" t="s">
        <v>98</v>
      </c>
      <c r="Q2692" s="601"/>
      <c r="R2692" s="601"/>
      <c r="S2692" s="1083" t="s">
        <v>2030</v>
      </c>
      <c r="T2692" s="47">
        <v>5</v>
      </c>
      <c r="U2692" s="162"/>
      <c r="V2692" s="352"/>
      <c r="W2692" s="352"/>
      <c r="X2692" s="352"/>
      <c r="Y2692" s="162">
        <f t="shared" si="1771"/>
        <v>1</v>
      </c>
      <c r="Z2692" s="352">
        <f t="shared" si="1772"/>
        <v>39994.400000000001</v>
      </c>
      <c r="AA2692" s="352">
        <f t="shared" si="1773"/>
        <v>39994.400000000001</v>
      </c>
      <c r="AB2692" s="352">
        <f t="shared" si="1774"/>
        <v>159977.60000000001</v>
      </c>
      <c r="AC2692" s="47" t="b">
        <f t="shared" si="1775"/>
        <v>1</v>
      </c>
    </row>
    <row r="2693" spans="1:29" s="47" customFormat="1" ht="35.1" customHeight="1">
      <c r="A2693" s="518" t="s">
        <v>2017</v>
      </c>
      <c r="B2693" s="384"/>
      <c r="C2693" s="246" t="s">
        <v>2038</v>
      </c>
      <c r="D2693" s="500">
        <v>206020197</v>
      </c>
      <c r="E2693" s="472" t="s">
        <v>2039</v>
      </c>
      <c r="F2693" s="601" t="s">
        <v>210</v>
      </c>
      <c r="G2693" s="601" t="s">
        <v>2040</v>
      </c>
      <c r="H2693" s="601" t="s">
        <v>2041</v>
      </c>
      <c r="I2693" s="601" t="s">
        <v>258</v>
      </c>
      <c r="J2693" s="601">
        <v>1</v>
      </c>
      <c r="K2693" s="601" t="s">
        <v>1134</v>
      </c>
      <c r="L2693" s="470">
        <v>199972</v>
      </c>
      <c r="M2693" s="601">
        <v>2017</v>
      </c>
      <c r="N2693" s="601" t="s">
        <v>188</v>
      </c>
      <c r="O2693" s="610">
        <v>199972</v>
      </c>
      <c r="P2693" s="601" t="s">
        <v>98</v>
      </c>
      <c r="Q2693" s="601"/>
      <c r="R2693" s="601"/>
      <c r="S2693" s="1084"/>
      <c r="T2693" s="47">
        <v>5</v>
      </c>
      <c r="U2693" s="162"/>
      <c r="V2693" s="352"/>
      <c r="W2693" s="352"/>
      <c r="X2693" s="352"/>
      <c r="Y2693" s="162">
        <f t="shared" si="1771"/>
        <v>1</v>
      </c>
      <c r="Z2693" s="352">
        <f t="shared" si="1772"/>
        <v>39994.400000000001</v>
      </c>
      <c r="AA2693" s="352">
        <f t="shared" si="1773"/>
        <v>39994.400000000001</v>
      </c>
      <c r="AB2693" s="352">
        <f t="shared" si="1774"/>
        <v>159977.60000000001</v>
      </c>
      <c r="AC2693" s="47" t="b">
        <f t="shared" si="1775"/>
        <v>1</v>
      </c>
    </row>
    <row r="2694" spans="1:29" s="47" customFormat="1" ht="35.1" customHeight="1">
      <c r="A2694" s="518" t="s">
        <v>2017</v>
      </c>
      <c r="B2694" s="384"/>
      <c r="C2694" s="246" t="s">
        <v>2038</v>
      </c>
      <c r="D2694" s="500">
        <v>206020197</v>
      </c>
      <c r="E2694" s="472" t="s">
        <v>2039</v>
      </c>
      <c r="F2694" s="601" t="s">
        <v>210</v>
      </c>
      <c r="G2694" s="601" t="s">
        <v>2040</v>
      </c>
      <c r="H2694" s="601" t="s">
        <v>2041</v>
      </c>
      <c r="I2694" s="601" t="s">
        <v>258</v>
      </c>
      <c r="J2694" s="601">
        <v>1</v>
      </c>
      <c r="K2694" s="601" t="s">
        <v>1134</v>
      </c>
      <c r="L2694" s="470">
        <v>199972</v>
      </c>
      <c r="M2694" s="601">
        <v>2017</v>
      </c>
      <c r="N2694" s="601" t="s">
        <v>188</v>
      </c>
      <c r="O2694" s="610">
        <v>199972</v>
      </c>
      <c r="P2694" s="601" t="s">
        <v>98</v>
      </c>
      <c r="Q2694" s="601"/>
      <c r="R2694" s="601"/>
      <c r="S2694" s="1084"/>
      <c r="T2694" s="47">
        <v>5</v>
      </c>
      <c r="U2694" s="162"/>
      <c r="V2694" s="352"/>
      <c r="W2694" s="352"/>
      <c r="X2694" s="352"/>
      <c r="Y2694" s="162">
        <f t="shared" si="1771"/>
        <v>1</v>
      </c>
      <c r="Z2694" s="352">
        <f t="shared" si="1772"/>
        <v>39994.400000000001</v>
      </c>
      <c r="AA2694" s="352">
        <f t="shared" si="1773"/>
        <v>39994.400000000001</v>
      </c>
      <c r="AB2694" s="352">
        <f t="shared" si="1774"/>
        <v>159977.60000000001</v>
      </c>
      <c r="AC2694" s="47" t="b">
        <f t="shared" si="1775"/>
        <v>1</v>
      </c>
    </row>
    <row r="2695" spans="1:29" s="47" customFormat="1" ht="35.1" customHeight="1">
      <c r="A2695" s="518" t="s">
        <v>2017</v>
      </c>
      <c r="B2695" s="384"/>
      <c r="C2695" s="246" t="s">
        <v>2038</v>
      </c>
      <c r="D2695" s="500">
        <v>206020197</v>
      </c>
      <c r="E2695" s="472" t="s">
        <v>2039</v>
      </c>
      <c r="F2695" s="601" t="s">
        <v>210</v>
      </c>
      <c r="G2695" s="601" t="s">
        <v>2040</v>
      </c>
      <c r="H2695" s="601" t="s">
        <v>2041</v>
      </c>
      <c r="I2695" s="601" t="s">
        <v>258</v>
      </c>
      <c r="J2695" s="601">
        <v>1</v>
      </c>
      <c r="K2695" s="601" t="s">
        <v>1134</v>
      </c>
      <c r="L2695" s="470">
        <v>199972</v>
      </c>
      <c r="M2695" s="601">
        <v>2017</v>
      </c>
      <c r="N2695" s="601" t="s">
        <v>188</v>
      </c>
      <c r="O2695" s="610">
        <v>199972</v>
      </c>
      <c r="P2695" s="601" t="s">
        <v>98</v>
      </c>
      <c r="Q2695" s="601"/>
      <c r="R2695" s="601"/>
      <c r="S2695" s="1084"/>
      <c r="T2695" s="47">
        <v>5</v>
      </c>
      <c r="U2695" s="162"/>
      <c r="V2695" s="352"/>
      <c r="W2695" s="352"/>
      <c r="X2695" s="352"/>
      <c r="Y2695" s="162">
        <f t="shared" si="1771"/>
        <v>1</v>
      </c>
      <c r="Z2695" s="352">
        <f t="shared" si="1772"/>
        <v>39994.400000000001</v>
      </c>
      <c r="AA2695" s="352">
        <f t="shared" si="1773"/>
        <v>39994.400000000001</v>
      </c>
      <c r="AB2695" s="352">
        <f t="shared" si="1774"/>
        <v>159977.60000000001</v>
      </c>
      <c r="AC2695" s="47" t="b">
        <f t="shared" si="1775"/>
        <v>1</v>
      </c>
    </row>
    <row r="2696" spans="1:29" s="47" customFormat="1" ht="35.1" customHeight="1">
      <c r="A2696" s="518" t="s">
        <v>2017</v>
      </c>
      <c r="B2696" s="384"/>
      <c r="C2696" s="246" t="s">
        <v>2038</v>
      </c>
      <c r="D2696" s="500">
        <v>206020197</v>
      </c>
      <c r="E2696" s="472" t="s">
        <v>2039</v>
      </c>
      <c r="F2696" s="601" t="s">
        <v>210</v>
      </c>
      <c r="G2696" s="601" t="s">
        <v>2040</v>
      </c>
      <c r="H2696" s="601" t="s">
        <v>2041</v>
      </c>
      <c r="I2696" s="601" t="s">
        <v>258</v>
      </c>
      <c r="J2696" s="601">
        <v>1</v>
      </c>
      <c r="K2696" s="601" t="s">
        <v>1134</v>
      </c>
      <c r="L2696" s="470">
        <v>199972</v>
      </c>
      <c r="M2696" s="601">
        <v>2017</v>
      </c>
      <c r="N2696" s="601" t="s">
        <v>188</v>
      </c>
      <c r="O2696" s="610">
        <v>199972</v>
      </c>
      <c r="P2696" s="601" t="s">
        <v>98</v>
      </c>
      <c r="Q2696" s="601"/>
      <c r="R2696" s="601"/>
      <c r="S2696" s="1084"/>
      <c r="T2696" s="47">
        <v>5</v>
      </c>
      <c r="U2696" s="162"/>
      <c r="V2696" s="352"/>
      <c r="W2696" s="352"/>
      <c r="X2696" s="352"/>
      <c r="Y2696" s="162">
        <f t="shared" si="1771"/>
        <v>1</v>
      </c>
      <c r="Z2696" s="352">
        <f t="shared" si="1772"/>
        <v>39994.400000000001</v>
      </c>
      <c r="AA2696" s="352">
        <f t="shared" si="1773"/>
        <v>39994.400000000001</v>
      </c>
      <c r="AB2696" s="352">
        <f t="shared" si="1774"/>
        <v>159977.60000000001</v>
      </c>
      <c r="AC2696" s="47" t="b">
        <f t="shared" si="1775"/>
        <v>1</v>
      </c>
    </row>
    <row r="2697" spans="1:29" s="47" customFormat="1" ht="35.1" customHeight="1">
      <c r="A2697" s="518" t="s">
        <v>2017</v>
      </c>
      <c r="B2697" s="384"/>
      <c r="C2697" s="246" t="s">
        <v>2038</v>
      </c>
      <c r="D2697" s="500">
        <v>206020197</v>
      </c>
      <c r="E2697" s="472" t="s">
        <v>2039</v>
      </c>
      <c r="F2697" s="601" t="s">
        <v>210</v>
      </c>
      <c r="G2697" s="601" t="s">
        <v>2040</v>
      </c>
      <c r="H2697" s="601" t="s">
        <v>2041</v>
      </c>
      <c r="I2697" s="601" t="s">
        <v>258</v>
      </c>
      <c r="J2697" s="601">
        <v>1</v>
      </c>
      <c r="K2697" s="601" t="s">
        <v>1134</v>
      </c>
      <c r="L2697" s="470">
        <v>199972</v>
      </c>
      <c r="M2697" s="601">
        <v>2017</v>
      </c>
      <c r="N2697" s="601" t="s">
        <v>188</v>
      </c>
      <c r="O2697" s="610">
        <v>199972</v>
      </c>
      <c r="P2697" s="601" t="s">
        <v>98</v>
      </c>
      <c r="Q2697" s="601"/>
      <c r="R2697" s="601"/>
      <c r="S2697" s="1084"/>
      <c r="T2697" s="47">
        <v>5</v>
      </c>
      <c r="U2697" s="162"/>
      <c r="V2697" s="352"/>
      <c r="W2697" s="352"/>
      <c r="X2697" s="352"/>
      <c r="Y2697" s="162">
        <f t="shared" si="1771"/>
        <v>1</v>
      </c>
      <c r="Z2697" s="352">
        <f t="shared" si="1772"/>
        <v>39994.400000000001</v>
      </c>
      <c r="AA2697" s="352">
        <f t="shared" si="1773"/>
        <v>39994.400000000001</v>
      </c>
      <c r="AB2697" s="352">
        <f t="shared" si="1774"/>
        <v>159977.60000000001</v>
      </c>
      <c r="AC2697" s="47" t="b">
        <f t="shared" si="1775"/>
        <v>1</v>
      </c>
    </row>
    <row r="2698" spans="1:29" s="47" customFormat="1" ht="35.1" customHeight="1">
      <c r="A2698" s="518" t="s">
        <v>2017</v>
      </c>
      <c r="B2698" s="384"/>
      <c r="C2698" s="246" t="s">
        <v>2038</v>
      </c>
      <c r="D2698" s="500">
        <v>206020197</v>
      </c>
      <c r="E2698" s="472" t="s">
        <v>2039</v>
      </c>
      <c r="F2698" s="601" t="s">
        <v>210</v>
      </c>
      <c r="G2698" s="601" t="s">
        <v>2040</v>
      </c>
      <c r="H2698" s="601" t="s">
        <v>2041</v>
      </c>
      <c r="I2698" s="601" t="s">
        <v>258</v>
      </c>
      <c r="J2698" s="601">
        <v>1</v>
      </c>
      <c r="K2698" s="601" t="s">
        <v>1134</v>
      </c>
      <c r="L2698" s="470">
        <v>199972</v>
      </c>
      <c r="M2698" s="601">
        <v>2017</v>
      </c>
      <c r="N2698" s="601" t="s">
        <v>188</v>
      </c>
      <c r="O2698" s="610">
        <v>199972</v>
      </c>
      <c r="P2698" s="601" t="s">
        <v>98</v>
      </c>
      <c r="Q2698" s="601"/>
      <c r="R2698" s="601"/>
      <c r="S2698" s="1084"/>
      <c r="T2698" s="47">
        <v>5</v>
      </c>
      <c r="U2698" s="162"/>
      <c r="V2698" s="352"/>
      <c r="W2698" s="352"/>
      <c r="X2698" s="352"/>
      <c r="Y2698" s="162">
        <f t="shared" si="1771"/>
        <v>1</v>
      </c>
      <c r="Z2698" s="352">
        <f t="shared" si="1772"/>
        <v>39994.400000000001</v>
      </c>
      <c r="AA2698" s="352">
        <f t="shared" si="1773"/>
        <v>39994.400000000001</v>
      </c>
      <c r="AB2698" s="352">
        <f t="shared" si="1774"/>
        <v>159977.60000000001</v>
      </c>
      <c r="AC2698" s="47" t="b">
        <f t="shared" si="1775"/>
        <v>1</v>
      </c>
    </row>
    <row r="2699" spans="1:29" s="47" customFormat="1" ht="35.1" customHeight="1">
      <c r="A2699" s="518" t="s">
        <v>2017</v>
      </c>
      <c r="B2699" s="384"/>
      <c r="C2699" s="246" t="s">
        <v>2038</v>
      </c>
      <c r="D2699" s="500">
        <v>206020197</v>
      </c>
      <c r="E2699" s="472" t="s">
        <v>2039</v>
      </c>
      <c r="F2699" s="601" t="s">
        <v>210</v>
      </c>
      <c r="G2699" s="601" t="s">
        <v>2040</v>
      </c>
      <c r="H2699" s="601" t="s">
        <v>2041</v>
      </c>
      <c r="I2699" s="601" t="s">
        <v>258</v>
      </c>
      <c r="J2699" s="601">
        <v>1</v>
      </c>
      <c r="K2699" s="601" t="s">
        <v>1134</v>
      </c>
      <c r="L2699" s="470">
        <v>199972</v>
      </c>
      <c r="M2699" s="601">
        <v>2017</v>
      </c>
      <c r="N2699" s="601" t="s">
        <v>188</v>
      </c>
      <c r="O2699" s="610">
        <v>199972</v>
      </c>
      <c r="P2699" s="601" t="s">
        <v>98</v>
      </c>
      <c r="Q2699" s="601"/>
      <c r="R2699" s="601"/>
      <c r="S2699" s="1084"/>
      <c r="T2699" s="47">
        <v>5</v>
      </c>
      <c r="U2699" s="162"/>
      <c r="V2699" s="352"/>
      <c r="W2699" s="352"/>
      <c r="X2699" s="352"/>
      <c r="Y2699" s="162">
        <f t="shared" si="1771"/>
        <v>1</v>
      </c>
      <c r="Z2699" s="352">
        <f t="shared" si="1772"/>
        <v>39994.400000000001</v>
      </c>
      <c r="AA2699" s="352">
        <f t="shared" si="1773"/>
        <v>39994.400000000001</v>
      </c>
      <c r="AB2699" s="352">
        <f t="shared" si="1774"/>
        <v>159977.60000000001</v>
      </c>
      <c r="AC2699" s="47" t="b">
        <f t="shared" si="1775"/>
        <v>1</v>
      </c>
    </row>
    <row r="2700" spans="1:29" s="47" customFormat="1" ht="35.1" customHeight="1">
      <c r="A2700" s="518" t="s">
        <v>2017</v>
      </c>
      <c r="B2700" s="384"/>
      <c r="C2700" s="246" t="s">
        <v>2038</v>
      </c>
      <c r="D2700" s="500">
        <v>206020197</v>
      </c>
      <c r="E2700" s="472" t="s">
        <v>2039</v>
      </c>
      <c r="F2700" s="601" t="s">
        <v>210</v>
      </c>
      <c r="G2700" s="601" t="s">
        <v>2040</v>
      </c>
      <c r="H2700" s="601" t="s">
        <v>2041</v>
      </c>
      <c r="I2700" s="601" t="s">
        <v>258</v>
      </c>
      <c r="J2700" s="601">
        <v>1</v>
      </c>
      <c r="K2700" s="601" t="s">
        <v>1134</v>
      </c>
      <c r="L2700" s="470">
        <v>199972</v>
      </c>
      <c r="M2700" s="601">
        <v>2017</v>
      </c>
      <c r="N2700" s="601" t="s">
        <v>188</v>
      </c>
      <c r="O2700" s="610">
        <v>199972</v>
      </c>
      <c r="P2700" s="601" t="s">
        <v>98</v>
      </c>
      <c r="Q2700" s="601"/>
      <c r="R2700" s="601"/>
      <c r="S2700" s="1084"/>
      <c r="T2700" s="47">
        <v>5</v>
      </c>
      <c r="U2700" s="162"/>
      <c r="V2700" s="352"/>
      <c r="W2700" s="352"/>
      <c r="X2700" s="352"/>
      <c r="Y2700" s="162">
        <f t="shared" si="1771"/>
        <v>1</v>
      </c>
      <c r="Z2700" s="352">
        <f t="shared" si="1772"/>
        <v>39994.400000000001</v>
      </c>
      <c r="AA2700" s="352">
        <f t="shared" si="1773"/>
        <v>39994.400000000001</v>
      </c>
      <c r="AB2700" s="352">
        <f t="shared" si="1774"/>
        <v>159977.60000000001</v>
      </c>
      <c r="AC2700" s="47" t="b">
        <f t="shared" si="1775"/>
        <v>1</v>
      </c>
    </row>
    <row r="2701" spans="1:29" s="47" customFormat="1" ht="35.1" customHeight="1">
      <c r="A2701" s="518" t="s">
        <v>2017</v>
      </c>
      <c r="B2701" s="384"/>
      <c r="C2701" s="246" t="s">
        <v>2038</v>
      </c>
      <c r="D2701" s="500">
        <v>206020197</v>
      </c>
      <c r="E2701" s="472" t="s">
        <v>2039</v>
      </c>
      <c r="F2701" s="601" t="s">
        <v>210</v>
      </c>
      <c r="G2701" s="601" t="s">
        <v>2040</v>
      </c>
      <c r="H2701" s="601" t="s">
        <v>2041</v>
      </c>
      <c r="I2701" s="601" t="s">
        <v>258</v>
      </c>
      <c r="J2701" s="601">
        <v>1</v>
      </c>
      <c r="K2701" s="601" t="s">
        <v>1134</v>
      </c>
      <c r="L2701" s="470">
        <v>199972</v>
      </c>
      <c r="M2701" s="601">
        <v>2017</v>
      </c>
      <c r="N2701" s="601" t="s">
        <v>188</v>
      </c>
      <c r="O2701" s="610">
        <v>199972</v>
      </c>
      <c r="P2701" s="601" t="s">
        <v>98</v>
      </c>
      <c r="Q2701" s="601"/>
      <c r="R2701" s="601"/>
      <c r="S2701" s="1084"/>
      <c r="T2701" s="47">
        <v>5</v>
      </c>
      <c r="U2701" s="162"/>
      <c r="V2701" s="352"/>
      <c r="W2701" s="352"/>
      <c r="X2701" s="352"/>
      <c r="Y2701" s="162">
        <f t="shared" si="1771"/>
        <v>1</v>
      </c>
      <c r="Z2701" s="352">
        <f t="shared" si="1772"/>
        <v>39994.400000000001</v>
      </c>
      <c r="AA2701" s="352">
        <f t="shared" si="1773"/>
        <v>39994.400000000001</v>
      </c>
      <c r="AB2701" s="352">
        <f t="shared" si="1774"/>
        <v>159977.60000000001</v>
      </c>
      <c r="AC2701" s="47" t="b">
        <f t="shared" si="1775"/>
        <v>1</v>
      </c>
    </row>
    <row r="2702" spans="1:29" s="47" customFormat="1" ht="35.1" customHeight="1">
      <c r="A2702" s="518" t="s">
        <v>2017</v>
      </c>
      <c r="B2702" s="384"/>
      <c r="C2702" s="246" t="s">
        <v>2038</v>
      </c>
      <c r="D2702" s="500">
        <v>206020197</v>
      </c>
      <c r="E2702" s="472" t="s">
        <v>2039</v>
      </c>
      <c r="F2702" s="601" t="s">
        <v>210</v>
      </c>
      <c r="G2702" s="601" t="s">
        <v>2040</v>
      </c>
      <c r="H2702" s="601" t="s">
        <v>2041</v>
      </c>
      <c r="I2702" s="601" t="s">
        <v>258</v>
      </c>
      <c r="J2702" s="601">
        <v>1</v>
      </c>
      <c r="K2702" s="601" t="s">
        <v>1134</v>
      </c>
      <c r="L2702" s="470">
        <v>199972</v>
      </c>
      <c r="M2702" s="601">
        <v>2017</v>
      </c>
      <c r="N2702" s="601" t="s">
        <v>188</v>
      </c>
      <c r="O2702" s="610">
        <v>199972</v>
      </c>
      <c r="P2702" s="601" t="s">
        <v>98</v>
      </c>
      <c r="Q2702" s="601"/>
      <c r="R2702" s="601"/>
      <c r="S2702" s="1084"/>
      <c r="T2702" s="47">
        <v>5</v>
      </c>
      <c r="U2702" s="162"/>
      <c r="V2702" s="352"/>
      <c r="W2702" s="352"/>
      <c r="X2702" s="352"/>
      <c r="Y2702" s="162">
        <f t="shared" si="1771"/>
        <v>1</v>
      </c>
      <c r="Z2702" s="352">
        <f t="shared" si="1772"/>
        <v>39994.400000000001</v>
      </c>
      <c r="AA2702" s="352">
        <f t="shared" si="1773"/>
        <v>39994.400000000001</v>
      </c>
      <c r="AB2702" s="352">
        <f t="shared" si="1774"/>
        <v>159977.60000000001</v>
      </c>
      <c r="AC2702" s="47" t="b">
        <f t="shared" si="1775"/>
        <v>1</v>
      </c>
    </row>
    <row r="2703" spans="1:29" s="47" customFormat="1" ht="35.1" customHeight="1">
      <c r="A2703" s="518" t="s">
        <v>2017</v>
      </c>
      <c r="B2703" s="384"/>
      <c r="C2703" s="246" t="s">
        <v>2038</v>
      </c>
      <c r="D2703" s="500">
        <v>206020197</v>
      </c>
      <c r="E2703" s="472" t="s">
        <v>2039</v>
      </c>
      <c r="F2703" s="601" t="s">
        <v>210</v>
      </c>
      <c r="G2703" s="601" t="s">
        <v>2040</v>
      </c>
      <c r="H2703" s="601" t="s">
        <v>2041</v>
      </c>
      <c r="I2703" s="601" t="s">
        <v>258</v>
      </c>
      <c r="J2703" s="601">
        <v>1</v>
      </c>
      <c r="K2703" s="601" t="s">
        <v>1134</v>
      </c>
      <c r="L2703" s="470">
        <v>199972</v>
      </c>
      <c r="M2703" s="601">
        <v>2017</v>
      </c>
      <c r="N2703" s="601" t="s">
        <v>188</v>
      </c>
      <c r="O2703" s="610">
        <v>199972</v>
      </c>
      <c r="P2703" s="601" t="s">
        <v>98</v>
      </c>
      <c r="Q2703" s="601"/>
      <c r="R2703" s="601"/>
      <c r="S2703" s="1084"/>
      <c r="T2703" s="47">
        <v>5</v>
      </c>
      <c r="U2703" s="162"/>
      <c r="V2703" s="352"/>
      <c r="W2703" s="352"/>
      <c r="X2703" s="352"/>
      <c r="Y2703" s="162">
        <f t="shared" si="1771"/>
        <v>1</v>
      </c>
      <c r="Z2703" s="352">
        <f t="shared" si="1772"/>
        <v>39994.400000000001</v>
      </c>
      <c r="AA2703" s="352">
        <f t="shared" si="1773"/>
        <v>39994.400000000001</v>
      </c>
      <c r="AB2703" s="352">
        <f t="shared" si="1774"/>
        <v>159977.60000000001</v>
      </c>
      <c r="AC2703" s="47" t="b">
        <f t="shared" si="1775"/>
        <v>1</v>
      </c>
    </row>
    <row r="2704" spans="1:29" s="47" customFormat="1" ht="35.1" customHeight="1">
      <c r="A2704" s="518" t="s">
        <v>2017</v>
      </c>
      <c r="B2704" s="384"/>
      <c r="C2704" s="246" t="s">
        <v>2038</v>
      </c>
      <c r="D2704" s="500">
        <v>206020197</v>
      </c>
      <c r="E2704" s="472" t="s">
        <v>2039</v>
      </c>
      <c r="F2704" s="601" t="s">
        <v>210</v>
      </c>
      <c r="G2704" s="601" t="s">
        <v>2040</v>
      </c>
      <c r="H2704" s="601" t="s">
        <v>2041</v>
      </c>
      <c r="I2704" s="601" t="s">
        <v>258</v>
      </c>
      <c r="J2704" s="601">
        <v>1</v>
      </c>
      <c r="K2704" s="601" t="s">
        <v>1134</v>
      </c>
      <c r="L2704" s="470">
        <v>199972</v>
      </c>
      <c r="M2704" s="601">
        <v>2017</v>
      </c>
      <c r="N2704" s="601" t="s">
        <v>188</v>
      </c>
      <c r="O2704" s="610">
        <v>199972</v>
      </c>
      <c r="P2704" s="601" t="s">
        <v>98</v>
      </c>
      <c r="Q2704" s="601"/>
      <c r="R2704" s="601"/>
      <c r="S2704" s="1084"/>
      <c r="T2704" s="47">
        <v>5</v>
      </c>
      <c r="U2704" s="162"/>
      <c r="V2704" s="352"/>
      <c r="W2704" s="352"/>
      <c r="X2704" s="352"/>
      <c r="Y2704" s="162">
        <f t="shared" si="1771"/>
        <v>1</v>
      </c>
      <c r="Z2704" s="352">
        <f t="shared" si="1772"/>
        <v>39994.400000000001</v>
      </c>
      <c r="AA2704" s="352">
        <f t="shared" si="1773"/>
        <v>39994.400000000001</v>
      </c>
      <c r="AB2704" s="352">
        <f t="shared" si="1774"/>
        <v>159977.60000000001</v>
      </c>
      <c r="AC2704" s="47" t="b">
        <f t="shared" si="1775"/>
        <v>1</v>
      </c>
    </row>
    <row r="2705" spans="1:29" s="47" customFormat="1" ht="35.1" customHeight="1">
      <c r="A2705" s="518" t="s">
        <v>2017</v>
      </c>
      <c r="B2705" s="384"/>
      <c r="C2705" s="246" t="s">
        <v>2038</v>
      </c>
      <c r="D2705" s="500">
        <v>206020197</v>
      </c>
      <c r="E2705" s="472" t="s">
        <v>2039</v>
      </c>
      <c r="F2705" s="601" t="s">
        <v>210</v>
      </c>
      <c r="G2705" s="601" t="s">
        <v>2040</v>
      </c>
      <c r="H2705" s="601" t="s">
        <v>2041</v>
      </c>
      <c r="I2705" s="601" t="s">
        <v>258</v>
      </c>
      <c r="J2705" s="601">
        <v>1</v>
      </c>
      <c r="K2705" s="601" t="s">
        <v>1134</v>
      </c>
      <c r="L2705" s="470">
        <v>199972</v>
      </c>
      <c r="M2705" s="601">
        <v>2017</v>
      </c>
      <c r="N2705" s="601" t="s">
        <v>188</v>
      </c>
      <c r="O2705" s="610">
        <v>199972</v>
      </c>
      <c r="P2705" s="601" t="s">
        <v>98</v>
      </c>
      <c r="Q2705" s="601"/>
      <c r="R2705" s="601"/>
      <c r="S2705" s="1084"/>
      <c r="T2705" s="47">
        <v>5</v>
      </c>
      <c r="U2705" s="162"/>
      <c r="V2705" s="352"/>
      <c r="W2705" s="352"/>
      <c r="X2705" s="352"/>
      <c r="Y2705" s="162">
        <f t="shared" si="1771"/>
        <v>1</v>
      </c>
      <c r="Z2705" s="352">
        <f t="shared" si="1772"/>
        <v>39994.400000000001</v>
      </c>
      <c r="AA2705" s="352">
        <f t="shared" si="1773"/>
        <v>39994.400000000001</v>
      </c>
      <c r="AB2705" s="352">
        <f t="shared" si="1774"/>
        <v>159977.60000000001</v>
      </c>
      <c r="AC2705" s="47" t="b">
        <f t="shared" si="1775"/>
        <v>1</v>
      </c>
    </row>
    <row r="2706" spans="1:29" s="47" customFormat="1" ht="35.1" customHeight="1">
      <c r="A2706" s="518" t="s">
        <v>2017</v>
      </c>
      <c r="B2706" s="384"/>
      <c r="C2706" s="246" t="s">
        <v>2038</v>
      </c>
      <c r="D2706" s="500">
        <v>206020197</v>
      </c>
      <c r="E2706" s="472" t="s">
        <v>2039</v>
      </c>
      <c r="F2706" s="601" t="s">
        <v>210</v>
      </c>
      <c r="G2706" s="601" t="s">
        <v>2040</v>
      </c>
      <c r="H2706" s="601" t="s">
        <v>2041</v>
      </c>
      <c r="I2706" s="601" t="s">
        <v>258</v>
      </c>
      <c r="J2706" s="601">
        <v>1</v>
      </c>
      <c r="K2706" s="601" t="s">
        <v>1134</v>
      </c>
      <c r="L2706" s="470">
        <v>199972</v>
      </c>
      <c r="M2706" s="601">
        <v>2017</v>
      </c>
      <c r="N2706" s="601" t="s">
        <v>188</v>
      </c>
      <c r="O2706" s="610">
        <v>199972</v>
      </c>
      <c r="P2706" s="601" t="s">
        <v>98</v>
      </c>
      <c r="Q2706" s="601"/>
      <c r="R2706" s="601"/>
      <c r="S2706" s="1084"/>
      <c r="T2706" s="47">
        <v>5</v>
      </c>
      <c r="U2706" s="162"/>
      <c r="V2706" s="352"/>
      <c r="W2706" s="352"/>
      <c r="X2706" s="352"/>
      <c r="Y2706" s="162">
        <f t="shared" si="1771"/>
        <v>1</v>
      </c>
      <c r="Z2706" s="352">
        <f t="shared" si="1772"/>
        <v>39994.400000000001</v>
      </c>
      <c r="AA2706" s="352">
        <f t="shared" si="1773"/>
        <v>39994.400000000001</v>
      </c>
      <c r="AB2706" s="352">
        <f t="shared" si="1774"/>
        <v>159977.60000000001</v>
      </c>
      <c r="AC2706" s="47" t="b">
        <f t="shared" si="1775"/>
        <v>1</v>
      </c>
    </row>
    <row r="2707" spans="1:29" s="47" customFormat="1" ht="35.1" customHeight="1">
      <c r="A2707" s="518" t="s">
        <v>2017</v>
      </c>
      <c r="B2707" s="384"/>
      <c r="C2707" s="246" t="s">
        <v>2038</v>
      </c>
      <c r="D2707" s="500">
        <v>206020197</v>
      </c>
      <c r="E2707" s="472" t="s">
        <v>2039</v>
      </c>
      <c r="F2707" s="601" t="s">
        <v>210</v>
      </c>
      <c r="G2707" s="601" t="s">
        <v>2040</v>
      </c>
      <c r="H2707" s="601" t="s">
        <v>2041</v>
      </c>
      <c r="I2707" s="601" t="s">
        <v>258</v>
      </c>
      <c r="J2707" s="601">
        <v>1</v>
      </c>
      <c r="K2707" s="601" t="s">
        <v>1134</v>
      </c>
      <c r="L2707" s="470">
        <v>199972</v>
      </c>
      <c r="M2707" s="601">
        <v>2017</v>
      </c>
      <c r="N2707" s="601" t="s">
        <v>188</v>
      </c>
      <c r="O2707" s="610">
        <v>199972</v>
      </c>
      <c r="P2707" s="601" t="s">
        <v>98</v>
      </c>
      <c r="Q2707" s="601"/>
      <c r="R2707" s="601"/>
      <c r="S2707" s="1084"/>
      <c r="T2707" s="47">
        <v>5</v>
      </c>
      <c r="U2707" s="162"/>
      <c r="V2707" s="352"/>
      <c r="W2707" s="352"/>
      <c r="X2707" s="352"/>
      <c r="Y2707" s="162">
        <f t="shared" si="1771"/>
        <v>1</v>
      </c>
      <c r="Z2707" s="352">
        <f t="shared" si="1772"/>
        <v>39994.400000000001</v>
      </c>
      <c r="AA2707" s="352">
        <f t="shared" si="1773"/>
        <v>39994.400000000001</v>
      </c>
      <c r="AB2707" s="352">
        <f t="shared" si="1774"/>
        <v>159977.60000000001</v>
      </c>
      <c r="AC2707" s="47" t="b">
        <f t="shared" si="1775"/>
        <v>1</v>
      </c>
    </row>
    <row r="2708" spans="1:29" s="47" customFormat="1" ht="35.1" customHeight="1">
      <c r="A2708" s="518" t="s">
        <v>2017</v>
      </c>
      <c r="B2708" s="384"/>
      <c r="C2708" s="246" t="s">
        <v>2038</v>
      </c>
      <c r="D2708" s="500">
        <v>206020197</v>
      </c>
      <c r="E2708" s="472" t="s">
        <v>2039</v>
      </c>
      <c r="F2708" s="601" t="s">
        <v>210</v>
      </c>
      <c r="G2708" s="601" t="s">
        <v>2040</v>
      </c>
      <c r="H2708" s="601" t="s">
        <v>2041</v>
      </c>
      <c r="I2708" s="601" t="s">
        <v>258</v>
      </c>
      <c r="J2708" s="601">
        <v>1</v>
      </c>
      <c r="K2708" s="601" t="s">
        <v>1134</v>
      </c>
      <c r="L2708" s="470">
        <v>199972</v>
      </c>
      <c r="M2708" s="601">
        <v>2017</v>
      </c>
      <c r="N2708" s="601" t="s">
        <v>188</v>
      </c>
      <c r="O2708" s="610">
        <v>199972</v>
      </c>
      <c r="P2708" s="601" t="s">
        <v>98</v>
      </c>
      <c r="Q2708" s="601"/>
      <c r="R2708" s="601"/>
      <c r="S2708" s="1018"/>
      <c r="T2708" s="47">
        <v>5</v>
      </c>
      <c r="U2708" s="162"/>
      <c r="V2708" s="352"/>
      <c r="W2708" s="352"/>
      <c r="X2708" s="352"/>
      <c r="Y2708" s="162">
        <f t="shared" si="1771"/>
        <v>1</v>
      </c>
      <c r="Z2708" s="352">
        <f t="shared" si="1772"/>
        <v>39994.400000000001</v>
      </c>
      <c r="AA2708" s="352">
        <f t="shared" si="1773"/>
        <v>39994.400000000001</v>
      </c>
      <c r="AB2708" s="352">
        <f t="shared" si="1774"/>
        <v>159977.60000000001</v>
      </c>
      <c r="AC2708" s="47" t="b">
        <f t="shared" si="1775"/>
        <v>1</v>
      </c>
    </row>
    <row r="2709" spans="1:29" s="47" customFormat="1" ht="35.1" customHeight="1">
      <c r="A2709" s="518" t="s">
        <v>2017</v>
      </c>
      <c r="B2709" s="384"/>
      <c r="C2709" s="246" t="s">
        <v>2038</v>
      </c>
      <c r="D2709" s="500">
        <v>206020197</v>
      </c>
      <c r="E2709" s="472" t="s">
        <v>2039</v>
      </c>
      <c r="F2709" s="601" t="s">
        <v>210</v>
      </c>
      <c r="G2709" s="601" t="s">
        <v>2040</v>
      </c>
      <c r="H2709" s="601" t="s">
        <v>2041</v>
      </c>
      <c r="I2709" s="601" t="s">
        <v>258</v>
      </c>
      <c r="J2709" s="601">
        <v>1</v>
      </c>
      <c r="K2709" s="601" t="s">
        <v>1134</v>
      </c>
      <c r="L2709" s="470">
        <v>199972</v>
      </c>
      <c r="M2709" s="601">
        <v>2017</v>
      </c>
      <c r="N2709" s="601" t="s">
        <v>188</v>
      </c>
      <c r="O2709" s="610">
        <v>199972</v>
      </c>
      <c r="P2709" s="601" t="s">
        <v>98</v>
      </c>
      <c r="Q2709" s="601"/>
      <c r="R2709" s="601"/>
      <c r="S2709" s="1083" t="s">
        <v>2030</v>
      </c>
      <c r="T2709" s="47">
        <v>5</v>
      </c>
      <c r="U2709" s="162"/>
      <c r="V2709" s="352"/>
      <c r="W2709" s="352"/>
      <c r="X2709" s="352"/>
      <c r="Y2709" s="162">
        <f t="shared" si="1771"/>
        <v>1</v>
      </c>
      <c r="Z2709" s="352">
        <f t="shared" si="1772"/>
        <v>39994.400000000001</v>
      </c>
      <c r="AA2709" s="352">
        <f t="shared" si="1773"/>
        <v>39994.400000000001</v>
      </c>
      <c r="AB2709" s="352">
        <f t="shared" si="1774"/>
        <v>159977.60000000001</v>
      </c>
      <c r="AC2709" s="47" t="b">
        <f t="shared" si="1775"/>
        <v>1</v>
      </c>
    </row>
    <row r="2710" spans="1:29" s="47" customFormat="1" ht="35.1" customHeight="1">
      <c r="A2710" s="518" t="s">
        <v>2017</v>
      </c>
      <c r="B2710" s="384"/>
      <c r="C2710" s="246" t="s">
        <v>2038</v>
      </c>
      <c r="D2710" s="500">
        <v>206020197</v>
      </c>
      <c r="E2710" s="472" t="s">
        <v>2039</v>
      </c>
      <c r="F2710" s="601" t="s">
        <v>210</v>
      </c>
      <c r="G2710" s="601" t="s">
        <v>2040</v>
      </c>
      <c r="H2710" s="601" t="s">
        <v>2041</v>
      </c>
      <c r="I2710" s="601" t="s">
        <v>258</v>
      </c>
      <c r="J2710" s="601">
        <v>1</v>
      </c>
      <c r="K2710" s="601" t="s">
        <v>1134</v>
      </c>
      <c r="L2710" s="470">
        <v>199972</v>
      </c>
      <c r="M2710" s="601">
        <v>2017</v>
      </c>
      <c r="N2710" s="601" t="s">
        <v>188</v>
      </c>
      <c r="O2710" s="610">
        <v>199972</v>
      </c>
      <c r="P2710" s="601" t="s">
        <v>98</v>
      </c>
      <c r="Q2710" s="601"/>
      <c r="R2710" s="601"/>
      <c r="S2710" s="1084"/>
      <c r="T2710" s="47">
        <v>5</v>
      </c>
      <c r="U2710" s="162"/>
      <c r="V2710" s="352"/>
      <c r="W2710" s="352"/>
      <c r="X2710" s="352"/>
      <c r="Y2710" s="162">
        <f t="shared" si="1771"/>
        <v>1</v>
      </c>
      <c r="Z2710" s="352">
        <f t="shared" si="1772"/>
        <v>39994.400000000001</v>
      </c>
      <c r="AA2710" s="352">
        <f t="shared" si="1773"/>
        <v>39994.400000000001</v>
      </c>
      <c r="AB2710" s="352">
        <f t="shared" si="1774"/>
        <v>159977.60000000001</v>
      </c>
      <c r="AC2710" s="47" t="b">
        <f t="shared" si="1775"/>
        <v>1</v>
      </c>
    </row>
    <row r="2711" spans="1:29" s="47" customFormat="1" ht="35.1" customHeight="1">
      <c r="A2711" s="518" t="s">
        <v>2017</v>
      </c>
      <c r="B2711" s="384"/>
      <c r="C2711" s="246" t="s">
        <v>2038</v>
      </c>
      <c r="D2711" s="500">
        <v>206020197</v>
      </c>
      <c r="E2711" s="472" t="s">
        <v>2039</v>
      </c>
      <c r="F2711" s="601" t="s">
        <v>210</v>
      </c>
      <c r="G2711" s="601" t="s">
        <v>2040</v>
      </c>
      <c r="H2711" s="601" t="s">
        <v>2041</v>
      </c>
      <c r="I2711" s="601" t="s">
        <v>258</v>
      </c>
      <c r="J2711" s="601">
        <v>1</v>
      </c>
      <c r="K2711" s="601" t="s">
        <v>1134</v>
      </c>
      <c r="L2711" s="470">
        <v>199972</v>
      </c>
      <c r="M2711" s="601">
        <v>2017</v>
      </c>
      <c r="N2711" s="601" t="s">
        <v>188</v>
      </c>
      <c r="O2711" s="610">
        <v>199972</v>
      </c>
      <c r="P2711" s="601" t="s">
        <v>98</v>
      </c>
      <c r="Q2711" s="601"/>
      <c r="R2711" s="601"/>
      <c r="S2711" s="1084"/>
      <c r="T2711" s="47">
        <v>5</v>
      </c>
      <c r="U2711" s="162"/>
      <c r="V2711" s="352"/>
      <c r="W2711" s="352"/>
      <c r="X2711" s="352"/>
      <c r="Y2711" s="162">
        <f t="shared" si="1771"/>
        <v>1</v>
      </c>
      <c r="Z2711" s="352">
        <f t="shared" si="1772"/>
        <v>39994.400000000001</v>
      </c>
      <c r="AA2711" s="352">
        <f t="shared" si="1773"/>
        <v>39994.400000000001</v>
      </c>
      <c r="AB2711" s="352">
        <f t="shared" si="1774"/>
        <v>159977.60000000001</v>
      </c>
      <c r="AC2711" s="47" t="b">
        <f t="shared" si="1775"/>
        <v>1</v>
      </c>
    </row>
    <row r="2712" spans="1:29" s="47" customFormat="1" ht="35.1" customHeight="1">
      <c r="A2712" s="518" t="s">
        <v>2017</v>
      </c>
      <c r="B2712" s="384"/>
      <c r="C2712" s="246" t="s">
        <v>2038</v>
      </c>
      <c r="D2712" s="500">
        <v>206020197</v>
      </c>
      <c r="E2712" s="472" t="s">
        <v>2039</v>
      </c>
      <c r="F2712" s="601" t="s">
        <v>210</v>
      </c>
      <c r="G2712" s="601" t="s">
        <v>2040</v>
      </c>
      <c r="H2712" s="601" t="s">
        <v>2041</v>
      </c>
      <c r="I2712" s="601" t="s">
        <v>258</v>
      </c>
      <c r="J2712" s="601">
        <v>1</v>
      </c>
      <c r="K2712" s="601" t="s">
        <v>1134</v>
      </c>
      <c r="L2712" s="470">
        <v>199972</v>
      </c>
      <c r="M2712" s="601">
        <v>2017</v>
      </c>
      <c r="N2712" s="601" t="s">
        <v>188</v>
      </c>
      <c r="O2712" s="610">
        <v>199972</v>
      </c>
      <c r="P2712" s="601" t="s">
        <v>98</v>
      </c>
      <c r="Q2712" s="601"/>
      <c r="R2712" s="601"/>
      <c r="S2712" s="1084"/>
      <c r="T2712" s="47">
        <v>5</v>
      </c>
      <c r="U2712" s="162"/>
      <c r="V2712" s="352"/>
      <c r="W2712" s="352"/>
      <c r="X2712" s="352"/>
      <c r="Y2712" s="162">
        <f t="shared" ref="Y2712:Y2775" si="1776">2017-M2712+1</f>
        <v>1</v>
      </c>
      <c r="Z2712" s="352">
        <f t="shared" ref="Z2712:Z2775" si="1777">O2712/T2712</f>
        <v>39994.400000000001</v>
      </c>
      <c r="AA2712" s="352">
        <f t="shared" ref="AA2712:AA2775" si="1778">Y2712*Z2712</f>
        <v>39994.400000000001</v>
      </c>
      <c r="AB2712" s="352">
        <f t="shared" ref="AB2712:AB2775" si="1779">O2712-AA2712</f>
        <v>159977.60000000001</v>
      </c>
      <c r="AC2712" s="47" t="b">
        <f t="shared" ref="AC2712:AC2775" si="1780">AA2712+AB2712=O2712</f>
        <v>1</v>
      </c>
    </row>
    <row r="2713" spans="1:29" s="47" customFormat="1" ht="35.1" customHeight="1">
      <c r="A2713" s="518" t="s">
        <v>2017</v>
      </c>
      <c r="B2713" s="384"/>
      <c r="C2713" s="246" t="s">
        <v>2038</v>
      </c>
      <c r="D2713" s="500">
        <v>206020197</v>
      </c>
      <c r="E2713" s="472" t="s">
        <v>2039</v>
      </c>
      <c r="F2713" s="601" t="s">
        <v>210</v>
      </c>
      <c r="G2713" s="601" t="s">
        <v>2040</v>
      </c>
      <c r="H2713" s="601" t="s">
        <v>2041</v>
      </c>
      <c r="I2713" s="601" t="s">
        <v>258</v>
      </c>
      <c r="J2713" s="601">
        <v>1</v>
      </c>
      <c r="K2713" s="601" t="s">
        <v>1134</v>
      </c>
      <c r="L2713" s="470">
        <v>199972</v>
      </c>
      <c r="M2713" s="601">
        <v>2017</v>
      </c>
      <c r="N2713" s="601" t="s">
        <v>188</v>
      </c>
      <c r="O2713" s="610">
        <v>199972</v>
      </c>
      <c r="P2713" s="601" t="s">
        <v>98</v>
      </c>
      <c r="Q2713" s="601"/>
      <c r="R2713" s="601"/>
      <c r="S2713" s="1084"/>
      <c r="T2713" s="47">
        <v>5</v>
      </c>
      <c r="U2713" s="162"/>
      <c r="V2713" s="352"/>
      <c r="W2713" s="352"/>
      <c r="X2713" s="352"/>
      <c r="Y2713" s="162">
        <f t="shared" si="1776"/>
        <v>1</v>
      </c>
      <c r="Z2713" s="352">
        <f t="shared" si="1777"/>
        <v>39994.400000000001</v>
      </c>
      <c r="AA2713" s="352">
        <f t="shared" si="1778"/>
        <v>39994.400000000001</v>
      </c>
      <c r="AB2713" s="352">
        <f t="shared" si="1779"/>
        <v>159977.60000000001</v>
      </c>
      <c r="AC2713" s="47" t="b">
        <f t="shared" si="1780"/>
        <v>1</v>
      </c>
    </row>
    <row r="2714" spans="1:29" s="47" customFormat="1" ht="35.1" customHeight="1">
      <c r="A2714" s="518" t="s">
        <v>2017</v>
      </c>
      <c r="B2714" s="384"/>
      <c r="C2714" s="246" t="s">
        <v>2038</v>
      </c>
      <c r="D2714" s="500">
        <v>206020197</v>
      </c>
      <c r="E2714" s="472" t="s">
        <v>2039</v>
      </c>
      <c r="F2714" s="601" t="s">
        <v>210</v>
      </c>
      <c r="G2714" s="601" t="s">
        <v>2040</v>
      </c>
      <c r="H2714" s="601" t="s">
        <v>2041</v>
      </c>
      <c r="I2714" s="601" t="s">
        <v>258</v>
      </c>
      <c r="J2714" s="601">
        <v>1</v>
      </c>
      <c r="K2714" s="601" t="s">
        <v>1134</v>
      </c>
      <c r="L2714" s="470">
        <v>199972</v>
      </c>
      <c r="M2714" s="601">
        <v>2017</v>
      </c>
      <c r="N2714" s="601" t="s">
        <v>188</v>
      </c>
      <c r="O2714" s="610">
        <v>199972</v>
      </c>
      <c r="P2714" s="601" t="s">
        <v>98</v>
      </c>
      <c r="Q2714" s="601"/>
      <c r="R2714" s="601"/>
      <c r="S2714" s="1084"/>
      <c r="T2714" s="47">
        <v>5</v>
      </c>
      <c r="U2714" s="162"/>
      <c r="V2714" s="352"/>
      <c r="W2714" s="352"/>
      <c r="X2714" s="352"/>
      <c r="Y2714" s="162">
        <f t="shared" si="1776"/>
        <v>1</v>
      </c>
      <c r="Z2714" s="352">
        <f t="shared" si="1777"/>
        <v>39994.400000000001</v>
      </c>
      <c r="AA2714" s="352">
        <f t="shared" si="1778"/>
        <v>39994.400000000001</v>
      </c>
      <c r="AB2714" s="352">
        <f t="shared" si="1779"/>
        <v>159977.60000000001</v>
      </c>
      <c r="AC2714" s="47" t="b">
        <f t="shared" si="1780"/>
        <v>1</v>
      </c>
    </row>
    <row r="2715" spans="1:29" s="47" customFormat="1" ht="35.1" customHeight="1">
      <c r="A2715" s="518" t="s">
        <v>2017</v>
      </c>
      <c r="B2715" s="384"/>
      <c r="C2715" s="246" t="s">
        <v>2038</v>
      </c>
      <c r="D2715" s="500">
        <v>206020197</v>
      </c>
      <c r="E2715" s="472" t="s">
        <v>2039</v>
      </c>
      <c r="F2715" s="601" t="s">
        <v>210</v>
      </c>
      <c r="G2715" s="601" t="s">
        <v>2040</v>
      </c>
      <c r="H2715" s="601" t="s">
        <v>2041</v>
      </c>
      <c r="I2715" s="601" t="s">
        <v>258</v>
      </c>
      <c r="J2715" s="601">
        <v>1</v>
      </c>
      <c r="K2715" s="601" t="s">
        <v>1134</v>
      </c>
      <c r="L2715" s="470">
        <v>199972</v>
      </c>
      <c r="M2715" s="601">
        <v>2017</v>
      </c>
      <c r="N2715" s="601" t="s">
        <v>188</v>
      </c>
      <c r="O2715" s="610">
        <v>199972</v>
      </c>
      <c r="P2715" s="601" t="s">
        <v>98</v>
      </c>
      <c r="Q2715" s="601"/>
      <c r="R2715" s="601"/>
      <c r="S2715" s="1084"/>
      <c r="T2715" s="47">
        <v>5</v>
      </c>
      <c r="U2715" s="162"/>
      <c r="V2715" s="352"/>
      <c r="W2715" s="352"/>
      <c r="X2715" s="352"/>
      <c r="Y2715" s="162">
        <f t="shared" si="1776"/>
        <v>1</v>
      </c>
      <c r="Z2715" s="352">
        <f t="shared" si="1777"/>
        <v>39994.400000000001</v>
      </c>
      <c r="AA2715" s="352">
        <f t="shared" si="1778"/>
        <v>39994.400000000001</v>
      </c>
      <c r="AB2715" s="352">
        <f t="shared" si="1779"/>
        <v>159977.60000000001</v>
      </c>
      <c r="AC2715" s="47" t="b">
        <f t="shared" si="1780"/>
        <v>1</v>
      </c>
    </row>
    <row r="2716" spans="1:29" s="47" customFormat="1" ht="35.1" customHeight="1">
      <c r="A2716" s="518" t="s">
        <v>2017</v>
      </c>
      <c r="B2716" s="384"/>
      <c r="C2716" s="246" t="s">
        <v>2038</v>
      </c>
      <c r="D2716" s="500">
        <v>206020197</v>
      </c>
      <c r="E2716" s="472" t="s">
        <v>2039</v>
      </c>
      <c r="F2716" s="601" t="s">
        <v>210</v>
      </c>
      <c r="G2716" s="601" t="s">
        <v>2040</v>
      </c>
      <c r="H2716" s="601" t="s">
        <v>2041</v>
      </c>
      <c r="I2716" s="601" t="s">
        <v>258</v>
      </c>
      <c r="J2716" s="601">
        <v>1</v>
      </c>
      <c r="K2716" s="601" t="s">
        <v>1134</v>
      </c>
      <c r="L2716" s="470">
        <v>199972</v>
      </c>
      <c r="M2716" s="601">
        <v>2017</v>
      </c>
      <c r="N2716" s="601" t="s">
        <v>188</v>
      </c>
      <c r="O2716" s="610">
        <v>199972</v>
      </c>
      <c r="P2716" s="601" t="s">
        <v>98</v>
      </c>
      <c r="Q2716" s="601"/>
      <c r="R2716" s="601"/>
      <c r="S2716" s="1084"/>
      <c r="T2716" s="47">
        <v>5</v>
      </c>
      <c r="U2716" s="162"/>
      <c r="V2716" s="352"/>
      <c r="W2716" s="352"/>
      <c r="X2716" s="352"/>
      <c r="Y2716" s="162">
        <f t="shared" si="1776"/>
        <v>1</v>
      </c>
      <c r="Z2716" s="352">
        <f t="shared" si="1777"/>
        <v>39994.400000000001</v>
      </c>
      <c r="AA2716" s="352">
        <f t="shared" si="1778"/>
        <v>39994.400000000001</v>
      </c>
      <c r="AB2716" s="352">
        <f t="shared" si="1779"/>
        <v>159977.60000000001</v>
      </c>
      <c r="AC2716" s="47" t="b">
        <f t="shared" si="1780"/>
        <v>1</v>
      </c>
    </row>
    <row r="2717" spans="1:29" s="47" customFormat="1" ht="35.1" customHeight="1">
      <c r="A2717" s="518" t="s">
        <v>2017</v>
      </c>
      <c r="B2717" s="384"/>
      <c r="C2717" s="246" t="s">
        <v>2038</v>
      </c>
      <c r="D2717" s="500">
        <v>206020197</v>
      </c>
      <c r="E2717" s="472" t="s">
        <v>2039</v>
      </c>
      <c r="F2717" s="601" t="s">
        <v>210</v>
      </c>
      <c r="G2717" s="601" t="s">
        <v>2040</v>
      </c>
      <c r="H2717" s="601" t="s">
        <v>2041</v>
      </c>
      <c r="I2717" s="601" t="s">
        <v>258</v>
      </c>
      <c r="J2717" s="601">
        <v>1</v>
      </c>
      <c r="K2717" s="601" t="s">
        <v>1134</v>
      </c>
      <c r="L2717" s="470">
        <v>199972</v>
      </c>
      <c r="M2717" s="601">
        <v>2017</v>
      </c>
      <c r="N2717" s="601" t="s">
        <v>188</v>
      </c>
      <c r="O2717" s="610">
        <v>199972</v>
      </c>
      <c r="P2717" s="601" t="s">
        <v>98</v>
      </c>
      <c r="Q2717" s="601"/>
      <c r="R2717" s="601"/>
      <c r="S2717" s="1084"/>
      <c r="T2717" s="47">
        <v>5</v>
      </c>
      <c r="U2717" s="162"/>
      <c r="V2717" s="352"/>
      <c r="W2717" s="352"/>
      <c r="X2717" s="352"/>
      <c r="Y2717" s="162">
        <f t="shared" si="1776"/>
        <v>1</v>
      </c>
      <c r="Z2717" s="352">
        <f t="shared" si="1777"/>
        <v>39994.400000000001</v>
      </c>
      <c r="AA2717" s="352">
        <f t="shared" si="1778"/>
        <v>39994.400000000001</v>
      </c>
      <c r="AB2717" s="352">
        <f t="shared" si="1779"/>
        <v>159977.60000000001</v>
      </c>
      <c r="AC2717" s="47" t="b">
        <f t="shared" si="1780"/>
        <v>1</v>
      </c>
    </row>
    <row r="2718" spans="1:29" s="47" customFormat="1" ht="35.1" customHeight="1">
      <c r="A2718" s="518" t="s">
        <v>2017</v>
      </c>
      <c r="B2718" s="384"/>
      <c r="C2718" s="246" t="s">
        <v>2038</v>
      </c>
      <c r="D2718" s="500">
        <v>206020197</v>
      </c>
      <c r="E2718" s="472" t="s">
        <v>2039</v>
      </c>
      <c r="F2718" s="601" t="s">
        <v>210</v>
      </c>
      <c r="G2718" s="601" t="s">
        <v>2040</v>
      </c>
      <c r="H2718" s="601" t="s">
        <v>2041</v>
      </c>
      <c r="I2718" s="601" t="s">
        <v>258</v>
      </c>
      <c r="J2718" s="601">
        <v>1</v>
      </c>
      <c r="K2718" s="601" t="s">
        <v>1134</v>
      </c>
      <c r="L2718" s="470">
        <v>199972</v>
      </c>
      <c r="M2718" s="601">
        <v>2017</v>
      </c>
      <c r="N2718" s="601" t="s">
        <v>188</v>
      </c>
      <c r="O2718" s="610">
        <v>199972</v>
      </c>
      <c r="P2718" s="601" t="s">
        <v>98</v>
      </c>
      <c r="Q2718" s="601"/>
      <c r="R2718" s="601"/>
      <c r="S2718" s="1084"/>
      <c r="T2718" s="47">
        <v>5</v>
      </c>
      <c r="U2718" s="162"/>
      <c r="V2718" s="352"/>
      <c r="W2718" s="352"/>
      <c r="X2718" s="352"/>
      <c r="Y2718" s="162">
        <f t="shared" si="1776"/>
        <v>1</v>
      </c>
      <c r="Z2718" s="352">
        <f t="shared" si="1777"/>
        <v>39994.400000000001</v>
      </c>
      <c r="AA2718" s="352">
        <f t="shared" si="1778"/>
        <v>39994.400000000001</v>
      </c>
      <c r="AB2718" s="352">
        <f t="shared" si="1779"/>
        <v>159977.60000000001</v>
      </c>
      <c r="AC2718" s="47" t="b">
        <f t="shared" si="1780"/>
        <v>1</v>
      </c>
    </row>
    <row r="2719" spans="1:29" s="47" customFormat="1" ht="35.1" customHeight="1">
      <c r="A2719" s="518" t="s">
        <v>2017</v>
      </c>
      <c r="B2719" s="384"/>
      <c r="C2719" s="246" t="s">
        <v>2038</v>
      </c>
      <c r="D2719" s="500">
        <v>206020197</v>
      </c>
      <c r="E2719" s="472" t="s">
        <v>2039</v>
      </c>
      <c r="F2719" s="601" t="s">
        <v>210</v>
      </c>
      <c r="G2719" s="601" t="s">
        <v>2040</v>
      </c>
      <c r="H2719" s="601" t="s">
        <v>2041</v>
      </c>
      <c r="I2719" s="601" t="s">
        <v>258</v>
      </c>
      <c r="J2719" s="601">
        <v>1</v>
      </c>
      <c r="K2719" s="601" t="s">
        <v>1134</v>
      </c>
      <c r="L2719" s="470">
        <v>199972</v>
      </c>
      <c r="M2719" s="601">
        <v>2017</v>
      </c>
      <c r="N2719" s="601" t="s">
        <v>188</v>
      </c>
      <c r="O2719" s="610">
        <v>199972</v>
      </c>
      <c r="P2719" s="601" t="s">
        <v>98</v>
      </c>
      <c r="Q2719" s="601"/>
      <c r="R2719" s="601"/>
      <c r="S2719" s="1084"/>
      <c r="T2719" s="47">
        <v>5</v>
      </c>
      <c r="U2719" s="162"/>
      <c r="V2719" s="352"/>
      <c r="W2719" s="352"/>
      <c r="X2719" s="352"/>
      <c r="Y2719" s="162">
        <f t="shared" si="1776"/>
        <v>1</v>
      </c>
      <c r="Z2719" s="352">
        <f t="shared" si="1777"/>
        <v>39994.400000000001</v>
      </c>
      <c r="AA2719" s="352">
        <f t="shared" si="1778"/>
        <v>39994.400000000001</v>
      </c>
      <c r="AB2719" s="352">
        <f t="shared" si="1779"/>
        <v>159977.60000000001</v>
      </c>
      <c r="AC2719" s="47" t="b">
        <f t="shared" si="1780"/>
        <v>1</v>
      </c>
    </row>
    <row r="2720" spans="1:29" s="47" customFormat="1" ht="35.1" customHeight="1">
      <c r="A2720" s="518" t="s">
        <v>2017</v>
      </c>
      <c r="B2720" s="384"/>
      <c r="C2720" s="246" t="s">
        <v>2038</v>
      </c>
      <c r="D2720" s="500">
        <v>206020197</v>
      </c>
      <c r="E2720" s="472" t="s">
        <v>2039</v>
      </c>
      <c r="F2720" s="601" t="s">
        <v>210</v>
      </c>
      <c r="G2720" s="601" t="s">
        <v>2040</v>
      </c>
      <c r="H2720" s="601" t="s">
        <v>2041</v>
      </c>
      <c r="I2720" s="601" t="s">
        <v>258</v>
      </c>
      <c r="J2720" s="601">
        <v>1</v>
      </c>
      <c r="K2720" s="601" t="s">
        <v>1134</v>
      </c>
      <c r="L2720" s="470">
        <v>199972</v>
      </c>
      <c r="M2720" s="601">
        <v>2017</v>
      </c>
      <c r="N2720" s="601" t="s">
        <v>188</v>
      </c>
      <c r="O2720" s="610">
        <v>199972</v>
      </c>
      <c r="P2720" s="601" t="s">
        <v>98</v>
      </c>
      <c r="Q2720" s="601"/>
      <c r="R2720" s="601"/>
      <c r="S2720" s="1084"/>
      <c r="T2720" s="47">
        <v>5</v>
      </c>
      <c r="U2720" s="162"/>
      <c r="V2720" s="352"/>
      <c r="W2720" s="352"/>
      <c r="X2720" s="352"/>
      <c r="Y2720" s="162">
        <f t="shared" si="1776"/>
        <v>1</v>
      </c>
      <c r="Z2720" s="352">
        <f t="shared" si="1777"/>
        <v>39994.400000000001</v>
      </c>
      <c r="AA2720" s="352">
        <f t="shared" si="1778"/>
        <v>39994.400000000001</v>
      </c>
      <c r="AB2720" s="352">
        <f t="shared" si="1779"/>
        <v>159977.60000000001</v>
      </c>
      <c r="AC2720" s="47" t="b">
        <f t="shared" si="1780"/>
        <v>1</v>
      </c>
    </row>
    <row r="2721" spans="1:29" s="47" customFormat="1" ht="35.1" customHeight="1">
      <c r="A2721" s="518" t="s">
        <v>2017</v>
      </c>
      <c r="B2721" s="384"/>
      <c r="C2721" s="246" t="s">
        <v>2038</v>
      </c>
      <c r="D2721" s="500">
        <v>206020197</v>
      </c>
      <c r="E2721" s="472" t="s">
        <v>2039</v>
      </c>
      <c r="F2721" s="601" t="s">
        <v>210</v>
      </c>
      <c r="G2721" s="601" t="s">
        <v>2040</v>
      </c>
      <c r="H2721" s="601" t="s">
        <v>2041</v>
      </c>
      <c r="I2721" s="601" t="s">
        <v>258</v>
      </c>
      <c r="J2721" s="601">
        <v>1</v>
      </c>
      <c r="K2721" s="601" t="s">
        <v>1134</v>
      </c>
      <c r="L2721" s="470">
        <v>199972</v>
      </c>
      <c r="M2721" s="601">
        <v>2017</v>
      </c>
      <c r="N2721" s="601" t="s">
        <v>188</v>
      </c>
      <c r="O2721" s="610">
        <v>199972</v>
      </c>
      <c r="P2721" s="601" t="s">
        <v>98</v>
      </c>
      <c r="Q2721" s="601"/>
      <c r="R2721" s="601"/>
      <c r="S2721" s="1084"/>
      <c r="T2721" s="47">
        <v>5</v>
      </c>
      <c r="U2721" s="162"/>
      <c r="V2721" s="352"/>
      <c r="W2721" s="352"/>
      <c r="X2721" s="352"/>
      <c r="Y2721" s="162">
        <f t="shared" si="1776"/>
        <v>1</v>
      </c>
      <c r="Z2721" s="352">
        <f t="shared" si="1777"/>
        <v>39994.400000000001</v>
      </c>
      <c r="AA2721" s="352">
        <f t="shared" si="1778"/>
        <v>39994.400000000001</v>
      </c>
      <c r="AB2721" s="352">
        <f t="shared" si="1779"/>
        <v>159977.60000000001</v>
      </c>
      <c r="AC2721" s="47" t="b">
        <f t="shared" si="1780"/>
        <v>1</v>
      </c>
    </row>
    <row r="2722" spans="1:29" s="47" customFormat="1" ht="35.1" customHeight="1">
      <c r="A2722" s="518" t="s">
        <v>2017</v>
      </c>
      <c r="B2722" s="384"/>
      <c r="C2722" s="246" t="s">
        <v>2038</v>
      </c>
      <c r="D2722" s="500">
        <v>206020197</v>
      </c>
      <c r="E2722" s="472" t="s">
        <v>2039</v>
      </c>
      <c r="F2722" s="601" t="s">
        <v>210</v>
      </c>
      <c r="G2722" s="601" t="s">
        <v>2040</v>
      </c>
      <c r="H2722" s="601" t="s">
        <v>2041</v>
      </c>
      <c r="I2722" s="601" t="s">
        <v>258</v>
      </c>
      <c r="J2722" s="601">
        <v>1</v>
      </c>
      <c r="K2722" s="601" t="s">
        <v>1134</v>
      </c>
      <c r="L2722" s="470">
        <v>199972</v>
      </c>
      <c r="M2722" s="601">
        <v>2017</v>
      </c>
      <c r="N2722" s="601" t="s">
        <v>188</v>
      </c>
      <c r="O2722" s="610">
        <v>199972</v>
      </c>
      <c r="P2722" s="601" t="s">
        <v>98</v>
      </c>
      <c r="Q2722" s="601"/>
      <c r="R2722" s="601"/>
      <c r="S2722" s="1084"/>
      <c r="T2722" s="47">
        <v>5</v>
      </c>
      <c r="U2722" s="162"/>
      <c r="V2722" s="352"/>
      <c r="W2722" s="352"/>
      <c r="X2722" s="352"/>
      <c r="Y2722" s="162">
        <f t="shared" si="1776"/>
        <v>1</v>
      </c>
      <c r="Z2722" s="352">
        <f t="shared" si="1777"/>
        <v>39994.400000000001</v>
      </c>
      <c r="AA2722" s="352">
        <f t="shared" si="1778"/>
        <v>39994.400000000001</v>
      </c>
      <c r="AB2722" s="352">
        <f t="shared" si="1779"/>
        <v>159977.60000000001</v>
      </c>
      <c r="AC2722" s="47" t="b">
        <f t="shared" si="1780"/>
        <v>1</v>
      </c>
    </row>
    <row r="2723" spans="1:29" s="47" customFormat="1" ht="35.1" customHeight="1">
      <c r="A2723" s="518" t="s">
        <v>2017</v>
      </c>
      <c r="B2723" s="384"/>
      <c r="C2723" s="246" t="s">
        <v>2038</v>
      </c>
      <c r="D2723" s="500">
        <v>206020197</v>
      </c>
      <c r="E2723" s="472" t="s">
        <v>2039</v>
      </c>
      <c r="F2723" s="601" t="s">
        <v>210</v>
      </c>
      <c r="G2723" s="601" t="s">
        <v>2040</v>
      </c>
      <c r="H2723" s="601" t="s">
        <v>2041</v>
      </c>
      <c r="I2723" s="601" t="s">
        <v>258</v>
      </c>
      <c r="J2723" s="601">
        <v>1</v>
      </c>
      <c r="K2723" s="601" t="s">
        <v>1134</v>
      </c>
      <c r="L2723" s="470">
        <v>199972</v>
      </c>
      <c r="M2723" s="601">
        <v>2017</v>
      </c>
      <c r="N2723" s="601" t="s">
        <v>188</v>
      </c>
      <c r="O2723" s="610">
        <v>199972</v>
      </c>
      <c r="P2723" s="601" t="s">
        <v>98</v>
      </c>
      <c r="Q2723" s="601"/>
      <c r="R2723" s="601"/>
      <c r="S2723" s="1084"/>
      <c r="T2723" s="47">
        <v>5</v>
      </c>
      <c r="U2723" s="162"/>
      <c r="V2723" s="352"/>
      <c r="W2723" s="352"/>
      <c r="X2723" s="352"/>
      <c r="Y2723" s="162">
        <f t="shared" si="1776"/>
        <v>1</v>
      </c>
      <c r="Z2723" s="352">
        <f t="shared" si="1777"/>
        <v>39994.400000000001</v>
      </c>
      <c r="AA2723" s="352">
        <f t="shared" si="1778"/>
        <v>39994.400000000001</v>
      </c>
      <c r="AB2723" s="352">
        <f t="shared" si="1779"/>
        <v>159977.60000000001</v>
      </c>
      <c r="AC2723" s="47" t="b">
        <f t="shared" si="1780"/>
        <v>1</v>
      </c>
    </row>
    <row r="2724" spans="1:29" s="47" customFormat="1" ht="35.1" customHeight="1">
      <c r="A2724" s="518" t="s">
        <v>2017</v>
      </c>
      <c r="B2724" s="384"/>
      <c r="C2724" s="246" t="s">
        <v>2038</v>
      </c>
      <c r="D2724" s="500">
        <v>206020197</v>
      </c>
      <c r="E2724" s="472" t="s">
        <v>2039</v>
      </c>
      <c r="F2724" s="601" t="s">
        <v>210</v>
      </c>
      <c r="G2724" s="601" t="s">
        <v>2040</v>
      </c>
      <c r="H2724" s="601" t="s">
        <v>2041</v>
      </c>
      <c r="I2724" s="601" t="s">
        <v>258</v>
      </c>
      <c r="J2724" s="601">
        <v>1</v>
      </c>
      <c r="K2724" s="601" t="s">
        <v>1134</v>
      </c>
      <c r="L2724" s="470">
        <v>199972</v>
      </c>
      <c r="M2724" s="601">
        <v>2017</v>
      </c>
      <c r="N2724" s="601" t="s">
        <v>188</v>
      </c>
      <c r="O2724" s="610">
        <v>199972</v>
      </c>
      <c r="P2724" s="601" t="s">
        <v>98</v>
      </c>
      <c r="Q2724" s="601"/>
      <c r="R2724" s="601"/>
      <c r="S2724" s="1084"/>
      <c r="T2724" s="47">
        <v>5</v>
      </c>
      <c r="U2724" s="162"/>
      <c r="V2724" s="352"/>
      <c r="W2724" s="352"/>
      <c r="X2724" s="352"/>
      <c r="Y2724" s="162">
        <f t="shared" si="1776"/>
        <v>1</v>
      </c>
      <c r="Z2724" s="352">
        <f t="shared" si="1777"/>
        <v>39994.400000000001</v>
      </c>
      <c r="AA2724" s="352">
        <f t="shared" si="1778"/>
        <v>39994.400000000001</v>
      </c>
      <c r="AB2724" s="352">
        <f t="shared" si="1779"/>
        <v>159977.60000000001</v>
      </c>
      <c r="AC2724" s="47" t="b">
        <f t="shared" si="1780"/>
        <v>1</v>
      </c>
    </row>
    <row r="2725" spans="1:29" s="47" customFormat="1" ht="35.1" customHeight="1">
      <c r="A2725" s="518" t="s">
        <v>2017</v>
      </c>
      <c r="B2725" s="384"/>
      <c r="C2725" s="246" t="s">
        <v>2038</v>
      </c>
      <c r="D2725" s="500">
        <v>206020197</v>
      </c>
      <c r="E2725" s="472" t="s">
        <v>2039</v>
      </c>
      <c r="F2725" s="601" t="s">
        <v>210</v>
      </c>
      <c r="G2725" s="601" t="s">
        <v>2040</v>
      </c>
      <c r="H2725" s="601" t="s">
        <v>2041</v>
      </c>
      <c r="I2725" s="601" t="s">
        <v>258</v>
      </c>
      <c r="J2725" s="601">
        <v>1</v>
      </c>
      <c r="K2725" s="601" t="s">
        <v>1134</v>
      </c>
      <c r="L2725" s="470">
        <v>199972</v>
      </c>
      <c r="M2725" s="601">
        <v>2017</v>
      </c>
      <c r="N2725" s="601" t="s">
        <v>188</v>
      </c>
      <c r="O2725" s="610">
        <v>199972</v>
      </c>
      <c r="P2725" s="601" t="s">
        <v>98</v>
      </c>
      <c r="Q2725" s="601"/>
      <c r="R2725" s="601"/>
      <c r="S2725" s="1018"/>
      <c r="T2725" s="47">
        <v>5</v>
      </c>
      <c r="U2725" s="162"/>
      <c r="V2725" s="352"/>
      <c r="W2725" s="352"/>
      <c r="X2725" s="352"/>
      <c r="Y2725" s="162">
        <f t="shared" si="1776"/>
        <v>1</v>
      </c>
      <c r="Z2725" s="352">
        <f t="shared" si="1777"/>
        <v>39994.400000000001</v>
      </c>
      <c r="AA2725" s="352">
        <f t="shared" si="1778"/>
        <v>39994.400000000001</v>
      </c>
      <c r="AB2725" s="352">
        <f t="shared" si="1779"/>
        <v>159977.60000000001</v>
      </c>
      <c r="AC2725" s="47" t="b">
        <f t="shared" si="1780"/>
        <v>1</v>
      </c>
    </row>
    <row r="2726" spans="1:29" s="47" customFormat="1" ht="35.1" customHeight="1">
      <c r="A2726" s="518" t="s">
        <v>2017</v>
      </c>
      <c r="B2726" s="384"/>
      <c r="C2726" s="246" t="s">
        <v>2038</v>
      </c>
      <c r="D2726" s="500">
        <v>206020197</v>
      </c>
      <c r="E2726" s="472" t="s">
        <v>2039</v>
      </c>
      <c r="F2726" s="601" t="s">
        <v>210</v>
      </c>
      <c r="G2726" s="601" t="s">
        <v>2040</v>
      </c>
      <c r="H2726" s="601" t="s">
        <v>2041</v>
      </c>
      <c r="I2726" s="601" t="s">
        <v>258</v>
      </c>
      <c r="J2726" s="601">
        <v>1</v>
      </c>
      <c r="K2726" s="601" t="s">
        <v>1134</v>
      </c>
      <c r="L2726" s="470">
        <v>199972</v>
      </c>
      <c r="M2726" s="601">
        <v>2017</v>
      </c>
      <c r="N2726" s="601" t="s">
        <v>188</v>
      </c>
      <c r="O2726" s="610">
        <v>199972</v>
      </c>
      <c r="P2726" s="601" t="s">
        <v>98</v>
      </c>
      <c r="Q2726" s="601"/>
      <c r="R2726" s="601"/>
      <c r="S2726" s="1083" t="s">
        <v>2030</v>
      </c>
      <c r="T2726" s="47">
        <v>5</v>
      </c>
      <c r="U2726" s="162"/>
      <c r="V2726" s="352"/>
      <c r="W2726" s="352"/>
      <c r="X2726" s="352"/>
      <c r="Y2726" s="162">
        <f t="shared" si="1776"/>
        <v>1</v>
      </c>
      <c r="Z2726" s="352">
        <f t="shared" si="1777"/>
        <v>39994.400000000001</v>
      </c>
      <c r="AA2726" s="352">
        <f t="shared" si="1778"/>
        <v>39994.400000000001</v>
      </c>
      <c r="AB2726" s="352">
        <f t="shared" si="1779"/>
        <v>159977.60000000001</v>
      </c>
      <c r="AC2726" s="47" t="b">
        <f t="shared" si="1780"/>
        <v>1</v>
      </c>
    </row>
    <row r="2727" spans="1:29" s="47" customFormat="1" ht="35.1" customHeight="1">
      <c r="A2727" s="518" t="s">
        <v>2017</v>
      </c>
      <c r="B2727" s="384"/>
      <c r="C2727" s="246" t="s">
        <v>2038</v>
      </c>
      <c r="D2727" s="500">
        <v>206020197</v>
      </c>
      <c r="E2727" s="472" t="s">
        <v>2039</v>
      </c>
      <c r="F2727" s="601" t="s">
        <v>210</v>
      </c>
      <c r="G2727" s="601" t="s">
        <v>2040</v>
      </c>
      <c r="H2727" s="601" t="s">
        <v>2041</v>
      </c>
      <c r="I2727" s="601" t="s">
        <v>258</v>
      </c>
      <c r="J2727" s="601">
        <v>1</v>
      </c>
      <c r="K2727" s="601" t="s">
        <v>1134</v>
      </c>
      <c r="L2727" s="470">
        <v>199972</v>
      </c>
      <c r="M2727" s="601">
        <v>2017</v>
      </c>
      <c r="N2727" s="601" t="s">
        <v>188</v>
      </c>
      <c r="O2727" s="610">
        <v>199972</v>
      </c>
      <c r="P2727" s="601" t="s">
        <v>98</v>
      </c>
      <c r="Q2727" s="601"/>
      <c r="R2727" s="601"/>
      <c r="S2727" s="1084"/>
      <c r="T2727" s="47">
        <v>5</v>
      </c>
      <c r="U2727" s="162"/>
      <c r="V2727" s="352"/>
      <c r="W2727" s="352"/>
      <c r="X2727" s="352"/>
      <c r="Y2727" s="162">
        <f t="shared" si="1776"/>
        <v>1</v>
      </c>
      <c r="Z2727" s="352">
        <f t="shared" si="1777"/>
        <v>39994.400000000001</v>
      </c>
      <c r="AA2727" s="352">
        <f t="shared" si="1778"/>
        <v>39994.400000000001</v>
      </c>
      <c r="AB2727" s="352">
        <f t="shared" si="1779"/>
        <v>159977.60000000001</v>
      </c>
      <c r="AC2727" s="47" t="b">
        <f t="shared" si="1780"/>
        <v>1</v>
      </c>
    </row>
    <row r="2728" spans="1:29" s="47" customFormat="1" ht="35.1" customHeight="1">
      <c r="A2728" s="518" t="s">
        <v>2017</v>
      </c>
      <c r="B2728" s="384"/>
      <c r="C2728" s="246" t="s">
        <v>2038</v>
      </c>
      <c r="D2728" s="500">
        <v>206020197</v>
      </c>
      <c r="E2728" s="472" t="s">
        <v>2039</v>
      </c>
      <c r="F2728" s="601" t="s">
        <v>210</v>
      </c>
      <c r="G2728" s="601" t="s">
        <v>2040</v>
      </c>
      <c r="H2728" s="601" t="s">
        <v>2041</v>
      </c>
      <c r="I2728" s="601" t="s">
        <v>258</v>
      </c>
      <c r="J2728" s="601">
        <v>1</v>
      </c>
      <c r="K2728" s="601" t="s">
        <v>1134</v>
      </c>
      <c r="L2728" s="470">
        <v>199972</v>
      </c>
      <c r="M2728" s="601">
        <v>2017</v>
      </c>
      <c r="N2728" s="601" t="s">
        <v>188</v>
      </c>
      <c r="O2728" s="610">
        <v>199972</v>
      </c>
      <c r="P2728" s="601" t="s">
        <v>98</v>
      </c>
      <c r="Q2728" s="601"/>
      <c r="R2728" s="601"/>
      <c r="S2728" s="1084"/>
      <c r="T2728" s="47">
        <v>5</v>
      </c>
      <c r="U2728" s="162"/>
      <c r="V2728" s="352"/>
      <c r="W2728" s="352"/>
      <c r="X2728" s="352"/>
      <c r="Y2728" s="162">
        <f t="shared" si="1776"/>
        <v>1</v>
      </c>
      <c r="Z2728" s="352">
        <f t="shared" si="1777"/>
        <v>39994.400000000001</v>
      </c>
      <c r="AA2728" s="352">
        <f t="shared" si="1778"/>
        <v>39994.400000000001</v>
      </c>
      <c r="AB2728" s="352">
        <f t="shared" si="1779"/>
        <v>159977.60000000001</v>
      </c>
      <c r="AC2728" s="47" t="b">
        <f t="shared" si="1780"/>
        <v>1</v>
      </c>
    </row>
    <row r="2729" spans="1:29" s="47" customFormat="1" ht="35.1" customHeight="1">
      <c r="A2729" s="518" t="s">
        <v>2017</v>
      </c>
      <c r="B2729" s="384"/>
      <c r="C2729" s="246" t="s">
        <v>2038</v>
      </c>
      <c r="D2729" s="500">
        <v>206020197</v>
      </c>
      <c r="E2729" s="472" t="s">
        <v>2039</v>
      </c>
      <c r="F2729" s="601" t="s">
        <v>210</v>
      </c>
      <c r="G2729" s="601" t="s">
        <v>2040</v>
      </c>
      <c r="H2729" s="601" t="s">
        <v>2041</v>
      </c>
      <c r="I2729" s="601" t="s">
        <v>258</v>
      </c>
      <c r="J2729" s="601">
        <v>1</v>
      </c>
      <c r="K2729" s="601" t="s">
        <v>1134</v>
      </c>
      <c r="L2729" s="470">
        <v>199972</v>
      </c>
      <c r="M2729" s="601">
        <v>2017</v>
      </c>
      <c r="N2729" s="601" t="s">
        <v>188</v>
      </c>
      <c r="O2729" s="610">
        <v>199972</v>
      </c>
      <c r="P2729" s="601" t="s">
        <v>98</v>
      </c>
      <c r="Q2729" s="601"/>
      <c r="R2729" s="601"/>
      <c r="S2729" s="1084"/>
      <c r="T2729" s="47">
        <v>5</v>
      </c>
      <c r="U2729" s="162"/>
      <c r="V2729" s="352"/>
      <c r="W2729" s="352"/>
      <c r="X2729" s="352"/>
      <c r="Y2729" s="162">
        <f t="shared" si="1776"/>
        <v>1</v>
      </c>
      <c r="Z2729" s="352">
        <f t="shared" si="1777"/>
        <v>39994.400000000001</v>
      </c>
      <c r="AA2729" s="352">
        <f t="shared" si="1778"/>
        <v>39994.400000000001</v>
      </c>
      <c r="AB2729" s="352">
        <f t="shared" si="1779"/>
        <v>159977.60000000001</v>
      </c>
      <c r="AC2729" s="47" t="b">
        <f t="shared" si="1780"/>
        <v>1</v>
      </c>
    </row>
    <row r="2730" spans="1:29" s="47" customFormat="1" ht="35.1" customHeight="1">
      <c r="A2730" s="518" t="s">
        <v>2017</v>
      </c>
      <c r="B2730" s="384"/>
      <c r="C2730" s="246" t="s">
        <v>2038</v>
      </c>
      <c r="D2730" s="500">
        <v>206020197</v>
      </c>
      <c r="E2730" s="472" t="s">
        <v>2039</v>
      </c>
      <c r="F2730" s="601" t="s">
        <v>210</v>
      </c>
      <c r="G2730" s="601" t="s">
        <v>2040</v>
      </c>
      <c r="H2730" s="601" t="s">
        <v>2041</v>
      </c>
      <c r="I2730" s="601" t="s">
        <v>258</v>
      </c>
      <c r="J2730" s="601">
        <v>1</v>
      </c>
      <c r="K2730" s="601" t="s">
        <v>1134</v>
      </c>
      <c r="L2730" s="470">
        <v>199972</v>
      </c>
      <c r="M2730" s="601">
        <v>2017</v>
      </c>
      <c r="N2730" s="601" t="s">
        <v>188</v>
      </c>
      <c r="O2730" s="610">
        <v>199972</v>
      </c>
      <c r="P2730" s="601" t="s">
        <v>98</v>
      </c>
      <c r="Q2730" s="601"/>
      <c r="R2730" s="601"/>
      <c r="S2730" s="1084"/>
      <c r="T2730" s="47">
        <v>5</v>
      </c>
      <c r="U2730" s="162"/>
      <c r="V2730" s="352"/>
      <c r="W2730" s="352"/>
      <c r="X2730" s="352"/>
      <c r="Y2730" s="162">
        <f t="shared" si="1776"/>
        <v>1</v>
      </c>
      <c r="Z2730" s="352">
        <f t="shared" si="1777"/>
        <v>39994.400000000001</v>
      </c>
      <c r="AA2730" s="352">
        <f t="shared" si="1778"/>
        <v>39994.400000000001</v>
      </c>
      <c r="AB2730" s="352">
        <f t="shared" si="1779"/>
        <v>159977.60000000001</v>
      </c>
      <c r="AC2730" s="47" t="b">
        <f t="shared" si="1780"/>
        <v>1</v>
      </c>
    </row>
    <row r="2731" spans="1:29" s="47" customFormat="1" ht="35.1" customHeight="1">
      <c r="A2731" s="518" t="s">
        <v>2017</v>
      </c>
      <c r="B2731" s="384"/>
      <c r="C2731" s="246" t="s">
        <v>2038</v>
      </c>
      <c r="D2731" s="500">
        <v>206020197</v>
      </c>
      <c r="E2731" s="472" t="s">
        <v>2039</v>
      </c>
      <c r="F2731" s="601" t="s">
        <v>210</v>
      </c>
      <c r="G2731" s="601" t="s">
        <v>2040</v>
      </c>
      <c r="H2731" s="601" t="s">
        <v>2041</v>
      </c>
      <c r="I2731" s="601" t="s">
        <v>258</v>
      </c>
      <c r="J2731" s="601">
        <v>1</v>
      </c>
      <c r="K2731" s="601" t="s">
        <v>1134</v>
      </c>
      <c r="L2731" s="470">
        <v>199972</v>
      </c>
      <c r="M2731" s="601">
        <v>2017</v>
      </c>
      <c r="N2731" s="601" t="s">
        <v>188</v>
      </c>
      <c r="O2731" s="610">
        <v>199972</v>
      </c>
      <c r="P2731" s="601" t="s">
        <v>98</v>
      </c>
      <c r="Q2731" s="601"/>
      <c r="R2731" s="601"/>
      <c r="S2731" s="1084"/>
      <c r="T2731" s="47">
        <v>5</v>
      </c>
      <c r="U2731" s="162"/>
      <c r="V2731" s="352"/>
      <c r="W2731" s="352"/>
      <c r="X2731" s="352"/>
      <c r="Y2731" s="162">
        <f t="shared" si="1776"/>
        <v>1</v>
      </c>
      <c r="Z2731" s="352">
        <f t="shared" si="1777"/>
        <v>39994.400000000001</v>
      </c>
      <c r="AA2731" s="352">
        <f t="shared" si="1778"/>
        <v>39994.400000000001</v>
      </c>
      <c r="AB2731" s="352">
        <f t="shared" si="1779"/>
        <v>159977.60000000001</v>
      </c>
      <c r="AC2731" s="47" t="b">
        <f t="shared" si="1780"/>
        <v>1</v>
      </c>
    </row>
    <row r="2732" spans="1:29" s="47" customFormat="1" ht="35.1" customHeight="1">
      <c r="A2732" s="518" t="s">
        <v>2017</v>
      </c>
      <c r="B2732" s="384"/>
      <c r="C2732" s="246" t="s">
        <v>2038</v>
      </c>
      <c r="D2732" s="500">
        <v>206020197</v>
      </c>
      <c r="E2732" s="472" t="s">
        <v>2039</v>
      </c>
      <c r="F2732" s="601" t="s">
        <v>210</v>
      </c>
      <c r="G2732" s="601" t="s">
        <v>2040</v>
      </c>
      <c r="H2732" s="601" t="s">
        <v>2041</v>
      </c>
      <c r="I2732" s="601" t="s">
        <v>258</v>
      </c>
      <c r="J2732" s="601">
        <v>1</v>
      </c>
      <c r="K2732" s="601" t="s">
        <v>1134</v>
      </c>
      <c r="L2732" s="470">
        <v>199972</v>
      </c>
      <c r="M2732" s="601">
        <v>2017</v>
      </c>
      <c r="N2732" s="601" t="s">
        <v>188</v>
      </c>
      <c r="O2732" s="610">
        <v>199972</v>
      </c>
      <c r="P2732" s="601" t="s">
        <v>98</v>
      </c>
      <c r="Q2732" s="601"/>
      <c r="R2732" s="601"/>
      <c r="S2732" s="1084"/>
      <c r="T2732" s="47">
        <v>5</v>
      </c>
      <c r="U2732" s="162"/>
      <c r="V2732" s="352"/>
      <c r="W2732" s="352"/>
      <c r="X2732" s="352"/>
      <c r="Y2732" s="162">
        <f t="shared" si="1776"/>
        <v>1</v>
      </c>
      <c r="Z2732" s="352">
        <f t="shared" si="1777"/>
        <v>39994.400000000001</v>
      </c>
      <c r="AA2732" s="352">
        <f t="shared" si="1778"/>
        <v>39994.400000000001</v>
      </c>
      <c r="AB2732" s="352">
        <f t="shared" si="1779"/>
        <v>159977.60000000001</v>
      </c>
      <c r="AC2732" s="47" t="b">
        <f t="shared" si="1780"/>
        <v>1</v>
      </c>
    </row>
    <row r="2733" spans="1:29" s="47" customFormat="1" ht="35.1" customHeight="1">
      <c r="A2733" s="518" t="s">
        <v>2017</v>
      </c>
      <c r="B2733" s="384"/>
      <c r="C2733" s="246" t="s">
        <v>2038</v>
      </c>
      <c r="D2733" s="500">
        <v>206020197</v>
      </c>
      <c r="E2733" s="472" t="s">
        <v>2039</v>
      </c>
      <c r="F2733" s="601" t="s">
        <v>210</v>
      </c>
      <c r="G2733" s="601" t="s">
        <v>2040</v>
      </c>
      <c r="H2733" s="601" t="s">
        <v>2041</v>
      </c>
      <c r="I2733" s="601" t="s">
        <v>258</v>
      </c>
      <c r="J2733" s="601">
        <v>1</v>
      </c>
      <c r="K2733" s="601" t="s">
        <v>1134</v>
      </c>
      <c r="L2733" s="470">
        <v>199972</v>
      </c>
      <c r="M2733" s="601">
        <v>2017</v>
      </c>
      <c r="N2733" s="601" t="s">
        <v>188</v>
      </c>
      <c r="O2733" s="610">
        <v>199972</v>
      </c>
      <c r="P2733" s="601" t="s">
        <v>98</v>
      </c>
      <c r="Q2733" s="601"/>
      <c r="R2733" s="601"/>
      <c r="S2733" s="1084"/>
      <c r="T2733" s="47">
        <v>5</v>
      </c>
      <c r="U2733" s="162"/>
      <c r="V2733" s="352"/>
      <c r="W2733" s="352"/>
      <c r="X2733" s="352"/>
      <c r="Y2733" s="162">
        <f t="shared" si="1776"/>
        <v>1</v>
      </c>
      <c r="Z2733" s="352">
        <f t="shared" si="1777"/>
        <v>39994.400000000001</v>
      </c>
      <c r="AA2733" s="352">
        <f t="shared" si="1778"/>
        <v>39994.400000000001</v>
      </c>
      <c r="AB2733" s="352">
        <f t="shared" si="1779"/>
        <v>159977.60000000001</v>
      </c>
      <c r="AC2733" s="47" t="b">
        <f t="shared" si="1780"/>
        <v>1</v>
      </c>
    </row>
    <row r="2734" spans="1:29" s="47" customFormat="1" ht="35.1" customHeight="1">
      <c r="A2734" s="518" t="s">
        <v>2017</v>
      </c>
      <c r="B2734" s="384"/>
      <c r="C2734" s="246" t="s">
        <v>2038</v>
      </c>
      <c r="D2734" s="500">
        <v>206020197</v>
      </c>
      <c r="E2734" s="472" t="s">
        <v>2039</v>
      </c>
      <c r="F2734" s="601" t="s">
        <v>210</v>
      </c>
      <c r="G2734" s="601" t="s">
        <v>2040</v>
      </c>
      <c r="H2734" s="601" t="s">
        <v>2041</v>
      </c>
      <c r="I2734" s="601" t="s">
        <v>258</v>
      </c>
      <c r="J2734" s="601">
        <v>1</v>
      </c>
      <c r="K2734" s="601" t="s">
        <v>1134</v>
      </c>
      <c r="L2734" s="470">
        <v>199972</v>
      </c>
      <c r="M2734" s="601">
        <v>2017</v>
      </c>
      <c r="N2734" s="601" t="s">
        <v>188</v>
      </c>
      <c r="O2734" s="610">
        <v>199972</v>
      </c>
      <c r="P2734" s="601" t="s">
        <v>98</v>
      </c>
      <c r="Q2734" s="601"/>
      <c r="R2734" s="601"/>
      <c r="S2734" s="1084"/>
      <c r="T2734" s="47">
        <v>5</v>
      </c>
      <c r="U2734" s="162"/>
      <c r="V2734" s="352"/>
      <c r="W2734" s="352"/>
      <c r="X2734" s="352"/>
      <c r="Y2734" s="162">
        <f t="shared" si="1776"/>
        <v>1</v>
      </c>
      <c r="Z2734" s="352">
        <f t="shared" si="1777"/>
        <v>39994.400000000001</v>
      </c>
      <c r="AA2734" s="352">
        <f t="shared" si="1778"/>
        <v>39994.400000000001</v>
      </c>
      <c r="AB2734" s="352">
        <f t="shared" si="1779"/>
        <v>159977.60000000001</v>
      </c>
      <c r="AC2734" s="47" t="b">
        <f t="shared" si="1780"/>
        <v>1</v>
      </c>
    </row>
    <row r="2735" spans="1:29" s="47" customFormat="1" ht="35.1" customHeight="1">
      <c r="A2735" s="518" t="s">
        <v>2017</v>
      </c>
      <c r="B2735" s="384"/>
      <c r="C2735" s="246" t="s">
        <v>2038</v>
      </c>
      <c r="D2735" s="500">
        <v>206020197</v>
      </c>
      <c r="E2735" s="472" t="s">
        <v>2039</v>
      </c>
      <c r="F2735" s="601" t="s">
        <v>210</v>
      </c>
      <c r="G2735" s="601" t="s">
        <v>2040</v>
      </c>
      <c r="H2735" s="601" t="s">
        <v>2041</v>
      </c>
      <c r="I2735" s="601" t="s">
        <v>258</v>
      </c>
      <c r="J2735" s="601">
        <v>1</v>
      </c>
      <c r="K2735" s="601" t="s">
        <v>1134</v>
      </c>
      <c r="L2735" s="470">
        <v>199972</v>
      </c>
      <c r="M2735" s="601">
        <v>2017</v>
      </c>
      <c r="N2735" s="601" t="s">
        <v>188</v>
      </c>
      <c r="O2735" s="610">
        <v>199972</v>
      </c>
      <c r="P2735" s="601" t="s">
        <v>98</v>
      </c>
      <c r="Q2735" s="601"/>
      <c r="R2735" s="601"/>
      <c r="S2735" s="1084"/>
      <c r="T2735" s="47">
        <v>5</v>
      </c>
      <c r="U2735" s="162"/>
      <c r="V2735" s="352"/>
      <c r="W2735" s="352"/>
      <c r="X2735" s="352"/>
      <c r="Y2735" s="162">
        <f t="shared" si="1776"/>
        <v>1</v>
      </c>
      <c r="Z2735" s="352">
        <f t="shared" si="1777"/>
        <v>39994.400000000001</v>
      </c>
      <c r="AA2735" s="352">
        <f t="shared" si="1778"/>
        <v>39994.400000000001</v>
      </c>
      <c r="AB2735" s="352">
        <f t="shared" si="1779"/>
        <v>159977.60000000001</v>
      </c>
      <c r="AC2735" s="47" t="b">
        <f t="shared" si="1780"/>
        <v>1</v>
      </c>
    </row>
    <row r="2736" spans="1:29" s="47" customFormat="1" ht="35.1" customHeight="1">
      <c r="A2736" s="518" t="s">
        <v>2017</v>
      </c>
      <c r="B2736" s="384"/>
      <c r="C2736" s="246" t="s">
        <v>2038</v>
      </c>
      <c r="D2736" s="500">
        <v>206020197</v>
      </c>
      <c r="E2736" s="472" t="s">
        <v>2039</v>
      </c>
      <c r="F2736" s="601" t="s">
        <v>210</v>
      </c>
      <c r="G2736" s="601" t="s">
        <v>2040</v>
      </c>
      <c r="H2736" s="601" t="s">
        <v>2041</v>
      </c>
      <c r="I2736" s="601" t="s">
        <v>258</v>
      </c>
      <c r="J2736" s="601">
        <v>1</v>
      </c>
      <c r="K2736" s="601" t="s">
        <v>1134</v>
      </c>
      <c r="L2736" s="470">
        <v>199972</v>
      </c>
      <c r="M2736" s="601">
        <v>2017</v>
      </c>
      <c r="N2736" s="601" t="s">
        <v>188</v>
      </c>
      <c r="O2736" s="610">
        <v>199972</v>
      </c>
      <c r="P2736" s="601" t="s">
        <v>98</v>
      </c>
      <c r="Q2736" s="601"/>
      <c r="R2736" s="601"/>
      <c r="S2736" s="1084"/>
      <c r="T2736" s="47">
        <v>5</v>
      </c>
      <c r="U2736" s="162"/>
      <c r="V2736" s="352"/>
      <c r="W2736" s="352"/>
      <c r="X2736" s="352"/>
      <c r="Y2736" s="162">
        <f t="shared" si="1776"/>
        <v>1</v>
      </c>
      <c r="Z2736" s="352">
        <f t="shared" si="1777"/>
        <v>39994.400000000001</v>
      </c>
      <c r="AA2736" s="352">
        <f t="shared" si="1778"/>
        <v>39994.400000000001</v>
      </c>
      <c r="AB2736" s="352">
        <f t="shared" si="1779"/>
        <v>159977.60000000001</v>
      </c>
      <c r="AC2736" s="47" t="b">
        <f t="shared" si="1780"/>
        <v>1</v>
      </c>
    </row>
    <row r="2737" spans="1:29" s="47" customFormat="1" ht="35.1" customHeight="1">
      <c r="A2737" s="518" t="s">
        <v>2017</v>
      </c>
      <c r="B2737" s="384"/>
      <c r="C2737" s="246" t="s">
        <v>2038</v>
      </c>
      <c r="D2737" s="500">
        <v>206020197</v>
      </c>
      <c r="E2737" s="472" t="s">
        <v>2039</v>
      </c>
      <c r="F2737" s="601" t="s">
        <v>210</v>
      </c>
      <c r="G2737" s="601" t="s">
        <v>2040</v>
      </c>
      <c r="H2737" s="601" t="s">
        <v>2041</v>
      </c>
      <c r="I2737" s="601" t="s">
        <v>258</v>
      </c>
      <c r="J2737" s="601">
        <v>1</v>
      </c>
      <c r="K2737" s="601" t="s">
        <v>1134</v>
      </c>
      <c r="L2737" s="470">
        <v>199972</v>
      </c>
      <c r="M2737" s="601">
        <v>2017</v>
      </c>
      <c r="N2737" s="601" t="s">
        <v>188</v>
      </c>
      <c r="O2737" s="610">
        <v>199972</v>
      </c>
      <c r="P2737" s="601" t="s">
        <v>98</v>
      </c>
      <c r="Q2737" s="601"/>
      <c r="R2737" s="601"/>
      <c r="S2737" s="1084"/>
      <c r="T2737" s="47">
        <v>5</v>
      </c>
      <c r="U2737" s="162"/>
      <c r="V2737" s="352"/>
      <c r="W2737" s="352"/>
      <c r="X2737" s="352"/>
      <c r="Y2737" s="162">
        <f t="shared" si="1776"/>
        <v>1</v>
      </c>
      <c r="Z2737" s="352">
        <f t="shared" si="1777"/>
        <v>39994.400000000001</v>
      </c>
      <c r="AA2737" s="352">
        <f t="shared" si="1778"/>
        <v>39994.400000000001</v>
      </c>
      <c r="AB2737" s="352">
        <f t="shared" si="1779"/>
        <v>159977.60000000001</v>
      </c>
      <c r="AC2737" s="47" t="b">
        <f t="shared" si="1780"/>
        <v>1</v>
      </c>
    </row>
    <row r="2738" spans="1:29" s="47" customFormat="1" ht="35.1" customHeight="1">
      <c r="A2738" s="518" t="s">
        <v>2017</v>
      </c>
      <c r="B2738" s="384"/>
      <c r="C2738" s="246" t="s">
        <v>2038</v>
      </c>
      <c r="D2738" s="500">
        <v>206020197</v>
      </c>
      <c r="E2738" s="472" t="s">
        <v>2039</v>
      </c>
      <c r="F2738" s="601" t="s">
        <v>210</v>
      </c>
      <c r="G2738" s="601" t="s">
        <v>2040</v>
      </c>
      <c r="H2738" s="601" t="s">
        <v>2041</v>
      </c>
      <c r="I2738" s="601" t="s">
        <v>258</v>
      </c>
      <c r="J2738" s="601">
        <v>1</v>
      </c>
      <c r="K2738" s="601" t="s">
        <v>1134</v>
      </c>
      <c r="L2738" s="470">
        <v>199972</v>
      </c>
      <c r="M2738" s="601">
        <v>2017</v>
      </c>
      <c r="N2738" s="601" t="s">
        <v>188</v>
      </c>
      <c r="O2738" s="610">
        <v>199972</v>
      </c>
      <c r="P2738" s="601" t="s">
        <v>98</v>
      </c>
      <c r="Q2738" s="601"/>
      <c r="R2738" s="601"/>
      <c r="S2738" s="1084"/>
      <c r="T2738" s="47">
        <v>5</v>
      </c>
      <c r="U2738" s="162"/>
      <c r="V2738" s="352"/>
      <c r="W2738" s="352"/>
      <c r="X2738" s="352"/>
      <c r="Y2738" s="162">
        <f t="shared" si="1776"/>
        <v>1</v>
      </c>
      <c r="Z2738" s="352">
        <f t="shared" si="1777"/>
        <v>39994.400000000001</v>
      </c>
      <c r="AA2738" s="352">
        <f t="shared" si="1778"/>
        <v>39994.400000000001</v>
      </c>
      <c r="AB2738" s="352">
        <f t="shared" si="1779"/>
        <v>159977.60000000001</v>
      </c>
      <c r="AC2738" s="47" t="b">
        <f t="shared" si="1780"/>
        <v>1</v>
      </c>
    </row>
    <row r="2739" spans="1:29" s="47" customFormat="1" ht="35.1" customHeight="1">
      <c r="A2739" s="518" t="s">
        <v>2017</v>
      </c>
      <c r="B2739" s="384"/>
      <c r="C2739" s="246" t="s">
        <v>2038</v>
      </c>
      <c r="D2739" s="500">
        <v>206020197</v>
      </c>
      <c r="E2739" s="472" t="s">
        <v>2039</v>
      </c>
      <c r="F2739" s="601" t="s">
        <v>210</v>
      </c>
      <c r="G2739" s="601" t="s">
        <v>2040</v>
      </c>
      <c r="H2739" s="601" t="s">
        <v>2041</v>
      </c>
      <c r="I2739" s="601" t="s">
        <v>258</v>
      </c>
      <c r="J2739" s="601">
        <v>1</v>
      </c>
      <c r="K2739" s="601" t="s">
        <v>1134</v>
      </c>
      <c r="L2739" s="470">
        <v>199972</v>
      </c>
      <c r="M2739" s="601">
        <v>2017</v>
      </c>
      <c r="N2739" s="601" t="s">
        <v>188</v>
      </c>
      <c r="O2739" s="610">
        <v>199972</v>
      </c>
      <c r="P2739" s="601" t="s">
        <v>98</v>
      </c>
      <c r="Q2739" s="601"/>
      <c r="R2739" s="601"/>
      <c r="S2739" s="1084"/>
      <c r="T2739" s="47">
        <v>5</v>
      </c>
      <c r="U2739" s="162"/>
      <c r="V2739" s="352"/>
      <c r="W2739" s="352"/>
      <c r="X2739" s="352"/>
      <c r="Y2739" s="162">
        <f t="shared" si="1776"/>
        <v>1</v>
      </c>
      <c r="Z2739" s="352">
        <f t="shared" si="1777"/>
        <v>39994.400000000001</v>
      </c>
      <c r="AA2739" s="352">
        <f t="shared" si="1778"/>
        <v>39994.400000000001</v>
      </c>
      <c r="AB2739" s="352">
        <f t="shared" si="1779"/>
        <v>159977.60000000001</v>
      </c>
      <c r="AC2739" s="47" t="b">
        <f t="shared" si="1780"/>
        <v>1</v>
      </c>
    </row>
    <row r="2740" spans="1:29" s="47" customFormat="1" ht="35.1" customHeight="1">
      <c r="A2740" s="518" t="s">
        <v>2017</v>
      </c>
      <c r="B2740" s="384"/>
      <c r="C2740" s="246" t="s">
        <v>2038</v>
      </c>
      <c r="D2740" s="500">
        <v>206020197</v>
      </c>
      <c r="E2740" s="472" t="s">
        <v>2039</v>
      </c>
      <c r="F2740" s="601" t="s">
        <v>210</v>
      </c>
      <c r="G2740" s="601" t="s">
        <v>2040</v>
      </c>
      <c r="H2740" s="601" t="s">
        <v>2041</v>
      </c>
      <c r="I2740" s="601" t="s">
        <v>258</v>
      </c>
      <c r="J2740" s="601">
        <v>1</v>
      </c>
      <c r="K2740" s="601" t="s">
        <v>1134</v>
      </c>
      <c r="L2740" s="470">
        <v>199972</v>
      </c>
      <c r="M2740" s="601">
        <v>2017</v>
      </c>
      <c r="N2740" s="601" t="s">
        <v>188</v>
      </c>
      <c r="O2740" s="610">
        <v>199972</v>
      </c>
      <c r="P2740" s="601" t="s">
        <v>98</v>
      </c>
      <c r="Q2740" s="601"/>
      <c r="R2740" s="601"/>
      <c r="S2740" s="1084"/>
      <c r="T2740" s="47">
        <v>5</v>
      </c>
      <c r="U2740" s="162"/>
      <c r="V2740" s="352"/>
      <c r="W2740" s="352"/>
      <c r="X2740" s="352"/>
      <c r="Y2740" s="162">
        <f t="shared" si="1776"/>
        <v>1</v>
      </c>
      <c r="Z2740" s="352">
        <f t="shared" si="1777"/>
        <v>39994.400000000001</v>
      </c>
      <c r="AA2740" s="352">
        <f t="shared" si="1778"/>
        <v>39994.400000000001</v>
      </c>
      <c r="AB2740" s="352">
        <f t="shared" si="1779"/>
        <v>159977.60000000001</v>
      </c>
      <c r="AC2740" s="47" t="b">
        <f t="shared" si="1780"/>
        <v>1</v>
      </c>
    </row>
    <row r="2741" spans="1:29" s="47" customFormat="1" ht="35.1" customHeight="1">
      <c r="A2741" s="518" t="s">
        <v>2017</v>
      </c>
      <c r="B2741" s="384"/>
      <c r="C2741" s="246" t="s">
        <v>2038</v>
      </c>
      <c r="D2741" s="500">
        <v>206020197</v>
      </c>
      <c r="E2741" s="472" t="s">
        <v>2039</v>
      </c>
      <c r="F2741" s="601" t="s">
        <v>210</v>
      </c>
      <c r="G2741" s="601" t="s">
        <v>2040</v>
      </c>
      <c r="H2741" s="601" t="s">
        <v>2041</v>
      </c>
      <c r="I2741" s="601" t="s">
        <v>258</v>
      </c>
      <c r="J2741" s="601">
        <v>1</v>
      </c>
      <c r="K2741" s="601" t="s">
        <v>1134</v>
      </c>
      <c r="L2741" s="470">
        <v>199972</v>
      </c>
      <c r="M2741" s="601">
        <v>2017</v>
      </c>
      <c r="N2741" s="601" t="s">
        <v>188</v>
      </c>
      <c r="O2741" s="610">
        <v>199972</v>
      </c>
      <c r="P2741" s="601" t="s">
        <v>98</v>
      </c>
      <c r="Q2741" s="601"/>
      <c r="R2741" s="601"/>
      <c r="S2741" s="1084"/>
      <c r="T2741" s="47">
        <v>5</v>
      </c>
      <c r="U2741" s="162"/>
      <c r="V2741" s="352"/>
      <c r="W2741" s="352"/>
      <c r="X2741" s="352"/>
      <c r="Y2741" s="162">
        <f t="shared" si="1776"/>
        <v>1</v>
      </c>
      <c r="Z2741" s="352">
        <f t="shared" si="1777"/>
        <v>39994.400000000001</v>
      </c>
      <c r="AA2741" s="352">
        <f t="shared" si="1778"/>
        <v>39994.400000000001</v>
      </c>
      <c r="AB2741" s="352">
        <f t="shared" si="1779"/>
        <v>159977.60000000001</v>
      </c>
      <c r="AC2741" s="47" t="b">
        <f t="shared" si="1780"/>
        <v>1</v>
      </c>
    </row>
    <row r="2742" spans="1:29" s="47" customFormat="1" ht="35.1" customHeight="1">
      <c r="A2742" s="518" t="s">
        <v>2017</v>
      </c>
      <c r="B2742" s="384"/>
      <c r="C2742" s="246" t="s">
        <v>2038</v>
      </c>
      <c r="D2742" s="500">
        <v>206020197</v>
      </c>
      <c r="E2742" s="472" t="s">
        <v>2039</v>
      </c>
      <c r="F2742" s="601" t="s">
        <v>210</v>
      </c>
      <c r="G2742" s="601" t="s">
        <v>2040</v>
      </c>
      <c r="H2742" s="601" t="s">
        <v>2041</v>
      </c>
      <c r="I2742" s="601" t="s">
        <v>258</v>
      </c>
      <c r="J2742" s="601">
        <v>1</v>
      </c>
      <c r="K2742" s="601" t="s">
        <v>1134</v>
      </c>
      <c r="L2742" s="470">
        <v>199972</v>
      </c>
      <c r="M2742" s="601">
        <v>2017</v>
      </c>
      <c r="N2742" s="601" t="s">
        <v>188</v>
      </c>
      <c r="O2742" s="610">
        <v>199972</v>
      </c>
      <c r="P2742" s="601" t="s">
        <v>98</v>
      </c>
      <c r="Q2742" s="601"/>
      <c r="R2742" s="601"/>
      <c r="S2742" s="1018"/>
      <c r="T2742" s="47">
        <v>5</v>
      </c>
      <c r="U2742" s="162"/>
      <c r="V2742" s="352"/>
      <c r="W2742" s="352"/>
      <c r="X2742" s="352"/>
      <c r="Y2742" s="162">
        <f t="shared" si="1776"/>
        <v>1</v>
      </c>
      <c r="Z2742" s="352">
        <f t="shared" si="1777"/>
        <v>39994.400000000001</v>
      </c>
      <c r="AA2742" s="352">
        <f t="shared" si="1778"/>
        <v>39994.400000000001</v>
      </c>
      <c r="AB2742" s="352">
        <f t="shared" si="1779"/>
        <v>159977.60000000001</v>
      </c>
      <c r="AC2742" s="47" t="b">
        <f t="shared" si="1780"/>
        <v>1</v>
      </c>
    </row>
    <row r="2743" spans="1:29" s="47" customFormat="1" ht="35.1" customHeight="1">
      <c r="A2743" s="518" t="s">
        <v>2017</v>
      </c>
      <c r="B2743" s="384"/>
      <c r="C2743" s="246" t="s">
        <v>2038</v>
      </c>
      <c r="D2743" s="500">
        <v>206020197</v>
      </c>
      <c r="E2743" s="472" t="s">
        <v>2039</v>
      </c>
      <c r="F2743" s="601" t="s">
        <v>210</v>
      </c>
      <c r="G2743" s="601" t="s">
        <v>2040</v>
      </c>
      <c r="H2743" s="601" t="s">
        <v>2041</v>
      </c>
      <c r="I2743" s="601" t="s">
        <v>258</v>
      </c>
      <c r="J2743" s="601">
        <v>1</v>
      </c>
      <c r="K2743" s="601" t="s">
        <v>1134</v>
      </c>
      <c r="L2743" s="470">
        <v>199972</v>
      </c>
      <c r="M2743" s="601">
        <v>2017</v>
      </c>
      <c r="N2743" s="601" t="s">
        <v>188</v>
      </c>
      <c r="O2743" s="610">
        <v>199972</v>
      </c>
      <c r="P2743" s="601" t="s">
        <v>98</v>
      </c>
      <c r="Q2743" s="601"/>
      <c r="R2743" s="601"/>
      <c r="S2743" s="1083" t="s">
        <v>2030</v>
      </c>
      <c r="T2743" s="47">
        <v>5</v>
      </c>
      <c r="U2743" s="162"/>
      <c r="V2743" s="352"/>
      <c r="W2743" s="352"/>
      <c r="X2743" s="352"/>
      <c r="Y2743" s="162">
        <f t="shared" si="1776"/>
        <v>1</v>
      </c>
      <c r="Z2743" s="352">
        <f t="shared" si="1777"/>
        <v>39994.400000000001</v>
      </c>
      <c r="AA2743" s="352">
        <f t="shared" si="1778"/>
        <v>39994.400000000001</v>
      </c>
      <c r="AB2743" s="352">
        <f t="shared" si="1779"/>
        <v>159977.60000000001</v>
      </c>
      <c r="AC2743" s="47" t="b">
        <f t="shared" si="1780"/>
        <v>1</v>
      </c>
    </row>
    <row r="2744" spans="1:29" s="47" customFormat="1" ht="35.1" customHeight="1">
      <c r="A2744" s="518" t="s">
        <v>2017</v>
      </c>
      <c r="B2744" s="384"/>
      <c r="C2744" s="246" t="s">
        <v>2038</v>
      </c>
      <c r="D2744" s="500">
        <v>206020197</v>
      </c>
      <c r="E2744" s="472" t="s">
        <v>2039</v>
      </c>
      <c r="F2744" s="601" t="s">
        <v>210</v>
      </c>
      <c r="G2744" s="601" t="s">
        <v>2040</v>
      </c>
      <c r="H2744" s="601" t="s">
        <v>2041</v>
      </c>
      <c r="I2744" s="601" t="s">
        <v>258</v>
      </c>
      <c r="J2744" s="601">
        <v>1</v>
      </c>
      <c r="K2744" s="601" t="s">
        <v>1134</v>
      </c>
      <c r="L2744" s="470">
        <v>199972</v>
      </c>
      <c r="M2744" s="601">
        <v>2017</v>
      </c>
      <c r="N2744" s="601" t="s">
        <v>188</v>
      </c>
      <c r="O2744" s="610">
        <v>199972</v>
      </c>
      <c r="P2744" s="601" t="s">
        <v>98</v>
      </c>
      <c r="Q2744" s="601"/>
      <c r="R2744" s="601"/>
      <c r="S2744" s="1084"/>
      <c r="T2744" s="47">
        <v>5</v>
      </c>
      <c r="U2744" s="162"/>
      <c r="V2744" s="352"/>
      <c r="W2744" s="352"/>
      <c r="X2744" s="352"/>
      <c r="Y2744" s="162">
        <f t="shared" si="1776"/>
        <v>1</v>
      </c>
      <c r="Z2744" s="352">
        <f t="shared" si="1777"/>
        <v>39994.400000000001</v>
      </c>
      <c r="AA2744" s="352">
        <f t="shared" si="1778"/>
        <v>39994.400000000001</v>
      </c>
      <c r="AB2744" s="352">
        <f t="shared" si="1779"/>
        <v>159977.60000000001</v>
      </c>
      <c r="AC2744" s="47" t="b">
        <f t="shared" si="1780"/>
        <v>1</v>
      </c>
    </row>
    <row r="2745" spans="1:29" s="47" customFormat="1" ht="35.1" customHeight="1">
      <c r="A2745" s="518" t="s">
        <v>2017</v>
      </c>
      <c r="B2745" s="384"/>
      <c r="C2745" s="246" t="s">
        <v>2038</v>
      </c>
      <c r="D2745" s="500">
        <v>206020197</v>
      </c>
      <c r="E2745" s="472" t="s">
        <v>2039</v>
      </c>
      <c r="F2745" s="601" t="s">
        <v>210</v>
      </c>
      <c r="G2745" s="601" t="s">
        <v>2040</v>
      </c>
      <c r="H2745" s="601" t="s">
        <v>2041</v>
      </c>
      <c r="I2745" s="601" t="s">
        <v>258</v>
      </c>
      <c r="J2745" s="601">
        <v>1</v>
      </c>
      <c r="K2745" s="601" t="s">
        <v>1134</v>
      </c>
      <c r="L2745" s="470">
        <v>199972</v>
      </c>
      <c r="M2745" s="601">
        <v>2017</v>
      </c>
      <c r="N2745" s="601" t="s">
        <v>188</v>
      </c>
      <c r="O2745" s="610">
        <v>199972</v>
      </c>
      <c r="P2745" s="601" t="s">
        <v>98</v>
      </c>
      <c r="Q2745" s="601"/>
      <c r="R2745" s="601"/>
      <c r="S2745" s="1084"/>
      <c r="T2745" s="47">
        <v>5</v>
      </c>
      <c r="U2745" s="162"/>
      <c r="V2745" s="352"/>
      <c r="W2745" s="352"/>
      <c r="X2745" s="352"/>
      <c r="Y2745" s="162">
        <f t="shared" si="1776"/>
        <v>1</v>
      </c>
      <c r="Z2745" s="352">
        <f t="shared" si="1777"/>
        <v>39994.400000000001</v>
      </c>
      <c r="AA2745" s="352">
        <f t="shared" si="1778"/>
        <v>39994.400000000001</v>
      </c>
      <c r="AB2745" s="352">
        <f t="shared" si="1779"/>
        <v>159977.60000000001</v>
      </c>
      <c r="AC2745" s="47" t="b">
        <f t="shared" si="1780"/>
        <v>1</v>
      </c>
    </row>
    <row r="2746" spans="1:29" s="47" customFormat="1" ht="35.1" customHeight="1">
      <c r="A2746" s="518" t="s">
        <v>2017</v>
      </c>
      <c r="B2746" s="384"/>
      <c r="C2746" s="246" t="s">
        <v>2038</v>
      </c>
      <c r="D2746" s="500">
        <v>206020197</v>
      </c>
      <c r="E2746" s="472" t="s">
        <v>2039</v>
      </c>
      <c r="F2746" s="601" t="s">
        <v>210</v>
      </c>
      <c r="G2746" s="601" t="s">
        <v>2040</v>
      </c>
      <c r="H2746" s="601" t="s">
        <v>2041</v>
      </c>
      <c r="I2746" s="601" t="s">
        <v>258</v>
      </c>
      <c r="J2746" s="601">
        <v>1</v>
      </c>
      <c r="K2746" s="601" t="s">
        <v>1134</v>
      </c>
      <c r="L2746" s="470">
        <v>199972</v>
      </c>
      <c r="M2746" s="601">
        <v>2017</v>
      </c>
      <c r="N2746" s="601" t="s">
        <v>188</v>
      </c>
      <c r="O2746" s="610">
        <v>199972</v>
      </c>
      <c r="P2746" s="601" t="s">
        <v>98</v>
      </c>
      <c r="Q2746" s="601"/>
      <c r="R2746" s="601"/>
      <c r="S2746" s="1084"/>
      <c r="T2746" s="47">
        <v>5</v>
      </c>
      <c r="U2746" s="162"/>
      <c r="V2746" s="352"/>
      <c r="W2746" s="352"/>
      <c r="X2746" s="352"/>
      <c r="Y2746" s="162">
        <f t="shared" si="1776"/>
        <v>1</v>
      </c>
      <c r="Z2746" s="352">
        <f t="shared" si="1777"/>
        <v>39994.400000000001</v>
      </c>
      <c r="AA2746" s="352">
        <f t="shared" si="1778"/>
        <v>39994.400000000001</v>
      </c>
      <c r="AB2746" s="352">
        <f t="shared" si="1779"/>
        <v>159977.60000000001</v>
      </c>
      <c r="AC2746" s="47" t="b">
        <f t="shared" si="1780"/>
        <v>1</v>
      </c>
    </row>
    <row r="2747" spans="1:29" s="47" customFormat="1" ht="35.1" customHeight="1">
      <c r="A2747" s="518" t="s">
        <v>2017</v>
      </c>
      <c r="B2747" s="384"/>
      <c r="C2747" s="246" t="s">
        <v>2038</v>
      </c>
      <c r="D2747" s="500">
        <v>206020197</v>
      </c>
      <c r="E2747" s="472" t="s">
        <v>2039</v>
      </c>
      <c r="F2747" s="601" t="s">
        <v>210</v>
      </c>
      <c r="G2747" s="601" t="s">
        <v>2040</v>
      </c>
      <c r="H2747" s="601" t="s">
        <v>2041</v>
      </c>
      <c r="I2747" s="601" t="s">
        <v>258</v>
      </c>
      <c r="J2747" s="601">
        <v>1</v>
      </c>
      <c r="K2747" s="601" t="s">
        <v>1134</v>
      </c>
      <c r="L2747" s="470">
        <v>199972</v>
      </c>
      <c r="M2747" s="601">
        <v>2017</v>
      </c>
      <c r="N2747" s="601" t="s">
        <v>188</v>
      </c>
      <c r="O2747" s="610">
        <v>199972</v>
      </c>
      <c r="P2747" s="601" t="s">
        <v>98</v>
      </c>
      <c r="Q2747" s="601"/>
      <c r="R2747" s="601"/>
      <c r="S2747" s="1084"/>
      <c r="T2747" s="47">
        <v>5</v>
      </c>
      <c r="U2747" s="162"/>
      <c r="V2747" s="352"/>
      <c r="W2747" s="352"/>
      <c r="X2747" s="352"/>
      <c r="Y2747" s="162">
        <f t="shared" si="1776"/>
        <v>1</v>
      </c>
      <c r="Z2747" s="352">
        <f t="shared" si="1777"/>
        <v>39994.400000000001</v>
      </c>
      <c r="AA2747" s="352">
        <f t="shared" si="1778"/>
        <v>39994.400000000001</v>
      </c>
      <c r="AB2747" s="352">
        <f t="shared" si="1779"/>
        <v>159977.60000000001</v>
      </c>
      <c r="AC2747" s="47" t="b">
        <f t="shared" si="1780"/>
        <v>1</v>
      </c>
    </row>
    <row r="2748" spans="1:29" s="47" customFormat="1" ht="35.1" customHeight="1">
      <c r="A2748" s="518" t="s">
        <v>2017</v>
      </c>
      <c r="B2748" s="384"/>
      <c r="C2748" s="246" t="s">
        <v>2038</v>
      </c>
      <c r="D2748" s="500">
        <v>206020197</v>
      </c>
      <c r="E2748" s="472" t="s">
        <v>2039</v>
      </c>
      <c r="F2748" s="601" t="s">
        <v>210</v>
      </c>
      <c r="G2748" s="601" t="s">
        <v>2040</v>
      </c>
      <c r="H2748" s="601" t="s">
        <v>2041</v>
      </c>
      <c r="I2748" s="601" t="s">
        <v>258</v>
      </c>
      <c r="J2748" s="601">
        <v>1</v>
      </c>
      <c r="K2748" s="601" t="s">
        <v>1134</v>
      </c>
      <c r="L2748" s="470">
        <v>199972</v>
      </c>
      <c r="M2748" s="601">
        <v>2017</v>
      </c>
      <c r="N2748" s="601" t="s">
        <v>188</v>
      </c>
      <c r="O2748" s="610">
        <v>199972</v>
      </c>
      <c r="P2748" s="601" t="s">
        <v>98</v>
      </c>
      <c r="Q2748" s="601"/>
      <c r="R2748" s="601"/>
      <c r="S2748" s="1084"/>
      <c r="T2748" s="47">
        <v>5</v>
      </c>
      <c r="U2748" s="162"/>
      <c r="V2748" s="352"/>
      <c r="W2748" s="352"/>
      <c r="X2748" s="352"/>
      <c r="Y2748" s="162">
        <f t="shared" si="1776"/>
        <v>1</v>
      </c>
      <c r="Z2748" s="352">
        <f t="shared" si="1777"/>
        <v>39994.400000000001</v>
      </c>
      <c r="AA2748" s="352">
        <f t="shared" si="1778"/>
        <v>39994.400000000001</v>
      </c>
      <c r="AB2748" s="352">
        <f t="shared" si="1779"/>
        <v>159977.60000000001</v>
      </c>
      <c r="AC2748" s="47" t="b">
        <f t="shared" si="1780"/>
        <v>1</v>
      </c>
    </row>
    <row r="2749" spans="1:29" s="47" customFormat="1" ht="35.1" customHeight="1">
      <c r="A2749" s="518" t="s">
        <v>2017</v>
      </c>
      <c r="B2749" s="384"/>
      <c r="C2749" s="246" t="s">
        <v>2038</v>
      </c>
      <c r="D2749" s="500">
        <v>206020197</v>
      </c>
      <c r="E2749" s="472" t="s">
        <v>2039</v>
      </c>
      <c r="F2749" s="601" t="s">
        <v>210</v>
      </c>
      <c r="G2749" s="601" t="s">
        <v>2040</v>
      </c>
      <c r="H2749" s="601" t="s">
        <v>2041</v>
      </c>
      <c r="I2749" s="601" t="s">
        <v>258</v>
      </c>
      <c r="J2749" s="601">
        <v>1</v>
      </c>
      <c r="K2749" s="601" t="s">
        <v>1134</v>
      </c>
      <c r="L2749" s="470">
        <v>199972</v>
      </c>
      <c r="M2749" s="601">
        <v>2017</v>
      </c>
      <c r="N2749" s="601" t="s">
        <v>188</v>
      </c>
      <c r="O2749" s="610">
        <v>199972</v>
      </c>
      <c r="P2749" s="601" t="s">
        <v>98</v>
      </c>
      <c r="Q2749" s="601"/>
      <c r="R2749" s="601"/>
      <c r="S2749" s="1084"/>
      <c r="T2749" s="47">
        <v>5</v>
      </c>
      <c r="U2749" s="162"/>
      <c r="V2749" s="352"/>
      <c r="W2749" s="352"/>
      <c r="X2749" s="352"/>
      <c r="Y2749" s="162">
        <f t="shared" si="1776"/>
        <v>1</v>
      </c>
      <c r="Z2749" s="352">
        <f t="shared" si="1777"/>
        <v>39994.400000000001</v>
      </c>
      <c r="AA2749" s="352">
        <f t="shared" si="1778"/>
        <v>39994.400000000001</v>
      </c>
      <c r="AB2749" s="352">
        <f t="shared" si="1779"/>
        <v>159977.60000000001</v>
      </c>
      <c r="AC2749" s="47" t="b">
        <f t="shared" si="1780"/>
        <v>1</v>
      </c>
    </row>
    <row r="2750" spans="1:29" s="47" customFormat="1" ht="35.1" customHeight="1">
      <c r="A2750" s="518" t="s">
        <v>2017</v>
      </c>
      <c r="B2750" s="384"/>
      <c r="C2750" s="246" t="s">
        <v>2038</v>
      </c>
      <c r="D2750" s="500">
        <v>206020197</v>
      </c>
      <c r="E2750" s="472" t="s">
        <v>2039</v>
      </c>
      <c r="F2750" s="601" t="s">
        <v>210</v>
      </c>
      <c r="G2750" s="601" t="s">
        <v>2040</v>
      </c>
      <c r="H2750" s="601" t="s">
        <v>2041</v>
      </c>
      <c r="I2750" s="601" t="s">
        <v>258</v>
      </c>
      <c r="J2750" s="601">
        <v>1</v>
      </c>
      <c r="K2750" s="601" t="s">
        <v>1134</v>
      </c>
      <c r="L2750" s="470">
        <v>199972</v>
      </c>
      <c r="M2750" s="601">
        <v>2017</v>
      </c>
      <c r="N2750" s="601" t="s">
        <v>188</v>
      </c>
      <c r="O2750" s="610">
        <v>199972</v>
      </c>
      <c r="P2750" s="601" t="s">
        <v>98</v>
      </c>
      <c r="Q2750" s="601"/>
      <c r="R2750" s="601"/>
      <c r="S2750" s="1084"/>
      <c r="T2750" s="47">
        <v>5</v>
      </c>
      <c r="U2750" s="162"/>
      <c r="V2750" s="352"/>
      <c r="W2750" s="352"/>
      <c r="X2750" s="352"/>
      <c r="Y2750" s="162">
        <f t="shared" si="1776"/>
        <v>1</v>
      </c>
      <c r="Z2750" s="352">
        <f t="shared" si="1777"/>
        <v>39994.400000000001</v>
      </c>
      <c r="AA2750" s="352">
        <f t="shared" si="1778"/>
        <v>39994.400000000001</v>
      </c>
      <c r="AB2750" s="352">
        <f t="shared" si="1779"/>
        <v>159977.60000000001</v>
      </c>
      <c r="AC2750" s="47" t="b">
        <f t="shared" si="1780"/>
        <v>1</v>
      </c>
    </row>
    <row r="2751" spans="1:29" s="47" customFormat="1" ht="35.1" customHeight="1">
      <c r="A2751" s="518" t="s">
        <v>2017</v>
      </c>
      <c r="B2751" s="384"/>
      <c r="C2751" s="246" t="s">
        <v>2038</v>
      </c>
      <c r="D2751" s="500">
        <v>206020197</v>
      </c>
      <c r="E2751" s="472" t="s">
        <v>2039</v>
      </c>
      <c r="F2751" s="601" t="s">
        <v>210</v>
      </c>
      <c r="G2751" s="601" t="s">
        <v>2040</v>
      </c>
      <c r="H2751" s="601" t="s">
        <v>2041</v>
      </c>
      <c r="I2751" s="601" t="s">
        <v>258</v>
      </c>
      <c r="J2751" s="601">
        <v>1</v>
      </c>
      <c r="K2751" s="601" t="s">
        <v>1134</v>
      </c>
      <c r="L2751" s="470">
        <v>199972</v>
      </c>
      <c r="M2751" s="601">
        <v>2017</v>
      </c>
      <c r="N2751" s="601" t="s">
        <v>188</v>
      </c>
      <c r="O2751" s="610">
        <v>199972</v>
      </c>
      <c r="P2751" s="601" t="s">
        <v>98</v>
      </c>
      <c r="Q2751" s="601"/>
      <c r="R2751" s="601"/>
      <c r="S2751" s="1084"/>
      <c r="T2751" s="47">
        <v>5</v>
      </c>
      <c r="U2751" s="162"/>
      <c r="V2751" s="352"/>
      <c r="W2751" s="352"/>
      <c r="X2751" s="352"/>
      <c r="Y2751" s="162">
        <f t="shared" si="1776"/>
        <v>1</v>
      </c>
      <c r="Z2751" s="352">
        <f t="shared" si="1777"/>
        <v>39994.400000000001</v>
      </c>
      <c r="AA2751" s="352">
        <f t="shared" si="1778"/>
        <v>39994.400000000001</v>
      </c>
      <c r="AB2751" s="352">
        <f t="shared" si="1779"/>
        <v>159977.60000000001</v>
      </c>
      <c r="AC2751" s="47" t="b">
        <f t="shared" si="1780"/>
        <v>1</v>
      </c>
    </row>
    <row r="2752" spans="1:29" s="47" customFormat="1" ht="35.1" customHeight="1">
      <c r="A2752" s="518" t="s">
        <v>2017</v>
      </c>
      <c r="B2752" s="384"/>
      <c r="C2752" s="246" t="s">
        <v>2038</v>
      </c>
      <c r="D2752" s="500">
        <v>206020197</v>
      </c>
      <c r="E2752" s="472" t="s">
        <v>2039</v>
      </c>
      <c r="F2752" s="601" t="s">
        <v>210</v>
      </c>
      <c r="G2752" s="601" t="s">
        <v>2040</v>
      </c>
      <c r="H2752" s="601" t="s">
        <v>2041</v>
      </c>
      <c r="I2752" s="601" t="s">
        <v>258</v>
      </c>
      <c r="J2752" s="601">
        <v>1</v>
      </c>
      <c r="K2752" s="601" t="s">
        <v>1134</v>
      </c>
      <c r="L2752" s="470">
        <v>199972</v>
      </c>
      <c r="M2752" s="601">
        <v>2017</v>
      </c>
      <c r="N2752" s="601" t="s">
        <v>188</v>
      </c>
      <c r="O2752" s="610">
        <v>199972</v>
      </c>
      <c r="P2752" s="601" t="s">
        <v>98</v>
      </c>
      <c r="Q2752" s="601"/>
      <c r="R2752" s="601"/>
      <c r="S2752" s="1084"/>
      <c r="T2752" s="47">
        <v>5</v>
      </c>
      <c r="U2752" s="162"/>
      <c r="V2752" s="352"/>
      <c r="W2752" s="352"/>
      <c r="X2752" s="352"/>
      <c r="Y2752" s="162">
        <f t="shared" si="1776"/>
        <v>1</v>
      </c>
      <c r="Z2752" s="352">
        <f t="shared" si="1777"/>
        <v>39994.400000000001</v>
      </c>
      <c r="AA2752" s="352">
        <f t="shared" si="1778"/>
        <v>39994.400000000001</v>
      </c>
      <c r="AB2752" s="352">
        <f t="shared" si="1779"/>
        <v>159977.60000000001</v>
      </c>
      <c r="AC2752" s="47" t="b">
        <f t="shared" si="1780"/>
        <v>1</v>
      </c>
    </row>
    <row r="2753" spans="1:29" s="47" customFormat="1" ht="35.1" customHeight="1">
      <c r="A2753" s="518" t="s">
        <v>2017</v>
      </c>
      <c r="B2753" s="384"/>
      <c r="C2753" s="246" t="s">
        <v>2038</v>
      </c>
      <c r="D2753" s="500">
        <v>206020197</v>
      </c>
      <c r="E2753" s="472" t="s">
        <v>2039</v>
      </c>
      <c r="F2753" s="601" t="s">
        <v>210</v>
      </c>
      <c r="G2753" s="601" t="s">
        <v>2040</v>
      </c>
      <c r="H2753" s="601" t="s">
        <v>2041</v>
      </c>
      <c r="I2753" s="601" t="s">
        <v>258</v>
      </c>
      <c r="J2753" s="601">
        <v>1</v>
      </c>
      <c r="K2753" s="601" t="s">
        <v>1134</v>
      </c>
      <c r="L2753" s="470">
        <v>199972</v>
      </c>
      <c r="M2753" s="601">
        <v>2017</v>
      </c>
      <c r="N2753" s="601" t="s">
        <v>188</v>
      </c>
      <c r="O2753" s="610">
        <v>199972</v>
      </c>
      <c r="P2753" s="601" t="s">
        <v>98</v>
      </c>
      <c r="Q2753" s="601"/>
      <c r="R2753" s="601"/>
      <c r="S2753" s="1084"/>
      <c r="T2753" s="47">
        <v>5</v>
      </c>
      <c r="U2753" s="162"/>
      <c r="V2753" s="352"/>
      <c r="W2753" s="352"/>
      <c r="X2753" s="352"/>
      <c r="Y2753" s="162">
        <f t="shared" si="1776"/>
        <v>1</v>
      </c>
      <c r="Z2753" s="352">
        <f t="shared" si="1777"/>
        <v>39994.400000000001</v>
      </c>
      <c r="AA2753" s="352">
        <f t="shared" si="1778"/>
        <v>39994.400000000001</v>
      </c>
      <c r="AB2753" s="352">
        <f t="shared" si="1779"/>
        <v>159977.60000000001</v>
      </c>
      <c r="AC2753" s="47" t="b">
        <f t="shared" si="1780"/>
        <v>1</v>
      </c>
    </row>
    <row r="2754" spans="1:29" s="47" customFormat="1" ht="35.1" customHeight="1">
      <c r="A2754" s="518" t="s">
        <v>2017</v>
      </c>
      <c r="B2754" s="384"/>
      <c r="C2754" s="246" t="s">
        <v>2038</v>
      </c>
      <c r="D2754" s="500">
        <v>206020197</v>
      </c>
      <c r="E2754" s="472" t="s">
        <v>2039</v>
      </c>
      <c r="F2754" s="601" t="s">
        <v>210</v>
      </c>
      <c r="G2754" s="601" t="s">
        <v>2040</v>
      </c>
      <c r="H2754" s="601" t="s">
        <v>2041</v>
      </c>
      <c r="I2754" s="601" t="s">
        <v>258</v>
      </c>
      <c r="J2754" s="601">
        <v>1</v>
      </c>
      <c r="K2754" s="601" t="s">
        <v>1134</v>
      </c>
      <c r="L2754" s="470">
        <v>199972</v>
      </c>
      <c r="M2754" s="601">
        <v>2017</v>
      </c>
      <c r="N2754" s="601" t="s">
        <v>188</v>
      </c>
      <c r="O2754" s="610">
        <v>199972</v>
      </c>
      <c r="P2754" s="601" t="s">
        <v>98</v>
      </c>
      <c r="Q2754" s="601"/>
      <c r="R2754" s="601"/>
      <c r="S2754" s="1084"/>
      <c r="T2754" s="47">
        <v>5</v>
      </c>
      <c r="U2754" s="162"/>
      <c r="V2754" s="352"/>
      <c r="W2754" s="352"/>
      <c r="X2754" s="352"/>
      <c r="Y2754" s="162">
        <f t="shared" si="1776"/>
        <v>1</v>
      </c>
      <c r="Z2754" s="352">
        <f t="shared" si="1777"/>
        <v>39994.400000000001</v>
      </c>
      <c r="AA2754" s="352">
        <f t="shared" si="1778"/>
        <v>39994.400000000001</v>
      </c>
      <c r="AB2754" s="352">
        <f t="shared" si="1779"/>
        <v>159977.60000000001</v>
      </c>
      <c r="AC2754" s="47" t="b">
        <f t="shared" si="1780"/>
        <v>1</v>
      </c>
    </row>
    <row r="2755" spans="1:29" s="47" customFormat="1" ht="35.1" customHeight="1">
      <c r="A2755" s="518" t="s">
        <v>2017</v>
      </c>
      <c r="B2755" s="384"/>
      <c r="C2755" s="246" t="s">
        <v>2038</v>
      </c>
      <c r="D2755" s="500">
        <v>206020197</v>
      </c>
      <c r="E2755" s="472" t="s">
        <v>2039</v>
      </c>
      <c r="F2755" s="601" t="s">
        <v>210</v>
      </c>
      <c r="G2755" s="601" t="s">
        <v>2040</v>
      </c>
      <c r="H2755" s="601" t="s">
        <v>2041</v>
      </c>
      <c r="I2755" s="601" t="s">
        <v>258</v>
      </c>
      <c r="J2755" s="601">
        <v>1</v>
      </c>
      <c r="K2755" s="601" t="s">
        <v>1134</v>
      </c>
      <c r="L2755" s="470">
        <v>199972</v>
      </c>
      <c r="M2755" s="601">
        <v>2017</v>
      </c>
      <c r="N2755" s="601" t="s">
        <v>188</v>
      </c>
      <c r="O2755" s="610">
        <v>199972</v>
      </c>
      <c r="P2755" s="601" t="s">
        <v>98</v>
      </c>
      <c r="Q2755" s="601"/>
      <c r="R2755" s="601"/>
      <c r="S2755" s="1084"/>
      <c r="T2755" s="47">
        <v>5</v>
      </c>
      <c r="U2755" s="162"/>
      <c r="V2755" s="352"/>
      <c r="W2755" s="352"/>
      <c r="X2755" s="352"/>
      <c r="Y2755" s="162">
        <f t="shared" si="1776"/>
        <v>1</v>
      </c>
      <c r="Z2755" s="352">
        <f t="shared" si="1777"/>
        <v>39994.400000000001</v>
      </c>
      <c r="AA2755" s="352">
        <f t="shared" si="1778"/>
        <v>39994.400000000001</v>
      </c>
      <c r="AB2755" s="352">
        <f t="shared" si="1779"/>
        <v>159977.60000000001</v>
      </c>
      <c r="AC2755" s="47" t="b">
        <f t="shared" si="1780"/>
        <v>1</v>
      </c>
    </row>
    <row r="2756" spans="1:29" s="47" customFormat="1" ht="35.1" customHeight="1">
      <c r="A2756" s="518" t="s">
        <v>2017</v>
      </c>
      <c r="B2756" s="384"/>
      <c r="C2756" s="246" t="s">
        <v>2038</v>
      </c>
      <c r="D2756" s="500">
        <v>206020197</v>
      </c>
      <c r="E2756" s="472" t="s">
        <v>2039</v>
      </c>
      <c r="F2756" s="601" t="s">
        <v>210</v>
      </c>
      <c r="G2756" s="601" t="s">
        <v>2040</v>
      </c>
      <c r="H2756" s="601" t="s">
        <v>2041</v>
      </c>
      <c r="I2756" s="601" t="s">
        <v>258</v>
      </c>
      <c r="J2756" s="601">
        <v>1</v>
      </c>
      <c r="K2756" s="601" t="s">
        <v>1134</v>
      </c>
      <c r="L2756" s="470">
        <v>199972</v>
      </c>
      <c r="M2756" s="601">
        <v>2017</v>
      </c>
      <c r="N2756" s="601" t="s">
        <v>188</v>
      </c>
      <c r="O2756" s="610">
        <v>199972</v>
      </c>
      <c r="P2756" s="601" t="s">
        <v>98</v>
      </c>
      <c r="Q2756" s="601"/>
      <c r="R2756" s="601"/>
      <c r="S2756" s="1084"/>
      <c r="T2756" s="47">
        <v>5</v>
      </c>
      <c r="U2756" s="162"/>
      <c r="V2756" s="352"/>
      <c r="W2756" s="352"/>
      <c r="X2756" s="352"/>
      <c r="Y2756" s="162">
        <f t="shared" si="1776"/>
        <v>1</v>
      </c>
      <c r="Z2756" s="352">
        <f t="shared" si="1777"/>
        <v>39994.400000000001</v>
      </c>
      <c r="AA2756" s="352">
        <f t="shared" si="1778"/>
        <v>39994.400000000001</v>
      </c>
      <c r="AB2756" s="352">
        <f t="shared" si="1779"/>
        <v>159977.60000000001</v>
      </c>
      <c r="AC2756" s="47" t="b">
        <f t="shared" si="1780"/>
        <v>1</v>
      </c>
    </row>
    <row r="2757" spans="1:29" s="47" customFormat="1" ht="35.1" customHeight="1">
      <c r="A2757" s="518" t="s">
        <v>2017</v>
      </c>
      <c r="B2757" s="384"/>
      <c r="C2757" s="246" t="s">
        <v>2038</v>
      </c>
      <c r="D2757" s="500">
        <v>206020197</v>
      </c>
      <c r="E2757" s="472" t="s">
        <v>2039</v>
      </c>
      <c r="F2757" s="601" t="s">
        <v>210</v>
      </c>
      <c r="G2757" s="601" t="s">
        <v>2040</v>
      </c>
      <c r="H2757" s="601" t="s">
        <v>2041</v>
      </c>
      <c r="I2757" s="601" t="s">
        <v>258</v>
      </c>
      <c r="J2757" s="601">
        <v>1</v>
      </c>
      <c r="K2757" s="601" t="s">
        <v>1134</v>
      </c>
      <c r="L2757" s="470">
        <v>199972</v>
      </c>
      <c r="M2757" s="601">
        <v>2017</v>
      </c>
      <c r="N2757" s="601" t="s">
        <v>188</v>
      </c>
      <c r="O2757" s="610">
        <v>199972</v>
      </c>
      <c r="P2757" s="601" t="s">
        <v>98</v>
      </c>
      <c r="Q2757" s="601"/>
      <c r="R2757" s="601"/>
      <c r="S2757" s="1084"/>
      <c r="T2757" s="47">
        <v>5</v>
      </c>
      <c r="U2757" s="162"/>
      <c r="V2757" s="352"/>
      <c r="W2757" s="352"/>
      <c r="X2757" s="352"/>
      <c r="Y2757" s="162">
        <f t="shared" si="1776"/>
        <v>1</v>
      </c>
      <c r="Z2757" s="352">
        <f t="shared" si="1777"/>
        <v>39994.400000000001</v>
      </c>
      <c r="AA2757" s="352">
        <f t="shared" si="1778"/>
        <v>39994.400000000001</v>
      </c>
      <c r="AB2757" s="352">
        <f t="shared" si="1779"/>
        <v>159977.60000000001</v>
      </c>
      <c r="AC2757" s="47" t="b">
        <f t="shared" si="1780"/>
        <v>1</v>
      </c>
    </row>
    <row r="2758" spans="1:29" s="47" customFormat="1" ht="35.1" customHeight="1">
      <c r="A2758" s="518" t="s">
        <v>2017</v>
      </c>
      <c r="B2758" s="384"/>
      <c r="C2758" s="246" t="s">
        <v>2038</v>
      </c>
      <c r="D2758" s="500">
        <v>206020197</v>
      </c>
      <c r="E2758" s="472" t="s">
        <v>2039</v>
      </c>
      <c r="F2758" s="601" t="s">
        <v>210</v>
      </c>
      <c r="G2758" s="601" t="s">
        <v>2040</v>
      </c>
      <c r="H2758" s="601" t="s">
        <v>2041</v>
      </c>
      <c r="I2758" s="601" t="s">
        <v>258</v>
      </c>
      <c r="J2758" s="601">
        <v>1</v>
      </c>
      <c r="K2758" s="601" t="s">
        <v>1134</v>
      </c>
      <c r="L2758" s="470">
        <v>199972</v>
      </c>
      <c r="M2758" s="601">
        <v>2017</v>
      </c>
      <c r="N2758" s="601" t="s">
        <v>188</v>
      </c>
      <c r="O2758" s="610">
        <v>199972</v>
      </c>
      <c r="P2758" s="601" t="s">
        <v>98</v>
      </c>
      <c r="Q2758" s="601"/>
      <c r="R2758" s="601"/>
      <c r="S2758" s="1084"/>
      <c r="T2758" s="47">
        <v>5</v>
      </c>
      <c r="U2758" s="162"/>
      <c r="V2758" s="352"/>
      <c r="W2758" s="352"/>
      <c r="X2758" s="352"/>
      <c r="Y2758" s="162">
        <f t="shared" si="1776"/>
        <v>1</v>
      </c>
      <c r="Z2758" s="352">
        <f t="shared" si="1777"/>
        <v>39994.400000000001</v>
      </c>
      <c r="AA2758" s="352">
        <f t="shared" si="1778"/>
        <v>39994.400000000001</v>
      </c>
      <c r="AB2758" s="352">
        <f t="shared" si="1779"/>
        <v>159977.60000000001</v>
      </c>
      <c r="AC2758" s="47" t="b">
        <f t="shared" si="1780"/>
        <v>1</v>
      </c>
    </row>
    <row r="2759" spans="1:29" s="47" customFormat="1" ht="35.1" customHeight="1">
      <c r="A2759" s="518" t="s">
        <v>2017</v>
      </c>
      <c r="B2759" s="384"/>
      <c r="C2759" s="246" t="s">
        <v>2038</v>
      </c>
      <c r="D2759" s="500">
        <v>206020197</v>
      </c>
      <c r="E2759" s="472" t="s">
        <v>2039</v>
      </c>
      <c r="F2759" s="601" t="s">
        <v>210</v>
      </c>
      <c r="G2759" s="601" t="s">
        <v>2040</v>
      </c>
      <c r="H2759" s="601" t="s">
        <v>2041</v>
      </c>
      <c r="I2759" s="601" t="s">
        <v>258</v>
      </c>
      <c r="J2759" s="601">
        <v>1</v>
      </c>
      <c r="K2759" s="601" t="s">
        <v>1134</v>
      </c>
      <c r="L2759" s="470">
        <v>199972</v>
      </c>
      <c r="M2759" s="601">
        <v>2017</v>
      </c>
      <c r="N2759" s="601" t="s">
        <v>188</v>
      </c>
      <c r="O2759" s="610">
        <v>199972</v>
      </c>
      <c r="P2759" s="601" t="s">
        <v>98</v>
      </c>
      <c r="Q2759" s="601"/>
      <c r="R2759" s="601"/>
      <c r="S2759" s="1018"/>
      <c r="T2759" s="47">
        <v>5</v>
      </c>
      <c r="U2759" s="162"/>
      <c r="V2759" s="352"/>
      <c r="W2759" s="352"/>
      <c r="X2759" s="352"/>
      <c r="Y2759" s="162">
        <f t="shared" si="1776"/>
        <v>1</v>
      </c>
      <c r="Z2759" s="352">
        <f t="shared" si="1777"/>
        <v>39994.400000000001</v>
      </c>
      <c r="AA2759" s="352">
        <f t="shared" si="1778"/>
        <v>39994.400000000001</v>
      </c>
      <c r="AB2759" s="352">
        <f t="shared" si="1779"/>
        <v>159977.60000000001</v>
      </c>
      <c r="AC2759" s="47" t="b">
        <f t="shared" si="1780"/>
        <v>1</v>
      </c>
    </row>
    <row r="2760" spans="1:29" s="47" customFormat="1" ht="35.1" customHeight="1">
      <c r="A2760" s="518" t="s">
        <v>2017</v>
      </c>
      <c r="B2760" s="384"/>
      <c r="C2760" s="246" t="s">
        <v>2038</v>
      </c>
      <c r="D2760" s="500">
        <v>206020197</v>
      </c>
      <c r="E2760" s="472" t="s">
        <v>2039</v>
      </c>
      <c r="F2760" s="601" t="s">
        <v>210</v>
      </c>
      <c r="G2760" s="601" t="s">
        <v>2040</v>
      </c>
      <c r="H2760" s="601" t="s">
        <v>2041</v>
      </c>
      <c r="I2760" s="601" t="s">
        <v>258</v>
      </c>
      <c r="J2760" s="601">
        <v>1</v>
      </c>
      <c r="K2760" s="601" t="s">
        <v>1134</v>
      </c>
      <c r="L2760" s="470">
        <v>199972</v>
      </c>
      <c r="M2760" s="601">
        <v>2017</v>
      </c>
      <c r="N2760" s="601" t="s">
        <v>188</v>
      </c>
      <c r="O2760" s="610">
        <v>199972</v>
      </c>
      <c r="P2760" s="601" t="s">
        <v>98</v>
      </c>
      <c r="Q2760" s="601"/>
      <c r="R2760" s="601"/>
      <c r="S2760" s="1083" t="s">
        <v>2030</v>
      </c>
      <c r="T2760" s="47">
        <v>5</v>
      </c>
      <c r="U2760" s="162"/>
      <c r="V2760" s="352"/>
      <c r="W2760" s="352"/>
      <c r="X2760" s="352"/>
      <c r="Y2760" s="162">
        <f t="shared" si="1776"/>
        <v>1</v>
      </c>
      <c r="Z2760" s="352">
        <f t="shared" si="1777"/>
        <v>39994.400000000001</v>
      </c>
      <c r="AA2760" s="352">
        <f t="shared" si="1778"/>
        <v>39994.400000000001</v>
      </c>
      <c r="AB2760" s="352">
        <f t="shared" si="1779"/>
        <v>159977.60000000001</v>
      </c>
      <c r="AC2760" s="47" t="b">
        <f t="shared" si="1780"/>
        <v>1</v>
      </c>
    </row>
    <row r="2761" spans="1:29" s="47" customFormat="1" ht="35.1" customHeight="1">
      <c r="A2761" s="518" t="s">
        <v>2017</v>
      </c>
      <c r="B2761" s="384"/>
      <c r="C2761" s="246" t="s">
        <v>2038</v>
      </c>
      <c r="D2761" s="500">
        <v>206020197</v>
      </c>
      <c r="E2761" s="472" t="s">
        <v>2039</v>
      </c>
      <c r="F2761" s="601" t="s">
        <v>210</v>
      </c>
      <c r="G2761" s="601" t="s">
        <v>2040</v>
      </c>
      <c r="H2761" s="601" t="s">
        <v>2041</v>
      </c>
      <c r="I2761" s="601" t="s">
        <v>258</v>
      </c>
      <c r="J2761" s="601">
        <v>1</v>
      </c>
      <c r="K2761" s="601" t="s">
        <v>1134</v>
      </c>
      <c r="L2761" s="470">
        <v>199972</v>
      </c>
      <c r="M2761" s="601">
        <v>2017</v>
      </c>
      <c r="N2761" s="601" t="s">
        <v>188</v>
      </c>
      <c r="O2761" s="610">
        <v>199972</v>
      </c>
      <c r="P2761" s="601" t="s">
        <v>98</v>
      </c>
      <c r="Q2761" s="601"/>
      <c r="R2761" s="601"/>
      <c r="S2761" s="1084"/>
      <c r="T2761" s="47">
        <v>5</v>
      </c>
      <c r="U2761" s="162"/>
      <c r="V2761" s="352"/>
      <c r="W2761" s="352"/>
      <c r="X2761" s="352"/>
      <c r="Y2761" s="162">
        <f t="shared" si="1776"/>
        <v>1</v>
      </c>
      <c r="Z2761" s="352">
        <f t="shared" si="1777"/>
        <v>39994.400000000001</v>
      </c>
      <c r="AA2761" s="352">
        <f t="shared" si="1778"/>
        <v>39994.400000000001</v>
      </c>
      <c r="AB2761" s="352">
        <f t="shared" si="1779"/>
        <v>159977.60000000001</v>
      </c>
      <c r="AC2761" s="47" t="b">
        <f t="shared" si="1780"/>
        <v>1</v>
      </c>
    </row>
    <row r="2762" spans="1:29" s="47" customFormat="1" ht="35.1" customHeight="1">
      <c r="A2762" s="518" t="s">
        <v>2017</v>
      </c>
      <c r="B2762" s="384"/>
      <c r="C2762" s="246" t="s">
        <v>2038</v>
      </c>
      <c r="D2762" s="500">
        <v>206020197</v>
      </c>
      <c r="E2762" s="472" t="s">
        <v>2039</v>
      </c>
      <c r="F2762" s="601" t="s">
        <v>210</v>
      </c>
      <c r="G2762" s="601" t="s">
        <v>2040</v>
      </c>
      <c r="H2762" s="601" t="s">
        <v>2041</v>
      </c>
      <c r="I2762" s="601" t="s">
        <v>258</v>
      </c>
      <c r="J2762" s="601">
        <v>1</v>
      </c>
      <c r="K2762" s="601" t="s">
        <v>1134</v>
      </c>
      <c r="L2762" s="470">
        <v>199972</v>
      </c>
      <c r="M2762" s="601">
        <v>2017</v>
      </c>
      <c r="N2762" s="601" t="s">
        <v>188</v>
      </c>
      <c r="O2762" s="610">
        <v>199972</v>
      </c>
      <c r="P2762" s="601" t="s">
        <v>98</v>
      </c>
      <c r="Q2762" s="601"/>
      <c r="R2762" s="601"/>
      <c r="S2762" s="1084"/>
      <c r="T2762" s="47">
        <v>5</v>
      </c>
      <c r="U2762" s="162"/>
      <c r="V2762" s="352"/>
      <c r="W2762" s="352"/>
      <c r="X2762" s="352"/>
      <c r="Y2762" s="162">
        <f t="shared" si="1776"/>
        <v>1</v>
      </c>
      <c r="Z2762" s="352">
        <f t="shared" si="1777"/>
        <v>39994.400000000001</v>
      </c>
      <c r="AA2762" s="352">
        <f t="shared" si="1778"/>
        <v>39994.400000000001</v>
      </c>
      <c r="AB2762" s="352">
        <f t="shared" si="1779"/>
        <v>159977.60000000001</v>
      </c>
      <c r="AC2762" s="47" t="b">
        <f t="shared" si="1780"/>
        <v>1</v>
      </c>
    </row>
    <row r="2763" spans="1:29" s="47" customFormat="1" ht="35.1" customHeight="1">
      <c r="A2763" s="518" t="s">
        <v>2017</v>
      </c>
      <c r="B2763" s="384"/>
      <c r="C2763" s="246" t="s">
        <v>2038</v>
      </c>
      <c r="D2763" s="500">
        <v>206020197</v>
      </c>
      <c r="E2763" s="472" t="s">
        <v>2039</v>
      </c>
      <c r="F2763" s="601" t="s">
        <v>210</v>
      </c>
      <c r="G2763" s="601" t="s">
        <v>2040</v>
      </c>
      <c r="H2763" s="601" t="s">
        <v>2041</v>
      </c>
      <c r="I2763" s="601" t="s">
        <v>258</v>
      </c>
      <c r="J2763" s="601">
        <v>1</v>
      </c>
      <c r="K2763" s="601" t="s">
        <v>1134</v>
      </c>
      <c r="L2763" s="470">
        <v>199972</v>
      </c>
      <c r="M2763" s="601">
        <v>2017</v>
      </c>
      <c r="N2763" s="601" t="s">
        <v>188</v>
      </c>
      <c r="O2763" s="610">
        <v>199972</v>
      </c>
      <c r="P2763" s="601" t="s">
        <v>98</v>
      </c>
      <c r="Q2763" s="601"/>
      <c r="R2763" s="601"/>
      <c r="S2763" s="1084"/>
      <c r="T2763" s="47">
        <v>5</v>
      </c>
      <c r="U2763" s="162"/>
      <c r="V2763" s="352"/>
      <c r="W2763" s="352"/>
      <c r="X2763" s="352"/>
      <c r="Y2763" s="162">
        <f t="shared" si="1776"/>
        <v>1</v>
      </c>
      <c r="Z2763" s="352">
        <f t="shared" si="1777"/>
        <v>39994.400000000001</v>
      </c>
      <c r="AA2763" s="352">
        <f t="shared" si="1778"/>
        <v>39994.400000000001</v>
      </c>
      <c r="AB2763" s="352">
        <f t="shared" si="1779"/>
        <v>159977.60000000001</v>
      </c>
      <c r="AC2763" s="47" t="b">
        <f t="shared" si="1780"/>
        <v>1</v>
      </c>
    </row>
    <row r="2764" spans="1:29" s="47" customFormat="1" ht="35.1" customHeight="1">
      <c r="A2764" s="518" t="s">
        <v>2017</v>
      </c>
      <c r="B2764" s="384"/>
      <c r="C2764" s="246" t="s">
        <v>2038</v>
      </c>
      <c r="D2764" s="500">
        <v>206020197</v>
      </c>
      <c r="E2764" s="472" t="s">
        <v>2039</v>
      </c>
      <c r="F2764" s="601" t="s">
        <v>210</v>
      </c>
      <c r="G2764" s="601" t="s">
        <v>2040</v>
      </c>
      <c r="H2764" s="601" t="s">
        <v>2041</v>
      </c>
      <c r="I2764" s="601" t="s">
        <v>258</v>
      </c>
      <c r="J2764" s="601">
        <v>1</v>
      </c>
      <c r="K2764" s="601" t="s">
        <v>1134</v>
      </c>
      <c r="L2764" s="470">
        <v>199972</v>
      </c>
      <c r="M2764" s="601">
        <v>2017</v>
      </c>
      <c r="N2764" s="601" t="s">
        <v>188</v>
      </c>
      <c r="O2764" s="610">
        <v>199972</v>
      </c>
      <c r="P2764" s="601" t="s">
        <v>98</v>
      </c>
      <c r="Q2764" s="601"/>
      <c r="R2764" s="601"/>
      <c r="S2764" s="1084"/>
      <c r="T2764" s="47">
        <v>5</v>
      </c>
      <c r="U2764" s="162"/>
      <c r="V2764" s="352"/>
      <c r="W2764" s="352"/>
      <c r="X2764" s="352"/>
      <c r="Y2764" s="162">
        <f t="shared" si="1776"/>
        <v>1</v>
      </c>
      <c r="Z2764" s="352">
        <f t="shared" si="1777"/>
        <v>39994.400000000001</v>
      </c>
      <c r="AA2764" s="352">
        <f t="shared" si="1778"/>
        <v>39994.400000000001</v>
      </c>
      <c r="AB2764" s="352">
        <f t="shared" si="1779"/>
        <v>159977.60000000001</v>
      </c>
      <c r="AC2764" s="47" t="b">
        <f t="shared" si="1780"/>
        <v>1</v>
      </c>
    </row>
    <row r="2765" spans="1:29" s="47" customFormat="1" ht="35.1" customHeight="1">
      <c r="A2765" s="518" t="s">
        <v>2017</v>
      </c>
      <c r="B2765" s="384"/>
      <c r="C2765" s="246" t="s">
        <v>2038</v>
      </c>
      <c r="D2765" s="500">
        <v>206020197</v>
      </c>
      <c r="E2765" s="472" t="s">
        <v>2039</v>
      </c>
      <c r="F2765" s="601" t="s">
        <v>210</v>
      </c>
      <c r="G2765" s="601" t="s">
        <v>2040</v>
      </c>
      <c r="H2765" s="601" t="s">
        <v>2041</v>
      </c>
      <c r="I2765" s="601" t="s">
        <v>258</v>
      </c>
      <c r="J2765" s="601">
        <v>1</v>
      </c>
      <c r="K2765" s="601" t="s">
        <v>1134</v>
      </c>
      <c r="L2765" s="470">
        <v>199972</v>
      </c>
      <c r="M2765" s="601">
        <v>2017</v>
      </c>
      <c r="N2765" s="601" t="s">
        <v>188</v>
      </c>
      <c r="O2765" s="610">
        <v>199972</v>
      </c>
      <c r="P2765" s="601" t="s">
        <v>98</v>
      </c>
      <c r="Q2765" s="601"/>
      <c r="R2765" s="601"/>
      <c r="S2765" s="1084"/>
      <c r="T2765" s="47">
        <v>5</v>
      </c>
      <c r="U2765" s="162"/>
      <c r="V2765" s="352"/>
      <c r="W2765" s="352"/>
      <c r="X2765" s="352"/>
      <c r="Y2765" s="162">
        <f t="shared" si="1776"/>
        <v>1</v>
      </c>
      <c r="Z2765" s="352">
        <f t="shared" si="1777"/>
        <v>39994.400000000001</v>
      </c>
      <c r="AA2765" s="352">
        <f t="shared" si="1778"/>
        <v>39994.400000000001</v>
      </c>
      <c r="AB2765" s="352">
        <f t="shared" si="1779"/>
        <v>159977.60000000001</v>
      </c>
      <c r="AC2765" s="47" t="b">
        <f t="shared" si="1780"/>
        <v>1</v>
      </c>
    </row>
    <row r="2766" spans="1:29" s="47" customFormat="1" ht="35.1" customHeight="1">
      <c r="A2766" s="518" t="s">
        <v>2017</v>
      </c>
      <c r="B2766" s="384"/>
      <c r="C2766" s="246" t="s">
        <v>2038</v>
      </c>
      <c r="D2766" s="500">
        <v>206020197</v>
      </c>
      <c r="E2766" s="472" t="s">
        <v>2039</v>
      </c>
      <c r="F2766" s="601" t="s">
        <v>210</v>
      </c>
      <c r="G2766" s="601" t="s">
        <v>2040</v>
      </c>
      <c r="H2766" s="601" t="s">
        <v>2041</v>
      </c>
      <c r="I2766" s="601" t="s">
        <v>258</v>
      </c>
      <c r="J2766" s="601">
        <v>1</v>
      </c>
      <c r="K2766" s="601" t="s">
        <v>1134</v>
      </c>
      <c r="L2766" s="470">
        <v>199972</v>
      </c>
      <c r="M2766" s="601">
        <v>2017</v>
      </c>
      <c r="N2766" s="601" t="s">
        <v>188</v>
      </c>
      <c r="O2766" s="610">
        <v>199972</v>
      </c>
      <c r="P2766" s="601" t="s">
        <v>98</v>
      </c>
      <c r="Q2766" s="601"/>
      <c r="R2766" s="601"/>
      <c r="S2766" s="1084"/>
      <c r="T2766" s="47">
        <v>5</v>
      </c>
      <c r="U2766" s="162"/>
      <c r="V2766" s="352"/>
      <c r="W2766" s="352"/>
      <c r="X2766" s="352"/>
      <c r="Y2766" s="162">
        <f t="shared" si="1776"/>
        <v>1</v>
      </c>
      <c r="Z2766" s="352">
        <f t="shared" si="1777"/>
        <v>39994.400000000001</v>
      </c>
      <c r="AA2766" s="352">
        <f t="shared" si="1778"/>
        <v>39994.400000000001</v>
      </c>
      <c r="AB2766" s="352">
        <f t="shared" si="1779"/>
        <v>159977.60000000001</v>
      </c>
      <c r="AC2766" s="47" t="b">
        <f t="shared" si="1780"/>
        <v>1</v>
      </c>
    </row>
    <row r="2767" spans="1:29" s="47" customFormat="1" ht="35.1" customHeight="1">
      <c r="A2767" s="518" t="s">
        <v>2017</v>
      </c>
      <c r="B2767" s="384"/>
      <c r="C2767" s="246" t="s">
        <v>2038</v>
      </c>
      <c r="D2767" s="500">
        <v>206020197</v>
      </c>
      <c r="E2767" s="472" t="s">
        <v>2039</v>
      </c>
      <c r="F2767" s="601" t="s">
        <v>210</v>
      </c>
      <c r="G2767" s="601" t="s">
        <v>2040</v>
      </c>
      <c r="H2767" s="601" t="s">
        <v>2041</v>
      </c>
      <c r="I2767" s="601" t="s">
        <v>258</v>
      </c>
      <c r="J2767" s="601">
        <v>1</v>
      </c>
      <c r="K2767" s="601" t="s">
        <v>1134</v>
      </c>
      <c r="L2767" s="470">
        <v>199972</v>
      </c>
      <c r="M2767" s="601">
        <v>2017</v>
      </c>
      <c r="N2767" s="601" t="s">
        <v>188</v>
      </c>
      <c r="O2767" s="610">
        <v>199972</v>
      </c>
      <c r="P2767" s="601" t="s">
        <v>98</v>
      </c>
      <c r="Q2767" s="601"/>
      <c r="R2767" s="601"/>
      <c r="S2767" s="1084"/>
      <c r="T2767" s="47">
        <v>5</v>
      </c>
      <c r="U2767" s="162"/>
      <c r="V2767" s="352"/>
      <c r="W2767" s="352"/>
      <c r="X2767" s="352"/>
      <c r="Y2767" s="162">
        <f t="shared" si="1776"/>
        <v>1</v>
      </c>
      <c r="Z2767" s="352">
        <f t="shared" si="1777"/>
        <v>39994.400000000001</v>
      </c>
      <c r="AA2767" s="352">
        <f t="shared" si="1778"/>
        <v>39994.400000000001</v>
      </c>
      <c r="AB2767" s="352">
        <f t="shared" si="1779"/>
        <v>159977.60000000001</v>
      </c>
      <c r="AC2767" s="47" t="b">
        <f t="shared" si="1780"/>
        <v>1</v>
      </c>
    </row>
    <row r="2768" spans="1:29" s="47" customFormat="1" ht="35.1" customHeight="1">
      <c r="A2768" s="518" t="s">
        <v>2017</v>
      </c>
      <c r="B2768" s="384"/>
      <c r="C2768" s="246" t="s">
        <v>2038</v>
      </c>
      <c r="D2768" s="500">
        <v>206020197</v>
      </c>
      <c r="E2768" s="472" t="s">
        <v>2039</v>
      </c>
      <c r="F2768" s="601" t="s">
        <v>210</v>
      </c>
      <c r="G2768" s="601" t="s">
        <v>2040</v>
      </c>
      <c r="H2768" s="601" t="s">
        <v>2041</v>
      </c>
      <c r="I2768" s="601" t="s">
        <v>258</v>
      </c>
      <c r="J2768" s="601">
        <v>1</v>
      </c>
      <c r="K2768" s="601" t="s">
        <v>1134</v>
      </c>
      <c r="L2768" s="470">
        <v>199972</v>
      </c>
      <c r="M2768" s="601">
        <v>2017</v>
      </c>
      <c r="N2768" s="601" t="s">
        <v>188</v>
      </c>
      <c r="O2768" s="610">
        <v>199972</v>
      </c>
      <c r="P2768" s="601" t="s">
        <v>98</v>
      </c>
      <c r="Q2768" s="601"/>
      <c r="R2768" s="601"/>
      <c r="S2768" s="1084"/>
      <c r="T2768" s="47">
        <v>5</v>
      </c>
      <c r="U2768" s="162"/>
      <c r="V2768" s="352"/>
      <c r="W2768" s="352"/>
      <c r="X2768" s="352"/>
      <c r="Y2768" s="162">
        <f t="shared" si="1776"/>
        <v>1</v>
      </c>
      <c r="Z2768" s="352">
        <f t="shared" si="1777"/>
        <v>39994.400000000001</v>
      </c>
      <c r="AA2768" s="352">
        <f t="shared" si="1778"/>
        <v>39994.400000000001</v>
      </c>
      <c r="AB2768" s="352">
        <f t="shared" si="1779"/>
        <v>159977.60000000001</v>
      </c>
      <c r="AC2768" s="47" t="b">
        <f t="shared" si="1780"/>
        <v>1</v>
      </c>
    </row>
    <row r="2769" spans="1:29" s="47" customFormat="1" ht="35.1" customHeight="1">
      <c r="A2769" s="518" t="s">
        <v>2017</v>
      </c>
      <c r="B2769" s="384"/>
      <c r="C2769" s="246" t="s">
        <v>2038</v>
      </c>
      <c r="D2769" s="500">
        <v>206020197</v>
      </c>
      <c r="E2769" s="472" t="s">
        <v>2039</v>
      </c>
      <c r="F2769" s="601" t="s">
        <v>210</v>
      </c>
      <c r="G2769" s="601" t="s">
        <v>2040</v>
      </c>
      <c r="H2769" s="601" t="s">
        <v>2041</v>
      </c>
      <c r="I2769" s="601" t="s">
        <v>258</v>
      </c>
      <c r="J2769" s="601">
        <v>1</v>
      </c>
      <c r="K2769" s="601" t="s">
        <v>1134</v>
      </c>
      <c r="L2769" s="470">
        <v>199972</v>
      </c>
      <c r="M2769" s="601">
        <v>2017</v>
      </c>
      <c r="N2769" s="601" t="s">
        <v>188</v>
      </c>
      <c r="O2769" s="610">
        <v>199972</v>
      </c>
      <c r="P2769" s="601" t="s">
        <v>98</v>
      </c>
      <c r="Q2769" s="601"/>
      <c r="R2769" s="601"/>
      <c r="S2769" s="1084"/>
      <c r="T2769" s="47">
        <v>5</v>
      </c>
      <c r="U2769" s="162"/>
      <c r="V2769" s="352"/>
      <c r="W2769" s="352"/>
      <c r="X2769" s="352"/>
      <c r="Y2769" s="162">
        <f t="shared" si="1776"/>
        <v>1</v>
      </c>
      <c r="Z2769" s="352">
        <f t="shared" si="1777"/>
        <v>39994.400000000001</v>
      </c>
      <c r="AA2769" s="352">
        <f t="shared" si="1778"/>
        <v>39994.400000000001</v>
      </c>
      <c r="AB2769" s="352">
        <f t="shared" si="1779"/>
        <v>159977.60000000001</v>
      </c>
      <c r="AC2769" s="47" t="b">
        <f t="shared" si="1780"/>
        <v>1</v>
      </c>
    </row>
    <row r="2770" spans="1:29" s="47" customFormat="1" ht="35.1" customHeight="1">
      <c r="A2770" s="518" t="s">
        <v>2017</v>
      </c>
      <c r="B2770" s="384"/>
      <c r="C2770" s="246" t="s">
        <v>2038</v>
      </c>
      <c r="D2770" s="500">
        <v>206020197</v>
      </c>
      <c r="E2770" s="472" t="s">
        <v>2039</v>
      </c>
      <c r="F2770" s="601" t="s">
        <v>210</v>
      </c>
      <c r="G2770" s="601" t="s">
        <v>2040</v>
      </c>
      <c r="H2770" s="601" t="s">
        <v>2041</v>
      </c>
      <c r="I2770" s="601" t="s">
        <v>258</v>
      </c>
      <c r="J2770" s="601">
        <v>1</v>
      </c>
      <c r="K2770" s="601" t="s">
        <v>1134</v>
      </c>
      <c r="L2770" s="470">
        <v>199972</v>
      </c>
      <c r="M2770" s="601">
        <v>2017</v>
      </c>
      <c r="N2770" s="601" t="s">
        <v>188</v>
      </c>
      <c r="O2770" s="610">
        <v>199972</v>
      </c>
      <c r="P2770" s="601" t="s">
        <v>98</v>
      </c>
      <c r="Q2770" s="601"/>
      <c r="R2770" s="601"/>
      <c r="S2770" s="1084"/>
      <c r="T2770" s="47">
        <v>5</v>
      </c>
      <c r="U2770" s="162"/>
      <c r="V2770" s="352"/>
      <c r="W2770" s="352"/>
      <c r="X2770" s="352"/>
      <c r="Y2770" s="162">
        <f t="shared" si="1776"/>
        <v>1</v>
      </c>
      <c r="Z2770" s="352">
        <f t="shared" si="1777"/>
        <v>39994.400000000001</v>
      </c>
      <c r="AA2770" s="352">
        <f t="shared" si="1778"/>
        <v>39994.400000000001</v>
      </c>
      <c r="AB2770" s="352">
        <f t="shared" si="1779"/>
        <v>159977.60000000001</v>
      </c>
      <c r="AC2770" s="47" t="b">
        <f t="shared" si="1780"/>
        <v>1</v>
      </c>
    </row>
    <row r="2771" spans="1:29" s="47" customFormat="1" ht="35.1" customHeight="1">
      <c r="A2771" s="518" t="s">
        <v>2017</v>
      </c>
      <c r="B2771" s="384"/>
      <c r="C2771" s="246" t="s">
        <v>2038</v>
      </c>
      <c r="D2771" s="500">
        <v>206020197</v>
      </c>
      <c r="E2771" s="472" t="s">
        <v>2039</v>
      </c>
      <c r="F2771" s="601" t="s">
        <v>210</v>
      </c>
      <c r="G2771" s="601" t="s">
        <v>2040</v>
      </c>
      <c r="H2771" s="601" t="s">
        <v>2041</v>
      </c>
      <c r="I2771" s="601" t="s">
        <v>258</v>
      </c>
      <c r="J2771" s="601">
        <v>1</v>
      </c>
      <c r="K2771" s="601" t="s">
        <v>1134</v>
      </c>
      <c r="L2771" s="470">
        <v>199972</v>
      </c>
      <c r="M2771" s="601">
        <v>2017</v>
      </c>
      <c r="N2771" s="601" t="s">
        <v>188</v>
      </c>
      <c r="O2771" s="610">
        <v>199972</v>
      </c>
      <c r="P2771" s="601" t="s">
        <v>98</v>
      </c>
      <c r="Q2771" s="601"/>
      <c r="R2771" s="601"/>
      <c r="S2771" s="1084"/>
      <c r="T2771" s="47">
        <v>5</v>
      </c>
      <c r="U2771" s="162"/>
      <c r="V2771" s="352"/>
      <c r="W2771" s="352"/>
      <c r="X2771" s="352"/>
      <c r="Y2771" s="162">
        <f t="shared" si="1776"/>
        <v>1</v>
      </c>
      <c r="Z2771" s="352">
        <f t="shared" si="1777"/>
        <v>39994.400000000001</v>
      </c>
      <c r="AA2771" s="352">
        <f t="shared" si="1778"/>
        <v>39994.400000000001</v>
      </c>
      <c r="AB2771" s="352">
        <f t="shared" si="1779"/>
        <v>159977.60000000001</v>
      </c>
      <c r="AC2771" s="47" t="b">
        <f t="shared" si="1780"/>
        <v>1</v>
      </c>
    </row>
    <row r="2772" spans="1:29" s="47" customFormat="1" ht="35.1" customHeight="1">
      <c r="A2772" s="518" t="s">
        <v>2017</v>
      </c>
      <c r="B2772" s="384"/>
      <c r="C2772" s="246" t="s">
        <v>2038</v>
      </c>
      <c r="D2772" s="500">
        <v>206020197</v>
      </c>
      <c r="E2772" s="472" t="s">
        <v>2039</v>
      </c>
      <c r="F2772" s="601" t="s">
        <v>210</v>
      </c>
      <c r="G2772" s="601" t="s">
        <v>2040</v>
      </c>
      <c r="H2772" s="601" t="s">
        <v>2041</v>
      </c>
      <c r="I2772" s="601" t="s">
        <v>258</v>
      </c>
      <c r="J2772" s="601">
        <v>1</v>
      </c>
      <c r="K2772" s="601" t="s">
        <v>1134</v>
      </c>
      <c r="L2772" s="470">
        <v>199972</v>
      </c>
      <c r="M2772" s="601">
        <v>2017</v>
      </c>
      <c r="N2772" s="601" t="s">
        <v>188</v>
      </c>
      <c r="O2772" s="610">
        <v>199972</v>
      </c>
      <c r="P2772" s="601" t="s">
        <v>98</v>
      </c>
      <c r="Q2772" s="601"/>
      <c r="R2772" s="601"/>
      <c r="S2772" s="1084"/>
      <c r="T2772" s="47">
        <v>5</v>
      </c>
      <c r="U2772" s="162"/>
      <c r="V2772" s="352"/>
      <c r="W2772" s="352"/>
      <c r="X2772" s="352"/>
      <c r="Y2772" s="162">
        <f t="shared" si="1776"/>
        <v>1</v>
      </c>
      <c r="Z2772" s="352">
        <f t="shared" si="1777"/>
        <v>39994.400000000001</v>
      </c>
      <c r="AA2772" s="352">
        <f t="shared" si="1778"/>
        <v>39994.400000000001</v>
      </c>
      <c r="AB2772" s="352">
        <f t="shared" si="1779"/>
        <v>159977.60000000001</v>
      </c>
      <c r="AC2772" s="47" t="b">
        <f t="shared" si="1780"/>
        <v>1</v>
      </c>
    </row>
    <row r="2773" spans="1:29" s="47" customFormat="1" ht="35.1" customHeight="1">
      <c r="A2773" s="518" t="s">
        <v>2017</v>
      </c>
      <c r="B2773" s="384"/>
      <c r="C2773" s="246" t="s">
        <v>2038</v>
      </c>
      <c r="D2773" s="500">
        <v>206020197</v>
      </c>
      <c r="E2773" s="472" t="s">
        <v>2039</v>
      </c>
      <c r="F2773" s="601" t="s">
        <v>210</v>
      </c>
      <c r="G2773" s="601" t="s">
        <v>2040</v>
      </c>
      <c r="H2773" s="601" t="s">
        <v>2041</v>
      </c>
      <c r="I2773" s="601" t="s">
        <v>258</v>
      </c>
      <c r="J2773" s="601">
        <v>1</v>
      </c>
      <c r="K2773" s="601" t="s">
        <v>1134</v>
      </c>
      <c r="L2773" s="470">
        <v>199972</v>
      </c>
      <c r="M2773" s="601">
        <v>2017</v>
      </c>
      <c r="N2773" s="601" t="s">
        <v>188</v>
      </c>
      <c r="O2773" s="610">
        <v>199972</v>
      </c>
      <c r="P2773" s="601" t="s">
        <v>98</v>
      </c>
      <c r="Q2773" s="601"/>
      <c r="R2773" s="601"/>
      <c r="S2773" s="1084"/>
      <c r="T2773" s="47">
        <v>5</v>
      </c>
      <c r="U2773" s="162"/>
      <c r="V2773" s="352"/>
      <c r="W2773" s="352"/>
      <c r="X2773" s="352"/>
      <c r="Y2773" s="162">
        <f t="shared" si="1776"/>
        <v>1</v>
      </c>
      <c r="Z2773" s="352">
        <f t="shared" si="1777"/>
        <v>39994.400000000001</v>
      </c>
      <c r="AA2773" s="352">
        <f t="shared" si="1778"/>
        <v>39994.400000000001</v>
      </c>
      <c r="AB2773" s="352">
        <f t="shared" si="1779"/>
        <v>159977.60000000001</v>
      </c>
      <c r="AC2773" s="47" t="b">
        <f t="shared" si="1780"/>
        <v>1</v>
      </c>
    </row>
    <row r="2774" spans="1:29" s="47" customFormat="1" ht="35.1" customHeight="1">
      <c r="A2774" s="518" t="s">
        <v>2017</v>
      </c>
      <c r="B2774" s="384"/>
      <c r="C2774" s="246" t="s">
        <v>2038</v>
      </c>
      <c r="D2774" s="500">
        <v>206020197</v>
      </c>
      <c r="E2774" s="472" t="s">
        <v>2039</v>
      </c>
      <c r="F2774" s="601" t="s">
        <v>210</v>
      </c>
      <c r="G2774" s="601" t="s">
        <v>2040</v>
      </c>
      <c r="H2774" s="601" t="s">
        <v>2041</v>
      </c>
      <c r="I2774" s="601" t="s">
        <v>258</v>
      </c>
      <c r="J2774" s="601">
        <v>1</v>
      </c>
      <c r="K2774" s="601" t="s">
        <v>1134</v>
      </c>
      <c r="L2774" s="470">
        <v>199972</v>
      </c>
      <c r="M2774" s="601">
        <v>2017</v>
      </c>
      <c r="N2774" s="601" t="s">
        <v>188</v>
      </c>
      <c r="O2774" s="610">
        <v>199972</v>
      </c>
      <c r="P2774" s="601" t="s">
        <v>98</v>
      </c>
      <c r="Q2774" s="601"/>
      <c r="R2774" s="601"/>
      <c r="S2774" s="1084"/>
      <c r="T2774" s="47">
        <v>5</v>
      </c>
      <c r="U2774" s="162"/>
      <c r="V2774" s="352"/>
      <c r="W2774" s="352"/>
      <c r="X2774" s="352"/>
      <c r="Y2774" s="162">
        <f t="shared" si="1776"/>
        <v>1</v>
      </c>
      <c r="Z2774" s="352">
        <f t="shared" si="1777"/>
        <v>39994.400000000001</v>
      </c>
      <c r="AA2774" s="352">
        <f t="shared" si="1778"/>
        <v>39994.400000000001</v>
      </c>
      <c r="AB2774" s="352">
        <f t="shared" si="1779"/>
        <v>159977.60000000001</v>
      </c>
      <c r="AC2774" s="47" t="b">
        <f t="shared" si="1780"/>
        <v>1</v>
      </c>
    </row>
    <row r="2775" spans="1:29" s="47" customFormat="1" ht="35.1" customHeight="1">
      <c r="A2775" s="518" t="s">
        <v>2017</v>
      </c>
      <c r="B2775" s="384"/>
      <c r="C2775" s="246" t="s">
        <v>2038</v>
      </c>
      <c r="D2775" s="500">
        <v>206020197</v>
      </c>
      <c r="E2775" s="472" t="s">
        <v>2039</v>
      </c>
      <c r="F2775" s="601" t="s">
        <v>210</v>
      </c>
      <c r="G2775" s="601" t="s">
        <v>2040</v>
      </c>
      <c r="H2775" s="601" t="s">
        <v>2041</v>
      </c>
      <c r="I2775" s="601" t="s">
        <v>258</v>
      </c>
      <c r="J2775" s="601">
        <v>1</v>
      </c>
      <c r="K2775" s="601" t="s">
        <v>1134</v>
      </c>
      <c r="L2775" s="470">
        <v>199972</v>
      </c>
      <c r="M2775" s="601">
        <v>2017</v>
      </c>
      <c r="N2775" s="601" t="s">
        <v>188</v>
      </c>
      <c r="O2775" s="610">
        <v>199972</v>
      </c>
      <c r="P2775" s="601" t="s">
        <v>98</v>
      </c>
      <c r="Q2775" s="601"/>
      <c r="R2775" s="601"/>
      <c r="S2775" s="1084"/>
      <c r="T2775" s="47">
        <v>5</v>
      </c>
      <c r="U2775" s="162"/>
      <c r="V2775" s="352"/>
      <c r="W2775" s="352"/>
      <c r="X2775" s="352"/>
      <c r="Y2775" s="162">
        <f t="shared" si="1776"/>
        <v>1</v>
      </c>
      <c r="Z2775" s="352">
        <f t="shared" si="1777"/>
        <v>39994.400000000001</v>
      </c>
      <c r="AA2775" s="352">
        <f t="shared" si="1778"/>
        <v>39994.400000000001</v>
      </c>
      <c r="AB2775" s="352">
        <f t="shared" si="1779"/>
        <v>159977.60000000001</v>
      </c>
      <c r="AC2775" s="47" t="b">
        <f t="shared" si="1780"/>
        <v>1</v>
      </c>
    </row>
    <row r="2776" spans="1:29" s="47" customFormat="1" ht="35.1" customHeight="1">
      <c r="A2776" s="518" t="s">
        <v>2017</v>
      </c>
      <c r="B2776" s="384"/>
      <c r="C2776" s="246" t="s">
        <v>2038</v>
      </c>
      <c r="D2776" s="500">
        <v>206020197</v>
      </c>
      <c r="E2776" s="472" t="s">
        <v>2039</v>
      </c>
      <c r="F2776" s="601" t="s">
        <v>210</v>
      </c>
      <c r="G2776" s="601" t="s">
        <v>2040</v>
      </c>
      <c r="H2776" s="601" t="s">
        <v>2041</v>
      </c>
      <c r="I2776" s="601" t="s">
        <v>258</v>
      </c>
      <c r="J2776" s="601">
        <v>1</v>
      </c>
      <c r="K2776" s="601" t="s">
        <v>1134</v>
      </c>
      <c r="L2776" s="470">
        <v>199972</v>
      </c>
      <c r="M2776" s="601">
        <v>2017</v>
      </c>
      <c r="N2776" s="601" t="s">
        <v>188</v>
      </c>
      <c r="O2776" s="610">
        <v>199972</v>
      </c>
      <c r="P2776" s="601" t="s">
        <v>98</v>
      </c>
      <c r="Q2776" s="601"/>
      <c r="R2776" s="601"/>
      <c r="S2776" s="1018"/>
      <c r="T2776" s="47">
        <v>5</v>
      </c>
      <c r="U2776" s="162"/>
      <c r="V2776" s="352"/>
      <c r="W2776" s="352"/>
      <c r="X2776" s="352"/>
      <c r="Y2776" s="162">
        <f t="shared" ref="Y2776:Y2839" si="1781">2017-M2776+1</f>
        <v>1</v>
      </c>
      <c r="Z2776" s="352">
        <f t="shared" ref="Z2776:Z2839" si="1782">O2776/T2776</f>
        <v>39994.400000000001</v>
      </c>
      <c r="AA2776" s="352">
        <f t="shared" ref="AA2776:AA2839" si="1783">Y2776*Z2776</f>
        <v>39994.400000000001</v>
      </c>
      <c r="AB2776" s="352">
        <f t="shared" ref="AB2776:AB2839" si="1784">O2776-AA2776</f>
        <v>159977.60000000001</v>
      </c>
      <c r="AC2776" s="47" t="b">
        <f t="shared" ref="AC2776:AC2839" si="1785">AA2776+AB2776=O2776</f>
        <v>1</v>
      </c>
    </row>
    <row r="2777" spans="1:29" s="47" customFormat="1" ht="35.1" customHeight="1">
      <c r="A2777" s="518" t="s">
        <v>2017</v>
      </c>
      <c r="B2777" s="384"/>
      <c r="C2777" s="246" t="s">
        <v>2038</v>
      </c>
      <c r="D2777" s="500">
        <v>206020197</v>
      </c>
      <c r="E2777" s="472" t="s">
        <v>2039</v>
      </c>
      <c r="F2777" s="601" t="s">
        <v>210</v>
      </c>
      <c r="G2777" s="601" t="s">
        <v>2040</v>
      </c>
      <c r="H2777" s="601" t="s">
        <v>2041</v>
      </c>
      <c r="I2777" s="601" t="s">
        <v>258</v>
      </c>
      <c r="J2777" s="601">
        <v>1</v>
      </c>
      <c r="K2777" s="601" t="s">
        <v>1134</v>
      </c>
      <c r="L2777" s="470">
        <v>199972</v>
      </c>
      <c r="M2777" s="601">
        <v>2017</v>
      </c>
      <c r="N2777" s="601" t="s">
        <v>188</v>
      </c>
      <c r="O2777" s="610">
        <v>199972</v>
      </c>
      <c r="P2777" s="601" t="s">
        <v>98</v>
      </c>
      <c r="Q2777" s="601"/>
      <c r="R2777" s="601"/>
      <c r="S2777" s="1083" t="s">
        <v>2030</v>
      </c>
      <c r="T2777" s="47">
        <v>5</v>
      </c>
      <c r="U2777" s="162"/>
      <c r="V2777" s="352"/>
      <c r="W2777" s="352"/>
      <c r="X2777" s="352"/>
      <c r="Y2777" s="162">
        <f t="shared" si="1781"/>
        <v>1</v>
      </c>
      <c r="Z2777" s="352">
        <f t="shared" si="1782"/>
        <v>39994.400000000001</v>
      </c>
      <c r="AA2777" s="352">
        <f t="shared" si="1783"/>
        <v>39994.400000000001</v>
      </c>
      <c r="AB2777" s="352">
        <f t="shared" si="1784"/>
        <v>159977.60000000001</v>
      </c>
      <c r="AC2777" s="47" t="b">
        <f t="shared" si="1785"/>
        <v>1</v>
      </c>
    </row>
    <row r="2778" spans="1:29" s="47" customFormat="1" ht="35.1" customHeight="1">
      <c r="A2778" s="518" t="s">
        <v>2017</v>
      </c>
      <c r="B2778" s="384"/>
      <c r="C2778" s="246" t="s">
        <v>2038</v>
      </c>
      <c r="D2778" s="500">
        <v>206020197</v>
      </c>
      <c r="E2778" s="472" t="s">
        <v>2039</v>
      </c>
      <c r="F2778" s="601" t="s">
        <v>210</v>
      </c>
      <c r="G2778" s="601" t="s">
        <v>2040</v>
      </c>
      <c r="H2778" s="601" t="s">
        <v>2041</v>
      </c>
      <c r="I2778" s="601" t="s">
        <v>258</v>
      </c>
      <c r="J2778" s="601">
        <v>1</v>
      </c>
      <c r="K2778" s="601" t="s">
        <v>1134</v>
      </c>
      <c r="L2778" s="470">
        <v>199972</v>
      </c>
      <c r="M2778" s="601">
        <v>2017</v>
      </c>
      <c r="N2778" s="601" t="s">
        <v>188</v>
      </c>
      <c r="O2778" s="610">
        <v>199972</v>
      </c>
      <c r="P2778" s="601" t="s">
        <v>98</v>
      </c>
      <c r="Q2778" s="601"/>
      <c r="R2778" s="601"/>
      <c r="S2778" s="1084"/>
      <c r="T2778" s="47">
        <v>5</v>
      </c>
      <c r="U2778" s="162"/>
      <c r="V2778" s="352"/>
      <c r="W2778" s="352"/>
      <c r="X2778" s="352"/>
      <c r="Y2778" s="162">
        <f t="shared" si="1781"/>
        <v>1</v>
      </c>
      <c r="Z2778" s="352">
        <f t="shared" si="1782"/>
        <v>39994.400000000001</v>
      </c>
      <c r="AA2778" s="352">
        <f t="shared" si="1783"/>
        <v>39994.400000000001</v>
      </c>
      <c r="AB2778" s="352">
        <f t="shared" si="1784"/>
        <v>159977.60000000001</v>
      </c>
      <c r="AC2778" s="47" t="b">
        <f t="shared" si="1785"/>
        <v>1</v>
      </c>
    </row>
    <row r="2779" spans="1:29" s="47" customFormat="1" ht="35.1" customHeight="1">
      <c r="A2779" s="518" t="s">
        <v>2017</v>
      </c>
      <c r="B2779" s="384"/>
      <c r="C2779" s="246" t="s">
        <v>2038</v>
      </c>
      <c r="D2779" s="500">
        <v>206020197</v>
      </c>
      <c r="E2779" s="472" t="s">
        <v>2039</v>
      </c>
      <c r="F2779" s="601" t="s">
        <v>210</v>
      </c>
      <c r="G2779" s="601" t="s">
        <v>2040</v>
      </c>
      <c r="H2779" s="601" t="s">
        <v>2041</v>
      </c>
      <c r="I2779" s="601" t="s">
        <v>258</v>
      </c>
      <c r="J2779" s="601">
        <v>1</v>
      </c>
      <c r="K2779" s="601" t="s">
        <v>1134</v>
      </c>
      <c r="L2779" s="470">
        <v>199972</v>
      </c>
      <c r="M2779" s="601">
        <v>2017</v>
      </c>
      <c r="N2779" s="601" t="s">
        <v>188</v>
      </c>
      <c r="O2779" s="610">
        <v>199972</v>
      </c>
      <c r="P2779" s="601" t="s">
        <v>98</v>
      </c>
      <c r="Q2779" s="601"/>
      <c r="R2779" s="601"/>
      <c r="S2779" s="1084"/>
      <c r="T2779" s="47">
        <v>5</v>
      </c>
      <c r="U2779" s="162"/>
      <c r="V2779" s="352"/>
      <c r="W2779" s="352"/>
      <c r="X2779" s="352"/>
      <c r="Y2779" s="162">
        <f t="shared" si="1781"/>
        <v>1</v>
      </c>
      <c r="Z2779" s="352">
        <f t="shared" si="1782"/>
        <v>39994.400000000001</v>
      </c>
      <c r="AA2779" s="352">
        <f t="shared" si="1783"/>
        <v>39994.400000000001</v>
      </c>
      <c r="AB2779" s="352">
        <f t="shared" si="1784"/>
        <v>159977.60000000001</v>
      </c>
      <c r="AC2779" s="47" t="b">
        <f t="shared" si="1785"/>
        <v>1</v>
      </c>
    </row>
    <row r="2780" spans="1:29" s="47" customFormat="1" ht="35.1" customHeight="1">
      <c r="A2780" s="518" t="s">
        <v>2017</v>
      </c>
      <c r="B2780" s="384"/>
      <c r="C2780" s="246" t="s">
        <v>2038</v>
      </c>
      <c r="D2780" s="500">
        <v>206020197</v>
      </c>
      <c r="E2780" s="472" t="s">
        <v>2039</v>
      </c>
      <c r="F2780" s="601" t="s">
        <v>210</v>
      </c>
      <c r="G2780" s="601" t="s">
        <v>2040</v>
      </c>
      <c r="H2780" s="601" t="s">
        <v>2041</v>
      </c>
      <c r="I2780" s="601" t="s">
        <v>258</v>
      </c>
      <c r="J2780" s="601">
        <v>1</v>
      </c>
      <c r="K2780" s="601" t="s">
        <v>1134</v>
      </c>
      <c r="L2780" s="470">
        <v>199972</v>
      </c>
      <c r="M2780" s="601">
        <v>2017</v>
      </c>
      <c r="N2780" s="601" t="s">
        <v>188</v>
      </c>
      <c r="O2780" s="610">
        <v>199972</v>
      </c>
      <c r="P2780" s="601" t="s">
        <v>98</v>
      </c>
      <c r="Q2780" s="601"/>
      <c r="R2780" s="601"/>
      <c r="S2780" s="1084"/>
      <c r="T2780" s="47">
        <v>5</v>
      </c>
      <c r="U2780" s="162"/>
      <c r="V2780" s="352"/>
      <c r="W2780" s="352"/>
      <c r="X2780" s="352"/>
      <c r="Y2780" s="162">
        <f t="shared" si="1781"/>
        <v>1</v>
      </c>
      <c r="Z2780" s="352">
        <f t="shared" si="1782"/>
        <v>39994.400000000001</v>
      </c>
      <c r="AA2780" s="352">
        <f t="shared" si="1783"/>
        <v>39994.400000000001</v>
      </c>
      <c r="AB2780" s="352">
        <f t="shared" si="1784"/>
        <v>159977.60000000001</v>
      </c>
      <c r="AC2780" s="47" t="b">
        <f t="shared" si="1785"/>
        <v>1</v>
      </c>
    </row>
    <row r="2781" spans="1:29" s="47" customFormat="1" ht="35.1" customHeight="1">
      <c r="A2781" s="518" t="s">
        <v>2017</v>
      </c>
      <c r="B2781" s="384"/>
      <c r="C2781" s="246" t="s">
        <v>2038</v>
      </c>
      <c r="D2781" s="500">
        <v>206020197</v>
      </c>
      <c r="E2781" s="472" t="s">
        <v>2039</v>
      </c>
      <c r="F2781" s="601" t="s">
        <v>210</v>
      </c>
      <c r="G2781" s="601" t="s">
        <v>2040</v>
      </c>
      <c r="H2781" s="601" t="s">
        <v>2041</v>
      </c>
      <c r="I2781" s="601" t="s">
        <v>258</v>
      </c>
      <c r="J2781" s="601">
        <v>1</v>
      </c>
      <c r="K2781" s="601" t="s">
        <v>1134</v>
      </c>
      <c r="L2781" s="470">
        <v>199972</v>
      </c>
      <c r="M2781" s="601">
        <v>2017</v>
      </c>
      <c r="N2781" s="601" t="s">
        <v>188</v>
      </c>
      <c r="O2781" s="610">
        <v>199972</v>
      </c>
      <c r="P2781" s="601" t="s">
        <v>98</v>
      </c>
      <c r="Q2781" s="601"/>
      <c r="R2781" s="601"/>
      <c r="S2781" s="1084"/>
      <c r="T2781" s="47">
        <v>5</v>
      </c>
      <c r="U2781" s="162"/>
      <c r="V2781" s="352"/>
      <c r="W2781" s="352"/>
      <c r="X2781" s="352"/>
      <c r="Y2781" s="162">
        <f t="shared" si="1781"/>
        <v>1</v>
      </c>
      <c r="Z2781" s="352">
        <f t="shared" si="1782"/>
        <v>39994.400000000001</v>
      </c>
      <c r="AA2781" s="352">
        <f t="shared" si="1783"/>
        <v>39994.400000000001</v>
      </c>
      <c r="AB2781" s="352">
        <f t="shared" si="1784"/>
        <v>159977.60000000001</v>
      </c>
      <c r="AC2781" s="47" t="b">
        <f t="shared" si="1785"/>
        <v>1</v>
      </c>
    </row>
    <row r="2782" spans="1:29" s="47" customFormat="1" ht="35.1" customHeight="1">
      <c r="A2782" s="518" t="s">
        <v>2017</v>
      </c>
      <c r="B2782" s="384"/>
      <c r="C2782" s="246" t="s">
        <v>2038</v>
      </c>
      <c r="D2782" s="500">
        <v>206020197</v>
      </c>
      <c r="E2782" s="472" t="s">
        <v>2039</v>
      </c>
      <c r="F2782" s="601" t="s">
        <v>210</v>
      </c>
      <c r="G2782" s="601" t="s">
        <v>2040</v>
      </c>
      <c r="H2782" s="601" t="s">
        <v>2041</v>
      </c>
      <c r="I2782" s="601" t="s">
        <v>258</v>
      </c>
      <c r="J2782" s="601">
        <v>1</v>
      </c>
      <c r="K2782" s="601" t="s">
        <v>1134</v>
      </c>
      <c r="L2782" s="470">
        <v>199972</v>
      </c>
      <c r="M2782" s="601">
        <v>2017</v>
      </c>
      <c r="N2782" s="601" t="s">
        <v>188</v>
      </c>
      <c r="O2782" s="610">
        <v>199972</v>
      </c>
      <c r="P2782" s="601" t="s">
        <v>98</v>
      </c>
      <c r="Q2782" s="601"/>
      <c r="R2782" s="601"/>
      <c r="S2782" s="1084"/>
      <c r="T2782" s="47">
        <v>5</v>
      </c>
      <c r="U2782" s="162"/>
      <c r="V2782" s="352"/>
      <c r="W2782" s="352"/>
      <c r="X2782" s="352"/>
      <c r="Y2782" s="162">
        <f t="shared" si="1781"/>
        <v>1</v>
      </c>
      <c r="Z2782" s="352">
        <f t="shared" si="1782"/>
        <v>39994.400000000001</v>
      </c>
      <c r="AA2782" s="352">
        <f t="shared" si="1783"/>
        <v>39994.400000000001</v>
      </c>
      <c r="AB2782" s="352">
        <f t="shared" si="1784"/>
        <v>159977.60000000001</v>
      </c>
      <c r="AC2782" s="47" t="b">
        <f t="shared" si="1785"/>
        <v>1</v>
      </c>
    </row>
    <row r="2783" spans="1:29" s="47" customFormat="1" ht="35.1" customHeight="1">
      <c r="A2783" s="518" t="s">
        <v>2017</v>
      </c>
      <c r="B2783" s="384"/>
      <c r="C2783" s="246" t="s">
        <v>2038</v>
      </c>
      <c r="D2783" s="500">
        <v>206020197</v>
      </c>
      <c r="E2783" s="472" t="s">
        <v>2039</v>
      </c>
      <c r="F2783" s="601" t="s">
        <v>210</v>
      </c>
      <c r="G2783" s="601" t="s">
        <v>2040</v>
      </c>
      <c r="H2783" s="601" t="s">
        <v>2041</v>
      </c>
      <c r="I2783" s="601" t="s">
        <v>258</v>
      </c>
      <c r="J2783" s="601">
        <v>1</v>
      </c>
      <c r="K2783" s="601" t="s">
        <v>1134</v>
      </c>
      <c r="L2783" s="470">
        <v>199972</v>
      </c>
      <c r="M2783" s="601">
        <v>2017</v>
      </c>
      <c r="N2783" s="601" t="s">
        <v>188</v>
      </c>
      <c r="O2783" s="610">
        <v>199972</v>
      </c>
      <c r="P2783" s="601" t="s">
        <v>98</v>
      </c>
      <c r="Q2783" s="601"/>
      <c r="R2783" s="601"/>
      <c r="S2783" s="1084"/>
      <c r="T2783" s="47">
        <v>5</v>
      </c>
      <c r="U2783" s="162"/>
      <c r="V2783" s="352"/>
      <c r="W2783" s="352"/>
      <c r="X2783" s="352"/>
      <c r="Y2783" s="162">
        <f t="shared" si="1781"/>
        <v>1</v>
      </c>
      <c r="Z2783" s="352">
        <f t="shared" si="1782"/>
        <v>39994.400000000001</v>
      </c>
      <c r="AA2783" s="352">
        <f t="shared" si="1783"/>
        <v>39994.400000000001</v>
      </c>
      <c r="AB2783" s="352">
        <f t="shared" si="1784"/>
        <v>159977.60000000001</v>
      </c>
      <c r="AC2783" s="47" t="b">
        <f t="shared" si="1785"/>
        <v>1</v>
      </c>
    </row>
    <row r="2784" spans="1:29" s="47" customFormat="1" ht="35.1" customHeight="1">
      <c r="A2784" s="518" t="s">
        <v>2017</v>
      </c>
      <c r="B2784" s="384"/>
      <c r="C2784" s="246" t="s">
        <v>2038</v>
      </c>
      <c r="D2784" s="500">
        <v>206020197</v>
      </c>
      <c r="E2784" s="472" t="s">
        <v>2039</v>
      </c>
      <c r="F2784" s="601" t="s">
        <v>210</v>
      </c>
      <c r="G2784" s="601" t="s">
        <v>2040</v>
      </c>
      <c r="H2784" s="601" t="s">
        <v>2041</v>
      </c>
      <c r="I2784" s="601" t="s">
        <v>258</v>
      </c>
      <c r="J2784" s="601">
        <v>1</v>
      </c>
      <c r="K2784" s="601" t="s">
        <v>1134</v>
      </c>
      <c r="L2784" s="470">
        <v>199972</v>
      </c>
      <c r="M2784" s="601">
        <v>2017</v>
      </c>
      <c r="N2784" s="601" t="s">
        <v>188</v>
      </c>
      <c r="O2784" s="610">
        <v>199972</v>
      </c>
      <c r="P2784" s="601" t="s">
        <v>98</v>
      </c>
      <c r="Q2784" s="601"/>
      <c r="R2784" s="601"/>
      <c r="S2784" s="1084"/>
      <c r="T2784" s="47">
        <v>5</v>
      </c>
      <c r="U2784" s="162"/>
      <c r="V2784" s="352"/>
      <c r="W2784" s="352"/>
      <c r="X2784" s="352"/>
      <c r="Y2784" s="162">
        <f t="shared" si="1781"/>
        <v>1</v>
      </c>
      <c r="Z2784" s="352">
        <f t="shared" si="1782"/>
        <v>39994.400000000001</v>
      </c>
      <c r="AA2784" s="352">
        <f t="shared" si="1783"/>
        <v>39994.400000000001</v>
      </c>
      <c r="AB2784" s="352">
        <f t="shared" si="1784"/>
        <v>159977.60000000001</v>
      </c>
      <c r="AC2784" s="47" t="b">
        <f t="shared" si="1785"/>
        <v>1</v>
      </c>
    </row>
    <row r="2785" spans="1:29" s="47" customFormat="1" ht="35.1" customHeight="1">
      <c r="A2785" s="518" t="s">
        <v>2017</v>
      </c>
      <c r="B2785" s="384"/>
      <c r="C2785" s="246" t="s">
        <v>2038</v>
      </c>
      <c r="D2785" s="500">
        <v>206020197</v>
      </c>
      <c r="E2785" s="472" t="s">
        <v>2039</v>
      </c>
      <c r="F2785" s="601" t="s">
        <v>210</v>
      </c>
      <c r="G2785" s="601" t="s">
        <v>2040</v>
      </c>
      <c r="H2785" s="601" t="s">
        <v>2041</v>
      </c>
      <c r="I2785" s="601" t="s">
        <v>258</v>
      </c>
      <c r="J2785" s="601">
        <v>1</v>
      </c>
      <c r="K2785" s="601" t="s">
        <v>1134</v>
      </c>
      <c r="L2785" s="470">
        <v>199972</v>
      </c>
      <c r="M2785" s="601">
        <v>2017</v>
      </c>
      <c r="N2785" s="601" t="s">
        <v>188</v>
      </c>
      <c r="O2785" s="610">
        <v>199972</v>
      </c>
      <c r="P2785" s="601" t="s">
        <v>98</v>
      </c>
      <c r="Q2785" s="601"/>
      <c r="R2785" s="601"/>
      <c r="S2785" s="1084"/>
      <c r="T2785" s="47">
        <v>5</v>
      </c>
      <c r="U2785" s="162"/>
      <c r="V2785" s="352"/>
      <c r="W2785" s="352"/>
      <c r="X2785" s="352"/>
      <c r="Y2785" s="162">
        <f t="shared" si="1781"/>
        <v>1</v>
      </c>
      <c r="Z2785" s="352">
        <f t="shared" si="1782"/>
        <v>39994.400000000001</v>
      </c>
      <c r="AA2785" s="352">
        <f t="shared" si="1783"/>
        <v>39994.400000000001</v>
      </c>
      <c r="AB2785" s="352">
        <f t="shared" si="1784"/>
        <v>159977.60000000001</v>
      </c>
      <c r="AC2785" s="47" t="b">
        <f t="shared" si="1785"/>
        <v>1</v>
      </c>
    </row>
    <row r="2786" spans="1:29" s="47" customFormat="1" ht="35.1" customHeight="1">
      <c r="A2786" s="518" t="s">
        <v>2017</v>
      </c>
      <c r="B2786" s="384"/>
      <c r="C2786" s="246" t="s">
        <v>2038</v>
      </c>
      <c r="D2786" s="500">
        <v>206020197</v>
      </c>
      <c r="E2786" s="472" t="s">
        <v>2039</v>
      </c>
      <c r="F2786" s="601" t="s">
        <v>210</v>
      </c>
      <c r="G2786" s="601" t="s">
        <v>2040</v>
      </c>
      <c r="H2786" s="601" t="s">
        <v>2041</v>
      </c>
      <c r="I2786" s="601" t="s">
        <v>258</v>
      </c>
      <c r="J2786" s="601">
        <v>1</v>
      </c>
      <c r="K2786" s="601" t="s">
        <v>1134</v>
      </c>
      <c r="L2786" s="470">
        <v>199972</v>
      </c>
      <c r="M2786" s="601">
        <v>2017</v>
      </c>
      <c r="N2786" s="601" t="s">
        <v>188</v>
      </c>
      <c r="O2786" s="610">
        <v>199972</v>
      </c>
      <c r="P2786" s="601" t="s">
        <v>98</v>
      </c>
      <c r="Q2786" s="601"/>
      <c r="R2786" s="601"/>
      <c r="S2786" s="1084"/>
      <c r="T2786" s="47">
        <v>5</v>
      </c>
      <c r="U2786" s="162"/>
      <c r="V2786" s="352"/>
      <c r="W2786" s="352"/>
      <c r="X2786" s="352"/>
      <c r="Y2786" s="162">
        <f t="shared" si="1781"/>
        <v>1</v>
      </c>
      <c r="Z2786" s="352">
        <f t="shared" si="1782"/>
        <v>39994.400000000001</v>
      </c>
      <c r="AA2786" s="352">
        <f t="shared" si="1783"/>
        <v>39994.400000000001</v>
      </c>
      <c r="AB2786" s="352">
        <f t="shared" si="1784"/>
        <v>159977.60000000001</v>
      </c>
      <c r="AC2786" s="47" t="b">
        <f t="shared" si="1785"/>
        <v>1</v>
      </c>
    </row>
    <row r="2787" spans="1:29" s="47" customFormat="1" ht="35.1" customHeight="1">
      <c r="A2787" s="518" t="s">
        <v>2017</v>
      </c>
      <c r="B2787" s="384"/>
      <c r="C2787" s="246" t="s">
        <v>2038</v>
      </c>
      <c r="D2787" s="500">
        <v>206020197</v>
      </c>
      <c r="E2787" s="472" t="s">
        <v>2039</v>
      </c>
      <c r="F2787" s="601" t="s">
        <v>210</v>
      </c>
      <c r="G2787" s="601" t="s">
        <v>2040</v>
      </c>
      <c r="H2787" s="601" t="s">
        <v>2041</v>
      </c>
      <c r="I2787" s="601" t="s">
        <v>258</v>
      </c>
      <c r="J2787" s="601">
        <v>1</v>
      </c>
      <c r="K2787" s="601" t="s">
        <v>1134</v>
      </c>
      <c r="L2787" s="470">
        <v>199972</v>
      </c>
      <c r="M2787" s="601">
        <v>2017</v>
      </c>
      <c r="N2787" s="601" t="s">
        <v>188</v>
      </c>
      <c r="O2787" s="610">
        <v>199972</v>
      </c>
      <c r="P2787" s="601" t="s">
        <v>98</v>
      </c>
      <c r="Q2787" s="601"/>
      <c r="R2787" s="601"/>
      <c r="S2787" s="1084"/>
      <c r="T2787" s="47">
        <v>5</v>
      </c>
      <c r="U2787" s="162"/>
      <c r="V2787" s="352"/>
      <c r="W2787" s="352"/>
      <c r="X2787" s="352"/>
      <c r="Y2787" s="162">
        <f t="shared" si="1781"/>
        <v>1</v>
      </c>
      <c r="Z2787" s="352">
        <f t="shared" si="1782"/>
        <v>39994.400000000001</v>
      </c>
      <c r="AA2787" s="352">
        <f t="shared" si="1783"/>
        <v>39994.400000000001</v>
      </c>
      <c r="AB2787" s="352">
        <f t="shared" si="1784"/>
        <v>159977.60000000001</v>
      </c>
      <c r="AC2787" s="47" t="b">
        <f t="shared" si="1785"/>
        <v>1</v>
      </c>
    </row>
    <row r="2788" spans="1:29" s="47" customFormat="1" ht="35.1" customHeight="1">
      <c r="A2788" s="518" t="s">
        <v>2017</v>
      </c>
      <c r="B2788" s="384"/>
      <c r="C2788" s="246" t="s">
        <v>2038</v>
      </c>
      <c r="D2788" s="500">
        <v>206020197</v>
      </c>
      <c r="E2788" s="472" t="s">
        <v>2039</v>
      </c>
      <c r="F2788" s="601" t="s">
        <v>210</v>
      </c>
      <c r="G2788" s="601" t="s">
        <v>2040</v>
      </c>
      <c r="H2788" s="601" t="s">
        <v>2041</v>
      </c>
      <c r="I2788" s="601" t="s">
        <v>258</v>
      </c>
      <c r="J2788" s="601">
        <v>1</v>
      </c>
      <c r="K2788" s="601" t="s">
        <v>1134</v>
      </c>
      <c r="L2788" s="470">
        <v>199972</v>
      </c>
      <c r="M2788" s="601">
        <v>2017</v>
      </c>
      <c r="N2788" s="601" t="s">
        <v>188</v>
      </c>
      <c r="O2788" s="610">
        <v>199972</v>
      </c>
      <c r="P2788" s="601" t="s">
        <v>98</v>
      </c>
      <c r="Q2788" s="601"/>
      <c r="R2788" s="601"/>
      <c r="S2788" s="1084"/>
      <c r="T2788" s="47">
        <v>5</v>
      </c>
      <c r="U2788" s="162"/>
      <c r="V2788" s="352"/>
      <c r="W2788" s="352"/>
      <c r="X2788" s="352"/>
      <c r="Y2788" s="162">
        <f t="shared" si="1781"/>
        <v>1</v>
      </c>
      <c r="Z2788" s="352">
        <f t="shared" si="1782"/>
        <v>39994.400000000001</v>
      </c>
      <c r="AA2788" s="352">
        <f t="shared" si="1783"/>
        <v>39994.400000000001</v>
      </c>
      <c r="AB2788" s="352">
        <f t="shared" si="1784"/>
        <v>159977.60000000001</v>
      </c>
      <c r="AC2788" s="47" t="b">
        <f t="shared" si="1785"/>
        <v>1</v>
      </c>
    </row>
    <row r="2789" spans="1:29" s="47" customFormat="1" ht="35.1" customHeight="1">
      <c r="A2789" s="518" t="s">
        <v>2017</v>
      </c>
      <c r="B2789" s="384"/>
      <c r="C2789" s="246" t="s">
        <v>2038</v>
      </c>
      <c r="D2789" s="500">
        <v>206020197</v>
      </c>
      <c r="E2789" s="472" t="s">
        <v>2039</v>
      </c>
      <c r="F2789" s="601" t="s">
        <v>210</v>
      </c>
      <c r="G2789" s="601" t="s">
        <v>2040</v>
      </c>
      <c r="H2789" s="601" t="s">
        <v>2041</v>
      </c>
      <c r="I2789" s="601" t="s">
        <v>258</v>
      </c>
      <c r="J2789" s="601">
        <v>1</v>
      </c>
      <c r="K2789" s="601" t="s">
        <v>1134</v>
      </c>
      <c r="L2789" s="470">
        <v>199972</v>
      </c>
      <c r="M2789" s="601">
        <v>2017</v>
      </c>
      <c r="N2789" s="601" t="s">
        <v>188</v>
      </c>
      <c r="O2789" s="610">
        <v>199972</v>
      </c>
      <c r="P2789" s="601" t="s">
        <v>98</v>
      </c>
      <c r="Q2789" s="601"/>
      <c r="R2789" s="601"/>
      <c r="S2789" s="1084"/>
      <c r="T2789" s="47">
        <v>5</v>
      </c>
      <c r="U2789" s="162"/>
      <c r="V2789" s="352"/>
      <c r="W2789" s="352"/>
      <c r="X2789" s="352"/>
      <c r="Y2789" s="162">
        <f t="shared" si="1781"/>
        <v>1</v>
      </c>
      <c r="Z2789" s="352">
        <f t="shared" si="1782"/>
        <v>39994.400000000001</v>
      </c>
      <c r="AA2789" s="352">
        <f t="shared" si="1783"/>
        <v>39994.400000000001</v>
      </c>
      <c r="AB2789" s="352">
        <f t="shared" si="1784"/>
        <v>159977.60000000001</v>
      </c>
      <c r="AC2789" s="47" t="b">
        <f t="shared" si="1785"/>
        <v>1</v>
      </c>
    </row>
    <row r="2790" spans="1:29" s="47" customFormat="1" ht="35.1" customHeight="1">
      <c r="A2790" s="518" t="s">
        <v>2017</v>
      </c>
      <c r="B2790" s="384"/>
      <c r="C2790" s="246" t="s">
        <v>2038</v>
      </c>
      <c r="D2790" s="500">
        <v>206020197</v>
      </c>
      <c r="E2790" s="472" t="s">
        <v>2039</v>
      </c>
      <c r="F2790" s="601" t="s">
        <v>210</v>
      </c>
      <c r="G2790" s="601" t="s">
        <v>2040</v>
      </c>
      <c r="H2790" s="601" t="s">
        <v>2041</v>
      </c>
      <c r="I2790" s="601" t="s">
        <v>258</v>
      </c>
      <c r="J2790" s="601">
        <v>1</v>
      </c>
      <c r="K2790" s="601" t="s">
        <v>1134</v>
      </c>
      <c r="L2790" s="470">
        <v>199972</v>
      </c>
      <c r="M2790" s="601">
        <v>2017</v>
      </c>
      <c r="N2790" s="601" t="s">
        <v>188</v>
      </c>
      <c r="O2790" s="610">
        <v>199972</v>
      </c>
      <c r="P2790" s="601" t="s">
        <v>98</v>
      </c>
      <c r="Q2790" s="601"/>
      <c r="R2790" s="601"/>
      <c r="S2790" s="1084"/>
      <c r="T2790" s="47">
        <v>5</v>
      </c>
      <c r="U2790" s="162"/>
      <c r="V2790" s="352"/>
      <c r="W2790" s="352"/>
      <c r="X2790" s="352"/>
      <c r="Y2790" s="162">
        <f t="shared" si="1781"/>
        <v>1</v>
      </c>
      <c r="Z2790" s="352">
        <f t="shared" si="1782"/>
        <v>39994.400000000001</v>
      </c>
      <c r="AA2790" s="352">
        <f t="shared" si="1783"/>
        <v>39994.400000000001</v>
      </c>
      <c r="AB2790" s="352">
        <f t="shared" si="1784"/>
        <v>159977.60000000001</v>
      </c>
      <c r="AC2790" s="47" t="b">
        <f t="shared" si="1785"/>
        <v>1</v>
      </c>
    </row>
    <row r="2791" spans="1:29" s="47" customFormat="1" ht="35.1" customHeight="1">
      <c r="A2791" s="518" t="s">
        <v>2017</v>
      </c>
      <c r="B2791" s="384"/>
      <c r="C2791" s="246" t="s">
        <v>2038</v>
      </c>
      <c r="D2791" s="500">
        <v>206020197</v>
      </c>
      <c r="E2791" s="472" t="s">
        <v>2039</v>
      </c>
      <c r="F2791" s="601" t="s">
        <v>210</v>
      </c>
      <c r="G2791" s="601" t="s">
        <v>2040</v>
      </c>
      <c r="H2791" s="601" t="s">
        <v>2041</v>
      </c>
      <c r="I2791" s="601" t="s">
        <v>258</v>
      </c>
      <c r="J2791" s="601">
        <v>1</v>
      </c>
      <c r="K2791" s="601" t="s">
        <v>1134</v>
      </c>
      <c r="L2791" s="470">
        <v>199972</v>
      </c>
      <c r="M2791" s="601">
        <v>2017</v>
      </c>
      <c r="N2791" s="601" t="s">
        <v>188</v>
      </c>
      <c r="O2791" s="610">
        <v>199972</v>
      </c>
      <c r="P2791" s="601" t="s">
        <v>98</v>
      </c>
      <c r="Q2791" s="601"/>
      <c r="R2791" s="601"/>
      <c r="S2791" s="1084"/>
      <c r="T2791" s="47">
        <v>5</v>
      </c>
      <c r="U2791" s="162"/>
      <c r="V2791" s="352"/>
      <c r="W2791" s="352"/>
      <c r="X2791" s="352"/>
      <c r="Y2791" s="162">
        <f t="shared" si="1781"/>
        <v>1</v>
      </c>
      <c r="Z2791" s="352">
        <f t="shared" si="1782"/>
        <v>39994.400000000001</v>
      </c>
      <c r="AA2791" s="352">
        <f t="shared" si="1783"/>
        <v>39994.400000000001</v>
      </c>
      <c r="AB2791" s="352">
        <f t="shared" si="1784"/>
        <v>159977.60000000001</v>
      </c>
      <c r="AC2791" s="47" t="b">
        <f t="shared" si="1785"/>
        <v>1</v>
      </c>
    </row>
    <row r="2792" spans="1:29" s="47" customFormat="1" ht="35.1" customHeight="1">
      <c r="A2792" s="518" t="s">
        <v>2017</v>
      </c>
      <c r="B2792" s="384"/>
      <c r="C2792" s="246" t="s">
        <v>2038</v>
      </c>
      <c r="D2792" s="500">
        <v>206020197</v>
      </c>
      <c r="E2792" s="472" t="s">
        <v>2039</v>
      </c>
      <c r="F2792" s="601" t="s">
        <v>210</v>
      </c>
      <c r="G2792" s="601" t="s">
        <v>2040</v>
      </c>
      <c r="H2792" s="601" t="s">
        <v>2041</v>
      </c>
      <c r="I2792" s="601" t="s">
        <v>258</v>
      </c>
      <c r="J2792" s="601">
        <v>1</v>
      </c>
      <c r="K2792" s="601" t="s">
        <v>1134</v>
      </c>
      <c r="L2792" s="470">
        <v>199972</v>
      </c>
      <c r="M2792" s="601">
        <v>2017</v>
      </c>
      <c r="N2792" s="601" t="s">
        <v>188</v>
      </c>
      <c r="O2792" s="610">
        <v>199972</v>
      </c>
      <c r="P2792" s="601" t="s">
        <v>98</v>
      </c>
      <c r="Q2792" s="601"/>
      <c r="R2792" s="601"/>
      <c r="S2792" s="1084"/>
      <c r="T2792" s="47">
        <v>5</v>
      </c>
      <c r="U2792" s="162"/>
      <c r="V2792" s="352"/>
      <c r="W2792" s="352"/>
      <c r="X2792" s="352"/>
      <c r="Y2792" s="162">
        <f t="shared" si="1781"/>
        <v>1</v>
      </c>
      <c r="Z2792" s="352">
        <f t="shared" si="1782"/>
        <v>39994.400000000001</v>
      </c>
      <c r="AA2792" s="352">
        <f t="shared" si="1783"/>
        <v>39994.400000000001</v>
      </c>
      <c r="AB2792" s="352">
        <f t="shared" si="1784"/>
        <v>159977.60000000001</v>
      </c>
      <c r="AC2792" s="47" t="b">
        <f t="shared" si="1785"/>
        <v>1</v>
      </c>
    </row>
    <row r="2793" spans="1:29" s="47" customFormat="1" ht="35.1" customHeight="1">
      <c r="A2793" s="518" t="s">
        <v>2017</v>
      </c>
      <c r="B2793" s="384"/>
      <c r="C2793" s="246" t="s">
        <v>2038</v>
      </c>
      <c r="D2793" s="500">
        <v>206020197</v>
      </c>
      <c r="E2793" s="472" t="s">
        <v>2039</v>
      </c>
      <c r="F2793" s="601" t="s">
        <v>210</v>
      </c>
      <c r="G2793" s="601" t="s">
        <v>2040</v>
      </c>
      <c r="H2793" s="601" t="s">
        <v>2041</v>
      </c>
      <c r="I2793" s="601" t="s">
        <v>258</v>
      </c>
      <c r="J2793" s="601">
        <v>1</v>
      </c>
      <c r="K2793" s="601" t="s">
        <v>1134</v>
      </c>
      <c r="L2793" s="470">
        <v>199972</v>
      </c>
      <c r="M2793" s="601">
        <v>2017</v>
      </c>
      <c r="N2793" s="601" t="s">
        <v>188</v>
      </c>
      <c r="O2793" s="610">
        <v>199972</v>
      </c>
      <c r="P2793" s="601" t="s">
        <v>98</v>
      </c>
      <c r="Q2793" s="601"/>
      <c r="R2793" s="601"/>
      <c r="S2793" s="1018"/>
      <c r="T2793" s="47">
        <v>5</v>
      </c>
      <c r="U2793" s="162"/>
      <c r="V2793" s="352"/>
      <c r="W2793" s="352"/>
      <c r="X2793" s="352"/>
      <c r="Y2793" s="162">
        <f t="shared" si="1781"/>
        <v>1</v>
      </c>
      <c r="Z2793" s="352">
        <f t="shared" si="1782"/>
        <v>39994.400000000001</v>
      </c>
      <c r="AA2793" s="352">
        <f t="shared" si="1783"/>
        <v>39994.400000000001</v>
      </c>
      <c r="AB2793" s="352">
        <f t="shared" si="1784"/>
        <v>159977.60000000001</v>
      </c>
      <c r="AC2793" s="47" t="b">
        <f t="shared" si="1785"/>
        <v>1</v>
      </c>
    </row>
    <row r="2794" spans="1:29" s="47" customFormat="1" ht="35.1" customHeight="1">
      <c r="A2794" s="518" t="s">
        <v>2017</v>
      </c>
      <c r="B2794" s="384"/>
      <c r="C2794" s="246" t="s">
        <v>2038</v>
      </c>
      <c r="D2794" s="500">
        <v>206020197</v>
      </c>
      <c r="E2794" s="472" t="s">
        <v>2039</v>
      </c>
      <c r="F2794" s="601" t="s">
        <v>210</v>
      </c>
      <c r="G2794" s="601" t="s">
        <v>2040</v>
      </c>
      <c r="H2794" s="601" t="s">
        <v>2041</v>
      </c>
      <c r="I2794" s="601" t="s">
        <v>258</v>
      </c>
      <c r="J2794" s="601">
        <v>1</v>
      </c>
      <c r="K2794" s="601" t="s">
        <v>1134</v>
      </c>
      <c r="L2794" s="470">
        <v>199972</v>
      </c>
      <c r="M2794" s="601">
        <v>2017</v>
      </c>
      <c r="N2794" s="601" t="s">
        <v>188</v>
      </c>
      <c r="O2794" s="610">
        <v>199972</v>
      </c>
      <c r="P2794" s="601" t="s">
        <v>98</v>
      </c>
      <c r="Q2794" s="601"/>
      <c r="R2794" s="601"/>
      <c r="S2794" s="1083" t="s">
        <v>2030</v>
      </c>
      <c r="T2794" s="47">
        <v>5</v>
      </c>
      <c r="U2794" s="162"/>
      <c r="V2794" s="352"/>
      <c r="W2794" s="352"/>
      <c r="X2794" s="352"/>
      <c r="Y2794" s="162">
        <f t="shared" si="1781"/>
        <v>1</v>
      </c>
      <c r="Z2794" s="352">
        <f t="shared" si="1782"/>
        <v>39994.400000000001</v>
      </c>
      <c r="AA2794" s="352">
        <f t="shared" si="1783"/>
        <v>39994.400000000001</v>
      </c>
      <c r="AB2794" s="352">
        <f t="shared" si="1784"/>
        <v>159977.60000000001</v>
      </c>
      <c r="AC2794" s="47" t="b">
        <f t="shared" si="1785"/>
        <v>1</v>
      </c>
    </row>
    <row r="2795" spans="1:29" s="47" customFormat="1" ht="35.1" customHeight="1">
      <c r="A2795" s="518" t="s">
        <v>2017</v>
      </c>
      <c r="B2795" s="384"/>
      <c r="C2795" s="246" t="s">
        <v>2038</v>
      </c>
      <c r="D2795" s="500">
        <v>206020197</v>
      </c>
      <c r="E2795" s="472" t="s">
        <v>2039</v>
      </c>
      <c r="F2795" s="601" t="s">
        <v>210</v>
      </c>
      <c r="G2795" s="601" t="s">
        <v>2040</v>
      </c>
      <c r="H2795" s="601" t="s">
        <v>2041</v>
      </c>
      <c r="I2795" s="601" t="s">
        <v>258</v>
      </c>
      <c r="J2795" s="601">
        <v>1</v>
      </c>
      <c r="K2795" s="601" t="s">
        <v>1134</v>
      </c>
      <c r="L2795" s="470">
        <v>199972</v>
      </c>
      <c r="M2795" s="601">
        <v>2017</v>
      </c>
      <c r="N2795" s="601" t="s">
        <v>188</v>
      </c>
      <c r="O2795" s="610">
        <v>199972</v>
      </c>
      <c r="P2795" s="601" t="s">
        <v>98</v>
      </c>
      <c r="Q2795" s="601"/>
      <c r="R2795" s="601"/>
      <c r="S2795" s="1084"/>
      <c r="T2795" s="47">
        <v>5</v>
      </c>
      <c r="U2795" s="162"/>
      <c r="V2795" s="352"/>
      <c r="W2795" s="352"/>
      <c r="X2795" s="352"/>
      <c r="Y2795" s="162">
        <f t="shared" si="1781"/>
        <v>1</v>
      </c>
      <c r="Z2795" s="352">
        <f t="shared" si="1782"/>
        <v>39994.400000000001</v>
      </c>
      <c r="AA2795" s="352">
        <f t="shared" si="1783"/>
        <v>39994.400000000001</v>
      </c>
      <c r="AB2795" s="352">
        <f t="shared" si="1784"/>
        <v>159977.60000000001</v>
      </c>
      <c r="AC2795" s="47" t="b">
        <f t="shared" si="1785"/>
        <v>1</v>
      </c>
    </row>
    <row r="2796" spans="1:29" s="47" customFormat="1" ht="35.1" customHeight="1">
      <c r="A2796" s="518" t="s">
        <v>2017</v>
      </c>
      <c r="B2796" s="384"/>
      <c r="C2796" s="246" t="s">
        <v>2038</v>
      </c>
      <c r="D2796" s="500">
        <v>206020197</v>
      </c>
      <c r="E2796" s="472" t="s">
        <v>2039</v>
      </c>
      <c r="F2796" s="601" t="s">
        <v>210</v>
      </c>
      <c r="G2796" s="601" t="s">
        <v>2040</v>
      </c>
      <c r="H2796" s="601" t="s">
        <v>2041</v>
      </c>
      <c r="I2796" s="601" t="s">
        <v>258</v>
      </c>
      <c r="J2796" s="601">
        <v>1</v>
      </c>
      <c r="K2796" s="601" t="s">
        <v>1134</v>
      </c>
      <c r="L2796" s="470">
        <v>199972</v>
      </c>
      <c r="M2796" s="601">
        <v>2017</v>
      </c>
      <c r="N2796" s="601" t="s">
        <v>188</v>
      </c>
      <c r="O2796" s="610">
        <v>199972</v>
      </c>
      <c r="P2796" s="601" t="s">
        <v>98</v>
      </c>
      <c r="Q2796" s="601"/>
      <c r="R2796" s="601"/>
      <c r="S2796" s="1084"/>
      <c r="T2796" s="47">
        <v>5</v>
      </c>
      <c r="U2796" s="162"/>
      <c r="V2796" s="352"/>
      <c r="W2796" s="352"/>
      <c r="X2796" s="352"/>
      <c r="Y2796" s="162">
        <f t="shared" si="1781"/>
        <v>1</v>
      </c>
      <c r="Z2796" s="352">
        <f t="shared" si="1782"/>
        <v>39994.400000000001</v>
      </c>
      <c r="AA2796" s="352">
        <f t="shared" si="1783"/>
        <v>39994.400000000001</v>
      </c>
      <c r="AB2796" s="352">
        <f t="shared" si="1784"/>
        <v>159977.60000000001</v>
      </c>
      <c r="AC2796" s="47" t="b">
        <f t="shared" si="1785"/>
        <v>1</v>
      </c>
    </row>
    <row r="2797" spans="1:29" s="47" customFormat="1" ht="35.1" customHeight="1">
      <c r="A2797" s="518" t="s">
        <v>2017</v>
      </c>
      <c r="B2797" s="384"/>
      <c r="C2797" s="246" t="s">
        <v>2038</v>
      </c>
      <c r="D2797" s="500">
        <v>206020197</v>
      </c>
      <c r="E2797" s="472" t="s">
        <v>2039</v>
      </c>
      <c r="F2797" s="601" t="s">
        <v>210</v>
      </c>
      <c r="G2797" s="601" t="s">
        <v>2040</v>
      </c>
      <c r="H2797" s="601" t="s">
        <v>2041</v>
      </c>
      <c r="I2797" s="601" t="s">
        <v>258</v>
      </c>
      <c r="J2797" s="601">
        <v>1</v>
      </c>
      <c r="K2797" s="601" t="s">
        <v>1134</v>
      </c>
      <c r="L2797" s="470">
        <v>199972</v>
      </c>
      <c r="M2797" s="601">
        <v>2017</v>
      </c>
      <c r="N2797" s="601" t="s">
        <v>188</v>
      </c>
      <c r="O2797" s="610">
        <v>199972</v>
      </c>
      <c r="P2797" s="601" t="s">
        <v>98</v>
      </c>
      <c r="Q2797" s="601"/>
      <c r="R2797" s="601"/>
      <c r="S2797" s="1084"/>
      <c r="T2797" s="47">
        <v>5</v>
      </c>
      <c r="U2797" s="162"/>
      <c r="V2797" s="352"/>
      <c r="W2797" s="352"/>
      <c r="X2797" s="352"/>
      <c r="Y2797" s="162">
        <f t="shared" si="1781"/>
        <v>1</v>
      </c>
      <c r="Z2797" s="352">
        <f t="shared" si="1782"/>
        <v>39994.400000000001</v>
      </c>
      <c r="AA2797" s="352">
        <f t="shared" si="1783"/>
        <v>39994.400000000001</v>
      </c>
      <c r="AB2797" s="352">
        <f t="shared" si="1784"/>
        <v>159977.60000000001</v>
      </c>
      <c r="AC2797" s="47" t="b">
        <f t="shared" si="1785"/>
        <v>1</v>
      </c>
    </row>
    <row r="2798" spans="1:29" s="47" customFormat="1" ht="35.1" customHeight="1">
      <c r="A2798" s="518" t="s">
        <v>2017</v>
      </c>
      <c r="B2798" s="384"/>
      <c r="C2798" s="246" t="s">
        <v>2038</v>
      </c>
      <c r="D2798" s="500">
        <v>206020197</v>
      </c>
      <c r="E2798" s="472" t="s">
        <v>2039</v>
      </c>
      <c r="F2798" s="601" t="s">
        <v>210</v>
      </c>
      <c r="G2798" s="601" t="s">
        <v>2040</v>
      </c>
      <c r="H2798" s="601" t="s">
        <v>2041</v>
      </c>
      <c r="I2798" s="601" t="s">
        <v>258</v>
      </c>
      <c r="J2798" s="601">
        <v>1</v>
      </c>
      <c r="K2798" s="601" t="s">
        <v>1134</v>
      </c>
      <c r="L2798" s="470">
        <v>199972</v>
      </c>
      <c r="M2798" s="601">
        <v>2017</v>
      </c>
      <c r="N2798" s="601" t="s">
        <v>188</v>
      </c>
      <c r="O2798" s="610">
        <v>199972</v>
      </c>
      <c r="P2798" s="601" t="s">
        <v>98</v>
      </c>
      <c r="Q2798" s="601"/>
      <c r="R2798" s="601"/>
      <c r="S2798" s="1084"/>
      <c r="T2798" s="47">
        <v>5</v>
      </c>
      <c r="U2798" s="162"/>
      <c r="V2798" s="352"/>
      <c r="W2798" s="352"/>
      <c r="X2798" s="352"/>
      <c r="Y2798" s="162">
        <f t="shared" si="1781"/>
        <v>1</v>
      </c>
      <c r="Z2798" s="352">
        <f t="shared" si="1782"/>
        <v>39994.400000000001</v>
      </c>
      <c r="AA2798" s="352">
        <f t="shared" si="1783"/>
        <v>39994.400000000001</v>
      </c>
      <c r="AB2798" s="352">
        <f t="shared" si="1784"/>
        <v>159977.60000000001</v>
      </c>
      <c r="AC2798" s="47" t="b">
        <f t="shared" si="1785"/>
        <v>1</v>
      </c>
    </row>
    <row r="2799" spans="1:29" s="47" customFormat="1" ht="35.1" customHeight="1">
      <c r="A2799" s="518" t="s">
        <v>2017</v>
      </c>
      <c r="B2799" s="384"/>
      <c r="C2799" s="246" t="s">
        <v>2038</v>
      </c>
      <c r="D2799" s="500">
        <v>206020197</v>
      </c>
      <c r="E2799" s="472" t="s">
        <v>2039</v>
      </c>
      <c r="F2799" s="601" t="s">
        <v>210</v>
      </c>
      <c r="G2799" s="601" t="s">
        <v>2040</v>
      </c>
      <c r="H2799" s="601" t="s">
        <v>2041</v>
      </c>
      <c r="I2799" s="601" t="s">
        <v>258</v>
      </c>
      <c r="J2799" s="601">
        <v>1</v>
      </c>
      <c r="K2799" s="601" t="s">
        <v>1134</v>
      </c>
      <c r="L2799" s="470">
        <v>199972</v>
      </c>
      <c r="M2799" s="601">
        <v>2017</v>
      </c>
      <c r="N2799" s="601" t="s">
        <v>188</v>
      </c>
      <c r="O2799" s="610">
        <v>199972</v>
      </c>
      <c r="P2799" s="601" t="s">
        <v>98</v>
      </c>
      <c r="Q2799" s="601"/>
      <c r="R2799" s="601"/>
      <c r="S2799" s="1084"/>
      <c r="T2799" s="47">
        <v>5</v>
      </c>
      <c r="U2799" s="162"/>
      <c r="V2799" s="352"/>
      <c r="W2799" s="352"/>
      <c r="X2799" s="352"/>
      <c r="Y2799" s="162">
        <f t="shared" si="1781"/>
        <v>1</v>
      </c>
      <c r="Z2799" s="352">
        <f t="shared" si="1782"/>
        <v>39994.400000000001</v>
      </c>
      <c r="AA2799" s="352">
        <f t="shared" si="1783"/>
        <v>39994.400000000001</v>
      </c>
      <c r="AB2799" s="352">
        <f t="shared" si="1784"/>
        <v>159977.60000000001</v>
      </c>
      <c r="AC2799" s="47" t="b">
        <f t="shared" si="1785"/>
        <v>1</v>
      </c>
    </row>
    <row r="2800" spans="1:29" s="47" customFormat="1" ht="35.1" customHeight="1">
      <c r="A2800" s="518" t="s">
        <v>2017</v>
      </c>
      <c r="B2800" s="384"/>
      <c r="C2800" s="246" t="s">
        <v>2038</v>
      </c>
      <c r="D2800" s="500">
        <v>206020197</v>
      </c>
      <c r="E2800" s="472" t="s">
        <v>2039</v>
      </c>
      <c r="F2800" s="601" t="s">
        <v>210</v>
      </c>
      <c r="G2800" s="601" t="s">
        <v>2040</v>
      </c>
      <c r="H2800" s="601" t="s">
        <v>2041</v>
      </c>
      <c r="I2800" s="601" t="s">
        <v>258</v>
      </c>
      <c r="J2800" s="601">
        <v>1</v>
      </c>
      <c r="K2800" s="601" t="s">
        <v>1134</v>
      </c>
      <c r="L2800" s="470">
        <v>199972</v>
      </c>
      <c r="M2800" s="601">
        <v>2017</v>
      </c>
      <c r="N2800" s="601" t="s">
        <v>188</v>
      </c>
      <c r="O2800" s="610">
        <v>199972</v>
      </c>
      <c r="P2800" s="601" t="s">
        <v>98</v>
      </c>
      <c r="Q2800" s="601"/>
      <c r="R2800" s="601"/>
      <c r="S2800" s="1084"/>
      <c r="T2800" s="47">
        <v>5</v>
      </c>
      <c r="U2800" s="162"/>
      <c r="V2800" s="352"/>
      <c r="W2800" s="352"/>
      <c r="X2800" s="352"/>
      <c r="Y2800" s="162">
        <f t="shared" si="1781"/>
        <v>1</v>
      </c>
      <c r="Z2800" s="352">
        <f t="shared" si="1782"/>
        <v>39994.400000000001</v>
      </c>
      <c r="AA2800" s="352">
        <f t="shared" si="1783"/>
        <v>39994.400000000001</v>
      </c>
      <c r="AB2800" s="352">
        <f t="shared" si="1784"/>
        <v>159977.60000000001</v>
      </c>
      <c r="AC2800" s="47" t="b">
        <f t="shared" si="1785"/>
        <v>1</v>
      </c>
    </row>
    <row r="2801" spans="1:29" s="47" customFormat="1" ht="35.1" customHeight="1">
      <c r="A2801" s="518" t="s">
        <v>2017</v>
      </c>
      <c r="B2801" s="384"/>
      <c r="C2801" s="246" t="s">
        <v>2038</v>
      </c>
      <c r="D2801" s="500">
        <v>206020197</v>
      </c>
      <c r="E2801" s="472" t="s">
        <v>2039</v>
      </c>
      <c r="F2801" s="601" t="s">
        <v>210</v>
      </c>
      <c r="G2801" s="601" t="s">
        <v>2040</v>
      </c>
      <c r="H2801" s="601" t="s">
        <v>2041</v>
      </c>
      <c r="I2801" s="601" t="s">
        <v>258</v>
      </c>
      <c r="J2801" s="601">
        <v>1</v>
      </c>
      <c r="K2801" s="601" t="s">
        <v>1134</v>
      </c>
      <c r="L2801" s="470">
        <v>199972</v>
      </c>
      <c r="M2801" s="601">
        <v>2017</v>
      </c>
      <c r="N2801" s="601" t="s">
        <v>188</v>
      </c>
      <c r="O2801" s="610">
        <v>199972</v>
      </c>
      <c r="P2801" s="601" t="s">
        <v>98</v>
      </c>
      <c r="Q2801" s="601"/>
      <c r="R2801" s="601"/>
      <c r="S2801" s="1084"/>
      <c r="T2801" s="47">
        <v>5</v>
      </c>
      <c r="U2801" s="162"/>
      <c r="V2801" s="352"/>
      <c r="W2801" s="352"/>
      <c r="X2801" s="352"/>
      <c r="Y2801" s="162">
        <f t="shared" si="1781"/>
        <v>1</v>
      </c>
      <c r="Z2801" s="352">
        <f t="shared" si="1782"/>
        <v>39994.400000000001</v>
      </c>
      <c r="AA2801" s="352">
        <f t="shared" si="1783"/>
        <v>39994.400000000001</v>
      </c>
      <c r="AB2801" s="352">
        <f t="shared" si="1784"/>
        <v>159977.60000000001</v>
      </c>
      <c r="AC2801" s="47" t="b">
        <f t="shared" si="1785"/>
        <v>1</v>
      </c>
    </row>
    <row r="2802" spans="1:29" s="47" customFormat="1" ht="35.1" customHeight="1">
      <c r="A2802" s="518" t="s">
        <v>2017</v>
      </c>
      <c r="B2802" s="384"/>
      <c r="C2802" s="246" t="s">
        <v>2038</v>
      </c>
      <c r="D2802" s="500">
        <v>206020197</v>
      </c>
      <c r="E2802" s="472" t="s">
        <v>2039</v>
      </c>
      <c r="F2802" s="601" t="s">
        <v>210</v>
      </c>
      <c r="G2802" s="601" t="s">
        <v>2040</v>
      </c>
      <c r="H2802" s="601" t="s">
        <v>2041</v>
      </c>
      <c r="I2802" s="601" t="s">
        <v>258</v>
      </c>
      <c r="J2802" s="601">
        <v>1</v>
      </c>
      <c r="K2802" s="601" t="s">
        <v>1134</v>
      </c>
      <c r="L2802" s="470">
        <v>199972</v>
      </c>
      <c r="M2802" s="601">
        <v>2017</v>
      </c>
      <c r="N2802" s="601" t="s">
        <v>188</v>
      </c>
      <c r="O2802" s="610">
        <v>199972</v>
      </c>
      <c r="P2802" s="601" t="s">
        <v>98</v>
      </c>
      <c r="Q2802" s="601"/>
      <c r="R2802" s="601"/>
      <c r="S2802" s="1084"/>
      <c r="T2802" s="47">
        <v>5</v>
      </c>
      <c r="U2802" s="162"/>
      <c r="V2802" s="352"/>
      <c r="W2802" s="352"/>
      <c r="X2802" s="352"/>
      <c r="Y2802" s="162">
        <f t="shared" si="1781"/>
        <v>1</v>
      </c>
      <c r="Z2802" s="352">
        <f t="shared" si="1782"/>
        <v>39994.400000000001</v>
      </c>
      <c r="AA2802" s="352">
        <f t="shared" si="1783"/>
        <v>39994.400000000001</v>
      </c>
      <c r="AB2802" s="352">
        <f t="shared" si="1784"/>
        <v>159977.60000000001</v>
      </c>
      <c r="AC2802" s="47" t="b">
        <f t="shared" si="1785"/>
        <v>1</v>
      </c>
    </row>
    <row r="2803" spans="1:29" s="47" customFormat="1" ht="35.1" customHeight="1">
      <c r="A2803" s="518" t="s">
        <v>2017</v>
      </c>
      <c r="B2803" s="384"/>
      <c r="C2803" s="246" t="s">
        <v>2038</v>
      </c>
      <c r="D2803" s="500">
        <v>206020197</v>
      </c>
      <c r="E2803" s="472" t="s">
        <v>2039</v>
      </c>
      <c r="F2803" s="601" t="s">
        <v>210</v>
      </c>
      <c r="G2803" s="601" t="s">
        <v>2040</v>
      </c>
      <c r="H2803" s="601" t="s">
        <v>2041</v>
      </c>
      <c r="I2803" s="601" t="s">
        <v>258</v>
      </c>
      <c r="J2803" s="601">
        <v>1</v>
      </c>
      <c r="K2803" s="601" t="s">
        <v>1134</v>
      </c>
      <c r="L2803" s="470">
        <v>199972</v>
      </c>
      <c r="M2803" s="601">
        <v>2017</v>
      </c>
      <c r="N2803" s="601" t="s">
        <v>188</v>
      </c>
      <c r="O2803" s="610">
        <v>199972</v>
      </c>
      <c r="P2803" s="601" t="s">
        <v>98</v>
      </c>
      <c r="Q2803" s="601"/>
      <c r="R2803" s="601"/>
      <c r="S2803" s="1084"/>
      <c r="T2803" s="47">
        <v>5</v>
      </c>
      <c r="U2803" s="162"/>
      <c r="V2803" s="352"/>
      <c r="W2803" s="352"/>
      <c r="X2803" s="352"/>
      <c r="Y2803" s="162">
        <f t="shared" si="1781"/>
        <v>1</v>
      </c>
      <c r="Z2803" s="352">
        <f t="shared" si="1782"/>
        <v>39994.400000000001</v>
      </c>
      <c r="AA2803" s="352">
        <f t="shared" si="1783"/>
        <v>39994.400000000001</v>
      </c>
      <c r="AB2803" s="352">
        <f t="shared" si="1784"/>
        <v>159977.60000000001</v>
      </c>
      <c r="AC2803" s="47" t="b">
        <f t="shared" si="1785"/>
        <v>1</v>
      </c>
    </row>
    <row r="2804" spans="1:29" s="47" customFormat="1" ht="35.1" customHeight="1">
      <c r="A2804" s="518" t="s">
        <v>2017</v>
      </c>
      <c r="B2804" s="384"/>
      <c r="C2804" s="246" t="s">
        <v>2038</v>
      </c>
      <c r="D2804" s="500">
        <v>206020197</v>
      </c>
      <c r="E2804" s="472" t="s">
        <v>2039</v>
      </c>
      <c r="F2804" s="601" t="s">
        <v>210</v>
      </c>
      <c r="G2804" s="601" t="s">
        <v>2040</v>
      </c>
      <c r="H2804" s="601" t="s">
        <v>2041</v>
      </c>
      <c r="I2804" s="601" t="s">
        <v>258</v>
      </c>
      <c r="J2804" s="601">
        <v>1</v>
      </c>
      <c r="K2804" s="601" t="s">
        <v>1134</v>
      </c>
      <c r="L2804" s="470">
        <v>199972</v>
      </c>
      <c r="M2804" s="601">
        <v>2017</v>
      </c>
      <c r="N2804" s="601" t="s">
        <v>188</v>
      </c>
      <c r="O2804" s="610">
        <v>199972</v>
      </c>
      <c r="P2804" s="601" t="s">
        <v>98</v>
      </c>
      <c r="Q2804" s="601"/>
      <c r="R2804" s="601"/>
      <c r="S2804" s="1084"/>
      <c r="T2804" s="47">
        <v>5</v>
      </c>
      <c r="U2804" s="162"/>
      <c r="V2804" s="352"/>
      <c r="W2804" s="352"/>
      <c r="X2804" s="352"/>
      <c r="Y2804" s="162">
        <f t="shared" si="1781"/>
        <v>1</v>
      </c>
      <c r="Z2804" s="352">
        <f t="shared" si="1782"/>
        <v>39994.400000000001</v>
      </c>
      <c r="AA2804" s="352">
        <f t="shared" si="1783"/>
        <v>39994.400000000001</v>
      </c>
      <c r="AB2804" s="352">
        <f t="shared" si="1784"/>
        <v>159977.60000000001</v>
      </c>
      <c r="AC2804" s="47" t="b">
        <f t="shared" si="1785"/>
        <v>1</v>
      </c>
    </row>
    <row r="2805" spans="1:29" s="47" customFormat="1" ht="35.1" customHeight="1">
      <c r="A2805" s="518" t="s">
        <v>2017</v>
      </c>
      <c r="B2805" s="384"/>
      <c r="C2805" s="246" t="s">
        <v>2038</v>
      </c>
      <c r="D2805" s="500">
        <v>206020197</v>
      </c>
      <c r="E2805" s="472" t="s">
        <v>2039</v>
      </c>
      <c r="F2805" s="601" t="s">
        <v>210</v>
      </c>
      <c r="G2805" s="601" t="s">
        <v>2040</v>
      </c>
      <c r="H2805" s="601" t="s">
        <v>2041</v>
      </c>
      <c r="I2805" s="601" t="s">
        <v>258</v>
      </c>
      <c r="J2805" s="601">
        <v>1</v>
      </c>
      <c r="K2805" s="601" t="s">
        <v>1134</v>
      </c>
      <c r="L2805" s="470">
        <v>199972</v>
      </c>
      <c r="M2805" s="601">
        <v>2017</v>
      </c>
      <c r="N2805" s="601" t="s">
        <v>188</v>
      </c>
      <c r="O2805" s="610">
        <v>199972</v>
      </c>
      <c r="P2805" s="601" t="s">
        <v>98</v>
      </c>
      <c r="Q2805" s="601"/>
      <c r="R2805" s="601"/>
      <c r="S2805" s="1084"/>
      <c r="T2805" s="47">
        <v>5</v>
      </c>
      <c r="U2805" s="162"/>
      <c r="V2805" s="352"/>
      <c r="W2805" s="352"/>
      <c r="X2805" s="352"/>
      <c r="Y2805" s="162">
        <f t="shared" si="1781"/>
        <v>1</v>
      </c>
      <c r="Z2805" s="352">
        <f t="shared" si="1782"/>
        <v>39994.400000000001</v>
      </c>
      <c r="AA2805" s="352">
        <f t="shared" si="1783"/>
        <v>39994.400000000001</v>
      </c>
      <c r="AB2805" s="352">
        <f t="shared" si="1784"/>
        <v>159977.60000000001</v>
      </c>
      <c r="AC2805" s="47" t="b">
        <f t="shared" si="1785"/>
        <v>1</v>
      </c>
    </row>
    <row r="2806" spans="1:29" s="47" customFormat="1" ht="35.1" customHeight="1">
      <c r="A2806" s="518" t="s">
        <v>2017</v>
      </c>
      <c r="B2806" s="384"/>
      <c r="C2806" s="246" t="s">
        <v>2038</v>
      </c>
      <c r="D2806" s="500">
        <v>206020197</v>
      </c>
      <c r="E2806" s="472" t="s">
        <v>2039</v>
      </c>
      <c r="F2806" s="601" t="s">
        <v>210</v>
      </c>
      <c r="G2806" s="601" t="s">
        <v>2040</v>
      </c>
      <c r="H2806" s="601" t="s">
        <v>2041</v>
      </c>
      <c r="I2806" s="601" t="s">
        <v>258</v>
      </c>
      <c r="J2806" s="601">
        <v>1</v>
      </c>
      <c r="K2806" s="601" t="s">
        <v>1134</v>
      </c>
      <c r="L2806" s="470">
        <v>199972</v>
      </c>
      <c r="M2806" s="601">
        <v>2017</v>
      </c>
      <c r="N2806" s="601" t="s">
        <v>188</v>
      </c>
      <c r="O2806" s="610">
        <v>199972</v>
      </c>
      <c r="P2806" s="601" t="s">
        <v>98</v>
      </c>
      <c r="Q2806" s="601"/>
      <c r="R2806" s="601"/>
      <c r="S2806" s="1084"/>
      <c r="T2806" s="47">
        <v>5</v>
      </c>
      <c r="U2806" s="162"/>
      <c r="V2806" s="352"/>
      <c r="W2806" s="352"/>
      <c r="X2806" s="352"/>
      <c r="Y2806" s="162">
        <f t="shared" si="1781"/>
        <v>1</v>
      </c>
      <c r="Z2806" s="352">
        <f t="shared" si="1782"/>
        <v>39994.400000000001</v>
      </c>
      <c r="AA2806" s="352">
        <f t="shared" si="1783"/>
        <v>39994.400000000001</v>
      </c>
      <c r="AB2806" s="352">
        <f t="shared" si="1784"/>
        <v>159977.60000000001</v>
      </c>
      <c r="AC2806" s="47" t="b">
        <f t="shared" si="1785"/>
        <v>1</v>
      </c>
    </row>
    <row r="2807" spans="1:29" s="47" customFormat="1" ht="35.1" customHeight="1">
      <c r="A2807" s="518" t="s">
        <v>2017</v>
      </c>
      <c r="B2807" s="384"/>
      <c r="C2807" s="246" t="s">
        <v>2038</v>
      </c>
      <c r="D2807" s="500">
        <v>206020197</v>
      </c>
      <c r="E2807" s="472" t="s">
        <v>2039</v>
      </c>
      <c r="F2807" s="601" t="s">
        <v>210</v>
      </c>
      <c r="G2807" s="601" t="s">
        <v>2040</v>
      </c>
      <c r="H2807" s="601" t="s">
        <v>2041</v>
      </c>
      <c r="I2807" s="601" t="s">
        <v>258</v>
      </c>
      <c r="J2807" s="601">
        <v>1</v>
      </c>
      <c r="K2807" s="601" t="s">
        <v>1134</v>
      </c>
      <c r="L2807" s="470">
        <v>199972</v>
      </c>
      <c r="M2807" s="601">
        <v>2017</v>
      </c>
      <c r="N2807" s="601" t="s">
        <v>188</v>
      </c>
      <c r="O2807" s="610">
        <v>199972</v>
      </c>
      <c r="P2807" s="601" t="s">
        <v>98</v>
      </c>
      <c r="Q2807" s="601"/>
      <c r="R2807" s="601"/>
      <c r="S2807" s="1084"/>
      <c r="T2807" s="47">
        <v>5</v>
      </c>
      <c r="U2807" s="162"/>
      <c r="V2807" s="352"/>
      <c r="W2807" s="352"/>
      <c r="X2807" s="352"/>
      <c r="Y2807" s="162">
        <f t="shared" si="1781"/>
        <v>1</v>
      </c>
      <c r="Z2807" s="352">
        <f t="shared" si="1782"/>
        <v>39994.400000000001</v>
      </c>
      <c r="AA2807" s="352">
        <f t="shared" si="1783"/>
        <v>39994.400000000001</v>
      </c>
      <c r="AB2807" s="352">
        <f t="shared" si="1784"/>
        <v>159977.60000000001</v>
      </c>
      <c r="AC2807" s="47" t="b">
        <f t="shared" si="1785"/>
        <v>1</v>
      </c>
    </row>
    <row r="2808" spans="1:29" s="47" customFormat="1" ht="35.1" customHeight="1">
      <c r="A2808" s="518" t="s">
        <v>2017</v>
      </c>
      <c r="B2808" s="384"/>
      <c r="C2808" s="246" t="s">
        <v>2038</v>
      </c>
      <c r="D2808" s="500">
        <v>206020197</v>
      </c>
      <c r="E2808" s="472" t="s">
        <v>2039</v>
      </c>
      <c r="F2808" s="601" t="s">
        <v>210</v>
      </c>
      <c r="G2808" s="601" t="s">
        <v>2040</v>
      </c>
      <c r="H2808" s="601" t="s">
        <v>2041</v>
      </c>
      <c r="I2808" s="601" t="s">
        <v>258</v>
      </c>
      <c r="J2808" s="601">
        <v>1</v>
      </c>
      <c r="K2808" s="601" t="s">
        <v>1134</v>
      </c>
      <c r="L2808" s="470">
        <v>199972</v>
      </c>
      <c r="M2808" s="601">
        <v>2017</v>
      </c>
      <c r="N2808" s="601" t="s">
        <v>188</v>
      </c>
      <c r="O2808" s="610">
        <v>199972</v>
      </c>
      <c r="P2808" s="601" t="s">
        <v>98</v>
      </c>
      <c r="Q2808" s="601"/>
      <c r="R2808" s="601"/>
      <c r="S2808" s="1084"/>
      <c r="T2808" s="47">
        <v>5</v>
      </c>
      <c r="U2808" s="162"/>
      <c r="V2808" s="352"/>
      <c r="W2808" s="352"/>
      <c r="X2808" s="352"/>
      <c r="Y2808" s="162">
        <f t="shared" si="1781"/>
        <v>1</v>
      </c>
      <c r="Z2808" s="352">
        <f t="shared" si="1782"/>
        <v>39994.400000000001</v>
      </c>
      <c r="AA2808" s="352">
        <f t="shared" si="1783"/>
        <v>39994.400000000001</v>
      </c>
      <c r="AB2808" s="352">
        <f t="shared" si="1784"/>
        <v>159977.60000000001</v>
      </c>
      <c r="AC2808" s="47" t="b">
        <f t="shared" si="1785"/>
        <v>1</v>
      </c>
    </row>
    <row r="2809" spans="1:29" s="47" customFormat="1" ht="35.1" customHeight="1">
      <c r="A2809" s="518" t="s">
        <v>2017</v>
      </c>
      <c r="B2809" s="384"/>
      <c r="C2809" s="246" t="s">
        <v>2038</v>
      </c>
      <c r="D2809" s="500">
        <v>206020197</v>
      </c>
      <c r="E2809" s="472" t="s">
        <v>2039</v>
      </c>
      <c r="F2809" s="601" t="s">
        <v>210</v>
      </c>
      <c r="G2809" s="601" t="s">
        <v>2040</v>
      </c>
      <c r="H2809" s="601" t="s">
        <v>2041</v>
      </c>
      <c r="I2809" s="601" t="s">
        <v>258</v>
      </c>
      <c r="J2809" s="601">
        <v>1</v>
      </c>
      <c r="K2809" s="601" t="s">
        <v>1134</v>
      </c>
      <c r="L2809" s="470">
        <v>199972</v>
      </c>
      <c r="M2809" s="601">
        <v>2017</v>
      </c>
      <c r="N2809" s="601" t="s">
        <v>188</v>
      </c>
      <c r="O2809" s="610">
        <v>199972</v>
      </c>
      <c r="P2809" s="601" t="s">
        <v>98</v>
      </c>
      <c r="Q2809" s="601"/>
      <c r="R2809" s="601"/>
      <c r="S2809" s="1084"/>
      <c r="T2809" s="47">
        <v>5</v>
      </c>
      <c r="U2809" s="162"/>
      <c r="V2809" s="352"/>
      <c r="W2809" s="352"/>
      <c r="X2809" s="352"/>
      <c r="Y2809" s="162">
        <f t="shared" si="1781"/>
        <v>1</v>
      </c>
      <c r="Z2809" s="352">
        <f t="shared" si="1782"/>
        <v>39994.400000000001</v>
      </c>
      <c r="AA2809" s="352">
        <f t="shared" si="1783"/>
        <v>39994.400000000001</v>
      </c>
      <c r="AB2809" s="352">
        <f t="shared" si="1784"/>
        <v>159977.60000000001</v>
      </c>
      <c r="AC2809" s="47" t="b">
        <f t="shared" si="1785"/>
        <v>1</v>
      </c>
    </row>
    <row r="2810" spans="1:29" s="47" customFormat="1" ht="35.1" customHeight="1">
      <c r="A2810" s="518" t="s">
        <v>2017</v>
      </c>
      <c r="B2810" s="384"/>
      <c r="C2810" s="246" t="s">
        <v>2038</v>
      </c>
      <c r="D2810" s="500">
        <v>206020197</v>
      </c>
      <c r="E2810" s="472" t="s">
        <v>2039</v>
      </c>
      <c r="F2810" s="601" t="s">
        <v>210</v>
      </c>
      <c r="G2810" s="601" t="s">
        <v>2040</v>
      </c>
      <c r="H2810" s="601" t="s">
        <v>2041</v>
      </c>
      <c r="I2810" s="601" t="s">
        <v>258</v>
      </c>
      <c r="J2810" s="601">
        <v>1</v>
      </c>
      <c r="K2810" s="601" t="s">
        <v>1134</v>
      </c>
      <c r="L2810" s="470">
        <v>199972</v>
      </c>
      <c r="M2810" s="601">
        <v>2017</v>
      </c>
      <c r="N2810" s="601" t="s">
        <v>188</v>
      </c>
      <c r="O2810" s="610">
        <v>199972</v>
      </c>
      <c r="P2810" s="601" t="s">
        <v>98</v>
      </c>
      <c r="Q2810" s="601"/>
      <c r="R2810" s="601"/>
      <c r="S2810" s="1018"/>
      <c r="T2810" s="47">
        <v>5</v>
      </c>
      <c r="U2810" s="162"/>
      <c r="V2810" s="352"/>
      <c r="W2810" s="352"/>
      <c r="X2810" s="352"/>
      <c r="Y2810" s="162">
        <f t="shared" si="1781"/>
        <v>1</v>
      </c>
      <c r="Z2810" s="352">
        <f t="shared" si="1782"/>
        <v>39994.400000000001</v>
      </c>
      <c r="AA2810" s="352">
        <f t="shared" si="1783"/>
        <v>39994.400000000001</v>
      </c>
      <c r="AB2810" s="352">
        <f t="shared" si="1784"/>
        <v>159977.60000000001</v>
      </c>
      <c r="AC2810" s="47" t="b">
        <f t="shared" si="1785"/>
        <v>1</v>
      </c>
    </row>
    <row r="2811" spans="1:29" s="47" customFormat="1" ht="35.1" customHeight="1">
      <c r="A2811" s="518" t="s">
        <v>2017</v>
      </c>
      <c r="B2811" s="384"/>
      <c r="C2811" s="246" t="s">
        <v>2038</v>
      </c>
      <c r="D2811" s="500">
        <v>206020197</v>
      </c>
      <c r="E2811" s="472" t="s">
        <v>2039</v>
      </c>
      <c r="F2811" s="601" t="s">
        <v>210</v>
      </c>
      <c r="G2811" s="601" t="s">
        <v>2040</v>
      </c>
      <c r="H2811" s="601" t="s">
        <v>2041</v>
      </c>
      <c r="I2811" s="601" t="s">
        <v>258</v>
      </c>
      <c r="J2811" s="601">
        <v>1</v>
      </c>
      <c r="K2811" s="601" t="s">
        <v>1134</v>
      </c>
      <c r="L2811" s="470">
        <v>199972</v>
      </c>
      <c r="M2811" s="601">
        <v>2017</v>
      </c>
      <c r="N2811" s="601" t="s">
        <v>188</v>
      </c>
      <c r="O2811" s="610">
        <v>199972</v>
      </c>
      <c r="P2811" s="601" t="s">
        <v>98</v>
      </c>
      <c r="Q2811" s="601"/>
      <c r="R2811" s="601"/>
      <c r="S2811" s="1083" t="s">
        <v>2030</v>
      </c>
      <c r="T2811" s="47">
        <v>5</v>
      </c>
      <c r="U2811" s="162"/>
      <c r="V2811" s="352"/>
      <c r="W2811" s="352"/>
      <c r="X2811" s="352"/>
      <c r="Y2811" s="162">
        <f t="shared" si="1781"/>
        <v>1</v>
      </c>
      <c r="Z2811" s="352">
        <f t="shared" si="1782"/>
        <v>39994.400000000001</v>
      </c>
      <c r="AA2811" s="352">
        <f t="shared" si="1783"/>
        <v>39994.400000000001</v>
      </c>
      <c r="AB2811" s="352">
        <f t="shared" si="1784"/>
        <v>159977.60000000001</v>
      </c>
      <c r="AC2811" s="47" t="b">
        <f t="shared" si="1785"/>
        <v>1</v>
      </c>
    </row>
    <row r="2812" spans="1:29" s="47" customFormat="1" ht="35.1" customHeight="1">
      <c r="A2812" s="518" t="s">
        <v>2017</v>
      </c>
      <c r="B2812" s="384"/>
      <c r="C2812" s="246" t="s">
        <v>2038</v>
      </c>
      <c r="D2812" s="500">
        <v>206020197</v>
      </c>
      <c r="E2812" s="472" t="s">
        <v>2039</v>
      </c>
      <c r="F2812" s="601" t="s">
        <v>210</v>
      </c>
      <c r="G2812" s="601" t="s">
        <v>2040</v>
      </c>
      <c r="H2812" s="601" t="s">
        <v>2041</v>
      </c>
      <c r="I2812" s="601" t="s">
        <v>258</v>
      </c>
      <c r="J2812" s="601">
        <v>1</v>
      </c>
      <c r="K2812" s="601" t="s">
        <v>1134</v>
      </c>
      <c r="L2812" s="470">
        <v>199972</v>
      </c>
      <c r="M2812" s="601">
        <v>2017</v>
      </c>
      <c r="N2812" s="601" t="s">
        <v>188</v>
      </c>
      <c r="O2812" s="610">
        <v>199972</v>
      </c>
      <c r="P2812" s="601" t="s">
        <v>98</v>
      </c>
      <c r="Q2812" s="601"/>
      <c r="R2812" s="601"/>
      <c r="S2812" s="1084"/>
      <c r="T2812" s="47">
        <v>5</v>
      </c>
      <c r="U2812" s="162"/>
      <c r="V2812" s="352"/>
      <c r="W2812" s="352"/>
      <c r="X2812" s="352"/>
      <c r="Y2812" s="162">
        <f t="shared" si="1781"/>
        <v>1</v>
      </c>
      <c r="Z2812" s="352">
        <f t="shared" si="1782"/>
        <v>39994.400000000001</v>
      </c>
      <c r="AA2812" s="352">
        <f t="shared" si="1783"/>
        <v>39994.400000000001</v>
      </c>
      <c r="AB2812" s="352">
        <f t="shared" si="1784"/>
        <v>159977.60000000001</v>
      </c>
      <c r="AC2812" s="47" t="b">
        <f t="shared" si="1785"/>
        <v>1</v>
      </c>
    </row>
    <row r="2813" spans="1:29" s="47" customFormat="1" ht="35.1" customHeight="1">
      <c r="A2813" s="518" t="s">
        <v>2017</v>
      </c>
      <c r="B2813" s="384"/>
      <c r="C2813" s="246" t="s">
        <v>2038</v>
      </c>
      <c r="D2813" s="500">
        <v>206020197</v>
      </c>
      <c r="E2813" s="472" t="s">
        <v>2039</v>
      </c>
      <c r="F2813" s="601" t="s">
        <v>210</v>
      </c>
      <c r="G2813" s="601" t="s">
        <v>2040</v>
      </c>
      <c r="H2813" s="601" t="s">
        <v>2041</v>
      </c>
      <c r="I2813" s="601" t="s">
        <v>258</v>
      </c>
      <c r="J2813" s="601">
        <v>1</v>
      </c>
      <c r="K2813" s="601" t="s">
        <v>1134</v>
      </c>
      <c r="L2813" s="470">
        <v>199972</v>
      </c>
      <c r="M2813" s="601">
        <v>2017</v>
      </c>
      <c r="N2813" s="601" t="s">
        <v>188</v>
      </c>
      <c r="O2813" s="610">
        <v>199972</v>
      </c>
      <c r="P2813" s="601" t="s">
        <v>98</v>
      </c>
      <c r="Q2813" s="601"/>
      <c r="R2813" s="601"/>
      <c r="S2813" s="1084"/>
      <c r="T2813" s="47">
        <v>5</v>
      </c>
      <c r="U2813" s="162"/>
      <c r="V2813" s="352"/>
      <c r="W2813" s="352"/>
      <c r="X2813" s="352"/>
      <c r="Y2813" s="162">
        <f t="shared" si="1781"/>
        <v>1</v>
      </c>
      <c r="Z2813" s="352">
        <f t="shared" si="1782"/>
        <v>39994.400000000001</v>
      </c>
      <c r="AA2813" s="352">
        <f t="shared" si="1783"/>
        <v>39994.400000000001</v>
      </c>
      <c r="AB2813" s="352">
        <f t="shared" si="1784"/>
        <v>159977.60000000001</v>
      </c>
      <c r="AC2813" s="47" t="b">
        <f t="shared" si="1785"/>
        <v>1</v>
      </c>
    </row>
    <row r="2814" spans="1:29" s="47" customFormat="1" ht="35.1" customHeight="1">
      <c r="A2814" s="518" t="s">
        <v>2017</v>
      </c>
      <c r="B2814" s="384"/>
      <c r="C2814" s="246" t="s">
        <v>2038</v>
      </c>
      <c r="D2814" s="500">
        <v>206020197</v>
      </c>
      <c r="E2814" s="472" t="s">
        <v>2039</v>
      </c>
      <c r="F2814" s="601" t="s">
        <v>210</v>
      </c>
      <c r="G2814" s="601" t="s">
        <v>2040</v>
      </c>
      <c r="H2814" s="601" t="s">
        <v>2041</v>
      </c>
      <c r="I2814" s="601" t="s">
        <v>258</v>
      </c>
      <c r="J2814" s="601">
        <v>1</v>
      </c>
      <c r="K2814" s="601" t="s">
        <v>1134</v>
      </c>
      <c r="L2814" s="470">
        <v>199972</v>
      </c>
      <c r="M2814" s="601">
        <v>2017</v>
      </c>
      <c r="N2814" s="601" t="s">
        <v>188</v>
      </c>
      <c r="O2814" s="610">
        <v>199972</v>
      </c>
      <c r="P2814" s="601" t="s">
        <v>98</v>
      </c>
      <c r="Q2814" s="601"/>
      <c r="R2814" s="601"/>
      <c r="S2814" s="1084"/>
      <c r="T2814" s="47">
        <v>5</v>
      </c>
      <c r="U2814" s="162"/>
      <c r="V2814" s="352"/>
      <c r="W2814" s="352"/>
      <c r="X2814" s="352"/>
      <c r="Y2814" s="162">
        <f t="shared" si="1781"/>
        <v>1</v>
      </c>
      <c r="Z2814" s="352">
        <f t="shared" si="1782"/>
        <v>39994.400000000001</v>
      </c>
      <c r="AA2814" s="352">
        <f t="shared" si="1783"/>
        <v>39994.400000000001</v>
      </c>
      <c r="AB2814" s="352">
        <f t="shared" si="1784"/>
        <v>159977.60000000001</v>
      </c>
      <c r="AC2814" s="47" t="b">
        <f t="shared" si="1785"/>
        <v>1</v>
      </c>
    </row>
    <row r="2815" spans="1:29" s="47" customFormat="1" ht="35.1" customHeight="1">
      <c r="A2815" s="518" t="s">
        <v>2017</v>
      </c>
      <c r="B2815" s="384"/>
      <c r="C2815" s="246" t="s">
        <v>2038</v>
      </c>
      <c r="D2815" s="500">
        <v>206020197</v>
      </c>
      <c r="E2815" s="472" t="s">
        <v>2039</v>
      </c>
      <c r="F2815" s="601" t="s">
        <v>210</v>
      </c>
      <c r="G2815" s="601" t="s">
        <v>2040</v>
      </c>
      <c r="H2815" s="601" t="s">
        <v>2041</v>
      </c>
      <c r="I2815" s="601" t="s">
        <v>258</v>
      </c>
      <c r="J2815" s="601">
        <v>1</v>
      </c>
      <c r="K2815" s="601" t="s">
        <v>1134</v>
      </c>
      <c r="L2815" s="470">
        <v>199972</v>
      </c>
      <c r="M2815" s="601">
        <v>2017</v>
      </c>
      <c r="N2815" s="601" t="s">
        <v>188</v>
      </c>
      <c r="O2815" s="610">
        <v>199972</v>
      </c>
      <c r="P2815" s="601" t="s">
        <v>98</v>
      </c>
      <c r="Q2815" s="601"/>
      <c r="R2815" s="601"/>
      <c r="S2815" s="1084"/>
      <c r="T2815" s="47">
        <v>5</v>
      </c>
      <c r="U2815" s="162"/>
      <c r="V2815" s="352"/>
      <c r="W2815" s="352"/>
      <c r="X2815" s="352"/>
      <c r="Y2815" s="162">
        <f t="shared" si="1781"/>
        <v>1</v>
      </c>
      <c r="Z2815" s="352">
        <f t="shared" si="1782"/>
        <v>39994.400000000001</v>
      </c>
      <c r="AA2815" s="352">
        <f t="shared" si="1783"/>
        <v>39994.400000000001</v>
      </c>
      <c r="AB2815" s="352">
        <f t="shared" si="1784"/>
        <v>159977.60000000001</v>
      </c>
      <c r="AC2815" s="47" t="b">
        <f t="shared" si="1785"/>
        <v>1</v>
      </c>
    </row>
    <row r="2816" spans="1:29" s="47" customFormat="1" ht="35.1" customHeight="1">
      <c r="A2816" s="518" t="s">
        <v>2017</v>
      </c>
      <c r="B2816" s="384"/>
      <c r="C2816" s="246" t="s">
        <v>2038</v>
      </c>
      <c r="D2816" s="500">
        <v>206020197</v>
      </c>
      <c r="E2816" s="472" t="s">
        <v>2039</v>
      </c>
      <c r="F2816" s="601" t="s">
        <v>210</v>
      </c>
      <c r="G2816" s="601" t="s">
        <v>2040</v>
      </c>
      <c r="H2816" s="601" t="s">
        <v>2041</v>
      </c>
      <c r="I2816" s="601" t="s">
        <v>258</v>
      </c>
      <c r="J2816" s="601">
        <v>1</v>
      </c>
      <c r="K2816" s="601" t="s">
        <v>1134</v>
      </c>
      <c r="L2816" s="470">
        <v>199972</v>
      </c>
      <c r="M2816" s="601">
        <v>2017</v>
      </c>
      <c r="N2816" s="601" t="s">
        <v>188</v>
      </c>
      <c r="O2816" s="610">
        <v>199972</v>
      </c>
      <c r="P2816" s="601" t="s">
        <v>98</v>
      </c>
      <c r="Q2816" s="601"/>
      <c r="R2816" s="601"/>
      <c r="S2816" s="1084"/>
      <c r="T2816" s="47">
        <v>5</v>
      </c>
      <c r="U2816" s="162"/>
      <c r="V2816" s="352"/>
      <c r="W2816" s="352"/>
      <c r="X2816" s="352"/>
      <c r="Y2816" s="162">
        <f t="shared" si="1781"/>
        <v>1</v>
      </c>
      <c r="Z2816" s="352">
        <f t="shared" si="1782"/>
        <v>39994.400000000001</v>
      </c>
      <c r="AA2816" s="352">
        <f t="shared" si="1783"/>
        <v>39994.400000000001</v>
      </c>
      <c r="AB2816" s="352">
        <f t="shared" si="1784"/>
        <v>159977.60000000001</v>
      </c>
      <c r="AC2816" s="47" t="b">
        <f t="shared" si="1785"/>
        <v>1</v>
      </c>
    </row>
    <row r="2817" spans="1:29" s="47" customFormat="1" ht="35.1" customHeight="1">
      <c r="A2817" s="518" t="s">
        <v>2017</v>
      </c>
      <c r="B2817" s="384"/>
      <c r="C2817" s="246" t="s">
        <v>2038</v>
      </c>
      <c r="D2817" s="500">
        <v>206020197</v>
      </c>
      <c r="E2817" s="472" t="s">
        <v>2039</v>
      </c>
      <c r="F2817" s="601" t="s">
        <v>210</v>
      </c>
      <c r="G2817" s="601" t="s">
        <v>2040</v>
      </c>
      <c r="H2817" s="601" t="s">
        <v>2041</v>
      </c>
      <c r="I2817" s="601" t="s">
        <v>258</v>
      </c>
      <c r="J2817" s="601">
        <v>1</v>
      </c>
      <c r="K2817" s="601" t="s">
        <v>1134</v>
      </c>
      <c r="L2817" s="470">
        <v>199972</v>
      </c>
      <c r="M2817" s="601">
        <v>2017</v>
      </c>
      <c r="N2817" s="601" t="s">
        <v>188</v>
      </c>
      <c r="O2817" s="610">
        <v>199972</v>
      </c>
      <c r="P2817" s="601" t="s">
        <v>98</v>
      </c>
      <c r="Q2817" s="601"/>
      <c r="R2817" s="601"/>
      <c r="S2817" s="1084"/>
      <c r="T2817" s="47">
        <v>5</v>
      </c>
      <c r="U2817" s="162"/>
      <c r="V2817" s="352"/>
      <c r="W2817" s="352"/>
      <c r="X2817" s="352"/>
      <c r="Y2817" s="162">
        <f t="shared" si="1781"/>
        <v>1</v>
      </c>
      <c r="Z2817" s="352">
        <f t="shared" si="1782"/>
        <v>39994.400000000001</v>
      </c>
      <c r="AA2817" s="352">
        <f t="shared" si="1783"/>
        <v>39994.400000000001</v>
      </c>
      <c r="AB2817" s="352">
        <f t="shared" si="1784"/>
        <v>159977.60000000001</v>
      </c>
      <c r="AC2817" s="47" t="b">
        <f t="shared" si="1785"/>
        <v>1</v>
      </c>
    </row>
    <row r="2818" spans="1:29" s="47" customFormat="1" ht="35.1" customHeight="1">
      <c r="A2818" s="518" t="s">
        <v>2017</v>
      </c>
      <c r="B2818" s="384"/>
      <c r="C2818" s="246" t="s">
        <v>2038</v>
      </c>
      <c r="D2818" s="500">
        <v>206020197</v>
      </c>
      <c r="E2818" s="472" t="s">
        <v>2039</v>
      </c>
      <c r="F2818" s="601" t="s">
        <v>210</v>
      </c>
      <c r="G2818" s="601" t="s">
        <v>2040</v>
      </c>
      <c r="H2818" s="601" t="s">
        <v>2041</v>
      </c>
      <c r="I2818" s="601" t="s">
        <v>258</v>
      </c>
      <c r="J2818" s="601">
        <v>1</v>
      </c>
      <c r="K2818" s="601" t="s">
        <v>1134</v>
      </c>
      <c r="L2818" s="470">
        <v>199972</v>
      </c>
      <c r="M2818" s="601">
        <v>2017</v>
      </c>
      <c r="N2818" s="601" t="s">
        <v>188</v>
      </c>
      <c r="O2818" s="610">
        <v>199972</v>
      </c>
      <c r="P2818" s="601" t="s">
        <v>98</v>
      </c>
      <c r="Q2818" s="601"/>
      <c r="R2818" s="601"/>
      <c r="S2818" s="1084"/>
      <c r="T2818" s="47">
        <v>5</v>
      </c>
      <c r="U2818" s="162"/>
      <c r="V2818" s="352"/>
      <c r="W2818" s="352"/>
      <c r="X2818" s="352"/>
      <c r="Y2818" s="162">
        <f t="shared" si="1781"/>
        <v>1</v>
      </c>
      <c r="Z2818" s="352">
        <f t="shared" si="1782"/>
        <v>39994.400000000001</v>
      </c>
      <c r="AA2818" s="352">
        <f t="shared" si="1783"/>
        <v>39994.400000000001</v>
      </c>
      <c r="AB2818" s="352">
        <f t="shared" si="1784"/>
        <v>159977.60000000001</v>
      </c>
      <c r="AC2818" s="47" t="b">
        <f t="shared" si="1785"/>
        <v>1</v>
      </c>
    </row>
    <row r="2819" spans="1:29" s="47" customFormat="1" ht="35.1" customHeight="1">
      <c r="A2819" s="518" t="s">
        <v>2017</v>
      </c>
      <c r="B2819" s="384"/>
      <c r="C2819" s="246" t="s">
        <v>2038</v>
      </c>
      <c r="D2819" s="500">
        <v>206020197</v>
      </c>
      <c r="E2819" s="472" t="s">
        <v>2039</v>
      </c>
      <c r="F2819" s="601" t="s">
        <v>210</v>
      </c>
      <c r="G2819" s="601" t="s">
        <v>2040</v>
      </c>
      <c r="H2819" s="601" t="s">
        <v>2041</v>
      </c>
      <c r="I2819" s="601" t="s">
        <v>258</v>
      </c>
      <c r="J2819" s="601">
        <v>1</v>
      </c>
      <c r="K2819" s="601" t="s">
        <v>1134</v>
      </c>
      <c r="L2819" s="470">
        <v>199972</v>
      </c>
      <c r="M2819" s="601">
        <v>2017</v>
      </c>
      <c r="N2819" s="601" t="s">
        <v>188</v>
      </c>
      <c r="O2819" s="610">
        <v>199972</v>
      </c>
      <c r="P2819" s="601" t="s">
        <v>98</v>
      </c>
      <c r="Q2819" s="601"/>
      <c r="R2819" s="601"/>
      <c r="S2819" s="1084"/>
      <c r="T2819" s="47">
        <v>5</v>
      </c>
      <c r="U2819" s="162"/>
      <c r="V2819" s="352"/>
      <c r="W2819" s="352"/>
      <c r="X2819" s="352"/>
      <c r="Y2819" s="162">
        <f t="shared" si="1781"/>
        <v>1</v>
      </c>
      <c r="Z2819" s="352">
        <f t="shared" si="1782"/>
        <v>39994.400000000001</v>
      </c>
      <c r="AA2819" s="352">
        <f t="shared" si="1783"/>
        <v>39994.400000000001</v>
      </c>
      <c r="AB2819" s="352">
        <f t="shared" si="1784"/>
        <v>159977.60000000001</v>
      </c>
      <c r="AC2819" s="47" t="b">
        <f t="shared" si="1785"/>
        <v>1</v>
      </c>
    </row>
    <row r="2820" spans="1:29" s="47" customFormat="1" ht="35.1" customHeight="1">
      <c r="A2820" s="518" t="s">
        <v>2017</v>
      </c>
      <c r="B2820" s="384"/>
      <c r="C2820" s="246" t="s">
        <v>2038</v>
      </c>
      <c r="D2820" s="500">
        <v>206020197</v>
      </c>
      <c r="E2820" s="472" t="s">
        <v>2039</v>
      </c>
      <c r="F2820" s="601" t="s">
        <v>210</v>
      </c>
      <c r="G2820" s="601" t="s">
        <v>2040</v>
      </c>
      <c r="H2820" s="601" t="s">
        <v>2041</v>
      </c>
      <c r="I2820" s="601" t="s">
        <v>258</v>
      </c>
      <c r="J2820" s="601">
        <v>1</v>
      </c>
      <c r="K2820" s="601" t="s">
        <v>1134</v>
      </c>
      <c r="L2820" s="470">
        <v>199972</v>
      </c>
      <c r="M2820" s="601">
        <v>2017</v>
      </c>
      <c r="N2820" s="601" t="s">
        <v>188</v>
      </c>
      <c r="O2820" s="610">
        <v>199972</v>
      </c>
      <c r="P2820" s="601" t="s">
        <v>98</v>
      </c>
      <c r="Q2820" s="601"/>
      <c r="R2820" s="601"/>
      <c r="S2820" s="1084"/>
      <c r="T2820" s="47">
        <v>5</v>
      </c>
      <c r="U2820" s="162"/>
      <c r="V2820" s="352"/>
      <c r="W2820" s="352"/>
      <c r="X2820" s="352"/>
      <c r="Y2820" s="162">
        <f t="shared" si="1781"/>
        <v>1</v>
      </c>
      <c r="Z2820" s="352">
        <f t="shared" si="1782"/>
        <v>39994.400000000001</v>
      </c>
      <c r="AA2820" s="352">
        <f t="shared" si="1783"/>
        <v>39994.400000000001</v>
      </c>
      <c r="AB2820" s="352">
        <f t="shared" si="1784"/>
        <v>159977.60000000001</v>
      </c>
      <c r="AC2820" s="47" t="b">
        <f t="shared" si="1785"/>
        <v>1</v>
      </c>
    </row>
    <row r="2821" spans="1:29" s="47" customFormat="1" ht="35.1" customHeight="1">
      <c r="A2821" s="518" t="s">
        <v>2017</v>
      </c>
      <c r="B2821" s="384"/>
      <c r="C2821" s="246" t="s">
        <v>2038</v>
      </c>
      <c r="D2821" s="500">
        <v>206020197</v>
      </c>
      <c r="E2821" s="472" t="s">
        <v>2039</v>
      </c>
      <c r="F2821" s="601" t="s">
        <v>210</v>
      </c>
      <c r="G2821" s="601" t="s">
        <v>2040</v>
      </c>
      <c r="H2821" s="601" t="s">
        <v>2041</v>
      </c>
      <c r="I2821" s="601" t="s">
        <v>258</v>
      </c>
      <c r="J2821" s="601">
        <v>1</v>
      </c>
      <c r="K2821" s="601" t="s">
        <v>1134</v>
      </c>
      <c r="L2821" s="470">
        <v>199972</v>
      </c>
      <c r="M2821" s="601">
        <v>2017</v>
      </c>
      <c r="N2821" s="601" t="s">
        <v>188</v>
      </c>
      <c r="O2821" s="610">
        <v>199972</v>
      </c>
      <c r="P2821" s="601" t="s">
        <v>98</v>
      </c>
      <c r="Q2821" s="601"/>
      <c r="R2821" s="601"/>
      <c r="S2821" s="1084"/>
      <c r="T2821" s="47">
        <v>5</v>
      </c>
      <c r="U2821" s="162"/>
      <c r="V2821" s="352"/>
      <c r="W2821" s="352"/>
      <c r="X2821" s="352"/>
      <c r="Y2821" s="162">
        <f t="shared" si="1781"/>
        <v>1</v>
      </c>
      <c r="Z2821" s="352">
        <f t="shared" si="1782"/>
        <v>39994.400000000001</v>
      </c>
      <c r="AA2821" s="352">
        <f t="shared" si="1783"/>
        <v>39994.400000000001</v>
      </c>
      <c r="AB2821" s="352">
        <f t="shared" si="1784"/>
        <v>159977.60000000001</v>
      </c>
      <c r="AC2821" s="47" t="b">
        <f t="shared" si="1785"/>
        <v>1</v>
      </c>
    </row>
    <row r="2822" spans="1:29" s="47" customFormat="1" ht="35.1" customHeight="1">
      <c r="A2822" s="518" t="s">
        <v>2017</v>
      </c>
      <c r="B2822" s="384"/>
      <c r="C2822" s="246" t="s">
        <v>2038</v>
      </c>
      <c r="D2822" s="500">
        <v>206020197</v>
      </c>
      <c r="E2822" s="472" t="s">
        <v>2039</v>
      </c>
      <c r="F2822" s="601" t="s">
        <v>210</v>
      </c>
      <c r="G2822" s="601" t="s">
        <v>2040</v>
      </c>
      <c r="H2822" s="601" t="s">
        <v>2041</v>
      </c>
      <c r="I2822" s="601" t="s">
        <v>258</v>
      </c>
      <c r="J2822" s="601">
        <v>1</v>
      </c>
      <c r="K2822" s="601" t="s">
        <v>1134</v>
      </c>
      <c r="L2822" s="470">
        <v>199972</v>
      </c>
      <c r="M2822" s="601">
        <v>2017</v>
      </c>
      <c r="N2822" s="601" t="s">
        <v>188</v>
      </c>
      <c r="O2822" s="610">
        <v>199972</v>
      </c>
      <c r="P2822" s="601" t="s">
        <v>98</v>
      </c>
      <c r="Q2822" s="601"/>
      <c r="R2822" s="601"/>
      <c r="S2822" s="1084"/>
      <c r="T2822" s="47">
        <v>5</v>
      </c>
      <c r="U2822" s="162"/>
      <c r="V2822" s="352"/>
      <c r="W2822" s="352"/>
      <c r="X2822" s="352"/>
      <c r="Y2822" s="162">
        <f t="shared" si="1781"/>
        <v>1</v>
      </c>
      <c r="Z2822" s="352">
        <f t="shared" si="1782"/>
        <v>39994.400000000001</v>
      </c>
      <c r="AA2822" s="352">
        <f t="shared" si="1783"/>
        <v>39994.400000000001</v>
      </c>
      <c r="AB2822" s="352">
        <f t="shared" si="1784"/>
        <v>159977.60000000001</v>
      </c>
      <c r="AC2822" s="47" t="b">
        <f t="shared" si="1785"/>
        <v>1</v>
      </c>
    </row>
    <row r="2823" spans="1:29" s="47" customFormat="1" ht="35.1" customHeight="1">
      <c r="A2823" s="518" t="s">
        <v>2017</v>
      </c>
      <c r="B2823" s="384"/>
      <c r="C2823" s="246" t="s">
        <v>2038</v>
      </c>
      <c r="D2823" s="500">
        <v>206020197</v>
      </c>
      <c r="E2823" s="472" t="s">
        <v>2039</v>
      </c>
      <c r="F2823" s="601" t="s">
        <v>210</v>
      </c>
      <c r="G2823" s="601" t="s">
        <v>2040</v>
      </c>
      <c r="H2823" s="601" t="s">
        <v>2041</v>
      </c>
      <c r="I2823" s="601" t="s">
        <v>258</v>
      </c>
      <c r="J2823" s="601">
        <v>1</v>
      </c>
      <c r="K2823" s="601" t="s">
        <v>1134</v>
      </c>
      <c r="L2823" s="470">
        <v>199972</v>
      </c>
      <c r="M2823" s="601">
        <v>2017</v>
      </c>
      <c r="N2823" s="601" t="s">
        <v>188</v>
      </c>
      <c r="O2823" s="610">
        <v>199972</v>
      </c>
      <c r="P2823" s="601" t="s">
        <v>98</v>
      </c>
      <c r="Q2823" s="601"/>
      <c r="R2823" s="601"/>
      <c r="S2823" s="1084"/>
      <c r="T2823" s="47">
        <v>5</v>
      </c>
      <c r="U2823" s="162"/>
      <c r="V2823" s="352"/>
      <c r="W2823" s="352"/>
      <c r="X2823" s="352"/>
      <c r="Y2823" s="162">
        <f t="shared" si="1781"/>
        <v>1</v>
      </c>
      <c r="Z2823" s="352">
        <f t="shared" si="1782"/>
        <v>39994.400000000001</v>
      </c>
      <c r="AA2823" s="352">
        <f t="shared" si="1783"/>
        <v>39994.400000000001</v>
      </c>
      <c r="AB2823" s="352">
        <f t="shared" si="1784"/>
        <v>159977.60000000001</v>
      </c>
      <c r="AC2823" s="47" t="b">
        <f t="shared" si="1785"/>
        <v>1</v>
      </c>
    </row>
    <row r="2824" spans="1:29" s="47" customFormat="1" ht="35.1" customHeight="1">
      <c r="A2824" s="518" t="s">
        <v>2017</v>
      </c>
      <c r="B2824" s="384"/>
      <c r="C2824" s="246" t="s">
        <v>2038</v>
      </c>
      <c r="D2824" s="500">
        <v>206020197</v>
      </c>
      <c r="E2824" s="472" t="s">
        <v>2039</v>
      </c>
      <c r="F2824" s="601" t="s">
        <v>210</v>
      </c>
      <c r="G2824" s="601" t="s">
        <v>2040</v>
      </c>
      <c r="H2824" s="601" t="s">
        <v>2041</v>
      </c>
      <c r="I2824" s="601" t="s">
        <v>258</v>
      </c>
      <c r="J2824" s="601">
        <v>1</v>
      </c>
      <c r="K2824" s="601" t="s">
        <v>1134</v>
      </c>
      <c r="L2824" s="470">
        <v>199972</v>
      </c>
      <c r="M2824" s="601">
        <v>2017</v>
      </c>
      <c r="N2824" s="601" t="s">
        <v>188</v>
      </c>
      <c r="O2824" s="610">
        <v>199972</v>
      </c>
      <c r="P2824" s="601" t="s">
        <v>98</v>
      </c>
      <c r="Q2824" s="601"/>
      <c r="R2824" s="601"/>
      <c r="S2824" s="1084"/>
      <c r="T2824" s="47">
        <v>5</v>
      </c>
      <c r="U2824" s="162"/>
      <c r="V2824" s="352"/>
      <c r="W2824" s="352"/>
      <c r="X2824" s="352"/>
      <c r="Y2824" s="162">
        <f t="shared" si="1781"/>
        <v>1</v>
      </c>
      <c r="Z2824" s="352">
        <f t="shared" si="1782"/>
        <v>39994.400000000001</v>
      </c>
      <c r="AA2824" s="352">
        <f t="shared" si="1783"/>
        <v>39994.400000000001</v>
      </c>
      <c r="AB2824" s="352">
        <f t="shared" si="1784"/>
        <v>159977.60000000001</v>
      </c>
      <c r="AC2824" s="47" t="b">
        <f t="shared" si="1785"/>
        <v>1</v>
      </c>
    </row>
    <row r="2825" spans="1:29" s="47" customFormat="1" ht="35.1" customHeight="1">
      <c r="A2825" s="518" t="s">
        <v>2017</v>
      </c>
      <c r="B2825" s="384"/>
      <c r="C2825" s="246" t="s">
        <v>2038</v>
      </c>
      <c r="D2825" s="500">
        <v>206020197</v>
      </c>
      <c r="E2825" s="472" t="s">
        <v>2039</v>
      </c>
      <c r="F2825" s="601" t="s">
        <v>210</v>
      </c>
      <c r="G2825" s="601" t="s">
        <v>2040</v>
      </c>
      <c r="H2825" s="601" t="s">
        <v>2041</v>
      </c>
      <c r="I2825" s="601" t="s">
        <v>258</v>
      </c>
      <c r="J2825" s="601">
        <v>1</v>
      </c>
      <c r="K2825" s="601" t="s">
        <v>1134</v>
      </c>
      <c r="L2825" s="470">
        <v>199972</v>
      </c>
      <c r="M2825" s="601">
        <v>2017</v>
      </c>
      <c r="N2825" s="601" t="s">
        <v>188</v>
      </c>
      <c r="O2825" s="610">
        <v>199972</v>
      </c>
      <c r="P2825" s="601" t="s">
        <v>98</v>
      </c>
      <c r="Q2825" s="601"/>
      <c r="R2825" s="601"/>
      <c r="S2825" s="1084"/>
      <c r="T2825" s="47">
        <v>5</v>
      </c>
      <c r="U2825" s="162"/>
      <c r="V2825" s="352"/>
      <c r="W2825" s="352"/>
      <c r="X2825" s="352"/>
      <c r="Y2825" s="162">
        <f t="shared" si="1781"/>
        <v>1</v>
      </c>
      <c r="Z2825" s="352">
        <f t="shared" si="1782"/>
        <v>39994.400000000001</v>
      </c>
      <c r="AA2825" s="352">
        <f t="shared" si="1783"/>
        <v>39994.400000000001</v>
      </c>
      <c r="AB2825" s="352">
        <f t="shared" si="1784"/>
        <v>159977.60000000001</v>
      </c>
      <c r="AC2825" s="47" t="b">
        <f t="shared" si="1785"/>
        <v>1</v>
      </c>
    </row>
    <row r="2826" spans="1:29" s="47" customFormat="1" ht="35.1" customHeight="1">
      <c r="A2826" s="518" t="s">
        <v>2017</v>
      </c>
      <c r="B2826" s="384"/>
      <c r="C2826" s="246" t="s">
        <v>2038</v>
      </c>
      <c r="D2826" s="500">
        <v>206020197</v>
      </c>
      <c r="E2826" s="472" t="s">
        <v>2039</v>
      </c>
      <c r="F2826" s="601" t="s">
        <v>210</v>
      </c>
      <c r="G2826" s="601" t="s">
        <v>2040</v>
      </c>
      <c r="H2826" s="601" t="s">
        <v>2041</v>
      </c>
      <c r="I2826" s="601" t="s">
        <v>258</v>
      </c>
      <c r="J2826" s="601">
        <v>1</v>
      </c>
      <c r="K2826" s="601" t="s">
        <v>1134</v>
      </c>
      <c r="L2826" s="470">
        <v>199972</v>
      </c>
      <c r="M2826" s="601">
        <v>2017</v>
      </c>
      <c r="N2826" s="601" t="s">
        <v>188</v>
      </c>
      <c r="O2826" s="610">
        <v>199972</v>
      </c>
      <c r="P2826" s="601" t="s">
        <v>98</v>
      </c>
      <c r="Q2826" s="601"/>
      <c r="R2826" s="601"/>
      <c r="S2826" s="1084"/>
      <c r="T2826" s="47">
        <v>5</v>
      </c>
      <c r="U2826" s="162"/>
      <c r="V2826" s="352"/>
      <c r="W2826" s="352"/>
      <c r="X2826" s="352"/>
      <c r="Y2826" s="162">
        <f t="shared" si="1781"/>
        <v>1</v>
      </c>
      <c r="Z2826" s="352">
        <f t="shared" si="1782"/>
        <v>39994.400000000001</v>
      </c>
      <c r="AA2826" s="352">
        <f t="shared" si="1783"/>
        <v>39994.400000000001</v>
      </c>
      <c r="AB2826" s="352">
        <f t="shared" si="1784"/>
        <v>159977.60000000001</v>
      </c>
      <c r="AC2826" s="47" t="b">
        <f t="shared" si="1785"/>
        <v>1</v>
      </c>
    </row>
    <row r="2827" spans="1:29" s="47" customFormat="1" ht="35.1" customHeight="1">
      <c r="A2827" s="518" t="s">
        <v>2017</v>
      </c>
      <c r="B2827" s="384"/>
      <c r="C2827" s="246" t="s">
        <v>2038</v>
      </c>
      <c r="D2827" s="500">
        <v>206020197</v>
      </c>
      <c r="E2827" s="472" t="s">
        <v>2039</v>
      </c>
      <c r="F2827" s="601" t="s">
        <v>210</v>
      </c>
      <c r="G2827" s="601" t="s">
        <v>2040</v>
      </c>
      <c r="H2827" s="601" t="s">
        <v>2041</v>
      </c>
      <c r="I2827" s="601" t="s">
        <v>258</v>
      </c>
      <c r="J2827" s="601">
        <v>1</v>
      </c>
      <c r="K2827" s="601" t="s">
        <v>1134</v>
      </c>
      <c r="L2827" s="470">
        <v>199972</v>
      </c>
      <c r="M2827" s="601">
        <v>2017</v>
      </c>
      <c r="N2827" s="601" t="s">
        <v>188</v>
      </c>
      <c r="O2827" s="610">
        <v>199972</v>
      </c>
      <c r="P2827" s="601" t="s">
        <v>98</v>
      </c>
      <c r="Q2827" s="601"/>
      <c r="R2827" s="601"/>
      <c r="S2827" s="1018"/>
      <c r="T2827" s="47">
        <v>5</v>
      </c>
      <c r="U2827" s="162"/>
      <c r="V2827" s="352"/>
      <c r="W2827" s="352"/>
      <c r="X2827" s="352"/>
      <c r="Y2827" s="162">
        <f t="shared" si="1781"/>
        <v>1</v>
      </c>
      <c r="Z2827" s="352">
        <f t="shared" si="1782"/>
        <v>39994.400000000001</v>
      </c>
      <c r="AA2827" s="352">
        <f t="shared" si="1783"/>
        <v>39994.400000000001</v>
      </c>
      <c r="AB2827" s="352">
        <f t="shared" si="1784"/>
        <v>159977.60000000001</v>
      </c>
      <c r="AC2827" s="47" t="b">
        <f t="shared" si="1785"/>
        <v>1</v>
      </c>
    </row>
    <row r="2828" spans="1:29" s="47" customFormat="1" ht="35.1" customHeight="1">
      <c r="A2828" s="518" t="s">
        <v>2017</v>
      </c>
      <c r="B2828" s="384"/>
      <c r="C2828" s="246" t="s">
        <v>2038</v>
      </c>
      <c r="D2828" s="500">
        <v>206020197</v>
      </c>
      <c r="E2828" s="472" t="s">
        <v>2039</v>
      </c>
      <c r="F2828" s="601" t="s">
        <v>210</v>
      </c>
      <c r="G2828" s="601" t="s">
        <v>2040</v>
      </c>
      <c r="H2828" s="601" t="s">
        <v>2041</v>
      </c>
      <c r="I2828" s="601" t="s">
        <v>258</v>
      </c>
      <c r="J2828" s="601">
        <v>1</v>
      </c>
      <c r="K2828" s="601" t="s">
        <v>1134</v>
      </c>
      <c r="L2828" s="470">
        <v>199972</v>
      </c>
      <c r="M2828" s="601">
        <v>2017</v>
      </c>
      <c r="N2828" s="601" t="s">
        <v>188</v>
      </c>
      <c r="O2828" s="610">
        <v>199972</v>
      </c>
      <c r="P2828" s="601" t="s">
        <v>98</v>
      </c>
      <c r="Q2828" s="601"/>
      <c r="R2828" s="601"/>
      <c r="S2828" s="1083" t="s">
        <v>2030</v>
      </c>
      <c r="T2828" s="47">
        <v>5</v>
      </c>
      <c r="U2828" s="162"/>
      <c r="V2828" s="352"/>
      <c r="W2828" s="352"/>
      <c r="X2828" s="352"/>
      <c r="Y2828" s="162">
        <f t="shared" si="1781"/>
        <v>1</v>
      </c>
      <c r="Z2828" s="352">
        <f t="shared" si="1782"/>
        <v>39994.400000000001</v>
      </c>
      <c r="AA2828" s="352">
        <f t="shared" si="1783"/>
        <v>39994.400000000001</v>
      </c>
      <c r="AB2828" s="352">
        <f t="shared" si="1784"/>
        <v>159977.60000000001</v>
      </c>
      <c r="AC2828" s="47" t="b">
        <f t="shared" si="1785"/>
        <v>1</v>
      </c>
    </row>
    <row r="2829" spans="1:29" s="47" customFormat="1" ht="35.1" customHeight="1">
      <c r="A2829" s="518" t="s">
        <v>2017</v>
      </c>
      <c r="B2829" s="384"/>
      <c r="C2829" s="246" t="s">
        <v>2038</v>
      </c>
      <c r="D2829" s="500">
        <v>206020197</v>
      </c>
      <c r="E2829" s="472" t="s">
        <v>2039</v>
      </c>
      <c r="F2829" s="601" t="s">
        <v>210</v>
      </c>
      <c r="G2829" s="601" t="s">
        <v>2040</v>
      </c>
      <c r="H2829" s="601" t="s">
        <v>2041</v>
      </c>
      <c r="I2829" s="601" t="s">
        <v>258</v>
      </c>
      <c r="J2829" s="601">
        <v>1</v>
      </c>
      <c r="K2829" s="601" t="s">
        <v>1134</v>
      </c>
      <c r="L2829" s="470">
        <v>199972</v>
      </c>
      <c r="M2829" s="601">
        <v>2017</v>
      </c>
      <c r="N2829" s="601" t="s">
        <v>188</v>
      </c>
      <c r="O2829" s="610">
        <v>199972</v>
      </c>
      <c r="P2829" s="601" t="s">
        <v>98</v>
      </c>
      <c r="Q2829" s="601"/>
      <c r="R2829" s="601"/>
      <c r="S2829" s="1084"/>
      <c r="T2829" s="47">
        <v>5</v>
      </c>
      <c r="U2829" s="162"/>
      <c r="V2829" s="352"/>
      <c r="W2829" s="352"/>
      <c r="X2829" s="352"/>
      <c r="Y2829" s="162">
        <f t="shared" si="1781"/>
        <v>1</v>
      </c>
      <c r="Z2829" s="352">
        <f t="shared" si="1782"/>
        <v>39994.400000000001</v>
      </c>
      <c r="AA2829" s="352">
        <f t="shared" si="1783"/>
        <v>39994.400000000001</v>
      </c>
      <c r="AB2829" s="352">
        <f t="shared" si="1784"/>
        <v>159977.60000000001</v>
      </c>
      <c r="AC2829" s="47" t="b">
        <f t="shared" si="1785"/>
        <v>1</v>
      </c>
    </row>
    <row r="2830" spans="1:29" s="47" customFormat="1" ht="35.1" customHeight="1">
      <c r="A2830" s="518" t="s">
        <v>2017</v>
      </c>
      <c r="B2830" s="384"/>
      <c r="C2830" s="246" t="s">
        <v>2038</v>
      </c>
      <c r="D2830" s="500">
        <v>206020197</v>
      </c>
      <c r="E2830" s="472" t="s">
        <v>2039</v>
      </c>
      <c r="F2830" s="601" t="s">
        <v>210</v>
      </c>
      <c r="G2830" s="601" t="s">
        <v>2040</v>
      </c>
      <c r="H2830" s="601" t="s">
        <v>2041</v>
      </c>
      <c r="I2830" s="601" t="s">
        <v>258</v>
      </c>
      <c r="J2830" s="601">
        <v>1</v>
      </c>
      <c r="K2830" s="601" t="s">
        <v>1134</v>
      </c>
      <c r="L2830" s="470">
        <v>199972</v>
      </c>
      <c r="M2830" s="601">
        <v>2017</v>
      </c>
      <c r="N2830" s="601" t="s">
        <v>188</v>
      </c>
      <c r="O2830" s="610">
        <v>199972</v>
      </c>
      <c r="P2830" s="601" t="s">
        <v>98</v>
      </c>
      <c r="Q2830" s="601"/>
      <c r="R2830" s="601"/>
      <c r="S2830" s="1084"/>
      <c r="T2830" s="47">
        <v>5</v>
      </c>
      <c r="U2830" s="162"/>
      <c r="V2830" s="352"/>
      <c r="W2830" s="352"/>
      <c r="X2830" s="352"/>
      <c r="Y2830" s="162">
        <f t="shared" si="1781"/>
        <v>1</v>
      </c>
      <c r="Z2830" s="352">
        <f t="shared" si="1782"/>
        <v>39994.400000000001</v>
      </c>
      <c r="AA2830" s="352">
        <f t="shared" si="1783"/>
        <v>39994.400000000001</v>
      </c>
      <c r="AB2830" s="352">
        <f t="shared" si="1784"/>
        <v>159977.60000000001</v>
      </c>
      <c r="AC2830" s="47" t="b">
        <f t="shared" si="1785"/>
        <v>1</v>
      </c>
    </row>
    <row r="2831" spans="1:29" s="47" customFormat="1" ht="35.1" customHeight="1">
      <c r="A2831" s="518" t="s">
        <v>2017</v>
      </c>
      <c r="B2831" s="384"/>
      <c r="C2831" s="246" t="s">
        <v>2038</v>
      </c>
      <c r="D2831" s="500">
        <v>206020197</v>
      </c>
      <c r="E2831" s="472" t="s">
        <v>2039</v>
      </c>
      <c r="F2831" s="601" t="s">
        <v>210</v>
      </c>
      <c r="G2831" s="601" t="s">
        <v>2040</v>
      </c>
      <c r="H2831" s="601" t="s">
        <v>2041</v>
      </c>
      <c r="I2831" s="601" t="s">
        <v>258</v>
      </c>
      <c r="J2831" s="601">
        <v>1</v>
      </c>
      <c r="K2831" s="601" t="s">
        <v>1134</v>
      </c>
      <c r="L2831" s="470">
        <v>199972</v>
      </c>
      <c r="M2831" s="601">
        <v>2017</v>
      </c>
      <c r="N2831" s="601" t="s">
        <v>188</v>
      </c>
      <c r="O2831" s="610">
        <v>199972</v>
      </c>
      <c r="P2831" s="601" t="s">
        <v>98</v>
      </c>
      <c r="Q2831" s="601"/>
      <c r="R2831" s="601"/>
      <c r="S2831" s="1084"/>
      <c r="T2831" s="47">
        <v>5</v>
      </c>
      <c r="U2831" s="162"/>
      <c r="V2831" s="352"/>
      <c r="W2831" s="352"/>
      <c r="X2831" s="352"/>
      <c r="Y2831" s="162">
        <f t="shared" si="1781"/>
        <v>1</v>
      </c>
      <c r="Z2831" s="352">
        <f t="shared" si="1782"/>
        <v>39994.400000000001</v>
      </c>
      <c r="AA2831" s="352">
        <f t="shared" si="1783"/>
        <v>39994.400000000001</v>
      </c>
      <c r="AB2831" s="352">
        <f t="shared" si="1784"/>
        <v>159977.60000000001</v>
      </c>
      <c r="AC2831" s="47" t="b">
        <f t="shared" si="1785"/>
        <v>1</v>
      </c>
    </row>
    <row r="2832" spans="1:29" s="47" customFormat="1" ht="35.1" customHeight="1">
      <c r="A2832" s="518" t="s">
        <v>2017</v>
      </c>
      <c r="B2832" s="384"/>
      <c r="C2832" s="246" t="s">
        <v>2038</v>
      </c>
      <c r="D2832" s="500">
        <v>206020197</v>
      </c>
      <c r="E2832" s="472" t="s">
        <v>2039</v>
      </c>
      <c r="F2832" s="601" t="s">
        <v>210</v>
      </c>
      <c r="G2832" s="601" t="s">
        <v>2040</v>
      </c>
      <c r="H2832" s="601" t="s">
        <v>2041</v>
      </c>
      <c r="I2832" s="601" t="s">
        <v>258</v>
      </c>
      <c r="J2832" s="601">
        <v>1</v>
      </c>
      <c r="K2832" s="601" t="s">
        <v>1134</v>
      </c>
      <c r="L2832" s="470">
        <v>199972</v>
      </c>
      <c r="M2832" s="601">
        <v>2017</v>
      </c>
      <c r="N2832" s="601" t="s">
        <v>188</v>
      </c>
      <c r="O2832" s="610">
        <v>199972</v>
      </c>
      <c r="P2832" s="601" t="s">
        <v>98</v>
      </c>
      <c r="Q2832" s="601"/>
      <c r="R2832" s="601"/>
      <c r="S2832" s="1084"/>
      <c r="T2832" s="47">
        <v>5</v>
      </c>
      <c r="U2832" s="162"/>
      <c r="V2832" s="352"/>
      <c r="W2832" s="352"/>
      <c r="X2832" s="352"/>
      <c r="Y2832" s="162">
        <f t="shared" si="1781"/>
        <v>1</v>
      </c>
      <c r="Z2832" s="352">
        <f t="shared" si="1782"/>
        <v>39994.400000000001</v>
      </c>
      <c r="AA2832" s="352">
        <f t="shared" si="1783"/>
        <v>39994.400000000001</v>
      </c>
      <c r="AB2832" s="352">
        <f t="shared" si="1784"/>
        <v>159977.60000000001</v>
      </c>
      <c r="AC2832" s="47" t="b">
        <f t="shared" si="1785"/>
        <v>1</v>
      </c>
    </row>
    <row r="2833" spans="1:29" s="47" customFormat="1" ht="35.1" customHeight="1">
      <c r="A2833" s="518" t="s">
        <v>2017</v>
      </c>
      <c r="B2833" s="384"/>
      <c r="C2833" s="246" t="s">
        <v>2038</v>
      </c>
      <c r="D2833" s="500">
        <v>206020197</v>
      </c>
      <c r="E2833" s="472" t="s">
        <v>2039</v>
      </c>
      <c r="F2833" s="601" t="s">
        <v>210</v>
      </c>
      <c r="G2833" s="601" t="s">
        <v>2040</v>
      </c>
      <c r="H2833" s="601" t="s">
        <v>2041</v>
      </c>
      <c r="I2833" s="601" t="s">
        <v>258</v>
      </c>
      <c r="J2833" s="601">
        <v>1</v>
      </c>
      <c r="K2833" s="601" t="s">
        <v>1134</v>
      </c>
      <c r="L2833" s="470">
        <v>199972</v>
      </c>
      <c r="M2833" s="601">
        <v>2017</v>
      </c>
      <c r="N2833" s="601" t="s">
        <v>188</v>
      </c>
      <c r="O2833" s="610">
        <v>199972</v>
      </c>
      <c r="P2833" s="601" t="s">
        <v>98</v>
      </c>
      <c r="Q2833" s="601"/>
      <c r="R2833" s="601"/>
      <c r="S2833" s="1084"/>
      <c r="T2833" s="47">
        <v>5</v>
      </c>
      <c r="U2833" s="162"/>
      <c r="V2833" s="352"/>
      <c r="W2833" s="352"/>
      <c r="X2833" s="352"/>
      <c r="Y2833" s="162">
        <f t="shared" si="1781"/>
        <v>1</v>
      </c>
      <c r="Z2833" s="352">
        <f t="shared" si="1782"/>
        <v>39994.400000000001</v>
      </c>
      <c r="AA2833" s="352">
        <f t="shared" si="1783"/>
        <v>39994.400000000001</v>
      </c>
      <c r="AB2833" s="352">
        <f t="shared" si="1784"/>
        <v>159977.60000000001</v>
      </c>
      <c r="AC2833" s="47" t="b">
        <f t="shared" si="1785"/>
        <v>1</v>
      </c>
    </row>
    <row r="2834" spans="1:29" s="47" customFormat="1" ht="35.1" customHeight="1">
      <c r="A2834" s="518" t="s">
        <v>2017</v>
      </c>
      <c r="B2834" s="384"/>
      <c r="C2834" s="246" t="s">
        <v>2038</v>
      </c>
      <c r="D2834" s="500">
        <v>206020197</v>
      </c>
      <c r="E2834" s="472" t="s">
        <v>2039</v>
      </c>
      <c r="F2834" s="601" t="s">
        <v>210</v>
      </c>
      <c r="G2834" s="601" t="s">
        <v>2040</v>
      </c>
      <c r="H2834" s="601" t="s">
        <v>2041</v>
      </c>
      <c r="I2834" s="601" t="s">
        <v>258</v>
      </c>
      <c r="J2834" s="601">
        <v>1</v>
      </c>
      <c r="K2834" s="601" t="s">
        <v>1134</v>
      </c>
      <c r="L2834" s="470">
        <v>199972</v>
      </c>
      <c r="M2834" s="601">
        <v>2017</v>
      </c>
      <c r="N2834" s="601" t="s">
        <v>188</v>
      </c>
      <c r="O2834" s="610">
        <v>199972</v>
      </c>
      <c r="P2834" s="601" t="s">
        <v>98</v>
      </c>
      <c r="Q2834" s="601"/>
      <c r="R2834" s="601"/>
      <c r="S2834" s="1084"/>
      <c r="T2834" s="47">
        <v>5</v>
      </c>
      <c r="U2834" s="162"/>
      <c r="V2834" s="352"/>
      <c r="W2834" s="352"/>
      <c r="X2834" s="352"/>
      <c r="Y2834" s="162">
        <f t="shared" si="1781"/>
        <v>1</v>
      </c>
      <c r="Z2834" s="352">
        <f t="shared" si="1782"/>
        <v>39994.400000000001</v>
      </c>
      <c r="AA2834" s="352">
        <f t="shared" si="1783"/>
        <v>39994.400000000001</v>
      </c>
      <c r="AB2834" s="352">
        <f t="shared" si="1784"/>
        <v>159977.60000000001</v>
      </c>
      <c r="AC2834" s="47" t="b">
        <f t="shared" si="1785"/>
        <v>1</v>
      </c>
    </row>
    <row r="2835" spans="1:29" s="47" customFormat="1" ht="35.1" customHeight="1">
      <c r="A2835" s="518" t="s">
        <v>2017</v>
      </c>
      <c r="B2835" s="384"/>
      <c r="C2835" s="246" t="s">
        <v>2038</v>
      </c>
      <c r="D2835" s="500">
        <v>206020197</v>
      </c>
      <c r="E2835" s="472" t="s">
        <v>2039</v>
      </c>
      <c r="F2835" s="601" t="s">
        <v>210</v>
      </c>
      <c r="G2835" s="601" t="s">
        <v>2040</v>
      </c>
      <c r="H2835" s="601" t="s">
        <v>2041</v>
      </c>
      <c r="I2835" s="601" t="s">
        <v>258</v>
      </c>
      <c r="J2835" s="601">
        <v>1</v>
      </c>
      <c r="K2835" s="601" t="s">
        <v>1134</v>
      </c>
      <c r="L2835" s="470">
        <v>199972</v>
      </c>
      <c r="M2835" s="601">
        <v>2017</v>
      </c>
      <c r="N2835" s="601" t="s">
        <v>188</v>
      </c>
      <c r="O2835" s="610">
        <v>199972</v>
      </c>
      <c r="P2835" s="601" t="s">
        <v>98</v>
      </c>
      <c r="Q2835" s="601"/>
      <c r="R2835" s="601"/>
      <c r="S2835" s="1084"/>
      <c r="T2835" s="47">
        <v>5</v>
      </c>
      <c r="U2835" s="162"/>
      <c r="V2835" s="352"/>
      <c r="W2835" s="352"/>
      <c r="X2835" s="352"/>
      <c r="Y2835" s="162">
        <f t="shared" si="1781"/>
        <v>1</v>
      </c>
      <c r="Z2835" s="352">
        <f t="shared" si="1782"/>
        <v>39994.400000000001</v>
      </c>
      <c r="AA2835" s="352">
        <f t="shared" si="1783"/>
        <v>39994.400000000001</v>
      </c>
      <c r="AB2835" s="352">
        <f t="shared" si="1784"/>
        <v>159977.60000000001</v>
      </c>
      <c r="AC2835" s="47" t="b">
        <f t="shared" si="1785"/>
        <v>1</v>
      </c>
    </row>
    <row r="2836" spans="1:29" s="47" customFormat="1" ht="35.1" customHeight="1">
      <c r="A2836" s="518" t="s">
        <v>2017</v>
      </c>
      <c r="B2836" s="384"/>
      <c r="C2836" s="246" t="s">
        <v>2038</v>
      </c>
      <c r="D2836" s="500">
        <v>206020197</v>
      </c>
      <c r="E2836" s="472" t="s">
        <v>2039</v>
      </c>
      <c r="F2836" s="601" t="s">
        <v>210</v>
      </c>
      <c r="G2836" s="601" t="s">
        <v>2040</v>
      </c>
      <c r="H2836" s="601" t="s">
        <v>2041</v>
      </c>
      <c r="I2836" s="601" t="s">
        <v>258</v>
      </c>
      <c r="J2836" s="601">
        <v>1</v>
      </c>
      <c r="K2836" s="601" t="s">
        <v>1134</v>
      </c>
      <c r="L2836" s="470">
        <v>199972</v>
      </c>
      <c r="M2836" s="601">
        <v>2017</v>
      </c>
      <c r="N2836" s="601" t="s">
        <v>188</v>
      </c>
      <c r="O2836" s="610">
        <v>199972</v>
      </c>
      <c r="P2836" s="601" t="s">
        <v>98</v>
      </c>
      <c r="Q2836" s="601"/>
      <c r="R2836" s="601"/>
      <c r="S2836" s="1084"/>
      <c r="T2836" s="47">
        <v>5</v>
      </c>
      <c r="U2836" s="162"/>
      <c r="V2836" s="352"/>
      <c r="W2836" s="352"/>
      <c r="X2836" s="352"/>
      <c r="Y2836" s="162">
        <f t="shared" si="1781"/>
        <v>1</v>
      </c>
      <c r="Z2836" s="352">
        <f t="shared" si="1782"/>
        <v>39994.400000000001</v>
      </c>
      <c r="AA2836" s="352">
        <f t="shared" si="1783"/>
        <v>39994.400000000001</v>
      </c>
      <c r="AB2836" s="352">
        <f t="shared" si="1784"/>
        <v>159977.60000000001</v>
      </c>
      <c r="AC2836" s="47" t="b">
        <f t="shared" si="1785"/>
        <v>1</v>
      </c>
    </row>
    <row r="2837" spans="1:29" s="47" customFormat="1" ht="35.1" customHeight="1">
      <c r="A2837" s="518" t="s">
        <v>2017</v>
      </c>
      <c r="B2837" s="384"/>
      <c r="C2837" s="246" t="s">
        <v>2038</v>
      </c>
      <c r="D2837" s="500">
        <v>206020197</v>
      </c>
      <c r="E2837" s="472" t="s">
        <v>2039</v>
      </c>
      <c r="F2837" s="601" t="s">
        <v>210</v>
      </c>
      <c r="G2837" s="601" t="s">
        <v>2040</v>
      </c>
      <c r="H2837" s="601" t="s">
        <v>2041</v>
      </c>
      <c r="I2837" s="601" t="s">
        <v>258</v>
      </c>
      <c r="J2837" s="601">
        <v>1</v>
      </c>
      <c r="K2837" s="601" t="s">
        <v>1134</v>
      </c>
      <c r="L2837" s="470">
        <v>199972</v>
      </c>
      <c r="M2837" s="601">
        <v>2017</v>
      </c>
      <c r="N2837" s="601" t="s">
        <v>188</v>
      </c>
      <c r="O2837" s="610">
        <v>199972</v>
      </c>
      <c r="P2837" s="601" t="s">
        <v>98</v>
      </c>
      <c r="Q2837" s="601"/>
      <c r="R2837" s="601"/>
      <c r="S2837" s="1084"/>
      <c r="T2837" s="47">
        <v>5</v>
      </c>
      <c r="U2837" s="162"/>
      <c r="V2837" s="352"/>
      <c r="W2837" s="352"/>
      <c r="X2837" s="352"/>
      <c r="Y2837" s="162">
        <f t="shared" si="1781"/>
        <v>1</v>
      </c>
      <c r="Z2837" s="352">
        <f t="shared" si="1782"/>
        <v>39994.400000000001</v>
      </c>
      <c r="AA2837" s="352">
        <f t="shared" si="1783"/>
        <v>39994.400000000001</v>
      </c>
      <c r="AB2837" s="352">
        <f t="shared" si="1784"/>
        <v>159977.60000000001</v>
      </c>
      <c r="AC2837" s="47" t="b">
        <f t="shared" si="1785"/>
        <v>1</v>
      </c>
    </row>
    <row r="2838" spans="1:29" s="47" customFormat="1" ht="35.1" customHeight="1">
      <c r="A2838" s="518" t="s">
        <v>2017</v>
      </c>
      <c r="B2838" s="384"/>
      <c r="C2838" s="246" t="s">
        <v>2038</v>
      </c>
      <c r="D2838" s="500">
        <v>206020197</v>
      </c>
      <c r="E2838" s="472" t="s">
        <v>2039</v>
      </c>
      <c r="F2838" s="601" t="s">
        <v>210</v>
      </c>
      <c r="G2838" s="601" t="s">
        <v>2040</v>
      </c>
      <c r="H2838" s="601" t="s">
        <v>2041</v>
      </c>
      <c r="I2838" s="601" t="s">
        <v>258</v>
      </c>
      <c r="J2838" s="601">
        <v>1</v>
      </c>
      <c r="K2838" s="601" t="s">
        <v>1134</v>
      </c>
      <c r="L2838" s="470">
        <v>199972</v>
      </c>
      <c r="M2838" s="601">
        <v>2017</v>
      </c>
      <c r="N2838" s="601" t="s">
        <v>188</v>
      </c>
      <c r="O2838" s="610">
        <v>199972</v>
      </c>
      <c r="P2838" s="601" t="s">
        <v>98</v>
      </c>
      <c r="Q2838" s="601"/>
      <c r="R2838" s="601"/>
      <c r="S2838" s="1084"/>
      <c r="T2838" s="47">
        <v>5</v>
      </c>
      <c r="U2838" s="162"/>
      <c r="V2838" s="352"/>
      <c r="W2838" s="352"/>
      <c r="X2838" s="352"/>
      <c r="Y2838" s="162">
        <f t="shared" si="1781"/>
        <v>1</v>
      </c>
      <c r="Z2838" s="352">
        <f t="shared" si="1782"/>
        <v>39994.400000000001</v>
      </c>
      <c r="AA2838" s="352">
        <f t="shared" si="1783"/>
        <v>39994.400000000001</v>
      </c>
      <c r="AB2838" s="352">
        <f t="shared" si="1784"/>
        <v>159977.60000000001</v>
      </c>
      <c r="AC2838" s="47" t="b">
        <f t="shared" si="1785"/>
        <v>1</v>
      </c>
    </row>
    <row r="2839" spans="1:29" s="47" customFormat="1" ht="35.1" customHeight="1">
      <c r="A2839" s="518" t="s">
        <v>2017</v>
      </c>
      <c r="B2839" s="384"/>
      <c r="C2839" s="246" t="s">
        <v>2038</v>
      </c>
      <c r="D2839" s="500">
        <v>206020197</v>
      </c>
      <c r="E2839" s="472" t="s">
        <v>2039</v>
      </c>
      <c r="F2839" s="601" t="s">
        <v>210</v>
      </c>
      <c r="G2839" s="601" t="s">
        <v>2040</v>
      </c>
      <c r="H2839" s="601" t="s">
        <v>2041</v>
      </c>
      <c r="I2839" s="601" t="s">
        <v>258</v>
      </c>
      <c r="J2839" s="601">
        <v>1</v>
      </c>
      <c r="K2839" s="601" t="s">
        <v>1134</v>
      </c>
      <c r="L2839" s="470">
        <v>199972</v>
      </c>
      <c r="M2839" s="601">
        <v>2017</v>
      </c>
      <c r="N2839" s="601" t="s">
        <v>188</v>
      </c>
      <c r="O2839" s="610">
        <v>199972</v>
      </c>
      <c r="P2839" s="601" t="s">
        <v>98</v>
      </c>
      <c r="Q2839" s="601"/>
      <c r="R2839" s="601"/>
      <c r="S2839" s="1084"/>
      <c r="T2839" s="47">
        <v>5</v>
      </c>
      <c r="U2839" s="162"/>
      <c r="V2839" s="352"/>
      <c r="W2839" s="352"/>
      <c r="X2839" s="352"/>
      <c r="Y2839" s="162">
        <f t="shared" si="1781"/>
        <v>1</v>
      </c>
      <c r="Z2839" s="352">
        <f t="shared" si="1782"/>
        <v>39994.400000000001</v>
      </c>
      <c r="AA2839" s="352">
        <f t="shared" si="1783"/>
        <v>39994.400000000001</v>
      </c>
      <c r="AB2839" s="352">
        <f t="shared" si="1784"/>
        <v>159977.60000000001</v>
      </c>
      <c r="AC2839" s="47" t="b">
        <f t="shared" si="1785"/>
        <v>1</v>
      </c>
    </row>
    <row r="2840" spans="1:29" s="47" customFormat="1" ht="35.1" customHeight="1">
      <c r="A2840" s="518" t="s">
        <v>2017</v>
      </c>
      <c r="B2840" s="384"/>
      <c r="C2840" s="246" t="s">
        <v>2038</v>
      </c>
      <c r="D2840" s="500">
        <v>206020197</v>
      </c>
      <c r="E2840" s="472" t="s">
        <v>2039</v>
      </c>
      <c r="F2840" s="601" t="s">
        <v>210</v>
      </c>
      <c r="G2840" s="601" t="s">
        <v>2040</v>
      </c>
      <c r="H2840" s="601" t="s">
        <v>2041</v>
      </c>
      <c r="I2840" s="601" t="s">
        <v>258</v>
      </c>
      <c r="J2840" s="601">
        <v>1</v>
      </c>
      <c r="K2840" s="601" t="s">
        <v>1134</v>
      </c>
      <c r="L2840" s="470">
        <v>199972</v>
      </c>
      <c r="M2840" s="601">
        <v>2017</v>
      </c>
      <c r="N2840" s="601" t="s">
        <v>188</v>
      </c>
      <c r="O2840" s="610">
        <v>199972</v>
      </c>
      <c r="P2840" s="601" t="s">
        <v>98</v>
      </c>
      <c r="Q2840" s="601"/>
      <c r="R2840" s="601"/>
      <c r="S2840" s="1084"/>
      <c r="T2840" s="47">
        <v>5</v>
      </c>
      <c r="U2840" s="162"/>
      <c r="V2840" s="352"/>
      <c r="W2840" s="352"/>
      <c r="X2840" s="352"/>
      <c r="Y2840" s="162">
        <f t="shared" ref="Y2840:Y2903" si="1786">2017-M2840+1</f>
        <v>1</v>
      </c>
      <c r="Z2840" s="352">
        <f t="shared" ref="Z2840:Z2903" si="1787">O2840/T2840</f>
        <v>39994.400000000001</v>
      </c>
      <c r="AA2840" s="352">
        <f t="shared" ref="AA2840:AA2903" si="1788">Y2840*Z2840</f>
        <v>39994.400000000001</v>
      </c>
      <c r="AB2840" s="352">
        <f t="shared" ref="AB2840:AB2903" si="1789">O2840-AA2840</f>
        <v>159977.60000000001</v>
      </c>
      <c r="AC2840" s="47" t="b">
        <f t="shared" ref="AC2840:AC2903" si="1790">AA2840+AB2840=O2840</f>
        <v>1</v>
      </c>
    </row>
    <row r="2841" spans="1:29" s="47" customFormat="1" ht="35.1" customHeight="1">
      <c r="A2841" s="518" t="s">
        <v>2017</v>
      </c>
      <c r="B2841" s="384"/>
      <c r="C2841" s="246" t="s">
        <v>2038</v>
      </c>
      <c r="D2841" s="500">
        <v>206020197</v>
      </c>
      <c r="E2841" s="472" t="s">
        <v>2039</v>
      </c>
      <c r="F2841" s="601" t="s">
        <v>210</v>
      </c>
      <c r="G2841" s="601" t="s">
        <v>2040</v>
      </c>
      <c r="H2841" s="601" t="s">
        <v>2041</v>
      </c>
      <c r="I2841" s="601" t="s">
        <v>258</v>
      </c>
      <c r="J2841" s="601">
        <v>1</v>
      </c>
      <c r="K2841" s="601" t="s">
        <v>1134</v>
      </c>
      <c r="L2841" s="470">
        <v>199972</v>
      </c>
      <c r="M2841" s="601">
        <v>2017</v>
      </c>
      <c r="N2841" s="601" t="s">
        <v>188</v>
      </c>
      <c r="O2841" s="610">
        <v>199972</v>
      </c>
      <c r="P2841" s="601" t="s">
        <v>98</v>
      </c>
      <c r="Q2841" s="601"/>
      <c r="R2841" s="601"/>
      <c r="S2841" s="1084"/>
      <c r="T2841" s="47">
        <v>5</v>
      </c>
      <c r="U2841" s="162"/>
      <c r="V2841" s="352"/>
      <c r="W2841" s="352"/>
      <c r="X2841" s="352"/>
      <c r="Y2841" s="162">
        <f t="shared" si="1786"/>
        <v>1</v>
      </c>
      <c r="Z2841" s="352">
        <f t="shared" si="1787"/>
        <v>39994.400000000001</v>
      </c>
      <c r="AA2841" s="352">
        <f t="shared" si="1788"/>
        <v>39994.400000000001</v>
      </c>
      <c r="AB2841" s="352">
        <f t="shared" si="1789"/>
        <v>159977.60000000001</v>
      </c>
      <c r="AC2841" s="47" t="b">
        <f t="shared" si="1790"/>
        <v>1</v>
      </c>
    </row>
    <row r="2842" spans="1:29" s="47" customFormat="1" ht="35.1" customHeight="1">
      <c r="A2842" s="518" t="s">
        <v>2017</v>
      </c>
      <c r="B2842" s="384"/>
      <c r="C2842" s="246" t="s">
        <v>2038</v>
      </c>
      <c r="D2842" s="500">
        <v>206020197</v>
      </c>
      <c r="E2842" s="472" t="s">
        <v>2039</v>
      </c>
      <c r="F2842" s="601" t="s">
        <v>210</v>
      </c>
      <c r="G2842" s="601" t="s">
        <v>2040</v>
      </c>
      <c r="H2842" s="601" t="s">
        <v>2041</v>
      </c>
      <c r="I2842" s="601" t="s">
        <v>258</v>
      </c>
      <c r="J2842" s="601">
        <v>1</v>
      </c>
      <c r="K2842" s="601" t="s">
        <v>1134</v>
      </c>
      <c r="L2842" s="470">
        <v>199972</v>
      </c>
      <c r="M2842" s="601">
        <v>2017</v>
      </c>
      <c r="N2842" s="601" t="s">
        <v>188</v>
      </c>
      <c r="O2842" s="610">
        <v>199972</v>
      </c>
      <c r="P2842" s="601" t="s">
        <v>98</v>
      </c>
      <c r="Q2842" s="601"/>
      <c r="R2842" s="601"/>
      <c r="S2842" s="1084"/>
      <c r="T2842" s="47">
        <v>5</v>
      </c>
      <c r="U2842" s="162"/>
      <c r="V2842" s="352"/>
      <c r="W2842" s="352"/>
      <c r="X2842" s="352"/>
      <c r="Y2842" s="162">
        <f t="shared" si="1786"/>
        <v>1</v>
      </c>
      <c r="Z2842" s="352">
        <f t="shared" si="1787"/>
        <v>39994.400000000001</v>
      </c>
      <c r="AA2842" s="352">
        <f t="shared" si="1788"/>
        <v>39994.400000000001</v>
      </c>
      <c r="AB2842" s="352">
        <f t="shared" si="1789"/>
        <v>159977.60000000001</v>
      </c>
      <c r="AC2842" s="47" t="b">
        <f t="shared" si="1790"/>
        <v>1</v>
      </c>
    </row>
    <row r="2843" spans="1:29" s="47" customFormat="1" ht="35.1" customHeight="1">
      <c r="A2843" s="518" t="s">
        <v>2017</v>
      </c>
      <c r="B2843" s="384"/>
      <c r="C2843" s="246" t="s">
        <v>2038</v>
      </c>
      <c r="D2843" s="500">
        <v>206020197</v>
      </c>
      <c r="E2843" s="472" t="s">
        <v>2039</v>
      </c>
      <c r="F2843" s="601" t="s">
        <v>210</v>
      </c>
      <c r="G2843" s="601" t="s">
        <v>2040</v>
      </c>
      <c r="H2843" s="601" t="s">
        <v>2041</v>
      </c>
      <c r="I2843" s="601" t="s">
        <v>258</v>
      </c>
      <c r="J2843" s="601">
        <v>1</v>
      </c>
      <c r="K2843" s="601" t="s">
        <v>1134</v>
      </c>
      <c r="L2843" s="470">
        <v>199972</v>
      </c>
      <c r="M2843" s="601">
        <v>2017</v>
      </c>
      <c r="N2843" s="601" t="s">
        <v>188</v>
      </c>
      <c r="O2843" s="610">
        <v>199972</v>
      </c>
      <c r="P2843" s="601" t="s">
        <v>98</v>
      </c>
      <c r="Q2843" s="601"/>
      <c r="R2843" s="601"/>
      <c r="S2843" s="1084"/>
      <c r="T2843" s="47">
        <v>5</v>
      </c>
      <c r="U2843" s="162"/>
      <c r="V2843" s="352"/>
      <c r="W2843" s="352"/>
      <c r="X2843" s="352"/>
      <c r="Y2843" s="162">
        <f t="shared" si="1786"/>
        <v>1</v>
      </c>
      <c r="Z2843" s="352">
        <f t="shared" si="1787"/>
        <v>39994.400000000001</v>
      </c>
      <c r="AA2843" s="352">
        <f t="shared" si="1788"/>
        <v>39994.400000000001</v>
      </c>
      <c r="AB2843" s="352">
        <f t="shared" si="1789"/>
        <v>159977.60000000001</v>
      </c>
      <c r="AC2843" s="47" t="b">
        <f t="shared" si="1790"/>
        <v>1</v>
      </c>
    </row>
    <row r="2844" spans="1:29" s="47" customFormat="1" ht="35.1" customHeight="1">
      <c r="A2844" s="518" t="s">
        <v>2017</v>
      </c>
      <c r="B2844" s="384"/>
      <c r="C2844" s="246" t="s">
        <v>2038</v>
      </c>
      <c r="D2844" s="500">
        <v>206020197</v>
      </c>
      <c r="E2844" s="472" t="s">
        <v>2039</v>
      </c>
      <c r="F2844" s="601" t="s">
        <v>210</v>
      </c>
      <c r="G2844" s="601" t="s">
        <v>2040</v>
      </c>
      <c r="H2844" s="601" t="s">
        <v>2041</v>
      </c>
      <c r="I2844" s="601" t="s">
        <v>258</v>
      </c>
      <c r="J2844" s="601">
        <v>1</v>
      </c>
      <c r="K2844" s="601" t="s">
        <v>1134</v>
      </c>
      <c r="L2844" s="470">
        <v>199972</v>
      </c>
      <c r="M2844" s="601">
        <v>2017</v>
      </c>
      <c r="N2844" s="601" t="s">
        <v>188</v>
      </c>
      <c r="O2844" s="610">
        <v>199972</v>
      </c>
      <c r="P2844" s="601" t="s">
        <v>98</v>
      </c>
      <c r="Q2844" s="601"/>
      <c r="R2844" s="601"/>
      <c r="S2844" s="1018"/>
      <c r="T2844" s="47">
        <v>5</v>
      </c>
      <c r="U2844" s="162"/>
      <c r="V2844" s="352"/>
      <c r="W2844" s="352"/>
      <c r="X2844" s="352"/>
      <c r="Y2844" s="162">
        <f t="shared" si="1786"/>
        <v>1</v>
      </c>
      <c r="Z2844" s="352">
        <f t="shared" si="1787"/>
        <v>39994.400000000001</v>
      </c>
      <c r="AA2844" s="352">
        <f t="shared" si="1788"/>
        <v>39994.400000000001</v>
      </c>
      <c r="AB2844" s="352">
        <f t="shared" si="1789"/>
        <v>159977.60000000001</v>
      </c>
      <c r="AC2844" s="47" t="b">
        <f t="shared" si="1790"/>
        <v>1</v>
      </c>
    </row>
    <row r="2845" spans="1:29" s="47" customFormat="1" ht="35.1" customHeight="1">
      <c r="A2845" s="518" t="s">
        <v>2017</v>
      </c>
      <c r="B2845" s="384"/>
      <c r="C2845" s="246" t="s">
        <v>2038</v>
      </c>
      <c r="D2845" s="500">
        <v>206020197</v>
      </c>
      <c r="E2845" s="472" t="s">
        <v>2039</v>
      </c>
      <c r="F2845" s="601" t="s">
        <v>210</v>
      </c>
      <c r="G2845" s="601" t="s">
        <v>2040</v>
      </c>
      <c r="H2845" s="601" t="s">
        <v>2041</v>
      </c>
      <c r="I2845" s="601" t="s">
        <v>258</v>
      </c>
      <c r="J2845" s="601">
        <v>1</v>
      </c>
      <c r="K2845" s="601" t="s">
        <v>1134</v>
      </c>
      <c r="L2845" s="470">
        <v>199972</v>
      </c>
      <c r="M2845" s="601">
        <v>2017</v>
      </c>
      <c r="N2845" s="601" t="s">
        <v>188</v>
      </c>
      <c r="O2845" s="610">
        <v>199972</v>
      </c>
      <c r="P2845" s="601" t="s">
        <v>98</v>
      </c>
      <c r="Q2845" s="601"/>
      <c r="R2845" s="601"/>
      <c r="S2845" s="1083" t="s">
        <v>2030</v>
      </c>
      <c r="T2845" s="47">
        <v>5</v>
      </c>
      <c r="U2845" s="162"/>
      <c r="V2845" s="352"/>
      <c r="W2845" s="352"/>
      <c r="X2845" s="352"/>
      <c r="Y2845" s="162">
        <f t="shared" si="1786"/>
        <v>1</v>
      </c>
      <c r="Z2845" s="352">
        <f t="shared" si="1787"/>
        <v>39994.400000000001</v>
      </c>
      <c r="AA2845" s="352">
        <f t="shared" si="1788"/>
        <v>39994.400000000001</v>
      </c>
      <c r="AB2845" s="352">
        <f t="shared" si="1789"/>
        <v>159977.60000000001</v>
      </c>
      <c r="AC2845" s="47" t="b">
        <f t="shared" si="1790"/>
        <v>1</v>
      </c>
    </row>
    <row r="2846" spans="1:29" s="47" customFormat="1" ht="35.1" customHeight="1">
      <c r="A2846" s="518" t="s">
        <v>2017</v>
      </c>
      <c r="B2846" s="384"/>
      <c r="C2846" s="246" t="s">
        <v>2038</v>
      </c>
      <c r="D2846" s="500">
        <v>206020197</v>
      </c>
      <c r="E2846" s="472" t="s">
        <v>2039</v>
      </c>
      <c r="F2846" s="601" t="s">
        <v>210</v>
      </c>
      <c r="G2846" s="601" t="s">
        <v>2040</v>
      </c>
      <c r="H2846" s="601" t="s">
        <v>2041</v>
      </c>
      <c r="I2846" s="601" t="s">
        <v>258</v>
      </c>
      <c r="J2846" s="601">
        <v>1</v>
      </c>
      <c r="K2846" s="601" t="s">
        <v>1134</v>
      </c>
      <c r="L2846" s="470">
        <v>199972</v>
      </c>
      <c r="M2846" s="601">
        <v>2017</v>
      </c>
      <c r="N2846" s="601" t="s">
        <v>188</v>
      </c>
      <c r="O2846" s="610">
        <v>199972</v>
      </c>
      <c r="P2846" s="601" t="s">
        <v>98</v>
      </c>
      <c r="Q2846" s="601"/>
      <c r="R2846" s="601"/>
      <c r="S2846" s="1084"/>
      <c r="T2846" s="47">
        <v>5</v>
      </c>
      <c r="U2846" s="162"/>
      <c r="V2846" s="352"/>
      <c r="W2846" s="352"/>
      <c r="X2846" s="352"/>
      <c r="Y2846" s="162">
        <f t="shared" si="1786"/>
        <v>1</v>
      </c>
      <c r="Z2846" s="352">
        <f t="shared" si="1787"/>
        <v>39994.400000000001</v>
      </c>
      <c r="AA2846" s="352">
        <f t="shared" si="1788"/>
        <v>39994.400000000001</v>
      </c>
      <c r="AB2846" s="352">
        <f t="shared" si="1789"/>
        <v>159977.60000000001</v>
      </c>
      <c r="AC2846" s="47" t="b">
        <f t="shared" si="1790"/>
        <v>1</v>
      </c>
    </row>
    <row r="2847" spans="1:29" s="47" customFormat="1" ht="35.1" customHeight="1">
      <c r="A2847" s="518" t="s">
        <v>2017</v>
      </c>
      <c r="B2847" s="384"/>
      <c r="C2847" s="246" t="s">
        <v>2038</v>
      </c>
      <c r="D2847" s="500">
        <v>206020197</v>
      </c>
      <c r="E2847" s="472" t="s">
        <v>2039</v>
      </c>
      <c r="F2847" s="601" t="s">
        <v>210</v>
      </c>
      <c r="G2847" s="601" t="s">
        <v>2040</v>
      </c>
      <c r="H2847" s="601" t="s">
        <v>2041</v>
      </c>
      <c r="I2847" s="601" t="s">
        <v>258</v>
      </c>
      <c r="J2847" s="601">
        <v>1</v>
      </c>
      <c r="K2847" s="601" t="s">
        <v>1134</v>
      </c>
      <c r="L2847" s="470">
        <v>199972</v>
      </c>
      <c r="M2847" s="601">
        <v>2017</v>
      </c>
      <c r="N2847" s="601" t="s">
        <v>188</v>
      </c>
      <c r="O2847" s="610">
        <v>199972</v>
      </c>
      <c r="P2847" s="601" t="s">
        <v>98</v>
      </c>
      <c r="Q2847" s="601"/>
      <c r="R2847" s="601"/>
      <c r="S2847" s="1084"/>
      <c r="T2847" s="47">
        <v>5</v>
      </c>
      <c r="U2847" s="162"/>
      <c r="V2847" s="352"/>
      <c r="W2847" s="352"/>
      <c r="X2847" s="352"/>
      <c r="Y2847" s="162">
        <f t="shared" si="1786"/>
        <v>1</v>
      </c>
      <c r="Z2847" s="352">
        <f t="shared" si="1787"/>
        <v>39994.400000000001</v>
      </c>
      <c r="AA2847" s="352">
        <f t="shared" si="1788"/>
        <v>39994.400000000001</v>
      </c>
      <c r="AB2847" s="352">
        <f t="shared" si="1789"/>
        <v>159977.60000000001</v>
      </c>
      <c r="AC2847" s="47" t="b">
        <f t="shared" si="1790"/>
        <v>1</v>
      </c>
    </row>
    <row r="2848" spans="1:29" s="47" customFormat="1" ht="35.1" customHeight="1">
      <c r="A2848" s="518" t="s">
        <v>2017</v>
      </c>
      <c r="B2848" s="384"/>
      <c r="C2848" s="246" t="s">
        <v>2038</v>
      </c>
      <c r="D2848" s="500">
        <v>206020197</v>
      </c>
      <c r="E2848" s="472" t="s">
        <v>2039</v>
      </c>
      <c r="F2848" s="601" t="s">
        <v>210</v>
      </c>
      <c r="G2848" s="601" t="s">
        <v>2040</v>
      </c>
      <c r="H2848" s="601" t="s">
        <v>2041</v>
      </c>
      <c r="I2848" s="601" t="s">
        <v>258</v>
      </c>
      <c r="J2848" s="601">
        <v>1</v>
      </c>
      <c r="K2848" s="601" t="s">
        <v>1134</v>
      </c>
      <c r="L2848" s="470">
        <v>199972</v>
      </c>
      <c r="M2848" s="601">
        <v>2017</v>
      </c>
      <c r="N2848" s="601" t="s">
        <v>188</v>
      </c>
      <c r="O2848" s="610">
        <v>199972</v>
      </c>
      <c r="P2848" s="601" t="s">
        <v>98</v>
      </c>
      <c r="Q2848" s="601"/>
      <c r="R2848" s="601"/>
      <c r="S2848" s="1084"/>
      <c r="T2848" s="47">
        <v>5</v>
      </c>
      <c r="U2848" s="162"/>
      <c r="V2848" s="352"/>
      <c r="W2848" s="352"/>
      <c r="X2848" s="352"/>
      <c r="Y2848" s="162">
        <f t="shared" si="1786"/>
        <v>1</v>
      </c>
      <c r="Z2848" s="352">
        <f t="shared" si="1787"/>
        <v>39994.400000000001</v>
      </c>
      <c r="AA2848" s="352">
        <f t="shared" si="1788"/>
        <v>39994.400000000001</v>
      </c>
      <c r="AB2848" s="352">
        <f t="shared" si="1789"/>
        <v>159977.60000000001</v>
      </c>
      <c r="AC2848" s="47" t="b">
        <f t="shared" si="1790"/>
        <v>1</v>
      </c>
    </row>
    <row r="2849" spans="1:29" s="47" customFormat="1" ht="35.1" customHeight="1">
      <c r="A2849" s="518" t="s">
        <v>2017</v>
      </c>
      <c r="B2849" s="384"/>
      <c r="C2849" s="246" t="s">
        <v>2038</v>
      </c>
      <c r="D2849" s="500">
        <v>206020197</v>
      </c>
      <c r="E2849" s="472" t="s">
        <v>2039</v>
      </c>
      <c r="F2849" s="601" t="s">
        <v>210</v>
      </c>
      <c r="G2849" s="601" t="s">
        <v>2040</v>
      </c>
      <c r="H2849" s="601" t="s">
        <v>2041</v>
      </c>
      <c r="I2849" s="601" t="s">
        <v>258</v>
      </c>
      <c r="J2849" s="601">
        <v>1</v>
      </c>
      <c r="K2849" s="601" t="s">
        <v>1134</v>
      </c>
      <c r="L2849" s="470">
        <v>199972</v>
      </c>
      <c r="M2849" s="601">
        <v>2017</v>
      </c>
      <c r="N2849" s="601" t="s">
        <v>188</v>
      </c>
      <c r="O2849" s="610">
        <v>199972</v>
      </c>
      <c r="P2849" s="601" t="s">
        <v>98</v>
      </c>
      <c r="Q2849" s="601"/>
      <c r="R2849" s="601"/>
      <c r="S2849" s="1084"/>
      <c r="T2849" s="47">
        <v>5</v>
      </c>
      <c r="U2849" s="162"/>
      <c r="V2849" s="352"/>
      <c r="W2849" s="352"/>
      <c r="X2849" s="352"/>
      <c r="Y2849" s="162">
        <f t="shared" si="1786"/>
        <v>1</v>
      </c>
      <c r="Z2849" s="352">
        <f t="shared" si="1787"/>
        <v>39994.400000000001</v>
      </c>
      <c r="AA2849" s="352">
        <f t="shared" si="1788"/>
        <v>39994.400000000001</v>
      </c>
      <c r="AB2849" s="352">
        <f t="shared" si="1789"/>
        <v>159977.60000000001</v>
      </c>
      <c r="AC2849" s="47" t="b">
        <f t="shared" si="1790"/>
        <v>1</v>
      </c>
    </row>
    <row r="2850" spans="1:29" s="47" customFormat="1" ht="35.1" customHeight="1">
      <c r="A2850" s="518" t="s">
        <v>2017</v>
      </c>
      <c r="B2850" s="384"/>
      <c r="C2850" s="246" t="s">
        <v>2038</v>
      </c>
      <c r="D2850" s="500">
        <v>206020197</v>
      </c>
      <c r="E2850" s="472" t="s">
        <v>2039</v>
      </c>
      <c r="F2850" s="601" t="s">
        <v>210</v>
      </c>
      <c r="G2850" s="601" t="s">
        <v>2040</v>
      </c>
      <c r="H2850" s="601" t="s">
        <v>2041</v>
      </c>
      <c r="I2850" s="601" t="s">
        <v>258</v>
      </c>
      <c r="J2850" s="601">
        <v>1</v>
      </c>
      <c r="K2850" s="601" t="s">
        <v>1134</v>
      </c>
      <c r="L2850" s="470">
        <v>199972</v>
      </c>
      <c r="M2850" s="601">
        <v>2017</v>
      </c>
      <c r="N2850" s="601" t="s">
        <v>188</v>
      </c>
      <c r="O2850" s="610">
        <v>199972</v>
      </c>
      <c r="P2850" s="601" t="s">
        <v>98</v>
      </c>
      <c r="Q2850" s="601"/>
      <c r="R2850" s="601"/>
      <c r="S2850" s="1084"/>
      <c r="T2850" s="47">
        <v>5</v>
      </c>
      <c r="U2850" s="162"/>
      <c r="V2850" s="352"/>
      <c r="W2850" s="352"/>
      <c r="X2850" s="352"/>
      <c r="Y2850" s="162">
        <f t="shared" si="1786"/>
        <v>1</v>
      </c>
      <c r="Z2850" s="352">
        <f t="shared" si="1787"/>
        <v>39994.400000000001</v>
      </c>
      <c r="AA2850" s="352">
        <f t="shared" si="1788"/>
        <v>39994.400000000001</v>
      </c>
      <c r="AB2850" s="352">
        <f t="shared" si="1789"/>
        <v>159977.60000000001</v>
      </c>
      <c r="AC2850" s="47" t="b">
        <f t="shared" si="1790"/>
        <v>1</v>
      </c>
    </row>
    <row r="2851" spans="1:29" s="47" customFormat="1" ht="35.1" customHeight="1">
      <c r="A2851" s="518" t="s">
        <v>2017</v>
      </c>
      <c r="B2851" s="384"/>
      <c r="C2851" s="246" t="s">
        <v>2038</v>
      </c>
      <c r="D2851" s="500">
        <v>206020197</v>
      </c>
      <c r="E2851" s="472" t="s">
        <v>2039</v>
      </c>
      <c r="F2851" s="601" t="s">
        <v>210</v>
      </c>
      <c r="G2851" s="601" t="s">
        <v>2040</v>
      </c>
      <c r="H2851" s="601" t="s">
        <v>2041</v>
      </c>
      <c r="I2851" s="601" t="s">
        <v>258</v>
      </c>
      <c r="J2851" s="601">
        <v>1</v>
      </c>
      <c r="K2851" s="601" t="s">
        <v>1134</v>
      </c>
      <c r="L2851" s="470">
        <v>199972</v>
      </c>
      <c r="M2851" s="601">
        <v>2017</v>
      </c>
      <c r="N2851" s="601" t="s">
        <v>188</v>
      </c>
      <c r="O2851" s="610">
        <v>199972</v>
      </c>
      <c r="P2851" s="601" t="s">
        <v>98</v>
      </c>
      <c r="Q2851" s="601"/>
      <c r="R2851" s="601"/>
      <c r="S2851" s="1084"/>
      <c r="T2851" s="47">
        <v>5</v>
      </c>
      <c r="U2851" s="162"/>
      <c r="V2851" s="352"/>
      <c r="W2851" s="352"/>
      <c r="X2851" s="352"/>
      <c r="Y2851" s="162">
        <f t="shared" si="1786"/>
        <v>1</v>
      </c>
      <c r="Z2851" s="352">
        <f t="shared" si="1787"/>
        <v>39994.400000000001</v>
      </c>
      <c r="AA2851" s="352">
        <f t="shared" si="1788"/>
        <v>39994.400000000001</v>
      </c>
      <c r="AB2851" s="352">
        <f t="shared" si="1789"/>
        <v>159977.60000000001</v>
      </c>
      <c r="AC2851" s="47" t="b">
        <f t="shared" si="1790"/>
        <v>1</v>
      </c>
    </row>
    <row r="2852" spans="1:29" s="47" customFormat="1" ht="35.1" customHeight="1">
      <c r="A2852" s="518" t="s">
        <v>2017</v>
      </c>
      <c r="B2852" s="384"/>
      <c r="C2852" s="246" t="s">
        <v>2038</v>
      </c>
      <c r="D2852" s="500">
        <v>206020197</v>
      </c>
      <c r="E2852" s="472" t="s">
        <v>2039</v>
      </c>
      <c r="F2852" s="601" t="s">
        <v>210</v>
      </c>
      <c r="G2852" s="601" t="s">
        <v>2040</v>
      </c>
      <c r="H2852" s="601" t="s">
        <v>2041</v>
      </c>
      <c r="I2852" s="601" t="s">
        <v>258</v>
      </c>
      <c r="J2852" s="601">
        <v>1</v>
      </c>
      <c r="K2852" s="601" t="s">
        <v>1134</v>
      </c>
      <c r="L2852" s="470">
        <v>199972</v>
      </c>
      <c r="M2852" s="601">
        <v>2017</v>
      </c>
      <c r="N2852" s="601" t="s">
        <v>188</v>
      </c>
      <c r="O2852" s="610">
        <v>199972</v>
      </c>
      <c r="P2852" s="601" t="s">
        <v>98</v>
      </c>
      <c r="Q2852" s="601"/>
      <c r="R2852" s="601"/>
      <c r="S2852" s="1084"/>
      <c r="T2852" s="47">
        <v>5</v>
      </c>
      <c r="U2852" s="162"/>
      <c r="V2852" s="352"/>
      <c r="W2852" s="352"/>
      <c r="X2852" s="352"/>
      <c r="Y2852" s="162">
        <f t="shared" si="1786"/>
        <v>1</v>
      </c>
      <c r="Z2852" s="352">
        <f t="shared" si="1787"/>
        <v>39994.400000000001</v>
      </c>
      <c r="AA2852" s="352">
        <f t="shared" si="1788"/>
        <v>39994.400000000001</v>
      </c>
      <c r="AB2852" s="352">
        <f t="shared" si="1789"/>
        <v>159977.60000000001</v>
      </c>
      <c r="AC2852" s="47" t="b">
        <f t="shared" si="1790"/>
        <v>1</v>
      </c>
    </row>
    <row r="2853" spans="1:29" s="47" customFormat="1" ht="35.1" customHeight="1">
      <c r="A2853" s="518" t="s">
        <v>2017</v>
      </c>
      <c r="B2853" s="384"/>
      <c r="C2853" s="246" t="s">
        <v>2038</v>
      </c>
      <c r="D2853" s="500">
        <v>206020197</v>
      </c>
      <c r="E2853" s="472" t="s">
        <v>2039</v>
      </c>
      <c r="F2853" s="601" t="s">
        <v>210</v>
      </c>
      <c r="G2853" s="601" t="s">
        <v>2040</v>
      </c>
      <c r="H2853" s="601" t="s">
        <v>2041</v>
      </c>
      <c r="I2853" s="601" t="s">
        <v>258</v>
      </c>
      <c r="J2853" s="601">
        <v>1</v>
      </c>
      <c r="K2853" s="601" t="s">
        <v>1134</v>
      </c>
      <c r="L2853" s="470">
        <v>199972</v>
      </c>
      <c r="M2853" s="601">
        <v>2017</v>
      </c>
      <c r="N2853" s="601" t="s">
        <v>188</v>
      </c>
      <c r="O2853" s="610">
        <v>199972</v>
      </c>
      <c r="P2853" s="601" t="s">
        <v>98</v>
      </c>
      <c r="Q2853" s="601"/>
      <c r="R2853" s="601"/>
      <c r="S2853" s="1084"/>
      <c r="T2853" s="47">
        <v>5</v>
      </c>
      <c r="U2853" s="162"/>
      <c r="V2853" s="352"/>
      <c r="W2853" s="352"/>
      <c r="X2853" s="352"/>
      <c r="Y2853" s="162">
        <f t="shared" si="1786"/>
        <v>1</v>
      </c>
      <c r="Z2853" s="352">
        <f t="shared" si="1787"/>
        <v>39994.400000000001</v>
      </c>
      <c r="AA2853" s="352">
        <f t="shared" si="1788"/>
        <v>39994.400000000001</v>
      </c>
      <c r="AB2853" s="352">
        <f t="shared" si="1789"/>
        <v>159977.60000000001</v>
      </c>
      <c r="AC2853" s="47" t="b">
        <f t="shared" si="1790"/>
        <v>1</v>
      </c>
    </row>
    <row r="2854" spans="1:29" s="47" customFormat="1" ht="35.1" customHeight="1">
      <c r="A2854" s="518" t="s">
        <v>2017</v>
      </c>
      <c r="B2854" s="384"/>
      <c r="C2854" s="246" t="s">
        <v>2038</v>
      </c>
      <c r="D2854" s="500">
        <v>206020197</v>
      </c>
      <c r="E2854" s="472" t="s">
        <v>2039</v>
      </c>
      <c r="F2854" s="601" t="s">
        <v>210</v>
      </c>
      <c r="G2854" s="601" t="s">
        <v>2040</v>
      </c>
      <c r="H2854" s="601" t="s">
        <v>2041</v>
      </c>
      <c r="I2854" s="601" t="s">
        <v>258</v>
      </c>
      <c r="J2854" s="601">
        <v>1</v>
      </c>
      <c r="K2854" s="601" t="s">
        <v>1134</v>
      </c>
      <c r="L2854" s="470">
        <v>199972</v>
      </c>
      <c r="M2854" s="601">
        <v>2017</v>
      </c>
      <c r="N2854" s="601" t="s">
        <v>188</v>
      </c>
      <c r="O2854" s="610">
        <v>199972</v>
      </c>
      <c r="P2854" s="601" t="s">
        <v>98</v>
      </c>
      <c r="Q2854" s="601"/>
      <c r="R2854" s="601"/>
      <c r="S2854" s="1084"/>
      <c r="T2854" s="47">
        <v>5</v>
      </c>
      <c r="U2854" s="162"/>
      <c r="V2854" s="352"/>
      <c r="W2854" s="352"/>
      <c r="X2854" s="352"/>
      <c r="Y2854" s="162">
        <f t="shared" si="1786"/>
        <v>1</v>
      </c>
      <c r="Z2854" s="352">
        <f t="shared" si="1787"/>
        <v>39994.400000000001</v>
      </c>
      <c r="AA2854" s="352">
        <f t="shared" si="1788"/>
        <v>39994.400000000001</v>
      </c>
      <c r="AB2854" s="352">
        <f t="shared" si="1789"/>
        <v>159977.60000000001</v>
      </c>
      <c r="AC2854" s="47" t="b">
        <f t="shared" si="1790"/>
        <v>1</v>
      </c>
    </row>
    <row r="2855" spans="1:29" s="47" customFormat="1" ht="35.1" customHeight="1">
      <c r="A2855" s="518" t="s">
        <v>2017</v>
      </c>
      <c r="B2855" s="384"/>
      <c r="C2855" s="246" t="s">
        <v>2038</v>
      </c>
      <c r="D2855" s="500">
        <v>206020197</v>
      </c>
      <c r="E2855" s="472" t="s">
        <v>2039</v>
      </c>
      <c r="F2855" s="601" t="s">
        <v>210</v>
      </c>
      <c r="G2855" s="601" t="s">
        <v>2040</v>
      </c>
      <c r="H2855" s="601" t="s">
        <v>2041</v>
      </c>
      <c r="I2855" s="601" t="s">
        <v>258</v>
      </c>
      <c r="J2855" s="601">
        <v>1</v>
      </c>
      <c r="K2855" s="601" t="s">
        <v>1134</v>
      </c>
      <c r="L2855" s="470">
        <v>199972</v>
      </c>
      <c r="M2855" s="601">
        <v>2017</v>
      </c>
      <c r="N2855" s="601" t="s">
        <v>188</v>
      </c>
      <c r="O2855" s="610">
        <v>199972</v>
      </c>
      <c r="P2855" s="601" t="s">
        <v>98</v>
      </c>
      <c r="Q2855" s="601"/>
      <c r="R2855" s="601"/>
      <c r="S2855" s="1084"/>
      <c r="T2855" s="47">
        <v>5</v>
      </c>
      <c r="U2855" s="162"/>
      <c r="V2855" s="352"/>
      <c r="W2855" s="352"/>
      <c r="X2855" s="352"/>
      <c r="Y2855" s="162">
        <f t="shared" si="1786"/>
        <v>1</v>
      </c>
      <c r="Z2855" s="352">
        <f t="shared" si="1787"/>
        <v>39994.400000000001</v>
      </c>
      <c r="AA2855" s="352">
        <f t="shared" si="1788"/>
        <v>39994.400000000001</v>
      </c>
      <c r="AB2855" s="352">
        <f t="shared" si="1789"/>
        <v>159977.60000000001</v>
      </c>
      <c r="AC2855" s="47" t="b">
        <f t="shared" si="1790"/>
        <v>1</v>
      </c>
    </row>
    <row r="2856" spans="1:29" s="47" customFormat="1" ht="35.1" customHeight="1">
      <c r="A2856" s="518" t="s">
        <v>2017</v>
      </c>
      <c r="B2856" s="384"/>
      <c r="C2856" s="246" t="s">
        <v>2038</v>
      </c>
      <c r="D2856" s="500">
        <v>206020197</v>
      </c>
      <c r="E2856" s="472" t="s">
        <v>2039</v>
      </c>
      <c r="F2856" s="601" t="s">
        <v>210</v>
      </c>
      <c r="G2856" s="601" t="s">
        <v>2040</v>
      </c>
      <c r="H2856" s="601" t="s">
        <v>2041</v>
      </c>
      <c r="I2856" s="601" t="s">
        <v>258</v>
      </c>
      <c r="J2856" s="601">
        <v>1</v>
      </c>
      <c r="K2856" s="601" t="s">
        <v>1134</v>
      </c>
      <c r="L2856" s="470">
        <v>199972</v>
      </c>
      <c r="M2856" s="601">
        <v>2017</v>
      </c>
      <c r="N2856" s="601" t="s">
        <v>188</v>
      </c>
      <c r="O2856" s="610">
        <v>199972</v>
      </c>
      <c r="P2856" s="601" t="s">
        <v>98</v>
      </c>
      <c r="Q2856" s="601"/>
      <c r="R2856" s="601"/>
      <c r="S2856" s="1084"/>
      <c r="T2856" s="47">
        <v>5</v>
      </c>
      <c r="U2856" s="162"/>
      <c r="V2856" s="352"/>
      <c r="W2856" s="352"/>
      <c r="X2856" s="352"/>
      <c r="Y2856" s="162">
        <f t="shared" si="1786"/>
        <v>1</v>
      </c>
      <c r="Z2856" s="352">
        <f t="shared" si="1787"/>
        <v>39994.400000000001</v>
      </c>
      <c r="AA2856" s="352">
        <f t="shared" si="1788"/>
        <v>39994.400000000001</v>
      </c>
      <c r="AB2856" s="352">
        <f t="shared" si="1789"/>
        <v>159977.60000000001</v>
      </c>
      <c r="AC2856" s="47" t="b">
        <f t="shared" si="1790"/>
        <v>1</v>
      </c>
    </row>
    <row r="2857" spans="1:29" s="47" customFormat="1" ht="35.1" customHeight="1">
      <c r="A2857" s="518" t="s">
        <v>2017</v>
      </c>
      <c r="B2857" s="384"/>
      <c r="C2857" s="246" t="s">
        <v>2038</v>
      </c>
      <c r="D2857" s="500">
        <v>206020197</v>
      </c>
      <c r="E2857" s="472" t="s">
        <v>2039</v>
      </c>
      <c r="F2857" s="601" t="s">
        <v>210</v>
      </c>
      <c r="G2857" s="601" t="s">
        <v>2040</v>
      </c>
      <c r="H2857" s="601" t="s">
        <v>2041</v>
      </c>
      <c r="I2857" s="601" t="s">
        <v>258</v>
      </c>
      <c r="J2857" s="601">
        <v>1</v>
      </c>
      <c r="K2857" s="601" t="s">
        <v>1134</v>
      </c>
      <c r="L2857" s="470">
        <v>199972</v>
      </c>
      <c r="M2857" s="601">
        <v>2017</v>
      </c>
      <c r="N2857" s="601" t="s">
        <v>188</v>
      </c>
      <c r="O2857" s="610">
        <v>199972</v>
      </c>
      <c r="P2857" s="601" t="s">
        <v>98</v>
      </c>
      <c r="Q2857" s="601"/>
      <c r="R2857" s="601"/>
      <c r="S2857" s="1084"/>
      <c r="T2857" s="47">
        <v>5</v>
      </c>
      <c r="U2857" s="162"/>
      <c r="V2857" s="352"/>
      <c r="W2857" s="352"/>
      <c r="X2857" s="352"/>
      <c r="Y2857" s="162">
        <f t="shared" si="1786"/>
        <v>1</v>
      </c>
      <c r="Z2857" s="352">
        <f t="shared" si="1787"/>
        <v>39994.400000000001</v>
      </c>
      <c r="AA2857" s="352">
        <f t="shared" si="1788"/>
        <v>39994.400000000001</v>
      </c>
      <c r="AB2857" s="352">
        <f t="shared" si="1789"/>
        <v>159977.60000000001</v>
      </c>
      <c r="AC2857" s="47" t="b">
        <f t="shared" si="1790"/>
        <v>1</v>
      </c>
    </row>
    <row r="2858" spans="1:29" s="47" customFormat="1" ht="35.1" customHeight="1">
      <c r="A2858" s="518" t="s">
        <v>2017</v>
      </c>
      <c r="B2858" s="384"/>
      <c r="C2858" s="246" t="s">
        <v>2038</v>
      </c>
      <c r="D2858" s="500">
        <v>206020197</v>
      </c>
      <c r="E2858" s="472" t="s">
        <v>2039</v>
      </c>
      <c r="F2858" s="601" t="s">
        <v>210</v>
      </c>
      <c r="G2858" s="601" t="s">
        <v>2040</v>
      </c>
      <c r="H2858" s="601" t="s">
        <v>2041</v>
      </c>
      <c r="I2858" s="601" t="s">
        <v>258</v>
      </c>
      <c r="J2858" s="601">
        <v>1</v>
      </c>
      <c r="K2858" s="601" t="s">
        <v>1134</v>
      </c>
      <c r="L2858" s="470">
        <v>199972</v>
      </c>
      <c r="M2858" s="601">
        <v>2017</v>
      </c>
      <c r="N2858" s="601" t="s">
        <v>188</v>
      </c>
      <c r="O2858" s="610">
        <v>199972</v>
      </c>
      <c r="P2858" s="601" t="s">
        <v>98</v>
      </c>
      <c r="Q2858" s="601"/>
      <c r="R2858" s="601"/>
      <c r="S2858" s="1084"/>
      <c r="T2858" s="47">
        <v>5</v>
      </c>
      <c r="U2858" s="162"/>
      <c r="V2858" s="352"/>
      <c r="W2858" s="352"/>
      <c r="X2858" s="352"/>
      <c r="Y2858" s="162">
        <f t="shared" si="1786"/>
        <v>1</v>
      </c>
      <c r="Z2858" s="352">
        <f t="shared" si="1787"/>
        <v>39994.400000000001</v>
      </c>
      <c r="AA2858" s="352">
        <f t="shared" si="1788"/>
        <v>39994.400000000001</v>
      </c>
      <c r="AB2858" s="352">
        <f t="shared" si="1789"/>
        <v>159977.60000000001</v>
      </c>
      <c r="AC2858" s="47" t="b">
        <f t="shared" si="1790"/>
        <v>1</v>
      </c>
    </row>
    <row r="2859" spans="1:29" s="47" customFormat="1" ht="35.1" customHeight="1">
      <c r="A2859" s="518" t="s">
        <v>2017</v>
      </c>
      <c r="B2859" s="384"/>
      <c r="C2859" s="246" t="s">
        <v>2038</v>
      </c>
      <c r="D2859" s="500">
        <v>206020197</v>
      </c>
      <c r="E2859" s="472" t="s">
        <v>2039</v>
      </c>
      <c r="F2859" s="601" t="s">
        <v>210</v>
      </c>
      <c r="G2859" s="601" t="s">
        <v>2040</v>
      </c>
      <c r="H2859" s="601" t="s">
        <v>2041</v>
      </c>
      <c r="I2859" s="601" t="s">
        <v>258</v>
      </c>
      <c r="J2859" s="601">
        <v>1</v>
      </c>
      <c r="K2859" s="601" t="s">
        <v>1134</v>
      </c>
      <c r="L2859" s="470">
        <v>199972</v>
      </c>
      <c r="M2859" s="601">
        <v>2017</v>
      </c>
      <c r="N2859" s="601" t="s">
        <v>188</v>
      </c>
      <c r="O2859" s="610">
        <v>199972</v>
      </c>
      <c r="P2859" s="601" t="s">
        <v>98</v>
      </c>
      <c r="Q2859" s="601"/>
      <c r="R2859" s="601"/>
      <c r="S2859" s="1084"/>
      <c r="T2859" s="47">
        <v>5</v>
      </c>
      <c r="U2859" s="162"/>
      <c r="V2859" s="352"/>
      <c r="W2859" s="352"/>
      <c r="X2859" s="352"/>
      <c r="Y2859" s="162">
        <f t="shared" si="1786"/>
        <v>1</v>
      </c>
      <c r="Z2859" s="352">
        <f t="shared" si="1787"/>
        <v>39994.400000000001</v>
      </c>
      <c r="AA2859" s="352">
        <f t="shared" si="1788"/>
        <v>39994.400000000001</v>
      </c>
      <c r="AB2859" s="352">
        <f t="shared" si="1789"/>
        <v>159977.60000000001</v>
      </c>
      <c r="AC2859" s="47" t="b">
        <f t="shared" si="1790"/>
        <v>1</v>
      </c>
    </row>
    <row r="2860" spans="1:29" s="47" customFormat="1" ht="35.1" customHeight="1">
      <c r="A2860" s="518" t="s">
        <v>2017</v>
      </c>
      <c r="B2860" s="384"/>
      <c r="C2860" s="246" t="s">
        <v>2038</v>
      </c>
      <c r="D2860" s="500">
        <v>206020197</v>
      </c>
      <c r="E2860" s="472" t="s">
        <v>2039</v>
      </c>
      <c r="F2860" s="601" t="s">
        <v>210</v>
      </c>
      <c r="G2860" s="601" t="s">
        <v>2040</v>
      </c>
      <c r="H2860" s="601" t="s">
        <v>2041</v>
      </c>
      <c r="I2860" s="601" t="s">
        <v>258</v>
      </c>
      <c r="J2860" s="601">
        <v>1</v>
      </c>
      <c r="K2860" s="601" t="s">
        <v>1134</v>
      </c>
      <c r="L2860" s="470">
        <v>199972</v>
      </c>
      <c r="M2860" s="601">
        <v>2017</v>
      </c>
      <c r="N2860" s="601" t="s">
        <v>188</v>
      </c>
      <c r="O2860" s="610">
        <v>199972</v>
      </c>
      <c r="P2860" s="601" t="s">
        <v>98</v>
      </c>
      <c r="Q2860" s="601"/>
      <c r="R2860" s="601"/>
      <c r="S2860" s="1084"/>
      <c r="T2860" s="47">
        <v>5</v>
      </c>
      <c r="U2860" s="162"/>
      <c r="V2860" s="352"/>
      <c r="W2860" s="352"/>
      <c r="X2860" s="352"/>
      <c r="Y2860" s="162">
        <f t="shared" si="1786"/>
        <v>1</v>
      </c>
      <c r="Z2860" s="352">
        <f t="shared" si="1787"/>
        <v>39994.400000000001</v>
      </c>
      <c r="AA2860" s="352">
        <f t="shared" si="1788"/>
        <v>39994.400000000001</v>
      </c>
      <c r="AB2860" s="352">
        <f t="shared" si="1789"/>
        <v>159977.60000000001</v>
      </c>
      <c r="AC2860" s="47" t="b">
        <f t="shared" si="1790"/>
        <v>1</v>
      </c>
    </row>
    <row r="2861" spans="1:29" s="47" customFormat="1" ht="35.1" customHeight="1">
      <c r="A2861" s="518" t="s">
        <v>2017</v>
      </c>
      <c r="B2861" s="384"/>
      <c r="C2861" s="246" t="s">
        <v>2038</v>
      </c>
      <c r="D2861" s="500">
        <v>206020197</v>
      </c>
      <c r="E2861" s="472" t="s">
        <v>2039</v>
      </c>
      <c r="F2861" s="601" t="s">
        <v>210</v>
      </c>
      <c r="G2861" s="601" t="s">
        <v>2040</v>
      </c>
      <c r="H2861" s="601" t="s">
        <v>2041</v>
      </c>
      <c r="I2861" s="601" t="s">
        <v>258</v>
      </c>
      <c r="J2861" s="601">
        <v>1</v>
      </c>
      <c r="K2861" s="601" t="s">
        <v>1134</v>
      </c>
      <c r="L2861" s="470">
        <v>199972</v>
      </c>
      <c r="M2861" s="601">
        <v>2017</v>
      </c>
      <c r="N2861" s="601" t="s">
        <v>188</v>
      </c>
      <c r="O2861" s="610">
        <v>199972</v>
      </c>
      <c r="P2861" s="601" t="s">
        <v>98</v>
      </c>
      <c r="Q2861" s="601"/>
      <c r="R2861" s="601"/>
      <c r="S2861" s="1018"/>
      <c r="T2861" s="47">
        <v>5</v>
      </c>
      <c r="U2861" s="162"/>
      <c r="V2861" s="352"/>
      <c r="W2861" s="352"/>
      <c r="X2861" s="352"/>
      <c r="Y2861" s="162">
        <f t="shared" si="1786"/>
        <v>1</v>
      </c>
      <c r="Z2861" s="352">
        <f t="shared" si="1787"/>
        <v>39994.400000000001</v>
      </c>
      <c r="AA2861" s="352">
        <f t="shared" si="1788"/>
        <v>39994.400000000001</v>
      </c>
      <c r="AB2861" s="352">
        <f t="shared" si="1789"/>
        <v>159977.60000000001</v>
      </c>
      <c r="AC2861" s="47" t="b">
        <f t="shared" si="1790"/>
        <v>1</v>
      </c>
    </row>
    <row r="2862" spans="1:29" s="47" customFormat="1" ht="35.1" customHeight="1">
      <c r="A2862" s="518" t="s">
        <v>2017</v>
      </c>
      <c r="B2862" s="384"/>
      <c r="C2862" s="246" t="s">
        <v>2038</v>
      </c>
      <c r="D2862" s="500">
        <v>206020197</v>
      </c>
      <c r="E2862" s="472" t="s">
        <v>2039</v>
      </c>
      <c r="F2862" s="601" t="s">
        <v>210</v>
      </c>
      <c r="G2862" s="601" t="s">
        <v>2040</v>
      </c>
      <c r="H2862" s="601" t="s">
        <v>2041</v>
      </c>
      <c r="I2862" s="601" t="s">
        <v>258</v>
      </c>
      <c r="J2862" s="601">
        <v>1</v>
      </c>
      <c r="K2862" s="601" t="s">
        <v>1134</v>
      </c>
      <c r="L2862" s="470">
        <v>199972</v>
      </c>
      <c r="M2862" s="601">
        <v>2017</v>
      </c>
      <c r="N2862" s="601" t="s">
        <v>188</v>
      </c>
      <c r="O2862" s="610">
        <v>199972</v>
      </c>
      <c r="P2862" s="601" t="s">
        <v>98</v>
      </c>
      <c r="Q2862" s="601"/>
      <c r="R2862" s="601"/>
      <c r="S2862" s="1083" t="s">
        <v>2030</v>
      </c>
      <c r="T2862" s="47">
        <v>5</v>
      </c>
      <c r="U2862" s="162"/>
      <c r="V2862" s="352"/>
      <c r="W2862" s="352"/>
      <c r="X2862" s="352"/>
      <c r="Y2862" s="162">
        <f t="shared" si="1786"/>
        <v>1</v>
      </c>
      <c r="Z2862" s="352">
        <f t="shared" si="1787"/>
        <v>39994.400000000001</v>
      </c>
      <c r="AA2862" s="352">
        <f t="shared" si="1788"/>
        <v>39994.400000000001</v>
      </c>
      <c r="AB2862" s="352">
        <f t="shared" si="1789"/>
        <v>159977.60000000001</v>
      </c>
      <c r="AC2862" s="47" t="b">
        <f t="shared" si="1790"/>
        <v>1</v>
      </c>
    </row>
    <row r="2863" spans="1:29" s="47" customFormat="1" ht="35.1" customHeight="1">
      <c r="A2863" s="518" t="s">
        <v>2017</v>
      </c>
      <c r="B2863" s="384"/>
      <c r="C2863" s="246" t="s">
        <v>2038</v>
      </c>
      <c r="D2863" s="500">
        <v>206020197</v>
      </c>
      <c r="E2863" s="472" t="s">
        <v>2039</v>
      </c>
      <c r="F2863" s="601" t="s">
        <v>210</v>
      </c>
      <c r="G2863" s="601" t="s">
        <v>2040</v>
      </c>
      <c r="H2863" s="601" t="s">
        <v>2041</v>
      </c>
      <c r="I2863" s="601" t="s">
        <v>258</v>
      </c>
      <c r="J2863" s="601">
        <v>1</v>
      </c>
      <c r="K2863" s="601" t="s">
        <v>1134</v>
      </c>
      <c r="L2863" s="470">
        <v>199972</v>
      </c>
      <c r="M2863" s="601">
        <v>2017</v>
      </c>
      <c r="N2863" s="601" t="s">
        <v>188</v>
      </c>
      <c r="O2863" s="610">
        <v>199972</v>
      </c>
      <c r="P2863" s="601" t="s">
        <v>98</v>
      </c>
      <c r="Q2863" s="601"/>
      <c r="R2863" s="601"/>
      <c r="S2863" s="1084"/>
      <c r="T2863" s="47">
        <v>5</v>
      </c>
      <c r="U2863" s="162"/>
      <c r="V2863" s="352"/>
      <c r="W2863" s="352"/>
      <c r="X2863" s="352"/>
      <c r="Y2863" s="162">
        <f t="shared" si="1786"/>
        <v>1</v>
      </c>
      <c r="Z2863" s="352">
        <f t="shared" si="1787"/>
        <v>39994.400000000001</v>
      </c>
      <c r="AA2863" s="352">
        <f t="shared" si="1788"/>
        <v>39994.400000000001</v>
      </c>
      <c r="AB2863" s="352">
        <f t="shared" si="1789"/>
        <v>159977.60000000001</v>
      </c>
      <c r="AC2863" s="47" t="b">
        <f t="shared" si="1790"/>
        <v>1</v>
      </c>
    </row>
    <row r="2864" spans="1:29" s="47" customFormat="1" ht="35.1" customHeight="1">
      <c r="A2864" s="518" t="s">
        <v>2017</v>
      </c>
      <c r="B2864" s="384"/>
      <c r="C2864" s="246" t="s">
        <v>2038</v>
      </c>
      <c r="D2864" s="500">
        <v>206020197</v>
      </c>
      <c r="E2864" s="472" t="s">
        <v>2039</v>
      </c>
      <c r="F2864" s="601" t="s">
        <v>210</v>
      </c>
      <c r="G2864" s="601" t="s">
        <v>2040</v>
      </c>
      <c r="H2864" s="601" t="s">
        <v>2041</v>
      </c>
      <c r="I2864" s="601" t="s">
        <v>258</v>
      </c>
      <c r="J2864" s="601">
        <v>1</v>
      </c>
      <c r="K2864" s="601" t="s">
        <v>1134</v>
      </c>
      <c r="L2864" s="470">
        <v>199972</v>
      </c>
      <c r="M2864" s="601">
        <v>2017</v>
      </c>
      <c r="N2864" s="601" t="s">
        <v>188</v>
      </c>
      <c r="O2864" s="610">
        <v>199972</v>
      </c>
      <c r="P2864" s="601" t="s">
        <v>98</v>
      </c>
      <c r="Q2864" s="601"/>
      <c r="R2864" s="601"/>
      <c r="S2864" s="1084"/>
      <c r="T2864" s="47">
        <v>5</v>
      </c>
      <c r="U2864" s="162"/>
      <c r="V2864" s="352"/>
      <c r="W2864" s="352"/>
      <c r="X2864" s="352"/>
      <c r="Y2864" s="162">
        <f t="shared" si="1786"/>
        <v>1</v>
      </c>
      <c r="Z2864" s="352">
        <f t="shared" si="1787"/>
        <v>39994.400000000001</v>
      </c>
      <c r="AA2864" s="352">
        <f t="shared" si="1788"/>
        <v>39994.400000000001</v>
      </c>
      <c r="AB2864" s="352">
        <f t="shared" si="1789"/>
        <v>159977.60000000001</v>
      </c>
      <c r="AC2864" s="47" t="b">
        <f t="shared" si="1790"/>
        <v>1</v>
      </c>
    </row>
    <row r="2865" spans="1:29" s="47" customFormat="1" ht="35.1" customHeight="1">
      <c r="A2865" s="518" t="s">
        <v>2017</v>
      </c>
      <c r="B2865" s="384"/>
      <c r="C2865" s="246" t="s">
        <v>2038</v>
      </c>
      <c r="D2865" s="500">
        <v>206020197</v>
      </c>
      <c r="E2865" s="472" t="s">
        <v>2039</v>
      </c>
      <c r="F2865" s="601" t="s">
        <v>210</v>
      </c>
      <c r="G2865" s="601" t="s">
        <v>2040</v>
      </c>
      <c r="H2865" s="601" t="s">
        <v>2041</v>
      </c>
      <c r="I2865" s="601" t="s">
        <v>258</v>
      </c>
      <c r="J2865" s="601">
        <v>1</v>
      </c>
      <c r="K2865" s="601" t="s">
        <v>1134</v>
      </c>
      <c r="L2865" s="470">
        <v>199972</v>
      </c>
      <c r="M2865" s="601">
        <v>2017</v>
      </c>
      <c r="N2865" s="601" t="s">
        <v>188</v>
      </c>
      <c r="O2865" s="610">
        <v>199972</v>
      </c>
      <c r="P2865" s="601" t="s">
        <v>98</v>
      </c>
      <c r="Q2865" s="601"/>
      <c r="R2865" s="601"/>
      <c r="S2865" s="1084"/>
      <c r="T2865" s="47">
        <v>5</v>
      </c>
      <c r="U2865" s="162"/>
      <c r="V2865" s="352"/>
      <c r="W2865" s="352"/>
      <c r="X2865" s="352"/>
      <c r="Y2865" s="162">
        <f t="shared" si="1786"/>
        <v>1</v>
      </c>
      <c r="Z2865" s="352">
        <f t="shared" si="1787"/>
        <v>39994.400000000001</v>
      </c>
      <c r="AA2865" s="352">
        <f t="shared" si="1788"/>
        <v>39994.400000000001</v>
      </c>
      <c r="AB2865" s="352">
        <f t="shared" si="1789"/>
        <v>159977.60000000001</v>
      </c>
      <c r="AC2865" s="47" t="b">
        <f t="shared" si="1790"/>
        <v>1</v>
      </c>
    </row>
    <row r="2866" spans="1:29" s="47" customFormat="1" ht="35.1" customHeight="1">
      <c r="A2866" s="518" t="s">
        <v>2017</v>
      </c>
      <c r="B2866" s="384"/>
      <c r="C2866" s="246" t="s">
        <v>2038</v>
      </c>
      <c r="D2866" s="500">
        <v>206020197</v>
      </c>
      <c r="E2866" s="472" t="s">
        <v>2039</v>
      </c>
      <c r="F2866" s="601" t="s">
        <v>210</v>
      </c>
      <c r="G2866" s="601" t="s">
        <v>2040</v>
      </c>
      <c r="H2866" s="601" t="s">
        <v>2041</v>
      </c>
      <c r="I2866" s="601" t="s">
        <v>258</v>
      </c>
      <c r="J2866" s="601">
        <v>1</v>
      </c>
      <c r="K2866" s="601" t="s">
        <v>1134</v>
      </c>
      <c r="L2866" s="470">
        <v>199972</v>
      </c>
      <c r="M2866" s="601">
        <v>2017</v>
      </c>
      <c r="N2866" s="601" t="s">
        <v>188</v>
      </c>
      <c r="O2866" s="610">
        <v>199972</v>
      </c>
      <c r="P2866" s="601" t="s">
        <v>98</v>
      </c>
      <c r="Q2866" s="601"/>
      <c r="R2866" s="601"/>
      <c r="S2866" s="1084"/>
      <c r="T2866" s="47">
        <v>5</v>
      </c>
      <c r="U2866" s="162"/>
      <c r="V2866" s="352"/>
      <c r="W2866" s="352"/>
      <c r="X2866" s="352"/>
      <c r="Y2866" s="162">
        <f t="shared" si="1786"/>
        <v>1</v>
      </c>
      <c r="Z2866" s="352">
        <f t="shared" si="1787"/>
        <v>39994.400000000001</v>
      </c>
      <c r="AA2866" s="352">
        <f t="shared" si="1788"/>
        <v>39994.400000000001</v>
      </c>
      <c r="AB2866" s="352">
        <f t="shared" si="1789"/>
        <v>159977.60000000001</v>
      </c>
      <c r="AC2866" s="47" t="b">
        <f t="shared" si="1790"/>
        <v>1</v>
      </c>
    </row>
    <row r="2867" spans="1:29" s="47" customFormat="1" ht="35.1" customHeight="1">
      <c r="A2867" s="518" t="s">
        <v>2017</v>
      </c>
      <c r="B2867" s="384"/>
      <c r="C2867" s="246" t="s">
        <v>2038</v>
      </c>
      <c r="D2867" s="500">
        <v>206020197</v>
      </c>
      <c r="E2867" s="472" t="s">
        <v>2039</v>
      </c>
      <c r="F2867" s="601" t="s">
        <v>210</v>
      </c>
      <c r="G2867" s="601" t="s">
        <v>2040</v>
      </c>
      <c r="H2867" s="601" t="s">
        <v>2041</v>
      </c>
      <c r="I2867" s="601" t="s">
        <v>258</v>
      </c>
      <c r="J2867" s="601">
        <v>1</v>
      </c>
      <c r="K2867" s="601" t="s">
        <v>1134</v>
      </c>
      <c r="L2867" s="470">
        <v>199972</v>
      </c>
      <c r="M2867" s="601">
        <v>2017</v>
      </c>
      <c r="N2867" s="601" t="s">
        <v>188</v>
      </c>
      <c r="O2867" s="610">
        <v>199972</v>
      </c>
      <c r="P2867" s="601" t="s">
        <v>98</v>
      </c>
      <c r="Q2867" s="601"/>
      <c r="R2867" s="601"/>
      <c r="S2867" s="1084"/>
      <c r="T2867" s="47">
        <v>5</v>
      </c>
      <c r="U2867" s="162"/>
      <c r="V2867" s="352"/>
      <c r="W2867" s="352"/>
      <c r="X2867" s="352"/>
      <c r="Y2867" s="162">
        <f t="shared" si="1786"/>
        <v>1</v>
      </c>
      <c r="Z2867" s="352">
        <f t="shared" si="1787"/>
        <v>39994.400000000001</v>
      </c>
      <c r="AA2867" s="352">
        <f t="shared" si="1788"/>
        <v>39994.400000000001</v>
      </c>
      <c r="AB2867" s="352">
        <f t="shared" si="1789"/>
        <v>159977.60000000001</v>
      </c>
      <c r="AC2867" s="47" t="b">
        <f t="shared" si="1790"/>
        <v>1</v>
      </c>
    </row>
    <row r="2868" spans="1:29" s="47" customFormat="1" ht="35.1" customHeight="1">
      <c r="A2868" s="518" t="s">
        <v>2017</v>
      </c>
      <c r="B2868" s="384"/>
      <c r="C2868" s="246" t="s">
        <v>2038</v>
      </c>
      <c r="D2868" s="500">
        <v>206020197</v>
      </c>
      <c r="E2868" s="472" t="s">
        <v>2039</v>
      </c>
      <c r="F2868" s="601" t="s">
        <v>210</v>
      </c>
      <c r="G2868" s="601" t="s">
        <v>2040</v>
      </c>
      <c r="H2868" s="601" t="s">
        <v>2041</v>
      </c>
      <c r="I2868" s="601" t="s">
        <v>258</v>
      </c>
      <c r="J2868" s="601">
        <v>1</v>
      </c>
      <c r="K2868" s="601" t="s">
        <v>1134</v>
      </c>
      <c r="L2868" s="470">
        <v>199972</v>
      </c>
      <c r="M2868" s="601">
        <v>2017</v>
      </c>
      <c r="N2868" s="601" t="s">
        <v>188</v>
      </c>
      <c r="O2868" s="610">
        <v>199972</v>
      </c>
      <c r="P2868" s="601" t="s">
        <v>98</v>
      </c>
      <c r="Q2868" s="601"/>
      <c r="R2868" s="601"/>
      <c r="S2868" s="1084"/>
      <c r="T2868" s="47">
        <v>5</v>
      </c>
      <c r="U2868" s="162"/>
      <c r="V2868" s="352"/>
      <c r="W2868" s="352"/>
      <c r="X2868" s="352"/>
      <c r="Y2868" s="162">
        <f t="shared" si="1786"/>
        <v>1</v>
      </c>
      <c r="Z2868" s="352">
        <f t="shared" si="1787"/>
        <v>39994.400000000001</v>
      </c>
      <c r="AA2868" s="352">
        <f t="shared" si="1788"/>
        <v>39994.400000000001</v>
      </c>
      <c r="AB2868" s="352">
        <f t="shared" si="1789"/>
        <v>159977.60000000001</v>
      </c>
      <c r="AC2868" s="47" t="b">
        <f t="shared" si="1790"/>
        <v>1</v>
      </c>
    </row>
    <row r="2869" spans="1:29" s="47" customFormat="1" ht="35.1" customHeight="1">
      <c r="A2869" s="518" t="s">
        <v>2017</v>
      </c>
      <c r="B2869" s="384"/>
      <c r="C2869" s="246" t="s">
        <v>2038</v>
      </c>
      <c r="D2869" s="500">
        <v>206020197</v>
      </c>
      <c r="E2869" s="472" t="s">
        <v>2039</v>
      </c>
      <c r="F2869" s="601" t="s">
        <v>210</v>
      </c>
      <c r="G2869" s="601" t="s">
        <v>2040</v>
      </c>
      <c r="H2869" s="601" t="s">
        <v>2041</v>
      </c>
      <c r="I2869" s="601" t="s">
        <v>258</v>
      </c>
      <c r="J2869" s="601">
        <v>1</v>
      </c>
      <c r="K2869" s="601" t="s">
        <v>1134</v>
      </c>
      <c r="L2869" s="470">
        <v>199972</v>
      </c>
      <c r="M2869" s="601">
        <v>2017</v>
      </c>
      <c r="N2869" s="601" t="s">
        <v>188</v>
      </c>
      <c r="O2869" s="610">
        <v>199972</v>
      </c>
      <c r="P2869" s="601" t="s">
        <v>98</v>
      </c>
      <c r="Q2869" s="601"/>
      <c r="R2869" s="601"/>
      <c r="S2869" s="1084"/>
      <c r="T2869" s="47">
        <v>5</v>
      </c>
      <c r="U2869" s="162"/>
      <c r="V2869" s="352"/>
      <c r="W2869" s="352"/>
      <c r="X2869" s="352"/>
      <c r="Y2869" s="162">
        <f t="shared" si="1786"/>
        <v>1</v>
      </c>
      <c r="Z2869" s="352">
        <f t="shared" si="1787"/>
        <v>39994.400000000001</v>
      </c>
      <c r="AA2869" s="352">
        <f t="shared" si="1788"/>
        <v>39994.400000000001</v>
      </c>
      <c r="AB2869" s="352">
        <f t="shared" si="1789"/>
        <v>159977.60000000001</v>
      </c>
      <c r="AC2869" s="47" t="b">
        <f t="shared" si="1790"/>
        <v>1</v>
      </c>
    </row>
    <row r="2870" spans="1:29" s="47" customFormat="1" ht="35.1" customHeight="1">
      <c r="A2870" s="518" t="s">
        <v>2017</v>
      </c>
      <c r="B2870" s="384"/>
      <c r="C2870" s="246" t="s">
        <v>2038</v>
      </c>
      <c r="D2870" s="500">
        <v>206020197</v>
      </c>
      <c r="E2870" s="472" t="s">
        <v>2039</v>
      </c>
      <c r="F2870" s="601" t="s">
        <v>210</v>
      </c>
      <c r="G2870" s="601" t="s">
        <v>2040</v>
      </c>
      <c r="H2870" s="601" t="s">
        <v>2041</v>
      </c>
      <c r="I2870" s="601" t="s">
        <v>258</v>
      </c>
      <c r="J2870" s="601">
        <v>1</v>
      </c>
      <c r="K2870" s="601" t="s">
        <v>1134</v>
      </c>
      <c r="L2870" s="470">
        <v>199972</v>
      </c>
      <c r="M2870" s="601">
        <v>2017</v>
      </c>
      <c r="N2870" s="601" t="s">
        <v>188</v>
      </c>
      <c r="O2870" s="610">
        <v>199972</v>
      </c>
      <c r="P2870" s="601" t="s">
        <v>98</v>
      </c>
      <c r="Q2870" s="601"/>
      <c r="R2870" s="601"/>
      <c r="S2870" s="1084"/>
      <c r="T2870" s="47">
        <v>5</v>
      </c>
      <c r="U2870" s="162"/>
      <c r="V2870" s="352"/>
      <c r="W2870" s="352"/>
      <c r="X2870" s="352"/>
      <c r="Y2870" s="162">
        <f t="shared" si="1786"/>
        <v>1</v>
      </c>
      <c r="Z2870" s="352">
        <f t="shared" si="1787"/>
        <v>39994.400000000001</v>
      </c>
      <c r="AA2870" s="352">
        <f t="shared" si="1788"/>
        <v>39994.400000000001</v>
      </c>
      <c r="AB2870" s="352">
        <f t="shared" si="1789"/>
        <v>159977.60000000001</v>
      </c>
      <c r="AC2870" s="47" t="b">
        <f t="shared" si="1790"/>
        <v>1</v>
      </c>
    </row>
    <row r="2871" spans="1:29" s="47" customFormat="1" ht="35.1" customHeight="1">
      <c r="A2871" s="518" t="s">
        <v>2017</v>
      </c>
      <c r="B2871" s="384"/>
      <c r="C2871" s="246" t="s">
        <v>2038</v>
      </c>
      <c r="D2871" s="500">
        <v>206020197</v>
      </c>
      <c r="E2871" s="472" t="s">
        <v>2039</v>
      </c>
      <c r="F2871" s="601" t="s">
        <v>210</v>
      </c>
      <c r="G2871" s="601" t="s">
        <v>2040</v>
      </c>
      <c r="H2871" s="601" t="s">
        <v>2041</v>
      </c>
      <c r="I2871" s="601" t="s">
        <v>258</v>
      </c>
      <c r="J2871" s="601">
        <v>1</v>
      </c>
      <c r="K2871" s="601" t="s">
        <v>1134</v>
      </c>
      <c r="L2871" s="470">
        <v>199972</v>
      </c>
      <c r="M2871" s="601">
        <v>2017</v>
      </c>
      <c r="N2871" s="601" t="s">
        <v>188</v>
      </c>
      <c r="O2871" s="610">
        <v>199972</v>
      </c>
      <c r="P2871" s="601" t="s">
        <v>98</v>
      </c>
      <c r="Q2871" s="601"/>
      <c r="R2871" s="601"/>
      <c r="S2871" s="1084"/>
      <c r="T2871" s="47">
        <v>5</v>
      </c>
      <c r="U2871" s="162"/>
      <c r="V2871" s="352"/>
      <c r="W2871" s="352"/>
      <c r="X2871" s="352"/>
      <c r="Y2871" s="162">
        <f t="shared" si="1786"/>
        <v>1</v>
      </c>
      <c r="Z2871" s="352">
        <f t="shared" si="1787"/>
        <v>39994.400000000001</v>
      </c>
      <c r="AA2871" s="352">
        <f t="shared" si="1788"/>
        <v>39994.400000000001</v>
      </c>
      <c r="AB2871" s="352">
        <f t="shared" si="1789"/>
        <v>159977.60000000001</v>
      </c>
      <c r="AC2871" s="47" t="b">
        <f t="shared" si="1790"/>
        <v>1</v>
      </c>
    </row>
    <row r="2872" spans="1:29" s="47" customFormat="1" ht="35.1" customHeight="1">
      <c r="A2872" s="518" t="s">
        <v>2017</v>
      </c>
      <c r="B2872" s="384"/>
      <c r="C2872" s="246" t="s">
        <v>2038</v>
      </c>
      <c r="D2872" s="500">
        <v>206020197</v>
      </c>
      <c r="E2872" s="472" t="s">
        <v>2039</v>
      </c>
      <c r="F2872" s="601" t="s">
        <v>210</v>
      </c>
      <c r="G2872" s="601" t="s">
        <v>2040</v>
      </c>
      <c r="H2872" s="601" t="s">
        <v>2041</v>
      </c>
      <c r="I2872" s="601" t="s">
        <v>258</v>
      </c>
      <c r="J2872" s="601">
        <v>1</v>
      </c>
      <c r="K2872" s="601" t="s">
        <v>1134</v>
      </c>
      <c r="L2872" s="470">
        <v>199972</v>
      </c>
      <c r="M2872" s="601">
        <v>2017</v>
      </c>
      <c r="N2872" s="601" t="s">
        <v>188</v>
      </c>
      <c r="O2872" s="610">
        <v>199972</v>
      </c>
      <c r="P2872" s="601" t="s">
        <v>98</v>
      </c>
      <c r="Q2872" s="601"/>
      <c r="R2872" s="601"/>
      <c r="S2872" s="1084"/>
      <c r="T2872" s="47">
        <v>5</v>
      </c>
      <c r="U2872" s="162"/>
      <c r="V2872" s="352"/>
      <c r="W2872" s="352"/>
      <c r="X2872" s="352"/>
      <c r="Y2872" s="162">
        <f t="shared" si="1786"/>
        <v>1</v>
      </c>
      <c r="Z2872" s="352">
        <f t="shared" si="1787"/>
        <v>39994.400000000001</v>
      </c>
      <c r="AA2872" s="352">
        <f t="shared" si="1788"/>
        <v>39994.400000000001</v>
      </c>
      <c r="AB2872" s="352">
        <f t="shared" si="1789"/>
        <v>159977.60000000001</v>
      </c>
      <c r="AC2872" s="47" t="b">
        <f t="shared" si="1790"/>
        <v>1</v>
      </c>
    </row>
    <row r="2873" spans="1:29" s="47" customFormat="1" ht="35.1" customHeight="1">
      <c r="A2873" s="518" t="s">
        <v>2017</v>
      </c>
      <c r="B2873" s="384"/>
      <c r="C2873" s="246" t="s">
        <v>2038</v>
      </c>
      <c r="D2873" s="500">
        <v>206020197</v>
      </c>
      <c r="E2873" s="472" t="s">
        <v>2039</v>
      </c>
      <c r="F2873" s="601" t="s">
        <v>210</v>
      </c>
      <c r="G2873" s="601" t="s">
        <v>2040</v>
      </c>
      <c r="H2873" s="601" t="s">
        <v>2041</v>
      </c>
      <c r="I2873" s="601" t="s">
        <v>258</v>
      </c>
      <c r="J2873" s="601">
        <v>1</v>
      </c>
      <c r="K2873" s="601" t="s">
        <v>1134</v>
      </c>
      <c r="L2873" s="470">
        <v>199972</v>
      </c>
      <c r="M2873" s="601">
        <v>2017</v>
      </c>
      <c r="N2873" s="601" t="s">
        <v>188</v>
      </c>
      <c r="O2873" s="610">
        <v>199972</v>
      </c>
      <c r="P2873" s="601" t="s">
        <v>98</v>
      </c>
      <c r="Q2873" s="601"/>
      <c r="R2873" s="601"/>
      <c r="S2873" s="1084"/>
      <c r="T2873" s="47">
        <v>5</v>
      </c>
      <c r="U2873" s="162"/>
      <c r="V2873" s="352"/>
      <c r="W2873" s="352"/>
      <c r="X2873" s="352"/>
      <c r="Y2873" s="162">
        <f t="shared" si="1786"/>
        <v>1</v>
      </c>
      <c r="Z2873" s="352">
        <f t="shared" si="1787"/>
        <v>39994.400000000001</v>
      </c>
      <c r="AA2873" s="352">
        <f t="shared" si="1788"/>
        <v>39994.400000000001</v>
      </c>
      <c r="AB2873" s="352">
        <f t="shared" si="1789"/>
        <v>159977.60000000001</v>
      </c>
      <c r="AC2873" s="47" t="b">
        <f t="shared" si="1790"/>
        <v>1</v>
      </c>
    </row>
    <row r="2874" spans="1:29" s="47" customFormat="1" ht="35.1" customHeight="1">
      <c r="A2874" s="518" t="s">
        <v>2017</v>
      </c>
      <c r="B2874" s="384"/>
      <c r="C2874" s="246" t="s">
        <v>2038</v>
      </c>
      <c r="D2874" s="500">
        <v>206020197</v>
      </c>
      <c r="E2874" s="472" t="s">
        <v>2039</v>
      </c>
      <c r="F2874" s="601" t="s">
        <v>210</v>
      </c>
      <c r="G2874" s="601" t="s">
        <v>2040</v>
      </c>
      <c r="H2874" s="601" t="s">
        <v>2041</v>
      </c>
      <c r="I2874" s="601" t="s">
        <v>258</v>
      </c>
      <c r="J2874" s="601">
        <v>1</v>
      </c>
      <c r="K2874" s="601" t="s">
        <v>1134</v>
      </c>
      <c r="L2874" s="470">
        <v>199972</v>
      </c>
      <c r="M2874" s="601">
        <v>2017</v>
      </c>
      <c r="N2874" s="601" t="s">
        <v>188</v>
      </c>
      <c r="O2874" s="610">
        <v>199972</v>
      </c>
      <c r="P2874" s="601" t="s">
        <v>98</v>
      </c>
      <c r="Q2874" s="601"/>
      <c r="R2874" s="601"/>
      <c r="S2874" s="1084"/>
      <c r="T2874" s="47">
        <v>5</v>
      </c>
      <c r="U2874" s="162"/>
      <c r="V2874" s="352"/>
      <c r="W2874" s="352"/>
      <c r="X2874" s="352"/>
      <c r="Y2874" s="162">
        <f t="shared" si="1786"/>
        <v>1</v>
      </c>
      <c r="Z2874" s="352">
        <f t="shared" si="1787"/>
        <v>39994.400000000001</v>
      </c>
      <c r="AA2874" s="352">
        <f t="shared" si="1788"/>
        <v>39994.400000000001</v>
      </c>
      <c r="AB2874" s="352">
        <f t="shared" si="1789"/>
        <v>159977.60000000001</v>
      </c>
      <c r="AC2874" s="47" t="b">
        <f t="shared" si="1790"/>
        <v>1</v>
      </c>
    </row>
    <row r="2875" spans="1:29" s="47" customFormat="1" ht="35.1" customHeight="1">
      <c r="A2875" s="518" t="s">
        <v>2017</v>
      </c>
      <c r="B2875" s="384"/>
      <c r="C2875" s="246" t="s">
        <v>2038</v>
      </c>
      <c r="D2875" s="500">
        <v>206020197</v>
      </c>
      <c r="E2875" s="472" t="s">
        <v>2039</v>
      </c>
      <c r="F2875" s="601" t="s">
        <v>210</v>
      </c>
      <c r="G2875" s="601" t="s">
        <v>2040</v>
      </c>
      <c r="H2875" s="601" t="s">
        <v>2041</v>
      </c>
      <c r="I2875" s="601" t="s">
        <v>258</v>
      </c>
      <c r="J2875" s="601">
        <v>1</v>
      </c>
      <c r="K2875" s="601" t="s">
        <v>1134</v>
      </c>
      <c r="L2875" s="470">
        <v>199972</v>
      </c>
      <c r="M2875" s="601">
        <v>2017</v>
      </c>
      <c r="N2875" s="601" t="s">
        <v>188</v>
      </c>
      <c r="O2875" s="610">
        <v>199972</v>
      </c>
      <c r="P2875" s="601" t="s">
        <v>98</v>
      </c>
      <c r="Q2875" s="601"/>
      <c r="R2875" s="601"/>
      <c r="S2875" s="1084"/>
      <c r="T2875" s="47">
        <v>5</v>
      </c>
      <c r="U2875" s="162"/>
      <c r="V2875" s="352"/>
      <c r="W2875" s="352"/>
      <c r="X2875" s="352"/>
      <c r="Y2875" s="162">
        <f t="shared" si="1786"/>
        <v>1</v>
      </c>
      <c r="Z2875" s="352">
        <f t="shared" si="1787"/>
        <v>39994.400000000001</v>
      </c>
      <c r="AA2875" s="352">
        <f t="shared" si="1788"/>
        <v>39994.400000000001</v>
      </c>
      <c r="AB2875" s="352">
        <f t="shared" si="1789"/>
        <v>159977.60000000001</v>
      </c>
      <c r="AC2875" s="47" t="b">
        <f t="shared" si="1790"/>
        <v>1</v>
      </c>
    </row>
    <row r="2876" spans="1:29" s="47" customFormat="1" ht="35.1" customHeight="1">
      <c r="A2876" s="518" t="s">
        <v>2017</v>
      </c>
      <c r="B2876" s="384"/>
      <c r="C2876" s="246" t="s">
        <v>2038</v>
      </c>
      <c r="D2876" s="500">
        <v>206020197</v>
      </c>
      <c r="E2876" s="472" t="s">
        <v>2039</v>
      </c>
      <c r="F2876" s="601" t="s">
        <v>210</v>
      </c>
      <c r="G2876" s="601" t="s">
        <v>2040</v>
      </c>
      <c r="H2876" s="601" t="s">
        <v>2041</v>
      </c>
      <c r="I2876" s="601" t="s">
        <v>258</v>
      </c>
      <c r="J2876" s="601">
        <v>1</v>
      </c>
      <c r="K2876" s="601" t="s">
        <v>1134</v>
      </c>
      <c r="L2876" s="470">
        <v>199972</v>
      </c>
      <c r="M2876" s="601">
        <v>2017</v>
      </c>
      <c r="N2876" s="601" t="s">
        <v>188</v>
      </c>
      <c r="O2876" s="610">
        <v>199972</v>
      </c>
      <c r="P2876" s="601" t="s">
        <v>98</v>
      </c>
      <c r="Q2876" s="601"/>
      <c r="R2876" s="601"/>
      <c r="S2876" s="1084"/>
      <c r="T2876" s="47">
        <v>5</v>
      </c>
      <c r="U2876" s="162"/>
      <c r="V2876" s="352"/>
      <c r="W2876" s="352"/>
      <c r="X2876" s="352"/>
      <c r="Y2876" s="162">
        <f t="shared" si="1786"/>
        <v>1</v>
      </c>
      <c r="Z2876" s="352">
        <f t="shared" si="1787"/>
        <v>39994.400000000001</v>
      </c>
      <c r="AA2876" s="352">
        <f t="shared" si="1788"/>
        <v>39994.400000000001</v>
      </c>
      <c r="AB2876" s="352">
        <f t="shared" si="1789"/>
        <v>159977.60000000001</v>
      </c>
      <c r="AC2876" s="47" t="b">
        <f t="shared" si="1790"/>
        <v>1</v>
      </c>
    </row>
    <row r="2877" spans="1:29" s="47" customFormat="1" ht="35.1" customHeight="1">
      <c r="A2877" s="518" t="s">
        <v>2017</v>
      </c>
      <c r="B2877" s="384"/>
      <c r="C2877" s="246" t="s">
        <v>2038</v>
      </c>
      <c r="D2877" s="500">
        <v>206020197</v>
      </c>
      <c r="E2877" s="472" t="s">
        <v>2039</v>
      </c>
      <c r="F2877" s="601" t="s">
        <v>210</v>
      </c>
      <c r="G2877" s="601" t="s">
        <v>2040</v>
      </c>
      <c r="H2877" s="601" t="s">
        <v>2041</v>
      </c>
      <c r="I2877" s="601" t="s">
        <v>258</v>
      </c>
      <c r="J2877" s="601">
        <v>1</v>
      </c>
      <c r="K2877" s="601" t="s">
        <v>1134</v>
      </c>
      <c r="L2877" s="470">
        <v>199972</v>
      </c>
      <c r="M2877" s="601">
        <v>2017</v>
      </c>
      <c r="N2877" s="601" t="s">
        <v>188</v>
      </c>
      <c r="O2877" s="610">
        <v>199972</v>
      </c>
      <c r="P2877" s="601" t="s">
        <v>98</v>
      </c>
      <c r="Q2877" s="601"/>
      <c r="R2877" s="601"/>
      <c r="S2877" s="1084"/>
      <c r="T2877" s="47">
        <v>5</v>
      </c>
      <c r="U2877" s="162"/>
      <c r="V2877" s="352"/>
      <c r="W2877" s="352"/>
      <c r="X2877" s="352"/>
      <c r="Y2877" s="162">
        <f t="shared" si="1786"/>
        <v>1</v>
      </c>
      <c r="Z2877" s="352">
        <f t="shared" si="1787"/>
        <v>39994.400000000001</v>
      </c>
      <c r="AA2877" s="352">
        <f t="shared" si="1788"/>
        <v>39994.400000000001</v>
      </c>
      <c r="AB2877" s="352">
        <f t="shared" si="1789"/>
        <v>159977.60000000001</v>
      </c>
      <c r="AC2877" s="47" t="b">
        <f t="shared" si="1790"/>
        <v>1</v>
      </c>
    </row>
    <row r="2878" spans="1:29" s="47" customFormat="1" ht="35.1" customHeight="1">
      <c r="A2878" s="518" t="s">
        <v>2017</v>
      </c>
      <c r="B2878" s="384"/>
      <c r="C2878" s="246" t="s">
        <v>2038</v>
      </c>
      <c r="D2878" s="500">
        <v>206020197</v>
      </c>
      <c r="E2878" s="472" t="s">
        <v>2039</v>
      </c>
      <c r="F2878" s="601" t="s">
        <v>210</v>
      </c>
      <c r="G2878" s="601" t="s">
        <v>2040</v>
      </c>
      <c r="H2878" s="601" t="s">
        <v>2041</v>
      </c>
      <c r="I2878" s="601" t="s">
        <v>258</v>
      </c>
      <c r="J2878" s="601">
        <v>1</v>
      </c>
      <c r="K2878" s="601" t="s">
        <v>1134</v>
      </c>
      <c r="L2878" s="470">
        <v>199972</v>
      </c>
      <c r="M2878" s="601">
        <v>2017</v>
      </c>
      <c r="N2878" s="601" t="s">
        <v>188</v>
      </c>
      <c r="O2878" s="610">
        <v>199972</v>
      </c>
      <c r="P2878" s="601" t="s">
        <v>98</v>
      </c>
      <c r="Q2878" s="601"/>
      <c r="R2878" s="601"/>
      <c r="S2878" s="1018"/>
      <c r="T2878" s="47">
        <v>5</v>
      </c>
      <c r="U2878" s="162"/>
      <c r="V2878" s="352"/>
      <c r="W2878" s="352"/>
      <c r="X2878" s="352"/>
      <c r="Y2878" s="162">
        <f t="shared" si="1786"/>
        <v>1</v>
      </c>
      <c r="Z2878" s="352">
        <f t="shared" si="1787"/>
        <v>39994.400000000001</v>
      </c>
      <c r="AA2878" s="352">
        <f t="shared" si="1788"/>
        <v>39994.400000000001</v>
      </c>
      <c r="AB2878" s="352">
        <f t="shared" si="1789"/>
        <v>159977.60000000001</v>
      </c>
      <c r="AC2878" s="47" t="b">
        <f t="shared" si="1790"/>
        <v>1</v>
      </c>
    </row>
    <row r="2879" spans="1:29" s="47" customFormat="1" ht="35.1" customHeight="1">
      <c r="A2879" s="518" t="s">
        <v>2017</v>
      </c>
      <c r="B2879" s="384"/>
      <c r="C2879" s="246" t="s">
        <v>2038</v>
      </c>
      <c r="D2879" s="500">
        <v>206020197</v>
      </c>
      <c r="E2879" s="472" t="s">
        <v>2039</v>
      </c>
      <c r="F2879" s="601" t="s">
        <v>210</v>
      </c>
      <c r="G2879" s="601" t="s">
        <v>2040</v>
      </c>
      <c r="H2879" s="601" t="s">
        <v>2041</v>
      </c>
      <c r="I2879" s="601" t="s">
        <v>258</v>
      </c>
      <c r="J2879" s="601">
        <v>1</v>
      </c>
      <c r="K2879" s="601" t="s">
        <v>1134</v>
      </c>
      <c r="L2879" s="470">
        <v>199972</v>
      </c>
      <c r="M2879" s="601">
        <v>2017</v>
      </c>
      <c r="N2879" s="601" t="s">
        <v>188</v>
      </c>
      <c r="O2879" s="610">
        <v>199972</v>
      </c>
      <c r="P2879" s="601" t="s">
        <v>98</v>
      </c>
      <c r="Q2879" s="601"/>
      <c r="R2879" s="601"/>
      <c r="S2879" s="1083" t="s">
        <v>2030</v>
      </c>
      <c r="T2879" s="47">
        <v>5</v>
      </c>
      <c r="U2879" s="162"/>
      <c r="V2879" s="352"/>
      <c r="W2879" s="352"/>
      <c r="X2879" s="352"/>
      <c r="Y2879" s="162">
        <f t="shared" si="1786"/>
        <v>1</v>
      </c>
      <c r="Z2879" s="352">
        <f t="shared" si="1787"/>
        <v>39994.400000000001</v>
      </c>
      <c r="AA2879" s="352">
        <f t="shared" si="1788"/>
        <v>39994.400000000001</v>
      </c>
      <c r="AB2879" s="352">
        <f t="shared" si="1789"/>
        <v>159977.60000000001</v>
      </c>
      <c r="AC2879" s="47" t="b">
        <f t="shared" si="1790"/>
        <v>1</v>
      </c>
    </row>
    <row r="2880" spans="1:29" s="47" customFormat="1" ht="35.1" customHeight="1">
      <c r="A2880" s="518" t="s">
        <v>2017</v>
      </c>
      <c r="B2880" s="384"/>
      <c r="C2880" s="246" t="s">
        <v>2038</v>
      </c>
      <c r="D2880" s="500">
        <v>206020197</v>
      </c>
      <c r="E2880" s="472" t="s">
        <v>2039</v>
      </c>
      <c r="F2880" s="601" t="s">
        <v>210</v>
      </c>
      <c r="G2880" s="601" t="s">
        <v>2040</v>
      </c>
      <c r="H2880" s="601" t="s">
        <v>2041</v>
      </c>
      <c r="I2880" s="601" t="s">
        <v>258</v>
      </c>
      <c r="J2880" s="601">
        <v>1</v>
      </c>
      <c r="K2880" s="601" t="s">
        <v>1134</v>
      </c>
      <c r="L2880" s="470">
        <v>199972</v>
      </c>
      <c r="M2880" s="601">
        <v>2017</v>
      </c>
      <c r="N2880" s="601" t="s">
        <v>188</v>
      </c>
      <c r="O2880" s="610">
        <v>199972</v>
      </c>
      <c r="P2880" s="601" t="s">
        <v>98</v>
      </c>
      <c r="Q2880" s="601"/>
      <c r="R2880" s="601"/>
      <c r="S2880" s="1084"/>
      <c r="T2880" s="47">
        <v>5</v>
      </c>
      <c r="U2880" s="162"/>
      <c r="V2880" s="352"/>
      <c r="W2880" s="352"/>
      <c r="X2880" s="352"/>
      <c r="Y2880" s="162">
        <f t="shared" si="1786"/>
        <v>1</v>
      </c>
      <c r="Z2880" s="352">
        <f t="shared" si="1787"/>
        <v>39994.400000000001</v>
      </c>
      <c r="AA2880" s="352">
        <f t="shared" si="1788"/>
        <v>39994.400000000001</v>
      </c>
      <c r="AB2880" s="352">
        <f t="shared" si="1789"/>
        <v>159977.60000000001</v>
      </c>
      <c r="AC2880" s="47" t="b">
        <f t="shared" si="1790"/>
        <v>1</v>
      </c>
    </row>
    <row r="2881" spans="1:29" s="47" customFormat="1" ht="35.1" customHeight="1">
      <c r="A2881" s="518" t="s">
        <v>2017</v>
      </c>
      <c r="B2881" s="384"/>
      <c r="C2881" s="246" t="s">
        <v>2038</v>
      </c>
      <c r="D2881" s="500">
        <v>206020197</v>
      </c>
      <c r="E2881" s="472" t="s">
        <v>2039</v>
      </c>
      <c r="F2881" s="601" t="s">
        <v>210</v>
      </c>
      <c r="G2881" s="601" t="s">
        <v>2040</v>
      </c>
      <c r="H2881" s="601" t="s">
        <v>2041</v>
      </c>
      <c r="I2881" s="601" t="s">
        <v>258</v>
      </c>
      <c r="J2881" s="601">
        <v>1</v>
      </c>
      <c r="K2881" s="601" t="s">
        <v>1134</v>
      </c>
      <c r="L2881" s="470">
        <v>199972</v>
      </c>
      <c r="M2881" s="601">
        <v>2017</v>
      </c>
      <c r="N2881" s="601" t="s">
        <v>188</v>
      </c>
      <c r="O2881" s="610">
        <v>199972</v>
      </c>
      <c r="P2881" s="601" t="s">
        <v>98</v>
      </c>
      <c r="Q2881" s="601"/>
      <c r="R2881" s="601"/>
      <c r="S2881" s="1084"/>
      <c r="T2881" s="47">
        <v>5</v>
      </c>
      <c r="U2881" s="162"/>
      <c r="V2881" s="352"/>
      <c r="W2881" s="352"/>
      <c r="X2881" s="352"/>
      <c r="Y2881" s="162">
        <f t="shared" si="1786"/>
        <v>1</v>
      </c>
      <c r="Z2881" s="352">
        <f t="shared" si="1787"/>
        <v>39994.400000000001</v>
      </c>
      <c r="AA2881" s="352">
        <f t="shared" si="1788"/>
        <v>39994.400000000001</v>
      </c>
      <c r="AB2881" s="352">
        <f t="shared" si="1789"/>
        <v>159977.60000000001</v>
      </c>
      <c r="AC2881" s="47" t="b">
        <f t="shared" si="1790"/>
        <v>1</v>
      </c>
    </row>
    <row r="2882" spans="1:29" s="47" customFormat="1" ht="35.1" customHeight="1">
      <c r="A2882" s="518" t="s">
        <v>2017</v>
      </c>
      <c r="B2882" s="384"/>
      <c r="C2882" s="246" t="s">
        <v>2038</v>
      </c>
      <c r="D2882" s="500">
        <v>206020197</v>
      </c>
      <c r="E2882" s="472" t="s">
        <v>2039</v>
      </c>
      <c r="F2882" s="601" t="s">
        <v>210</v>
      </c>
      <c r="G2882" s="601" t="s">
        <v>2040</v>
      </c>
      <c r="H2882" s="601" t="s">
        <v>2041</v>
      </c>
      <c r="I2882" s="601" t="s">
        <v>258</v>
      </c>
      <c r="J2882" s="601">
        <v>1</v>
      </c>
      <c r="K2882" s="601" t="s">
        <v>1134</v>
      </c>
      <c r="L2882" s="470">
        <v>199972</v>
      </c>
      <c r="M2882" s="601">
        <v>2017</v>
      </c>
      <c r="N2882" s="601" t="s">
        <v>188</v>
      </c>
      <c r="O2882" s="610">
        <v>199972</v>
      </c>
      <c r="P2882" s="601" t="s">
        <v>98</v>
      </c>
      <c r="Q2882" s="601"/>
      <c r="R2882" s="601"/>
      <c r="S2882" s="1084"/>
      <c r="T2882" s="47">
        <v>5</v>
      </c>
      <c r="U2882" s="162"/>
      <c r="V2882" s="352"/>
      <c r="W2882" s="352"/>
      <c r="X2882" s="352"/>
      <c r="Y2882" s="162">
        <f t="shared" si="1786"/>
        <v>1</v>
      </c>
      <c r="Z2882" s="352">
        <f t="shared" si="1787"/>
        <v>39994.400000000001</v>
      </c>
      <c r="AA2882" s="352">
        <f t="shared" si="1788"/>
        <v>39994.400000000001</v>
      </c>
      <c r="AB2882" s="352">
        <f t="shared" si="1789"/>
        <v>159977.60000000001</v>
      </c>
      <c r="AC2882" s="47" t="b">
        <f t="shared" si="1790"/>
        <v>1</v>
      </c>
    </row>
    <row r="2883" spans="1:29" s="47" customFormat="1" ht="35.1" customHeight="1">
      <c r="A2883" s="518" t="s">
        <v>2017</v>
      </c>
      <c r="B2883" s="384"/>
      <c r="C2883" s="246" t="s">
        <v>2038</v>
      </c>
      <c r="D2883" s="500">
        <v>206020197</v>
      </c>
      <c r="E2883" s="472" t="s">
        <v>2039</v>
      </c>
      <c r="F2883" s="601" t="s">
        <v>210</v>
      </c>
      <c r="G2883" s="601" t="s">
        <v>2040</v>
      </c>
      <c r="H2883" s="601" t="s">
        <v>2041</v>
      </c>
      <c r="I2883" s="601" t="s">
        <v>258</v>
      </c>
      <c r="J2883" s="601">
        <v>1</v>
      </c>
      <c r="K2883" s="601" t="s">
        <v>1134</v>
      </c>
      <c r="L2883" s="470">
        <v>199972</v>
      </c>
      <c r="M2883" s="601">
        <v>2017</v>
      </c>
      <c r="N2883" s="601" t="s">
        <v>188</v>
      </c>
      <c r="O2883" s="610">
        <v>199972</v>
      </c>
      <c r="P2883" s="601" t="s">
        <v>98</v>
      </c>
      <c r="Q2883" s="601"/>
      <c r="R2883" s="601"/>
      <c r="S2883" s="1084"/>
      <c r="T2883" s="47">
        <v>5</v>
      </c>
      <c r="U2883" s="162"/>
      <c r="V2883" s="352"/>
      <c r="W2883" s="352"/>
      <c r="X2883" s="352"/>
      <c r="Y2883" s="162">
        <f t="shared" si="1786"/>
        <v>1</v>
      </c>
      <c r="Z2883" s="352">
        <f t="shared" si="1787"/>
        <v>39994.400000000001</v>
      </c>
      <c r="AA2883" s="352">
        <f t="shared" si="1788"/>
        <v>39994.400000000001</v>
      </c>
      <c r="AB2883" s="352">
        <f t="shared" si="1789"/>
        <v>159977.60000000001</v>
      </c>
      <c r="AC2883" s="47" t="b">
        <f t="shared" si="1790"/>
        <v>1</v>
      </c>
    </row>
    <row r="2884" spans="1:29" s="47" customFormat="1" ht="35.1" customHeight="1">
      <c r="A2884" s="518" t="s">
        <v>2017</v>
      </c>
      <c r="B2884" s="384"/>
      <c r="C2884" s="246" t="s">
        <v>2038</v>
      </c>
      <c r="D2884" s="500">
        <v>206020197</v>
      </c>
      <c r="E2884" s="472" t="s">
        <v>2039</v>
      </c>
      <c r="F2884" s="601" t="s">
        <v>210</v>
      </c>
      <c r="G2884" s="601" t="s">
        <v>2040</v>
      </c>
      <c r="H2884" s="601" t="s">
        <v>2041</v>
      </c>
      <c r="I2884" s="601" t="s">
        <v>258</v>
      </c>
      <c r="J2884" s="601">
        <v>1</v>
      </c>
      <c r="K2884" s="601" t="s">
        <v>1134</v>
      </c>
      <c r="L2884" s="470">
        <v>199972</v>
      </c>
      <c r="M2884" s="601">
        <v>2017</v>
      </c>
      <c r="N2884" s="601" t="s">
        <v>188</v>
      </c>
      <c r="O2884" s="610">
        <v>199972</v>
      </c>
      <c r="P2884" s="601" t="s">
        <v>98</v>
      </c>
      <c r="Q2884" s="601"/>
      <c r="R2884" s="601"/>
      <c r="S2884" s="1084"/>
      <c r="T2884" s="47">
        <v>5</v>
      </c>
      <c r="U2884" s="162"/>
      <c r="V2884" s="352"/>
      <c r="W2884" s="352"/>
      <c r="X2884" s="352"/>
      <c r="Y2884" s="162">
        <f t="shared" si="1786"/>
        <v>1</v>
      </c>
      <c r="Z2884" s="352">
        <f t="shared" si="1787"/>
        <v>39994.400000000001</v>
      </c>
      <c r="AA2884" s="352">
        <f t="shared" si="1788"/>
        <v>39994.400000000001</v>
      </c>
      <c r="AB2884" s="352">
        <f t="shared" si="1789"/>
        <v>159977.60000000001</v>
      </c>
      <c r="AC2884" s="47" t="b">
        <f t="shared" si="1790"/>
        <v>1</v>
      </c>
    </row>
    <row r="2885" spans="1:29" s="47" customFormat="1" ht="35.1" customHeight="1">
      <c r="A2885" s="518" t="s">
        <v>2017</v>
      </c>
      <c r="B2885" s="384"/>
      <c r="C2885" s="246" t="s">
        <v>2038</v>
      </c>
      <c r="D2885" s="500">
        <v>206020197</v>
      </c>
      <c r="E2885" s="472" t="s">
        <v>2039</v>
      </c>
      <c r="F2885" s="601" t="s">
        <v>210</v>
      </c>
      <c r="G2885" s="601" t="s">
        <v>2040</v>
      </c>
      <c r="H2885" s="601" t="s">
        <v>2041</v>
      </c>
      <c r="I2885" s="601" t="s">
        <v>258</v>
      </c>
      <c r="J2885" s="601">
        <v>1</v>
      </c>
      <c r="K2885" s="601" t="s">
        <v>1134</v>
      </c>
      <c r="L2885" s="470">
        <v>199972</v>
      </c>
      <c r="M2885" s="601">
        <v>2017</v>
      </c>
      <c r="N2885" s="601" t="s">
        <v>188</v>
      </c>
      <c r="O2885" s="610">
        <v>199972</v>
      </c>
      <c r="P2885" s="601" t="s">
        <v>98</v>
      </c>
      <c r="Q2885" s="601"/>
      <c r="R2885" s="601"/>
      <c r="S2885" s="1084"/>
      <c r="T2885" s="47">
        <v>5</v>
      </c>
      <c r="U2885" s="162"/>
      <c r="V2885" s="352"/>
      <c r="W2885" s="352"/>
      <c r="X2885" s="352"/>
      <c r="Y2885" s="162">
        <f t="shared" si="1786"/>
        <v>1</v>
      </c>
      <c r="Z2885" s="352">
        <f t="shared" si="1787"/>
        <v>39994.400000000001</v>
      </c>
      <c r="AA2885" s="352">
        <f t="shared" si="1788"/>
        <v>39994.400000000001</v>
      </c>
      <c r="AB2885" s="352">
        <f t="shared" si="1789"/>
        <v>159977.60000000001</v>
      </c>
      <c r="AC2885" s="47" t="b">
        <f t="shared" si="1790"/>
        <v>1</v>
      </c>
    </row>
    <row r="2886" spans="1:29" s="47" customFormat="1" ht="35.1" customHeight="1">
      <c r="A2886" s="518" t="s">
        <v>2017</v>
      </c>
      <c r="B2886" s="384"/>
      <c r="C2886" s="246" t="s">
        <v>2038</v>
      </c>
      <c r="D2886" s="500">
        <v>206020197</v>
      </c>
      <c r="E2886" s="472" t="s">
        <v>2039</v>
      </c>
      <c r="F2886" s="601" t="s">
        <v>210</v>
      </c>
      <c r="G2886" s="601" t="s">
        <v>2040</v>
      </c>
      <c r="H2886" s="601" t="s">
        <v>2041</v>
      </c>
      <c r="I2886" s="601" t="s">
        <v>258</v>
      </c>
      <c r="J2886" s="601">
        <v>1</v>
      </c>
      <c r="K2886" s="601" t="s">
        <v>1134</v>
      </c>
      <c r="L2886" s="470">
        <v>199972</v>
      </c>
      <c r="M2886" s="601">
        <v>2017</v>
      </c>
      <c r="N2886" s="601" t="s">
        <v>188</v>
      </c>
      <c r="O2886" s="610">
        <v>199972</v>
      </c>
      <c r="P2886" s="601" t="s">
        <v>98</v>
      </c>
      <c r="Q2886" s="601"/>
      <c r="R2886" s="601"/>
      <c r="S2886" s="1084"/>
      <c r="T2886" s="47">
        <v>5</v>
      </c>
      <c r="U2886" s="162"/>
      <c r="V2886" s="352"/>
      <c r="W2886" s="352"/>
      <c r="X2886" s="352"/>
      <c r="Y2886" s="162">
        <f t="shared" si="1786"/>
        <v>1</v>
      </c>
      <c r="Z2886" s="352">
        <f t="shared" si="1787"/>
        <v>39994.400000000001</v>
      </c>
      <c r="AA2886" s="352">
        <f t="shared" si="1788"/>
        <v>39994.400000000001</v>
      </c>
      <c r="AB2886" s="352">
        <f t="shared" si="1789"/>
        <v>159977.60000000001</v>
      </c>
      <c r="AC2886" s="47" t="b">
        <f t="shared" si="1790"/>
        <v>1</v>
      </c>
    </row>
    <row r="2887" spans="1:29" s="47" customFormat="1" ht="35.1" customHeight="1">
      <c r="A2887" s="518" t="s">
        <v>2017</v>
      </c>
      <c r="B2887" s="384"/>
      <c r="C2887" s="246" t="s">
        <v>2038</v>
      </c>
      <c r="D2887" s="500">
        <v>206020197</v>
      </c>
      <c r="E2887" s="472" t="s">
        <v>2039</v>
      </c>
      <c r="F2887" s="601" t="s">
        <v>210</v>
      </c>
      <c r="G2887" s="601" t="s">
        <v>2040</v>
      </c>
      <c r="H2887" s="601" t="s">
        <v>2041</v>
      </c>
      <c r="I2887" s="601" t="s">
        <v>258</v>
      </c>
      <c r="J2887" s="601">
        <v>1</v>
      </c>
      <c r="K2887" s="601" t="s">
        <v>1134</v>
      </c>
      <c r="L2887" s="470">
        <v>199972</v>
      </c>
      <c r="M2887" s="601">
        <v>2017</v>
      </c>
      <c r="N2887" s="601" t="s">
        <v>188</v>
      </c>
      <c r="O2887" s="610">
        <v>199972</v>
      </c>
      <c r="P2887" s="601" t="s">
        <v>98</v>
      </c>
      <c r="Q2887" s="601"/>
      <c r="R2887" s="601"/>
      <c r="S2887" s="1084"/>
      <c r="T2887" s="47">
        <v>5</v>
      </c>
      <c r="U2887" s="162"/>
      <c r="V2887" s="352"/>
      <c r="W2887" s="352"/>
      <c r="X2887" s="352"/>
      <c r="Y2887" s="162">
        <f t="shared" si="1786"/>
        <v>1</v>
      </c>
      <c r="Z2887" s="352">
        <f t="shared" si="1787"/>
        <v>39994.400000000001</v>
      </c>
      <c r="AA2887" s="352">
        <f t="shared" si="1788"/>
        <v>39994.400000000001</v>
      </c>
      <c r="AB2887" s="352">
        <f t="shared" si="1789"/>
        <v>159977.60000000001</v>
      </c>
      <c r="AC2887" s="47" t="b">
        <f t="shared" si="1790"/>
        <v>1</v>
      </c>
    </row>
    <row r="2888" spans="1:29" s="47" customFormat="1" ht="35.1" customHeight="1">
      <c r="A2888" s="518" t="s">
        <v>2017</v>
      </c>
      <c r="B2888" s="384"/>
      <c r="C2888" s="246" t="s">
        <v>2038</v>
      </c>
      <c r="D2888" s="500">
        <v>206020197</v>
      </c>
      <c r="E2888" s="472" t="s">
        <v>2039</v>
      </c>
      <c r="F2888" s="601" t="s">
        <v>210</v>
      </c>
      <c r="G2888" s="601" t="s">
        <v>2040</v>
      </c>
      <c r="H2888" s="601" t="s">
        <v>2041</v>
      </c>
      <c r="I2888" s="601" t="s">
        <v>258</v>
      </c>
      <c r="J2888" s="601">
        <v>1</v>
      </c>
      <c r="K2888" s="601" t="s">
        <v>1134</v>
      </c>
      <c r="L2888" s="470">
        <v>199972</v>
      </c>
      <c r="M2888" s="601">
        <v>2017</v>
      </c>
      <c r="N2888" s="601" t="s">
        <v>188</v>
      </c>
      <c r="O2888" s="610">
        <v>199972</v>
      </c>
      <c r="P2888" s="601" t="s">
        <v>98</v>
      </c>
      <c r="Q2888" s="601"/>
      <c r="R2888" s="601"/>
      <c r="S2888" s="1084"/>
      <c r="T2888" s="47">
        <v>5</v>
      </c>
      <c r="U2888" s="162"/>
      <c r="V2888" s="352"/>
      <c r="W2888" s="352"/>
      <c r="X2888" s="352"/>
      <c r="Y2888" s="162">
        <f t="shared" si="1786"/>
        <v>1</v>
      </c>
      <c r="Z2888" s="352">
        <f t="shared" si="1787"/>
        <v>39994.400000000001</v>
      </c>
      <c r="AA2888" s="352">
        <f t="shared" si="1788"/>
        <v>39994.400000000001</v>
      </c>
      <c r="AB2888" s="352">
        <f t="shared" si="1789"/>
        <v>159977.60000000001</v>
      </c>
      <c r="AC2888" s="47" t="b">
        <f t="shared" si="1790"/>
        <v>1</v>
      </c>
    </row>
    <row r="2889" spans="1:29" s="47" customFormat="1" ht="35.1" customHeight="1">
      <c r="A2889" s="518" t="s">
        <v>2017</v>
      </c>
      <c r="B2889" s="384"/>
      <c r="C2889" s="246" t="s">
        <v>2038</v>
      </c>
      <c r="D2889" s="500">
        <v>206020197</v>
      </c>
      <c r="E2889" s="472" t="s">
        <v>2039</v>
      </c>
      <c r="F2889" s="601" t="s">
        <v>210</v>
      </c>
      <c r="G2889" s="601" t="s">
        <v>2040</v>
      </c>
      <c r="H2889" s="601" t="s">
        <v>2041</v>
      </c>
      <c r="I2889" s="601" t="s">
        <v>258</v>
      </c>
      <c r="J2889" s="601">
        <v>1</v>
      </c>
      <c r="K2889" s="601" t="s">
        <v>1134</v>
      </c>
      <c r="L2889" s="470">
        <v>199972</v>
      </c>
      <c r="M2889" s="601">
        <v>2017</v>
      </c>
      <c r="N2889" s="601" t="s">
        <v>188</v>
      </c>
      <c r="O2889" s="610">
        <v>199972</v>
      </c>
      <c r="P2889" s="601" t="s">
        <v>98</v>
      </c>
      <c r="Q2889" s="601"/>
      <c r="R2889" s="601"/>
      <c r="S2889" s="1084"/>
      <c r="T2889" s="47">
        <v>5</v>
      </c>
      <c r="U2889" s="162"/>
      <c r="V2889" s="352"/>
      <c r="W2889" s="352"/>
      <c r="X2889" s="352"/>
      <c r="Y2889" s="162">
        <f t="shared" si="1786"/>
        <v>1</v>
      </c>
      <c r="Z2889" s="352">
        <f t="shared" si="1787"/>
        <v>39994.400000000001</v>
      </c>
      <c r="AA2889" s="352">
        <f t="shared" si="1788"/>
        <v>39994.400000000001</v>
      </c>
      <c r="AB2889" s="352">
        <f t="shared" si="1789"/>
        <v>159977.60000000001</v>
      </c>
      <c r="AC2889" s="47" t="b">
        <f t="shared" si="1790"/>
        <v>1</v>
      </c>
    </row>
    <row r="2890" spans="1:29" s="47" customFormat="1" ht="35.1" customHeight="1">
      <c r="A2890" s="518" t="s">
        <v>2017</v>
      </c>
      <c r="B2890" s="384"/>
      <c r="C2890" s="246" t="s">
        <v>2038</v>
      </c>
      <c r="D2890" s="500">
        <v>206020197</v>
      </c>
      <c r="E2890" s="472" t="s">
        <v>2039</v>
      </c>
      <c r="F2890" s="601" t="s">
        <v>210</v>
      </c>
      <c r="G2890" s="601" t="s">
        <v>2040</v>
      </c>
      <c r="H2890" s="601" t="s">
        <v>2041</v>
      </c>
      <c r="I2890" s="601" t="s">
        <v>258</v>
      </c>
      <c r="J2890" s="601">
        <v>1</v>
      </c>
      <c r="K2890" s="601" t="s">
        <v>1134</v>
      </c>
      <c r="L2890" s="470">
        <v>199972</v>
      </c>
      <c r="M2890" s="601">
        <v>2017</v>
      </c>
      <c r="N2890" s="601" t="s">
        <v>188</v>
      </c>
      <c r="O2890" s="610">
        <v>199972</v>
      </c>
      <c r="P2890" s="601" t="s">
        <v>98</v>
      </c>
      <c r="Q2890" s="601"/>
      <c r="R2890" s="601"/>
      <c r="S2890" s="1084"/>
      <c r="T2890" s="47">
        <v>5</v>
      </c>
      <c r="U2890" s="162"/>
      <c r="V2890" s="352"/>
      <c r="W2890" s="352"/>
      <c r="X2890" s="352"/>
      <c r="Y2890" s="162">
        <f t="shared" si="1786"/>
        <v>1</v>
      </c>
      <c r="Z2890" s="352">
        <f t="shared" si="1787"/>
        <v>39994.400000000001</v>
      </c>
      <c r="AA2890" s="352">
        <f t="shared" si="1788"/>
        <v>39994.400000000001</v>
      </c>
      <c r="AB2890" s="352">
        <f t="shared" si="1789"/>
        <v>159977.60000000001</v>
      </c>
      <c r="AC2890" s="47" t="b">
        <f t="shared" si="1790"/>
        <v>1</v>
      </c>
    </row>
    <row r="2891" spans="1:29" s="47" customFormat="1" ht="35.1" customHeight="1">
      <c r="A2891" s="518" t="s">
        <v>2017</v>
      </c>
      <c r="B2891" s="384"/>
      <c r="C2891" s="246" t="s">
        <v>2038</v>
      </c>
      <c r="D2891" s="500">
        <v>206020197</v>
      </c>
      <c r="E2891" s="472" t="s">
        <v>2039</v>
      </c>
      <c r="F2891" s="601" t="s">
        <v>210</v>
      </c>
      <c r="G2891" s="601" t="s">
        <v>2040</v>
      </c>
      <c r="H2891" s="601" t="s">
        <v>2041</v>
      </c>
      <c r="I2891" s="601" t="s">
        <v>258</v>
      </c>
      <c r="J2891" s="601">
        <v>1</v>
      </c>
      <c r="K2891" s="601" t="s">
        <v>1134</v>
      </c>
      <c r="L2891" s="470">
        <v>199972</v>
      </c>
      <c r="M2891" s="601">
        <v>2017</v>
      </c>
      <c r="N2891" s="601" t="s">
        <v>188</v>
      </c>
      <c r="O2891" s="610">
        <v>199972</v>
      </c>
      <c r="P2891" s="601" t="s">
        <v>98</v>
      </c>
      <c r="Q2891" s="601"/>
      <c r="R2891" s="601"/>
      <c r="S2891" s="1084"/>
      <c r="T2891" s="47">
        <v>5</v>
      </c>
      <c r="U2891" s="162"/>
      <c r="V2891" s="352"/>
      <c r="W2891" s="352"/>
      <c r="X2891" s="352"/>
      <c r="Y2891" s="162">
        <f t="shared" si="1786"/>
        <v>1</v>
      </c>
      <c r="Z2891" s="352">
        <f t="shared" si="1787"/>
        <v>39994.400000000001</v>
      </c>
      <c r="AA2891" s="352">
        <f t="shared" si="1788"/>
        <v>39994.400000000001</v>
      </c>
      <c r="AB2891" s="352">
        <f t="shared" si="1789"/>
        <v>159977.60000000001</v>
      </c>
      <c r="AC2891" s="47" t="b">
        <f t="shared" si="1790"/>
        <v>1</v>
      </c>
    </row>
    <row r="2892" spans="1:29" s="47" customFormat="1" ht="35.1" customHeight="1">
      <c r="A2892" s="518" t="s">
        <v>2017</v>
      </c>
      <c r="B2892" s="384"/>
      <c r="C2892" s="246" t="s">
        <v>2038</v>
      </c>
      <c r="D2892" s="500">
        <v>206020197</v>
      </c>
      <c r="E2892" s="472" t="s">
        <v>2039</v>
      </c>
      <c r="F2892" s="601" t="s">
        <v>210</v>
      </c>
      <c r="G2892" s="601" t="s">
        <v>2040</v>
      </c>
      <c r="H2892" s="601" t="s">
        <v>2041</v>
      </c>
      <c r="I2892" s="601" t="s">
        <v>258</v>
      </c>
      <c r="J2892" s="601">
        <v>1</v>
      </c>
      <c r="K2892" s="601" t="s">
        <v>1134</v>
      </c>
      <c r="L2892" s="470">
        <v>199972</v>
      </c>
      <c r="M2892" s="601">
        <v>2017</v>
      </c>
      <c r="N2892" s="601" t="s">
        <v>188</v>
      </c>
      <c r="O2892" s="610">
        <v>199972</v>
      </c>
      <c r="P2892" s="601" t="s">
        <v>98</v>
      </c>
      <c r="Q2892" s="601"/>
      <c r="R2892" s="601"/>
      <c r="S2892" s="1084"/>
      <c r="T2892" s="47">
        <v>5</v>
      </c>
      <c r="U2892" s="162"/>
      <c r="V2892" s="352"/>
      <c r="W2892" s="352"/>
      <c r="X2892" s="352"/>
      <c r="Y2892" s="162">
        <f t="shared" si="1786"/>
        <v>1</v>
      </c>
      <c r="Z2892" s="352">
        <f t="shared" si="1787"/>
        <v>39994.400000000001</v>
      </c>
      <c r="AA2892" s="352">
        <f t="shared" si="1788"/>
        <v>39994.400000000001</v>
      </c>
      <c r="AB2892" s="352">
        <f t="shared" si="1789"/>
        <v>159977.60000000001</v>
      </c>
      <c r="AC2892" s="47" t="b">
        <f t="shared" si="1790"/>
        <v>1</v>
      </c>
    </row>
    <row r="2893" spans="1:29" s="47" customFormat="1" ht="35.1" customHeight="1">
      <c r="A2893" s="518" t="s">
        <v>2017</v>
      </c>
      <c r="B2893" s="384"/>
      <c r="C2893" s="246" t="s">
        <v>2038</v>
      </c>
      <c r="D2893" s="500">
        <v>206020197</v>
      </c>
      <c r="E2893" s="472" t="s">
        <v>2039</v>
      </c>
      <c r="F2893" s="601" t="s">
        <v>210</v>
      </c>
      <c r="G2893" s="601" t="s">
        <v>2040</v>
      </c>
      <c r="H2893" s="601" t="s">
        <v>2041</v>
      </c>
      <c r="I2893" s="601" t="s">
        <v>258</v>
      </c>
      <c r="J2893" s="601">
        <v>1</v>
      </c>
      <c r="K2893" s="601" t="s">
        <v>1134</v>
      </c>
      <c r="L2893" s="470">
        <v>199972</v>
      </c>
      <c r="M2893" s="601">
        <v>2017</v>
      </c>
      <c r="N2893" s="601" t="s">
        <v>188</v>
      </c>
      <c r="O2893" s="610">
        <v>199972</v>
      </c>
      <c r="P2893" s="601" t="s">
        <v>98</v>
      </c>
      <c r="Q2893" s="601"/>
      <c r="R2893" s="601"/>
      <c r="S2893" s="1084"/>
      <c r="T2893" s="47">
        <v>5</v>
      </c>
      <c r="U2893" s="162"/>
      <c r="V2893" s="352"/>
      <c r="W2893" s="352"/>
      <c r="X2893" s="352"/>
      <c r="Y2893" s="162">
        <f t="shared" si="1786"/>
        <v>1</v>
      </c>
      <c r="Z2893" s="352">
        <f t="shared" si="1787"/>
        <v>39994.400000000001</v>
      </c>
      <c r="AA2893" s="352">
        <f t="shared" si="1788"/>
        <v>39994.400000000001</v>
      </c>
      <c r="AB2893" s="352">
        <f t="shared" si="1789"/>
        <v>159977.60000000001</v>
      </c>
      <c r="AC2893" s="47" t="b">
        <f t="shared" si="1790"/>
        <v>1</v>
      </c>
    </row>
    <row r="2894" spans="1:29" s="47" customFormat="1" ht="35.1" customHeight="1">
      <c r="A2894" s="518" t="s">
        <v>2017</v>
      </c>
      <c r="B2894" s="384"/>
      <c r="C2894" s="246" t="s">
        <v>2038</v>
      </c>
      <c r="D2894" s="500">
        <v>206020197</v>
      </c>
      <c r="E2894" s="472" t="s">
        <v>2039</v>
      </c>
      <c r="F2894" s="601" t="s">
        <v>210</v>
      </c>
      <c r="G2894" s="601" t="s">
        <v>2040</v>
      </c>
      <c r="H2894" s="601" t="s">
        <v>2041</v>
      </c>
      <c r="I2894" s="601" t="s">
        <v>258</v>
      </c>
      <c r="J2894" s="601">
        <v>1</v>
      </c>
      <c r="K2894" s="601" t="s">
        <v>1134</v>
      </c>
      <c r="L2894" s="470">
        <v>199972</v>
      </c>
      <c r="M2894" s="601">
        <v>2017</v>
      </c>
      <c r="N2894" s="601" t="s">
        <v>188</v>
      </c>
      <c r="O2894" s="610">
        <v>199972</v>
      </c>
      <c r="P2894" s="601" t="s">
        <v>98</v>
      </c>
      <c r="Q2894" s="601"/>
      <c r="R2894" s="601"/>
      <c r="S2894" s="1084"/>
      <c r="T2894" s="47">
        <v>5</v>
      </c>
      <c r="U2894" s="162"/>
      <c r="V2894" s="352"/>
      <c r="W2894" s="352"/>
      <c r="X2894" s="352"/>
      <c r="Y2894" s="162">
        <f t="shared" si="1786"/>
        <v>1</v>
      </c>
      <c r="Z2894" s="352">
        <f t="shared" si="1787"/>
        <v>39994.400000000001</v>
      </c>
      <c r="AA2894" s="352">
        <f t="shared" si="1788"/>
        <v>39994.400000000001</v>
      </c>
      <c r="AB2894" s="352">
        <f t="shared" si="1789"/>
        <v>159977.60000000001</v>
      </c>
      <c r="AC2894" s="47" t="b">
        <f t="shared" si="1790"/>
        <v>1</v>
      </c>
    </row>
    <row r="2895" spans="1:29" s="47" customFormat="1" ht="35.1" customHeight="1">
      <c r="A2895" s="518" t="s">
        <v>2017</v>
      </c>
      <c r="B2895" s="384"/>
      <c r="C2895" s="246" t="s">
        <v>2038</v>
      </c>
      <c r="D2895" s="500">
        <v>206020197</v>
      </c>
      <c r="E2895" s="472" t="s">
        <v>2039</v>
      </c>
      <c r="F2895" s="601" t="s">
        <v>210</v>
      </c>
      <c r="G2895" s="601" t="s">
        <v>2040</v>
      </c>
      <c r="H2895" s="601" t="s">
        <v>2041</v>
      </c>
      <c r="I2895" s="601" t="s">
        <v>258</v>
      </c>
      <c r="J2895" s="601">
        <v>1</v>
      </c>
      <c r="K2895" s="601" t="s">
        <v>1134</v>
      </c>
      <c r="L2895" s="470">
        <v>199972</v>
      </c>
      <c r="M2895" s="601">
        <v>2017</v>
      </c>
      <c r="N2895" s="601" t="s">
        <v>188</v>
      </c>
      <c r="O2895" s="610">
        <v>199972</v>
      </c>
      <c r="P2895" s="601" t="s">
        <v>98</v>
      </c>
      <c r="Q2895" s="601"/>
      <c r="R2895" s="601"/>
      <c r="S2895" s="1018"/>
      <c r="T2895" s="47">
        <v>5</v>
      </c>
      <c r="U2895" s="162"/>
      <c r="V2895" s="352"/>
      <c r="W2895" s="352"/>
      <c r="X2895" s="352"/>
      <c r="Y2895" s="162">
        <f t="shared" si="1786"/>
        <v>1</v>
      </c>
      <c r="Z2895" s="352">
        <f t="shared" si="1787"/>
        <v>39994.400000000001</v>
      </c>
      <c r="AA2895" s="352">
        <f t="shared" si="1788"/>
        <v>39994.400000000001</v>
      </c>
      <c r="AB2895" s="352">
        <f t="shared" si="1789"/>
        <v>159977.60000000001</v>
      </c>
      <c r="AC2895" s="47" t="b">
        <f t="shared" si="1790"/>
        <v>1</v>
      </c>
    </row>
    <row r="2896" spans="1:29" s="47" customFormat="1" ht="35.1" customHeight="1">
      <c r="A2896" s="518" t="s">
        <v>2017</v>
      </c>
      <c r="B2896" s="384"/>
      <c r="C2896" s="246" t="s">
        <v>2038</v>
      </c>
      <c r="D2896" s="500">
        <v>206020197</v>
      </c>
      <c r="E2896" s="472" t="s">
        <v>2039</v>
      </c>
      <c r="F2896" s="601" t="s">
        <v>210</v>
      </c>
      <c r="G2896" s="601" t="s">
        <v>2040</v>
      </c>
      <c r="H2896" s="601" t="s">
        <v>2041</v>
      </c>
      <c r="I2896" s="601" t="s">
        <v>258</v>
      </c>
      <c r="J2896" s="601">
        <v>1</v>
      </c>
      <c r="K2896" s="601" t="s">
        <v>1134</v>
      </c>
      <c r="L2896" s="470">
        <v>199972</v>
      </c>
      <c r="M2896" s="601">
        <v>2017</v>
      </c>
      <c r="N2896" s="601" t="s">
        <v>188</v>
      </c>
      <c r="O2896" s="610">
        <v>199972</v>
      </c>
      <c r="P2896" s="601" t="s">
        <v>98</v>
      </c>
      <c r="Q2896" s="601"/>
      <c r="R2896" s="601"/>
      <c r="S2896" s="1083" t="s">
        <v>2030</v>
      </c>
      <c r="T2896" s="47">
        <v>5</v>
      </c>
      <c r="U2896" s="162"/>
      <c r="V2896" s="352"/>
      <c r="W2896" s="352"/>
      <c r="X2896" s="352"/>
      <c r="Y2896" s="162">
        <f t="shared" si="1786"/>
        <v>1</v>
      </c>
      <c r="Z2896" s="352">
        <f t="shared" si="1787"/>
        <v>39994.400000000001</v>
      </c>
      <c r="AA2896" s="352">
        <f t="shared" si="1788"/>
        <v>39994.400000000001</v>
      </c>
      <c r="AB2896" s="352">
        <f t="shared" si="1789"/>
        <v>159977.60000000001</v>
      </c>
      <c r="AC2896" s="47" t="b">
        <f t="shared" si="1790"/>
        <v>1</v>
      </c>
    </row>
    <row r="2897" spans="1:29" s="47" customFormat="1" ht="35.1" customHeight="1">
      <c r="A2897" s="518" t="s">
        <v>2017</v>
      </c>
      <c r="B2897" s="384"/>
      <c r="C2897" s="246" t="s">
        <v>2038</v>
      </c>
      <c r="D2897" s="500">
        <v>206020197</v>
      </c>
      <c r="E2897" s="472" t="s">
        <v>2039</v>
      </c>
      <c r="F2897" s="601" t="s">
        <v>210</v>
      </c>
      <c r="G2897" s="601" t="s">
        <v>2040</v>
      </c>
      <c r="H2897" s="601" t="s">
        <v>2041</v>
      </c>
      <c r="I2897" s="601" t="s">
        <v>258</v>
      </c>
      <c r="J2897" s="601">
        <v>1</v>
      </c>
      <c r="K2897" s="601" t="s">
        <v>1134</v>
      </c>
      <c r="L2897" s="470">
        <v>199972</v>
      </c>
      <c r="M2897" s="601">
        <v>2017</v>
      </c>
      <c r="N2897" s="601" t="s">
        <v>188</v>
      </c>
      <c r="O2897" s="610">
        <v>199972</v>
      </c>
      <c r="P2897" s="601" t="s">
        <v>98</v>
      </c>
      <c r="Q2897" s="601"/>
      <c r="R2897" s="601"/>
      <c r="S2897" s="1084"/>
      <c r="T2897" s="47">
        <v>5</v>
      </c>
      <c r="U2897" s="162"/>
      <c r="V2897" s="352"/>
      <c r="W2897" s="352"/>
      <c r="X2897" s="352"/>
      <c r="Y2897" s="162">
        <f t="shared" si="1786"/>
        <v>1</v>
      </c>
      <c r="Z2897" s="352">
        <f t="shared" si="1787"/>
        <v>39994.400000000001</v>
      </c>
      <c r="AA2897" s="352">
        <f t="shared" si="1788"/>
        <v>39994.400000000001</v>
      </c>
      <c r="AB2897" s="352">
        <f t="shared" si="1789"/>
        <v>159977.60000000001</v>
      </c>
      <c r="AC2897" s="47" t="b">
        <f t="shared" si="1790"/>
        <v>1</v>
      </c>
    </row>
    <row r="2898" spans="1:29" s="47" customFormat="1" ht="35.1" customHeight="1">
      <c r="A2898" s="518" t="s">
        <v>2017</v>
      </c>
      <c r="B2898" s="384"/>
      <c r="C2898" s="246" t="s">
        <v>2038</v>
      </c>
      <c r="D2898" s="500">
        <v>206020197</v>
      </c>
      <c r="E2898" s="472" t="s">
        <v>2039</v>
      </c>
      <c r="F2898" s="601" t="s">
        <v>210</v>
      </c>
      <c r="G2898" s="601" t="s">
        <v>2040</v>
      </c>
      <c r="H2898" s="601" t="s">
        <v>2041</v>
      </c>
      <c r="I2898" s="601" t="s">
        <v>258</v>
      </c>
      <c r="J2898" s="601">
        <v>1</v>
      </c>
      <c r="K2898" s="601" t="s">
        <v>1134</v>
      </c>
      <c r="L2898" s="470">
        <v>199972</v>
      </c>
      <c r="M2898" s="601">
        <v>2017</v>
      </c>
      <c r="N2898" s="601" t="s">
        <v>188</v>
      </c>
      <c r="O2898" s="610">
        <v>199972</v>
      </c>
      <c r="P2898" s="601" t="s">
        <v>98</v>
      </c>
      <c r="Q2898" s="601"/>
      <c r="R2898" s="601"/>
      <c r="S2898" s="1084"/>
      <c r="T2898" s="47">
        <v>5</v>
      </c>
      <c r="U2898" s="162"/>
      <c r="V2898" s="352"/>
      <c r="W2898" s="352"/>
      <c r="X2898" s="352"/>
      <c r="Y2898" s="162">
        <f t="shared" si="1786"/>
        <v>1</v>
      </c>
      <c r="Z2898" s="352">
        <f t="shared" si="1787"/>
        <v>39994.400000000001</v>
      </c>
      <c r="AA2898" s="352">
        <f t="shared" si="1788"/>
        <v>39994.400000000001</v>
      </c>
      <c r="AB2898" s="352">
        <f t="shared" si="1789"/>
        <v>159977.60000000001</v>
      </c>
      <c r="AC2898" s="47" t="b">
        <f t="shared" si="1790"/>
        <v>1</v>
      </c>
    </row>
    <row r="2899" spans="1:29" s="47" customFormat="1" ht="35.1" customHeight="1">
      <c r="A2899" s="518" t="s">
        <v>2017</v>
      </c>
      <c r="B2899" s="384"/>
      <c r="C2899" s="246" t="s">
        <v>2038</v>
      </c>
      <c r="D2899" s="500">
        <v>206020197</v>
      </c>
      <c r="E2899" s="472" t="s">
        <v>2039</v>
      </c>
      <c r="F2899" s="601" t="s">
        <v>210</v>
      </c>
      <c r="G2899" s="601" t="s">
        <v>2040</v>
      </c>
      <c r="H2899" s="601" t="s">
        <v>2041</v>
      </c>
      <c r="I2899" s="601" t="s">
        <v>258</v>
      </c>
      <c r="J2899" s="601">
        <v>1</v>
      </c>
      <c r="K2899" s="601" t="s">
        <v>1134</v>
      </c>
      <c r="L2899" s="470">
        <v>199972</v>
      </c>
      <c r="M2899" s="601">
        <v>2017</v>
      </c>
      <c r="N2899" s="601" t="s">
        <v>188</v>
      </c>
      <c r="O2899" s="610">
        <v>199972</v>
      </c>
      <c r="P2899" s="601" t="s">
        <v>98</v>
      </c>
      <c r="Q2899" s="601"/>
      <c r="R2899" s="601"/>
      <c r="S2899" s="1084"/>
      <c r="T2899" s="47">
        <v>5</v>
      </c>
      <c r="U2899" s="162"/>
      <c r="V2899" s="352"/>
      <c r="W2899" s="352"/>
      <c r="X2899" s="352"/>
      <c r="Y2899" s="162">
        <f t="shared" si="1786"/>
        <v>1</v>
      </c>
      <c r="Z2899" s="352">
        <f t="shared" si="1787"/>
        <v>39994.400000000001</v>
      </c>
      <c r="AA2899" s="352">
        <f t="shared" si="1788"/>
        <v>39994.400000000001</v>
      </c>
      <c r="AB2899" s="352">
        <f t="shared" si="1789"/>
        <v>159977.60000000001</v>
      </c>
      <c r="AC2899" s="47" t="b">
        <f t="shared" si="1790"/>
        <v>1</v>
      </c>
    </row>
    <row r="2900" spans="1:29" s="47" customFormat="1" ht="35.1" customHeight="1">
      <c r="A2900" s="518" t="s">
        <v>2017</v>
      </c>
      <c r="B2900" s="384"/>
      <c r="C2900" s="246" t="s">
        <v>2038</v>
      </c>
      <c r="D2900" s="500">
        <v>206020197</v>
      </c>
      <c r="E2900" s="472" t="s">
        <v>2039</v>
      </c>
      <c r="F2900" s="601" t="s">
        <v>210</v>
      </c>
      <c r="G2900" s="601" t="s">
        <v>2040</v>
      </c>
      <c r="H2900" s="601" t="s">
        <v>2041</v>
      </c>
      <c r="I2900" s="601" t="s">
        <v>258</v>
      </c>
      <c r="J2900" s="601">
        <v>1</v>
      </c>
      <c r="K2900" s="601" t="s">
        <v>1134</v>
      </c>
      <c r="L2900" s="470">
        <v>199972</v>
      </c>
      <c r="M2900" s="601">
        <v>2017</v>
      </c>
      <c r="N2900" s="601" t="s">
        <v>188</v>
      </c>
      <c r="O2900" s="610">
        <v>199972</v>
      </c>
      <c r="P2900" s="601" t="s">
        <v>98</v>
      </c>
      <c r="Q2900" s="601"/>
      <c r="R2900" s="601"/>
      <c r="S2900" s="1084"/>
      <c r="T2900" s="47">
        <v>5</v>
      </c>
      <c r="U2900" s="162"/>
      <c r="V2900" s="352"/>
      <c r="W2900" s="352"/>
      <c r="X2900" s="352"/>
      <c r="Y2900" s="162">
        <f t="shared" si="1786"/>
        <v>1</v>
      </c>
      <c r="Z2900" s="352">
        <f t="shared" si="1787"/>
        <v>39994.400000000001</v>
      </c>
      <c r="AA2900" s="352">
        <f t="shared" si="1788"/>
        <v>39994.400000000001</v>
      </c>
      <c r="AB2900" s="352">
        <f t="shared" si="1789"/>
        <v>159977.60000000001</v>
      </c>
      <c r="AC2900" s="47" t="b">
        <f t="shared" si="1790"/>
        <v>1</v>
      </c>
    </row>
    <row r="2901" spans="1:29" s="47" customFormat="1" ht="35.1" customHeight="1">
      <c r="A2901" s="518" t="s">
        <v>2017</v>
      </c>
      <c r="B2901" s="384"/>
      <c r="C2901" s="246" t="s">
        <v>2038</v>
      </c>
      <c r="D2901" s="500">
        <v>206020197</v>
      </c>
      <c r="E2901" s="472" t="s">
        <v>2039</v>
      </c>
      <c r="F2901" s="601" t="s">
        <v>210</v>
      </c>
      <c r="G2901" s="601" t="s">
        <v>2040</v>
      </c>
      <c r="H2901" s="601" t="s">
        <v>2041</v>
      </c>
      <c r="I2901" s="601" t="s">
        <v>258</v>
      </c>
      <c r="J2901" s="601">
        <v>1</v>
      </c>
      <c r="K2901" s="601" t="s">
        <v>1134</v>
      </c>
      <c r="L2901" s="470">
        <v>199972</v>
      </c>
      <c r="M2901" s="601">
        <v>2017</v>
      </c>
      <c r="N2901" s="601" t="s">
        <v>188</v>
      </c>
      <c r="O2901" s="610">
        <v>199972</v>
      </c>
      <c r="P2901" s="601" t="s">
        <v>98</v>
      </c>
      <c r="Q2901" s="601"/>
      <c r="R2901" s="601"/>
      <c r="S2901" s="1084"/>
      <c r="T2901" s="47">
        <v>5</v>
      </c>
      <c r="U2901" s="162"/>
      <c r="V2901" s="352"/>
      <c r="W2901" s="352"/>
      <c r="X2901" s="352"/>
      <c r="Y2901" s="162">
        <f t="shared" si="1786"/>
        <v>1</v>
      </c>
      <c r="Z2901" s="352">
        <f t="shared" si="1787"/>
        <v>39994.400000000001</v>
      </c>
      <c r="AA2901" s="352">
        <f t="shared" si="1788"/>
        <v>39994.400000000001</v>
      </c>
      <c r="AB2901" s="352">
        <f t="shared" si="1789"/>
        <v>159977.60000000001</v>
      </c>
      <c r="AC2901" s="47" t="b">
        <f t="shared" si="1790"/>
        <v>1</v>
      </c>
    </row>
    <row r="2902" spans="1:29" s="47" customFormat="1" ht="35.1" customHeight="1">
      <c r="A2902" s="518" t="s">
        <v>2017</v>
      </c>
      <c r="B2902" s="384"/>
      <c r="C2902" s="246" t="s">
        <v>2038</v>
      </c>
      <c r="D2902" s="500">
        <v>206020197</v>
      </c>
      <c r="E2902" s="472" t="s">
        <v>2039</v>
      </c>
      <c r="F2902" s="601" t="s">
        <v>210</v>
      </c>
      <c r="G2902" s="601" t="s">
        <v>2040</v>
      </c>
      <c r="H2902" s="601" t="s">
        <v>2041</v>
      </c>
      <c r="I2902" s="601" t="s">
        <v>258</v>
      </c>
      <c r="J2902" s="601">
        <v>1</v>
      </c>
      <c r="K2902" s="601" t="s">
        <v>1134</v>
      </c>
      <c r="L2902" s="470">
        <v>199972</v>
      </c>
      <c r="M2902" s="601">
        <v>2017</v>
      </c>
      <c r="N2902" s="601" t="s">
        <v>188</v>
      </c>
      <c r="O2902" s="610">
        <v>199972</v>
      </c>
      <c r="P2902" s="601" t="s">
        <v>98</v>
      </c>
      <c r="Q2902" s="601"/>
      <c r="R2902" s="601"/>
      <c r="S2902" s="1084"/>
      <c r="T2902" s="47">
        <v>5</v>
      </c>
      <c r="U2902" s="162"/>
      <c r="V2902" s="352"/>
      <c r="W2902" s="352"/>
      <c r="X2902" s="352"/>
      <c r="Y2902" s="162">
        <f t="shared" si="1786"/>
        <v>1</v>
      </c>
      <c r="Z2902" s="352">
        <f t="shared" si="1787"/>
        <v>39994.400000000001</v>
      </c>
      <c r="AA2902" s="352">
        <f t="shared" si="1788"/>
        <v>39994.400000000001</v>
      </c>
      <c r="AB2902" s="352">
        <f t="shared" si="1789"/>
        <v>159977.60000000001</v>
      </c>
      <c r="AC2902" s="47" t="b">
        <f t="shared" si="1790"/>
        <v>1</v>
      </c>
    </row>
    <row r="2903" spans="1:29" s="47" customFormat="1" ht="35.1" customHeight="1">
      <c r="A2903" s="518" t="s">
        <v>2017</v>
      </c>
      <c r="B2903" s="384"/>
      <c r="C2903" s="246" t="s">
        <v>2038</v>
      </c>
      <c r="D2903" s="500">
        <v>206020197</v>
      </c>
      <c r="E2903" s="472" t="s">
        <v>2039</v>
      </c>
      <c r="F2903" s="601" t="s">
        <v>210</v>
      </c>
      <c r="G2903" s="601" t="s">
        <v>2040</v>
      </c>
      <c r="H2903" s="601" t="s">
        <v>2041</v>
      </c>
      <c r="I2903" s="601" t="s">
        <v>258</v>
      </c>
      <c r="J2903" s="601">
        <v>1</v>
      </c>
      <c r="K2903" s="601" t="s">
        <v>1134</v>
      </c>
      <c r="L2903" s="470">
        <v>199972</v>
      </c>
      <c r="M2903" s="601">
        <v>2017</v>
      </c>
      <c r="N2903" s="601" t="s">
        <v>188</v>
      </c>
      <c r="O2903" s="610">
        <v>199972</v>
      </c>
      <c r="P2903" s="601" t="s">
        <v>98</v>
      </c>
      <c r="Q2903" s="601"/>
      <c r="R2903" s="601"/>
      <c r="S2903" s="1084"/>
      <c r="T2903" s="47">
        <v>5</v>
      </c>
      <c r="U2903" s="162"/>
      <c r="V2903" s="352"/>
      <c r="W2903" s="352"/>
      <c r="X2903" s="352"/>
      <c r="Y2903" s="162">
        <f t="shared" si="1786"/>
        <v>1</v>
      </c>
      <c r="Z2903" s="352">
        <f t="shared" si="1787"/>
        <v>39994.400000000001</v>
      </c>
      <c r="AA2903" s="352">
        <f t="shared" si="1788"/>
        <v>39994.400000000001</v>
      </c>
      <c r="AB2903" s="352">
        <f t="shared" si="1789"/>
        <v>159977.60000000001</v>
      </c>
      <c r="AC2903" s="47" t="b">
        <f t="shared" si="1790"/>
        <v>1</v>
      </c>
    </row>
    <row r="2904" spans="1:29" s="47" customFormat="1" ht="35.1" customHeight="1">
      <c r="A2904" s="518" t="s">
        <v>2017</v>
      </c>
      <c r="B2904" s="384"/>
      <c r="C2904" s="246" t="s">
        <v>2038</v>
      </c>
      <c r="D2904" s="500">
        <v>206020197</v>
      </c>
      <c r="E2904" s="472" t="s">
        <v>2039</v>
      </c>
      <c r="F2904" s="601" t="s">
        <v>210</v>
      </c>
      <c r="G2904" s="601" t="s">
        <v>2040</v>
      </c>
      <c r="H2904" s="601" t="s">
        <v>2041</v>
      </c>
      <c r="I2904" s="601" t="s">
        <v>258</v>
      </c>
      <c r="J2904" s="601">
        <v>1</v>
      </c>
      <c r="K2904" s="601" t="s">
        <v>1134</v>
      </c>
      <c r="L2904" s="470">
        <v>199972</v>
      </c>
      <c r="M2904" s="601">
        <v>2017</v>
      </c>
      <c r="N2904" s="601" t="s">
        <v>188</v>
      </c>
      <c r="O2904" s="610">
        <v>199972</v>
      </c>
      <c r="P2904" s="601" t="s">
        <v>98</v>
      </c>
      <c r="Q2904" s="601"/>
      <c r="R2904" s="601"/>
      <c r="S2904" s="1084"/>
      <c r="T2904" s="47">
        <v>5</v>
      </c>
      <c r="U2904" s="162"/>
      <c r="V2904" s="352"/>
      <c r="W2904" s="352"/>
      <c r="X2904" s="352"/>
      <c r="Y2904" s="162">
        <f t="shared" ref="Y2904:Y2967" si="1791">2017-M2904+1</f>
        <v>1</v>
      </c>
      <c r="Z2904" s="352">
        <f t="shared" ref="Z2904:Z2967" si="1792">O2904/T2904</f>
        <v>39994.400000000001</v>
      </c>
      <c r="AA2904" s="352">
        <f t="shared" ref="AA2904:AA2967" si="1793">Y2904*Z2904</f>
        <v>39994.400000000001</v>
      </c>
      <c r="AB2904" s="352">
        <f t="shared" ref="AB2904:AB2967" si="1794">O2904-AA2904</f>
        <v>159977.60000000001</v>
      </c>
      <c r="AC2904" s="47" t="b">
        <f t="shared" ref="AC2904:AC2967" si="1795">AA2904+AB2904=O2904</f>
        <v>1</v>
      </c>
    </row>
    <row r="2905" spans="1:29" s="47" customFormat="1" ht="35.1" customHeight="1">
      <c r="A2905" s="518" t="s">
        <v>2017</v>
      </c>
      <c r="B2905" s="384"/>
      <c r="C2905" s="246" t="s">
        <v>2038</v>
      </c>
      <c r="D2905" s="500">
        <v>206020197</v>
      </c>
      <c r="E2905" s="472" t="s">
        <v>2039</v>
      </c>
      <c r="F2905" s="601" t="s">
        <v>210</v>
      </c>
      <c r="G2905" s="601" t="s">
        <v>2040</v>
      </c>
      <c r="H2905" s="601" t="s">
        <v>2041</v>
      </c>
      <c r="I2905" s="601" t="s">
        <v>258</v>
      </c>
      <c r="J2905" s="601">
        <v>1</v>
      </c>
      <c r="K2905" s="601" t="s">
        <v>1134</v>
      </c>
      <c r="L2905" s="470">
        <v>199972</v>
      </c>
      <c r="M2905" s="601">
        <v>2017</v>
      </c>
      <c r="N2905" s="601" t="s">
        <v>188</v>
      </c>
      <c r="O2905" s="610">
        <v>199972</v>
      </c>
      <c r="P2905" s="601" t="s">
        <v>98</v>
      </c>
      <c r="Q2905" s="601"/>
      <c r="R2905" s="601"/>
      <c r="S2905" s="1084"/>
      <c r="T2905" s="47">
        <v>5</v>
      </c>
      <c r="U2905" s="162"/>
      <c r="V2905" s="352"/>
      <c r="W2905" s="352"/>
      <c r="X2905" s="352"/>
      <c r="Y2905" s="162">
        <f t="shared" si="1791"/>
        <v>1</v>
      </c>
      <c r="Z2905" s="352">
        <f t="shared" si="1792"/>
        <v>39994.400000000001</v>
      </c>
      <c r="AA2905" s="352">
        <f t="shared" si="1793"/>
        <v>39994.400000000001</v>
      </c>
      <c r="AB2905" s="352">
        <f t="shared" si="1794"/>
        <v>159977.60000000001</v>
      </c>
      <c r="AC2905" s="47" t="b">
        <f t="shared" si="1795"/>
        <v>1</v>
      </c>
    </row>
    <row r="2906" spans="1:29" s="47" customFormat="1" ht="35.1" customHeight="1">
      <c r="A2906" s="518" t="s">
        <v>2017</v>
      </c>
      <c r="B2906" s="384"/>
      <c r="C2906" s="246" t="s">
        <v>2038</v>
      </c>
      <c r="D2906" s="500">
        <v>206020197</v>
      </c>
      <c r="E2906" s="472" t="s">
        <v>2039</v>
      </c>
      <c r="F2906" s="601" t="s">
        <v>210</v>
      </c>
      <c r="G2906" s="601" t="s">
        <v>2040</v>
      </c>
      <c r="H2906" s="601" t="s">
        <v>2041</v>
      </c>
      <c r="I2906" s="601" t="s">
        <v>258</v>
      </c>
      <c r="J2906" s="601">
        <v>1</v>
      </c>
      <c r="K2906" s="601" t="s">
        <v>1134</v>
      </c>
      <c r="L2906" s="470">
        <v>199972</v>
      </c>
      <c r="M2906" s="601">
        <v>2017</v>
      </c>
      <c r="N2906" s="601" t="s">
        <v>188</v>
      </c>
      <c r="O2906" s="610">
        <v>199972</v>
      </c>
      <c r="P2906" s="601" t="s">
        <v>98</v>
      </c>
      <c r="Q2906" s="601"/>
      <c r="R2906" s="601"/>
      <c r="S2906" s="1084"/>
      <c r="T2906" s="47">
        <v>5</v>
      </c>
      <c r="U2906" s="162"/>
      <c r="V2906" s="352"/>
      <c r="W2906" s="352"/>
      <c r="X2906" s="352"/>
      <c r="Y2906" s="162">
        <f t="shared" si="1791"/>
        <v>1</v>
      </c>
      <c r="Z2906" s="352">
        <f t="shared" si="1792"/>
        <v>39994.400000000001</v>
      </c>
      <c r="AA2906" s="352">
        <f t="shared" si="1793"/>
        <v>39994.400000000001</v>
      </c>
      <c r="AB2906" s="352">
        <f t="shared" si="1794"/>
        <v>159977.60000000001</v>
      </c>
      <c r="AC2906" s="47" t="b">
        <f t="shared" si="1795"/>
        <v>1</v>
      </c>
    </row>
    <row r="2907" spans="1:29" s="47" customFormat="1" ht="35.1" customHeight="1">
      <c r="A2907" s="518" t="s">
        <v>2017</v>
      </c>
      <c r="B2907" s="384"/>
      <c r="C2907" s="246" t="s">
        <v>2038</v>
      </c>
      <c r="D2907" s="500">
        <v>206020197</v>
      </c>
      <c r="E2907" s="472" t="s">
        <v>2039</v>
      </c>
      <c r="F2907" s="601" t="s">
        <v>210</v>
      </c>
      <c r="G2907" s="601" t="s">
        <v>2040</v>
      </c>
      <c r="H2907" s="601" t="s">
        <v>2041</v>
      </c>
      <c r="I2907" s="601" t="s">
        <v>258</v>
      </c>
      <c r="J2907" s="601">
        <v>1</v>
      </c>
      <c r="K2907" s="601" t="s">
        <v>1134</v>
      </c>
      <c r="L2907" s="470">
        <v>199972</v>
      </c>
      <c r="M2907" s="601">
        <v>2017</v>
      </c>
      <c r="N2907" s="601" t="s">
        <v>188</v>
      </c>
      <c r="O2907" s="610">
        <v>199972</v>
      </c>
      <c r="P2907" s="601" t="s">
        <v>98</v>
      </c>
      <c r="Q2907" s="601"/>
      <c r="R2907" s="601"/>
      <c r="S2907" s="1084"/>
      <c r="T2907" s="47">
        <v>5</v>
      </c>
      <c r="U2907" s="162"/>
      <c r="V2907" s="352"/>
      <c r="W2907" s="352"/>
      <c r="X2907" s="352"/>
      <c r="Y2907" s="162">
        <f t="shared" si="1791"/>
        <v>1</v>
      </c>
      <c r="Z2907" s="352">
        <f t="shared" si="1792"/>
        <v>39994.400000000001</v>
      </c>
      <c r="AA2907" s="352">
        <f t="shared" si="1793"/>
        <v>39994.400000000001</v>
      </c>
      <c r="AB2907" s="352">
        <f t="shared" si="1794"/>
        <v>159977.60000000001</v>
      </c>
      <c r="AC2907" s="47" t="b">
        <f t="shared" si="1795"/>
        <v>1</v>
      </c>
    </row>
    <row r="2908" spans="1:29" s="47" customFormat="1" ht="35.1" customHeight="1">
      <c r="A2908" s="518" t="s">
        <v>2017</v>
      </c>
      <c r="B2908" s="384"/>
      <c r="C2908" s="246" t="s">
        <v>2038</v>
      </c>
      <c r="D2908" s="500">
        <v>206020197</v>
      </c>
      <c r="E2908" s="472" t="s">
        <v>2039</v>
      </c>
      <c r="F2908" s="601" t="s">
        <v>210</v>
      </c>
      <c r="G2908" s="601" t="s">
        <v>2040</v>
      </c>
      <c r="H2908" s="601" t="s">
        <v>2041</v>
      </c>
      <c r="I2908" s="601" t="s">
        <v>258</v>
      </c>
      <c r="J2908" s="601">
        <v>1</v>
      </c>
      <c r="K2908" s="601" t="s">
        <v>1134</v>
      </c>
      <c r="L2908" s="470">
        <v>199972</v>
      </c>
      <c r="M2908" s="601">
        <v>2017</v>
      </c>
      <c r="N2908" s="601" t="s">
        <v>188</v>
      </c>
      <c r="O2908" s="610">
        <v>199972</v>
      </c>
      <c r="P2908" s="601" t="s">
        <v>98</v>
      </c>
      <c r="Q2908" s="601"/>
      <c r="R2908" s="601"/>
      <c r="S2908" s="1084"/>
      <c r="T2908" s="47">
        <v>5</v>
      </c>
      <c r="U2908" s="162"/>
      <c r="V2908" s="352"/>
      <c r="W2908" s="352"/>
      <c r="X2908" s="352"/>
      <c r="Y2908" s="162">
        <f t="shared" si="1791"/>
        <v>1</v>
      </c>
      <c r="Z2908" s="352">
        <f t="shared" si="1792"/>
        <v>39994.400000000001</v>
      </c>
      <c r="AA2908" s="352">
        <f t="shared" si="1793"/>
        <v>39994.400000000001</v>
      </c>
      <c r="AB2908" s="352">
        <f t="shared" si="1794"/>
        <v>159977.60000000001</v>
      </c>
      <c r="AC2908" s="47" t="b">
        <f t="shared" si="1795"/>
        <v>1</v>
      </c>
    </row>
    <row r="2909" spans="1:29" s="47" customFormat="1" ht="35.1" customHeight="1">
      <c r="A2909" s="518" t="s">
        <v>2017</v>
      </c>
      <c r="B2909" s="384"/>
      <c r="C2909" s="246" t="s">
        <v>2038</v>
      </c>
      <c r="D2909" s="500">
        <v>206020197</v>
      </c>
      <c r="E2909" s="472" t="s">
        <v>2039</v>
      </c>
      <c r="F2909" s="601" t="s">
        <v>210</v>
      </c>
      <c r="G2909" s="601" t="s">
        <v>2040</v>
      </c>
      <c r="H2909" s="601" t="s">
        <v>2041</v>
      </c>
      <c r="I2909" s="601" t="s">
        <v>258</v>
      </c>
      <c r="J2909" s="601">
        <v>1</v>
      </c>
      <c r="K2909" s="601" t="s">
        <v>1134</v>
      </c>
      <c r="L2909" s="470">
        <v>199972</v>
      </c>
      <c r="M2909" s="601">
        <v>2017</v>
      </c>
      <c r="N2909" s="601" t="s">
        <v>188</v>
      </c>
      <c r="O2909" s="610">
        <v>199972</v>
      </c>
      <c r="P2909" s="601" t="s">
        <v>98</v>
      </c>
      <c r="Q2909" s="601"/>
      <c r="R2909" s="601"/>
      <c r="S2909" s="1084"/>
      <c r="T2909" s="47">
        <v>5</v>
      </c>
      <c r="U2909" s="162"/>
      <c r="V2909" s="352"/>
      <c r="W2909" s="352"/>
      <c r="X2909" s="352"/>
      <c r="Y2909" s="162">
        <f t="shared" si="1791"/>
        <v>1</v>
      </c>
      <c r="Z2909" s="352">
        <f t="shared" si="1792"/>
        <v>39994.400000000001</v>
      </c>
      <c r="AA2909" s="352">
        <f t="shared" si="1793"/>
        <v>39994.400000000001</v>
      </c>
      <c r="AB2909" s="352">
        <f t="shared" si="1794"/>
        <v>159977.60000000001</v>
      </c>
      <c r="AC2909" s="47" t="b">
        <f t="shared" si="1795"/>
        <v>1</v>
      </c>
    </row>
    <row r="2910" spans="1:29" s="47" customFormat="1" ht="35.1" customHeight="1">
      <c r="A2910" s="518" t="s">
        <v>2017</v>
      </c>
      <c r="B2910" s="384"/>
      <c r="C2910" s="246" t="s">
        <v>2038</v>
      </c>
      <c r="D2910" s="500">
        <v>206020197</v>
      </c>
      <c r="E2910" s="472" t="s">
        <v>2039</v>
      </c>
      <c r="F2910" s="601" t="s">
        <v>210</v>
      </c>
      <c r="G2910" s="601" t="s">
        <v>2040</v>
      </c>
      <c r="H2910" s="601" t="s">
        <v>2041</v>
      </c>
      <c r="I2910" s="601" t="s">
        <v>258</v>
      </c>
      <c r="J2910" s="601">
        <v>1</v>
      </c>
      <c r="K2910" s="601" t="s">
        <v>1134</v>
      </c>
      <c r="L2910" s="470">
        <v>199972</v>
      </c>
      <c r="M2910" s="601">
        <v>2017</v>
      </c>
      <c r="N2910" s="601" t="s">
        <v>188</v>
      </c>
      <c r="O2910" s="610">
        <v>199972</v>
      </c>
      <c r="P2910" s="601" t="s">
        <v>98</v>
      </c>
      <c r="Q2910" s="601"/>
      <c r="R2910" s="601"/>
      <c r="S2910" s="1084"/>
      <c r="T2910" s="47">
        <v>5</v>
      </c>
      <c r="U2910" s="162"/>
      <c r="V2910" s="352"/>
      <c r="W2910" s="352"/>
      <c r="X2910" s="352"/>
      <c r="Y2910" s="162">
        <f t="shared" si="1791"/>
        <v>1</v>
      </c>
      <c r="Z2910" s="352">
        <f t="shared" si="1792"/>
        <v>39994.400000000001</v>
      </c>
      <c r="AA2910" s="352">
        <f t="shared" si="1793"/>
        <v>39994.400000000001</v>
      </c>
      <c r="AB2910" s="352">
        <f t="shared" si="1794"/>
        <v>159977.60000000001</v>
      </c>
      <c r="AC2910" s="47" t="b">
        <f t="shared" si="1795"/>
        <v>1</v>
      </c>
    </row>
    <row r="2911" spans="1:29" s="47" customFormat="1" ht="35.1" customHeight="1">
      <c r="A2911" s="518" t="s">
        <v>2017</v>
      </c>
      <c r="B2911" s="384"/>
      <c r="C2911" s="246" t="s">
        <v>2038</v>
      </c>
      <c r="D2911" s="500">
        <v>206020197</v>
      </c>
      <c r="E2911" s="472" t="s">
        <v>2039</v>
      </c>
      <c r="F2911" s="601" t="s">
        <v>210</v>
      </c>
      <c r="G2911" s="601" t="s">
        <v>2040</v>
      </c>
      <c r="H2911" s="601" t="s">
        <v>2041</v>
      </c>
      <c r="I2911" s="601" t="s">
        <v>258</v>
      </c>
      <c r="J2911" s="601">
        <v>1</v>
      </c>
      <c r="K2911" s="601" t="s">
        <v>1134</v>
      </c>
      <c r="L2911" s="470">
        <v>199972</v>
      </c>
      <c r="M2911" s="601">
        <v>2017</v>
      </c>
      <c r="N2911" s="601" t="s">
        <v>188</v>
      </c>
      <c r="O2911" s="610">
        <v>199972</v>
      </c>
      <c r="P2911" s="601" t="s">
        <v>98</v>
      </c>
      <c r="Q2911" s="601"/>
      <c r="R2911" s="601"/>
      <c r="S2911" s="1084"/>
      <c r="T2911" s="47">
        <v>5</v>
      </c>
      <c r="U2911" s="162"/>
      <c r="V2911" s="352"/>
      <c r="W2911" s="352"/>
      <c r="X2911" s="352"/>
      <c r="Y2911" s="162">
        <f t="shared" si="1791"/>
        <v>1</v>
      </c>
      <c r="Z2911" s="352">
        <f t="shared" si="1792"/>
        <v>39994.400000000001</v>
      </c>
      <c r="AA2911" s="352">
        <f t="shared" si="1793"/>
        <v>39994.400000000001</v>
      </c>
      <c r="AB2911" s="352">
        <f t="shared" si="1794"/>
        <v>159977.60000000001</v>
      </c>
      <c r="AC2911" s="47" t="b">
        <f t="shared" si="1795"/>
        <v>1</v>
      </c>
    </row>
    <row r="2912" spans="1:29" s="47" customFormat="1" ht="35.1" customHeight="1">
      <c r="A2912" s="518" t="s">
        <v>2017</v>
      </c>
      <c r="B2912" s="384"/>
      <c r="C2912" s="246" t="s">
        <v>2038</v>
      </c>
      <c r="D2912" s="500">
        <v>206020197</v>
      </c>
      <c r="E2912" s="472" t="s">
        <v>2039</v>
      </c>
      <c r="F2912" s="601" t="s">
        <v>210</v>
      </c>
      <c r="G2912" s="601" t="s">
        <v>2040</v>
      </c>
      <c r="H2912" s="601" t="s">
        <v>2041</v>
      </c>
      <c r="I2912" s="601" t="s">
        <v>258</v>
      </c>
      <c r="J2912" s="601">
        <v>1</v>
      </c>
      <c r="K2912" s="601" t="s">
        <v>1134</v>
      </c>
      <c r="L2912" s="470">
        <v>199972</v>
      </c>
      <c r="M2912" s="601">
        <v>2017</v>
      </c>
      <c r="N2912" s="601" t="s">
        <v>188</v>
      </c>
      <c r="O2912" s="610">
        <v>199972</v>
      </c>
      <c r="P2912" s="601" t="s">
        <v>98</v>
      </c>
      <c r="Q2912" s="601"/>
      <c r="R2912" s="601"/>
      <c r="S2912" s="1018"/>
      <c r="T2912" s="47">
        <v>5</v>
      </c>
      <c r="U2912" s="162"/>
      <c r="V2912" s="352"/>
      <c r="W2912" s="352"/>
      <c r="X2912" s="352"/>
      <c r="Y2912" s="162">
        <f t="shared" si="1791"/>
        <v>1</v>
      </c>
      <c r="Z2912" s="352">
        <f t="shared" si="1792"/>
        <v>39994.400000000001</v>
      </c>
      <c r="AA2912" s="352">
        <f t="shared" si="1793"/>
        <v>39994.400000000001</v>
      </c>
      <c r="AB2912" s="352">
        <f t="shared" si="1794"/>
        <v>159977.60000000001</v>
      </c>
      <c r="AC2912" s="47" t="b">
        <f t="shared" si="1795"/>
        <v>1</v>
      </c>
    </row>
    <row r="2913" spans="1:29" s="47" customFormat="1" ht="35.1" customHeight="1">
      <c r="A2913" s="518" t="s">
        <v>2017</v>
      </c>
      <c r="B2913" s="384"/>
      <c r="C2913" s="246" t="s">
        <v>2038</v>
      </c>
      <c r="D2913" s="500">
        <v>206020197</v>
      </c>
      <c r="E2913" s="472" t="s">
        <v>2039</v>
      </c>
      <c r="F2913" s="601" t="s">
        <v>210</v>
      </c>
      <c r="G2913" s="601" t="s">
        <v>2040</v>
      </c>
      <c r="H2913" s="601" t="s">
        <v>2041</v>
      </c>
      <c r="I2913" s="601" t="s">
        <v>258</v>
      </c>
      <c r="J2913" s="601">
        <v>1</v>
      </c>
      <c r="K2913" s="601" t="s">
        <v>1134</v>
      </c>
      <c r="L2913" s="470">
        <v>199972</v>
      </c>
      <c r="M2913" s="601">
        <v>2017</v>
      </c>
      <c r="N2913" s="601" t="s">
        <v>188</v>
      </c>
      <c r="O2913" s="610">
        <v>199972</v>
      </c>
      <c r="P2913" s="601" t="s">
        <v>98</v>
      </c>
      <c r="Q2913" s="601"/>
      <c r="R2913" s="601"/>
      <c r="S2913" s="1083" t="s">
        <v>2030</v>
      </c>
      <c r="T2913" s="47">
        <v>5</v>
      </c>
      <c r="U2913" s="162"/>
      <c r="V2913" s="352"/>
      <c r="W2913" s="352"/>
      <c r="X2913" s="352"/>
      <c r="Y2913" s="162">
        <f t="shared" si="1791"/>
        <v>1</v>
      </c>
      <c r="Z2913" s="352">
        <f t="shared" si="1792"/>
        <v>39994.400000000001</v>
      </c>
      <c r="AA2913" s="352">
        <f t="shared" si="1793"/>
        <v>39994.400000000001</v>
      </c>
      <c r="AB2913" s="352">
        <f t="shared" si="1794"/>
        <v>159977.60000000001</v>
      </c>
      <c r="AC2913" s="47" t="b">
        <f t="shared" si="1795"/>
        <v>1</v>
      </c>
    </row>
    <row r="2914" spans="1:29" s="47" customFormat="1" ht="35.1" customHeight="1">
      <c r="A2914" s="518" t="s">
        <v>2017</v>
      </c>
      <c r="B2914" s="384"/>
      <c r="C2914" s="246" t="s">
        <v>2038</v>
      </c>
      <c r="D2914" s="500">
        <v>206020197</v>
      </c>
      <c r="E2914" s="472" t="s">
        <v>2039</v>
      </c>
      <c r="F2914" s="601" t="s">
        <v>210</v>
      </c>
      <c r="G2914" s="601" t="s">
        <v>2040</v>
      </c>
      <c r="H2914" s="601" t="s">
        <v>2041</v>
      </c>
      <c r="I2914" s="601" t="s">
        <v>258</v>
      </c>
      <c r="J2914" s="601">
        <v>1</v>
      </c>
      <c r="K2914" s="601" t="s">
        <v>1134</v>
      </c>
      <c r="L2914" s="470">
        <v>199972</v>
      </c>
      <c r="M2914" s="601">
        <v>2017</v>
      </c>
      <c r="N2914" s="601" t="s">
        <v>188</v>
      </c>
      <c r="O2914" s="610">
        <v>199972</v>
      </c>
      <c r="P2914" s="601" t="s">
        <v>98</v>
      </c>
      <c r="Q2914" s="601"/>
      <c r="R2914" s="601"/>
      <c r="S2914" s="1084"/>
      <c r="T2914" s="47">
        <v>5</v>
      </c>
      <c r="U2914" s="162"/>
      <c r="V2914" s="352"/>
      <c r="W2914" s="352"/>
      <c r="X2914" s="352"/>
      <c r="Y2914" s="162">
        <f t="shared" si="1791"/>
        <v>1</v>
      </c>
      <c r="Z2914" s="352">
        <f t="shared" si="1792"/>
        <v>39994.400000000001</v>
      </c>
      <c r="AA2914" s="352">
        <f t="shared" si="1793"/>
        <v>39994.400000000001</v>
      </c>
      <c r="AB2914" s="352">
        <f t="shared" si="1794"/>
        <v>159977.60000000001</v>
      </c>
      <c r="AC2914" s="47" t="b">
        <f t="shared" si="1795"/>
        <v>1</v>
      </c>
    </row>
    <row r="2915" spans="1:29" s="47" customFormat="1" ht="35.1" customHeight="1">
      <c r="A2915" s="518" t="s">
        <v>2017</v>
      </c>
      <c r="B2915" s="384"/>
      <c r="C2915" s="246" t="s">
        <v>2038</v>
      </c>
      <c r="D2915" s="500">
        <v>206020197</v>
      </c>
      <c r="E2915" s="472" t="s">
        <v>2039</v>
      </c>
      <c r="F2915" s="601" t="s">
        <v>210</v>
      </c>
      <c r="G2915" s="601" t="s">
        <v>2040</v>
      </c>
      <c r="H2915" s="601" t="s">
        <v>2041</v>
      </c>
      <c r="I2915" s="601" t="s">
        <v>258</v>
      </c>
      <c r="J2915" s="601">
        <v>1</v>
      </c>
      <c r="K2915" s="601" t="s">
        <v>1134</v>
      </c>
      <c r="L2915" s="470">
        <v>199972</v>
      </c>
      <c r="M2915" s="601">
        <v>2017</v>
      </c>
      <c r="N2915" s="601" t="s">
        <v>188</v>
      </c>
      <c r="O2915" s="610">
        <v>199972</v>
      </c>
      <c r="P2915" s="601" t="s">
        <v>98</v>
      </c>
      <c r="Q2915" s="601"/>
      <c r="R2915" s="601"/>
      <c r="S2915" s="1084"/>
      <c r="T2915" s="47">
        <v>5</v>
      </c>
      <c r="U2915" s="162"/>
      <c r="V2915" s="352"/>
      <c r="W2915" s="352"/>
      <c r="X2915" s="352"/>
      <c r="Y2915" s="162">
        <f t="shared" si="1791"/>
        <v>1</v>
      </c>
      <c r="Z2915" s="352">
        <f t="shared" si="1792"/>
        <v>39994.400000000001</v>
      </c>
      <c r="AA2915" s="352">
        <f t="shared" si="1793"/>
        <v>39994.400000000001</v>
      </c>
      <c r="AB2915" s="352">
        <f t="shared" si="1794"/>
        <v>159977.60000000001</v>
      </c>
      <c r="AC2915" s="47" t="b">
        <f t="shared" si="1795"/>
        <v>1</v>
      </c>
    </row>
    <row r="2916" spans="1:29" s="47" customFormat="1" ht="35.1" customHeight="1">
      <c r="A2916" s="518" t="s">
        <v>2017</v>
      </c>
      <c r="B2916" s="384"/>
      <c r="C2916" s="246" t="s">
        <v>2038</v>
      </c>
      <c r="D2916" s="500">
        <v>206020197</v>
      </c>
      <c r="E2916" s="472" t="s">
        <v>2039</v>
      </c>
      <c r="F2916" s="601" t="s">
        <v>210</v>
      </c>
      <c r="G2916" s="601" t="s">
        <v>2040</v>
      </c>
      <c r="H2916" s="601" t="s">
        <v>2041</v>
      </c>
      <c r="I2916" s="601" t="s">
        <v>258</v>
      </c>
      <c r="J2916" s="601">
        <v>1</v>
      </c>
      <c r="K2916" s="601" t="s">
        <v>1134</v>
      </c>
      <c r="L2916" s="470">
        <v>199972</v>
      </c>
      <c r="M2916" s="601">
        <v>2017</v>
      </c>
      <c r="N2916" s="601" t="s">
        <v>188</v>
      </c>
      <c r="O2916" s="610">
        <v>199972</v>
      </c>
      <c r="P2916" s="601" t="s">
        <v>98</v>
      </c>
      <c r="Q2916" s="601"/>
      <c r="R2916" s="601"/>
      <c r="S2916" s="1084"/>
      <c r="T2916" s="47">
        <v>5</v>
      </c>
      <c r="U2916" s="162"/>
      <c r="V2916" s="352"/>
      <c r="W2916" s="352"/>
      <c r="X2916" s="352"/>
      <c r="Y2916" s="162">
        <f t="shared" si="1791"/>
        <v>1</v>
      </c>
      <c r="Z2916" s="352">
        <f t="shared" si="1792"/>
        <v>39994.400000000001</v>
      </c>
      <c r="AA2916" s="352">
        <f t="shared" si="1793"/>
        <v>39994.400000000001</v>
      </c>
      <c r="AB2916" s="352">
        <f t="shared" si="1794"/>
        <v>159977.60000000001</v>
      </c>
      <c r="AC2916" s="47" t="b">
        <f t="shared" si="1795"/>
        <v>1</v>
      </c>
    </row>
    <row r="2917" spans="1:29" s="47" customFormat="1" ht="35.1" customHeight="1">
      <c r="A2917" s="518" t="s">
        <v>2017</v>
      </c>
      <c r="B2917" s="384"/>
      <c r="C2917" s="246" t="s">
        <v>2038</v>
      </c>
      <c r="D2917" s="500">
        <v>206020197</v>
      </c>
      <c r="E2917" s="472" t="s">
        <v>2039</v>
      </c>
      <c r="F2917" s="601" t="s">
        <v>210</v>
      </c>
      <c r="G2917" s="601" t="s">
        <v>2040</v>
      </c>
      <c r="H2917" s="601" t="s">
        <v>2041</v>
      </c>
      <c r="I2917" s="601" t="s">
        <v>258</v>
      </c>
      <c r="J2917" s="601">
        <v>1</v>
      </c>
      <c r="K2917" s="601" t="s">
        <v>1134</v>
      </c>
      <c r="L2917" s="470">
        <v>199972</v>
      </c>
      <c r="M2917" s="601">
        <v>2017</v>
      </c>
      <c r="N2917" s="601" t="s">
        <v>188</v>
      </c>
      <c r="O2917" s="610">
        <v>199972</v>
      </c>
      <c r="P2917" s="601" t="s">
        <v>98</v>
      </c>
      <c r="Q2917" s="601"/>
      <c r="R2917" s="601"/>
      <c r="S2917" s="1084"/>
      <c r="T2917" s="47">
        <v>5</v>
      </c>
      <c r="U2917" s="162"/>
      <c r="V2917" s="352"/>
      <c r="W2917" s="352"/>
      <c r="X2917" s="352"/>
      <c r="Y2917" s="162">
        <f t="shared" si="1791"/>
        <v>1</v>
      </c>
      <c r="Z2917" s="352">
        <f t="shared" si="1792"/>
        <v>39994.400000000001</v>
      </c>
      <c r="AA2917" s="352">
        <f t="shared" si="1793"/>
        <v>39994.400000000001</v>
      </c>
      <c r="AB2917" s="352">
        <f t="shared" si="1794"/>
        <v>159977.60000000001</v>
      </c>
      <c r="AC2917" s="47" t="b">
        <f t="shared" si="1795"/>
        <v>1</v>
      </c>
    </row>
    <row r="2918" spans="1:29" s="47" customFormat="1" ht="35.1" customHeight="1">
      <c r="A2918" s="518" t="s">
        <v>2017</v>
      </c>
      <c r="B2918" s="384"/>
      <c r="C2918" s="246" t="s">
        <v>2038</v>
      </c>
      <c r="D2918" s="500">
        <v>206020197</v>
      </c>
      <c r="E2918" s="472" t="s">
        <v>2039</v>
      </c>
      <c r="F2918" s="601" t="s">
        <v>210</v>
      </c>
      <c r="G2918" s="601" t="s">
        <v>2040</v>
      </c>
      <c r="H2918" s="601" t="s">
        <v>2041</v>
      </c>
      <c r="I2918" s="601" t="s">
        <v>258</v>
      </c>
      <c r="J2918" s="601">
        <v>1</v>
      </c>
      <c r="K2918" s="601" t="s">
        <v>1134</v>
      </c>
      <c r="L2918" s="470">
        <v>199972</v>
      </c>
      <c r="M2918" s="601">
        <v>2017</v>
      </c>
      <c r="N2918" s="601" t="s">
        <v>188</v>
      </c>
      <c r="O2918" s="610">
        <v>199972</v>
      </c>
      <c r="P2918" s="601" t="s">
        <v>98</v>
      </c>
      <c r="Q2918" s="601"/>
      <c r="R2918" s="601"/>
      <c r="S2918" s="1084"/>
      <c r="T2918" s="47">
        <v>5</v>
      </c>
      <c r="U2918" s="162"/>
      <c r="V2918" s="352"/>
      <c r="W2918" s="352"/>
      <c r="X2918" s="352"/>
      <c r="Y2918" s="162">
        <f t="shared" si="1791"/>
        <v>1</v>
      </c>
      <c r="Z2918" s="352">
        <f t="shared" si="1792"/>
        <v>39994.400000000001</v>
      </c>
      <c r="AA2918" s="352">
        <f t="shared" si="1793"/>
        <v>39994.400000000001</v>
      </c>
      <c r="AB2918" s="352">
        <f t="shared" si="1794"/>
        <v>159977.60000000001</v>
      </c>
      <c r="AC2918" s="47" t="b">
        <f t="shared" si="1795"/>
        <v>1</v>
      </c>
    </row>
    <row r="2919" spans="1:29" s="47" customFormat="1" ht="35.1" customHeight="1">
      <c r="A2919" s="518" t="s">
        <v>2017</v>
      </c>
      <c r="B2919" s="384"/>
      <c r="C2919" s="246" t="s">
        <v>2038</v>
      </c>
      <c r="D2919" s="500">
        <v>206020197</v>
      </c>
      <c r="E2919" s="472" t="s">
        <v>2039</v>
      </c>
      <c r="F2919" s="601" t="s">
        <v>210</v>
      </c>
      <c r="G2919" s="601" t="s">
        <v>2040</v>
      </c>
      <c r="H2919" s="601" t="s">
        <v>2041</v>
      </c>
      <c r="I2919" s="601" t="s">
        <v>258</v>
      </c>
      <c r="J2919" s="601">
        <v>1</v>
      </c>
      <c r="K2919" s="601" t="s">
        <v>1134</v>
      </c>
      <c r="L2919" s="470">
        <v>199972</v>
      </c>
      <c r="M2919" s="601">
        <v>2017</v>
      </c>
      <c r="N2919" s="601" t="s">
        <v>188</v>
      </c>
      <c r="O2919" s="610">
        <v>199972</v>
      </c>
      <c r="P2919" s="601" t="s">
        <v>98</v>
      </c>
      <c r="Q2919" s="601"/>
      <c r="R2919" s="601"/>
      <c r="S2919" s="1084"/>
      <c r="T2919" s="47">
        <v>5</v>
      </c>
      <c r="U2919" s="162"/>
      <c r="V2919" s="352"/>
      <c r="W2919" s="352"/>
      <c r="X2919" s="352"/>
      <c r="Y2919" s="162">
        <f t="shared" si="1791"/>
        <v>1</v>
      </c>
      <c r="Z2919" s="352">
        <f t="shared" si="1792"/>
        <v>39994.400000000001</v>
      </c>
      <c r="AA2919" s="352">
        <f t="shared" si="1793"/>
        <v>39994.400000000001</v>
      </c>
      <c r="AB2919" s="352">
        <f t="shared" si="1794"/>
        <v>159977.60000000001</v>
      </c>
      <c r="AC2919" s="47" t="b">
        <f t="shared" si="1795"/>
        <v>1</v>
      </c>
    </row>
    <row r="2920" spans="1:29" s="47" customFormat="1" ht="35.1" customHeight="1">
      <c r="A2920" s="518" t="s">
        <v>2017</v>
      </c>
      <c r="B2920" s="384"/>
      <c r="C2920" s="246" t="s">
        <v>2038</v>
      </c>
      <c r="D2920" s="500">
        <v>206020197</v>
      </c>
      <c r="E2920" s="472" t="s">
        <v>2039</v>
      </c>
      <c r="F2920" s="601" t="s">
        <v>210</v>
      </c>
      <c r="G2920" s="601" t="s">
        <v>2040</v>
      </c>
      <c r="H2920" s="601" t="s">
        <v>2041</v>
      </c>
      <c r="I2920" s="601" t="s">
        <v>258</v>
      </c>
      <c r="J2920" s="601">
        <v>1</v>
      </c>
      <c r="K2920" s="601" t="s">
        <v>1134</v>
      </c>
      <c r="L2920" s="470">
        <v>199972</v>
      </c>
      <c r="M2920" s="601">
        <v>2017</v>
      </c>
      <c r="N2920" s="601" t="s">
        <v>188</v>
      </c>
      <c r="O2920" s="610">
        <v>199972</v>
      </c>
      <c r="P2920" s="601" t="s">
        <v>98</v>
      </c>
      <c r="Q2920" s="601"/>
      <c r="R2920" s="601"/>
      <c r="S2920" s="1084"/>
      <c r="T2920" s="47">
        <v>5</v>
      </c>
      <c r="U2920" s="162"/>
      <c r="V2920" s="352"/>
      <c r="W2920" s="352"/>
      <c r="X2920" s="352"/>
      <c r="Y2920" s="162">
        <f t="shared" si="1791"/>
        <v>1</v>
      </c>
      <c r="Z2920" s="352">
        <f t="shared" si="1792"/>
        <v>39994.400000000001</v>
      </c>
      <c r="AA2920" s="352">
        <f t="shared" si="1793"/>
        <v>39994.400000000001</v>
      </c>
      <c r="AB2920" s="352">
        <f t="shared" si="1794"/>
        <v>159977.60000000001</v>
      </c>
      <c r="AC2920" s="47" t="b">
        <f t="shared" si="1795"/>
        <v>1</v>
      </c>
    </row>
    <row r="2921" spans="1:29" s="47" customFormat="1" ht="35.1" customHeight="1">
      <c r="A2921" s="518" t="s">
        <v>2017</v>
      </c>
      <c r="B2921" s="384"/>
      <c r="C2921" s="246" t="s">
        <v>2038</v>
      </c>
      <c r="D2921" s="500">
        <v>206020197</v>
      </c>
      <c r="E2921" s="472" t="s">
        <v>2039</v>
      </c>
      <c r="F2921" s="601" t="s">
        <v>210</v>
      </c>
      <c r="G2921" s="601" t="s">
        <v>2040</v>
      </c>
      <c r="H2921" s="601" t="s">
        <v>2041</v>
      </c>
      <c r="I2921" s="601" t="s">
        <v>258</v>
      </c>
      <c r="J2921" s="601">
        <v>1</v>
      </c>
      <c r="K2921" s="601" t="s">
        <v>1134</v>
      </c>
      <c r="L2921" s="470">
        <v>199972</v>
      </c>
      <c r="M2921" s="601">
        <v>2017</v>
      </c>
      <c r="N2921" s="601" t="s">
        <v>188</v>
      </c>
      <c r="O2921" s="610">
        <v>199972</v>
      </c>
      <c r="P2921" s="601" t="s">
        <v>98</v>
      </c>
      <c r="Q2921" s="601"/>
      <c r="R2921" s="601"/>
      <c r="S2921" s="1084"/>
      <c r="T2921" s="47">
        <v>5</v>
      </c>
      <c r="U2921" s="162"/>
      <c r="V2921" s="352"/>
      <c r="W2921" s="352"/>
      <c r="X2921" s="352"/>
      <c r="Y2921" s="162">
        <f t="shared" si="1791"/>
        <v>1</v>
      </c>
      <c r="Z2921" s="352">
        <f t="shared" si="1792"/>
        <v>39994.400000000001</v>
      </c>
      <c r="AA2921" s="352">
        <f t="shared" si="1793"/>
        <v>39994.400000000001</v>
      </c>
      <c r="AB2921" s="352">
        <f t="shared" si="1794"/>
        <v>159977.60000000001</v>
      </c>
      <c r="AC2921" s="47" t="b">
        <f t="shared" si="1795"/>
        <v>1</v>
      </c>
    </row>
    <row r="2922" spans="1:29" s="47" customFormat="1" ht="35.1" customHeight="1">
      <c r="A2922" s="518" t="s">
        <v>2017</v>
      </c>
      <c r="B2922" s="384"/>
      <c r="C2922" s="246" t="s">
        <v>2038</v>
      </c>
      <c r="D2922" s="500">
        <v>206020197</v>
      </c>
      <c r="E2922" s="472" t="s">
        <v>2039</v>
      </c>
      <c r="F2922" s="601" t="s">
        <v>210</v>
      </c>
      <c r="G2922" s="601" t="s">
        <v>2040</v>
      </c>
      <c r="H2922" s="601" t="s">
        <v>2041</v>
      </c>
      <c r="I2922" s="601" t="s">
        <v>258</v>
      </c>
      <c r="J2922" s="601">
        <v>1</v>
      </c>
      <c r="K2922" s="601" t="s">
        <v>1134</v>
      </c>
      <c r="L2922" s="470">
        <v>199972</v>
      </c>
      <c r="M2922" s="601">
        <v>2017</v>
      </c>
      <c r="N2922" s="601" t="s">
        <v>188</v>
      </c>
      <c r="O2922" s="610">
        <v>199972</v>
      </c>
      <c r="P2922" s="601" t="s">
        <v>98</v>
      </c>
      <c r="Q2922" s="601"/>
      <c r="R2922" s="601"/>
      <c r="S2922" s="1084"/>
      <c r="T2922" s="47">
        <v>5</v>
      </c>
      <c r="U2922" s="162"/>
      <c r="V2922" s="352"/>
      <c r="W2922" s="352"/>
      <c r="X2922" s="352"/>
      <c r="Y2922" s="162">
        <f t="shared" si="1791"/>
        <v>1</v>
      </c>
      <c r="Z2922" s="352">
        <f t="shared" si="1792"/>
        <v>39994.400000000001</v>
      </c>
      <c r="AA2922" s="352">
        <f t="shared" si="1793"/>
        <v>39994.400000000001</v>
      </c>
      <c r="AB2922" s="352">
        <f t="shared" si="1794"/>
        <v>159977.60000000001</v>
      </c>
      <c r="AC2922" s="47" t="b">
        <f t="shared" si="1795"/>
        <v>1</v>
      </c>
    </row>
    <row r="2923" spans="1:29" s="47" customFormat="1" ht="35.1" customHeight="1">
      <c r="A2923" s="518" t="s">
        <v>2017</v>
      </c>
      <c r="B2923" s="384"/>
      <c r="C2923" s="246" t="s">
        <v>2038</v>
      </c>
      <c r="D2923" s="500">
        <v>206020197</v>
      </c>
      <c r="E2923" s="472" t="s">
        <v>2039</v>
      </c>
      <c r="F2923" s="601" t="s">
        <v>210</v>
      </c>
      <c r="G2923" s="601" t="s">
        <v>2040</v>
      </c>
      <c r="H2923" s="601" t="s">
        <v>2041</v>
      </c>
      <c r="I2923" s="601" t="s">
        <v>258</v>
      </c>
      <c r="J2923" s="601">
        <v>1</v>
      </c>
      <c r="K2923" s="601" t="s">
        <v>1134</v>
      </c>
      <c r="L2923" s="470">
        <v>199972</v>
      </c>
      <c r="M2923" s="601">
        <v>2017</v>
      </c>
      <c r="N2923" s="601" t="s">
        <v>188</v>
      </c>
      <c r="O2923" s="610">
        <v>199972</v>
      </c>
      <c r="P2923" s="601" t="s">
        <v>98</v>
      </c>
      <c r="Q2923" s="601"/>
      <c r="R2923" s="601"/>
      <c r="S2923" s="1084"/>
      <c r="T2923" s="47">
        <v>5</v>
      </c>
      <c r="U2923" s="162"/>
      <c r="V2923" s="352"/>
      <c r="W2923" s="352"/>
      <c r="X2923" s="352"/>
      <c r="Y2923" s="162">
        <f t="shared" si="1791"/>
        <v>1</v>
      </c>
      <c r="Z2923" s="352">
        <f t="shared" si="1792"/>
        <v>39994.400000000001</v>
      </c>
      <c r="AA2923" s="352">
        <f t="shared" si="1793"/>
        <v>39994.400000000001</v>
      </c>
      <c r="AB2923" s="352">
        <f t="shared" si="1794"/>
        <v>159977.60000000001</v>
      </c>
      <c r="AC2923" s="47" t="b">
        <f t="shared" si="1795"/>
        <v>1</v>
      </c>
    </row>
    <row r="2924" spans="1:29" s="47" customFormat="1" ht="35.1" customHeight="1">
      <c r="A2924" s="518" t="s">
        <v>2017</v>
      </c>
      <c r="B2924" s="384"/>
      <c r="C2924" s="246" t="s">
        <v>2038</v>
      </c>
      <c r="D2924" s="500">
        <v>206020197</v>
      </c>
      <c r="E2924" s="472" t="s">
        <v>2039</v>
      </c>
      <c r="F2924" s="601" t="s">
        <v>210</v>
      </c>
      <c r="G2924" s="601" t="s">
        <v>2040</v>
      </c>
      <c r="H2924" s="601" t="s">
        <v>2041</v>
      </c>
      <c r="I2924" s="601" t="s">
        <v>258</v>
      </c>
      <c r="J2924" s="601">
        <v>1</v>
      </c>
      <c r="K2924" s="601" t="s">
        <v>1134</v>
      </c>
      <c r="L2924" s="470">
        <v>199972</v>
      </c>
      <c r="M2924" s="601">
        <v>2017</v>
      </c>
      <c r="N2924" s="601" t="s">
        <v>188</v>
      </c>
      <c r="O2924" s="610">
        <v>199972</v>
      </c>
      <c r="P2924" s="601" t="s">
        <v>98</v>
      </c>
      <c r="Q2924" s="601"/>
      <c r="R2924" s="601"/>
      <c r="S2924" s="1084"/>
      <c r="T2924" s="47">
        <v>5</v>
      </c>
      <c r="U2924" s="162"/>
      <c r="V2924" s="352"/>
      <c r="W2924" s="352"/>
      <c r="X2924" s="352"/>
      <c r="Y2924" s="162">
        <f t="shared" si="1791"/>
        <v>1</v>
      </c>
      <c r="Z2924" s="352">
        <f t="shared" si="1792"/>
        <v>39994.400000000001</v>
      </c>
      <c r="AA2924" s="352">
        <f t="shared" si="1793"/>
        <v>39994.400000000001</v>
      </c>
      <c r="AB2924" s="352">
        <f t="shared" si="1794"/>
        <v>159977.60000000001</v>
      </c>
      <c r="AC2924" s="47" t="b">
        <f t="shared" si="1795"/>
        <v>1</v>
      </c>
    </row>
    <row r="2925" spans="1:29" s="47" customFormat="1" ht="35.1" customHeight="1">
      <c r="A2925" s="518" t="s">
        <v>2017</v>
      </c>
      <c r="B2925" s="384"/>
      <c r="C2925" s="246" t="s">
        <v>2038</v>
      </c>
      <c r="D2925" s="500">
        <v>206020197</v>
      </c>
      <c r="E2925" s="472" t="s">
        <v>2039</v>
      </c>
      <c r="F2925" s="601" t="s">
        <v>210</v>
      </c>
      <c r="G2925" s="601" t="s">
        <v>2040</v>
      </c>
      <c r="H2925" s="601" t="s">
        <v>2041</v>
      </c>
      <c r="I2925" s="601" t="s">
        <v>258</v>
      </c>
      <c r="J2925" s="601">
        <v>1</v>
      </c>
      <c r="K2925" s="601" t="s">
        <v>1134</v>
      </c>
      <c r="L2925" s="470">
        <v>199972</v>
      </c>
      <c r="M2925" s="601">
        <v>2017</v>
      </c>
      <c r="N2925" s="601" t="s">
        <v>188</v>
      </c>
      <c r="O2925" s="610">
        <v>199972</v>
      </c>
      <c r="P2925" s="601" t="s">
        <v>98</v>
      </c>
      <c r="Q2925" s="601"/>
      <c r="R2925" s="601"/>
      <c r="S2925" s="1084"/>
      <c r="T2925" s="47">
        <v>5</v>
      </c>
      <c r="U2925" s="162"/>
      <c r="V2925" s="352"/>
      <c r="W2925" s="352"/>
      <c r="X2925" s="352"/>
      <c r="Y2925" s="162">
        <f t="shared" si="1791"/>
        <v>1</v>
      </c>
      <c r="Z2925" s="352">
        <f t="shared" si="1792"/>
        <v>39994.400000000001</v>
      </c>
      <c r="AA2925" s="352">
        <f t="shared" si="1793"/>
        <v>39994.400000000001</v>
      </c>
      <c r="AB2925" s="352">
        <f t="shared" si="1794"/>
        <v>159977.60000000001</v>
      </c>
      <c r="AC2925" s="47" t="b">
        <f t="shared" si="1795"/>
        <v>1</v>
      </c>
    </row>
    <row r="2926" spans="1:29" s="47" customFormat="1" ht="35.1" customHeight="1">
      <c r="A2926" s="518" t="s">
        <v>2017</v>
      </c>
      <c r="B2926" s="384"/>
      <c r="C2926" s="246" t="s">
        <v>2038</v>
      </c>
      <c r="D2926" s="500">
        <v>206020197</v>
      </c>
      <c r="E2926" s="472" t="s">
        <v>2039</v>
      </c>
      <c r="F2926" s="601" t="s">
        <v>210</v>
      </c>
      <c r="G2926" s="601" t="s">
        <v>2040</v>
      </c>
      <c r="H2926" s="601" t="s">
        <v>2041</v>
      </c>
      <c r="I2926" s="601" t="s">
        <v>258</v>
      </c>
      <c r="J2926" s="601">
        <v>1</v>
      </c>
      <c r="K2926" s="601" t="s">
        <v>1134</v>
      </c>
      <c r="L2926" s="470">
        <v>199972</v>
      </c>
      <c r="M2926" s="601">
        <v>2017</v>
      </c>
      <c r="N2926" s="601" t="s">
        <v>188</v>
      </c>
      <c r="O2926" s="610">
        <v>199972</v>
      </c>
      <c r="P2926" s="601" t="s">
        <v>98</v>
      </c>
      <c r="Q2926" s="601"/>
      <c r="R2926" s="601"/>
      <c r="S2926" s="1084"/>
      <c r="T2926" s="47">
        <v>5</v>
      </c>
      <c r="U2926" s="162"/>
      <c r="V2926" s="352"/>
      <c r="W2926" s="352"/>
      <c r="X2926" s="352"/>
      <c r="Y2926" s="162">
        <f t="shared" si="1791"/>
        <v>1</v>
      </c>
      <c r="Z2926" s="352">
        <f t="shared" si="1792"/>
        <v>39994.400000000001</v>
      </c>
      <c r="AA2926" s="352">
        <f t="shared" si="1793"/>
        <v>39994.400000000001</v>
      </c>
      <c r="AB2926" s="352">
        <f t="shared" si="1794"/>
        <v>159977.60000000001</v>
      </c>
      <c r="AC2926" s="47" t="b">
        <f t="shared" si="1795"/>
        <v>1</v>
      </c>
    </row>
    <row r="2927" spans="1:29" s="47" customFormat="1" ht="35.1" customHeight="1">
      <c r="A2927" s="518" t="s">
        <v>2017</v>
      </c>
      <c r="B2927" s="384"/>
      <c r="C2927" s="246" t="s">
        <v>2038</v>
      </c>
      <c r="D2927" s="500">
        <v>206020197</v>
      </c>
      <c r="E2927" s="472" t="s">
        <v>2039</v>
      </c>
      <c r="F2927" s="601" t="s">
        <v>210</v>
      </c>
      <c r="G2927" s="601" t="s">
        <v>2040</v>
      </c>
      <c r="H2927" s="601" t="s">
        <v>2041</v>
      </c>
      <c r="I2927" s="601" t="s">
        <v>258</v>
      </c>
      <c r="J2927" s="601">
        <v>1</v>
      </c>
      <c r="K2927" s="601" t="s">
        <v>1134</v>
      </c>
      <c r="L2927" s="470">
        <v>199972</v>
      </c>
      <c r="M2927" s="601">
        <v>2017</v>
      </c>
      <c r="N2927" s="601" t="s">
        <v>188</v>
      </c>
      <c r="O2927" s="610">
        <v>199972</v>
      </c>
      <c r="P2927" s="601" t="s">
        <v>98</v>
      </c>
      <c r="Q2927" s="601"/>
      <c r="R2927" s="601"/>
      <c r="S2927" s="1084"/>
      <c r="T2927" s="47">
        <v>5</v>
      </c>
      <c r="U2927" s="162"/>
      <c r="V2927" s="352"/>
      <c r="W2927" s="352"/>
      <c r="X2927" s="352"/>
      <c r="Y2927" s="162">
        <f t="shared" si="1791"/>
        <v>1</v>
      </c>
      <c r="Z2927" s="352">
        <f t="shared" si="1792"/>
        <v>39994.400000000001</v>
      </c>
      <c r="AA2927" s="352">
        <f t="shared" si="1793"/>
        <v>39994.400000000001</v>
      </c>
      <c r="AB2927" s="352">
        <f t="shared" si="1794"/>
        <v>159977.60000000001</v>
      </c>
      <c r="AC2927" s="47" t="b">
        <f t="shared" si="1795"/>
        <v>1</v>
      </c>
    </row>
    <row r="2928" spans="1:29" s="47" customFormat="1" ht="35.1" customHeight="1">
      <c r="A2928" s="518" t="s">
        <v>2017</v>
      </c>
      <c r="B2928" s="384"/>
      <c r="C2928" s="246" t="s">
        <v>2038</v>
      </c>
      <c r="D2928" s="500">
        <v>206020197</v>
      </c>
      <c r="E2928" s="472" t="s">
        <v>2039</v>
      </c>
      <c r="F2928" s="601" t="s">
        <v>210</v>
      </c>
      <c r="G2928" s="601" t="s">
        <v>2040</v>
      </c>
      <c r="H2928" s="601" t="s">
        <v>2041</v>
      </c>
      <c r="I2928" s="601" t="s">
        <v>258</v>
      </c>
      <c r="J2928" s="601">
        <v>1</v>
      </c>
      <c r="K2928" s="601" t="s">
        <v>1134</v>
      </c>
      <c r="L2928" s="470">
        <v>199972</v>
      </c>
      <c r="M2928" s="601">
        <v>2017</v>
      </c>
      <c r="N2928" s="601" t="s">
        <v>188</v>
      </c>
      <c r="O2928" s="610">
        <v>199972</v>
      </c>
      <c r="P2928" s="601" t="s">
        <v>98</v>
      </c>
      <c r="Q2928" s="601"/>
      <c r="R2928" s="601"/>
      <c r="S2928" s="1084"/>
      <c r="T2928" s="47">
        <v>5</v>
      </c>
      <c r="U2928" s="162"/>
      <c r="V2928" s="352"/>
      <c r="W2928" s="352"/>
      <c r="X2928" s="352"/>
      <c r="Y2928" s="162">
        <f t="shared" si="1791"/>
        <v>1</v>
      </c>
      <c r="Z2928" s="352">
        <f t="shared" si="1792"/>
        <v>39994.400000000001</v>
      </c>
      <c r="AA2928" s="352">
        <f t="shared" si="1793"/>
        <v>39994.400000000001</v>
      </c>
      <c r="AB2928" s="352">
        <f t="shared" si="1794"/>
        <v>159977.60000000001</v>
      </c>
      <c r="AC2928" s="47" t="b">
        <f t="shared" si="1795"/>
        <v>1</v>
      </c>
    </row>
    <row r="2929" spans="1:29" s="47" customFormat="1" ht="35.1" customHeight="1">
      <c r="A2929" s="518" t="s">
        <v>2017</v>
      </c>
      <c r="B2929" s="384"/>
      <c r="C2929" s="246" t="s">
        <v>2038</v>
      </c>
      <c r="D2929" s="500">
        <v>206020197</v>
      </c>
      <c r="E2929" s="472" t="s">
        <v>2039</v>
      </c>
      <c r="F2929" s="601" t="s">
        <v>210</v>
      </c>
      <c r="G2929" s="601" t="s">
        <v>2040</v>
      </c>
      <c r="H2929" s="601" t="s">
        <v>2041</v>
      </c>
      <c r="I2929" s="601" t="s">
        <v>258</v>
      </c>
      <c r="J2929" s="601">
        <v>1</v>
      </c>
      <c r="K2929" s="601" t="s">
        <v>1134</v>
      </c>
      <c r="L2929" s="470">
        <v>199972</v>
      </c>
      <c r="M2929" s="601">
        <v>2017</v>
      </c>
      <c r="N2929" s="601" t="s">
        <v>188</v>
      </c>
      <c r="O2929" s="610">
        <v>199972</v>
      </c>
      <c r="P2929" s="601" t="s">
        <v>98</v>
      </c>
      <c r="Q2929" s="601"/>
      <c r="R2929" s="601"/>
      <c r="S2929" s="1018"/>
      <c r="T2929" s="47">
        <v>5</v>
      </c>
      <c r="U2929" s="162"/>
      <c r="V2929" s="352"/>
      <c r="W2929" s="352"/>
      <c r="X2929" s="352"/>
      <c r="Y2929" s="162">
        <f t="shared" si="1791"/>
        <v>1</v>
      </c>
      <c r="Z2929" s="352">
        <f t="shared" si="1792"/>
        <v>39994.400000000001</v>
      </c>
      <c r="AA2929" s="352">
        <f t="shared" si="1793"/>
        <v>39994.400000000001</v>
      </c>
      <c r="AB2929" s="352">
        <f t="shared" si="1794"/>
        <v>159977.60000000001</v>
      </c>
      <c r="AC2929" s="47" t="b">
        <f t="shared" si="1795"/>
        <v>1</v>
      </c>
    </row>
    <row r="2930" spans="1:29" s="47" customFormat="1" ht="35.1" customHeight="1">
      <c r="A2930" s="518" t="s">
        <v>2017</v>
      </c>
      <c r="B2930" s="384"/>
      <c r="C2930" s="246" t="s">
        <v>2038</v>
      </c>
      <c r="D2930" s="500">
        <v>206020197</v>
      </c>
      <c r="E2930" s="472" t="s">
        <v>2039</v>
      </c>
      <c r="F2930" s="601" t="s">
        <v>210</v>
      </c>
      <c r="G2930" s="601" t="s">
        <v>2040</v>
      </c>
      <c r="H2930" s="601" t="s">
        <v>2041</v>
      </c>
      <c r="I2930" s="601" t="s">
        <v>258</v>
      </c>
      <c r="J2930" s="601">
        <v>1</v>
      </c>
      <c r="K2930" s="601" t="s">
        <v>1134</v>
      </c>
      <c r="L2930" s="470">
        <v>199972</v>
      </c>
      <c r="M2930" s="601">
        <v>2017</v>
      </c>
      <c r="N2930" s="601" t="s">
        <v>188</v>
      </c>
      <c r="O2930" s="610">
        <v>199972</v>
      </c>
      <c r="P2930" s="601" t="s">
        <v>98</v>
      </c>
      <c r="Q2930" s="601"/>
      <c r="R2930" s="601"/>
      <c r="S2930" s="1083" t="s">
        <v>2030</v>
      </c>
      <c r="T2930" s="47">
        <v>5</v>
      </c>
      <c r="U2930" s="162"/>
      <c r="V2930" s="352"/>
      <c r="W2930" s="352"/>
      <c r="X2930" s="352"/>
      <c r="Y2930" s="162">
        <f t="shared" si="1791"/>
        <v>1</v>
      </c>
      <c r="Z2930" s="352">
        <f t="shared" si="1792"/>
        <v>39994.400000000001</v>
      </c>
      <c r="AA2930" s="352">
        <f t="shared" si="1793"/>
        <v>39994.400000000001</v>
      </c>
      <c r="AB2930" s="352">
        <f t="shared" si="1794"/>
        <v>159977.60000000001</v>
      </c>
      <c r="AC2930" s="47" t="b">
        <f t="shared" si="1795"/>
        <v>1</v>
      </c>
    </row>
    <row r="2931" spans="1:29" s="47" customFormat="1" ht="35.1" customHeight="1">
      <c r="A2931" s="518" t="s">
        <v>2017</v>
      </c>
      <c r="B2931" s="384"/>
      <c r="C2931" s="246" t="s">
        <v>2038</v>
      </c>
      <c r="D2931" s="500">
        <v>206020197</v>
      </c>
      <c r="E2931" s="472" t="s">
        <v>2039</v>
      </c>
      <c r="F2931" s="601" t="s">
        <v>210</v>
      </c>
      <c r="G2931" s="601" t="s">
        <v>2040</v>
      </c>
      <c r="H2931" s="601" t="s">
        <v>2041</v>
      </c>
      <c r="I2931" s="601" t="s">
        <v>258</v>
      </c>
      <c r="J2931" s="601">
        <v>1</v>
      </c>
      <c r="K2931" s="601" t="s">
        <v>1134</v>
      </c>
      <c r="L2931" s="470">
        <v>199972</v>
      </c>
      <c r="M2931" s="601">
        <v>2017</v>
      </c>
      <c r="N2931" s="601" t="s">
        <v>188</v>
      </c>
      <c r="O2931" s="610">
        <v>199972</v>
      </c>
      <c r="P2931" s="601" t="s">
        <v>98</v>
      </c>
      <c r="Q2931" s="601"/>
      <c r="R2931" s="601"/>
      <c r="S2931" s="1084"/>
      <c r="T2931" s="47">
        <v>5</v>
      </c>
      <c r="U2931" s="162"/>
      <c r="V2931" s="352"/>
      <c r="W2931" s="352"/>
      <c r="X2931" s="352"/>
      <c r="Y2931" s="162">
        <f t="shared" si="1791"/>
        <v>1</v>
      </c>
      <c r="Z2931" s="352">
        <f t="shared" si="1792"/>
        <v>39994.400000000001</v>
      </c>
      <c r="AA2931" s="352">
        <f t="shared" si="1793"/>
        <v>39994.400000000001</v>
      </c>
      <c r="AB2931" s="352">
        <f t="shared" si="1794"/>
        <v>159977.60000000001</v>
      </c>
      <c r="AC2931" s="47" t="b">
        <f t="shared" si="1795"/>
        <v>1</v>
      </c>
    </row>
    <row r="2932" spans="1:29" s="47" customFormat="1" ht="35.1" customHeight="1">
      <c r="A2932" s="518" t="s">
        <v>2017</v>
      </c>
      <c r="B2932" s="384"/>
      <c r="C2932" s="246" t="s">
        <v>2038</v>
      </c>
      <c r="D2932" s="500">
        <v>206020197</v>
      </c>
      <c r="E2932" s="472" t="s">
        <v>2039</v>
      </c>
      <c r="F2932" s="601" t="s">
        <v>210</v>
      </c>
      <c r="G2932" s="601" t="s">
        <v>2040</v>
      </c>
      <c r="H2932" s="601" t="s">
        <v>2041</v>
      </c>
      <c r="I2932" s="601" t="s">
        <v>258</v>
      </c>
      <c r="J2932" s="601">
        <v>1</v>
      </c>
      <c r="K2932" s="601" t="s">
        <v>1134</v>
      </c>
      <c r="L2932" s="470">
        <v>199972</v>
      </c>
      <c r="M2932" s="601">
        <v>2017</v>
      </c>
      <c r="N2932" s="601" t="s">
        <v>188</v>
      </c>
      <c r="O2932" s="610">
        <v>199972</v>
      </c>
      <c r="P2932" s="601" t="s">
        <v>98</v>
      </c>
      <c r="Q2932" s="601"/>
      <c r="R2932" s="601"/>
      <c r="S2932" s="1084"/>
      <c r="T2932" s="47">
        <v>5</v>
      </c>
      <c r="U2932" s="162"/>
      <c r="V2932" s="352"/>
      <c r="W2932" s="352"/>
      <c r="X2932" s="352"/>
      <c r="Y2932" s="162">
        <f t="shared" si="1791"/>
        <v>1</v>
      </c>
      <c r="Z2932" s="352">
        <f t="shared" si="1792"/>
        <v>39994.400000000001</v>
      </c>
      <c r="AA2932" s="352">
        <f t="shared" si="1793"/>
        <v>39994.400000000001</v>
      </c>
      <c r="AB2932" s="352">
        <f t="shared" si="1794"/>
        <v>159977.60000000001</v>
      </c>
      <c r="AC2932" s="47" t="b">
        <f t="shared" si="1795"/>
        <v>1</v>
      </c>
    </row>
    <row r="2933" spans="1:29" s="47" customFormat="1" ht="35.1" customHeight="1">
      <c r="A2933" s="518" t="s">
        <v>2017</v>
      </c>
      <c r="B2933" s="384"/>
      <c r="C2933" s="246" t="s">
        <v>2038</v>
      </c>
      <c r="D2933" s="500">
        <v>206020197</v>
      </c>
      <c r="E2933" s="472" t="s">
        <v>2039</v>
      </c>
      <c r="F2933" s="601" t="s">
        <v>210</v>
      </c>
      <c r="G2933" s="601" t="s">
        <v>2040</v>
      </c>
      <c r="H2933" s="601" t="s">
        <v>2041</v>
      </c>
      <c r="I2933" s="601" t="s">
        <v>258</v>
      </c>
      <c r="J2933" s="601">
        <v>1</v>
      </c>
      <c r="K2933" s="601" t="s">
        <v>1134</v>
      </c>
      <c r="L2933" s="470">
        <v>199972</v>
      </c>
      <c r="M2933" s="601">
        <v>2017</v>
      </c>
      <c r="N2933" s="601" t="s">
        <v>188</v>
      </c>
      <c r="O2933" s="610">
        <v>199972</v>
      </c>
      <c r="P2933" s="601" t="s">
        <v>98</v>
      </c>
      <c r="Q2933" s="601"/>
      <c r="R2933" s="601"/>
      <c r="S2933" s="1084"/>
      <c r="T2933" s="47">
        <v>5</v>
      </c>
      <c r="U2933" s="162"/>
      <c r="V2933" s="352"/>
      <c r="W2933" s="352"/>
      <c r="X2933" s="352"/>
      <c r="Y2933" s="162">
        <f t="shared" si="1791"/>
        <v>1</v>
      </c>
      <c r="Z2933" s="352">
        <f t="shared" si="1792"/>
        <v>39994.400000000001</v>
      </c>
      <c r="AA2933" s="352">
        <f t="shared" si="1793"/>
        <v>39994.400000000001</v>
      </c>
      <c r="AB2933" s="352">
        <f t="shared" si="1794"/>
        <v>159977.60000000001</v>
      </c>
      <c r="AC2933" s="47" t="b">
        <f t="shared" si="1795"/>
        <v>1</v>
      </c>
    </row>
    <row r="2934" spans="1:29" s="47" customFormat="1" ht="35.1" customHeight="1">
      <c r="A2934" s="518" t="s">
        <v>2017</v>
      </c>
      <c r="B2934" s="384"/>
      <c r="C2934" s="246" t="s">
        <v>2038</v>
      </c>
      <c r="D2934" s="500">
        <v>206020197</v>
      </c>
      <c r="E2934" s="472" t="s">
        <v>2039</v>
      </c>
      <c r="F2934" s="601" t="s">
        <v>210</v>
      </c>
      <c r="G2934" s="601" t="s">
        <v>2040</v>
      </c>
      <c r="H2934" s="601" t="s">
        <v>2041</v>
      </c>
      <c r="I2934" s="601" t="s">
        <v>258</v>
      </c>
      <c r="J2934" s="601">
        <v>1</v>
      </c>
      <c r="K2934" s="601" t="s">
        <v>1134</v>
      </c>
      <c r="L2934" s="470">
        <v>199972</v>
      </c>
      <c r="M2934" s="601">
        <v>2017</v>
      </c>
      <c r="N2934" s="601" t="s">
        <v>188</v>
      </c>
      <c r="O2934" s="610">
        <v>199972</v>
      </c>
      <c r="P2934" s="601" t="s">
        <v>98</v>
      </c>
      <c r="Q2934" s="601"/>
      <c r="R2934" s="601"/>
      <c r="S2934" s="1084"/>
      <c r="T2934" s="47">
        <v>5</v>
      </c>
      <c r="U2934" s="162"/>
      <c r="V2934" s="352"/>
      <c r="W2934" s="352"/>
      <c r="X2934" s="352"/>
      <c r="Y2934" s="162">
        <f t="shared" si="1791"/>
        <v>1</v>
      </c>
      <c r="Z2934" s="352">
        <f t="shared" si="1792"/>
        <v>39994.400000000001</v>
      </c>
      <c r="AA2934" s="352">
        <f t="shared" si="1793"/>
        <v>39994.400000000001</v>
      </c>
      <c r="AB2934" s="352">
        <f t="shared" si="1794"/>
        <v>159977.60000000001</v>
      </c>
      <c r="AC2934" s="47" t="b">
        <f t="shared" si="1795"/>
        <v>1</v>
      </c>
    </row>
    <row r="2935" spans="1:29" s="47" customFormat="1" ht="35.1" customHeight="1">
      <c r="A2935" s="518" t="s">
        <v>2017</v>
      </c>
      <c r="B2935" s="384"/>
      <c r="C2935" s="246" t="s">
        <v>2038</v>
      </c>
      <c r="D2935" s="500">
        <v>206020197</v>
      </c>
      <c r="E2935" s="472" t="s">
        <v>2039</v>
      </c>
      <c r="F2935" s="601" t="s">
        <v>210</v>
      </c>
      <c r="G2935" s="601" t="s">
        <v>2040</v>
      </c>
      <c r="H2935" s="601" t="s">
        <v>2041</v>
      </c>
      <c r="I2935" s="601" t="s">
        <v>258</v>
      </c>
      <c r="J2935" s="601">
        <v>1</v>
      </c>
      <c r="K2935" s="601" t="s">
        <v>1134</v>
      </c>
      <c r="L2935" s="470">
        <v>199972</v>
      </c>
      <c r="M2935" s="601">
        <v>2017</v>
      </c>
      <c r="N2935" s="601" t="s">
        <v>188</v>
      </c>
      <c r="O2935" s="610">
        <v>199972</v>
      </c>
      <c r="P2935" s="601" t="s">
        <v>98</v>
      </c>
      <c r="Q2935" s="601"/>
      <c r="R2935" s="601"/>
      <c r="S2935" s="1084"/>
      <c r="T2935" s="47">
        <v>5</v>
      </c>
      <c r="U2935" s="162"/>
      <c r="V2935" s="352"/>
      <c r="W2935" s="352"/>
      <c r="X2935" s="352"/>
      <c r="Y2935" s="162">
        <f t="shared" si="1791"/>
        <v>1</v>
      </c>
      <c r="Z2935" s="352">
        <f t="shared" si="1792"/>
        <v>39994.400000000001</v>
      </c>
      <c r="AA2935" s="352">
        <f t="shared" si="1793"/>
        <v>39994.400000000001</v>
      </c>
      <c r="AB2935" s="352">
        <f t="shared" si="1794"/>
        <v>159977.60000000001</v>
      </c>
      <c r="AC2935" s="47" t="b">
        <f t="shared" si="1795"/>
        <v>1</v>
      </c>
    </row>
    <row r="2936" spans="1:29" s="47" customFormat="1" ht="35.1" customHeight="1">
      <c r="A2936" s="518" t="s">
        <v>2017</v>
      </c>
      <c r="B2936" s="384"/>
      <c r="C2936" s="246" t="s">
        <v>2038</v>
      </c>
      <c r="D2936" s="500">
        <v>206020197</v>
      </c>
      <c r="E2936" s="472" t="s">
        <v>2039</v>
      </c>
      <c r="F2936" s="601" t="s">
        <v>210</v>
      </c>
      <c r="G2936" s="601" t="s">
        <v>2040</v>
      </c>
      <c r="H2936" s="601" t="s">
        <v>2041</v>
      </c>
      <c r="I2936" s="601" t="s">
        <v>258</v>
      </c>
      <c r="J2936" s="601">
        <v>1</v>
      </c>
      <c r="K2936" s="601" t="s">
        <v>1134</v>
      </c>
      <c r="L2936" s="470">
        <v>199972</v>
      </c>
      <c r="M2936" s="601">
        <v>2017</v>
      </c>
      <c r="N2936" s="601" t="s">
        <v>188</v>
      </c>
      <c r="O2936" s="610">
        <v>199972</v>
      </c>
      <c r="P2936" s="601" t="s">
        <v>98</v>
      </c>
      <c r="Q2936" s="601"/>
      <c r="R2936" s="601"/>
      <c r="S2936" s="1084"/>
      <c r="T2936" s="47">
        <v>5</v>
      </c>
      <c r="U2936" s="162"/>
      <c r="V2936" s="352"/>
      <c r="W2936" s="352"/>
      <c r="X2936" s="352"/>
      <c r="Y2936" s="162">
        <f t="shared" si="1791"/>
        <v>1</v>
      </c>
      <c r="Z2936" s="352">
        <f t="shared" si="1792"/>
        <v>39994.400000000001</v>
      </c>
      <c r="AA2936" s="352">
        <f t="shared" si="1793"/>
        <v>39994.400000000001</v>
      </c>
      <c r="AB2936" s="352">
        <f t="shared" si="1794"/>
        <v>159977.60000000001</v>
      </c>
      <c r="AC2936" s="47" t="b">
        <f t="shared" si="1795"/>
        <v>1</v>
      </c>
    </row>
    <row r="2937" spans="1:29" s="47" customFormat="1" ht="35.1" customHeight="1">
      <c r="A2937" s="518" t="s">
        <v>2017</v>
      </c>
      <c r="B2937" s="384"/>
      <c r="C2937" s="246" t="s">
        <v>2038</v>
      </c>
      <c r="D2937" s="500">
        <v>206020197</v>
      </c>
      <c r="E2937" s="472" t="s">
        <v>2039</v>
      </c>
      <c r="F2937" s="601" t="s">
        <v>210</v>
      </c>
      <c r="G2937" s="601" t="s">
        <v>2040</v>
      </c>
      <c r="H2937" s="601" t="s">
        <v>2041</v>
      </c>
      <c r="I2937" s="601" t="s">
        <v>258</v>
      </c>
      <c r="J2937" s="601">
        <v>1</v>
      </c>
      <c r="K2937" s="601" t="s">
        <v>1134</v>
      </c>
      <c r="L2937" s="470">
        <v>199972</v>
      </c>
      <c r="M2937" s="601">
        <v>2017</v>
      </c>
      <c r="N2937" s="601" t="s">
        <v>188</v>
      </c>
      <c r="O2937" s="610">
        <v>199972</v>
      </c>
      <c r="P2937" s="601" t="s">
        <v>98</v>
      </c>
      <c r="Q2937" s="601"/>
      <c r="R2937" s="601"/>
      <c r="S2937" s="1084"/>
      <c r="T2937" s="47">
        <v>5</v>
      </c>
      <c r="U2937" s="162"/>
      <c r="V2937" s="352"/>
      <c r="W2937" s="352"/>
      <c r="X2937" s="352"/>
      <c r="Y2937" s="162">
        <f t="shared" si="1791"/>
        <v>1</v>
      </c>
      <c r="Z2937" s="352">
        <f t="shared" si="1792"/>
        <v>39994.400000000001</v>
      </c>
      <c r="AA2937" s="352">
        <f t="shared" si="1793"/>
        <v>39994.400000000001</v>
      </c>
      <c r="AB2937" s="352">
        <f t="shared" si="1794"/>
        <v>159977.60000000001</v>
      </c>
      <c r="AC2937" s="47" t="b">
        <f t="shared" si="1795"/>
        <v>1</v>
      </c>
    </row>
    <row r="2938" spans="1:29" s="47" customFormat="1" ht="35.1" customHeight="1">
      <c r="A2938" s="518" t="s">
        <v>2017</v>
      </c>
      <c r="B2938" s="384"/>
      <c r="C2938" s="246" t="s">
        <v>2038</v>
      </c>
      <c r="D2938" s="500">
        <v>206020197</v>
      </c>
      <c r="E2938" s="472" t="s">
        <v>2039</v>
      </c>
      <c r="F2938" s="601" t="s">
        <v>210</v>
      </c>
      <c r="G2938" s="601" t="s">
        <v>2040</v>
      </c>
      <c r="H2938" s="601" t="s">
        <v>2041</v>
      </c>
      <c r="I2938" s="601" t="s">
        <v>258</v>
      </c>
      <c r="J2938" s="601">
        <v>1</v>
      </c>
      <c r="K2938" s="601" t="s">
        <v>1134</v>
      </c>
      <c r="L2938" s="470">
        <v>199972</v>
      </c>
      <c r="M2938" s="601">
        <v>2017</v>
      </c>
      <c r="N2938" s="601" t="s">
        <v>188</v>
      </c>
      <c r="O2938" s="610">
        <v>199972</v>
      </c>
      <c r="P2938" s="601" t="s">
        <v>98</v>
      </c>
      <c r="Q2938" s="601"/>
      <c r="R2938" s="601"/>
      <c r="S2938" s="1084"/>
      <c r="T2938" s="47">
        <v>5</v>
      </c>
      <c r="U2938" s="162"/>
      <c r="V2938" s="352"/>
      <c r="W2938" s="352"/>
      <c r="X2938" s="352"/>
      <c r="Y2938" s="162">
        <f t="shared" si="1791"/>
        <v>1</v>
      </c>
      <c r="Z2938" s="352">
        <f t="shared" si="1792"/>
        <v>39994.400000000001</v>
      </c>
      <c r="AA2938" s="352">
        <f t="shared" si="1793"/>
        <v>39994.400000000001</v>
      </c>
      <c r="AB2938" s="352">
        <f t="shared" si="1794"/>
        <v>159977.60000000001</v>
      </c>
      <c r="AC2938" s="47" t="b">
        <f t="shared" si="1795"/>
        <v>1</v>
      </c>
    </row>
    <row r="2939" spans="1:29" s="47" customFormat="1" ht="35.1" customHeight="1">
      <c r="A2939" s="518" t="s">
        <v>2017</v>
      </c>
      <c r="B2939" s="384"/>
      <c r="C2939" s="246" t="s">
        <v>2038</v>
      </c>
      <c r="D2939" s="500">
        <v>206020197</v>
      </c>
      <c r="E2939" s="472" t="s">
        <v>2039</v>
      </c>
      <c r="F2939" s="601" t="s">
        <v>210</v>
      </c>
      <c r="G2939" s="601" t="s">
        <v>2040</v>
      </c>
      <c r="H2939" s="601" t="s">
        <v>2041</v>
      </c>
      <c r="I2939" s="601" t="s">
        <v>258</v>
      </c>
      <c r="J2939" s="601">
        <v>1</v>
      </c>
      <c r="K2939" s="601" t="s">
        <v>1134</v>
      </c>
      <c r="L2939" s="470">
        <v>199972</v>
      </c>
      <c r="M2939" s="601">
        <v>2017</v>
      </c>
      <c r="N2939" s="601" t="s">
        <v>188</v>
      </c>
      <c r="O2939" s="610">
        <v>199972</v>
      </c>
      <c r="P2939" s="601" t="s">
        <v>98</v>
      </c>
      <c r="Q2939" s="601"/>
      <c r="R2939" s="601"/>
      <c r="S2939" s="1084"/>
      <c r="T2939" s="47">
        <v>5</v>
      </c>
      <c r="U2939" s="162"/>
      <c r="V2939" s="352"/>
      <c r="W2939" s="352"/>
      <c r="X2939" s="352"/>
      <c r="Y2939" s="162">
        <f t="shared" si="1791"/>
        <v>1</v>
      </c>
      <c r="Z2939" s="352">
        <f t="shared" si="1792"/>
        <v>39994.400000000001</v>
      </c>
      <c r="AA2939" s="352">
        <f t="shared" si="1793"/>
        <v>39994.400000000001</v>
      </c>
      <c r="AB2939" s="352">
        <f t="shared" si="1794"/>
        <v>159977.60000000001</v>
      </c>
      <c r="AC2939" s="47" t="b">
        <f t="shared" si="1795"/>
        <v>1</v>
      </c>
    </row>
    <row r="2940" spans="1:29" s="47" customFormat="1" ht="35.1" customHeight="1">
      <c r="A2940" s="518" t="s">
        <v>2017</v>
      </c>
      <c r="B2940" s="384"/>
      <c r="C2940" s="246" t="s">
        <v>2038</v>
      </c>
      <c r="D2940" s="500">
        <v>206020197</v>
      </c>
      <c r="E2940" s="472" t="s">
        <v>2039</v>
      </c>
      <c r="F2940" s="601" t="s">
        <v>210</v>
      </c>
      <c r="G2940" s="601" t="s">
        <v>2040</v>
      </c>
      <c r="H2940" s="601" t="s">
        <v>2041</v>
      </c>
      <c r="I2940" s="601" t="s">
        <v>258</v>
      </c>
      <c r="J2940" s="601">
        <v>1</v>
      </c>
      <c r="K2940" s="601" t="s">
        <v>1134</v>
      </c>
      <c r="L2940" s="470">
        <v>199972</v>
      </c>
      <c r="M2940" s="601">
        <v>2017</v>
      </c>
      <c r="N2940" s="601" t="s">
        <v>188</v>
      </c>
      <c r="O2940" s="610">
        <v>199972</v>
      </c>
      <c r="P2940" s="601" t="s">
        <v>98</v>
      </c>
      <c r="Q2940" s="601"/>
      <c r="R2940" s="601"/>
      <c r="S2940" s="1084"/>
      <c r="T2940" s="47">
        <v>5</v>
      </c>
      <c r="U2940" s="162"/>
      <c r="V2940" s="352"/>
      <c r="W2940" s="352"/>
      <c r="X2940" s="352"/>
      <c r="Y2940" s="162">
        <f t="shared" si="1791"/>
        <v>1</v>
      </c>
      <c r="Z2940" s="352">
        <f t="shared" si="1792"/>
        <v>39994.400000000001</v>
      </c>
      <c r="AA2940" s="352">
        <f t="shared" si="1793"/>
        <v>39994.400000000001</v>
      </c>
      <c r="AB2940" s="352">
        <f t="shared" si="1794"/>
        <v>159977.60000000001</v>
      </c>
      <c r="AC2940" s="47" t="b">
        <f t="shared" si="1795"/>
        <v>1</v>
      </c>
    </row>
    <row r="2941" spans="1:29" s="47" customFormat="1" ht="35.1" customHeight="1">
      <c r="A2941" s="518" t="s">
        <v>2017</v>
      </c>
      <c r="B2941" s="384"/>
      <c r="C2941" s="246" t="s">
        <v>2038</v>
      </c>
      <c r="D2941" s="500">
        <v>206020197</v>
      </c>
      <c r="E2941" s="472" t="s">
        <v>2039</v>
      </c>
      <c r="F2941" s="601" t="s">
        <v>210</v>
      </c>
      <c r="G2941" s="601" t="s">
        <v>2040</v>
      </c>
      <c r="H2941" s="601" t="s">
        <v>2041</v>
      </c>
      <c r="I2941" s="601" t="s">
        <v>258</v>
      </c>
      <c r="J2941" s="601">
        <v>1</v>
      </c>
      <c r="K2941" s="601" t="s">
        <v>1134</v>
      </c>
      <c r="L2941" s="470">
        <v>199972</v>
      </c>
      <c r="M2941" s="601">
        <v>2017</v>
      </c>
      <c r="N2941" s="601" t="s">
        <v>188</v>
      </c>
      <c r="O2941" s="610">
        <v>199972</v>
      </c>
      <c r="P2941" s="601" t="s">
        <v>98</v>
      </c>
      <c r="Q2941" s="601"/>
      <c r="R2941" s="601"/>
      <c r="S2941" s="1084"/>
      <c r="T2941" s="47">
        <v>5</v>
      </c>
      <c r="U2941" s="162"/>
      <c r="V2941" s="352"/>
      <c r="W2941" s="352"/>
      <c r="X2941" s="352"/>
      <c r="Y2941" s="162">
        <f t="shared" si="1791"/>
        <v>1</v>
      </c>
      <c r="Z2941" s="352">
        <f t="shared" si="1792"/>
        <v>39994.400000000001</v>
      </c>
      <c r="AA2941" s="352">
        <f t="shared" si="1793"/>
        <v>39994.400000000001</v>
      </c>
      <c r="AB2941" s="352">
        <f t="shared" si="1794"/>
        <v>159977.60000000001</v>
      </c>
      <c r="AC2941" s="47" t="b">
        <f t="shared" si="1795"/>
        <v>1</v>
      </c>
    </row>
    <row r="2942" spans="1:29" s="47" customFormat="1" ht="35.1" customHeight="1">
      <c r="A2942" s="518" t="s">
        <v>2017</v>
      </c>
      <c r="B2942" s="384"/>
      <c r="C2942" s="246" t="s">
        <v>2038</v>
      </c>
      <c r="D2942" s="500">
        <v>206020197</v>
      </c>
      <c r="E2942" s="472" t="s">
        <v>2039</v>
      </c>
      <c r="F2942" s="601" t="s">
        <v>210</v>
      </c>
      <c r="G2942" s="601" t="s">
        <v>2040</v>
      </c>
      <c r="H2942" s="601" t="s">
        <v>2041</v>
      </c>
      <c r="I2942" s="601" t="s">
        <v>258</v>
      </c>
      <c r="J2942" s="601">
        <v>1</v>
      </c>
      <c r="K2942" s="601" t="s">
        <v>1134</v>
      </c>
      <c r="L2942" s="470">
        <v>199972</v>
      </c>
      <c r="M2942" s="601">
        <v>2017</v>
      </c>
      <c r="N2942" s="601" t="s">
        <v>188</v>
      </c>
      <c r="O2942" s="610">
        <v>199972</v>
      </c>
      <c r="P2942" s="601" t="s">
        <v>98</v>
      </c>
      <c r="Q2942" s="601"/>
      <c r="R2942" s="601"/>
      <c r="S2942" s="1084"/>
      <c r="T2942" s="47">
        <v>5</v>
      </c>
      <c r="U2942" s="162"/>
      <c r="V2942" s="352"/>
      <c r="W2942" s="352"/>
      <c r="X2942" s="352"/>
      <c r="Y2942" s="162">
        <f t="shared" si="1791"/>
        <v>1</v>
      </c>
      <c r="Z2942" s="352">
        <f t="shared" si="1792"/>
        <v>39994.400000000001</v>
      </c>
      <c r="AA2942" s="352">
        <f t="shared" si="1793"/>
        <v>39994.400000000001</v>
      </c>
      <c r="AB2942" s="352">
        <f t="shared" si="1794"/>
        <v>159977.60000000001</v>
      </c>
      <c r="AC2942" s="47" t="b">
        <f t="shared" si="1795"/>
        <v>1</v>
      </c>
    </row>
    <row r="2943" spans="1:29" s="47" customFormat="1" ht="35.1" customHeight="1">
      <c r="A2943" s="518" t="s">
        <v>2017</v>
      </c>
      <c r="B2943" s="384"/>
      <c r="C2943" s="246" t="s">
        <v>2038</v>
      </c>
      <c r="D2943" s="500">
        <v>206020197</v>
      </c>
      <c r="E2943" s="472" t="s">
        <v>2039</v>
      </c>
      <c r="F2943" s="601" t="s">
        <v>210</v>
      </c>
      <c r="G2943" s="601" t="s">
        <v>2040</v>
      </c>
      <c r="H2943" s="601" t="s">
        <v>2041</v>
      </c>
      <c r="I2943" s="601" t="s">
        <v>258</v>
      </c>
      <c r="J2943" s="601">
        <v>1</v>
      </c>
      <c r="K2943" s="601" t="s">
        <v>1134</v>
      </c>
      <c r="L2943" s="470">
        <v>199972</v>
      </c>
      <c r="M2943" s="601">
        <v>2017</v>
      </c>
      <c r="N2943" s="601" t="s">
        <v>188</v>
      </c>
      <c r="O2943" s="610">
        <v>199972</v>
      </c>
      <c r="P2943" s="601" t="s">
        <v>98</v>
      </c>
      <c r="Q2943" s="601"/>
      <c r="R2943" s="601"/>
      <c r="S2943" s="1084"/>
      <c r="T2943" s="47">
        <v>5</v>
      </c>
      <c r="U2943" s="162"/>
      <c r="V2943" s="352"/>
      <c r="W2943" s="352"/>
      <c r="X2943" s="352"/>
      <c r="Y2943" s="162">
        <f t="shared" si="1791"/>
        <v>1</v>
      </c>
      <c r="Z2943" s="352">
        <f t="shared" si="1792"/>
        <v>39994.400000000001</v>
      </c>
      <c r="AA2943" s="352">
        <f t="shared" si="1793"/>
        <v>39994.400000000001</v>
      </c>
      <c r="AB2943" s="352">
        <f t="shared" si="1794"/>
        <v>159977.60000000001</v>
      </c>
      <c r="AC2943" s="47" t="b">
        <f t="shared" si="1795"/>
        <v>1</v>
      </c>
    </row>
    <row r="2944" spans="1:29" s="47" customFormat="1" ht="35.1" customHeight="1">
      <c r="A2944" s="518" t="s">
        <v>2017</v>
      </c>
      <c r="B2944" s="384"/>
      <c r="C2944" s="246" t="s">
        <v>2038</v>
      </c>
      <c r="D2944" s="500">
        <v>206020197</v>
      </c>
      <c r="E2944" s="472" t="s">
        <v>2039</v>
      </c>
      <c r="F2944" s="601" t="s">
        <v>210</v>
      </c>
      <c r="G2944" s="601" t="s">
        <v>2040</v>
      </c>
      <c r="H2944" s="601" t="s">
        <v>2041</v>
      </c>
      <c r="I2944" s="601" t="s">
        <v>258</v>
      </c>
      <c r="J2944" s="601">
        <v>1</v>
      </c>
      <c r="K2944" s="601" t="s">
        <v>1134</v>
      </c>
      <c r="L2944" s="470">
        <v>199972</v>
      </c>
      <c r="M2944" s="601">
        <v>2017</v>
      </c>
      <c r="N2944" s="601" t="s">
        <v>188</v>
      </c>
      <c r="O2944" s="610">
        <v>199972</v>
      </c>
      <c r="P2944" s="601" t="s">
        <v>98</v>
      </c>
      <c r="Q2944" s="601"/>
      <c r="R2944" s="601"/>
      <c r="S2944" s="1084"/>
      <c r="T2944" s="47">
        <v>5</v>
      </c>
      <c r="U2944" s="162"/>
      <c r="V2944" s="352"/>
      <c r="W2944" s="352"/>
      <c r="X2944" s="352"/>
      <c r="Y2944" s="162">
        <f t="shared" si="1791"/>
        <v>1</v>
      </c>
      <c r="Z2944" s="352">
        <f t="shared" si="1792"/>
        <v>39994.400000000001</v>
      </c>
      <c r="AA2944" s="352">
        <f t="shared" si="1793"/>
        <v>39994.400000000001</v>
      </c>
      <c r="AB2944" s="352">
        <f t="shared" si="1794"/>
        <v>159977.60000000001</v>
      </c>
      <c r="AC2944" s="47" t="b">
        <f t="shared" si="1795"/>
        <v>1</v>
      </c>
    </row>
    <row r="2945" spans="1:29" s="47" customFormat="1" ht="35.1" customHeight="1">
      <c r="A2945" s="518" t="s">
        <v>2017</v>
      </c>
      <c r="B2945" s="384"/>
      <c r="C2945" s="246" t="s">
        <v>2038</v>
      </c>
      <c r="D2945" s="500">
        <v>206020197</v>
      </c>
      <c r="E2945" s="472" t="s">
        <v>2039</v>
      </c>
      <c r="F2945" s="601" t="s">
        <v>210</v>
      </c>
      <c r="G2945" s="601" t="s">
        <v>2040</v>
      </c>
      <c r="H2945" s="601" t="s">
        <v>2041</v>
      </c>
      <c r="I2945" s="601" t="s">
        <v>258</v>
      </c>
      <c r="J2945" s="601">
        <v>1</v>
      </c>
      <c r="K2945" s="601" t="s">
        <v>1134</v>
      </c>
      <c r="L2945" s="470">
        <v>199972</v>
      </c>
      <c r="M2945" s="601">
        <v>2017</v>
      </c>
      <c r="N2945" s="601" t="s">
        <v>188</v>
      </c>
      <c r="O2945" s="610">
        <v>199972</v>
      </c>
      <c r="P2945" s="601" t="s">
        <v>98</v>
      </c>
      <c r="Q2945" s="601"/>
      <c r="R2945" s="601"/>
      <c r="S2945" s="1084"/>
      <c r="T2945" s="47">
        <v>5</v>
      </c>
      <c r="U2945" s="162"/>
      <c r="V2945" s="352"/>
      <c r="W2945" s="352"/>
      <c r="X2945" s="352"/>
      <c r="Y2945" s="162">
        <f t="shared" si="1791"/>
        <v>1</v>
      </c>
      <c r="Z2945" s="352">
        <f t="shared" si="1792"/>
        <v>39994.400000000001</v>
      </c>
      <c r="AA2945" s="352">
        <f t="shared" si="1793"/>
        <v>39994.400000000001</v>
      </c>
      <c r="AB2945" s="352">
        <f t="shared" si="1794"/>
        <v>159977.60000000001</v>
      </c>
      <c r="AC2945" s="47" t="b">
        <f t="shared" si="1795"/>
        <v>1</v>
      </c>
    </row>
    <row r="2946" spans="1:29" s="47" customFormat="1" ht="35.1" customHeight="1">
      <c r="A2946" s="518" t="s">
        <v>2017</v>
      </c>
      <c r="B2946" s="384"/>
      <c r="C2946" s="246" t="s">
        <v>2038</v>
      </c>
      <c r="D2946" s="500">
        <v>206020197</v>
      </c>
      <c r="E2946" s="472" t="s">
        <v>2039</v>
      </c>
      <c r="F2946" s="601" t="s">
        <v>210</v>
      </c>
      <c r="G2946" s="601" t="s">
        <v>2040</v>
      </c>
      <c r="H2946" s="601" t="s">
        <v>2041</v>
      </c>
      <c r="I2946" s="601" t="s">
        <v>258</v>
      </c>
      <c r="J2946" s="601">
        <v>1</v>
      </c>
      <c r="K2946" s="601" t="s">
        <v>1134</v>
      </c>
      <c r="L2946" s="470">
        <v>199972</v>
      </c>
      <c r="M2946" s="601">
        <v>2017</v>
      </c>
      <c r="N2946" s="601" t="s">
        <v>188</v>
      </c>
      <c r="O2946" s="610">
        <v>199972</v>
      </c>
      <c r="P2946" s="601" t="s">
        <v>98</v>
      </c>
      <c r="Q2946" s="601"/>
      <c r="R2946" s="601"/>
      <c r="S2946" s="1018"/>
      <c r="T2946" s="47">
        <v>5</v>
      </c>
      <c r="U2946" s="162"/>
      <c r="V2946" s="352"/>
      <c r="W2946" s="352"/>
      <c r="X2946" s="352"/>
      <c r="Y2946" s="162">
        <f t="shared" si="1791"/>
        <v>1</v>
      </c>
      <c r="Z2946" s="352">
        <f t="shared" si="1792"/>
        <v>39994.400000000001</v>
      </c>
      <c r="AA2946" s="352">
        <f t="shared" si="1793"/>
        <v>39994.400000000001</v>
      </c>
      <c r="AB2946" s="352">
        <f t="shared" si="1794"/>
        <v>159977.60000000001</v>
      </c>
      <c r="AC2946" s="47" t="b">
        <f t="shared" si="1795"/>
        <v>1</v>
      </c>
    </row>
    <row r="2947" spans="1:29" s="47" customFormat="1" ht="35.1" customHeight="1">
      <c r="A2947" s="518" t="s">
        <v>2017</v>
      </c>
      <c r="B2947" s="384"/>
      <c r="C2947" s="246" t="s">
        <v>2038</v>
      </c>
      <c r="D2947" s="500">
        <v>206020197</v>
      </c>
      <c r="E2947" s="472" t="s">
        <v>2039</v>
      </c>
      <c r="F2947" s="601" t="s">
        <v>210</v>
      </c>
      <c r="G2947" s="601" t="s">
        <v>2040</v>
      </c>
      <c r="H2947" s="601" t="s">
        <v>2041</v>
      </c>
      <c r="I2947" s="601" t="s">
        <v>258</v>
      </c>
      <c r="J2947" s="601">
        <v>1</v>
      </c>
      <c r="K2947" s="601" t="s">
        <v>1134</v>
      </c>
      <c r="L2947" s="470">
        <v>199972</v>
      </c>
      <c r="M2947" s="601">
        <v>2017</v>
      </c>
      <c r="N2947" s="601" t="s">
        <v>188</v>
      </c>
      <c r="O2947" s="610">
        <v>199972</v>
      </c>
      <c r="P2947" s="601" t="s">
        <v>98</v>
      </c>
      <c r="Q2947" s="601"/>
      <c r="R2947" s="601"/>
      <c r="S2947" s="1083" t="s">
        <v>2030</v>
      </c>
      <c r="T2947" s="47">
        <v>5</v>
      </c>
      <c r="U2947" s="162"/>
      <c r="V2947" s="352"/>
      <c r="W2947" s="352"/>
      <c r="X2947" s="352"/>
      <c r="Y2947" s="162">
        <f t="shared" si="1791"/>
        <v>1</v>
      </c>
      <c r="Z2947" s="352">
        <f t="shared" si="1792"/>
        <v>39994.400000000001</v>
      </c>
      <c r="AA2947" s="352">
        <f t="shared" si="1793"/>
        <v>39994.400000000001</v>
      </c>
      <c r="AB2947" s="352">
        <f t="shared" si="1794"/>
        <v>159977.60000000001</v>
      </c>
      <c r="AC2947" s="47" t="b">
        <f t="shared" si="1795"/>
        <v>1</v>
      </c>
    </row>
    <row r="2948" spans="1:29" s="47" customFormat="1" ht="35.1" customHeight="1">
      <c r="A2948" s="518" t="s">
        <v>2017</v>
      </c>
      <c r="B2948" s="384"/>
      <c r="C2948" s="246" t="s">
        <v>2038</v>
      </c>
      <c r="D2948" s="500">
        <v>206020197</v>
      </c>
      <c r="E2948" s="472" t="s">
        <v>2039</v>
      </c>
      <c r="F2948" s="601" t="s">
        <v>210</v>
      </c>
      <c r="G2948" s="601" t="s">
        <v>2040</v>
      </c>
      <c r="H2948" s="601" t="s">
        <v>2041</v>
      </c>
      <c r="I2948" s="601" t="s">
        <v>258</v>
      </c>
      <c r="J2948" s="601">
        <v>1</v>
      </c>
      <c r="K2948" s="601" t="s">
        <v>1134</v>
      </c>
      <c r="L2948" s="470">
        <v>199972</v>
      </c>
      <c r="M2948" s="601">
        <v>2017</v>
      </c>
      <c r="N2948" s="601" t="s">
        <v>188</v>
      </c>
      <c r="O2948" s="610">
        <v>199972</v>
      </c>
      <c r="P2948" s="601" t="s">
        <v>98</v>
      </c>
      <c r="Q2948" s="601"/>
      <c r="R2948" s="601"/>
      <c r="S2948" s="1084"/>
      <c r="T2948" s="47">
        <v>5</v>
      </c>
      <c r="U2948" s="162"/>
      <c r="V2948" s="352"/>
      <c r="W2948" s="352"/>
      <c r="X2948" s="352"/>
      <c r="Y2948" s="162">
        <f t="shared" si="1791"/>
        <v>1</v>
      </c>
      <c r="Z2948" s="352">
        <f t="shared" si="1792"/>
        <v>39994.400000000001</v>
      </c>
      <c r="AA2948" s="352">
        <f t="shared" si="1793"/>
        <v>39994.400000000001</v>
      </c>
      <c r="AB2948" s="352">
        <f t="shared" si="1794"/>
        <v>159977.60000000001</v>
      </c>
      <c r="AC2948" s="47" t="b">
        <f t="shared" si="1795"/>
        <v>1</v>
      </c>
    </row>
    <row r="2949" spans="1:29" s="47" customFormat="1" ht="35.1" customHeight="1">
      <c r="A2949" s="518" t="s">
        <v>2017</v>
      </c>
      <c r="B2949" s="384"/>
      <c r="C2949" s="246" t="s">
        <v>2038</v>
      </c>
      <c r="D2949" s="500">
        <v>206020197</v>
      </c>
      <c r="E2949" s="472" t="s">
        <v>2039</v>
      </c>
      <c r="F2949" s="601" t="s">
        <v>210</v>
      </c>
      <c r="G2949" s="601" t="s">
        <v>2040</v>
      </c>
      <c r="H2949" s="601" t="s">
        <v>2041</v>
      </c>
      <c r="I2949" s="601" t="s">
        <v>258</v>
      </c>
      <c r="J2949" s="601">
        <v>1</v>
      </c>
      <c r="K2949" s="601" t="s">
        <v>1134</v>
      </c>
      <c r="L2949" s="470">
        <v>199972</v>
      </c>
      <c r="M2949" s="601">
        <v>2017</v>
      </c>
      <c r="N2949" s="601" t="s">
        <v>188</v>
      </c>
      <c r="O2949" s="610">
        <v>199972</v>
      </c>
      <c r="P2949" s="601" t="s">
        <v>98</v>
      </c>
      <c r="Q2949" s="601"/>
      <c r="R2949" s="601"/>
      <c r="S2949" s="1084"/>
      <c r="T2949" s="47">
        <v>5</v>
      </c>
      <c r="U2949" s="162"/>
      <c r="V2949" s="352"/>
      <c r="W2949" s="352"/>
      <c r="X2949" s="352"/>
      <c r="Y2949" s="162">
        <f t="shared" si="1791"/>
        <v>1</v>
      </c>
      <c r="Z2949" s="352">
        <f t="shared" si="1792"/>
        <v>39994.400000000001</v>
      </c>
      <c r="AA2949" s="352">
        <f t="shared" si="1793"/>
        <v>39994.400000000001</v>
      </c>
      <c r="AB2949" s="352">
        <f t="shared" si="1794"/>
        <v>159977.60000000001</v>
      </c>
      <c r="AC2949" s="47" t="b">
        <f t="shared" si="1795"/>
        <v>1</v>
      </c>
    </row>
    <row r="2950" spans="1:29" s="47" customFormat="1" ht="35.1" customHeight="1">
      <c r="A2950" s="518" t="s">
        <v>2017</v>
      </c>
      <c r="B2950" s="384"/>
      <c r="C2950" s="246" t="s">
        <v>2038</v>
      </c>
      <c r="D2950" s="500">
        <v>206020197</v>
      </c>
      <c r="E2950" s="472" t="s">
        <v>2039</v>
      </c>
      <c r="F2950" s="601" t="s">
        <v>210</v>
      </c>
      <c r="G2950" s="601" t="s">
        <v>2040</v>
      </c>
      <c r="H2950" s="601" t="s">
        <v>2041</v>
      </c>
      <c r="I2950" s="601" t="s">
        <v>258</v>
      </c>
      <c r="J2950" s="601">
        <v>1</v>
      </c>
      <c r="K2950" s="601" t="s">
        <v>1134</v>
      </c>
      <c r="L2950" s="470">
        <v>199972</v>
      </c>
      <c r="M2950" s="601">
        <v>2017</v>
      </c>
      <c r="N2950" s="601" t="s">
        <v>188</v>
      </c>
      <c r="O2950" s="610">
        <v>199972</v>
      </c>
      <c r="P2950" s="601" t="s">
        <v>98</v>
      </c>
      <c r="Q2950" s="601"/>
      <c r="R2950" s="601"/>
      <c r="S2950" s="1084"/>
      <c r="T2950" s="47">
        <v>5</v>
      </c>
      <c r="U2950" s="162"/>
      <c r="V2950" s="352"/>
      <c r="W2950" s="352"/>
      <c r="X2950" s="352"/>
      <c r="Y2950" s="162">
        <f t="shared" si="1791"/>
        <v>1</v>
      </c>
      <c r="Z2950" s="352">
        <f t="shared" si="1792"/>
        <v>39994.400000000001</v>
      </c>
      <c r="AA2950" s="352">
        <f t="shared" si="1793"/>
        <v>39994.400000000001</v>
      </c>
      <c r="AB2950" s="352">
        <f t="shared" si="1794"/>
        <v>159977.60000000001</v>
      </c>
      <c r="AC2950" s="47" t="b">
        <f t="shared" si="1795"/>
        <v>1</v>
      </c>
    </row>
    <row r="2951" spans="1:29" s="47" customFormat="1" ht="35.1" customHeight="1">
      <c r="A2951" s="518" t="s">
        <v>2017</v>
      </c>
      <c r="B2951" s="384"/>
      <c r="C2951" s="246" t="s">
        <v>2038</v>
      </c>
      <c r="D2951" s="500">
        <v>206020197</v>
      </c>
      <c r="E2951" s="472" t="s">
        <v>2039</v>
      </c>
      <c r="F2951" s="601" t="s">
        <v>210</v>
      </c>
      <c r="G2951" s="601" t="s">
        <v>2040</v>
      </c>
      <c r="H2951" s="601" t="s">
        <v>2041</v>
      </c>
      <c r="I2951" s="601" t="s">
        <v>258</v>
      </c>
      <c r="J2951" s="601">
        <v>1</v>
      </c>
      <c r="K2951" s="601" t="s">
        <v>1134</v>
      </c>
      <c r="L2951" s="470">
        <v>199972</v>
      </c>
      <c r="M2951" s="601">
        <v>2017</v>
      </c>
      <c r="N2951" s="601" t="s">
        <v>188</v>
      </c>
      <c r="O2951" s="610">
        <v>199972</v>
      </c>
      <c r="P2951" s="601" t="s">
        <v>98</v>
      </c>
      <c r="Q2951" s="601"/>
      <c r="R2951" s="601"/>
      <c r="S2951" s="1084"/>
      <c r="T2951" s="47">
        <v>5</v>
      </c>
      <c r="U2951" s="162"/>
      <c r="V2951" s="352"/>
      <c r="W2951" s="352"/>
      <c r="X2951" s="352"/>
      <c r="Y2951" s="162">
        <f t="shared" si="1791"/>
        <v>1</v>
      </c>
      <c r="Z2951" s="352">
        <f t="shared" si="1792"/>
        <v>39994.400000000001</v>
      </c>
      <c r="AA2951" s="352">
        <f t="shared" si="1793"/>
        <v>39994.400000000001</v>
      </c>
      <c r="AB2951" s="352">
        <f t="shared" si="1794"/>
        <v>159977.60000000001</v>
      </c>
      <c r="AC2951" s="47" t="b">
        <f t="shared" si="1795"/>
        <v>1</v>
      </c>
    </row>
    <row r="2952" spans="1:29" s="47" customFormat="1" ht="35.1" customHeight="1">
      <c r="A2952" s="518" t="s">
        <v>2017</v>
      </c>
      <c r="B2952" s="384"/>
      <c r="C2952" s="246" t="s">
        <v>2038</v>
      </c>
      <c r="D2952" s="500">
        <v>206020197</v>
      </c>
      <c r="E2952" s="472" t="s">
        <v>2039</v>
      </c>
      <c r="F2952" s="601" t="s">
        <v>210</v>
      </c>
      <c r="G2952" s="601" t="s">
        <v>2040</v>
      </c>
      <c r="H2952" s="601" t="s">
        <v>2041</v>
      </c>
      <c r="I2952" s="601" t="s">
        <v>258</v>
      </c>
      <c r="J2952" s="601">
        <v>1</v>
      </c>
      <c r="K2952" s="601" t="s">
        <v>1134</v>
      </c>
      <c r="L2952" s="470">
        <v>199972</v>
      </c>
      <c r="M2952" s="601">
        <v>2017</v>
      </c>
      <c r="N2952" s="601" t="s">
        <v>188</v>
      </c>
      <c r="O2952" s="610">
        <v>199972</v>
      </c>
      <c r="P2952" s="601" t="s">
        <v>98</v>
      </c>
      <c r="Q2952" s="601"/>
      <c r="R2952" s="601"/>
      <c r="S2952" s="1084"/>
      <c r="T2952" s="47">
        <v>5</v>
      </c>
      <c r="U2952" s="162"/>
      <c r="V2952" s="352"/>
      <c r="W2952" s="352"/>
      <c r="X2952" s="352"/>
      <c r="Y2952" s="162">
        <f t="shared" si="1791"/>
        <v>1</v>
      </c>
      <c r="Z2952" s="352">
        <f t="shared" si="1792"/>
        <v>39994.400000000001</v>
      </c>
      <c r="AA2952" s="352">
        <f t="shared" si="1793"/>
        <v>39994.400000000001</v>
      </c>
      <c r="AB2952" s="352">
        <f t="shared" si="1794"/>
        <v>159977.60000000001</v>
      </c>
      <c r="AC2952" s="47" t="b">
        <f t="shared" si="1795"/>
        <v>1</v>
      </c>
    </row>
    <row r="2953" spans="1:29" s="47" customFormat="1" ht="35.1" customHeight="1">
      <c r="A2953" s="518" t="s">
        <v>2017</v>
      </c>
      <c r="B2953" s="384"/>
      <c r="C2953" s="246" t="s">
        <v>2038</v>
      </c>
      <c r="D2953" s="500">
        <v>206020197</v>
      </c>
      <c r="E2953" s="472" t="s">
        <v>2039</v>
      </c>
      <c r="F2953" s="601" t="s">
        <v>210</v>
      </c>
      <c r="G2953" s="601" t="s">
        <v>2040</v>
      </c>
      <c r="H2953" s="601" t="s">
        <v>2041</v>
      </c>
      <c r="I2953" s="601" t="s">
        <v>258</v>
      </c>
      <c r="J2953" s="601">
        <v>1</v>
      </c>
      <c r="K2953" s="601" t="s">
        <v>1134</v>
      </c>
      <c r="L2953" s="470">
        <v>199972</v>
      </c>
      <c r="M2953" s="601">
        <v>2017</v>
      </c>
      <c r="N2953" s="601" t="s">
        <v>188</v>
      </c>
      <c r="O2953" s="610">
        <v>199972</v>
      </c>
      <c r="P2953" s="601" t="s">
        <v>98</v>
      </c>
      <c r="Q2953" s="601"/>
      <c r="R2953" s="601"/>
      <c r="S2953" s="1084"/>
      <c r="T2953" s="47">
        <v>5</v>
      </c>
      <c r="U2953" s="162"/>
      <c r="V2953" s="352"/>
      <c r="W2953" s="352"/>
      <c r="X2953" s="352"/>
      <c r="Y2953" s="162">
        <f t="shared" si="1791"/>
        <v>1</v>
      </c>
      <c r="Z2953" s="352">
        <f t="shared" si="1792"/>
        <v>39994.400000000001</v>
      </c>
      <c r="AA2953" s="352">
        <f t="shared" si="1793"/>
        <v>39994.400000000001</v>
      </c>
      <c r="AB2953" s="352">
        <f t="shared" si="1794"/>
        <v>159977.60000000001</v>
      </c>
      <c r="AC2953" s="47" t="b">
        <f t="shared" si="1795"/>
        <v>1</v>
      </c>
    </row>
    <row r="2954" spans="1:29" s="47" customFormat="1" ht="35.1" customHeight="1">
      <c r="A2954" s="518" t="s">
        <v>2017</v>
      </c>
      <c r="B2954" s="384"/>
      <c r="C2954" s="246" t="s">
        <v>2038</v>
      </c>
      <c r="D2954" s="500">
        <v>206020197</v>
      </c>
      <c r="E2954" s="472" t="s">
        <v>2039</v>
      </c>
      <c r="F2954" s="601" t="s">
        <v>210</v>
      </c>
      <c r="G2954" s="601" t="s">
        <v>2040</v>
      </c>
      <c r="H2954" s="601" t="s">
        <v>2041</v>
      </c>
      <c r="I2954" s="601" t="s">
        <v>258</v>
      </c>
      <c r="J2954" s="601">
        <v>1</v>
      </c>
      <c r="K2954" s="601" t="s">
        <v>1134</v>
      </c>
      <c r="L2954" s="470">
        <v>199972</v>
      </c>
      <c r="M2954" s="601">
        <v>2017</v>
      </c>
      <c r="N2954" s="601" t="s">
        <v>188</v>
      </c>
      <c r="O2954" s="610">
        <v>199972</v>
      </c>
      <c r="P2954" s="601" t="s">
        <v>98</v>
      </c>
      <c r="Q2954" s="601"/>
      <c r="R2954" s="601"/>
      <c r="S2954" s="1084"/>
      <c r="T2954" s="47">
        <v>5</v>
      </c>
      <c r="U2954" s="162"/>
      <c r="V2954" s="352"/>
      <c r="W2954" s="352"/>
      <c r="X2954" s="352"/>
      <c r="Y2954" s="162">
        <f t="shared" si="1791"/>
        <v>1</v>
      </c>
      <c r="Z2954" s="352">
        <f t="shared" si="1792"/>
        <v>39994.400000000001</v>
      </c>
      <c r="AA2954" s="352">
        <f t="shared" si="1793"/>
        <v>39994.400000000001</v>
      </c>
      <c r="AB2954" s="352">
        <f t="shared" si="1794"/>
        <v>159977.60000000001</v>
      </c>
      <c r="AC2954" s="47" t="b">
        <f t="shared" si="1795"/>
        <v>1</v>
      </c>
    </row>
    <row r="2955" spans="1:29" s="47" customFormat="1" ht="35.1" customHeight="1">
      <c r="A2955" s="518" t="s">
        <v>2017</v>
      </c>
      <c r="B2955" s="384"/>
      <c r="C2955" s="246" t="s">
        <v>2038</v>
      </c>
      <c r="D2955" s="500">
        <v>206020197</v>
      </c>
      <c r="E2955" s="472" t="s">
        <v>2039</v>
      </c>
      <c r="F2955" s="601" t="s">
        <v>210</v>
      </c>
      <c r="G2955" s="601" t="s">
        <v>2040</v>
      </c>
      <c r="H2955" s="601" t="s">
        <v>2041</v>
      </c>
      <c r="I2955" s="601" t="s">
        <v>258</v>
      </c>
      <c r="J2955" s="601">
        <v>1</v>
      </c>
      <c r="K2955" s="601" t="s">
        <v>1134</v>
      </c>
      <c r="L2955" s="470">
        <v>199972</v>
      </c>
      <c r="M2955" s="601">
        <v>2017</v>
      </c>
      <c r="N2955" s="601" t="s">
        <v>188</v>
      </c>
      <c r="O2955" s="610">
        <v>199972</v>
      </c>
      <c r="P2955" s="601" t="s">
        <v>98</v>
      </c>
      <c r="Q2955" s="601"/>
      <c r="R2955" s="601"/>
      <c r="S2955" s="1084"/>
      <c r="T2955" s="47">
        <v>5</v>
      </c>
      <c r="U2955" s="162"/>
      <c r="V2955" s="352"/>
      <c r="W2955" s="352"/>
      <c r="X2955" s="352"/>
      <c r="Y2955" s="162">
        <f t="shared" si="1791"/>
        <v>1</v>
      </c>
      <c r="Z2955" s="352">
        <f t="shared" si="1792"/>
        <v>39994.400000000001</v>
      </c>
      <c r="AA2955" s="352">
        <f t="shared" si="1793"/>
        <v>39994.400000000001</v>
      </c>
      <c r="AB2955" s="352">
        <f t="shared" si="1794"/>
        <v>159977.60000000001</v>
      </c>
      <c r="AC2955" s="47" t="b">
        <f t="shared" si="1795"/>
        <v>1</v>
      </c>
    </row>
    <row r="2956" spans="1:29" s="47" customFormat="1" ht="35.1" customHeight="1">
      <c r="A2956" s="518" t="s">
        <v>2017</v>
      </c>
      <c r="B2956" s="384"/>
      <c r="C2956" s="246" t="s">
        <v>2038</v>
      </c>
      <c r="D2956" s="500">
        <v>206020197</v>
      </c>
      <c r="E2956" s="472" t="s">
        <v>2039</v>
      </c>
      <c r="F2956" s="601" t="s">
        <v>210</v>
      </c>
      <c r="G2956" s="601" t="s">
        <v>2040</v>
      </c>
      <c r="H2956" s="601" t="s">
        <v>2041</v>
      </c>
      <c r="I2956" s="601" t="s">
        <v>258</v>
      </c>
      <c r="J2956" s="601">
        <v>1</v>
      </c>
      <c r="K2956" s="601" t="s">
        <v>1134</v>
      </c>
      <c r="L2956" s="470">
        <v>199972</v>
      </c>
      <c r="M2956" s="601">
        <v>2017</v>
      </c>
      <c r="N2956" s="601" t="s">
        <v>188</v>
      </c>
      <c r="O2956" s="610">
        <v>199972</v>
      </c>
      <c r="P2956" s="601" t="s">
        <v>98</v>
      </c>
      <c r="Q2956" s="601"/>
      <c r="R2956" s="601"/>
      <c r="S2956" s="1084"/>
      <c r="T2956" s="47">
        <v>5</v>
      </c>
      <c r="U2956" s="162"/>
      <c r="V2956" s="352"/>
      <c r="W2956" s="352"/>
      <c r="X2956" s="352"/>
      <c r="Y2956" s="162">
        <f t="shared" si="1791"/>
        <v>1</v>
      </c>
      <c r="Z2956" s="352">
        <f t="shared" si="1792"/>
        <v>39994.400000000001</v>
      </c>
      <c r="AA2956" s="352">
        <f t="shared" si="1793"/>
        <v>39994.400000000001</v>
      </c>
      <c r="AB2956" s="352">
        <f t="shared" si="1794"/>
        <v>159977.60000000001</v>
      </c>
      <c r="AC2956" s="47" t="b">
        <f t="shared" si="1795"/>
        <v>1</v>
      </c>
    </row>
    <row r="2957" spans="1:29" s="47" customFormat="1" ht="35.1" customHeight="1">
      <c r="A2957" s="518" t="s">
        <v>2017</v>
      </c>
      <c r="B2957" s="384"/>
      <c r="C2957" s="246" t="s">
        <v>2038</v>
      </c>
      <c r="D2957" s="500">
        <v>206020197</v>
      </c>
      <c r="E2957" s="472" t="s">
        <v>2039</v>
      </c>
      <c r="F2957" s="601" t="s">
        <v>210</v>
      </c>
      <c r="G2957" s="601" t="s">
        <v>2040</v>
      </c>
      <c r="H2957" s="601" t="s">
        <v>2041</v>
      </c>
      <c r="I2957" s="601" t="s">
        <v>258</v>
      </c>
      <c r="J2957" s="601">
        <v>1</v>
      </c>
      <c r="K2957" s="601" t="s">
        <v>1134</v>
      </c>
      <c r="L2957" s="470">
        <v>199972</v>
      </c>
      <c r="M2957" s="601">
        <v>2017</v>
      </c>
      <c r="N2957" s="601" t="s">
        <v>188</v>
      </c>
      <c r="O2957" s="610">
        <v>199972</v>
      </c>
      <c r="P2957" s="601" t="s">
        <v>98</v>
      </c>
      <c r="Q2957" s="601"/>
      <c r="R2957" s="601"/>
      <c r="S2957" s="1084"/>
      <c r="T2957" s="47">
        <v>5</v>
      </c>
      <c r="U2957" s="162"/>
      <c r="V2957" s="352"/>
      <c r="W2957" s="352"/>
      <c r="X2957" s="352"/>
      <c r="Y2957" s="162">
        <f t="shared" si="1791"/>
        <v>1</v>
      </c>
      <c r="Z2957" s="352">
        <f t="shared" si="1792"/>
        <v>39994.400000000001</v>
      </c>
      <c r="AA2957" s="352">
        <f t="shared" si="1793"/>
        <v>39994.400000000001</v>
      </c>
      <c r="AB2957" s="352">
        <f t="shared" si="1794"/>
        <v>159977.60000000001</v>
      </c>
      <c r="AC2957" s="47" t="b">
        <f t="shared" si="1795"/>
        <v>1</v>
      </c>
    </row>
    <row r="2958" spans="1:29" s="47" customFormat="1" ht="35.1" customHeight="1">
      <c r="A2958" s="518" t="s">
        <v>2017</v>
      </c>
      <c r="B2958" s="384"/>
      <c r="C2958" s="246" t="s">
        <v>2038</v>
      </c>
      <c r="D2958" s="500">
        <v>206020197</v>
      </c>
      <c r="E2958" s="472" t="s">
        <v>2039</v>
      </c>
      <c r="F2958" s="601" t="s">
        <v>210</v>
      </c>
      <c r="G2958" s="601" t="s">
        <v>2040</v>
      </c>
      <c r="H2958" s="601" t="s">
        <v>2041</v>
      </c>
      <c r="I2958" s="601" t="s">
        <v>258</v>
      </c>
      <c r="J2958" s="601">
        <v>1</v>
      </c>
      <c r="K2958" s="601" t="s">
        <v>1134</v>
      </c>
      <c r="L2958" s="470">
        <v>199972</v>
      </c>
      <c r="M2958" s="601">
        <v>2017</v>
      </c>
      <c r="N2958" s="601" t="s">
        <v>188</v>
      </c>
      <c r="O2958" s="610">
        <v>199972</v>
      </c>
      <c r="P2958" s="601" t="s">
        <v>98</v>
      </c>
      <c r="Q2958" s="601"/>
      <c r="R2958" s="601"/>
      <c r="S2958" s="1084"/>
      <c r="T2958" s="47">
        <v>5</v>
      </c>
      <c r="U2958" s="162"/>
      <c r="V2958" s="352"/>
      <c r="W2958" s="352"/>
      <c r="X2958" s="352"/>
      <c r="Y2958" s="162">
        <f t="shared" si="1791"/>
        <v>1</v>
      </c>
      <c r="Z2958" s="352">
        <f t="shared" si="1792"/>
        <v>39994.400000000001</v>
      </c>
      <c r="AA2958" s="352">
        <f t="shared" si="1793"/>
        <v>39994.400000000001</v>
      </c>
      <c r="AB2958" s="352">
        <f t="shared" si="1794"/>
        <v>159977.60000000001</v>
      </c>
      <c r="AC2958" s="47" t="b">
        <f t="shared" si="1795"/>
        <v>1</v>
      </c>
    </row>
    <row r="2959" spans="1:29" s="47" customFormat="1" ht="35.1" customHeight="1">
      <c r="A2959" s="518" t="s">
        <v>2017</v>
      </c>
      <c r="B2959" s="384"/>
      <c r="C2959" s="246" t="s">
        <v>2038</v>
      </c>
      <c r="D2959" s="500">
        <v>206020197</v>
      </c>
      <c r="E2959" s="472" t="s">
        <v>2039</v>
      </c>
      <c r="F2959" s="601" t="s">
        <v>210</v>
      </c>
      <c r="G2959" s="601" t="s">
        <v>2040</v>
      </c>
      <c r="H2959" s="601" t="s">
        <v>2041</v>
      </c>
      <c r="I2959" s="601" t="s">
        <v>258</v>
      </c>
      <c r="J2959" s="601">
        <v>1</v>
      </c>
      <c r="K2959" s="601" t="s">
        <v>1134</v>
      </c>
      <c r="L2959" s="470">
        <v>199972</v>
      </c>
      <c r="M2959" s="601">
        <v>2017</v>
      </c>
      <c r="N2959" s="601" t="s">
        <v>188</v>
      </c>
      <c r="O2959" s="610">
        <v>199972</v>
      </c>
      <c r="P2959" s="601" t="s">
        <v>98</v>
      </c>
      <c r="Q2959" s="601"/>
      <c r="R2959" s="601"/>
      <c r="S2959" s="1084"/>
      <c r="T2959" s="47">
        <v>5</v>
      </c>
      <c r="U2959" s="162"/>
      <c r="V2959" s="352"/>
      <c r="W2959" s="352"/>
      <c r="X2959" s="352"/>
      <c r="Y2959" s="162">
        <f t="shared" si="1791"/>
        <v>1</v>
      </c>
      <c r="Z2959" s="352">
        <f t="shared" si="1792"/>
        <v>39994.400000000001</v>
      </c>
      <c r="AA2959" s="352">
        <f t="shared" si="1793"/>
        <v>39994.400000000001</v>
      </c>
      <c r="AB2959" s="352">
        <f t="shared" si="1794"/>
        <v>159977.60000000001</v>
      </c>
      <c r="AC2959" s="47" t="b">
        <f t="shared" si="1795"/>
        <v>1</v>
      </c>
    </row>
    <row r="2960" spans="1:29" s="47" customFormat="1" ht="35.1" customHeight="1">
      <c r="A2960" s="518" t="s">
        <v>2017</v>
      </c>
      <c r="B2960" s="384"/>
      <c r="C2960" s="246" t="s">
        <v>2038</v>
      </c>
      <c r="D2960" s="500">
        <v>206020197</v>
      </c>
      <c r="E2960" s="472" t="s">
        <v>2039</v>
      </c>
      <c r="F2960" s="601" t="s">
        <v>210</v>
      </c>
      <c r="G2960" s="601" t="s">
        <v>2040</v>
      </c>
      <c r="H2960" s="601" t="s">
        <v>2041</v>
      </c>
      <c r="I2960" s="601" t="s">
        <v>258</v>
      </c>
      <c r="J2960" s="601">
        <v>1</v>
      </c>
      <c r="K2960" s="601" t="s">
        <v>1134</v>
      </c>
      <c r="L2960" s="470">
        <v>199972</v>
      </c>
      <c r="M2960" s="601">
        <v>2017</v>
      </c>
      <c r="N2960" s="601" t="s">
        <v>188</v>
      </c>
      <c r="O2960" s="610">
        <v>199972</v>
      </c>
      <c r="P2960" s="601" t="s">
        <v>98</v>
      </c>
      <c r="Q2960" s="601"/>
      <c r="R2960" s="601"/>
      <c r="S2960" s="1084"/>
      <c r="T2960" s="47">
        <v>5</v>
      </c>
      <c r="U2960" s="162"/>
      <c r="V2960" s="352"/>
      <c r="W2960" s="352"/>
      <c r="X2960" s="352"/>
      <c r="Y2960" s="162">
        <f t="shared" si="1791"/>
        <v>1</v>
      </c>
      <c r="Z2960" s="352">
        <f t="shared" si="1792"/>
        <v>39994.400000000001</v>
      </c>
      <c r="AA2960" s="352">
        <f t="shared" si="1793"/>
        <v>39994.400000000001</v>
      </c>
      <c r="AB2960" s="352">
        <f t="shared" si="1794"/>
        <v>159977.60000000001</v>
      </c>
      <c r="AC2960" s="47" t="b">
        <f t="shared" si="1795"/>
        <v>1</v>
      </c>
    </row>
    <row r="2961" spans="1:29" s="47" customFormat="1" ht="35.1" customHeight="1">
      <c r="A2961" s="518" t="s">
        <v>2017</v>
      </c>
      <c r="B2961" s="384"/>
      <c r="C2961" s="246" t="s">
        <v>2038</v>
      </c>
      <c r="D2961" s="500">
        <v>206020197</v>
      </c>
      <c r="E2961" s="472" t="s">
        <v>2039</v>
      </c>
      <c r="F2961" s="601" t="s">
        <v>210</v>
      </c>
      <c r="G2961" s="601" t="s">
        <v>2040</v>
      </c>
      <c r="H2961" s="601" t="s">
        <v>2041</v>
      </c>
      <c r="I2961" s="601" t="s">
        <v>258</v>
      </c>
      <c r="J2961" s="601">
        <v>1</v>
      </c>
      <c r="K2961" s="601" t="s">
        <v>1134</v>
      </c>
      <c r="L2961" s="470">
        <v>199972</v>
      </c>
      <c r="M2961" s="601">
        <v>2017</v>
      </c>
      <c r="N2961" s="601" t="s">
        <v>188</v>
      </c>
      <c r="O2961" s="610">
        <v>199972</v>
      </c>
      <c r="P2961" s="601" t="s">
        <v>98</v>
      </c>
      <c r="Q2961" s="601"/>
      <c r="R2961" s="601"/>
      <c r="S2961" s="1084"/>
      <c r="T2961" s="47">
        <v>5</v>
      </c>
      <c r="U2961" s="162"/>
      <c r="V2961" s="352"/>
      <c r="W2961" s="352"/>
      <c r="X2961" s="352"/>
      <c r="Y2961" s="162">
        <f t="shared" si="1791"/>
        <v>1</v>
      </c>
      <c r="Z2961" s="352">
        <f t="shared" si="1792"/>
        <v>39994.400000000001</v>
      </c>
      <c r="AA2961" s="352">
        <f t="shared" si="1793"/>
        <v>39994.400000000001</v>
      </c>
      <c r="AB2961" s="352">
        <f t="shared" si="1794"/>
        <v>159977.60000000001</v>
      </c>
      <c r="AC2961" s="47" t="b">
        <f t="shared" si="1795"/>
        <v>1</v>
      </c>
    </row>
    <row r="2962" spans="1:29" s="47" customFormat="1" ht="35.1" customHeight="1">
      <c r="A2962" s="518" t="s">
        <v>2017</v>
      </c>
      <c r="B2962" s="384"/>
      <c r="C2962" s="246" t="s">
        <v>2038</v>
      </c>
      <c r="D2962" s="500">
        <v>206020197</v>
      </c>
      <c r="E2962" s="472" t="s">
        <v>2039</v>
      </c>
      <c r="F2962" s="601" t="s">
        <v>210</v>
      </c>
      <c r="G2962" s="601" t="s">
        <v>2040</v>
      </c>
      <c r="H2962" s="601" t="s">
        <v>2041</v>
      </c>
      <c r="I2962" s="601" t="s">
        <v>258</v>
      </c>
      <c r="J2962" s="601">
        <v>1</v>
      </c>
      <c r="K2962" s="601" t="s">
        <v>1134</v>
      </c>
      <c r="L2962" s="470">
        <v>199972</v>
      </c>
      <c r="M2962" s="601">
        <v>2017</v>
      </c>
      <c r="N2962" s="601" t="s">
        <v>188</v>
      </c>
      <c r="O2962" s="610">
        <v>199972</v>
      </c>
      <c r="P2962" s="601" t="s">
        <v>98</v>
      </c>
      <c r="Q2962" s="601"/>
      <c r="R2962" s="601"/>
      <c r="S2962" s="1084"/>
      <c r="T2962" s="47">
        <v>5</v>
      </c>
      <c r="U2962" s="162"/>
      <c r="V2962" s="352"/>
      <c r="W2962" s="352"/>
      <c r="X2962" s="352"/>
      <c r="Y2962" s="162">
        <f t="shared" si="1791"/>
        <v>1</v>
      </c>
      <c r="Z2962" s="352">
        <f t="shared" si="1792"/>
        <v>39994.400000000001</v>
      </c>
      <c r="AA2962" s="352">
        <f t="shared" si="1793"/>
        <v>39994.400000000001</v>
      </c>
      <c r="AB2962" s="352">
        <f t="shared" si="1794"/>
        <v>159977.60000000001</v>
      </c>
      <c r="AC2962" s="47" t="b">
        <f t="shared" si="1795"/>
        <v>1</v>
      </c>
    </row>
    <row r="2963" spans="1:29" s="47" customFormat="1" ht="35.1" customHeight="1">
      <c r="A2963" s="518" t="s">
        <v>2017</v>
      </c>
      <c r="B2963" s="384"/>
      <c r="C2963" s="246" t="s">
        <v>2038</v>
      </c>
      <c r="D2963" s="500">
        <v>206020197</v>
      </c>
      <c r="E2963" s="472" t="s">
        <v>2039</v>
      </c>
      <c r="F2963" s="601" t="s">
        <v>210</v>
      </c>
      <c r="G2963" s="601" t="s">
        <v>2040</v>
      </c>
      <c r="H2963" s="601" t="s">
        <v>2041</v>
      </c>
      <c r="I2963" s="601" t="s">
        <v>258</v>
      </c>
      <c r="J2963" s="601">
        <v>1</v>
      </c>
      <c r="K2963" s="601" t="s">
        <v>1134</v>
      </c>
      <c r="L2963" s="470">
        <v>199972</v>
      </c>
      <c r="M2963" s="601">
        <v>2017</v>
      </c>
      <c r="N2963" s="601" t="s">
        <v>188</v>
      </c>
      <c r="O2963" s="610">
        <v>199972</v>
      </c>
      <c r="P2963" s="601" t="s">
        <v>98</v>
      </c>
      <c r="Q2963" s="601"/>
      <c r="R2963" s="601"/>
      <c r="S2963" s="1018"/>
      <c r="T2963" s="47">
        <v>5</v>
      </c>
      <c r="U2963" s="162"/>
      <c r="V2963" s="352"/>
      <c r="W2963" s="352"/>
      <c r="X2963" s="352"/>
      <c r="Y2963" s="162">
        <f t="shared" si="1791"/>
        <v>1</v>
      </c>
      <c r="Z2963" s="352">
        <f t="shared" si="1792"/>
        <v>39994.400000000001</v>
      </c>
      <c r="AA2963" s="352">
        <f t="shared" si="1793"/>
        <v>39994.400000000001</v>
      </c>
      <c r="AB2963" s="352">
        <f t="shared" si="1794"/>
        <v>159977.60000000001</v>
      </c>
      <c r="AC2963" s="47" t="b">
        <f t="shared" si="1795"/>
        <v>1</v>
      </c>
    </row>
    <row r="2964" spans="1:29" s="47" customFormat="1" ht="35.1" customHeight="1">
      <c r="A2964" s="518" t="s">
        <v>2017</v>
      </c>
      <c r="B2964" s="384"/>
      <c r="C2964" s="246" t="s">
        <v>2038</v>
      </c>
      <c r="D2964" s="500">
        <v>206020197</v>
      </c>
      <c r="E2964" s="472" t="s">
        <v>2039</v>
      </c>
      <c r="F2964" s="601" t="s">
        <v>210</v>
      </c>
      <c r="G2964" s="601" t="s">
        <v>2040</v>
      </c>
      <c r="H2964" s="601" t="s">
        <v>2041</v>
      </c>
      <c r="I2964" s="601" t="s">
        <v>258</v>
      </c>
      <c r="J2964" s="601">
        <v>1</v>
      </c>
      <c r="K2964" s="601" t="s">
        <v>1134</v>
      </c>
      <c r="L2964" s="470">
        <v>199972</v>
      </c>
      <c r="M2964" s="601">
        <v>2017</v>
      </c>
      <c r="N2964" s="601" t="s">
        <v>188</v>
      </c>
      <c r="O2964" s="610">
        <v>199972</v>
      </c>
      <c r="P2964" s="601" t="s">
        <v>98</v>
      </c>
      <c r="Q2964" s="601"/>
      <c r="R2964" s="601"/>
      <c r="S2964" s="1083" t="s">
        <v>2030</v>
      </c>
      <c r="T2964" s="47">
        <v>5</v>
      </c>
      <c r="U2964" s="162"/>
      <c r="V2964" s="352"/>
      <c r="W2964" s="352"/>
      <c r="X2964" s="352"/>
      <c r="Y2964" s="162">
        <f t="shared" si="1791"/>
        <v>1</v>
      </c>
      <c r="Z2964" s="352">
        <f t="shared" si="1792"/>
        <v>39994.400000000001</v>
      </c>
      <c r="AA2964" s="352">
        <f t="shared" si="1793"/>
        <v>39994.400000000001</v>
      </c>
      <c r="AB2964" s="352">
        <f t="shared" si="1794"/>
        <v>159977.60000000001</v>
      </c>
      <c r="AC2964" s="47" t="b">
        <f t="shared" si="1795"/>
        <v>1</v>
      </c>
    </row>
    <row r="2965" spans="1:29" s="47" customFormat="1" ht="35.1" customHeight="1">
      <c r="A2965" s="518" t="s">
        <v>2017</v>
      </c>
      <c r="B2965" s="384"/>
      <c r="C2965" s="246" t="s">
        <v>2038</v>
      </c>
      <c r="D2965" s="500">
        <v>206020197</v>
      </c>
      <c r="E2965" s="472" t="s">
        <v>2039</v>
      </c>
      <c r="F2965" s="601" t="s">
        <v>210</v>
      </c>
      <c r="G2965" s="601" t="s">
        <v>2040</v>
      </c>
      <c r="H2965" s="601" t="s">
        <v>2041</v>
      </c>
      <c r="I2965" s="601" t="s">
        <v>258</v>
      </c>
      <c r="J2965" s="601">
        <v>1</v>
      </c>
      <c r="K2965" s="601" t="s">
        <v>1134</v>
      </c>
      <c r="L2965" s="470">
        <v>199972</v>
      </c>
      <c r="M2965" s="601">
        <v>2017</v>
      </c>
      <c r="N2965" s="601" t="s">
        <v>188</v>
      </c>
      <c r="O2965" s="610">
        <v>199972</v>
      </c>
      <c r="P2965" s="601" t="s">
        <v>98</v>
      </c>
      <c r="Q2965" s="601"/>
      <c r="R2965" s="601"/>
      <c r="S2965" s="1084"/>
      <c r="T2965" s="47">
        <v>5</v>
      </c>
      <c r="U2965" s="162"/>
      <c r="V2965" s="352"/>
      <c r="W2965" s="352"/>
      <c r="X2965" s="352"/>
      <c r="Y2965" s="162">
        <f t="shared" si="1791"/>
        <v>1</v>
      </c>
      <c r="Z2965" s="352">
        <f t="shared" si="1792"/>
        <v>39994.400000000001</v>
      </c>
      <c r="AA2965" s="352">
        <f t="shared" si="1793"/>
        <v>39994.400000000001</v>
      </c>
      <c r="AB2965" s="352">
        <f t="shared" si="1794"/>
        <v>159977.60000000001</v>
      </c>
      <c r="AC2965" s="47" t="b">
        <f t="shared" si="1795"/>
        <v>1</v>
      </c>
    </row>
    <row r="2966" spans="1:29" s="47" customFormat="1" ht="35.1" customHeight="1">
      <c r="A2966" s="518" t="s">
        <v>2017</v>
      </c>
      <c r="B2966" s="384"/>
      <c r="C2966" s="246" t="s">
        <v>2038</v>
      </c>
      <c r="D2966" s="500">
        <v>206020197</v>
      </c>
      <c r="E2966" s="472" t="s">
        <v>2039</v>
      </c>
      <c r="F2966" s="601" t="s">
        <v>210</v>
      </c>
      <c r="G2966" s="601" t="s">
        <v>2040</v>
      </c>
      <c r="H2966" s="601" t="s">
        <v>2041</v>
      </c>
      <c r="I2966" s="601" t="s">
        <v>258</v>
      </c>
      <c r="J2966" s="601">
        <v>1</v>
      </c>
      <c r="K2966" s="601" t="s">
        <v>1134</v>
      </c>
      <c r="L2966" s="470">
        <v>199972</v>
      </c>
      <c r="M2966" s="601">
        <v>2017</v>
      </c>
      <c r="N2966" s="601" t="s">
        <v>188</v>
      </c>
      <c r="O2966" s="610">
        <v>199972</v>
      </c>
      <c r="P2966" s="601" t="s">
        <v>98</v>
      </c>
      <c r="Q2966" s="601"/>
      <c r="R2966" s="601"/>
      <c r="S2966" s="1084"/>
      <c r="T2966" s="47">
        <v>5</v>
      </c>
      <c r="U2966" s="162"/>
      <c r="V2966" s="352"/>
      <c r="W2966" s="352"/>
      <c r="X2966" s="352"/>
      <c r="Y2966" s="162">
        <f t="shared" si="1791"/>
        <v>1</v>
      </c>
      <c r="Z2966" s="352">
        <f t="shared" si="1792"/>
        <v>39994.400000000001</v>
      </c>
      <c r="AA2966" s="352">
        <f t="shared" si="1793"/>
        <v>39994.400000000001</v>
      </c>
      <c r="AB2966" s="352">
        <f t="shared" si="1794"/>
        <v>159977.60000000001</v>
      </c>
      <c r="AC2966" s="47" t="b">
        <f t="shared" si="1795"/>
        <v>1</v>
      </c>
    </row>
    <row r="2967" spans="1:29" s="47" customFormat="1" ht="35.1" customHeight="1">
      <c r="A2967" s="518" t="s">
        <v>2017</v>
      </c>
      <c r="B2967" s="384"/>
      <c r="C2967" s="246" t="s">
        <v>2038</v>
      </c>
      <c r="D2967" s="500">
        <v>206020197</v>
      </c>
      <c r="E2967" s="472" t="s">
        <v>2039</v>
      </c>
      <c r="F2967" s="601" t="s">
        <v>210</v>
      </c>
      <c r="G2967" s="601" t="s">
        <v>2040</v>
      </c>
      <c r="H2967" s="601" t="s">
        <v>2041</v>
      </c>
      <c r="I2967" s="601" t="s">
        <v>258</v>
      </c>
      <c r="J2967" s="601">
        <v>1</v>
      </c>
      <c r="K2967" s="601" t="s">
        <v>1134</v>
      </c>
      <c r="L2967" s="470">
        <v>199972</v>
      </c>
      <c r="M2967" s="601">
        <v>2017</v>
      </c>
      <c r="N2967" s="601" t="s">
        <v>188</v>
      </c>
      <c r="O2967" s="610">
        <v>199972</v>
      </c>
      <c r="P2967" s="601" t="s">
        <v>98</v>
      </c>
      <c r="Q2967" s="601"/>
      <c r="R2967" s="601"/>
      <c r="S2967" s="1084"/>
      <c r="T2967" s="47">
        <v>5</v>
      </c>
      <c r="U2967" s="162"/>
      <c r="V2967" s="352"/>
      <c r="W2967" s="352"/>
      <c r="X2967" s="352"/>
      <c r="Y2967" s="162">
        <f t="shared" si="1791"/>
        <v>1</v>
      </c>
      <c r="Z2967" s="352">
        <f t="shared" si="1792"/>
        <v>39994.400000000001</v>
      </c>
      <c r="AA2967" s="352">
        <f t="shared" si="1793"/>
        <v>39994.400000000001</v>
      </c>
      <c r="AB2967" s="352">
        <f t="shared" si="1794"/>
        <v>159977.60000000001</v>
      </c>
      <c r="AC2967" s="47" t="b">
        <f t="shared" si="1795"/>
        <v>1</v>
      </c>
    </row>
    <row r="2968" spans="1:29" s="47" customFormat="1" ht="35.1" customHeight="1">
      <c r="A2968" s="518" t="s">
        <v>2017</v>
      </c>
      <c r="B2968" s="384"/>
      <c r="C2968" s="246" t="s">
        <v>2038</v>
      </c>
      <c r="D2968" s="500">
        <v>206020197</v>
      </c>
      <c r="E2968" s="472" t="s">
        <v>2039</v>
      </c>
      <c r="F2968" s="601" t="s">
        <v>210</v>
      </c>
      <c r="G2968" s="601" t="s">
        <v>2040</v>
      </c>
      <c r="H2968" s="601" t="s">
        <v>2041</v>
      </c>
      <c r="I2968" s="601" t="s">
        <v>258</v>
      </c>
      <c r="J2968" s="601">
        <v>1</v>
      </c>
      <c r="K2968" s="601" t="s">
        <v>1134</v>
      </c>
      <c r="L2968" s="470">
        <v>199972</v>
      </c>
      <c r="M2968" s="601">
        <v>2017</v>
      </c>
      <c r="N2968" s="601" t="s">
        <v>188</v>
      </c>
      <c r="O2968" s="610">
        <v>199972</v>
      </c>
      <c r="P2968" s="601" t="s">
        <v>98</v>
      </c>
      <c r="Q2968" s="601"/>
      <c r="R2968" s="601"/>
      <c r="S2968" s="1084"/>
      <c r="T2968" s="47">
        <v>5</v>
      </c>
      <c r="U2968" s="162"/>
      <c r="V2968" s="352"/>
      <c r="W2968" s="352"/>
      <c r="X2968" s="352"/>
      <c r="Y2968" s="162">
        <f t="shared" ref="Y2968:Y3031" si="1796">2017-M2968+1</f>
        <v>1</v>
      </c>
      <c r="Z2968" s="352">
        <f t="shared" ref="Z2968:Z3031" si="1797">O2968/T2968</f>
        <v>39994.400000000001</v>
      </c>
      <c r="AA2968" s="352">
        <f t="shared" ref="AA2968:AA3031" si="1798">Y2968*Z2968</f>
        <v>39994.400000000001</v>
      </c>
      <c r="AB2968" s="352">
        <f t="shared" ref="AB2968:AB3031" si="1799">O2968-AA2968</f>
        <v>159977.60000000001</v>
      </c>
      <c r="AC2968" s="47" t="b">
        <f t="shared" ref="AC2968:AC3031" si="1800">AA2968+AB2968=O2968</f>
        <v>1</v>
      </c>
    </row>
    <row r="2969" spans="1:29" s="47" customFormat="1" ht="35.1" customHeight="1">
      <c r="A2969" s="518" t="s">
        <v>2017</v>
      </c>
      <c r="B2969" s="384"/>
      <c r="C2969" s="246" t="s">
        <v>2038</v>
      </c>
      <c r="D2969" s="500">
        <v>206020197</v>
      </c>
      <c r="E2969" s="472" t="s">
        <v>2039</v>
      </c>
      <c r="F2969" s="601" t="s">
        <v>210</v>
      </c>
      <c r="G2969" s="601" t="s">
        <v>2040</v>
      </c>
      <c r="H2969" s="601" t="s">
        <v>2041</v>
      </c>
      <c r="I2969" s="601" t="s">
        <v>258</v>
      </c>
      <c r="J2969" s="601">
        <v>1</v>
      </c>
      <c r="K2969" s="601" t="s">
        <v>1134</v>
      </c>
      <c r="L2969" s="470">
        <v>199972</v>
      </c>
      <c r="M2969" s="601">
        <v>2017</v>
      </c>
      <c r="N2969" s="601" t="s">
        <v>188</v>
      </c>
      <c r="O2969" s="610">
        <v>199972</v>
      </c>
      <c r="P2969" s="601" t="s">
        <v>98</v>
      </c>
      <c r="Q2969" s="601"/>
      <c r="R2969" s="601"/>
      <c r="S2969" s="1084"/>
      <c r="T2969" s="47">
        <v>5</v>
      </c>
      <c r="U2969" s="162"/>
      <c r="V2969" s="352"/>
      <c r="W2969" s="352"/>
      <c r="X2969" s="352"/>
      <c r="Y2969" s="162">
        <f t="shared" si="1796"/>
        <v>1</v>
      </c>
      <c r="Z2969" s="352">
        <f t="shared" si="1797"/>
        <v>39994.400000000001</v>
      </c>
      <c r="AA2969" s="352">
        <f t="shared" si="1798"/>
        <v>39994.400000000001</v>
      </c>
      <c r="AB2969" s="352">
        <f t="shared" si="1799"/>
        <v>159977.60000000001</v>
      </c>
      <c r="AC2969" s="47" t="b">
        <f t="shared" si="1800"/>
        <v>1</v>
      </c>
    </row>
    <row r="2970" spans="1:29" s="47" customFormat="1" ht="35.1" customHeight="1">
      <c r="A2970" s="518" t="s">
        <v>2017</v>
      </c>
      <c r="B2970" s="384"/>
      <c r="C2970" s="246" t="s">
        <v>2038</v>
      </c>
      <c r="D2970" s="500">
        <v>206020197</v>
      </c>
      <c r="E2970" s="472" t="s">
        <v>2039</v>
      </c>
      <c r="F2970" s="601" t="s">
        <v>210</v>
      </c>
      <c r="G2970" s="601" t="s">
        <v>2040</v>
      </c>
      <c r="H2970" s="601" t="s">
        <v>2041</v>
      </c>
      <c r="I2970" s="601" t="s">
        <v>258</v>
      </c>
      <c r="J2970" s="601">
        <v>1</v>
      </c>
      <c r="K2970" s="601" t="s">
        <v>1134</v>
      </c>
      <c r="L2970" s="470">
        <v>199972</v>
      </c>
      <c r="M2970" s="601">
        <v>2017</v>
      </c>
      <c r="N2970" s="601" t="s">
        <v>188</v>
      </c>
      <c r="O2970" s="610">
        <v>199972</v>
      </c>
      <c r="P2970" s="601" t="s">
        <v>98</v>
      </c>
      <c r="Q2970" s="601"/>
      <c r="R2970" s="601"/>
      <c r="S2970" s="1084"/>
      <c r="T2970" s="47">
        <v>5</v>
      </c>
      <c r="U2970" s="162"/>
      <c r="V2970" s="352"/>
      <c r="W2970" s="352"/>
      <c r="X2970" s="352"/>
      <c r="Y2970" s="162">
        <f t="shared" si="1796"/>
        <v>1</v>
      </c>
      <c r="Z2970" s="352">
        <f t="shared" si="1797"/>
        <v>39994.400000000001</v>
      </c>
      <c r="AA2970" s="352">
        <f t="shared" si="1798"/>
        <v>39994.400000000001</v>
      </c>
      <c r="AB2970" s="352">
        <f t="shared" si="1799"/>
        <v>159977.60000000001</v>
      </c>
      <c r="AC2970" s="47" t="b">
        <f t="shared" si="1800"/>
        <v>1</v>
      </c>
    </row>
    <row r="2971" spans="1:29" s="47" customFormat="1" ht="35.1" customHeight="1">
      <c r="A2971" s="518" t="s">
        <v>2017</v>
      </c>
      <c r="B2971" s="384"/>
      <c r="C2971" s="246" t="s">
        <v>2038</v>
      </c>
      <c r="D2971" s="500">
        <v>206020197</v>
      </c>
      <c r="E2971" s="472" t="s">
        <v>2039</v>
      </c>
      <c r="F2971" s="601" t="s">
        <v>210</v>
      </c>
      <c r="G2971" s="601" t="s">
        <v>2040</v>
      </c>
      <c r="H2971" s="601" t="s">
        <v>2041</v>
      </c>
      <c r="I2971" s="601" t="s">
        <v>258</v>
      </c>
      <c r="J2971" s="601">
        <v>1</v>
      </c>
      <c r="K2971" s="601" t="s">
        <v>1134</v>
      </c>
      <c r="L2971" s="470">
        <v>199972</v>
      </c>
      <c r="M2971" s="601">
        <v>2017</v>
      </c>
      <c r="N2971" s="601" t="s">
        <v>188</v>
      </c>
      <c r="O2971" s="610">
        <v>199972</v>
      </c>
      <c r="P2971" s="601" t="s">
        <v>98</v>
      </c>
      <c r="Q2971" s="601"/>
      <c r="R2971" s="601"/>
      <c r="S2971" s="1084"/>
      <c r="T2971" s="47">
        <v>5</v>
      </c>
      <c r="U2971" s="162"/>
      <c r="V2971" s="352"/>
      <c r="W2971" s="352"/>
      <c r="X2971" s="352"/>
      <c r="Y2971" s="162">
        <f t="shared" si="1796"/>
        <v>1</v>
      </c>
      <c r="Z2971" s="352">
        <f t="shared" si="1797"/>
        <v>39994.400000000001</v>
      </c>
      <c r="AA2971" s="352">
        <f t="shared" si="1798"/>
        <v>39994.400000000001</v>
      </c>
      <c r="AB2971" s="352">
        <f t="shared" si="1799"/>
        <v>159977.60000000001</v>
      </c>
      <c r="AC2971" s="47" t="b">
        <f t="shared" si="1800"/>
        <v>1</v>
      </c>
    </row>
    <row r="2972" spans="1:29" s="47" customFormat="1" ht="35.1" customHeight="1">
      <c r="A2972" s="518" t="s">
        <v>2017</v>
      </c>
      <c r="B2972" s="384"/>
      <c r="C2972" s="246" t="s">
        <v>2038</v>
      </c>
      <c r="D2972" s="500">
        <v>206020197</v>
      </c>
      <c r="E2972" s="472" t="s">
        <v>2039</v>
      </c>
      <c r="F2972" s="601" t="s">
        <v>210</v>
      </c>
      <c r="G2972" s="601" t="s">
        <v>2040</v>
      </c>
      <c r="H2972" s="601" t="s">
        <v>2041</v>
      </c>
      <c r="I2972" s="601" t="s">
        <v>258</v>
      </c>
      <c r="J2972" s="601">
        <v>1</v>
      </c>
      <c r="K2972" s="601" t="s">
        <v>1134</v>
      </c>
      <c r="L2972" s="470">
        <v>199972</v>
      </c>
      <c r="M2972" s="601">
        <v>2017</v>
      </c>
      <c r="N2972" s="601" t="s">
        <v>188</v>
      </c>
      <c r="O2972" s="610">
        <v>199972</v>
      </c>
      <c r="P2972" s="601" t="s">
        <v>98</v>
      </c>
      <c r="Q2972" s="601"/>
      <c r="R2972" s="601"/>
      <c r="S2972" s="1084"/>
      <c r="T2972" s="47">
        <v>5</v>
      </c>
      <c r="U2972" s="162"/>
      <c r="V2972" s="352"/>
      <c r="W2972" s="352"/>
      <c r="X2972" s="352"/>
      <c r="Y2972" s="162">
        <f t="shared" si="1796"/>
        <v>1</v>
      </c>
      <c r="Z2972" s="352">
        <f t="shared" si="1797"/>
        <v>39994.400000000001</v>
      </c>
      <c r="AA2972" s="352">
        <f t="shared" si="1798"/>
        <v>39994.400000000001</v>
      </c>
      <c r="AB2972" s="352">
        <f t="shared" si="1799"/>
        <v>159977.60000000001</v>
      </c>
      <c r="AC2972" s="47" t="b">
        <f t="shared" si="1800"/>
        <v>1</v>
      </c>
    </row>
    <row r="2973" spans="1:29" s="47" customFormat="1" ht="35.1" customHeight="1">
      <c r="A2973" s="518" t="s">
        <v>2017</v>
      </c>
      <c r="B2973" s="384"/>
      <c r="C2973" s="246" t="s">
        <v>2038</v>
      </c>
      <c r="D2973" s="500">
        <v>206020197</v>
      </c>
      <c r="E2973" s="472" t="s">
        <v>2039</v>
      </c>
      <c r="F2973" s="601" t="s">
        <v>210</v>
      </c>
      <c r="G2973" s="601" t="s">
        <v>2040</v>
      </c>
      <c r="H2973" s="601" t="s">
        <v>2041</v>
      </c>
      <c r="I2973" s="601" t="s">
        <v>258</v>
      </c>
      <c r="J2973" s="601">
        <v>1</v>
      </c>
      <c r="K2973" s="601" t="s">
        <v>1134</v>
      </c>
      <c r="L2973" s="470">
        <v>199972</v>
      </c>
      <c r="M2973" s="601">
        <v>2017</v>
      </c>
      <c r="N2973" s="601" t="s">
        <v>188</v>
      </c>
      <c r="O2973" s="610">
        <v>199972</v>
      </c>
      <c r="P2973" s="601" t="s">
        <v>98</v>
      </c>
      <c r="Q2973" s="601"/>
      <c r="R2973" s="601"/>
      <c r="S2973" s="1084"/>
      <c r="T2973" s="47">
        <v>5</v>
      </c>
      <c r="U2973" s="162"/>
      <c r="V2973" s="352"/>
      <c r="W2973" s="352"/>
      <c r="X2973" s="352"/>
      <c r="Y2973" s="162">
        <f t="shared" si="1796"/>
        <v>1</v>
      </c>
      <c r="Z2973" s="352">
        <f t="shared" si="1797"/>
        <v>39994.400000000001</v>
      </c>
      <c r="AA2973" s="352">
        <f t="shared" si="1798"/>
        <v>39994.400000000001</v>
      </c>
      <c r="AB2973" s="352">
        <f t="shared" si="1799"/>
        <v>159977.60000000001</v>
      </c>
      <c r="AC2973" s="47" t="b">
        <f t="shared" si="1800"/>
        <v>1</v>
      </c>
    </row>
    <row r="2974" spans="1:29" s="47" customFormat="1" ht="35.1" customHeight="1">
      <c r="A2974" s="518" t="s">
        <v>2017</v>
      </c>
      <c r="B2974" s="384"/>
      <c r="C2974" s="246" t="s">
        <v>2038</v>
      </c>
      <c r="D2974" s="500">
        <v>206020197</v>
      </c>
      <c r="E2974" s="472" t="s">
        <v>2039</v>
      </c>
      <c r="F2974" s="601" t="s">
        <v>210</v>
      </c>
      <c r="G2974" s="601" t="s">
        <v>2040</v>
      </c>
      <c r="H2974" s="601" t="s">
        <v>2041</v>
      </c>
      <c r="I2974" s="601" t="s">
        <v>258</v>
      </c>
      <c r="J2974" s="601">
        <v>1</v>
      </c>
      <c r="K2974" s="601" t="s">
        <v>1134</v>
      </c>
      <c r="L2974" s="470">
        <v>199972</v>
      </c>
      <c r="M2974" s="601">
        <v>2017</v>
      </c>
      <c r="N2974" s="601" t="s">
        <v>188</v>
      </c>
      <c r="O2974" s="610">
        <v>199972</v>
      </c>
      <c r="P2974" s="601" t="s">
        <v>98</v>
      </c>
      <c r="Q2974" s="601"/>
      <c r="R2974" s="601"/>
      <c r="S2974" s="1084"/>
      <c r="T2974" s="47">
        <v>5</v>
      </c>
      <c r="U2974" s="162"/>
      <c r="V2974" s="352"/>
      <c r="W2974" s="352"/>
      <c r="X2974" s="352"/>
      <c r="Y2974" s="162">
        <f t="shared" si="1796"/>
        <v>1</v>
      </c>
      <c r="Z2974" s="352">
        <f t="shared" si="1797"/>
        <v>39994.400000000001</v>
      </c>
      <c r="AA2974" s="352">
        <f t="shared" si="1798"/>
        <v>39994.400000000001</v>
      </c>
      <c r="AB2974" s="352">
        <f t="shared" si="1799"/>
        <v>159977.60000000001</v>
      </c>
      <c r="AC2974" s="47" t="b">
        <f t="shared" si="1800"/>
        <v>1</v>
      </c>
    </row>
    <row r="2975" spans="1:29" s="47" customFormat="1" ht="35.1" customHeight="1">
      <c r="A2975" s="518" t="s">
        <v>2017</v>
      </c>
      <c r="B2975" s="384"/>
      <c r="C2975" s="246" t="s">
        <v>2038</v>
      </c>
      <c r="D2975" s="500">
        <v>206020197</v>
      </c>
      <c r="E2975" s="472" t="s">
        <v>2039</v>
      </c>
      <c r="F2975" s="601" t="s">
        <v>210</v>
      </c>
      <c r="G2975" s="601" t="s">
        <v>2040</v>
      </c>
      <c r="H2975" s="601" t="s">
        <v>2041</v>
      </c>
      <c r="I2975" s="601" t="s">
        <v>258</v>
      </c>
      <c r="J2975" s="601">
        <v>1</v>
      </c>
      <c r="K2975" s="601" t="s">
        <v>1134</v>
      </c>
      <c r="L2975" s="470">
        <v>199972</v>
      </c>
      <c r="M2975" s="601">
        <v>2017</v>
      </c>
      <c r="N2975" s="601" t="s">
        <v>188</v>
      </c>
      <c r="O2975" s="610">
        <v>199972</v>
      </c>
      <c r="P2975" s="601" t="s">
        <v>98</v>
      </c>
      <c r="Q2975" s="601"/>
      <c r="R2975" s="601"/>
      <c r="S2975" s="1084"/>
      <c r="T2975" s="47">
        <v>5</v>
      </c>
      <c r="U2975" s="162"/>
      <c r="V2975" s="352"/>
      <c r="W2975" s="352"/>
      <c r="X2975" s="352"/>
      <c r="Y2975" s="162">
        <f t="shared" si="1796"/>
        <v>1</v>
      </c>
      <c r="Z2975" s="352">
        <f t="shared" si="1797"/>
        <v>39994.400000000001</v>
      </c>
      <c r="AA2975" s="352">
        <f t="shared" si="1798"/>
        <v>39994.400000000001</v>
      </c>
      <c r="AB2975" s="352">
        <f t="shared" si="1799"/>
        <v>159977.60000000001</v>
      </c>
      <c r="AC2975" s="47" t="b">
        <f t="shared" si="1800"/>
        <v>1</v>
      </c>
    </row>
    <row r="2976" spans="1:29" s="47" customFormat="1" ht="35.1" customHeight="1">
      <c r="A2976" s="518" t="s">
        <v>2017</v>
      </c>
      <c r="B2976" s="384"/>
      <c r="C2976" s="246" t="s">
        <v>2038</v>
      </c>
      <c r="D2976" s="500">
        <v>206020197</v>
      </c>
      <c r="E2976" s="472" t="s">
        <v>2039</v>
      </c>
      <c r="F2976" s="601" t="s">
        <v>210</v>
      </c>
      <c r="G2976" s="601" t="s">
        <v>2040</v>
      </c>
      <c r="H2976" s="601" t="s">
        <v>2041</v>
      </c>
      <c r="I2976" s="601" t="s">
        <v>258</v>
      </c>
      <c r="J2976" s="601">
        <v>1</v>
      </c>
      <c r="K2976" s="601" t="s">
        <v>1134</v>
      </c>
      <c r="L2976" s="470">
        <v>199972</v>
      </c>
      <c r="M2976" s="601">
        <v>2017</v>
      </c>
      <c r="N2976" s="601" t="s">
        <v>188</v>
      </c>
      <c r="O2976" s="610">
        <v>199972</v>
      </c>
      <c r="P2976" s="601" t="s">
        <v>98</v>
      </c>
      <c r="Q2976" s="601"/>
      <c r="R2976" s="601"/>
      <c r="S2976" s="1084"/>
      <c r="T2976" s="47">
        <v>5</v>
      </c>
      <c r="U2976" s="162"/>
      <c r="V2976" s="352"/>
      <c r="W2976" s="352"/>
      <c r="X2976" s="352"/>
      <c r="Y2976" s="162">
        <f t="shared" si="1796"/>
        <v>1</v>
      </c>
      <c r="Z2976" s="352">
        <f t="shared" si="1797"/>
        <v>39994.400000000001</v>
      </c>
      <c r="AA2976" s="352">
        <f t="shared" si="1798"/>
        <v>39994.400000000001</v>
      </c>
      <c r="AB2976" s="352">
        <f t="shared" si="1799"/>
        <v>159977.60000000001</v>
      </c>
      <c r="AC2976" s="47" t="b">
        <f t="shared" si="1800"/>
        <v>1</v>
      </c>
    </row>
    <row r="2977" spans="1:29" s="47" customFormat="1" ht="35.1" customHeight="1">
      <c r="A2977" s="518" t="s">
        <v>2017</v>
      </c>
      <c r="B2977" s="384"/>
      <c r="C2977" s="246" t="s">
        <v>2038</v>
      </c>
      <c r="D2977" s="500">
        <v>206020197</v>
      </c>
      <c r="E2977" s="472" t="s">
        <v>2039</v>
      </c>
      <c r="F2977" s="601" t="s">
        <v>210</v>
      </c>
      <c r="G2977" s="601" t="s">
        <v>2040</v>
      </c>
      <c r="H2977" s="601" t="s">
        <v>2041</v>
      </c>
      <c r="I2977" s="601" t="s">
        <v>258</v>
      </c>
      <c r="J2977" s="601">
        <v>1</v>
      </c>
      <c r="K2977" s="601" t="s">
        <v>1134</v>
      </c>
      <c r="L2977" s="470">
        <v>199972</v>
      </c>
      <c r="M2977" s="601">
        <v>2017</v>
      </c>
      <c r="N2977" s="601" t="s">
        <v>188</v>
      </c>
      <c r="O2977" s="610">
        <v>199972</v>
      </c>
      <c r="P2977" s="601" t="s">
        <v>98</v>
      </c>
      <c r="Q2977" s="601"/>
      <c r="R2977" s="601"/>
      <c r="S2977" s="1084"/>
      <c r="T2977" s="47">
        <v>5</v>
      </c>
      <c r="U2977" s="162"/>
      <c r="V2977" s="352"/>
      <c r="W2977" s="352"/>
      <c r="X2977" s="352"/>
      <c r="Y2977" s="162">
        <f t="shared" si="1796"/>
        <v>1</v>
      </c>
      <c r="Z2977" s="352">
        <f t="shared" si="1797"/>
        <v>39994.400000000001</v>
      </c>
      <c r="AA2977" s="352">
        <f t="shared" si="1798"/>
        <v>39994.400000000001</v>
      </c>
      <c r="AB2977" s="352">
        <f t="shared" si="1799"/>
        <v>159977.60000000001</v>
      </c>
      <c r="AC2977" s="47" t="b">
        <f t="shared" si="1800"/>
        <v>1</v>
      </c>
    </row>
    <row r="2978" spans="1:29" s="47" customFormat="1" ht="35.1" customHeight="1">
      <c r="A2978" s="518" t="s">
        <v>2017</v>
      </c>
      <c r="B2978" s="384"/>
      <c r="C2978" s="246" t="s">
        <v>2038</v>
      </c>
      <c r="D2978" s="500">
        <v>206020197</v>
      </c>
      <c r="E2978" s="472" t="s">
        <v>2039</v>
      </c>
      <c r="F2978" s="601" t="s">
        <v>210</v>
      </c>
      <c r="G2978" s="601" t="s">
        <v>2040</v>
      </c>
      <c r="H2978" s="601" t="s">
        <v>2041</v>
      </c>
      <c r="I2978" s="601" t="s">
        <v>258</v>
      </c>
      <c r="J2978" s="601">
        <v>1</v>
      </c>
      <c r="K2978" s="601" t="s">
        <v>1134</v>
      </c>
      <c r="L2978" s="470">
        <v>199972</v>
      </c>
      <c r="M2978" s="601">
        <v>2017</v>
      </c>
      <c r="N2978" s="601" t="s">
        <v>188</v>
      </c>
      <c r="O2978" s="610">
        <v>199972</v>
      </c>
      <c r="P2978" s="601" t="s">
        <v>98</v>
      </c>
      <c r="Q2978" s="601"/>
      <c r="R2978" s="601"/>
      <c r="S2978" s="1084"/>
      <c r="T2978" s="47">
        <v>5</v>
      </c>
      <c r="U2978" s="162"/>
      <c r="V2978" s="352"/>
      <c r="W2978" s="352"/>
      <c r="X2978" s="352"/>
      <c r="Y2978" s="162">
        <f t="shared" si="1796"/>
        <v>1</v>
      </c>
      <c r="Z2978" s="352">
        <f t="shared" si="1797"/>
        <v>39994.400000000001</v>
      </c>
      <c r="AA2978" s="352">
        <f t="shared" si="1798"/>
        <v>39994.400000000001</v>
      </c>
      <c r="AB2978" s="352">
        <f t="shared" si="1799"/>
        <v>159977.60000000001</v>
      </c>
      <c r="AC2978" s="47" t="b">
        <f t="shared" si="1800"/>
        <v>1</v>
      </c>
    </row>
    <row r="2979" spans="1:29" s="47" customFormat="1" ht="35.1" customHeight="1">
      <c r="A2979" s="518" t="s">
        <v>2017</v>
      </c>
      <c r="B2979" s="384"/>
      <c r="C2979" s="246" t="s">
        <v>2038</v>
      </c>
      <c r="D2979" s="500">
        <v>206020197</v>
      </c>
      <c r="E2979" s="472" t="s">
        <v>2039</v>
      </c>
      <c r="F2979" s="601" t="s">
        <v>210</v>
      </c>
      <c r="G2979" s="601" t="s">
        <v>2040</v>
      </c>
      <c r="H2979" s="601" t="s">
        <v>2041</v>
      </c>
      <c r="I2979" s="601" t="s">
        <v>258</v>
      </c>
      <c r="J2979" s="601">
        <v>1</v>
      </c>
      <c r="K2979" s="601" t="s">
        <v>1134</v>
      </c>
      <c r="L2979" s="470">
        <v>199972</v>
      </c>
      <c r="M2979" s="601">
        <v>2017</v>
      </c>
      <c r="N2979" s="601" t="s">
        <v>188</v>
      </c>
      <c r="O2979" s="610">
        <v>199972</v>
      </c>
      <c r="P2979" s="601" t="s">
        <v>98</v>
      </c>
      <c r="Q2979" s="601"/>
      <c r="R2979" s="601"/>
      <c r="S2979" s="1084"/>
      <c r="T2979" s="47">
        <v>5</v>
      </c>
      <c r="U2979" s="162"/>
      <c r="V2979" s="352"/>
      <c r="W2979" s="352"/>
      <c r="X2979" s="352"/>
      <c r="Y2979" s="162">
        <f t="shared" si="1796"/>
        <v>1</v>
      </c>
      <c r="Z2979" s="352">
        <f t="shared" si="1797"/>
        <v>39994.400000000001</v>
      </c>
      <c r="AA2979" s="352">
        <f t="shared" si="1798"/>
        <v>39994.400000000001</v>
      </c>
      <c r="AB2979" s="352">
        <f t="shared" si="1799"/>
        <v>159977.60000000001</v>
      </c>
      <c r="AC2979" s="47" t="b">
        <f t="shared" si="1800"/>
        <v>1</v>
      </c>
    </row>
    <row r="2980" spans="1:29" s="47" customFormat="1" ht="35.1" customHeight="1">
      <c r="A2980" s="518" t="s">
        <v>2017</v>
      </c>
      <c r="B2980" s="384"/>
      <c r="C2980" s="246" t="s">
        <v>2038</v>
      </c>
      <c r="D2980" s="500">
        <v>206020197</v>
      </c>
      <c r="E2980" s="472" t="s">
        <v>2039</v>
      </c>
      <c r="F2980" s="601" t="s">
        <v>210</v>
      </c>
      <c r="G2980" s="601" t="s">
        <v>2040</v>
      </c>
      <c r="H2980" s="601" t="s">
        <v>2041</v>
      </c>
      <c r="I2980" s="601" t="s">
        <v>258</v>
      </c>
      <c r="J2980" s="601">
        <v>1</v>
      </c>
      <c r="K2980" s="601" t="s">
        <v>1134</v>
      </c>
      <c r="L2980" s="470">
        <v>199972</v>
      </c>
      <c r="M2980" s="601">
        <v>2017</v>
      </c>
      <c r="N2980" s="601" t="s">
        <v>188</v>
      </c>
      <c r="O2980" s="610">
        <v>199972</v>
      </c>
      <c r="P2980" s="601" t="s">
        <v>98</v>
      </c>
      <c r="Q2980" s="601"/>
      <c r="R2980" s="601"/>
      <c r="S2980" s="1018"/>
      <c r="T2980" s="47">
        <v>5</v>
      </c>
      <c r="U2980" s="162"/>
      <c r="V2980" s="352"/>
      <c r="W2980" s="352"/>
      <c r="X2980" s="352"/>
      <c r="Y2980" s="162">
        <f t="shared" si="1796"/>
        <v>1</v>
      </c>
      <c r="Z2980" s="352">
        <f t="shared" si="1797"/>
        <v>39994.400000000001</v>
      </c>
      <c r="AA2980" s="352">
        <f t="shared" si="1798"/>
        <v>39994.400000000001</v>
      </c>
      <c r="AB2980" s="352">
        <f t="shared" si="1799"/>
        <v>159977.60000000001</v>
      </c>
      <c r="AC2980" s="47" t="b">
        <f t="shared" si="1800"/>
        <v>1</v>
      </c>
    </row>
    <row r="2981" spans="1:29" s="47" customFormat="1" ht="35.1" customHeight="1">
      <c r="A2981" s="518" t="s">
        <v>2017</v>
      </c>
      <c r="B2981" s="384"/>
      <c r="C2981" s="246" t="s">
        <v>2038</v>
      </c>
      <c r="D2981" s="500">
        <v>206020197</v>
      </c>
      <c r="E2981" s="472" t="s">
        <v>2039</v>
      </c>
      <c r="F2981" s="601" t="s">
        <v>210</v>
      </c>
      <c r="G2981" s="601" t="s">
        <v>2040</v>
      </c>
      <c r="H2981" s="601" t="s">
        <v>2041</v>
      </c>
      <c r="I2981" s="601" t="s">
        <v>258</v>
      </c>
      <c r="J2981" s="601">
        <v>1</v>
      </c>
      <c r="K2981" s="601" t="s">
        <v>1134</v>
      </c>
      <c r="L2981" s="470">
        <v>199972</v>
      </c>
      <c r="M2981" s="601">
        <v>2017</v>
      </c>
      <c r="N2981" s="601" t="s">
        <v>188</v>
      </c>
      <c r="O2981" s="610">
        <v>199972</v>
      </c>
      <c r="P2981" s="601" t="s">
        <v>98</v>
      </c>
      <c r="Q2981" s="601"/>
      <c r="R2981" s="601"/>
      <c r="S2981" s="1083" t="s">
        <v>2030</v>
      </c>
      <c r="T2981" s="47">
        <v>5</v>
      </c>
      <c r="U2981" s="162"/>
      <c r="V2981" s="352"/>
      <c r="W2981" s="352"/>
      <c r="X2981" s="352"/>
      <c r="Y2981" s="162">
        <f t="shared" si="1796"/>
        <v>1</v>
      </c>
      <c r="Z2981" s="352">
        <f t="shared" si="1797"/>
        <v>39994.400000000001</v>
      </c>
      <c r="AA2981" s="352">
        <f t="shared" si="1798"/>
        <v>39994.400000000001</v>
      </c>
      <c r="AB2981" s="352">
        <f t="shared" si="1799"/>
        <v>159977.60000000001</v>
      </c>
      <c r="AC2981" s="47" t="b">
        <f t="shared" si="1800"/>
        <v>1</v>
      </c>
    </row>
    <row r="2982" spans="1:29" s="47" customFormat="1" ht="35.1" customHeight="1">
      <c r="A2982" s="518" t="s">
        <v>2017</v>
      </c>
      <c r="B2982" s="384"/>
      <c r="C2982" s="246" t="s">
        <v>2038</v>
      </c>
      <c r="D2982" s="500">
        <v>206020197</v>
      </c>
      <c r="E2982" s="472" t="s">
        <v>2039</v>
      </c>
      <c r="F2982" s="601" t="s">
        <v>210</v>
      </c>
      <c r="G2982" s="601" t="s">
        <v>2040</v>
      </c>
      <c r="H2982" s="601" t="s">
        <v>2041</v>
      </c>
      <c r="I2982" s="601" t="s">
        <v>258</v>
      </c>
      <c r="J2982" s="601">
        <v>1</v>
      </c>
      <c r="K2982" s="601" t="s">
        <v>1134</v>
      </c>
      <c r="L2982" s="470">
        <v>199972</v>
      </c>
      <c r="M2982" s="601">
        <v>2017</v>
      </c>
      <c r="N2982" s="601" t="s">
        <v>188</v>
      </c>
      <c r="O2982" s="610">
        <v>199972</v>
      </c>
      <c r="P2982" s="601" t="s">
        <v>98</v>
      </c>
      <c r="Q2982" s="601"/>
      <c r="R2982" s="601"/>
      <c r="S2982" s="1084"/>
      <c r="T2982" s="47">
        <v>5</v>
      </c>
      <c r="U2982" s="162"/>
      <c r="V2982" s="352"/>
      <c r="W2982" s="352"/>
      <c r="X2982" s="352"/>
      <c r="Y2982" s="162">
        <f t="shared" si="1796"/>
        <v>1</v>
      </c>
      <c r="Z2982" s="352">
        <f t="shared" si="1797"/>
        <v>39994.400000000001</v>
      </c>
      <c r="AA2982" s="352">
        <f t="shared" si="1798"/>
        <v>39994.400000000001</v>
      </c>
      <c r="AB2982" s="352">
        <f t="shared" si="1799"/>
        <v>159977.60000000001</v>
      </c>
      <c r="AC2982" s="47" t="b">
        <f t="shared" si="1800"/>
        <v>1</v>
      </c>
    </row>
    <row r="2983" spans="1:29" s="47" customFormat="1" ht="35.1" customHeight="1">
      <c r="A2983" s="518" t="s">
        <v>2017</v>
      </c>
      <c r="B2983" s="384"/>
      <c r="C2983" s="246" t="s">
        <v>2038</v>
      </c>
      <c r="D2983" s="500">
        <v>206020197</v>
      </c>
      <c r="E2983" s="472" t="s">
        <v>2039</v>
      </c>
      <c r="F2983" s="601" t="s">
        <v>210</v>
      </c>
      <c r="G2983" s="601" t="s">
        <v>2040</v>
      </c>
      <c r="H2983" s="601" t="s">
        <v>2041</v>
      </c>
      <c r="I2983" s="601" t="s">
        <v>258</v>
      </c>
      <c r="J2983" s="601">
        <v>1</v>
      </c>
      <c r="K2983" s="601" t="s">
        <v>1134</v>
      </c>
      <c r="L2983" s="470">
        <v>199972</v>
      </c>
      <c r="M2983" s="601">
        <v>2017</v>
      </c>
      <c r="N2983" s="601" t="s">
        <v>188</v>
      </c>
      <c r="O2983" s="610">
        <v>199972</v>
      </c>
      <c r="P2983" s="601" t="s">
        <v>98</v>
      </c>
      <c r="Q2983" s="601"/>
      <c r="R2983" s="601"/>
      <c r="S2983" s="1084"/>
      <c r="T2983" s="47">
        <v>5</v>
      </c>
      <c r="U2983" s="162"/>
      <c r="V2983" s="352"/>
      <c r="W2983" s="352"/>
      <c r="X2983" s="352"/>
      <c r="Y2983" s="162">
        <f t="shared" si="1796"/>
        <v>1</v>
      </c>
      <c r="Z2983" s="352">
        <f t="shared" si="1797"/>
        <v>39994.400000000001</v>
      </c>
      <c r="AA2983" s="352">
        <f t="shared" si="1798"/>
        <v>39994.400000000001</v>
      </c>
      <c r="AB2983" s="352">
        <f t="shared" si="1799"/>
        <v>159977.60000000001</v>
      </c>
      <c r="AC2983" s="47" t="b">
        <f t="shared" si="1800"/>
        <v>1</v>
      </c>
    </row>
    <row r="2984" spans="1:29" s="47" customFormat="1" ht="35.1" customHeight="1">
      <c r="A2984" s="518" t="s">
        <v>2017</v>
      </c>
      <c r="B2984" s="384"/>
      <c r="C2984" s="246" t="s">
        <v>2038</v>
      </c>
      <c r="D2984" s="500">
        <v>206020197</v>
      </c>
      <c r="E2984" s="472" t="s">
        <v>2039</v>
      </c>
      <c r="F2984" s="601" t="s">
        <v>210</v>
      </c>
      <c r="G2984" s="601" t="s">
        <v>2040</v>
      </c>
      <c r="H2984" s="601" t="s">
        <v>2041</v>
      </c>
      <c r="I2984" s="601" t="s">
        <v>258</v>
      </c>
      <c r="J2984" s="601">
        <v>1</v>
      </c>
      <c r="K2984" s="601" t="s">
        <v>1134</v>
      </c>
      <c r="L2984" s="470">
        <v>199972</v>
      </c>
      <c r="M2984" s="601">
        <v>2017</v>
      </c>
      <c r="N2984" s="601" t="s">
        <v>188</v>
      </c>
      <c r="O2984" s="610">
        <v>199972</v>
      </c>
      <c r="P2984" s="601" t="s">
        <v>98</v>
      </c>
      <c r="Q2984" s="601"/>
      <c r="R2984" s="601"/>
      <c r="S2984" s="1084"/>
      <c r="T2984" s="47">
        <v>5</v>
      </c>
      <c r="U2984" s="162"/>
      <c r="V2984" s="352"/>
      <c r="W2984" s="352"/>
      <c r="X2984" s="352"/>
      <c r="Y2984" s="162">
        <f t="shared" si="1796"/>
        <v>1</v>
      </c>
      <c r="Z2984" s="352">
        <f t="shared" si="1797"/>
        <v>39994.400000000001</v>
      </c>
      <c r="AA2984" s="352">
        <f t="shared" si="1798"/>
        <v>39994.400000000001</v>
      </c>
      <c r="AB2984" s="352">
        <f t="shared" si="1799"/>
        <v>159977.60000000001</v>
      </c>
      <c r="AC2984" s="47" t="b">
        <f t="shared" si="1800"/>
        <v>1</v>
      </c>
    </row>
    <row r="2985" spans="1:29" s="47" customFormat="1" ht="35.1" customHeight="1">
      <c r="A2985" s="518" t="s">
        <v>2017</v>
      </c>
      <c r="B2985" s="384"/>
      <c r="C2985" s="246" t="s">
        <v>2038</v>
      </c>
      <c r="D2985" s="500">
        <v>206020197</v>
      </c>
      <c r="E2985" s="472" t="s">
        <v>2039</v>
      </c>
      <c r="F2985" s="601" t="s">
        <v>210</v>
      </c>
      <c r="G2985" s="601" t="s">
        <v>2040</v>
      </c>
      <c r="H2985" s="601" t="s">
        <v>2041</v>
      </c>
      <c r="I2985" s="601" t="s">
        <v>258</v>
      </c>
      <c r="J2985" s="601">
        <v>1</v>
      </c>
      <c r="K2985" s="601" t="s">
        <v>1134</v>
      </c>
      <c r="L2985" s="470">
        <v>199972</v>
      </c>
      <c r="M2985" s="601">
        <v>2017</v>
      </c>
      <c r="N2985" s="601" t="s">
        <v>188</v>
      </c>
      <c r="O2985" s="610">
        <v>199972</v>
      </c>
      <c r="P2985" s="601" t="s">
        <v>98</v>
      </c>
      <c r="Q2985" s="601"/>
      <c r="R2985" s="601"/>
      <c r="S2985" s="1084"/>
      <c r="T2985" s="47">
        <v>5</v>
      </c>
      <c r="U2985" s="162"/>
      <c r="V2985" s="352"/>
      <c r="W2985" s="352"/>
      <c r="X2985" s="352"/>
      <c r="Y2985" s="162">
        <f t="shared" si="1796"/>
        <v>1</v>
      </c>
      <c r="Z2985" s="352">
        <f t="shared" si="1797"/>
        <v>39994.400000000001</v>
      </c>
      <c r="AA2985" s="352">
        <f t="shared" si="1798"/>
        <v>39994.400000000001</v>
      </c>
      <c r="AB2985" s="352">
        <f t="shared" si="1799"/>
        <v>159977.60000000001</v>
      </c>
      <c r="AC2985" s="47" t="b">
        <f t="shared" si="1800"/>
        <v>1</v>
      </c>
    </row>
    <row r="2986" spans="1:29" s="47" customFormat="1" ht="35.1" customHeight="1">
      <c r="A2986" s="518" t="s">
        <v>2017</v>
      </c>
      <c r="B2986" s="384"/>
      <c r="C2986" s="246" t="s">
        <v>2038</v>
      </c>
      <c r="D2986" s="500">
        <v>206020197</v>
      </c>
      <c r="E2986" s="472" t="s">
        <v>2039</v>
      </c>
      <c r="F2986" s="601" t="s">
        <v>210</v>
      </c>
      <c r="G2986" s="601" t="s">
        <v>2040</v>
      </c>
      <c r="H2986" s="601" t="s">
        <v>2041</v>
      </c>
      <c r="I2986" s="601" t="s">
        <v>258</v>
      </c>
      <c r="J2986" s="601">
        <v>1</v>
      </c>
      <c r="K2986" s="601" t="s">
        <v>1134</v>
      </c>
      <c r="L2986" s="470">
        <v>199972</v>
      </c>
      <c r="M2986" s="601">
        <v>2017</v>
      </c>
      <c r="N2986" s="601" t="s">
        <v>188</v>
      </c>
      <c r="O2986" s="610">
        <v>199972</v>
      </c>
      <c r="P2986" s="601" t="s">
        <v>98</v>
      </c>
      <c r="Q2986" s="601"/>
      <c r="R2986" s="601"/>
      <c r="S2986" s="1084"/>
      <c r="T2986" s="47">
        <v>5</v>
      </c>
      <c r="U2986" s="162"/>
      <c r="V2986" s="352"/>
      <c r="W2986" s="352"/>
      <c r="X2986" s="352"/>
      <c r="Y2986" s="162">
        <f t="shared" si="1796"/>
        <v>1</v>
      </c>
      <c r="Z2986" s="352">
        <f t="shared" si="1797"/>
        <v>39994.400000000001</v>
      </c>
      <c r="AA2986" s="352">
        <f t="shared" si="1798"/>
        <v>39994.400000000001</v>
      </c>
      <c r="AB2986" s="352">
        <f t="shared" si="1799"/>
        <v>159977.60000000001</v>
      </c>
      <c r="AC2986" s="47" t="b">
        <f t="shared" si="1800"/>
        <v>1</v>
      </c>
    </row>
    <row r="2987" spans="1:29" s="47" customFormat="1" ht="35.1" customHeight="1">
      <c r="A2987" s="518" t="s">
        <v>2017</v>
      </c>
      <c r="B2987" s="384"/>
      <c r="C2987" s="246" t="s">
        <v>2038</v>
      </c>
      <c r="D2987" s="500">
        <v>206020197</v>
      </c>
      <c r="E2987" s="472" t="s">
        <v>2039</v>
      </c>
      <c r="F2987" s="601" t="s">
        <v>210</v>
      </c>
      <c r="G2987" s="601" t="s">
        <v>2040</v>
      </c>
      <c r="H2987" s="601" t="s">
        <v>2041</v>
      </c>
      <c r="I2987" s="601" t="s">
        <v>258</v>
      </c>
      <c r="J2987" s="601">
        <v>1</v>
      </c>
      <c r="K2987" s="601" t="s">
        <v>1134</v>
      </c>
      <c r="L2987" s="470">
        <v>199972</v>
      </c>
      <c r="M2987" s="601">
        <v>2017</v>
      </c>
      <c r="N2987" s="601" t="s">
        <v>188</v>
      </c>
      <c r="O2987" s="610">
        <v>199972</v>
      </c>
      <c r="P2987" s="601" t="s">
        <v>98</v>
      </c>
      <c r="Q2987" s="601"/>
      <c r="R2987" s="601"/>
      <c r="S2987" s="1084"/>
      <c r="T2987" s="47">
        <v>5</v>
      </c>
      <c r="U2987" s="162"/>
      <c r="V2987" s="352"/>
      <c r="W2987" s="352"/>
      <c r="X2987" s="352"/>
      <c r="Y2987" s="162">
        <f t="shared" si="1796"/>
        <v>1</v>
      </c>
      <c r="Z2987" s="352">
        <f t="shared" si="1797"/>
        <v>39994.400000000001</v>
      </c>
      <c r="AA2987" s="352">
        <f t="shared" si="1798"/>
        <v>39994.400000000001</v>
      </c>
      <c r="AB2987" s="352">
        <f t="shared" si="1799"/>
        <v>159977.60000000001</v>
      </c>
      <c r="AC2987" s="47" t="b">
        <f t="shared" si="1800"/>
        <v>1</v>
      </c>
    </row>
    <row r="2988" spans="1:29" s="47" customFormat="1" ht="35.1" customHeight="1">
      <c r="A2988" s="518" t="s">
        <v>2017</v>
      </c>
      <c r="B2988" s="384"/>
      <c r="C2988" s="246" t="s">
        <v>2038</v>
      </c>
      <c r="D2988" s="500">
        <v>206020197</v>
      </c>
      <c r="E2988" s="472" t="s">
        <v>2039</v>
      </c>
      <c r="F2988" s="601" t="s">
        <v>210</v>
      </c>
      <c r="G2988" s="601" t="s">
        <v>2040</v>
      </c>
      <c r="H2988" s="601" t="s">
        <v>2041</v>
      </c>
      <c r="I2988" s="601" t="s">
        <v>258</v>
      </c>
      <c r="J2988" s="601">
        <v>1</v>
      </c>
      <c r="K2988" s="601" t="s">
        <v>1134</v>
      </c>
      <c r="L2988" s="470">
        <v>199972</v>
      </c>
      <c r="M2988" s="601">
        <v>2017</v>
      </c>
      <c r="N2988" s="601" t="s">
        <v>188</v>
      </c>
      <c r="O2988" s="610">
        <v>199972</v>
      </c>
      <c r="P2988" s="601" t="s">
        <v>98</v>
      </c>
      <c r="Q2988" s="601"/>
      <c r="R2988" s="601"/>
      <c r="S2988" s="1084"/>
      <c r="T2988" s="47">
        <v>5</v>
      </c>
      <c r="U2988" s="162"/>
      <c r="V2988" s="352"/>
      <c r="W2988" s="352"/>
      <c r="X2988" s="352"/>
      <c r="Y2988" s="162">
        <f t="shared" si="1796"/>
        <v>1</v>
      </c>
      <c r="Z2988" s="352">
        <f t="shared" si="1797"/>
        <v>39994.400000000001</v>
      </c>
      <c r="AA2988" s="352">
        <f t="shared" si="1798"/>
        <v>39994.400000000001</v>
      </c>
      <c r="AB2988" s="352">
        <f t="shared" si="1799"/>
        <v>159977.60000000001</v>
      </c>
      <c r="AC2988" s="47" t="b">
        <f t="shared" si="1800"/>
        <v>1</v>
      </c>
    </row>
    <row r="2989" spans="1:29" s="47" customFormat="1" ht="35.1" customHeight="1">
      <c r="A2989" s="518" t="s">
        <v>2017</v>
      </c>
      <c r="B2989" s="384"/>
      <c r="C2989" s="246" t="s">
        <v>2038</v>
      </c>
      <c r="D2989" s="500">
        <v>206020197</v>
      </c>
      <c r="E2989" s="472" t="s">
        <v>2039</v>
      </c>
      <c r="F2989" s="601" t="s">
        <v>210</v>
      </c>
      <c r="G2989" s="601" t="s">
        <v>2040</v>
      </c>
      <c r="H2989" s="601" t="s">
        <v>2041</v>
      </c>
      <c r="I2989" s="601" t="s">
        <v>258</v>
      </c>
      <c r="J2989" s="601">
        <v>1</v>
      </c>
      <c r="K2989" s="601" t="s">
        <v>1134</v>
      </c>
      <c r="L2989" s="470">
        <v>199972</v>
      </c>
      <c r="M2989" s="601">
        <v>2017</v>
      </c>
      <c r="N2989" s="601" t="s">
        <v>188</v>
      </c>
      <c r="O2989" s="610">
        <v>199972</v>
      </c>
      <c r="P2989" s="601" t="s">
        <v>98</v>
      </c>
      <c r="Q2989" s="601"/>
      <c r="R2989" s="601"/>
      <c r="S2989" s="1084"/>
      <c r="T2989" s="47">
        <v>5</v>
      </c>
      <c r="U2989" s="162"/>
      <c r="V2989" s="352"/>
      <c r="W2989" s="352"/>
      <c r="X2989" s="352"/>
      <c r="Y2989" s="162">
        <f t="shared" si="1796"/>
        <v>1</v>
      </c>
      <c r="Z2989" s="352">
        <f t="shared" si="1797"/>
        <v>39994.400000000001</v>
      </c>
      <c r="AA2989" s="352">
        <f t="shared" si="1798"/>
        <v>39994.400000000001</v>
      </c>
      <c r="AB2989" s="352">
        <f t="shared" si="1799"/>
        <v>159977.60000000001</v>
      </c>
      <c r="AC2989" s="47" t="b">
        <f t="shared" si="1800"/>
        <v>1</v>
      </c>
    </row>
    <row r="2990" spans="1:29" s="47" customFormat="1" ht="35.1" customHeight="1">
      <c r="A2990" s="518" t="s">
        <v>2017</v>
      </c>
      <c r="B2990" s="384"/>
      <c r="C2990" s="246" t="s">
        <v>2038</v>
      </c>
      <c r="D2990" s="500">
        <v>206020197</v>
      </c>
      <c r="E2990" s="472" t="s">
        <v>2039</v>
      </c>
      <c r="F2990" s="601" t="s">
        <v>210</v>
      </c>
      <c r="G2990" s="601" t="s">
        <v>2040</v>
      </c>
      <c r="H2990" s="601" t="s">
        <v>2041</v>
      </c>
      <c r="I2990" s="601" t="s">
        <v>258</v>
      </c>
      <c r="J2990" s="601">
        <v>1</v>
      </c>
      <c r="K2990" s="601" t="s">
        <v>1134</v>
      </c>
      <c r="L2990" s="470">
        <v>199972</v>
      </c>
      <c r="M2990" s="601">
        <v>2017</v>
      </c>
      <c r="N2990" s="601" t="s">
        <v>188</v>
      </c>
      <c r="O2990" s="610">
        <v>199972</v>
      </c>
      <c r="P2990" s="601" t="s">
        <v>98</v>
      </c>
      <c r="Q2990" s="601"/>
      <c r="R2990" s="601"/>
      <c r="S2990" s="1084"/>
      <c r="T2990" s="47">
        <v>5</v>
      </c>
      <c r="U2990" s="162"/>
      <c r="V2990" s="352"/>
      <c r="W2990" s="352"/>
      <c r="X2990" s="352"/>
      <c r="Y2990" s="162">
        <f t="shared" si="1796"/>
        <v>1</v>
      </c>
      <c r="Z2990" s="352">
        <f t="shared" si="1797"/>
        <v>39994.400000000001</v>
      </c>
      <c r="AA2990" s="352">
        <f t="shared" si="1798"/>
        <v>39994.400000000001</v>
      </c>
      <c r="AB2990" s="352">
        <f t="shared" si="1799"/>
        <v>159977.60000000001</v>
      </c>
      <c r="AC2990" s="47" t="b">
        <f t="shared" si="1800"/>
        <v>1</v>
      </c>
    </row>
    <row r="2991" spans="1:29" s="47" customFormat="1" ht="35.1" customHeight="1">
      <c r="A2991" s="518" t="s">
        <v>2017</v>
      </c>
      <c r="B2991" s="384"/>
      <c r="C2991" s="246" t="s">
        <v>2038</v>
      </c>
      <c r="D2991" s="500">
        <v>206020197</v>
      </c>
      <c r="E2991" s="472" t="s">
        <v>2039</v>
      </c>
      <c r="F2991" s="601" t="s">
        <v>210</v>
      </c>
      <c r="G2991" s="601" t="s">
        <v>2040</v>
      </c>
      <c r="H2991" s="601" t="s">
        <v>2041</v>
      </c>
      <c r="I2991" s="601" t="s">
        <v>258</v>
      </c>
      <c r="J2991" s="601">
        <v>1</v>
      </c>
      <c r="K2991" s="601" t="s">
        <v>1134</v>
      </c>
      <c r="L2991" s="470">
        <v>199972</v>
      </c>
      <c r="M2991" s="601">
        <v>2017</v>
      </c>
      <c r="N2991" s="601" t="s">
        <v>188</v>
      </c>
      <c r="O2991" s="610">
        <v>199972</v>
      </c>
      <c r="P2991" s="601" t="s">
        <v>98</v>
      </c>
      <c r="Q2991" s="601"/>
      <c r="R2991" s="601"/>
      <c r="S2991" s="1084"/>
      <c r="T2991" s="47">
        <v>5</v>
      </c>
      <c r="U2991" s="162"/>
      <c r="V2991" s="352"/>
      <c r="W2991" s="352"/>
      <c r="X2991" s="352"/>
      <c r="Y2991" s="162">
        <f t="shared" si="1796"/>
        <v>1</v>
      </c>
      <c r="Z2991" s="352">
        <f t="shared" si="1797"/>
        <v>39994.400000000001</v>
      </c>
      <c r="AA2991" s="352">
        <f t="shared" si="1798"/>
        <v>39994.400000000001</v>
      </c>
      <c r="AB2991" s="352">
        <f t="shared" si="1799"/>
        <v>159977.60000000001</v>
      </c>
      <c r="AC2991" s="47" t="b">
        <f t="shared" si="1800"/>
        <v>1</v>
      </c>
    </row>
    <row r="2992" spans="1:29" s="47" customFormat="1" ht="35.1" customHeight="1">
      <c r="A2992" s="518" t="s">
        <v>2017</v>
      </c>
      <c r="B2992" s="384"/>
      <c r="C2992" s="246" t="s">
        <v>2038</v>
      </c>
      <c r="D2992" s="500">
        <v>206020197</v>
      </c>
      <c r="E2992" s="472" t="s">
        <v>2039</v>
      </c>
      <c r="F2992" s="601" t="s">
        <v>210</v>
      </c>
      <c r="G2992" s="601" t="s">
        <v>2040</v>
      </c>
      <c r="H2992" s="601" t="s">
        <v>2041</v>
      </c>
      <c r="I2992" s="601" t="s">
        <v>258</v>
      </c>
      <c r="J2992" s="601">
        <v>1</v>
      </c>
      <c r="K2992" s="601" t="s">
        <v>1134</v>
      </c>
      <c r="L2992" s="470">
        <v>199972</v>
      </c>
      <c r="M2992" s="601">
        <v>2017</v>
      </c>
      <c r="N2992" s="601" t="s">
        <v>188</v>
      </c>
      <c r="O2992" s="610">
        <v>199972</v>
      </c>
      <c r="P2992" s="601" t="s">
        <v>98</v>
      </c>
      <c r="Q2992" s="601"/>
      <c r="R2992" s="601"/>
      <c r="S2992" s="1084"/>
      <c r="T2992" s="47">
        <v>5</v>
      </c>
      <c r="U2992" s="162"/>
      <c r="V2992" s="352"/>
      <c r="W2992" s="352"/>
      <c r="X2992" s="352"/>
      <c r="Y2992" s="162">
        <f t="shared" si="1796"/>
        <v>1</v>
      </c>
      <c r="Z2992" s="352">
        <f t="shared" si="1797"/>
        <v>39994.400000000001</v>
      </c>
      <c r="AA2992" s="352">
        <f t="shared" si="1798"/>
        <v>39994.400000000001</v>
      </c>
      <c r="AB2992" s="352">
        <f t="shared" si="1799"/>
        <v>159977.60000000001</v>
      </c>
      <c r="AC2992" s="47" t="b">
        <f t="shared" si="1800"/>
        <v>1</v>
      </c>
    </row>
    <row r="2993" spans="1:29" s="47" customFormat="1" ht="35.1" customHeight="1">
      <c r="A2993" s="518" t="s">
        <v>2017</v>
      </c>
      <c r="B2993" s="384"/>
      <c r="C2993" s="246" t="s">
        <v>2038</v>
      </c>
      <c r="D2993" s="500">
        <v>206020197</v>
      </c>
      <c r="E2993" s="472" t="s">
        <v>2039</v>
      </c>
      <c r="F2993" s="601" t="s">
        <v>210</v>
      </c>
      <c r="G2993" s="601" t="s">
        <v>2040</v>
      </c>
      <c r="H2993" s="601" t="s">
        <v>2041</v>
      </c>
      <c r="I2993" s="601" t="s">
        <v>258</v>
      </c>
      <c r="J2993" s="601">
        <v>1</v>
      </c>
      <c r="K2993" s="601" t="s">
        <v>1134</v>
      </c>
      <c r="L2993" s="470">
        <v>199972</v>
      </c>
      <c r="M2993" s="601">
        <v>2017</v>
      </c>
      <c r="N2993" s="601" t="s">
        <v>188</v>
      </c>
      <c r="O2993" s="610">
        <v>199972</v>
      </c>
      <c r="P2993" s="601" t="s">
        <v>98</v>
      </c>
      <c r="Q2993" s="601"/>
      <c r="R2993" s="601"/>
      <c r="S2993" s="1084"/>
      <c r="T2993" s="47">
        <v>5</v>
      </c>
      <c r="U2993" s="162"/>
      <c r="V2993" s="352"/>
      <c r="W2993" s="352"/>
      <c r="X2993" s="352"/>
      <c r="Y2993" s="162">
        <f t="shared" si="1796"/>
        <v>1</v>
      </c>
      <c r="Z2993" s="352">
        <f t="shared" si="1797"/>
        <v>39994.400000000001</v>
      </c>
      <c r="AA2993" s="352">
        <f t="shared" si="1798"/>
        <v>39994.400000000001</v>
      </c>
      <c r="AB2993" s="352">
        <f t="shared" si="1799"/>
        <v>159977.60000000001</v>
      </c>
      <c r="AC2993" s="47" t="b">
        <f t="shared" si="1800"/>
        <v>1</v>
      </c>
    </row>
    <row r="2994" spans="1:29" s="47" customFormat="1" ht="35.1" customHeight="1">
      <c r="A2994" s="518" t="s">
        <v>2017</v>
      </c>
      <c r="B2994" s="384"/>
      <c r="C2994" s="246" t="s">
        <v>2038</v>
      </c>
      <c r="D2994" s="500">
        <v>206020197</v>
      </c>
      <c r="E2994" s="472" t="s">
        <v>2039</v>
      </c>
      <c r="F2994" s="601" t="s">
        <v>210</v>
      </c>
      <c r="G2994" s="601" t="s">
        <v>2040</v>
      </c>
      <c r="H2994" s="601" t="s">
        <v>2041</v>
      </c>
      <c r="I2994" s="601" t="s">
        <v>258</v>
      </c>
      <c r="J2994" s="601">
        <v>1</v>
      </c>
      <c r="K2994" s="601" t="s">
        <v>1134</v>
      </c>
      <c r="L2994" s="470">
        <v>199972</v>
      </c>
      <c r="M2994" s="601">
        <v>2017</v>
      </c>
      <c r="N2994" s="601" t="s">
        <v>188</v>
      </c>
      <c r="O2994" s="610">
        <v>199972</v>
      </c>
      <c r="P2994" s="601" t="s">
        <v>98</v>
      </c>
      <c r="Q2994" s="601"/>
      <c r="R2994" s="601"/>
      <c r="S2994" s="1084"/>
      <c r="T2994" s="47">
        <v>5</v>
      </c>
      <c r="U2994" s="162"/>
      <c r="V2994" s="352"/>
      <c r="W2994" s="352"/>
      <c r="X2994" s="352"/>
      <c r="Y2994" s="162">
        <f t="shared" si="1796"/>
        <v>1</v>
      </c>
      <c r="Z2994" s="352">
        <f t="shared" si="1797"/>
        <v>39994.400000000001</v>
      </c>
      <c r="AA2994" s="352">
        <f t="shared" si="1798"/>
        <v>39994.400000000001</v>
      </c>
      <c r="AB2994" s="352">
        <f t="shared" si="1799"/>
        <v>159977.60000000001</v>
      </c>
      <c r="AC2994" s="47" t="b">
        <f t="shared" si="1800"/>
        <v>1</v>
      </c>
    </row>
    <row r="2995" spans="1:29" s="47" customFormat="1" ht="35.1" customHeight="1">
      <c r="A2995" s="518" t="s">
        <v>2017</v>
      </c>
      <c r="B2995" s="384"/>
      <c r="C2995" s="246" t="s">
        <v>2038</v>
      </c>
      <c r="D2995" s="500">
        <v>206020197</v>
      </c>
      <c r="E2995" s="472" t="s">
        <v>2039</v>
      </c>
      <c r="F2995" s="601" t="s">
        <v>210</v>
      </c>
      <c r="G2995" s="601" t="s">
        <v>2040</v>
      </c>
      <c r="H2995" s="601" t="s">
        <v>2041</v>
      </c>
      <c r="I2995" s="601" t="s">
        <v>258</v>
      </c>
      <c r="J2995" s="601">
        <v>1</v>
      </c>
      <c r="K2995" s="601" t="s">
        <v>1134</v>
      </c>
      <c r="L2995" s="470">
        <v>199972</v>
      </c>
      <c r="M2995" s="601">
        <v>2017</v>
      </c>
      <c r="N2995" s="601" t="s">
        <v>188</v>
      </c>
      <c r="O2995" s="610">
        <v>199972</v>
      </c>
      <c r="P2995" s="601" t="s">
        <v>98</v>
      </c>
      <c r="Q2995" s="601"/>
      <c r="R2995" s="601"/>
      <c r="S2995" s="1084"/>
      <c r="T2995" s="47">
        <v>5</v>
      </c>
      <c r="U2995" s="162"/>
      <c r="V2995" s="352"/>
      <c r="W2995" s="352"/>
      <c r="X2995" s="352"/>
      <c r="Y2995" s="162">
        <f t="shared" si="1796"/>
        <v>1</v>
      </c>
      <c r="Z2995" s="352">
        <f t="shared" si="1797"/>
        <v>39994.400000000001</v>
      </c>
      <c r="AA2995" s="352">
        <f t="shared" si="1798"/>
        <v>39994.400000000001</v>
      </c>
      <c r="AB2995" s="352">
        <f t="shared" si="1799"/>
        <v>159977.60000000001</v>
      </c>
      <c r="AC2995" s="47" t="b">
        <f t="shared" si="1800"/>
        <v>1</v>
      </c>
    </row>
    <row r="2996" spans="1:29" s="47" customFormat="1" ht="35.1" customHeight="1">
      <c r="A2996" s="518" t="s">
        <v>2017</v>
      </c>
      <c r="B2996" s="384"/>
      <c r="C2996" s="246" t="s">
        <v>2038</v>
      </c>
      <c r="D2996" s="500">
        <v>206020197</v>
      </c>
      <c r="E2996" s="472" t="s">
        <v>2039</v>
      </c>
      <c r="F2996" s="601" t="s">
        <v>210</v>
      </c>
      <c r="G2996" s="601" t="s">
        <v>2040</v>
      </c>
      <c r="H2996" s="601" t="s">
        <v>2041</v>
      </c>
      <c r="I2996" s="601" t="s">
        <v>258</v>
      </c>
      <c r="J2996" s="601">
        <v>1</v>
      </c>
      <c r="K2996" s="601" t="s">
        <v>1134</v>
      </c>
      <c r="L2996" s="470">
        <v>199972</v>
      </c>
      <c r="M2996" s="601">
        <v>2017</v>
      </c>
      <c r="N2996" s="601" t="s">
        <v>188</v>
      </c>
      <c r="O2996" s="610">
        <v>199972</v>
      </c>
      <c r="P2996" s="601" t="s">
        <v>98</v>
      </c>
      <c r="Q2996" s="601"/>
      <c r="R2996" s="601"/>
      <c r="S2996" s="1084"/>
      <c r="T2996" s="47">
        <v>5</v>
      </c>
      <c r="U2996" s="162"/>
      <c r="V2996" s="352"/>
      <c r="W2996" s="352"/>
      <c r="X2996" s="352"/>
      <c r="Y2996" s="162">
        <f t="shared" si="1796"/>
        <v>1</v>
      </c>
      <c r="Z2996" s="352">
        <f t="shared" si="1797"/>
        <v>39994.400000000001</v>
      </c>
      <c r="AA2996" s="352">
        <f t="shared" si="1798"/>
        <v>39994.400000000001</v>
      </c>
      <c r="AB2996" s="352">
        <f t="shared" si="1799"/>
        <v>159977.60000000001</v>
      </c>
      <c r="AC2996" s="47" t="b">
        <f t="shared" si="1800"/>
        <v>1</v>
      </c>
    </row>
    <row r="2997" spans="1:29" s="47" customFormat="1" ht="35.1" customHeight="1">
      <c r="A2997" s="518" t="s">
        <v>2017</v>
      </c>
      <c r="B2997" s="384"/>
      <c r="C2997" s="246" t="s">
        <v>2038</v>
      </c>
      <c r="D2997" s="500">
        <v>206020197</v>
      </c>
      <c r="E2997" s="472" t="s">
        <v>2039</v>
      </c>
      <c r="F2997" s="601" t="s">
        <v>210</v>
      </c>
      <c r="G2997" s="601" t="s">
        <v>2040</v>
      </c>
      <c r="H2997" s="601" t="s">
        <v>2041</v>
      </c>
      <c r="I2997" s="601" t="s">
        <v>258</v>
      </c>
      <c r="J2997" s="601">
        <v>1</v>
      </c>
      <c r="K2997" s="601" t="s">
        <v>1134</v>
      </c>
      <c r="L2997" s="470">
        <v>199972</v>
      </c>
      <c r="M2997" s="601">
        <v>2017</v>
      </c>
      <c r="N2997" s="601" t="s">
        <v>188</v>
      </c>
      <c r="O2997" s="610">
        <v>199972</v>
      </c>
      <c r="P2997" s="601" t="s">
        <v>98</v>
      </c>
      <c r="Q2997" s="601"/>
      <c r="R2997" s="601"/>
      <c r="S2997" s="1018"/>
      <c r="T2997" s="47">
        <v>5</v>
      </c>
      <c r="U2997" s="162"/>
      <c r="V2997" s="352"/>
      <c r="W2997" s="352"/>
      <c r="X2997" s="352"/>
      <c r="Y2997" s="162">
        <f t="shared" si="1796"/>
        <v>1</v>
      </c>
      <c r="Z2997" s="352">
        <f t="shared" si="1797"/>
        <v>39994.400000000001</v>
      </c>
      <c r="AA2997" s="352">
        <f t="shared" si="1798"/>
        <v>39994.400000000001</v>
      </c>
      <c r="AB2997" s="352">
        <f t="shared" si="1799"/>
        <v>159977.60000000001</v>
      </c>
      <c r="AC2997" s="47" t="b">
        <f t="shared" si="1800"/>
        <v>1</v>
      </c>
    </row>
    <row r="2998" spans="1:29" s="47" customFormat="1" ht="35.1" customHeight="1">
      <c r="A2998" s="518" t="s">
        <v>2017</v>
      </c>
      <c r="B2998" s="384"/>
      <c r="C2998" s="246" t="s">
        <v>2038</v>
      </c>
      <c r="D2998" s="500">
        <v>206020197</v>
      </c>
      <c r="E2998" s="472" t="s">
        <v>2039</v>
      </c>
      <c r="F2998" s="601" t="s">
        <v>210</v>
      </c>
      <c r="G2998" s="601" t="s">
        <v>2040</v>
      </c>
      <c r="H2998" s="601" t="s">
        <v>2041</v>
      </c>
      <c r="I2998" s="601" t="s">
        <v>258</v>
      </c>
      <c r="J2998" s="601">
        <v>1</v>
      </c>
      <c r="K2998" s="601" t="s">
        <v>1134</v>
      </c>
      <c r="L2998" s="470">
        <v>199972</v>
      </c>
      <c r="M2998" s="601">
        <v>2017</v>
      </c>
      <c r="N2998" s="601" t="s">
        <v>188</v>
      </c>
      <c r="O2998" s="610">
        <v>199972</v>
      </c>
      <c r="P2998" s="601" t="s">
        <v>98</v>
      </c>
      <c r="Q2998" s="601"/>
      <c r="R2998" s="601"/>
      <c r="S2998" s="1083" t="s">
        <v>2030</v>
      </c>
      <c r="T2998" s="47">
        <v>5</v>
      </c>
      <c r="U2998" s="162"/>
      <c r="V2998" s="352"/>
      <c r="W2998" s="352"/>
      <c r="X2998" s="352"/>
      <c r="Y2998" s="162">
        <f t="shared" si="1796"/>
        <v>1</v>
      </c>
      <c r="Z2998" s="352">
        <f t="shared" si="1797"/>
        <v>39994.400000000001</v>
      </c>
      <c r="AA2998" s="352">
        <f t="shared" si="1798"/>
        <v>39994.400000000001</v>
      </c>
      <c r="AB2998" s="352">
        <f t="shared" si="1799"/>
        <v>159977.60000000001</v>
      </c>
      <c r="AC2998" s="47" t="b">
        <f t="shared" si="1800"/>
        <v>1</v>
      </c>
    </row>
    <row r="2999" spans="1:29" s="47" customFormat="1" ht="35.1" customHeight="1">
      <c r="A2999" s="518" t="s">
        <v>2017</v>
      </c>
      <c r="B2999" s="384"/>
      <c r="C2999" s="246" t="s">
        <v>2038</v>
      </c>
      <c r="D2999" s="500">
        <v>206020197</v>
      </c>
      <c r="E2999" s="472" t="s">
        <v>2039</v>
      </c>
      <c r="F2999" s="601" t="s">
        <v>210</v>
      </c>
      <c r="G2999" s="601" t="s">
        <v>2040</v>
      </c>
      <c r="H2999" s="601" t="s">
        <v>2041</v>
      </c>
      <c r="I2999" s="601" t="s">
        <v>258</v>
      </c>
      <c r="J2999" s="601">
        <v>1</v>
      </c>
      <c r="K2999" s="601" t="s">
        <v>1134</v>
      </c>
      <c r="L2999" s="470">
        <v>199972</v>
      </c>
      <c r="M2999" s="601">
        <v>2017</v>
      </c>
      <c r="N2999" s="601" t="s">
        <v>188</v>
      </c>
      <c r="O2999" s="610">
        <v>199972</v>
      </c>
      <c r="P2999" s="601" t="s">
        <v>98</v>
      </c>
      <c r="Q2999" s="601"/>
      <c r="R2999" s="601"/>
      <c r="S2999" s="1084"/>
      <c r="T2999" s="47">
        <v>5</v>
      </c>
      <c r="U2999" s="162"/>
      <c r="V2999" s="352"/>
      <c r="W2999" s="352"/>
      <c r="X2999" s="352"/>
      <c r="Y2999" s="162">
        <f t="shared" si="1796"/>
        <v>1</v>
      </c>
      <c r="Z2999" s="352">
        <f t="shared" si="1797"/>
        <v>39994.400000000001</v>
      </c>
      <c r="AA2999" s="352">
        <f t="shared" si="1798"/>
        <v>39994.400000000001</v>
      </c>
      <c r="AB2999" s="352">
        <f t="shared" si="1799"/>
        <v>159977.60000000001</v>
      </c>
      <c r="AC2999" s="47" t="b">
        <f t="shared" si="1800"/>
        <v>1</v>
      </c>
    </row>
    <row r="3000" spans="1:29" s="47" customFormat="1" ht="35.1" customHeight="1">
      <c r="A3000" s="518" t="s">
        <v>2017</v>
      </c>
      <c r="B3000" s="384"/>
      <c r="C3000" s="246" t="s">
        <v>2038</v>
      </c>
      <c r="D3000" s="500">
        <v>206020197</v>
      </c>
      <c r="E3000" s="472" t="s">
        <v>2039</v>
      </c>
      <c r="F3000" s="601" t="s">
        <v>210</v>
      </c>
      <c r="G3000" s="601" t="s">
        <v>2040</v>
      </c>
      <c r="H3000" s="601" t="s">
        <v>2041</v>
      </c>
      <c r="I3000" s="601" t="s">
        <v>258</v>
      </c>
      <c r="J3000" s="601">
        <v>1</v>
      </c>
      <c r="K3000" s="601" t="s">
        <v>1134</v>
      </c>
      <c r="L3000" s="470">
        <v>199972</v>
      </c>
      <c r="M3000" s="601">
        <v>2017</v>
      </c>
      <c r="N3000" s="601" t="s">
        <v>188</v>
      </c>
      <c r="O3000" s="610">
        <v>199972</v>
      </c>
      <c r="P3000" s="601" t="s">
        <v>98</v>
      </c>
      <c r="Q3000" s="601"/>
      <c r="R3000" s="601"/>
      <c r="S3000" s="1084"/>
      <c r="T3000" s="47">
        <v>5</v>
      </c>
      <c r="U3000" s="162"/>
      <c r="V3000" s="352"/>
      <c r="W3000" s="352"/>
      <c r="X3000" s="352"/>
      <c r="Y3000" s="162">
        <f t="shared" si="1796"/>
        <v>1</v>
      </c>
      <c r="Z3000" s="352">
        <f t="shared" si="1797"/>
        <v>39994.400000000001</v>
      </c>
      <c r="AA3000" s="352">
        <f t="shared" si="1798"/>
        <v>39994.400000000001</v>
      </c>
      <c r="AB3000" s="352">
        <f t="shared" si="1799"/>
        <v>159977.60000000001</v>
      </c>
      <c r="AC3000" s="47" t="b">
        <f t="shared" si="1800"/>
        <v>1</v>
      </c>
    </row>
    <row r="3001" spans="1:29" s="47" customFormat="1" ht="35.1" customHeight="1">
      <c r="A3001" s="518" t="s">
        <v>2017</v>
      </c>
      <c r="B3001" s="384"/>
      <c r="C3001" s="246" t="s">
        <v>2038</v>
      </c>
      <c r="D3001" s="500">
        <v>206020197</v>
      </c>
      <c r="E3001" s="472" t="s">
        <v>2039</v>
      </c>
      <c r="F3001" s="601" t="s">
        <v>210</v>
      </c>
      <c r="G3001" s="601" t="s">
        <v>2040</v>
      </c>
      <c r="H3001" s="601" t="s">
        <v>2041</v>
      </c>
      <c r="I3001" s="601" t="s">
        <v>258</v>
      </c>
      <c r="J3001" s="601">
        <v>1</v>
      </c>
      <c r="K3001" s="601" t="s">
        <v>1134</v>
      </c>
      <c r="L3001" s="470">
        <v>199972</v>
      </c>
      <c r="M3001" s="601">
        <v>2017</v>
      </c>
      <c r="N3001" s="601" t="s">
        <v>188</v>
      </c>
      <c r="O3001" s="610">
        <v>199972</v>
      </c>
      <c r="P3001" s="601" t="s">
        <v>98</v>
      </c>
      <c r="Q3001" s="601"/>
      <c r="R3001" s="601"/>
      <c r="S3001" s="1084"/>
      <c r="T3001" s="47">
        <v>5</v>
      </c>
      <c r="U3001" s="162"/>
      <c r="V3001" s="352"/>
      <c r="W3001" s="352"/>
      <c r="X3001" s="352"/>
      <c r="Y3001" s="162">
        <f t="shared" si="1796"/>
        <v>1</v>
      </c>
      <c r="Z3001" s="352">
        <f t="shared" si="1797"/>
        <v>39994.400000000001</v>
      </c>
      <c r="AA3001" s="352">
        <f t="shared" si="1798"/>
        <v>39994.400000000001</v>
      </c>
      <c r="AB3001" s="352">
        <f t="shared" si="1799"/>
        <v>159977.60000000001</v>
      </c>
      <c r="AC3001" s="47" t="b">
        <f t="shared" si="1800"/>
        <v>1</v>
      </c>
    </row>
    <row r="3002" spans="1:29" s="47" customFormat="1" ht="35.1" customHeight="1">
      <c r="A3002" s="518" t="s">
        <v>2017</v>
      </c>
      <c r="B3002" s="384"/>
      <c r="C3002" s="246" t="s">
        <v>2038</v>
      </c>
      <c r="D3002" s="500">
        <v>206020197</v>
      </c>
      <c r="E3002" s="472" t="s">
        <v>2039</v>
      </c>
      <c r="F3002" s="601" t="s">
        <v>210</v>
      </c>
      <c r="G3002" s="601" t="s">
        <v>2040</v>
      </c>
      <c r="H3002" s="601" t="s">
        <v>2041</v>
      </c>
      <c r="I3002" s="601" t="s">
        <v>258</v>
      </c>
      <c r="J3002" s="601">
        <v>1</v>
      </c>
      <c r="K3002" s="601" t="s">
        <v>1134</v>
      </c>
      <c r="L3002" s="470">
        <v>199972</v>
      </c>
      <c r="M3002" s="601">
        <v>2017</v>
      </c>
      <c r="N3002" s="601" t="s">
        <v>188</v>
      </c>
      <c r="O3002" s="610">
        <v>199972</v>
      </c>
      <c r="P3002" s="601" t="s">
        <v>98</v>
      </c>
      <c r="Q3002" s="601"/>
      <c r="R3002" s="601"/>
      <c r="S3002" s="1084"/>
      <c r="T3002" s="47">
        <v>5</v>
      </c>
      <c r="U3002" s="162"/>
      <c r="V3002" s="352"/>
      <c r="W3002" s="352"/>
      <c r="X3002" s="352"/>
      <c r="Y3002" s="162">
        <f t="shared" si="1796"/>
        <v>1</v>
      </c>
      <c r="Z3002" s="352">
        <f t="shared" si="1797"/>
        <v>39994.400000000001</v>
      </c>
      <c r="AA3002" s="352">
        <f t="shared" si="1798"/>
        <v>39994.400000000001</v>
      </c>
      <c r="AB3002" s="352">
        <f t="shared" si="1799"/>
        <v>159977.60000000001</v>
      </c>
      <c r="AC3002" s="47" t="b">
        <f t="shared" si="1800"/>
        <v>1</v>
      </c>
    </row>
    <row r="3003" spans="1:29" s="47" customFormat="1" ht="35.1" customHeight="1">
      <c r="A3003" s="518" t="s">
        <v>2017</v>
      </c>
      <c r="B3003" s="384"/>
      <c r="C3003" s="246" t="s">
        <v>2038</v>
      </c>
      <c r="D3003" s="500">
        <v>206020197</v>
      </c>
      <c r="E3003" s="472" t="s">
        <v>2039</v>
      </c>
      <c r="F3003" s="601" t="s">
        <v>210</v>
      </c>
      <c r="G3003" s="601" t="s">
        <v>2040</v>
      </c>
      <c r="H3003" s="601" t="s">
        <v>2041</v>
      </c>
      <c r="I3003" s="601" t="s">
        <v>258</v>
      </c>
      <c r="J3003" s="601">
        <v>1</v>
      </c>
      <c r="K3003" s="601" t="s">
        <v>1134</v>
      </c>
      <c r="L3003" s="470">
        <v>199972</v>
      </c>
      <c r="M3003" s="601">
        <v>2017</v>
      </c>
      <c r="N3003" s="601" t="s">
        <v>188</v>
      </c>
      <c r="O3003" s="610">
        <v>199972</v>
      </c>
      <c r="P3003" s="601" t="s">
        <v>98</v>
      </c>
      <c r="Q3003" s="601"/>
      <c r="R3003" s="601"/>
      <c r="S3003" s="1084"/>
      <c r="T3003" s="47">
        <v>5</v>
      </c>
      <c r="U3003" s="162"/>
      <c r="V3003" s="352"/>
      <c r="W3003" s="352"/>
      <c r="X3003" s="352"/>
      <c r="Y3003" s="162">
        <f t="shared" si="1796"/>
        <v>1</v>
      </c>
      <c r="Z3003" s="352">
        <f t="shared" si="1797"/>
        <v>39994.400000000001</v>
      </c>
      <c r="AA3003" s="352">
        <f t="shared" si="1798"/>
        <v>39994.400000000001</v>
      </c>
      <c r="AB3003" s="352">
        <f t="shared" si="1799"/>
        <v>159977.60000000001</v>
      </c>
      <c r="AC3003" s="47" t="b">
        <f t="shared" si="1800"/>
        <v>1</v>
      </c>
    </row>
    <row r="3004" spans="1:29" s="47" customFormat="1" ht="35.1" customHeight="1">
      <c r="A3004" s="518" t="s">
        <v>2017</v>
      </c>
      <c r="B3004" s="384"/>
      <c r="C3004" s="246" t="s">
        <v>2038</v>
      </c>
      <c r="D3004" s="500">
        <v>206020197</v>
      </c>
      <c r="E3004" s="472" t="s">
        <v>2039</v>
      </c>
      <c r="F3004" s="601" t="s">
        <v>210</v>
      </c>
      <c r="G3004" s="601" t="s">
        <v>2040</v>
      </c>
      <c r="H3004" s="601" t="s">
        <v>2041</v>
      </c>
      <c r="I3004" s="601" t="s">
        <v>258</v>
      </c>
      <c r="J3004" s="601">
        <v>1</v>
      </c>
      <c r="K3004" s="601" t="s">
        <v>1134</v>
      </c>
      <c r="L3004" s="470">
        <v>199972</v>
      </c>
      <c r="M3004" s="601">
        <v>2017</v>
      </c>
      <c r="N3004" s="601" t="s">
        <v>188</v>
      </c>
      <c r="O3004" s="610">
        <v>199972</v>
      </c>
      <c r="P3004" s="601" t="s">
        <v>98</v>
      </c>
      <c r="Q3004" s="601"/>
      <c r="R3004" s="601"/>
      <c r="S3004" s="1084"/>
      <c r="T3004" s="47">
        <v>5</v>
      </c>
      <c r="U3004" s="162"/>
      <c r="V3004" s="352"/>
      <c r="W3004" s="352"/>
      <c r="X3004" s="352"/>
      <c r="Y3004" s="162">
        <f t="shared" si="1796"/>
        <v>1</v>
      </c>
      <c r="Z3004" s="352">
        <f t="shared" si="1797"/>
        <v>39994.400000000001</v>
      </c>
      <c r="AA3004" s="352">
        <f t="shared" si="1798"/>
        <v>39994.400000000001</v>
      </c>
      <c r="AB3004" s="352">
        <f t="shared" si="1799"/>
        <v>159977.60000000001</v>
      </c>
      <c r="AC3004" s="47" t="b">
        <f t="shared" si="1800"/>
        <v>1</v>
      </c>
    </row>
    <row r="3005" spans="1:29" s="47" customFormat="1" ht="35.1" customHeight="1">
      <c r="A3005" s="518" t="s">
        <v>2017</v>
      </c>
      <c r="B3005" s="384"/>
      <c r="C3005" s="246" t="s">
        <v>2038</v>
      </c>
      <c r="D3005" s="500">
        <v>206020197</v>
      </c>
      <c r="E3005" s="472" t="s">
        <v>2039</v>
      </c>
      <c r="F3005" s="601" t="s">
        <v>210</v>
      </c>
      <c r="G3005" s="601" t="s">
        <v>2040</v>
      </c>
      <c r="H3005" s="601" t="s">
        <v>2041</v>
      </c>
      <c r="I3005" s="601" t="s">
        <v>258</v>
      </c>
      <c r="J3005" s="601">
        <v>1</v>
      </c>
      <c r="K3005" s="601" t="s">
        <v>1134</v>
      </c>
      <c r="L3005" s="470">
        <v>199972</v>
      </c>
      <c r="M3005" s="601">
        <v>2017</v>
      </c>
      <c r="N3005" s="601" t="s">
        <v>188</v>
      </c>
      <c r="O3005" s="610">
        <v>199972</v>
      </c>
      <c r="P3005" s="601" t="s">
        <v>98</v>
      </c>
      <c r="Q3005" s="601"/>
      <c r="R3005" s="601"/>
      <c r="S3005" s="1084"/>
      <c r="T3005" s="47">
        <v>5</v>
      </c>
      <c r="U3005" s="162"/>
      <c r="V3005" s="352"/>
      <c r="W3005" s="352"/>
      <c r="X3005" s="352"/>
      <c r="Y3005" s="162">
        <f t="shared" si="1796"/>
        <v>1</v>
      </c>
      <c r="Z3005" s="352">
        <f t="shared" si="1797"/>
        <v>39994.400000000001</v>
      </c>
      <c r="AA3005" s="352">
        <f t="shared" si="1798"/>
        <v>39994.400000000001</v>
      </c>
      <c r="AB3005" s="352">
        <f t="shared" si="1799"/>
        <v>159977.60000000001</v>
      </c>
      <c r="AC3005" s="47" t="b">
        <f t="shared" si="1800"/>
        <v>1</v>
      </c>
    </row>
    <row r="3006" spans="1:29" s="47" customFormat="1" ht="35.1" customHeight="1">
      <c r="A3006" s="518" t="s">
        <v>2017</v>
      </c>
      <c r="B3006" s="384"/>
      <c r="C3006" s="246" t="s">
        <v>2038</v>
      </c>
      <c r="D3006" s="500">
        <v>206020197</v>
      </c>
      <c r="E3006" s="472" t="s">
        <v>2039</v>
      </c>
      <c r="F3006" s="601" t="s">
        <v>210</v>
      </c>
      <c r="G3006" s="601" t="s">
        <v>2040</v>
      </c>
      <c r="H3006" s="601" t="s">
        <v>2041</v>
      </c>
      <c r="I3006" s="601" t="s">
        <v>258</v>
      </c>
      <c r="J3006" s="601">
        <v>1</v>
      </c>
      <c r="K3006" s="601" t="s">
        <v>1134</v>
      </c>
      <c r="L3006" s="470">
        <v>199972</v>
      </c>
      <c r="M3006" s="601">
        <v>2017</v>
      </c>
      <c r="N3006" s="601" t="s">
        <v>188</v>
      </c>
      <c r="O3006" s="610">
        <v>199972</v>
      </c>
      <c r="P3006" s="601" t="s">
        <v>98</v>
      </c>
      <c r="Q3006" s="601"/>
      <c r="R3006" s="601"/>
      <c r="S3006" s="1084"/>
      <c r="T3006" s="47">
        <v>5</v>
      </c>
      <c r="U3006" s="162"/>
      <c r="V3006" s="352"/>
      <c r="W3006" s="352"/>
      <c r="X3006" s="352"/>
      <c r="Y3006" s="162">
        <f t="shared" si="1796"/>
        <v>1</v>
      </c>
      <c r="Z3006" s="352">
        <f t="shared" si="1797"/>
        <v>39994.400000000001</v>
      </c>
      <c r="AA3006" s="352">
        <f t="shared" si="1798"/>
        <v>39994.400000000001</v>
      </c>
      <c r="AB3006" s="352">
        <f t="shared" si="1799"/>
        <v>159977.60000000001</v>
      </c>
      <c r="AC3006" s="47" t="b">
        <f t="shared" si="1800"/>
        <v>1</v>
      </c>
    </row>
    <row r="3007" spans="1:29" s="47" customFormat="1" ht="35.1" customHeight="1">
      <c r="A3007" s="518" t="s">
        <v>2017</v>
      </c>
      <c r="B3007" s="384"/>
      <c r="C3007" s="246" t="s">
        <v>2038</v>
      </c>
      <c r="D3007" s="500">
        <v>206020197</v>
      </c>
      <c r="E3007" s="472" t="s">
        <v>2039</v>
      </c>
      <c r="F3007" s="601" t="s">
        <v>210</v>
      </c>
      <c r="G3007" s="601" t="s">
        <v>2040</v>
      </c>
      <c r="H3007" s="601" t="s">
        <v>2041</v>
      </c>
      <c r="I3007" s="601" t="s">
        <v>258</v>
      </c>
      <c r="J3007" s="601">
        <v>1</v>
      </c>
      <c r="K3007" s="601" t="s">
        <v>1134</v>
      </c>
      <c r="L3007" s="470">
        <v>199972</v>
      </c>
      <c r="M3007" s="601">
        <v>2017</v>
      </c>
      <c r="N3007" s="601" t="s">
        <v>188</v>
      </c>
      <c r="O3007" s="610">
        <v>199972</v>
      </c>
      <c r="P3007" s="601" t="s">
        <v>98</v>
      </c>
      <c r="Q3007" s="601"/>
      <c r="R3007" s="601"/>
      <c r="S3007" s="1084"/>
      <c r="T3007" s="47">
        <v>5</v>
      </c>
      <c r="U3007" s="162"/>
      <c r="V3007" s="352"/>
      <c r="W3007" s="352"/>
      <c r="X3007" s="352"/>
      <c r="Y3007" s="162">
        <f t="shared" si="1796"/>
        <v>1</v>
      </c>
      <c r="Z3007" s="352">
        <f t="shared" si="1797"/>
        <v>39994.400000000001</v>
      </c>
      <c r="AA3007" s="352">
        <f t="shared" si="1798"/>
        <v>39994.400000000001</v>
      </c>
      <c r="AB3007" s="352">
        <f t="shared" si="1799"/>
        <v>159977.60000000001</v>
      </c>
      <c r="AC3007" s="47" t="b">
        <f t="shared" si="1800"/>
        <v>1</v>
      </c>
    </row>
    <row r="3008" spans="1:29" s="47" customFormat="1" ht="35.1" customHeight="1">
      <c r="A3008" s="518" t="s">
        <v>2017</v>
      </c>
      <c r="B3008" s="384"/>
      <c r="C3008" s="246" t="s">
        <v>2038</v>
      </c>
      <c r="D3008" s="500">
        <v>206020197</v>
      </c>
      <c r="E3008" s="472" t="s">
        <v>2039</v>
      </c>
      <c r="F3008" s="601" t="s">
        <v>210</v>
      </c>
      <c r="G3008" s="601" t="s">
        <v>2040</v>
      </c>
      <c r="H3008" s="601" t="s">
        <v>2041</v>
      </c>
      <c r="I3008" s="601" t="s">
        <v>258</v>
      </c>
      <c r="J3008" s="601">
        <v>1</v>
      </c>
      <c r="K3008" s="601" t="s">
        <v>1134</v>
      </c>
      <c r="L3008" s="470">
        <v>199972</v>
      </c>
      <c r="M3008" s="601">
        <v>2017</v>
      </c>
      <c r="N3008" s="601" t="s">
        <v>188</v>
      </c>
      <c r="O3008" s="610">
        <v>199972</v>
      </c>
      <c r="P3008" s="601" t="s">
        <v>98</v>
      </c>
      <c r="Q3008" s="601"/>
      <c r="R3008" s="601"/>
      <c r="S3008" s="1084"/>
      <c r="T3008" s="47">
        <v>5</v>
      </c>
      <c r="U3008" s="162"/>
      <c r="V3008" s="352"/>
      <c r="W3008" s="352"/>
      <c r="X3008" s="352"/>
      <c r="Y3008" s="162">
        <f t="shared" si="1796"/>
        <v>1</v>
      </c>
      <c r="Z3008" s="352">
        <f t="shared" si="1797"/>
        <v>39994.400000000001</v>
      </c>
      <c r="AA3008" s="352">
        <f t="shared" si="1798"/>
        <v>39994.400000000001</v>
      </c>
      <c r="AB3008" s="352">
        <f t="shared" si="1799"/>
        <v>159977.60000000001</v>
      </c>
      <c r="AC3008" s="47" t="b">
        <f t="shared" si="1800"/>
        <v>1</v>
      </c>
    </row>
    <row r="3009" spans="1:29" s="47" customFormat="1" ht="35.1" customHeight="1">
      <c r="A3009" s="518" t="s">
        <v>2017</v>
      </c>
      <c r="B3009" s="384"/>
      <c r="C3009" s="246" t="s">
        <v>2038</v>
      </c>
      <c r="D3009" s="500">
        <v>206020197</v>
      </c>
      <c r="E3009" s="472" t="s">
        <v>2039</v>
      </c>
      <c r="F3009" s="601" t="s">
        <v>210</v>
      </c>
      <c r="G3009" s="601" t="s">
        <v>2040</v>
      </c>
      <c r="H3009" s="601" t="s">
        <v>2041</v>
      </c>
      <c r="I3009" s="601" t="s">
        <v>258</v>
      </c>
      <c r="J3009" s="601">
        <v>1</v>
      </c>
      <c r="K3009" s="601" t="s">
        <v>1134</v>
      </c>
      <c r="L3009" s="470">
        <v>199972</v>
      </c>
      <c r="M3009" s="601">
        <v>2017</v>
      </c>
      <c r="N3009" s="601" t="s">
        <v>188</v>
      </c>
      <c r="O3009" s="610">
        <v>199972</v>
      </c>
      <c r="P3009" s="601" t="s">
        <v>98</v>
      </c>
      <c r="Q3009" s="601"/>
      <c r="R3009" s="601"/>
      <c r="S3009" s="1084"/>
      <c r="T3009" s="47">
        <v>5</v>
      </c>
      <c r="U3009" s="162"/>
      <c r="V3009" s="352"/>
      <c r="W3009" s="352"/>
      <c r="X3009" s="352"/>
      <c r="Y3009" s="162">
        <f t="shared" si="1796"/>
        <v>1</v>
      </c>
      <c r="Z3009" s="352">
        <f t="shared" si="1797"/>
        <v>39994.400000000001</v>
      </c>
      <c r="AA3009" s="352">
        <f t="shared" si="1798"/>
        <v>39994.400000000001</v>
      </c>
      <c r="AB3009" s="352">
        <f t="shared" si="1799"/>
        <v>159977.60000000001</v>
      </c>
      <c r="AC3009" s="47" t="b">
        <f t="shared" si="1800"/>
        <v>1</v>
      </c>
    </row>
    <row r="3010" spans="1:29" s="47" customFormat="1" ht="35.1" customHeight="1">
      <c r="A3010" s="518" t="s">
        <v>2017</v>
      </c>
      <c r="B3010" s="384"/>
      <c r="C3010" s="246" t="s">
        <v>2038</v>
      </c>
      <c r="D3010" s="500">
        <v>206020197</v>
      </c>
      <c r="E3010" s="472" t="s">
        <v>2039</v>
      </c>
      <c r="F3010" s="601" t="s">
        <v>210</v>
      </c>
      <c r="G3010" s="601" t="s">
        <v>2040</v>
      </c>
      <c r="H3010" s="601" t="s">
        <v>2041</v>
      </c>
      <c r="I3010" s="601" t="s">
        <v>258</v>
      </c>
      <c r="J3010" s="601">
        <v>1</v>
      </c>
      <c r="K3010" s="601" t="s">
        <v>1134</v>
      </c>
      <c r="L3010" s="470">
        <v>199972</v>
      </c>
      <c r="M3010" s="601">
        <v>2017</v>
      </c>
      <c r="N3010" s="601" t="s">
        <v>188</v>
      </c>
      <c r="O3010" s="610">
        <v>199972</v>
      </c>
      <c r="P3010" s="601" t="s">
        <v>98</v>
      </c>
      <c r="Q3010" s="601"/>
      <c r="R3010" s="601"/>
      <c r="S3010" s="1084"/>
      <c r="T3010" s="47">
        <v>5</v>
      </c>
      <c r="U3010" s="162"/>
      <c r="V3010" s="352"/>
      <c r="W3010" s="352"/>
      <c r="X3010" s="352"/>
      <c r="Y3010" s="162">
        <f t="shared" si="1796"/>
        <v>1</v>
      </c>
      <c r="Z3010" s="352">
        <f t="shared" si="1797"/>
        <v>39994.400000000001</v>
      </c>
      <c r="AA3010" s="352">
        <f t="shared" si="1798"/>
        <v>39994.400000000001</v>
      </c>
      <c r="AB3010" s="352">
        <f t="shared" si="1799"/>
        <v>159977.60000000001</v>
      </c>
      <c r="AC3010" s="47" t="b">
        <f t="shared" si="1800"/>
        <v>1</v>
      </c>
    </row>
    <row r="3011" spans="1:29" s="47" customFormat="1" ht="35.1" customHeight="1">
      <c r="A3011" s="518" t="s">
        <v>2017</v>
      </c>
      <c r="B3011" s="384"/>
      <c r="C3011" s="246" t="s">
        <v>2038</v>
      </c>
      <c r="D3011" s="500">
        <v>206020197</v>
      </c>
      <c r="E3011" s="472" t="s">
        <v>2039</v>
      </c>
      <c r="F3011" s="601" t="s">
        <v>210</v>
      </c>
      <c r="G3011" s="601" t="s">
        <v>2040</v>
      </c>
      <c r="H3011" s="601" t="s">
        <v>2041</v>
      </c>
      <c r="I3011" s="601" t="s">
        <v>258</v>
      </c>
      <c r="J3011" s="601">
        <v>1</v>
      </c>
      <c r="K3011" s="601" t="s">
        <v>1134</v>
      </c>
      <c r="L3011" s="470">
        <v>199972</v>
      </c>
      <c r="M3011" s="601">
        <v>2017</v>
      </c>
      <c r="N3011" s="601" t="s">
        <v>188</v>
      </c>
      <c r="O3011" s="610">
        <v>199972</v>
      </c>
      <c r="P3011" s="601" t="s">
        <v>98</v>
      </c>
      <c r="Q3011" s="601"/>
      <c r="R3011" s="601"/>
      <c r="S3011" s="1084"/>
      <c r="T3011" s="47">
        <v>5</v>
      </c>
      <c r="U3011" s="162"/>
      <c r="V3011" s="352"/>
      <c r="W3011" s="352"/>
      <c r="X3011" s="352"/>
      <c r="Y3011" s="162">
        <f t="shared" si="1796"/>
        <v>1</v>
      </c>
      <c r="Z3011" s="352">
        <f t="shared" si="1797"/>
        <v>39994.400000000001</v>
      </c>
      <c r="AA3011" s="352">
        <f t="shared" si="1798"/>
        <v>39994.400000000001</v>
      </c>
      <c r="AB3011" s="352">
        <f t="shared" si="1799"/>
        <v>159977.60000000001</v>
      </c>
      <c r="AC3011" s="47" t="b">
        <f t="shared" si="1800"/>
        <v>1</v>
      </c>
    </row>
    <row r="3012" spans="1:29" s="47" customFormat="1" ht="35.1" customHeight="1">
      <c r="A3012" s="518" t="s">
        <v>2017</v>
      </c>
      <c r="B3012" s="384"/>
      <c r="C3012" s="246" t="s">
        <v>2038</v>
      </c>
      <c r="D3012" s="500">
        <v>206020197</v>
      </c>
      <c r="E3012" s="472" t="s">
        <v>2039</v>
      </c>
      <c r="F3012" s="601" t="s">
        <v>210</v>
      </c>
      <c r="G3012" s="601" t="s">
        <v>2040</v>
      </c>
      <c r="H3012" s="601" t="s">
        <v>2041</v>
      </c>
      <c r="I3012" s="601" t="s">
        <v>258</v>
      </c>
      <c r="J3012" s="601">
        <v>1</v>
      </c>
      <c r="K3012" s="601" t="s">
        <v>1134</v>
      </c>
      <c r="L3012" s="470">
        <v>199972</v>
      </c>
      <c r="M3012" s="601">
        <v>2017</v>
      </c>
      <c r="N3012" s="601" t="s">
        <v>188</v>
      </c>
      <c r="O3012" s="610">
        <v>199972</v>
      </c>
      <c r="P3012" s="601" t="s">
        <v>98</v>
      </c>
      <c r="Q3012" s="601"/>
      <c r="R3012" s="601"/>
      <c r="S3012" s="1084"/>
      <c r="T3012" s="47">
        <v>5</v>
      </c>
      <c r="U3012" s="162"/>
      <c r="V3012" s="352"/>
      <c r="W3012" s="352"/>
      <c r="X3012" s="352"/>
      <c r="Y3012" s="162">
        <f t="shared" si="1796"/>
        <v>1</v>
      </c>
      <c r="Z3012" s="352">
        <f t="shared" si="1797"/>
        <v>39994.400000000001</v>
      </c>
      <c r="AA3012" s="352">
        <f t="shared" si="1798"/>
        <v>39994.400000000001</v>
      </c>
      <c r="AB3012" s="352">
        <f t="shared" si="1799"/>
        <v>159977.60000000001</v>
      </c>
      <c r="AC3012" s="47" t="b">
        <f t="shared" si="1800"/>
        <v>1</v>
      </c>
    </row>
    <row r="3013" spans="1:29" s="47" customFormat="1" ht="35.1" customHeight="1">
      <c r="A3013" s="518" t="s">
        <v>2017</v>
      </c>
      <c r="B3013" s="384"/>
      <c r="C3013" s="246" t="s">
        <v>2038</v>
      </c>
      <c r="D3013" s="500">
        <v>206020197</v>
      </c>
      <c r="E3013" s="472" t="s">
        <v>2039</v>
      </c>
      <c r="F3013" s="601" t="s">
        <v>210</v>
      </c>
      <c r="G3013" s="601" t="s">
        <v>2040</v>
      </c>
      <c r="H3013" s="601" t="s">
        <v>2041</v>
      </c>
      <c r="I3013" s="601" t="s">
        <v>258</v>
      </c>
      <c r="J3013" s="601">
        <v>1</v>
      </c>
      <c r="K3013" s="601" t="s">
        <v>1134</v>
      </c>
      <c r="L3013" s="470">
        <v>199972</v>
      </c>
      <c r="M3013" s="601">
        <v>2017</v>
      </c>
      <c r="N3013" s="601" t="s">
        <v>188</v>
      </c>
      <c r="O3013" s="610">
        <v>199972</v>
      </c>
      <c r="P3013" s="601" t="s">
        <v>98</v>
      </c>
      <c r="Q3013" s="601"/>
      <c r="R3013" s="601"/>
      <c r="S3013" s="1084"/>
      <c r="T3013" s="47">
        <v>5</v>
      </c>
      <c r="U3013" s="162"/>
      <c r="V3013" s="352"/>
      <c r="W3013" s="352"/>
      <c r="X3013" s="352"/>
      <c r="Y3013" s="162">
        <f t="shared" si="1796"/>
        <v>1</v>
      </c>
      <c r="Z3013" s="352">
        <f t="shared" si="1797"/>
        <v>39994.400000000001</v>
      </c>
      <c r="AA3013" s="352">
        <f t="shared" si="1798"/>
        <v>39994.400000000001</v>
      </c>
      <c r="AB3013" s="352">
        <f t="shared" si="1799"/>
        <v>159977.60000000001</v>
      </c>
      <c r="AC3013" s="47" t="b">
        <f t="shared" si="1800"/>
        <v>1</v>
      </c>
    </row>
    <row r="3014" spans="1:29" s="47" customFormat="1" ht="35.1" customHeight="1">
      <c r="A3014" s="518" t="s">
        <v>2017</v>
      </c>
      <c r="B3014" s="384"/>
      <c r="C3014" s="246" t="s">
        <v>2038</v>
      </c>
      <c r="D3014" s="500">
        <v>206020197</v>
      </c>
      <c r="E3014" s="472" t="s">
        <v>2039</v>
      </c>
      <c r="F3014" s="601" t="s">
        <v>210</v>
      </c>
      <c r="G3014" s="601" t="s">
        <v>2040</v>
      </c>
      <c r="H3014" s="601" t="s">
        <v>2041</v>
      </c>
      <c r="I3014" s="601" t="s">
        <v>258</v>
      </c>
      <c r="J3014" s="601">
        <v>1</v>
      </c>
      <c r="K3014" s="601" t="s">
        <v>1134</v>
      </c>
      <c r="L3014" s="470">
        <v>199972</v>
      </c>
      <c r="M3014" s="601">
        <v>2017</v>
      </c>
      <c r="N3014" s="601" t="s">
        <v>188</v>
      </c>
      <c r="O3014" s="610">
        <v>199972</v>
      </c>
      <c r="P3014" s="601" t="s">
        <v>98</v>
      </c>
      <c r="Q3014" s="601"/>
      <c r="R3014" s="601"/>
      <c r="S3014" s="1018"/>
      <c r="T3014" s="47">
        <v>5</v>
      </c>
      <c r="U3014" s="162"/>
      <c r="V3014" s="352"/>
      <c r="W3014" s="352"/>
      <c r="X3014" s="352"/>
      <c r="Y3014" s="162">
        <f t="shared" si="1796"/>
        <v>1</v>
      </c>
      <c r="Z3014" s="352">
        <f t="shared" si="1797"/>
        <v>39994.400000000001</v>
      </c>
      <c r="AA3014" s="352">
        <f t="shared" si="1798"/>
        <v>39994.400000000001</v>
      </c>
      <c r="AB3014" s="352">
        <f t="shared" si="1799"/>
        <v>159977.60000000001</v>
      </c>
      <c r="AC3014" s="47" t="b">
        <f t="shared" si="1800"/>
        <v>1</v>
      </c>
    </row>
    <row r="3015" spans="1:29" s="47" customFormat="1" ht="35.1" customHeight="1">
      <c r="A3015" s="518" t="s">
        <v>2017</v>
      </c>
      <c r="B3015" s="384"/>
      <c r="C3015" s="246" t="s">
        <v>2038</v>
      </c>
      <c r="D3015" s="500">
        <v>206020197</v>
      </c>
      <c r="E3015" s="472" t="s">
        <v>2039</v>
      </c>
      <c r="F3015" s="601" t="s">
        <v>210</v>
      </c>
      <c r="G3015" s="601" t="s">
        <v>2040</v>
      </c>
      <c r="H3015" s="601" t="s">
        <v>2041</v>
      </c>
      <c r="I3015" s="601" t="s">
        <v>258</v>
      </c>
      <c r="J3015" s="601">
        <v>1</v>
      </c>
      <c r="K3015" s="601" t="s">
        <v>1134</v>
      </c>
      <c r="L3015" s="470">
        <v>199972</v>
      </c>
      <c r="M3015" s="601">
        <v>2017</v>
      </c>
      <c r="N3015" s="601" t="s">
        <v>188</v>
      </c>
      <c r="O3015" s="610">
        <v>199972</v>
      </c>
      <c r="P3015" s="601" t="s">
        <v>98</v>
      </c>
      <c r="Q3015" s="601"/>
      <c r="R3015" s="601"/>
      <c r="S3015" s="1083" t="s">
        <v>2030</v>
      </c>
      <c r="T3015" s="47">
        <v>5</v>
      </c>
      <c r="U3015" s="162"/>
      <c r="V3015" s="352"/>
      <c r="W3015" s="352"/>
      <c r="X3015" s="352"/>
      <c r="Y3015" s="162">
        <f t="shared" si="1796"/>
        <v>1</v>
      </c>
      <c r="Z3015" s="352">
        <f t="shared" si="1797"/>
        <v>39994.400000000001</v>
      </c>
      <c r="AA3015" s="352">
        <f t="shared" si="1798"/>
        <v>39994.400000000001</v>
      </c>
      <c r="AB3015" s="352">
        <f t="shared" si="1799"/>
        <v>159977.60000000001</v>
      </c>
      <c r="AC3015" s="47" t="b">
        <f t="shared" si="1800"/>
        <v>1</v>
      </c>
    </row>
    <row r="3016" spans="1:29" s="47" customFormat="1" ht="35.1" customHeight="1">
      <c r="A3016" s="518" t="s">
        <v>2017</v>
      </c>
      <c r="B3016" s="384"/>
      <c r="C3016" s="246" t="s">
        <v>2038</v>
      </c>
      <c r="D3016" s="500">
        <v>206020197</v>
      </c>
      <c r="E3016" s="472" t="s">
        <v>2039</v>
      </c>
      <c r="F3016" s="601" t="s">
        <v>210</v>
      </c>
      <c r="G3016" s="601" t="s">
        <v>2040</v>
      </c>
      <c r="H3016" s="601" t="s">
        <v>2041</v>
      </c>
      <c r="I3016" s="601" t="s">
        <v>258</v>
      </c>
      <c r="J3016" s="601">
        <v>1</v>
      </c>
      <c r="K3016" s="601" t="s">
        <v>1134</v>
      </c>
      <c r="L3016" s="470">
        <v>199972</v>
      </c>
      <c r="M3016" s="601">
        <v>2017</v>
      </c>
      <c r="N3016" s="601" t="s">
        <v>188</v>
      </c>
      <c r="O3016" s="610">
        <v>199972</v>
      </c>
      <c r="P3016" s="601" t="s">
        <v>98</v>
      </c>
      <c r="Q3016" s="601"/>
      <c r="R3016" s="601"/>
      <c r="S3016" s="1084"/>
      <c r="T3016" s="47">
        <v>5</v>
      </c>
      <c r="U3016" s="162"/>
      <c r="V3016" s="352"/>
      <c r="W3016" s="352"/>
      <c r="X3016" s="352"/>
      <c r="Y3016" s="162">
        <f t="shared" si="1796"/>
        <v>1</v>
      </c>
      <c r="Z3016" s="352">
        <f t="shared" si="1797"/>
        <v>39994.400000000001</v>
      </c>
      <c r="AA3016" s="352">
        <f t="shared" si="1798"/>
        <v>39994.400000000001</v>
      </c>
      <c r="AB3016" s="352">
        <f t="shared" si="1799"/>
        <v>159977.60000000001</v>
      </c>
      <c r="AC3016" s="47" t="b">
        <f t="shared" si="1800"/>
        <v>1</v>
      </c>
    </row>
    <row r="3017" spans="1:29" s="47" customFormat="1" ht="35.1" customHeight="1">
      <c r="A3017" s="518" t="s">
        <v>2017</v>
      </c>
      <c r="B3017" s="384"/>
      <c r="C3017" s="246" t="s">
        <v>2038</v>
      </c>
      <c r="D3017" s="500">
        <v>206020197</v>
      </c>
      <c r="E3017" s="472" t="s">
        <v>2039</v>
      </c>
      <c r="F3017" s="601" t="s">
        <v>210</v>
      </c>
      <c r="G3017" s="601" t="s">
        <v>2040</v>
      </c>
      <c r="H3017" s="601" t="s">
        <v>2041</v>
      </c>
      <c r="I3017" s="601" t="s">
        <v>258</v>
      </c>
      <c r="J3017" s="601">
        <v>1</v>
      </c>
      <c r="K3017" s="601" t="s">
        <v>1134</v>
      </c>
      <c r="L3017" s="470">
        <v>199972</v>
      </c>
      <c r="M3017" s="601">
        <v>2017</v>
      </c>
      <c r="N3017" s="601" t="s">
        <v>188</v>
      </c>
      <c r="O3017" s="610">
        <v>199972</v>
      </c>
      <c r="P3017" s="601" t="s">
        <v>98</v>
      </c>
      <c r="Q3017" s="601"/>
      <c r="R3017" s="601"/>
      <c r="S3017" s="1084"/>
      <c r="T3017" s="47">
        <v>5</v>
      </c>
      <c r="U3017" s="162"/>
      <c r="V3017" s="352"/>
      <c r="W3017" s="352"/>
      <c r="X3017" s="352"/>
      <c r="Y3017" s="162">
        <f t="shared" si="1796"/>
        <v>1</v>
      </c>
      <c r="Z3017" s="352">
        <f t="shared" si="1797"/>
        <v>39994.400000000001</v>
      </c>
      <c r="AA3017" s="352">
        <f t="shared" si="1798"/>
        <v>39994.400000000001</v>
      </c>
      <c r="AB3017" s="352">
        <f t="shared" si="1799"/>
        <v>159977.60000000001</v>
      </c>
      <c r="AC3017" s="47" t="b">
        <f t="shared" si="1800"/>
        <v>1</v>
      </c>
    </row>
    <row r="3018" spans="1:29" s="47" customFormat="1" ht="35.1" customHeight="1">
      <c r="A3018" s="518" t="s">
        <v>2017</v>
      </c>
      <c r="B3018" s="384"/>
      <c r="C3018" s="246" t="s">
        <v>2038</v>
      </c>
      <c r="D3018" s="500">
        <v>206020197</v>
      </c>
      <c r="E3018" s="472" t="s">
        <v>2039</v>
      </c>
      <c r="F3018" s="601" t="s">
        <v>210</v>
      </c>
      <c r="G3018" s="601" t="s">
        <v>2040</v>
      </c>
      <c r="H3018" s="601" t="s">
        <v>2041</v>
      </c>
      <c r="I3018" s="601" t="s">
        <v>258</v>
      </c>
      <c r="J3018" s="601">
        <v>1</v>
      </c>
      <c r="K3018" s="601" t="s">
        <v>1134</v>
      </c>
      <c r="L3018" s="470">
        <v>199972</v>
      </c>
      <c r="M3018" s="601">
        <v>2017</v>
      </c>
      <c r="N3018" s="601" t="s">
        <v>188</v>
      </c>
      <c r="O3018" s="610">
        <v>199972</v>
      </c>
      <c r="P3018" s="601" t="s">
        <v>98</v>
      </c>
      <c r="Q3018" s="601"/>
      <c r="R3018" s="601"/>
      <c r="S3018" s="1084"/>
      <c r="T3018" s="47">
        <v>5</v>
      </c>
      <c r="U3018" s="162"/>
      <c r="V3018" s="352"/>
      <c r="W3018" s="352"/>
      <c r="X3018" s="352"/>
      <c r="Y3018" s="162">
        <f t="shared" si="1796"/>
        <v>1</v>
      </c>
      <c r="Z3018" s="352">
        <f t="shared" si="1797"/>
        <v>39994.400000000001</v>
      </c>
      <c r="AA3018" s="352">
        <f t="shared" si="1798"/>
        <v>39994.400000000001</v>
      </c>
      <c r="AB3018" s="352">
        <f t="shared" si="1799"/>
        <v>159977.60000000001</v>
      </c>
      <c r="AC3018" s="47" t="b">
        <f t="shared" si="1800"/>
        <v>1</v>
      </c>
    </row>
    <row r="3019" spans="1:29" s="47" customFormat="1" ht="35.1" customHeight="1">
      <c r="A3019" s="518" t="s">
        <v>2017</v>
      </c>
      <c r="B3019" s="384"/>
      <c r="C3019" s="246" t="s">
        <v>2038</v>
      </c>
      <c r="D3019" s="500">
        <v>206020197</v>
      </c>
      <c r="E3019" s="472" t="s">
        <v>2039</v>
      </c>
      <c r="F3019" s="601" t="s">
        <v>210</v>
      </c>
      <c r="G3019" s="601" t="s">
        <v>2040</v>
      </c>
      <c r="H3019" s="601" t="s">
        <v>2041</v>
      </c>
      <c r="I3019" s="601" t="s">
        <v>258</v>
      </c>
      <c r="J3019" s="601">
        <v>1</v>
      </c>
      <c r="K3019" s="601" t="s">
        <v>1134</v>
      </c>
      <c r="L3019" s="470">
        <v>199972</v>
      </c>
      <c r="M3019" s="601">
        <v>2017</v>
      </c>
      <c r="N3019" s="601" t="s">
        <v>188</v>
      </c>
      <c r="O3019" s="610">
        <v>199972</v>
      </c>
      <c r="P3019" s="601" t="s">
        <v>98</v>
      </c>
      <c r="Q3019" s="601"/>
      <c r="R3019" s="601"/>
      <c r="S3019" s="1084"/>
      <c r="T3019" s="47">
        <v>5</v>
      </c>
      <c r="U3019" s="162"/>
      <c r="V3019" s="352"/>
      <c r="W3019" s="352"/>
      <c r="X3019" s="352"/>
      <c r="Y3019" s="162">
        <f t="shared" si="1796"/>
        <v>1</v>
      </c>
      <c r="Z3019" s="352">
        <f t="shared" si="1797"/>
        <v>39994.400000000001</v>
      </c>
      <c r="AA3019" s="352">
        <f t="shared" si="1798"/>
        <v>39994.400000000001</v>
      </c>
      <c r="AB3019" s="352">
        <f t="shared" si="1799"/>
        <v>159977.60000000001</v>
      </c>
      <c r="AC3019" s="47" t="b">
        <f t="shared" si="1800"/>
        <v>1</v>
      </c>
    </row>
    <row r="3020" spans="1:29" s="47" customFormat="1" ht="35.1" customHeight="1">
      <c r="A3020" s="518" t="s">
        <v>2017</v>
      </c>
      <c r="B3020" s="384"/>
      <c r="C3020" s="246" t="s">
        <v>2038</v>
      </c>
      <c r="D3020" s="500">
        <v>206020197</v>
      </c>
      <c r="E3020" s="472" t="s">
        <v>2039</v>
      </c>
      <c r="F3020" s="601" t="s">
        <v>210</v>
      </c>
      <c r="G3020" s="601" t="s">
        <v>2040</v>
      </c>
      <c r="H3020" s="601" t="s">
        <v>2041</v>
      </c>
      <c r="I3020" s="601" t="s">
        <v>258</v>
      </c>
      <c r="J3020" s="601">
        <v>1</v>
      </c>
      <c r="K3020" s="601" t="s">
        <v>1134</v>
      </c>
      <c r="L3020" s="470">
        <v>199972</v>
      </c>
      <c r="M3020" s="601">
        <v>2017</v>
      </c>
      <c r="N3020" s="601" t="s">
        <v>188</v>
      </c>
      <c r="O3020" s="610">
        <v>199972</v>
      </c>
      <c r="P3020" s="601" t="s">
        <v>98</v>
      </c>
      <c r="Q3020" s="601"/>
      <c r="R3020" s="601"/>
      <c r="S3020" s="1084"/>
      <c r="T3020" s="47">
        <v>5</v>
      </c>
      <c r="U3020" s="162"/>
      <c r="V3020" s="352"/>
      <c r="W3020" s="352"/>
      <c r="X3020" s="352"/>
      <c r="Y3020" s="162">
        <f t="shared" si="1796"/>
        <v>1</v>
      </c>
      <c r="Z3020" s="352">
        <f t="shared" si="1797"/>
        <v>39994.400000000001</v>
      </c>
      <c r="AA3020" s="352">
        <f t="shared" si="1798"/>
        <v>39994.400000000001</v>
      </c>
      <c r="AB3020" s="352">
        <f t="shared" si="1799"/>
        <v>159977.60000000001</v>
      </c>
      <c r="AC3020" s="47" t="b">
        <f t="shared" si="1800"/>
        <v>1</v>
      </c>
    </row>
    <row r="3021" spans="1:29" s="47" customFormat="1" ht="35.1" customHeight="1">
      <c r="A3021" s="518" t="s">
        <v>2017</v>
      </c>
      <c r="B3021" s="384"/>
      <c r="C3021" s="246" t="s">
        <v>2038</v>
      </c>
      <c r="D3021" s="500">
        <v>206020197</v>
      </c>
      <c r="E3021" s="472" t="s">
        <v>2039</v>
      </c>
      <c r="F3021" s="601" t="s">
        <v>210</v>
      </c>
      <c r="G3021" s="601" t="s">
        <v>2040</v>
      </c>
      <c r="H3021" s="601" t="s">
        <v>2041</v>
      </c>
      <c r="I3021" s="601" t="s">
        <v>258</v>
      </c>
      <c r="J3021" s="601">
        <v>1</v>
      </c>
      <c r="K3021" s="601" t="s">
        <v>1134</v>
      </c>
      <c r="L3021" s="470">
        <v>199972</v>
      </c>
      <c r="M3021" s="601">
        <v>2017</v>
      </c>
      <c r="N3021" s="601" t="s">
        <v>188</v>
      </c>
      <c r="O3021" s="610">
        <v>199972</v>
      </c>
      <c r="P3021" s="601" t="s">
        <v>98</v>
      </c>
      <c r="Q3021" s="601"/>
      <c r="R3021" s="601"/>
      <c r="S3021" s="1084"/>
      <c r="T3021" s="47">
        <v>5</v>
      </c>
      <c r="U3021" s="162"/>
      <c r="V3021" s="352"/>
      <c r="W3021" s="352"/>
      <c r="X3021" s="352"/>
      <c r="Y3021" s="162">
        <f t="shared" si="1796"/>
        <v>1</v>
      </c>
      <c r="Z3021" s="352">
        <f t="shared" si="1797"/>
        <v>39994.400000000001</v>
      </c>
      <c r="AA3021" s="352">
        <f t="shared" si="1798"/>
        <v>39994.400000000001</v>
      </c>
      <c r="AB3021" s="352">
        <f t="shared" si="1799"/>
        <v>159977.60000000001</v>
      </c>
      <c r="AC3021" s="47" t="b">
        <f t="shared" si="1800"/>
        <v>1</v>
      </c>
    </row>
    <row r="3022" spans="1:29" s="47" customFormat="1" ht="35.1" customHeight="1">
      <c r="A3022" s="518" t="s">
        <v>2017</v>
      </c>
      <c r="B3022" s="384"/>
      <c r="C3022" s="246" t="s">
        <v>2038</v>
      </c>
      <c r="D3022" s="500">
        <v>206020197</v>
      </c>
      <c r="E3022" s="472" t="s">
        <v>2039</v>
      </c>
      <c r="F3022" s="601" t="s">
        <v>210</v>
      </c>
      <c r="G3022" s="601" t="s">
        <v>2040</v>
      </c>
      <c r="H3022" s="601" t="s">
        <v>2041</v>
      </c>
      <c r="I3022" s="601" t="s">
        <v>258</v>
      </c>
      <c r="J3022" s="601">
        <v>1</v>
      </c>
      <c r="K3022" s="601" t="s">
        <v>1134</v>
      </c>
      <c r="L3022" s="470">
        <v>199972</v>
      </c>
      <c r="M3022" s="601">
        <v>2017</v>
      </c>
      <c r="N3022" s="601" t="s">
        <v>188</v>
      </c>
      <c r="O3022" s="610">
        <v>199972</v>
      </c>
      <c r="P3022" s="601" t="s">
        <v>98</v>
      </c>
      <c r="Q3022" s="601"/>
      <c r="R3022" s="601"/>
      <c r="S3022" s="1084"/>
      <c r="T3022" s="47">
        <v>5</v>
      </c>
      <c r="U3022" s="162"/>
      <c r="V3022" s="352"/>
      <c r="W3022" s="352"/>
      <c r="X3022" s="352"/>
      <c r="Y3022" s="162">
        <f t="shared" si="1796"/>
        <v>1</v>
      </c>
      <c r="Z3022" s="352">
        <f t="shared" si="1797"/>
        <v>39994.400000000001</v>
      </c>
      <c r="AA3022" s="352">
        <f t="shared" si="1798"/>
        <v>39994.400000000001</v>
      </c>
      <c r="AB3022" s="352">
        <f t="shared" si="1799"/>
        <v>159977.60000000001</v>
      </c>
      <c r="AC3022" s="47" t="b">
        <f t="shared" si="1800"/>
        <v>1</v>
      </c>
    </row>
    <row r="3023" spans="1:29" s="47" customFormat="1" ht="35.1" customHeight="1">
      <c r="A3023" s="518" t="s">
        <v>2017</v>
      </c>
      <c r="B3023" s="384"/>
      <c r="C3023" s="246" t="s">
        <v>2038</v>
      </c>
      <c r="D3023" s="500">
        <v>206020197</v>
      </c>
      <c r="E3023" s="472" t="s">
        <v>2039</v>
      </c>
      <c r="F3023" s="601" t="s">
        <v>210</v>
      </c>
      <c r="G3023" s="601" t="s">
        <v>2040</v>
      </c>
      <c r="H3023" s="601" t="s">
        <v>2041</v>
      </c>
      <c r="I3023" s="601" t="s">
        <v>258</v>
      </c>
      <c r="J3023" s="601">
        <v>1</v>
      </c>
      <c r="K3023" s="601" t="s">
        <v>1134</v>
      </c>
      <c r="L3023" s="470">
        <v>199972</v>
      </c>
      <c r="M3023" s="601">
        <v>2017</v>
      </c>
      <c r="N3023" s="601" t="s">
        <v>188</v>
      </c>
      <c r="O3023" s="610">
        <v>199972</v>
      </c>
      <c r="P3023" s="601" t="s">
        <v>98</v>
      </c>
      <c r="Q3023" s="601"/>
      <c r="R3023" s="601"/>
      <c r="S3023" s="1084"/>
      <c r="T3023" s="47">
        <v>5</v>
      </c>
      <c r="U3023" s="162"/>
      <c r="V3023" s="352"/>
      <c r="W3023" s="352"/>
      <c r="X3023" s="352"/>
      <c r="Y3023" s="162">
        <f t="shared" si="1796"/>
        <v>1</v>
      </c>
      <c r="Z3023" s="352">
        <f t="shared" si="1797"/>
        <v>39994.400000000001</v>
      </c>
      <c r="AA3023" s="352">
        <f t="shared" si="1798"/>
        <v>39994.400000000001</v>
      </c>
      <c r="AB3023" s="352">
        <f t="shared" si="1799"/>
        <v>159977.60000000001</v>
      </c>
      <c r="AC3023" s="47" t="b">
        <f t="shared" si="1800"/>
        <v>1</v>
      </c>
    </row>
    <row r="3024" spans="1:29" s="47" customFormat="1" ht="35.1" customHeight="1">
      <c r="A3024" s="518" t="s">
        <v>2017</v>
      </c>
      <c r="B3024" s="384"/>
      <c r="C3024" s="246" t="s">
        <v>2038</v>
      </c>
      <c r="D3024" s="500">
        <v>206020197</v>
      </c>
      <c r="E3024" s="472" t="s">
        <v>2039</v>
      </c>
      <c r="F3024" s="601" t="s">
        <v>210</v>
      </c>
      <c r="G3024" s="601" t="s">
        <v>2040</v>
      </c>
      <c r="H3024" s="601" t="s">
        <v>2041</v>
      </c>
      <c r="I3024" s="601" t="s">
        <v>258</v>
      </c>
      <c r="J3024" s="601">
        <v>1</v>
      </c>
      <c r="K3024" s="601" t="s">
        <v>1134</v>
      </c>
      <c r="L3024" s="470">
        <v>199972</v>
      </c>
      <c r="M3024" s="601">
        <v>2017</v>
      </c>
      <c r="N3024" s="601" t="s">
        <v>188</v>
      </c>
      <c r="O3024" s="610">
        <v>199972</v>
      </c>
      <c r="P3024" s="601" t="s">
        <v>98</v>
      </c>
      <c r="Q3024" s="601"/>
      <c r="R3024" s="601"/>
      <c r="S3024" s="1084"/>
      <c r="T3024" s="47">
        <v>5</v>
      </c>
      <c r="U3024" s="162"/>
      <c r="V3024" s="352"/>
      <c r="W3024" s="352"/>
      <c r="X3024" s="352"/>
      <c r="Y3024" s="162">
        <f t="shared" si="1796"/>
        <v>1</v>
      </c>
      <c r="Z3024" s="352">
        <f t="shared" si="1797"/>
        <v>39994.400000000001</v>
      </c>
      <c r="AA3024" s="352">
        <f t="shared" si="1798"/>
        <v>39994.400000000001</v>
      </c>
      <c r="AB3024" s="352">
        <f t="shared" si="1799"/>
        <v>159977.60000000001</v>
      </c>
      <c r="AC3024" s="47" t="b">
        <f t="shared" si="1800"/>
        <v>1</v>
      </c>
    </row>
    <row r="3025" spans="1:29" s="47" customFormat="1" ht="35.1" customHeight="1">
      <c r="A3025" s="518" t="s">
        <v>2017</v>
      </c>
      <c r="B3025" s="384"/>
      <c r="C3025" s="246" t="s">
        <v>2038</v>
      </c>
      <c r="D3025" s="500">
        <v>206020197</v>
      </c>
      <c r="E3025" s="472" t="s">
        <v>2039</v>
      </c>
      <c r="F3025" s="601" t="s">
        <v>210</v>
      </c>
      <c r="G3025" s="601" t="s">
        <v>2040</v>
      </c>
      <c r="H3025" s="601" t="s">
        <v>2041</v>
      </c>
      <c r="I3025" s="601" t="s">
        <v>258</v>
      </c>
      <c r="J3025" s="601">
        <v>1</v>
      </c>
      <c r="K3025" s="601" t="s">
        <v>1134</v>
      </c>
      <c r="L3025" s="470">
        <v>199972</v>
      </c>
      <c r="M3025" s="601">
        <v>2017</v>
      </c>
      <c r="N3025" s="601" t="s">
        <v>188</v>
      </c>
      <c r="O3025" s="610">
        <v>199972</v>
      </c>
      <c r="P3025" s="601" t="s">
        <v>98</v>
      </c>
      <c r="Q3025" s="601"/>
      <c r="R3025" s="601"/>
      <c r="S3025" s="1084"/>
      <c r="T3025" s="47">
        <v>5</v>
      </c>
      <c r="U3025" s="162"/>
      <c r="V3025" s="352"/>
      <c r="W3025" s="352"/>
      <c r="X3025" s="352"/>
      <c r="Y3025" s="162">
        <f t="shared" si="1796"/>
        <v>1</v>
      </c>
      <c r="Z3025" s="352">
        <f t="shared" si="1797"/>
        <v>39994.400000000001</v>
      </c>
      <c r="AA3025" s="352">
        <f t="shared" si="1798"/>
        <v>39994.400000000001</v>
      </c>
      <c r="AB3025" s="352">
        <f t="shared" si="1799"/>
        <v>159977.60000000001</v>
      </c>
      <c r="AC3025" s="47" t="b">
        <f t="shared" si="1800"/>
        <v>1</v>
      </c>
    </row>
    <row r="3026" spans="1:29" s="47" customFormat="1" ht="35.1" customHeight="1">
      <c r="A3026" s="518" t="s">
        <v>2017</v>
      </c>
      <c r="B3026" s="384"/>
      <c r="C3026" s="246" t="s">
        <v>2038</v>
      </c>
      <c r="D3026" s="500">
        <v>206020197</v>
      </c>
      <c r="E3026" s="472" t="s">
        <v>2039</v>
      </c>
      <c r="F3026" s="601" t="s">
        <v>210</v>
      </c>
      <c r="G3026" s="601" t="s">
        <v>2040</v>
      </c>
      <c r="H3026" s="601" t="s">
        <v>2041</v>
      </c>
      <c r="I3026" s="601" t="s">
        <v>258</v>
      </c>
      <c r="J3026" s="601">
        <v>1</v>
      </c>
      <c r="K3026" s="601" t="s">
        <v>1134</v>
      </c>
      <c r="L3026" s="470">
        <v>199972</v>
      </c>
      <c r="M3026" s="601">
        <v>2017</v>
      </c>
      <c r="N3026" s="601" t="s">
        <v>188</v>
      </c>
      <c r="O3026" s="610">
        <v>199972</v>
      </c>
      <c r="P3026" s="601" t="s">
        <v>98</v>
      </c>
      <c r="Q3026" s="601"/>
      <c r="R3026" s="601"/>
      <c r="S3026" s="1084"/>
      <c r="T3026" s="47">
        <v>5</v>
      </c>
      <c r="U3026" s="162"/>
      <c r="V3026" s="352"/>
      <c r="W3026" s="352"/>
      <c r="X3026" s="352"/>
      <c r="Y3026" s="162">
        <f t="shared" si="1796"/>
        <v>1</v>
      </c>
      <c r="Z3026" s="352">
        <f t="shared" si="1797"/>
        <v>39994.400000000001</v>
      </c>
      <c r="AA3026" s="352">
        <f t="shared" si="1798"/>
        <v>39994.400000000001</v>
      </c>
      <c r="AB3026" s="352">
        <f t="shared" si="1799"/>
        <v>159977.60000000001</v>
      </c>
      <c r="AC3026" s="47" t="b">
        <f t="shared" si="1800"/>
        <v>1</v>
      </c>
    </row>
    <row r="3027" spans="1:29" s="47" customFormat="1" ht="35.1" customHeight="1">
      <c r="A3027" s="518" t="s">
        <v>2017</v>
      </c>
      <c r="B3027" s="384"/>
      <c r="C3027" s="246" t="s">
        <v>2038</v>
      </c>
      <c r="D3027" s="500">
        <v>206020197</v>
      </c>
      <c r="E3027" s="472" t="s">
        <v>2039</v>
      </c>
      <c r="F3027" s="601" t="s">
        <v>210</v>
      </c>
      <c r="G3027" s="601" t="s">
        <v>2040</v>
      </c>
      <c r="H3027" s="601" t="s">
        <v>2041</v>
      </c>
      <c r="I3027" s="601" t="s">
        <v>258</v>
      </c>
      <c r="J3027" s="601">
        <v>1</v>
      </c>
      <c r="K3027" s="601" t="s">
        <v>1134</v>
      </c>
      <c r="L3027" s="470">
        <v>199972</v>
      </c>
      <c r="M3027" s="601">
        <v>2017</v>
      </c>
      <c r="N3027" s="601" t="s">
        <v>188</v>
      </c>
      <c r="O3027" s="610">
        <v>199972</v>
      </c>
      <c r="P3027" s="601" t="s">
        <v>98</v>
      </c>
      <c r="Q3027" s="601"/>
      <c r="R3027" s="601"/>
      <c r="S3027" s="1084"/>
      <c r="T3027" s="47">
        <v>5</v>
      </c>
      <c r="U3027" s="162"/>
      <c r="V3027" s="352"/>
      <c r="W3027" s="352"/>
      <c r="X3027" s="352"/>
      <c r="Y3027" s="162">
        <f t="shared" si="1796"/>
        <v>1</v>
      </c>
      <c r="Z3027" s="352">
        <f t="shared" si="1797"/>
        <v>39994.400000000001</v>
      </c>
      <c r="AA3027" s="352">
        <f t="shared" si="1798"/>
        <v>39994.400000000001</v>
      </c>
      <c r="AB3027" s="352">
        <f t="shared" si="1799"/>
        <v>159977.60000000001</v>
      </c>
      <c r="AC3027" s="47" t="b">
        <f t="shared" si="1800"/>
        <v>1</v>
      </c>
    </row>
    <row r="3028" spans="1:29" s="47" customFormat="1" ht="35.1" customHeight="1">
      <c r="A3028" s="518" t="s">
        <v>2017</v>
      </c>
      <c r="B3028" s="384"/>
      <c r="C3028" s="246" t="s">
        <v>2038</v>
      </c>
      <c r="D3028" s="500">
        <v>206020197</v>
      </c>
      <c r="E3028" s="472" t="s">
        <v>2039</v>
      </c>
      <c r="F3028" s="601" t="s">
        <v>210</v>
      </c>
      <c r="G3028" s="601" t="s">
        <v>2040</v>
      </c>
      <c r="H3028" s="601" t="s">
        <v>2041</v>
      </c>
      <c r="I3028" s="601" t="s">
        <v>258</v>
      </c>
      <c r="J3028" s="601">
        <v>1</v>
      </c>
      <c r="K3028" s="601" t="s">
        <v>1134</v>
      </c>
      <c r="L3028" s="470">
        <v>199972</v>
      </c>
      <c r="M3028" s="601">
        <v>2017</v>
      </c>
      <c r="N3028" s="601" t="s">
        <v>188</v>
      </c>
      <c r="O3028" s="610">
        <v>199972</v>
      </c>
      <c r="P3028" s="601" t="s">
        <v>98</v>
      </c>
      <c r="Q3028" s="601"/>
      <c r="R3028" s="601"/>
      <c r="S3028" s="1084"/>
      <c r="T3028" s="47">
        <v>5</v>
      </c>
      <c r="U3028" s="162"/>
      <c r="V3028" s="352"/>
      <c r="W3028" s="352"/>
      <c r="X3028" s="352"/>
      <c r="Y3028" s="162">
        <f t="shared" si="1796"/>
        <v>1</v>
      </c>
      <c r="Z3028" s="352">
        <f t="shared" si="1797"/>
        <v>39994.400000000001</v>
      </c>
      <c r="AA3028" s="352">
        <f t="shared" si="1798"/>
        <v>39994.400000000001</v>
      </c>
      <c r="AB3028" s="352">
        <f t="shared" si="1799"/>
        <v>159977.60000000001</v>
      </c>
      <c r="AC3028" s="47" t="b">
        <f t="shared" si="1800"/>
        <v>1</v>
      </c>
    </row>
    <row r="3029" spans="1:29" s="47" customFormat="1" ht="35.1" customHeight="1">
      <c r="A3029" s="518" t="s">
        <v>2017</v>
      </c>
      <c r="B3029" s="384"/>
      <c r="C3029" s="246" t="s">
        <v>2038</v>
      </c>
      <c r="D3029" s="500">
        <v>206020197</v>
      </c>
      <c r="E3029" s="472" t="s">
        <v>2039</v>
      </c>
      <c r="F3029" s="601" t="s">
        <v>210</v>
      </c>
      <c r="G3029" s="601" t="s">
        <v>2040</v>
      </c>
      <c r="H3029" s="601" t="s">
        <v>2041</v>
      </c>
      <c r="I3029" s="601" t="s">
        <v>258</v>
      </c>
      <c r="J3029" s="601">
        <v>1</v>
      </c>
      <c r="K3029" s="601" t="s">
        <v>1134</v>
      </c>
      <c r="L3029" s="470">
        <v>199972</v>
      </c>
      <c r="M3029" s="601">
        <v>2017</v>
      </c>
      <c r="N3029" s="601" t="s">
        <v>188</v>
      </c>
      <c r="O3029" s="610">
        <v>199972</v>
      </c>
      <c r="P3029" s="601" t="s">
        <v>98</v>
      </c>
      <c r="Q3029" s="601"/>
      <c r="R3029" s="601"/>
      <c r="S3029" s="1084"/>
      <c r="T3029" s="47">
        <v>5</v>
      </c>
      <c r="U3029" s="162"/>
      <c r="V3029" s="352"/>
      <c r="W3029" s="352"/>
      <c r="X3029" s="352"/>
      <c r="Y3029" s="162">
        <f t="shared" si="1796"/>
        <v>1</v>
      </c>
      <c r="Z3029" s="352">
        <f t="shared" si="1797"/>
        <v>39994.400000000001</v>
      </c>
      <c r="AA3029" s="352">
        <f t="shared" si="1798"/>
        <v>39994.400000000001</v>
      </c>
      <c r="AB3029" s="352">
        <f t="shared" si="1799"/>
        <v>159977.60000000001</v>
      </c>
      <c r="AC3029" s="47" t="b">
        <f t="shared" si="1800"/>
        <v>1</v>
      </c>
    </row>
    <row r="3030" spans="1:29" s="47" customFormat="1" ht="35.1" customHeight="1">
      <c r="A3030" s="518" t="s">
        <v>2017</v>
      </c>
      <c r="B3030" s="384"/>
      <c r="C3030" s="246" t="s">
        <v>2038</v>
      </c>
      <c r="D3030" s="500">
        <v>206020197</v>
      </c>
      <c r="E3030" s="472" t="s">
        <v>2039</v>
      </c>
      <c r="F3030" s="601" t="s">
        <v>210</v>
      </c>
      <c r="G3030" s="601" t="s">
        <v>2040</v>
      </c>
      <c r="H3030" s="601" t="s">
        <v>2041</v>
      </c>
      <c r="I3030" s="601" t="s">
        <v>258</v>
      </c>
      <c r="J3030" s="601">
        <v>1</v>
      </c>
      <c r="K3030" s="601" t="s">
        <v>1134</v>
      </c>
      <c r="L3030" s="470">
        <v>199972</v>
      </c>
      <c r="M3030" s="601">
        <v>2017</v>
      </c>
      <c r="N3030" s="601" t="s">
        <v>188</v>
      </c>
      <c r="O3030" s="610">
        <v>199972</v>
      </c>
      <c r="P3030" s="601" t="s">
        <v>98</v>
      </c>
      <c r="Q3030" s="601"/>
      <c r="R3030" s="601"/>
      <c r="S3030" s="1084"/>
      <c r="T3030" s="47">
        <v>5</v>
      </c>
      <c r="U3030" s="162"/>
      <c r="V3030" s="352"/>
      <c r="W3030" s="352"/>
      <c r="X3030" s="352"/>
      <c r="Y3030" s="162">
        <f t="shared" si="1796"/>
        <v>1</v>
      </c>
      <c r="Z3030" s="352">
        <f t="shared" si="1797"/>
        <v>39994.400000000001</v>
      </c>
      <c r="AA3030" s="352">
        <f t="shared" si="1798"/>
        <v>39994.400000000001</v>
      </c>
      <c r="AB3030" s="352">
        <f t="shared" si="1799"/>
        <v>159977.60000000001</v>
      </c>
      <c r="AC3030" s="47" t="b">
        <f t="shared" si="1800"/>
        <v>1</v>
      </c>
    </row>
    <row r="3031" spans="1:29" s="47" customFormat="1" ht="35.1" customHeight="1">
      <c r="A3031" s="518" t="s">
        <v>2017</v>
      </c>
      <c r="B3031" s="384"/>
      <c r="C3031" s="246" t="s">
        <v>2038</v>
      </c>
      <c r="D3031" s="500">
        <v>206020197</v>
      </c>
      <c r="E3031" s="472" t="s">
        <v>2039</v>
      </c>
      <c r="F3031" s="601" t="s">
        <v>210</v>
      </c>
      <c r="G3031" s="601" t="s">
        <v>2040</v>
      </c>
      <c r="H3031" s="601" t="s">
        <v>2041</v>
      </c>
      <c r="I3031" s="601" t="s">
        <v>258</v>
      </c>
      <c r="J3031" s="601">
        <v>1</v>
      </c>
      <c r="K3031" s="601" t="s">
        <v>1134</v>
      </c>
      <c r="L3031" s="470">
        <v>199972</v>
      </c>
      <c r="M3031" s="601">
        <v>2017</v>
      </c>
      <c r="N3031" s="601" t="s">
        <v>188</v>
      </c>
      <c r="O3031" s="610">
        <v>199972</v>
      </c>
      <c r="P3031" s="601" t="s">
        <v>98</v>
      </c>
      <c r="Q3031" s="601"/>
      <c r="R3031" s="601"/>
      <c r="S3031" s="1018"/>
      <c r="T3031" s="47">
        <v>5</v>
      </c>
      <c r="U3031" s="162"/>
      <c r="V3031" s="352"/>
      <c r="W3031" s="352"/>
      <c r="X3031" s="352"/>
      <c r="Y3031" s="162">
        <f t="shared" si="1796"/>
        <v>1</v>
      </c>
      <c r="Z3031" s="352">
        <f t="shared" si="1797"/>
        <v>39994.400000000001</v>
      </c>
      <c r="AA3031" s="352">
        <f t="shared" si="1798"/>
        <v>39994.400000000001</v>
      </c>
      <c r="AB3031" s="352">
        <f t="shared" si="1799"/>
        <v>159977.60000000001</v>
      </c>
      <c r="AC3031" s="47" t="b">
        <f t="shared" si="1800"/>
        <v>1</v>
      </c>
    </row>
    <row r="3032" spans="1:29" s="47" customFormat="1" ht="35.1" customHeight="1">
      <c r="A3032" s="518" t="s">
        <v>2017</v>
      </c>
      <c r="B3032" s="384"/>
      <c r="C3032" s="246" t="s">
        <v>2038</v>
      </c>
      <c r="D3032" s="500">
        <v>206020197</v>
      </c>
      <c r="E3032" s="472" t="s">
        <v>2039</v>
      </c>
      <c r="F3032" s="601" t="s">
        <v>210</v>
      </c>
      <c r="G3032" s="601" t="s">
        <v>2040</v>
      </c>
      <c r="H3032" s="601" t="s">
        <v>2041</v>
      </c>
      <c r="I3032" s="601" t="s">
        <v>258</v>
      </c>
      <c r="J3032" s="601">
        <v>1</v>
      </c>
      <c r="K3032" s="601" t="s">
        <v>1134</v>
      </c>
      <c r="L3032" s="470">
        <v>199972</v>
      </c>
      <c r="M3032" s="601">
        <v>2017</v>
      </c>
      <c r="N3032" s="601" t="s">
        <v>188</v>
      </c>
      <c r="O3032" s="610">
        <v>199972</v>
      </c>
      <c r="P3032" s="601" t="s">
        <v>98</v>
      </c>
      <c r="Q3032" s="601"/>
      <c r="R3032" s="601"/>
      <c r="S3032" s="1083" t="s">
        <v>2030</v>
      </c>
      <c r="T3032" s="47">
        <v>5</v>
      </c>
      <c r="U3032" s="162"/>
      <c r="V3032" s="352"/>
      <c r="W3032" s="352"/>
      <c r="X3032" s="352"/>
      <c r="Y3032" s="162">
        <f t="shared" ref="Y3032:Y3082" si="1801">2017-M3032+1</f>
        <v>1</v>
      </c>
      <c r="Z3032" s="352">
        <f t="shared" ref="Z3032:Z3082" si="1802">O3032/T3032</f>
        <v>39994.400000000001</v>
      </c>
      <c r="AA3032" s="352">
        <f t="shared" ref="AA3032:AA3082" si="1803">Y3032*Z3032</f>
        <v>39994.400000000001</v>
      </c>
      <c r="AB3032" s="352">
        <f t="shared" ref="AB3032:AB3082" si="1804">O3032-AA3032</f>
        <v>159977.60000000001</v>
      </c>
      <c r="AC3032" s="47" t="b">
        <f t="shared" ref="AC3032:AC3082" si="1805">AA3032+AB3032=O3032</f>
        <v>1</v>
      </c>
    </row>
    <row r="3033" spans="1:29" s="47" customFormat="1" ht="35.1" customHeight="1">
      <c r="A3033" s="518" t="s">
        <v>2017</v>
      </c>
      <c r="B3033" s="384"/>
      <c r="C3033" s="246" t="s">
        <v>2038</v>
      </c>
      <c r="D3033" s="500">
        <v>206020197</v>
      </c>
      <c r="E3033" s="472" t="s">
        <v>2039</v>
      </c>
      <c r="F3033" s="601" t="s">
        <v>210</v>
      </c>
      <c r="G3033" s="601" t="s">
        <v>2040</v>
      </c>
      <c r="H3033" s="601" t="s">
        <v>2041</v>
      </c>
      <c r="I3033" s="601" t="s">
        <v>258</v>
      </c>
      <c r="J3033" s="601">
        <v>1</v>
      </c>
      <c r="K3033" s="601" t="s">
        <v>1134</v>
      </c>
      <c r="L3033" s="470">
        <v>199972</v>
      </c>
      <c r="M3033" s="601">
        <v>2017</v>
      </c>
      <c r="N3033" s="601" t="s">
        <v>188</v>
      </c>
      <c r="O3033" s="610">
        <v>199972</v>
      </c>
      <c r="P3033" s="601" t="s">
        <v>98</v>
      </c>
      <c r="Q3033" s="601"/>
      <c r="R3033" s="601"/>
      <c r="S3033" s="1084"/>
      <c r="T3033" s="47">
        <v>5</v>
      </c>
      <c r="U3033" s="162"/>
      <c r="V3033" s="352"/>
      <c r="W3033" s="352"/>
      <c r="X3033" s="352"/>
      <c r="Y3033" s="162">
        <f t="shared" si="1801"/>
        <v>1</v>
      </c>
      <c r="Z3033" s="352">
        <f t="shared" si="1802"/>
        <v>39994.400000000001</v>
      </c>
      <c r="AA3033" s="352">
        <f t="shared" si="1803"/>
        <v>39994.400000000001</v>
      </c>
      <c r="AB3033" s="352">
        <f t="shared" si="1804"/>
        <v>159977.60000000001</v>
      </c>
      <c r="AC3033" s="47" t="b">
        <f t="shared" si="1805"/>
        <v>1</v>
      </c>
    </row>
    <row r="3034" spans="1:29" s="47" customFormat="1" ht="35.1" customHeight="1">
      <c r="A3034" s="518" t="s">
        <v>2017</v>
      </c>
      <c r="B3034" s="384"/>
      <c r="C3034" s="246" t="s">
        <v>2038</v>
      </c>
      <c r="D3034" s="500">
        <v>206020197</v>
      </c>
      <c r="E3034" s="472" t="s">
        <v>2039</v>
      </c>
      <c r="F3034" s="601" t="s">
        <v>210</v>
      </c>
      <c r="G3034" s="601" t="s">
        <v>2040</v>
      </c>
      <c r="H3034" s="601" t="s">
        <v>2041</v>
      </c>
      <c r="I3034" s="601" t="s">
        <v>258</v>
      </c>
      <c r="J3034" s="601">
        <v>1</v>
      </c>
      <c r="K3034" s="601" t="s">
        <v>1134</v>
      </c>
      <c r="L3034" s="470">
        <v>199972</v>
      </c>
      <c r="M3034" s="601">
        <v>2017</v>
      </c>
      <c r="N3034" s="601" t="s">
        <v>188</v>
      </c>
      <c r="O3034" s="610">
        <v>199972</v>
      </c>
      <c r="P3034" s="601" t="s">
        <v>98</v>
      </c>
      <c r="Q3034" s="601"/>
      <c r="R3034" s="601"/>
      <c r="S3034" s="1084"/>
      <c r="T3034" s="47">
        <v>5</v>
      </c>
      <c r="U3034" s="162"/>
      <c r="V3034" s="352"/>
      <c r="W3034" s="352"/>
      <c r="X3034" s="352"/>
      <c r="Y3034" s="162">
        <f t="shared" si="1801"/>
        <v>1</v>
      </c>
      <c r="Z3034" s="352">
        <f t="shared" si="1802"/>
        <v>39994.400000000001</v>
      </c>
      <c r="AA3034" s="352">
        <f t="shared" si="1803"/>
        <v>39994.400000000001</v>
      </c>
      <c r="AB3034" s="352">
        <f t="shared" si="1804"/>
        <v>159977.60000000001</v>
      </c>
      <c r="AC3034" s="47" t="b">
        <f t="shared" si="1805"/>
        <v>1</v>
      </c>
    </row>
    <row r="3035" spans="1:29" s="47" customFormat="1" ht="35.1" customHeight="1">
      <c r="A3035" s="518" t="s">
        <v>2017</v>
      </c>
      <c r="B3035" s="384"/>
      <c r="C3035" s="246" t="s">
        <v>2038</v>
      </c>
      <c r="D3035" s="500">
        <v>206020197</v>
      </c>
      <c r="E3035" s="472" t="s">
        <v>2039</v>
      </c>
      <c r="F3035" s="601" t="s">
        <v>210</v>
      </c>
      <c r="G3035" s="601" t="s">
        <v>2040</v>
      </c>
      <c r="H3035" s="601" t="s">
        <v>2041</v>
      </c>
      <c r="I3035" s="601" t="s">
        <v>258</v>
      </c>
      <c r="J3035" s="601">
        <v>1</v>
      </c>
      <c r="K3035" s="601" t="s">
        <v>1134</v>
      </c>
      <c r="L3035" s="470">
        <v>199972</v>
      </c>
      <c r="M3035" s="601">
        <v>2017</v>
      </c>
      <c r="N3035" s="601" t="s">
        <v>188</v>
      </c>
      <c r="O3035" s="610">
        <v>199972</v>
      </c>
      <c r="P3035" s="601" t="s">
        <v>98</v>
      </c>
      <c r="Q3035" s="601"/>
      <c r="R3035" s="601"/>
      <c r="S3035" s="1084"/>
      <c r="T3035" s="47">
        <v>5</v>
      </c>
      <c r="U3035" s="162"/>
      <c r="V3035" s="352"/>
      <c r="W3035" s="352"/>
      <c r="X3035" s="352"/>
      <c r="Y3035" s="162">
        <f t="shared" si="1801"/>
        <v>1</v>
      </c>
      <c r="Z3035" s="352">
        <f t="shared" si="1802"/>
        <v>39994.400000000001</v>
      </c>
      <c r="AA3035" s="352">
        <f t="shared" si="1803"/>
        <v>39994.400000000001</v>
      </c>
      <c r="AB3035" s="352">
        <f t="shared" si="1804"/>
        <v>159977.60000000001</v>
      </c>
      <c r="AC3035" s="47" t="b">
        <f t="shared" si="1805"/>
        <v>1</v>
      </c>
    </row>
    <row r="3036" spans="1:29" s="47" customFormat="1" ht="35.1" customHeight="1">
      <c r="A3036" s="518" t="s">
        <v>2017</v>
      </c>
      <c r="B3036" s="384"/>
      <c r="C3036" s="246" t="s">
        <v>2038</v>
      </c>
      <c r="D3036" s="500">
        <v>206020197</v>
      </c>
      <c r="E3036" s="472" t="s">
        <v>2039</v>
      </c>
      <c r="F3036" s="601" t="s">
        <v>210</v>
      </c>
      <c r="G3036" s="601" t="s">
        <v>2040</v>
      </c>
      <c r="H3036" s="601" t="s">
        <v>2041</v>
      </c>
      <c r="I3036" s="601" t="s">
        <v>258</v>
      </c>
      <c r="J3036" s="601">
        <v>1</v>
      </c>
      <c r="K3036" s="601" t="s">
        <v>1134</v>
      </c>
      <c r="L3036" s="470">
        <v>199972</v>
      </c>
      <c r="M3036" s="601">
        <v>2017</v>
      </c>
      <c r="N3036" s="601" t="s">
        <v>188</v>
      </c>
      <c r="O3036" s="610">
        <v>199972</v>
      </c>
      <c r="P3036" s="601" t="s">
        <v>98</v>
      </c>
      <c r="Q3036" s="601"/>
      <c r="R3036" s="601"/>
      <c r="S3036" s="1084"/>
      <c r="T3036" s="47">
        <v>5</v>
      </c>
      <c r="U3036" s="162"/>
      <c r="V3036" s="352"/>
      <c r="W3036" s="352"/>
      <c r="X3036" s="352"/>
      <c r="Y3036" s="162">
        <f t="shared" si="1801"/>
        <v>1</v>
      </c>
      <c r="Z3036" s="352">
        <f t="shared" si="1802"/>
        <v>39994.400000000001</v>
      </c>
      <c r="AA3036" s="352">
        <f t="shared" si="1803"/>
        <v>39994.400000000001</v>
      </c>
      <c r="AB3036" s="352">
        <f t="shared" si="1804"/>
        <v>159977.60000000001</v>
      </c>
      <c r="AC3036" s="47" t="b">
        <f t="shared" si="1805"/>
        <v>1</v>
      </c>
    </row>
    <row r="3037" spans="1:29" s="47" customFormat="1" ht="35.1" customHeight="1">
      <c r="A3037" s="518" t="s">
        <v>2017</v>
      </c>
      <c r="B3037" s="384"/>
      <c r="C3037" s="246" t="s">
        <v>2038</v>
      </c>
      <c r="D3037" s="500">
        <v>206020197</v>
      </c>
      <c r="E3037" s="472" t="s">
        <v>2039</v>
      </c>
      <c r="F3037" s="601" t="s">
        <v>210</v>
      </c>
      <c r="G3037" s="601" t="s">
        <v>2040</v>
      </c>
      <c r="H3037" s="601" t="s">
        <v>2041</v>
      </c>
      <c r="I3037" s="601" t="s">
        <v>258</v>
      </c>
      <c r="J3037" s="601">
        <v>1</v>
      </c>
      <c r="K3037" s="601" t="s">
        <v>1134</v>
      </c>
      <c r="L3037" s="470">
        <v>199972</v>
      </c>
      <c r="M3037" s="601">
        <v>2017</v>
      </c>
      <c r="N3037" s="601" t="s">
        <v>188</v>
      </c>
      <c r="O3037" s="610">
        <v>199972</v>
      </c>
      <c r="P3037" s="601" t="s">
        <v>98</v>
      </c>
      <c r="Q3037" s="601"/>
      <c r="R3037" s="601"/>
      <c r="S3037" s="1084"/>
      <c r="T3037" s="47">
        <v>5</v>
      </c>
      <c r="U3037" s="162"/>
      <c r="V3037" s="352"/>
      <c r="W3037" s="352"/>
      <c r="X3037" s="352"/>
      <c r="Y3037" s="162">
        <f t="shared" si="1801"/>
        <v>1</v>
      </c>
      <c r="Z3037" s="352">
        <f t="shared" si="1802"/>
        <v>39994.400000000001</v>
      </c>
      <c r="AA3037" s="352">
        <f t="shared" si="1803"/>
        <v>39994.400000000001</v>
      </c>
      <c r="AB3037" s="352">
        <f t="shared" si="1804"/>
        <v>159977.60000000001</v>
      </c>
      <c r="AC3037" s="47" t="b">
        <f t="shared" si="1805"/>
        <v>1</v>
      </c>
    </row>
    <row r="3038" spans="1:29" s="47" customFormat="1" ht="35.1" customHeight="1">
      <c r="A3038" s="518" t="s">
        <v>2017</v>
      </c>
      <c r="B3038" s="384"/>
      <c r="C3038" s="246" t="s">
        <v>2038</v>
      </c>
      <c r="D3038" s="500">
        <v>206020197</v>
      </c>
      <c r="E3038" s="472" t="s">
        <v>2039</v>
      </c>
      <c r="F3038" s="601" t="s">
        <v>210</v>
      </c>
      <c r="G3038" s="601" t="s">
        <v>2040</v>
      </c>
      <c r="H3038" s="601" t="s">
        <v>2041</v>
      </c>
      <c r="I3038" s="601" t="s">
        <v>258</v>
      </c>
      <c r="J3038" s="601">
        <v>1</v>
      </c>
      <c r="K3038" s="601" t="s">
        <v>1134</v>
      </c>
      <c r="L3038" s="470">
        <v>199972</v>
      </c>
      <c r="M3038" s="601">
        <v>2017</v>
      </c>
      <c r="N3038" s="601" t="s">
        <v>188</v>
      </c>
      <c r="O3038" s="610">
        <v>199972</v>
      </c>
      <c r="P3038" s="601" t="s">
        <v>98</v>
      </c>
      <c r="Q3038" s="601"/>
      <c r="R3038" s="601"/>
      <c r="S3038" s="1084"/>
      <c r="T3038" s="47">
        <v>5</v>
      </c>
      <c r="U3038" s="162"/>
      <c r="V3038" s="352"/>
      <c r="W3038" s="352"/>
      <c r="X3038" s="352"/>
      <c r="Y3038" s="162">
        <f t="shared" si="1801"/>
        <v>1</v>
      </c>
      <c r="Z3038" s="352">
        <f t="shared" si="1802"/>
        <v>39994.400000000001</v>
      </c>
      <c r="AA3038" s="352">
        <f t="shared" si="1803"/>
        <v>39994.400000000001</v>
      </c>
      <c r="AB3038" s="352">
        <f t="shared" si="1804"/>
        <v>159977.60000000001</v>
      </c>
      <c r="AC3038" s="47" t="b">
        <f t="shared" si="1805"/>
        <v>1</v>
      </c>
    </row>
    <row r="3039" spans="1:29" s="47" customFormat="1" ht="35.1" customHeight="1">
      <c r="A3039" s="518" t="s">
        <v>2017</v>
      </c>
      <c r="B3039" s="384"/>
      <c r="C3039" s="246" t="s">
        <v>2038</v>
      </c>
      <c r="D3039" s="500">
        <v>206020197</v>
      </c>
      <c r="E3039" s="472" t="s">
        <v>2039</v>
      </c>
      <c r="F3039" s="601" t="s">
        <v>210</v>
      </c>
      <c r="G3039" s="601" t="s">
        <v>2040</v>
      </c>
      <c r="H3039" s="601" t="s">
        <v>2041</v>
      </c>
      <c r="I3039" s="601" t="s">
        <v>258</v>
      </c>
      <c r="J3039" s="601">
        <v>1</v>
      </c>
      <c r="K3039" s="601" t="s">
        <v>1134</v>
      </c>
      <c r="L3039" s="470">
        <v>199972</v>
      </c>
      <c r="M3039" s="601">
        <v>2017</v>
      </c>
      <c r="N3039" s="601" t="s">
        <v>188</v>
      </c>
      <c r="O3039" s="610">
        <v>199972</v>
      </c>
      <c r="P3039" s="601" t="s">
        <v>98</v>
      </c>
      <c r="Q3039" s="601"/>
      <c r="R3039" s="601"/>
      <c r="S3039" s="1084"/>
      <c r="T3039" s="47">
        <v>5</v>
      </c>
      <c r="U3039" s="162"/>
      <c r="V3039" s="352"/>
      <c r="W3039" s="352"/>
      <c r="X3039" s="352"/>
      <c r="Y3039" s="162">
        <f t="shared" si="1801"/>
        <v>1</v>
      </c>
      <c r="Z3039" s="352">
        <f t="shared" si="1802"/>
        <v>39994.400000000001</v>
      </c>
      <c r="AA3039" s="352">
        <f t="shared" si="1803"/>
        <v>39994.400000000001</v>
      </c>
      <c r="AB3039" s="352">
        <f t="shared" si="1804"/>
        <v>159977.60000000001</v>
      </c>
      <c r="AC3039" s="47" t="b">
        <f t="shared" si="1805"/>
        <v>1</v>
      </c>
    </row>
    <row r="3040" spans="1:29" s="47" customFormat="1" ht="35.1" customHeight="1">
      <c r="A3040" s="518" t="s">
        <v>2017</v>
      </c>
      <c r="B3040" s="384"/>
      <c r="C3040" s="246" t="s">
        <v>2038</v>
      </c>
      <c r="D3040" s="500">
        <v>206020197</v>
      </c>
      <c r="E3040" s="472" t="s">
        <v>2039</v>
      </c>
      <c r="F3040" s="601" t="s">
        <v>210</v>
      </c>
      <c r="G3040" s="601" t="s">
        <v>2040</v>
      </c>
      <c r="H3040" s="601" t="s">
        <v>2041</v>
      </c>
      <c r="I3040" s="601" t="s">
        <v>258</v>
      </c>
      <c r="J3040" s="601">
        <v>1</v>
      </c>
      <c r="K3040" s="601" t="s">
        <v>1134</v>
      </c>
      <c r="L3040" s="470">
        <v>199972</v>
      </c>
      <c r="M3040" s="601">
        <v>2017</v>
      </c>
      <c r="N3040" s="601" t="s">
        <v>188</v>
      </c>
      <c r="O3040" s="610">
        <v>199972</v>
      </c>
      <c r="P3040" s="601" t="s">
        <v>98</v>
      </c>
      <c r="Q3040" s="601"/>
      <c r="R3040" s="601"/>
      <c r="S3040" s="1084"/>
      <c r="T3040" s="47">
        <v>5</v>
      </c>
      <c r="U3040" s="162"/>
      <c r="V3040" s="352"/>
      <c r="W3040" s="352"/>
      <c r="X3040" s="352"/>
      <c r="Y3040" s="162">
        <f t="shared" si="1801"/>
        <v>1</v>
      </c>
      <c r="Z3040" s="352">
        <f t="shared" si="1802"/>
        <v>39994.400000000001</v>
      </c>
      <c r="AA3040" s="352">
        <f t="shared" si="1803"/>
        <v>39994.400000000001</v>
      </c>
      <c r="AB3040" s="352">
        <f t="shared" si="1804"/>
        <v>159977.60000000001</v>
      </c>
      <c r="AC3040" s="47" t="b">
        <f t="shared" si="1805"/>
        <v>1</v>
      </c>
    </row>
    <row r="3041" spans="1:29" s="47" customFormat="1" ht="35.1" customHeight="1">
      <c r="A3041" s="518" t="s">
        <v>2017</v>
      </c>
      <c r="B3041" s="384"/>
      <c r="C3041" s="246" t="s">
        <v>2038</v>
      </c>
      <c r="D3041" s="500">
        <v>206020197</v>
      </c>
      <c r="E3041" s="472" t="s">
        <v>2039</v>
      </c>
      <c r="F3041" s="601" t="s">
        <v>210</v>
      </c>
      <c r="G3041" s="601" t="s">
        <v>2040</v>
      </c>
      <c r="H3041" s="601" t="s">
        <v>2041</v>
      </c>
      <c r="I3041" s="601" t="s">
        <v>258</v>
      </c>
      <c r="J3041" s="601">
        <v>1</v>
      </c>
      <c r="K3041" s="601" t="s">
        <v>1134</v>
      </c>
      <c r="L3041" s="470">
        <v>199972</v>
      </c>
      <c r="M3041" s="601">
        <v>2017</v>
      </c>
      <c r="N3041" s="601" t="s">
        <v>188</v>
      </c>
      <c r="O3041" s="610">
        <v>199972</v>
      </c>
      <c r="P3041" s="601" t="s">
        <v>98</v>
      </c>
      <c r="Q3041" s="601"/>
      <c r="R3041" s="601"/>
      <c r="S3041" s="1084"/>
      <c r="T3041" s="47">
        <v>5</v>
      </c>
      <c r="U3041" s="162"/>
      <c r="V3041" s="352"/>
      <c r="W3041" s="352"/>
      <c r="X3041" s="352"/>
      <c r="Y3041" s="162">
        <f t="shared" si="1801"/>
        <v>1</v>
      </c>
      <c r="Z3041" s="352">
        <f t="shared" si="1802"/>
        <v>39994.400000000001</v>
      </c>
      <c r="AA3041" s="352">
        <f t="shared" si="1803"/>
        <v>39994.400000000001</v>
      </c>
      <c r="AB3041" s="352">
        <f t="shared" si="1804"/>
        <v>159977.60000000001</v>
      </c>
      <c r="AC3041" s="47" t="b">
        <f t="shared" si="1805"/>
        <v>1</v>
      </c>
    </row>
    <row r="3042" spans="1:29" s="47" customFormat="1" ht="35.1" customHeight="1">
      <c r="A3042" s="518" t="s">
        <v>2017</v>
      </c>
      <c r="B3042" s="384"/>
      <c r="C3042" s="246" t="s">
        <v>2038</v>
      </c>
      <c r="D3042" s="500">
        <v>206020197</v>
      </c>
      <c r="E3042" s="472" t="s">
        <v>2039</v>
      </c>
      <c r="F3042" s="601" t="s">
        <v>210</v>
      </c>
      <c r="G3042" s="601" t="s">
        <v>2040</v>
      </c>
      <c r="H3042" s="601" t="s">
        <v>2041</v>
      </c>
      <c r="I3042" s="601" t="s">
        <v>258</v>
      </c>
      <c r="J3042" s="601">
        <v>1</v>
      </c>
      <c r="K3042" s="601" t="s">
        <v>1134</v>
      </c>
      <c r="L3042" s="470">
        <v>199972</v>
      </c>
      <c r="M3042" s="601">
        <v>2017</v>
      </c>
      <c r="N3042" s="601" t="s">
        <v>188</v>
      </c>
      <c r="O3042" s="610">
        <v>199972</v>
      </c>
      <c r="P3042" s="601" t="s">
        <v>98</v>
      </c>
      <c r="Q3042" s="601"/>
      <c r="R3042" s="601"/>
      <c r="S3042" s="1084"/>
      <c r="T3042" s="47">
        <v>5</v>
      </c>
      <c r="U3042" s="162"/>
      <c r="V3042" s="352"/>
      <c r="W3042" s="352"/>
      <c r="X3042" s="352"/>
      <c r="Y3042" s="162">
        <f t="shared" si="1801"/>
        <v>1</v>
      </c>
      <c r="Z3042" s="352">
        <f t="shared" si="1802"/>
        <v>39994.400000000001</v>
      </c>
      <c r="AA3042" s="352">
        <f t="shared" si="1803"/>
        <v>39994.400000000001</v>
      </c>
      <c r="AB3042" s="352">
        <f t="shared" si="1804"/>
        <v>159977.60000000001</v>
      </c>
      <c r="AC3042" s="47" t="b">
        <f t="shared" si="1805"/>
        <v>1</v>
      </c>
    </row>
    <row r="3043" spans="1:29" s="47" customFormat="1" ht="35.1" customHeight="1">
      <c r="A3043" s="518" t="s">
        <v>2017</v>
      </c>
      <c r="B3043" s="384"/>
      <c r="C3043" s="246" t="s">
        <v>2038</v>
      </c>
      <c r="D3043" s="500">
        <v>206020197</v>
      </c>
      <c r="E3043" s="472" t="s">
        <v>2039</v>
      </c>
      <c r="F3043" s="601" t="s">
        <v>210</v>
      </c>
      <c r="G3043" s="601" t="s">
        <v>2040</v>
      </c>
      <c r="H3043" s="601" t="s">
        <v>2041</v>
      </c>
      <c r="I3043" s="601" t="s">
        <v>258</v>
      </c>
      <c r="J3043" s="601">
        <v>1</v>
      </c>
      <c r="K3043" s="601" t="s">
        <v>1134</v>
      </c>
      <c r="L3043" s="470">
        <v>199972</v>
      </c>
      <c r="M3043" s="601">
        <v>2017</v>
      </c>
      <c r="N3043" s="601" t="s">
        <v>188</v>
      </c>
      <c r="O3043" s="610">
        <v>199972</v>
      </c>
      <c r="P3043" s="601" t="s">
        <v>98</v>
      </c>
      <c r="Q3043" s="601"/>
      <c r="R3043" s="601"/>
      <c r="S3043" s="1084"/>
      <c r="T3043" s="47">
        <v>5</v>
      </c>
      <c r="U3043" s="162"/>
      <c r="V3043" s="352"/>
      <c r="W3043" s="352"/>
      <c r="X3043" s="352"/>
      <c r="Y3043" s="162">
        <f t="shared" si="1801"/>
        <v>1</v>
      </c>
      <c r="Z3043" s="352">
        <f t="shared" si="1802"/>
        <v>39994.400000000001</v>
      </c>
      <c r="AA3043" s="352">
        <f t="shared" si="1803"/>
        <v>39994.400000000001</v>
      </c>
      <c r="AB3043" s="352">
        <f t="shared" si="1804"/>
        <v>159977.60000000001</v>
      </c>
      <c r="AC3043" s="47" t="b">
        <f t="shared" si="1805"/>
        <v>1</v>
      </c>
    </row>
    <row r="3044" spans="1:29" s="47" customFormat="1" ht="35.1" customHeight="1">
      <c r="A3044" s="518" t="s">
        <v>2017</v>
      </c>
      <c r="B3044" s="384"/>
      <c r="C3044" s="246" t="s">
        <v>2038</v>
      </c>
      <c r="D3044" s="500">
        <v>206020197</v>
      </c>
      <c r="E3044" s="472" t="s">
        <v>2039</v>
      </c>
      <c r="F3044" s="601" t="s">
        <v>210</v>
      </c>
      <c r="G3044" s="601" t="s">
        <v>2040</v>
      </c>
      <c r="H3044" s="601" t="s">
        <v>2041</v>
      </c>
      <c r="I3044" s="601" t="s">
        <v>258</v>
      </c>
      <c r="J3044" s="601">
        <v>1</v>
      </c>
      <c r="K3044" s="601" t="s">
        <v>1134</v>
      </c>
      <c r="L3044" s="470">
        <v>199972</v>
      </c>
      <c r="M3044" s="601">
        <v>2017</v>
      </c>
      <c r="N3044" s="601" t="s">
        <v>188</v>
      </c>
      <c r="O3044" s="610">
        <v>199972</v>
      </c>
      <c r="P3044" s="601" t="s">
        <v>98</v>
      </c>
      <c r="Q3044" s="601"/>
      <c r="R3044" s="601"/>
      <c r="S3044" s="1084"/>
      <c r="T3044" s="47">
        <v>5</v>
      </c>
      <c r="U3044" s="162"/>
      <c r="V3044" s="352"/>
      <c r="W3044" s="352"/>
      <c r="X3044" s="352"/>
      <c r="Y3044" s="162">
        <f t="shared" si="1801"/>
        <v>1</v>
      </c>
      <c r="Z3044" s="352">
        <f t="shared" si="1802"/>
        <v>39994.400000000001</v>
      </c>
      <c r="AA3044" s="352">
        <f t="shared" si="1803"/>
        <v>39994.400000000001</v>
      </c>
      <c r="AB3044" s="352">
        <f t="shared" si="1804"/>
        <v>159977.60000000001</v>
      </c>
      <c r="AC3044" s="47" t="b">
        <f t="shared" si="1805"/>
        <v>1</v>
      </c>
    </row>
    <row r="3045" spans="1:29" s="47" customFormat="1" ht="35.1" customHeight="1">
      <c r="A3045" s="518" t="s">
        <v>2017</v>
      </c>
      <c r="B3045" s="384"/>
      <c r="C3045" s="246" t="s">
        <v>2038</v>
      </c>
      <c r="D3045" s="500">
        <v>206020197</v>
      </c>
      <c r="E3045" s="472" t="s">
        <v>2039</v>
      </c>
      <c r="F3045" s="601" t="s">
        <v>210</v>
      </c>
      <c r="G3045" s="601" t="s">
        <v>2040</v>
      </c>
      <c r="H3045" s="601" t="s">
        <v>2041</v>
      </c>
      <c r="I3045" s="601" t="s">
        <v>258</v>
      </c>
      <c r="J3045" s="601">
        <v>1</v>
      </c>
      <c r="K3045" s="601" t="s">
        <v>1134</v>
      </c>
      <c r="L3045" s="470">
        <v>199972</v>
      </c>
      <c r="M3045" s="601">
        <v>2017</v>
      </c>
      <c r="N3045" s="601" t="s">
        <v>188</v>
      </c>
      <c r="O3045" s="610">
        <v>199972</v>
      </c>
      <c r="P3045" s="601" t="s">
        <v>98</v>
      </c>
      <c r="Q3045" s="601"/>
      <c r="R3045" s="601"/>
      <c r="S3045" s="1084"/>
      <c r="T3045" s="47">
        <v>5</v>
      </c>
      <c r="U3045" s="162"/>
      <c r="V3045" s="352"/>
      <c r="W3045" s="352"/>
      <c r="X3045" s="352"/>
      <c r="Y3045" s="162">
        <f t="shared" si="1801"/>
        <v>1</v>
      </c>
      <c r="Z3045" s="352">
        <f t="shared" si="1802"/>
        <v>39994.400000000001</v>
      </c>
      <c r="AA3045" s="352">
        <f t="shared" si="1803"/>
        <v>39994.400000000001</v>
      </c>
      <c r="AB3045" s="352">
        <f t="shared" si="1804"/>
        <v>159977.60000000001</v>
      </c>
      <c r="AC3045" s="47" t="b">
        <f t="shared" si="1805"/>
        <v>1</v>
      </c>
    </row>
    <row r="3046" spans="1:29" s="47" customFormat="1" ht="35.1" customHeight="1">
      <c r="A3046" s="518" t="s">
        <v>2017</v>
      </c>
      <c r="B3046" s="384"/>
      <c r="C3046" s="246" t="s">
        <v>2038</v>
      </c>
      <c r="D3046" s="500">
        <v>206020197</v>
      </c>
      <c r="E3046" s="472" t="s">
        <v>2039</v>
      </c>
      <c r="F3046" s="601" t="s">
        <v>210</v>
      </c>
      <c r="G3046" s="601" t="s">
        <v>2040</v>
      </c>
      <c r="H3046" s="601" t="s">
        <v>2041</v>
      </c>
      <c r="I3046" s="601" t="s">
        <v>258</v>
      </c>
      <c r="J3046" s="601">
        <v>1</v>
      </c>
      <c r="K3046" s="601" t="s">
        <v>1134</v>
      </c>
      <c r="L3046" s="470">
        <v>199972</v>
      </c>
      <c r="M3046" s="601">
        <v>2017</v>
      </c>
      <c r="N3046" s="601" t="s">
        <v>188</v>
      </c>
      <c r="O3046" s="610">
        <v>199972</v>
      </c>
      <c r="P3046" s="601" t="s">
        <v>98</v>
      </c>
      <c r="Q3046" s="601"/>
      <c r="R3046" s="601"/>
      <c r="S3046" s="1084"/>
      <c r="T3046" s="47">
        <v>5</v>
      </c>
      <c r="U3046" s="162"/>
      <c r="V3046" s="352"/>
      <c r="W3046" s="352"/>
      <c r="X3046" s="352"/>
      <c r="Y3046" s="162">
        <f t="shared" si="1801"/>
        <v>1</v>
      </c>
      <c r="Z3046" s="352">
        <f t="shared" si="1802"/>
        <v>39994.400000000001</v>
      </c>
      <c r="AA3046" s="352">
        <f t="shared" si="1803"/>
        <v>39994.400000000001</v>
      </c>
      <c r="AB3046" s="352">
        <f t="shared" si="1804"/>
        <v>159977.60000000001</v>
      </c>
      <c r="AC3046" s="47" t="b">
        <f t="shared" si="1805"/>
        <v>1</v>
      </c>
    </row>
    <row r="3047" spans="1:29" s="47" customFormat="1" ht="35.1" customHeight="1">
      <c r="A3047" s="518" t="s">
        <v>2017</v>
      </c>
      <c r="B3047" s="384"/>
      <c r="C3047" s="246" t="s">
        <v>2038</v>
      </c>
      <c r="D3047" s="500">
        <v>206020197</v>
      </c>
      <c r="E3047" s="472" t="s">
        <v>2039</v>
      </c>
      <c r="F3047" s="601" t="s">
        <v>210</v>
      </c>
      <c r="G3047" s="601" t="s">
        <v>2040</v>
      </c>
      <c r="H3047" s="601" t="s">
        <v>2041</v>
      </c>
      <c r="I3047" s="601" t="s">
        <v>258</v>
      </c>
      <c r="J3047" s="601">
        <v>1</v>
      </c>
      <c r="K3047" s="601" t="s">
        <v>1134</v>
      </c>
      <c r="L3047" s="470">
        <v>199972</v>
      </c>
      <c r="M3047" s="601">
        <v>2017</v>
      </c>
      <c r="N3047" s="601" t="s">
        <v>188</v>
      </c>
      <c r="O3047" s="610">
        <v>199972</v>
      </c>
      <c r="P3047" s="601" t="s">
        <v>98</v>
      </c>
      <c r="Q3047" s="601"/>
      <c r="R3047" s="601"/>
      <c r="S3047" s="1084"/>
      <c r="T3047" s="47">
        <v>5</v>
      </c>
      <c r="U3047" s="162"/>
      <c r="V3047" s="352"/>
      <c r="W3047" s="352"/>
      <c r="X3047" s="352"/>
      <c r="Y3047" s="162">
        <f t="shared" si="1801"/>
        <v>1</v>
      </c>
      <c r="Z3047" s="352">
        <f t="shared" si="1802"/>
        <v>39994.400000000001</v>
      </c>
      <c r="AA3047" s="352">
        <f t="shared" si="1803"/>
        <v>39994.400000000001</v>
      </c>
      <c r="AB3047" s="352">
        <f t="shared" si="1804"/>
        <v>159977.60000000001</v>
      </c>
      <c r="AC3047" s="47" t="b">
        <f t="shared" si="1805"/>
        <v>1</v>
      </c>
    </row>
    <row r="3048" spans="1:29" s="47" customFormat="1" ht="35.1" customHeight="1">
      <c r="A3048" s="518" t="s">
        <v>2017</v>
      </c>
      <c r="B3048" s="384"/>
      <c r="C3048" s="246" t="s">
        <v>2038</v>
      </c>
      <c r="D3048" s="500">
        <v>206020197</v>
      </c>
      <c r="E3048" s="472" t="s">
        <v>2039</v>
      </c>
      <c r="F3048" s="601" t="s">
        <v>210</v>
      </c>
      <c r="G3048" s="601" t="s">
        <v>2040</v>
      </c>
      <c r="H3048" s="601" t="s">
        <v>2041</v>
      </c>
      <c r="I3048" s="601" t="s">
        <v>258</v>
      </c>
      <c r="J3048" s="601">
        <v>1</v>
      </c>
      <c r="K3048" s="601" t="s">
        <v>1134</v>
      </c>
      <c r="L3048" s="470">
        <v>199972</v>
      </c>
      <c r="M3048" s="601">
        <v>2017</v>
      </c>
      <c r="N3048" s="601" t="s">
        <v>188</v>
      </c>
      <c r="O3048" s="610">
        <v>199972</v>
      </c>
      <c r="P3048" s="601" t="s">
        <v>98</v>
      </c>
      <c r="Q3048" s="601"/>
      <c r="R3048" s="601"/>
      <c r="S3048" s="1018"/>
      <c r="T3048" s="47">
        <v>5</v>
      </c>
      <c r="U3048" s="162"/>
      <c r="V3048" s="352"/>
      <c r="W3048" s="352"/>
      <c r="X3048" s="352"/>
      <c r="Y3048" s="162">
        <f t="shared" si="1801"/>
        <v>1</v>
      </c>
      <c r="Z3048" s="352">
        <f t="shared" si="1802"/>
        <v>39994.400000000001</v>
      </c>
      <c r="AA3048" s="352">
        <f t="shared" si="1803"/>
        <v>39994.400000000001</v>
      </c>
      <c r="AB3048" s="352">
        <f t="shared" si="1804"/>
        <v>159977.60000000001</v>
      </c>
      <c r="AC3048" s="47" t="b">
        <f t="shared" si="1805"/>
        <v>1</v>
      </c>
    </row>
    <row r="3049" spans="1:29" s="47" customFormat="1" ht="35.1" customHeight="1">
      <c r="A3049" s="518" t="s">
        <v>2017</v>
      </c>
      <c r="B3049" s="384"/>
      <c r="C3049" s="246" t="s">
        <v>2038</v>
      </c>
      <c r="D3049" s="500">
        <v>206020197</v>
      </c>
      <c r="E3049" s="472" t="s">
        <v>2039</v>
      </c>
      <c r="F3049" s="601" t="s">
        <v>210</v>
      </c>
      <c r="G3049" s="601" t="s">
        <v>2040</v>
      </c>
      <c r="H3049" s="601" t="s">
        <v>2041</v>
      </c>
      <c r="I3049" s="601" t="s">
        <v>258</v>
      </c>
      <c r="J3049" s="601">
        <v>1</v>
      </c>
      <c r="K3049" s="601" t="s">
        <v>1134</v>
      </c>
      <c r="L3049" s="470">
        <v>199972</v>
      </c>
      <c r="M3049" s="601">
        <v>2017</v>
      </c>
      <c r="N3049" s="601" t="s">
        <v>188</v>
      </c>
      <c r="O3049" s="610">
        <v>199972</v>
      </c>
      <c r="P3049" s="601" t="s">
        <v>98</v>
      </c>
      <c r="Q3049" s="601"/>
      <c r="R3049" s="601"/>
      <c r="S3049" s="1083" t="s">
        <v>2030</v>
      </c>
      <c r="T3049" s="47">
        <v>5</v>
      </c>
      <c r="U3049" s="162"/>
      <c r="V3049" s="352"/>
      <c r="W3049" s="352"/>
      <c r="X3049" s="352"/>
      <c r="Y3049" s="162">
        <f t="shared" si="1801"/>
        <v>1</v>
      </c>
      <c r="Z3049" s="352">
        <f t="shared" si="1802"/>
        <v>39994.400000000001</v>
      </c>
      <c r="AA3049" s="352">
        <f t="shared" si="1803"/>
        <v>39994.400000000001</v>
      </c>
      <c r="AB3049" s="352">
        <f t="shared" si="1804"/>
        <v>159977.60000000001</v>
      </c>
      <c r="AC3049" s="47" t="b">
        <f t="shared" si="1805"/>
        <v>1</v>
      </c>
    </row>
    <row r="3050" spans="1:29" s="47" customFormat="1" ht="35.1" customHeight="1">
      <c r="A3050" s="518" t="s">
        <v>2017</v>
      </c>
      <c r="B3050" s="384"/>
      <c r="C3050" s="246" t="s">
        <v>2038</v>
      </c>
      <c r="D3050" s="500">
        <v>206020197</v>
      </c>
      <c r="E3050" s="472" t="s">
        <v>2039</v>
      </c>
      <c r="F3050" s="601" t="s">
        <v>210</v>
      </c>
      <c r="G3050" s="601" t="s">
        <v>2040</v>
      </c>
      <c r="H3050" s="601" t="s">
        <v>2041</v>
      </c>
      <c r="I3050" s="601" t="s">
        <v>258</v>
      </c>
      <c r="J3050" s="601">
        <v>1</v>
      </c>
      <c r="K3050" s="601" t="s">
        <v>1134</v>
      </c>
      <c r="L3050" s="470">
        <v>199972</v>
      </c>
      <c r="M3050" s="601">
        <v>2017</v>
      </c>
      <c r="N3050" s="601" t="s">
        <v>188</v>
      </c>
      <c r="O3050" s="610">
        <v>199972</v>
      </c>
      <c r="P3050" s="601" t="s">
        <v>98</v>
      </c>
      <c r="Q3050" s="601"/>
      <c r="R3050" s="601"/>
      <c r="S3050" s="1084"/>
      <c r="T3050" s="47">
        <v>5</v>
      </c>
      <c r="U3050" s="162"/>
      <c r="V3050" s="352"/>
      <c r="W3050" s="352"/>
      <c r="X3050" s="352"/>
      <c r="Y3050" s="162">
        <f t="shared" si="1801"/>
        <v>1</v>
      </c>
      <c r="Z3050" s="352">
        <f t="shared" si="1802"/>
        <v>39994.400000000001</v>
      </c>
      <c r="AA3050" s="352">
        <f t="shared" si="1803"/>
        <v>39994.400000000001</v>
      </c>
      <c r="AB3050" s="352">
        <f t="shared" si="1804"/>
        <v>159977.60000000001</v>
      </c>
      <c r="AC3050" s="47" t="b">
        <f t="shared" si="1805"/>
        <v>1</v>
      </c>
    </row>
    <row r="3051" spans="1:29" s="47" customFormat="1" ht="35.1" customHeight="1">
      <c r="A3051" s="518" t="s">
        <v>2017</v>
      </c>
      <c r="B3051" s="384"/>
      <c r="C3051" s="246" t="s">
        <v>2038</v>
      </c>
      <c r="D3051" s="500">
        <v>206020197</v>
      </c>
      <c r="E3051" s="472" t="s">
        <v>2039</v>
      </c>
      <c r="F3051" s="601" t="s">
        <v>210</v>
      </c>
      <c r="G3051" s="601" t="s">
        <v>2040</v>
      </c>
      <c r="H3051" s="601" t="s">
        <v>2041</v>
      </c>
      <c r="I3051" s="601" t="s">
        <v>258</v>
      </c>
      <c r="J3051" s="601">
        <v>1</v>
      </c>
      <c r="K3051" s="601" t="s">
        <v>1134</v>
      </c>
      <c r="L3051" s="470">
        <v>199972</v>
      </c>
      <c r="M3051" s="601">
        <v>2017</v>
      </c>
      <c r="N3051" s="601" t="s">
        <v>188</v>
      </c>
      <c r="O3051" s="610">
        <v>199972</v>
      </c>
      <c r="P3051" s="601" t="s">
        <v>98</v>
      </c>
      <c r="Q3051" s="601"/>
      <c r="R3051" s="601"/>
      <c r="S3051" s="1084"/>
      <c r="T3051" s="47">
        <v>5</v>
      </c>
      <c r="U3051" s="162"/>
      <c r="V3051" s="352"/>
      <c r="W3051" s="352"/>
      <c r="X3051" s="352"/>
      <c r="Y3051" s="162">
        <f t="shared" si="1801"/>
        <v>1</v>
      </c>
      <c r="Z3051" s="352">
        <f t="shared" si="1802"/>
        <v>39994.400000000001</v>
      </c>
      <c r="AA3051" s="352">
        <f t="shared" si="1803"/>
        <v>39994.400000000001</v>
      </c>
      <c r="AB3051" s="352">
        <f t="shared" si="1804"/>
        <v>159977.60000000001</v>
      </c>
      <c r="AC3051" s="47" t="b">
        <f t="shared" si="1805"/>
        <v>1</v>
      </c>
    </row>
    <row r="3052" spans="1:29" s="47" customFormat="1" ht="35.1" customHeight="1">
      <c r="A3052" s="518" t="s">
        <v>2017</v>
      </c>
      <c r="B3052" s="384"/>
      <c r="C3052" s="246" t="s">
        <v>2038</v>
      </c>
      <c r="D3052" s="500">
        <v>206020197</v>
      </c>
      <c r="E3052" s="472" t="s">
        <v>2039</v>
      </c>
      <c r="F3052" s="601" t="s">
        <v>210</v>
      </c>
      <c r="G3052" s="601" t="s">
        <v>2040</v>
      </c>
      <c r="H3052" s="601" t="s">
        <v>2041</v>
      </c>
      <c r="I3052" s="601" t="s">
        <v>258</v>
      </c>
      <c r="J3052" s="601">
        <v>1</v>
      </c>
      <c r="K3052" s="601" t="s">
        <v>1134</v>
      </c>
      <c r="L3052" s="470">
        <v>199972</v>
      </c>
      <c r="M3052" s="601">
        <v>2017</v>
      </c>
      <c r="N3052" s="601" t="s">
        <v>188</v>
      </c>
      <c r="O3052" s="610">
        <v>199972</v>
      </c>
      <c r="P3052" s="601" t="s">
        <v>98</v>
      </c>
      <c r="Q3052" s="601"/>
      <c r="R3052" s="601"/>
      <c r="S3052" s="1084"/>
      <c r="T3052" s="47">
        <v>5</v>
      </c>
      <c r="U3052" s="162"/>
      <c r="V3052" s="352"/>
      <c r="W3052" s="352"/>
      <c r="X3052" s="352"/>
      <c r="Y3052" s="162">
        <f t="shared" si="1801"/>
        <v>1</v>
      </c>
      <c r="Z3052" s="352">
        <f t="shared" si="1802"/>
        <v>39994.400000000001</v>
      </c>
      <c r="AA3052" s="352">
        <f t="shared" si="1803"/>
        <v>39994.400000000001</v>
      </c>
      <c r="AB3052" s="352">
        <f t="shared" si="1804"/>
        <v>159977.60000000001</v>
      </c>
      <c r="AC3052" s="47" t="b">
        <f t="shared" si="1805"/>
        <v>1</v>
      </c>
    </row>
    <row r="3053" spans="1:29" s="47" customFormat="1" ht="35.1" customHeight="1">
      <c r="A3053" s="518" t="s">
        <v>2017</v>
      </c>
      <c r="B3053" s="384"/>
      <c r="C3053" s="246" t="s">
        <v>2038</v>
      </c>
      <c r="D3053" s="500">
        <v>206020197</v>
      </c>
      <c r="E3053" s="472" t="s">
        <v>2039</v>
      </c>
      <c r="F3053" s="601" t="s">
        <v>210</v>
      </c>
      <c r="G3053" s="601" t="s">
        <v>2040</v>
      </c>
      <c r="H3053" s="601" t="s">
        <v>2041</v>
      </c>
      <c r="I3053" s="601" t="s">
        <v>258</v>
      </c>
      <c r="J3053" s="601">
        <v>1</v>
      </c>
      <c r="K3053" s="601" t="s">
        <v>1134</v>
      </c>
      <c r="L3053" s="470">
        <v>199972</v>
      </c>
      <c r="M3053" s="601">
        <v>2017</v>
      </c>
      <c r="N3053" s="601" t="s">
        <v>188</v>
      </c>
      <c r="O3053" s="610">
        <v>199972</v>
      </c>
      <c r="P3053" s="601" t="s">
        <v>98</v>
      </c>
      <c r="Q3053" s="601"/>
      <c r="R3053" s="601"/>
      <c r="S3053" s="1084"/>
      <c r="T3053" s="47">
        <v>5</v>
      </c>
      <c r="U3053" s="162"/>
      <c r="V3053" s="352"/>
      <c r="W3053" s="352"/>
      <c r="X3053" s="352"/>
      <c r="Y3053" s="162">
        <f t="shared" si="1801"/>
        <v>1</v>
      </c>
      <c r="Z3053" s="352">
        <f t="shared" si="1802"/>
        <v>39994.400000000001</v>
      </c>
      <c r="AA3053" s="352">
        <f t="shared" si="1803"/>
        <v>39994.400000000001</v>
      </c>
      <c r="AB3053" s="352">
        <f t="shared" si="1804"/>
        <v>159977.60000000001</v>
      </c>
      <c r="AC3053" s="47" t="b">
        <f t="shared" si="1805"/>
        <v>1</v>
      </c>
    </row>
    <row r="3054" spans="1:29" s="47" customFormat="1" ht="35.1" customHeight="1">
      <c r="A3054" s="518" t="s">
        <v>2017</v>
      </c>
      <c r="B3054" s="384"/>
      <c r="C3054" s="246" t="s">
        <v>2038</v>
      </c>
      <c r="D3054" s="500">
        <v>206020197</v>
      </c>
      <c r="E3054" s="472" t="s">
        <v>2039</v>
      </c>
      <c r="F3054" s="601" t="s">
        <v>210</v>
      </c>
      <c r="G3054" s="601" t="s">
        <v>2040</v>
      </c>
      <c r="H3054" s="601" t="s">
        <v>2041</v>
      </c>
      <c r="I3054" s="601" t="s">
        <v>258</v>
      </c>
      <c r="J3054" s="601">
        <v>1</v>
      </c>
      <c r="K3054" s="601" t="s">
        <v>1134</v>
      </c>
      <c r="L3054" s="470">
        <v>199972</v>
      </c>
      <c r="M3054" s="601">
        <v>2017</v>
      </c>
      <c r="N3054" s="601" t="s">
        <v>188</v>
      </c>
      <c r="O3054" s="610">
        <v>199972</v>
      </c>
      <c r="P3054" s="601" t="s">
        <v>98</v>
      </c>
      <c r="Q3054" s="601"/>
      <c r="R3054" s="601"/>
      <c r="S3054" s="1084"/>
      <c r="T3054" s="47">
        <v>5</v>
      </c>
      <c r="U3054" s="162"/>
      <c r="V3054" s="352"/>
      <c r="W3054" s="352"/>
      <c r="X3054" s="352"/>
      <c r="Y3054" s="162">
        <f t="shared" si="1801"/>
        <v>1</v>
      </c>
      <c r="Z3054" s="352">
        <f t="shared" si="1802"/>
        <v>39994.400000000001</v>
      </c>
      <c r="AA3054" s="352">
        <f t="shared" si="1803"/>
        <v>39994.400000000001</v>
      </c>
      <c r="AB3054" s="352">
        <f t="shared" si="1804"/>
        <v>159977.60000000001</v>
      </c>
      <c r="AC3054" s="47" t="b">
        <f t="shared" si="1805"/>
        <v>1</v>
      </c>
    </row>
    <row r="3055" spans="1:29" s="47" customFormat="1" ht="35.1" customHeight="1">
      <c r="A3055" s="518" t="s">
        <v>2017</v>
      </c>
      <c r="B3055" s="384"/>
      <c r="C3055" s="246" t="s">
        <v>2038</v>
      </c>
      <c r="D3055" s="500">
        <v>206020197</v>
      </c>
      <c r="E3055" s="472" t="s">
        <v>2039</v>
      </c>
      <c r="F3055" s="601" t="s">
        <v>210</v>
      </c>
      <c r="G3055" s="601" t="s">
        <v>2040</v>
      </c>
      <c r="H3055" s="601" t="s">
        <v>2041</v>
      </c>
      <c r="I3055" s="601" t="s">
        <v>258</v>
      </c>
      <c r="J3055" s="601">
        <v>1</v>
      </c>
      <c r="K3055" s="601" t="s">
        <v>1134</v>
      </c>
      <c r="L3055" s="470">
        <v>199972</v>
      </c>
      <c r="M3055" s="601">
        <v>2017</v>
      </c>
      <c r="N3055" s="601" t="s">
        <v>188</v>
      </c>
      <c r="O3055" s="610">
        <v>199972</v>
      </c>
      <c r="P3055" s="601" t="s">
        <v>98</v>
      </c>
      <c r="Q3055" s="601"/>
      <c r="R3055" s="601"/>
      <c r="S3055" s="1084"/>
      <c r="T3055" s="47">
        <v>5</v>
      </c>
      <c r="U3055" s="162"/>
      <c r="V3055" s="352"/>
      <c r="W3055" s="352"/>
      <c r="X3055" s="352"/>
      <c r="Y3055" s="162">
        <f t="shared" si="1801"/>
        <v>1</v>
      </c>
      <c r="Z3055" s="352">
        <f t="shared" si="1802"/>
        <v>39994.400000000001</v>
      </c>
      <c r="AA3055" s="352">
        <f t="shared" si="1803"/>
        <v>39994.400000000001</v>
      </c>
      <c r="AB3055" s="352">
        <f t="shared" si="1804"/>
        <v>159977.60000000001</v>
      </c>
      <c r="AC3055" s="47" t="b">
        <f t="shared" si="1805"/>
        <v>1</v>
      </c>
    </row>
    <row r="3056" spans="1:29" s="47" customFormat="1" ht="35.1" customHeight="1">
      <c r="A3056" s="518" t="s">
        <v>2017</v>
      </c>
      <c r="B3056" s="384"/>
      <c r="C3056" s="246" t="s">
        <v>2038</v>
      </c>
      <c r="D3056" s="500">
        <v>206020197</v>
      </c>
      <c r="E3056" s="472" t="s">
        <v>2039</v>
      </c>
      <c r="F3056" s="601" t="s">
        <v>210</v>
      </c>
      <c r="G3056" s="601" t="s">
        <v>2040</v>
      </c>
      <c r="H3056" s="601" t="s">
        <v>2041</v>
      </c>
      <c r="I3056" s="601" t="s">
        <v>258</v>
      </c>
      <c r="J3056" s="601">
        <v>1</v>
      </c>
      <c r="K3056" s="601" t="s">
        <v>1134</v>
      </c>
      <c r="L3056" s="470">
        <v>199972</v>
      </c>
      <c r="M3056" s="601">
        <v>2017</v>
      </c>
      <c r="N3056" s="601" t="s">
        <v>188</v>
      </c>
      <c r="O3056" s="610">
        <v>199972</v>
      </c>
      <c r="P3056" s="601" t="s">
        <v>98</v>
      </c>
      <c r="Q3056" s="601"/>
      <c r="R3056" s="601"/>
      <c r="S3056" s="1084"/>
      <c r="T3056" s="47">
        <v>5</v>
      </c>
      <c r="U3056" s="162"/>
      <c r="V3056" s="352"/>
      <c r="W3056" s="352"/>
      <c r="X3056" s="352"/>
      <c r="Y3056" s="162">
        <f t="shared" si="1801"/>
        <v>1</v>
      </c>
      <c r="Z3056" s="352">
        <f t="shared" si="1802"/>
        <v>39994.400000000001</v>
      </c>
      <c r="AA3056" s="352">
        <f t="shared" si="1803"/>
        <v>39994.400000000001</v>
      </c>
      <c r="AB3056" s="352">
        <f t="shared" si="1804"/>
        <v>159977.60000000001</v>
      </c>
      <c r="AC3056" s="47" t="b">
        <f t="shared" si="1805"/>
        <v>1</v>
      </c>
    </row>
    <row r="3057" spans="1:29" s="47" customFormat="1" ht="35.1" customHeight="1">
      <c r="A3057" s="518" t="s">
        <v>2017</v>
      </c>
      <c r="B3057" s="384"/>
      <c r="C3057" s="246" t="s">
        <v>2038</v>
      </c>
      <c r="D3057" s="500">
        <v>206020197</v>
      </c>
      <c r="E3057" s="472" t="s">
        <v>2039</v>
      </c>
      <c r="F3057" s="601" t="s">
        <v>210</v>
      </c>
      <c r="G3057" s="601" t="s">
        <v>2040</v>
      </c>
      <c r="H3057" s="601" t="s">
        <v>2041</v>
      </c>
      <c r="I3057" s="601" t="s">
        <v>258</v>
      </c>
      <c r="J3057" s="601">
        <v>1</v>
      </c>
      <c r="K3057" s="601" t="s">
        <v>1134</v>
      </c>
      <c r="L3057" s="470">
        <v>199972</v>
      </c>
      <c r="M3057" s="601">
        <v>2017</v>
      </c>
      <c r="N3057" s="601" t="s">
        <v>188</v>
      </c>
      <c r="O3057" s="610">
        <v>199972</v>
      </c>
      <c r="P3057" s="601" t="s">
        <v>98</v>
      </c>
      <c r="Q3057" s="601"/>
      <c r="R3057" s="601"/>
      <c r="S3057" s="1084"/>
      <c r="T3057" s="47">
        <v>5</v>
      </c>
      <c r="U3057" s="162"/>
      <c r="V3057" s="352"/>
      <c r="W3057" s="352"/>
      <c r="X3057" s="352"/>
      <c r="Y3057" s="162">
        <f t="shared" si="1801"/>
        <v>1</v>
      </c>
      <c r="Z3057" s="352">
        <f t="shared" si="1802"/>
        <v>39994.400000000001</v>
      </c>
      <c r="AA3057" s="352">
        <f t="shared" si="1803"/>
        <v>39994.400000000001</v>
      </c>
      <c r="AB3057" s="352">
        <f t="shared" si="1804"/>
        <v>159977.60000000001</v>
      </c>
      <c r="AC3057" s="47" t="b">
        <f t="shared" si="1805"/>
        <v>1</v>
      </c>
    </row>
    <row r="3058" spans="1:29" s="47" customFormat="1" ht="35.1" customHeight="1">
      <c r="A3058" s="518" t="s">
        <v>2017</v>
      </c>
      <c r="B3058" s="384"/>
      <c r="C3058" s="246" t="s">
        <v>2038</v>
      </c>
      <c r="D3058" s="500">
        <v>206020197</v>
      </c>
      <c r="E3058" s="472" t="s">
        <v>2039</v>
      </c>
      <c r="F3058" s="601" t="s">
        <v>210</v>
      </c>
      <c r="G3058" s="601" t="s">
        <v>2040</v>
      </c>
      <c r="H3058" s="601" t="s">
        <v>2041</v>
      </c>
      <c r="I3058" s="601" t="s">
        <v>258</v>
      </c>
      <c r="J3058" s="601">
        <v>1</v>
      </c>
      <c r="K3058" s="601" t="s">
        <v>1134</v>
      </c>
      <c r="L3058" s="470">
        <v>199972</v>
      </c>
      <c r="M3058" s="601">
        <v>2017</v>
      </c>
      <c r="N3058" s="601" t="s">
        <v>188</v>
      </c>
      <c r="O3058" s="610">
        <v>199972</v>
      </c>
      <c r="P3058" s="601" t="s">
        <v>98</v>
      </c>
      <c r="Q3058" s="601"/>
      <c r="R3058" s="601"/>
      <c r="S3058" s="1084"/>
      <c r="T3058" s="47">
        <v>5</v>
      </c>
      <c r="U3058" s="162"/>
      <c r="V3058" s="352"/>
      <c r="W3058" s="352"/>
      <c r="X3058" s="352"/>
      <c r="Y3058" s="162">
        <f t="shared" si="1801"/>
        <v>1</v>
      </c>
      <c r="Z3058" s="352">
        <f t="shared" si="1802"/>
        <v>39994.400000000001</v>
      </c>
      <c r="AA3058" s="352">
        <f t="shared" si="1803"/>
        <v>39994.400000000001</v>
      </c>
      <c r="AB3058" s="352">
        <f t="shared" si="1804"/>
        <v>159977.60000000001</v>
      </c>
      <c r="AC3058" s="47" t="b">
        <f t="shared" si="1805"/>
        <v>1</v>
      </c>
    </row>
    <row r="3059" spans="1:29" s="47" customFormat="1" ht="35.1" customHeight="1">
      <c r="A3059" s="518" t="s">
        <v>2017</v>
      </c>
      <c r="B3059" s="384"/>
      <c r="C3059" s="246" t="s">
        <v>2038</v>
      </c>
      <c r="D3059" s="500">
        <v>206020197</v>
      </c>
      <c r="E3059" s="472" t="s">
        <v>2039</v>
      </c>
      <c r="F3059" s="601" t="s">
        <v>210</v>
      </c>
      <c r="G3059" s="601" t="s">
        <v>2040</v>
      </c>
      <c r="H3059" s="601" t="s">
        <v>2041</v>
      </c>
      <c r="I3059" s="601" t="s">
        <v>258</v>
      </c>
      <c r="J3059" s="601">
        <v>1</v>
      </c>
      <c r="K3059" s="601" t="s">
        <v>1134</v>
      </c>
      <c r="L3059" s="470">
        <v>199972</v>
      </c>
      <c r="M3059" s="601">
        <v>2017</v>
      </c>
      <c r="N3059" s="601" t="s">
        <v>188</v>
      </c>
      <c r="O3059" s="610">
        <v>199972</v>
      </c>
      <c r="P3059" s="601" t="s">
        <v>98</v>
      </c>
      <c r="Q3059" s="601"/>
      <c r="R3059" s="601"/>
      <c r="S3059" s="1084"/>
      <c r="T3059" s="47">
        <v>5</v>
      </c>
      <c r="U3059" s="162"/>
      <c r="V3059" s="352"/>
      <c r="W3059" s="352"/>
      <c r="X3059" s="352"/>
      <c r="Y3059" s="162">
        <f t="shared" si="1801"/>
        <v>1</v>
      </c>
      <c r="Z3059" s="352">
        <f t="shared" si="1802"/>
        <v>39994.400000000001</v>
      </c>
      <c r="AA3059" s="352">
        <f t="shared" si="1803"/>
        <v>39994.400000000001</v>
      </c>
      <c r="AB3059" s="352">
        <f t="shared" si="1804"/>
        <v>159977.60000000001</v>
      </c>
      <c r="AC3059" s="47" t="b">
        <f t="shared" si="1805"/>
        <v>1</v>
      </c>
    </row>
    <row r="3060" spans="1:29" s="47" customFormat="1" ht="35.1" customHeight="1">
      <c r="A3060" s="518" t="s">
        <v>2017</v>
      </c>
      <c r="B3060" s="384"/>
      <c r="C3060" s="246" t="s">
        <v>2038</v>
      </c>
      <c r="D3060" s="500">
        <v>206020197</v>
      </c>
      <c r="E3060" s="472" t="s">
        <v>2039</v>
      </c>
      <c r="F3060" s="601" t="s">
        <v>210</v>
      </c>
      <c r="G3060" s="601" t="s">
        <v>2040</v>
      </c>
      <c r="H3060" s="601" t="s">
        <v>2041</v>
      </c>
      <c r="I3060" s="601" t="s">
        <v>258</v>
      </c>
      <c r="J3060" s="601">
        <v>1</v>
      </c>
      <c r="K3060" s="601" t="s">
        <v>1134</v>
      </c>
      <c r="L3060" s="470">
        <v>199972</v>
      </c>
      <c r="M3060" s="601">
        <v>2017</v>
      </c>
      <c r="N3060" s="601" t="s">
        <v>188</v>
      </c>
      <c r="O3060" s="610">
        <v>199972</v>
      </c>
      <c r="P3060" s="601" t="s">
        <v>98</v>
      </c>
      <c r="Q3060" s="601"/>
      <c r="R3060" s="601"/>
      <c r="S3060" s="1084"/>
      <c r="T3060" s="47">
        <v>5</v>
      </c>
      <c r="U3060" s="162"/>
      <c r="V3060" s="352"/>
      <c r="W3060" s="352"/>
      <c r="X3060" s="352"/>
      <c r="Y3060" s="162">
        <f t="shared" si="1801"/>
        <v>1</v>
      </c>
      <c r="Z3060" s="352">
        <f t="shared" si="1802"/>
        <v>39994.400000000001</v>
      </c>
      <c r="AA3060" s="352">
        <f t="shared" si="1803"/>
        <v>39994.400000000001</v>
      </c>
      <c r="AB3060" s="352">
        <f t="shared" si="1804"/>
        <v>159977.60000000001</v>
      </c>
      <c r="AC3060" s="47" t="b">
        <f t="shared" si="1805"/>
        <v>1</v>
      </c>
    </row>
    <row r="3061" spans="1:29" s="47" customFormat="1" ht="35.1" customHeight="1">
      <c r="A3061" s="518" t="s">
        <v>2017</v>
      </c>
      <c r="B3061" s="384"/>
      <c r="C3061" s="246" t="s">
        <v>2038</v>
      </c>
      <c r="D3061" s="500">
        <v>206020197</v>
      </c>
      <c r="E3061" s="472" t="s">
        <v>2039</v>
      </c>
      <c r="F3061" s="601" t="s">
        <v>210</v>
      </c>
      <c r="G3061" s="601" t="s">
        <v>2040</v>
      </c>
      <c r="H3061" s="601" t="s">
        <v>2041</v>
      </c>
      <c r="I3061" s="601" t="s">
        <v>258</v>
      </c>
      <c r="J3061" s="601">
        <v>1</v>
      </c>
      <c r="K3061" s="601" t="s">
        <v>1134</v>
      </c>
      <c r="L3061" s="470">
        <v>199972</v>
      </c>
      <c r="M3061" s="601">
        <v>2017</v>
      </c>
      <c r="N3061" s="601" t="s">
        <v>188</v>
      </c>
      <c r="O3061" s="610">
        <v>199972</v>
      </c>
      <c r="P3061" s="601" t="s">
        <v>98</v>
      </c>
      <c r="Q3061" s="601"/>
      <c r="R3061" s="601"/>
      <c r="S3061" s="1084"/>
      <c r="T3061" s="47">
        <v>5</v>
      </c>
      <c r="U3061" s="162"/>
      <c r="V3061" s="352"/>
      <c r="W3061" s="352"/>
      <c r="X3061" s="352"/>
      <c r="Y3061" s="162">
        <f t="shared" si="1801"/>
        <v>1</v>
      </c>
      <c r="Z3061" s="352">
        <f t="shared" si="1802"/>
        <v>39994.400000000001</v>
      </c>
      <c r="AA3061" s="352">
        <f t="shared" si="1803"/>
        <v>39994.400000000001</v>
      </c>
      <c r="AB3061" s="352">
        <f t="shared" si="1804"/>
        <v>159977.60000000001</v>
      </c>
      <c r="AC3061" s="47" t="b">
        <f t="shared" si="1805"/>
        <v>1</v>
      </c>
    </row>
    <row r="3062" spans="1:29" s="47" customFormat="1" ht="35.1" customHeight="1">
      <c r="A3062" s="518" t="s">
        <v>2017</v>
      </c>
      <c r="B3062" s="384"/>
      <c r="C3062" s="246" t="s">
        <v>2038</v>
      </c>
      <c r="D3062" s="500">
        <v>206020197</v>
      </c>
      <c r="E3062" s="472" t="s">
        <v>2039</v>
      </c>
      <c r="F3062" s="601" t="s">
        <v>210</v>
      </c>
      <c r="G3062" s="601" t="s">
        <v>2040</v>
      </c>
      <c r="H3062" s="601" t="s">
        <v>2041</v>
      </c>
      <c r="I3062" s="601" t="s">
        <v>258</v>
      </c>
      <c r="J3062" s="601">
        <v>1</v>
      </c>
      <c r="K3062" s="601" t="s">
        <v>1134</v>
      </c>
      <c r="L3062" s="470">
        <v>199972</v>
      </c>
      <c r="M3062" s="601">
        <v>2017</v>
      </c>
      <c r="N3062" s="601" t="s">
        <v>188</v>
      </c>
      <c r="O3062" s="610">
        <v>199972</v>
      </c>
      <c r="P3062" s="601" t="s">
        <v>98</v>
      </c>
      <c r="Q3062" s="601"/>
      <c r="R3062" s="601"/>
      <c r="S3062" s="1084"/>
      <c r="T3062" s="47">
        <v>5</v>
      </c>
      <c r="U3062" s="162"/>
      <c r="V3062" s="352"/>
      <c r="W3062" s="352"/>
      <c r="X3062" s="352"/>
      <c r="Y3062" s="162">
        <f t="shared" si="1801"/>
        <v>1</v>
      </c>
      <c r="Z3062" s="352">
        <f t="shared" si="1802"/>
        <v>39994.400000000001</v>
      </c>
      <c r="AA3062" s="352">
        <f t="shared" si="1803"/>
        <v>39994.400000000001</v>
      </c>
      <c r="AB3062" s="352">
        <f t="shared" si="1804"/>
        <v>159977.60000000001</v>
      </c>
      <c r="AC3062" s="47" t="b">
        <f t="shared" si="1805"/>
        <v>1</v>
      </c>
    </row>
    <row r="3063" spans="1:29" s="47" customFormat="1" ht="35.1" customHeight="1">
      <c r="A3063" s="518" t="s">
        <v>2017</v>
      </c>
      <c r="B3063" s="384"/>
      <c r="C3063" s="246" t="s">
        <v>2038</v>
      </c>
      <c r="D3063" s="500">
        <v>206020197</v>
      </c>
      <c r="E3063" s="472" t="s">
        <v>2039</v>
      </c>
      <c r="F3063" s="601" t="s">
        <v>210</v>
      </c>
      <c r="G3063" s="601" t="s">
        <v>2040</v>
      </c>
      <c r="H3063" s="601" t="s">
        <v>2041</v>
      </c>
      <c r="I3063" s="601" t="s">
        <v>258</v>
      </c>
      <c r="J3063" s="601">
        <v>1</v>
      </c>
      <c r="K3063" s="601" t="s">
        <v>1134</v>
      </c>
      <c r="L3063" s="470">
        <v>199972</v>
      </c>
      <c r="M3063" s="601">
        <v>2017</v>
      </c>
      <c r="N3063" s="601" t="s">
        <v>188</v>
      </c>
      <c r="O3063" s="610">
        <v>199972</v>
      </c>
      <c r="P3063" s="601" t="s">
        <v>98</v>
      </c>
      <c r="Q3063" s="601"/>
      <c r="R3063" s="601"/>
      <c r="S3063" s="1084"/>
      <c r="T3063" s="47">
        <v>5</v>
      </c>
      <c r="U3063" s="162"/>
      <c r="V3063" s="352"/>
      <c r="W3063" s="352"/>
      <c r="X3063" s="352"/>
      <c r="Y3063" s="162">
        <f t="shared" si="1801"/>
        <v>1</v>
      </c>
      <c r="Z3063" s="352">
        <f t="shared" si="1802"/>
        <v>39994.400000000001</v>
      </c>
      <c r="AA3063" s="352">
        <f t="shared" si="1803"/>
        <v>39994.400000000001</v>
      </c>
      <c r="AB3063" s="352">
        <f t="shared" si="1804"/>
        <v>159977.60000000001</v>
      </c>
      <c r="AC3063" s="47" t="b">
        <f t="shared" si="1805"/>
        <v>1</v>
      </c>
    </row>
    <row r="3064" spans="1:29" s="47" customFormat="1" ht="35.1" customHeight="1">
      <c r="A3064" s="518" t="s">
        <v>2017</v>
      </c>
      <c r="B3064" s="384"/>
      <c r="C3064" s="246" t="s">
        <v>2038</v>
      </c>
      <c r="D3064" s="500">
        <v>206020197</v>
      </c>
      <c r="E3064" s="472" t="s">
        <v>2039</v>
      </c>
      <c r="F3064" s="601" t="s">
        <v>210</v>
      </c>
      <c r="G3064" s="601" t="s">
        <v>2040</v>
      </c>
      <c r="H3064" s="601" t="s">
        <v>2041</v>
      </c>
      <c r="I3064" s="601" t="s">
        <v>258</v>
      </c>
      <c r="J3064" s="601">
        <v>1</v>
      </c>
      <c r="K3064" s="601" t="s">
        <v>1134</v>
      </c>
      <c r="L3064" s="470">
        <v>199972</v>
      </c>
      <c r="M3064" s="601">
        <v>2017</v>
      </c>
      <c r="N3064" s="601" t="s">
        <v>188</v>
      </c>
      <c r="O3064" s="610">
        <v>199972</v>
      </c>
      <c r="P3064" s="601" t="s">
        <v>98</v>
      </c>
      <c r="Q3064" s="601"/>
      <c r="R3064" s="601"/>
      <c r="S3064" s="1084"/>
      <c r="T3064" s="47">
        <v>5</v>
      </c>
      <c r="U3064" s="162"/>
      <c r="V3064" s="352"/>
      <c r="W3064" s="352"/>
      <c r="X3064" s="352"/>
      <c r="Y3064" s="162">
        <f t="shared" si="1801"/>
        <v>1</v>
      </c>
      <c r="Z3064" s="352">
        <f t="shared" si="1802"/>
        <v>39994.400000000001</v>
      </c>
      <c r="AA3064" s="352">
        <f t="shared" si="1803"/>
        <v>39994.400000000001</v>
      </c>
      <c r="AB3064" s="352">
        <f t="shared" si="1804"/>
        <v>159977.60000000001</v>
      </c>
      <c r="AC3064" s="47" t="b">
        <f t="shared" si="1805"/>
        <v>1</v>
      </c>
    </row>
    <row r="3065" spans="1:29" s="47" customFormat="1" ht="35.1" customHeight="1">
      <c r="A3065" s="518" t="s">
        <v>2017</v>
      </c>
      <c r="B3065" s="384"/>
      <c r="C3065" s="246" t="s">
        <v>2038</v>
      </c>
      <c r="D3065" s="500">
        <v>206020197</v>
      </c>
      <c r="E3065" s="472" t="s">
        <v>2039</v>
      </c>
      <c r="F3065" s="601" t="s">
        <v>210</v>
      </c>
      <c r="G3065" s="601" t="s">
        <v>2040</v>
      </c>
      <c r="H3065" s="601" t="s">
        <v>2041</v>
      </c>
      <c r="I3065" s="601" t="s">
        <v>258</v>
      </c>
      <c r="J3065" s="601">
        <v>1</v>
      </c>
      <c r="K3065" s="601" t="s">
        <v>1134</v>
      </c>
      <c r="L3065" s="470">
        <v>199972</v>
      </c>
      <c r="M3065" s="601">
        <v>2017</v>
      </c>
      <c r="N3065" s="601" t="s">
        <v>188</v>
      </c>
      <c r="O3065" s="610">
        <v>199972</v>
      </c>
      <c r="P3065" s="601" t="s">
        <v>98</v>
      </c>
      <c r="Q3065" s="601"/>
      <c r="R3065" s="601"/>
      <c r="S3065" s="1018"/>
      <c r="T3065" s="47">
        <v>5</v>
      </c>
      <c r="U3065" s="162"/>
      <c r="V3065" s="352"/>
      <c r="W3065" s="352"/>
      <c r="X3065" s="352"/>
      <c r="Y3065" s="162">
        <f t="shared" si="1801"/>
        <v>1</v>
      </c>
      <c r="Z3065" s="352">
        <f t="shared" si="1802"/>
        <v>39994.400000000001</v>
      </c>
      <c r="AA3065" s="352">
        <f t="shared" si="1803"/>
        <v>39994.400000000001</v>
      </c>
      <c r="AB3065" s="352">
        <f t="shared" si="1804"/>
        <v>159977.60000000001</v>
      </c>
      <c r="AC3065" s="47" t="b">
        <f t="shared" si="1805"/>
        <v>1</v>
      </c>
    </row>
    <row r="3066" spans="1:29" s="47" customFormat="1" ht="35.1" customHeight="1">
      <c r="A3066" s="518" t="s">
        <v>2017</v>
      </c>
      <c r="B3066" s="384"/>
      <c r="C3066" s="246" t="s">
        <v>2038</v>
      </c>
      <c r="D3066" s="500">
        <v>206020197</v>
      </c>
      <c r="E3066" s="472" t="s">
        <v>2039</v>
      </c>
      <c r="F3066" s="601" t="s">
        <v>210</v>
      </c>
      <c r="G3066" s="601" t="s">
        <v>2040</v>
      </c>
      <c r="H3066" s="601" t="s">
        <v>2041</v>
      </c>
      <c r="I3066" s="601" t="s">
        <v>258</v>
      </c>
      <c r="J3066" s="601">
        <v>1</v>
      </c>
      <c r="K3066" s="601" t="s">
        <v>1134</v>
      </c>
      <c r="L3066" s="470">
        <v>199972</v>
      </c>
      <c r="M3066" s="601">
        <v>2017</v>
      </c>
      <c r="N3066" s="601" t="s">
        <v>188</v>
      </c>
      <c r="O3066" s="610">
        <v>199972</v>
      </c>
      <c r="P3066" s="601" t="s">
        <v>98</v>
      </c>
      <c r="Q3066" s="601"/>
      <c r="R3066" s="601"/>
      <c r="S3066" s="1083" t="s">
        <v>2030</v>
      </c>
      <c r="T3066" s="47">
        <v>5</v>
      </c>
      <c r="U3066" s="162"/>
      <c r="V3066" s="352"/>
      <c r="W3066" s="352"/>
      <c r="X3066" s="352"/>
      <c r="Y3066" s="162">
        <f t="shared" si="1801"/>
        <v>1</v>
      </c>
      <c r="Z3066" s="352">
        <f t="shared" si="1802"/>
        <v>39994.400000000001</v>
      </c>
      <c r="AA3066" s="352">
        <f t="shared" si="1803"/>
        <v>39994.400000000001</v>
      </c>
      <c r="AB3066" s="352">
        <f t="shared" si="1804"/>
        <v>159977.60000000001</v>
      </c>
      <c r="AC3066" s="47" t="b">
        <f t="shared" si="1805"/>
        <v>1</v>
      </c>
    </row>
    <row r="3067" spans="1:29" s="47" customFormat="1" ht="35.1" customHeight="1">
      <c r="A3067" s="518" t="s">
        <v>2017</v>
      </c>
      <c r="B3067" s="384"/>
      <c r="C3067" s="246" t="s">
        <v>2038</v>
      </c>
      <c r="D3067" s="500">
        <v>206020197</v>
      </c>
      <c r="E3067" s="472" t="s">
        <v>2039</v>
      </c>
      <c r="F3067" s="601" t="s">
        <v>210</v>
      </c>
      <c r="G3067" s="601" t="s">
        <v>2040</v>
      </c>
      <c r="H3067" s="601" t="s">
        <v>2041</v>
      </c>
      <c r="I3067" s="601" t="s">
        <v>258</v>
      </c>
      <c r="J3067" s="601">
        <v>1</v>
      </c>
      <c r="K3067" s="601" t="s">
        <v>1134</v>
      </c>
      <c r="L3067" s="470">
        <v>199972</v>
      </c>
      <c r="M3067" s="601">
        <v>2017</v>
      </c>
      <c r="N3067" s="601" t="s">
        <v>188</v>
      </c>
      <c r="O3067" s="610">
        <v>199972</v>
      </c>
      <c r="P3067" s="601" t="s">
        <v>98</v>
      </c>
      <c r="Q3067" s="601"/>
      <c r="R3067" s="601"/>
      <c r="S3067" s="1084"/>
      <c r="T3067" s="47">
        <v>5</v>
      </c>
      <c r="U3067" s="162"/>
      <c r="V3067" s="352"/>
      <c r="W3067" s="352"/>
      <c r="X3067" s="352"/>
      <c r="Y3067" s="162">
        <f t="shared" si="1801"/>
        <v>1</v>
      </c>
      <c r="Z3067" s="352">
        <f t="shared" si="1802"/>
        <v>39994.400000000001</v>
      </c>
      <c r="AA3067" s="352">
        <f t="shared" si="1803"/>
        <v>39994.400000000001</v>
      </c>
      <c r="AB3067" s="352">
        <f t="shared" si="1804"/>
        <v>159977.60000000001</v>
      </c>
      <c r="AC3067" s="47" t="b">
        <f t="shared" si="1805"/>
        <v>1</v>
      </c>
    </row>
    <row r="3068" spans="1:29" s="47" customFormat="1" ht="35.1" customHeight="1">
      <c r="A3068" s="518" t="s">
        <v>2017</v>
      </c>
      <c r="B3068" s="384"/>
      <c r="C3068" s="246" t="s">
        <v>2038</v>
      </c>
      <c r="D3068" s="500">
        <v>206020197</v>
      </c>
      <c r="E3068" s="472" t="s">
        <v>2039</v>
      </c>
      <c r="F3068" s="601" t="s">
        <v>210</v>
      </c>
      <c r="G3068" s="601" t="s">
        <v>2040</v>
      </c>
      <c r="H3068" s="601" t="s">
        <v>2041</v>
      </c>
      <c r="I3068" s="601" t="s">
        <v>258</v>
      </c>
      <c r="J3068" s="601">
        <v>1</v>
      </c>
      <c r="K3068" s="601" t="s">
        <v>1134</v>
      </c>
      <c r="L3068" s="470">
        <v>199972</v>
      </c>
      <c r="M3068" s="601">
        <v>2017</v>
      </c>
      <c r="N3068" s="601" t="s">
        <v>188</v>
      </c>
      <c r="O3068" s="610">
        <v>199972</v>
      </c>
      <c r="P3068" s="601" t="s">
        <v>98</v>
      </c>
      <c r="Q3068" s="601"/>
      <c r="R3068" s="601"/>
      <c r="S3068" s="1084"/>
      <c r="T3068" s="47">
        <v>5</v>
      </c>
      <c r="U3068" s="162"/>
      <c r="V3068" s="352"/>
      <c r="W3068" s="352"/>
      <c r="X3068" s="352"/>
      <c r="Y3068" s="162">
        <f t="shared" si="1801"/>
        <v>1</v>
      </c>
      <c r="Z3068" s="352">
        <f t="shared" si="1802"/>
        <v>39994.400000000001</v>
      </c>
      <c r="AA3068" s="352">
        <f t="shared" si="1803"/>
        <v>39994.400000000001</v>
      </c>
      <c r="AB3068" s="352">
        <f t="shared" si="1804"/>
        <v>159977.60000000001</v>
      </c>
      <c r="AC3068" s="47" t="b">
        <f t="shared" si="1805"/>
        <v>1</v>
      </c>
    </row>
    <row r="3069" spans="1:29" s="47" customFormat="1" ht="35.1" customHeight="1">
      <c r="A3069" s="518" t="s">
        <v>2017</v>
      </c>
      <c r="B3069" s="384"/>
      <c r="C3069" s="246" t="s">
        <v>2038</v>
      </c>
      <c r="D3069" s="500">
        <v>206020197</v>
      </c>
      <c r="E3069" s="472" t="s">
        <v>2039</v>
      </c>
      <c r="F3069" s="601" t="s">
        <v>210</v>
      </c>
      <c r="G3069" s="601" t="s">
        <v>2040</v>
      </c>
      <c r="H3069" s="601" t="s">
        <v>2041</v>
      </c>
      <c r="I3069" s="601" t="s">
        <v>258</v>
      </c>
      <c r="J3069" s="601">
        <v>1</v>
      </c>
      <c r="K3069" s="601" t="s">
        <v>1134</v>
      </c>
      <c r="L3069" s="470">
        <v>199972</v>
      </c>
      <c r="M3069" s="601">
        <v>2017</v>
      </c>
      <c r="N3069" s="601" t="s">
        <v>188</v>
      </c>
      <c r="O3069" s="610">
        <v>199972</v>
      </c>
      <c r="P3069" s="601" t="s">
        <v>98</v>
      </c>
      <c r="Q3069" s="601"/>
      <c r="R3069" s="601"/>
      <c r="S3069" s="1084"/>
      <c r="T3069" s="47">
        <v>5</v>
      </c>
      <c r="U3069" s="162"/>
      <c r="V3069" s="352"/>
      <c r="W3069" s="352"/>
      <c r="X3069" s="352"/>
      <c r="Y3069" s="162">
        <f t="shared" si="1801"/>
        <v>1</v>
      </c>
      <c r="Z3069" s="352">
        <f t="shared" si="1802"/>
        <v>39994.400000000001</v>
      </c>
      <c r="AA3069" s="352">
        <f t="shared" si="1803"/>
        <v>39994.400000000001</v>
      </c>
      <c r="AB3069" s="352">
        <f t="shared" si="1804"/>
        <v>159977.60000000001</v>
      </c>
      <c r="AC3069" s="47" t="b">
        <f t="shared" si="1805"/>
        <v>1</v>
      </c>
    </row>
    <row r="3070" spans="1:29" s="47" customFormat="1" ht="35.1" customHeight="1">
      <c r="A3070" s="518" t="s">
        <v>2017</v>
      </c>
      <c r="B3070" s="384"/>
      <c r="C3070" s="246" t="s">
        <v>2038</v>
      </c>
      <c r="D3070" s="500">
        <v>206020197</v>
      </c>
      <c r="E3070" s="472" t="s">
        <v>2039</v>
      </c>
      <c r="F3070" s="601" t="s">
        <v>210</v>
      </c>
      <c r="G3070" s="601" t="s">
        <v>2040</v>
      </c>
      <c r="H3070" s="601" t="s">
        <v>2041</v>
      </c>
      <c r="I3070" s="601" t="s">
        <v>258</v>
      </c>
      <c r="J3070" s="601">
        <v>1</v>
      </c>
      <c r="K3070" s="601" t="s">
        <v>1134</v>
      </c>
      <c r="L3070" s="470">
        <v>199972</v>
      </c>
      <c r="M3070" s="601">
        <v>2017</v>
      </c>
      <c r="N3070" s="601" t="s">
        <v>188</v>
      </c>
      <c r="O3070" s="610">
        <v>199972</v>
      </c>
      <c r="P3070" s="601" t="s">
        <v>98</v>
      </c>
      <c r="Q3070" s="601"/>
      <c r="R3070" s="601"/>
      <c r="S3070" s="1084"/>
      <c r="T3070" s="47">
        <v>5</v>
      </c>
      <c r="U3070" s="162"/>
      <c r="V3070" s="352"/>
      <c r="W3070" s="352"/>
      <c r="X3070" s="352"/>
      <c r="Y3070" s="162">
        <f t="shared" si="1801"/>
        <v>1</v>
      </c>
      <c r="Z3070" s="352">
        <f t="shared" si="1802"/>
        <v>39994.400000000001</v>
      </c>
      <c r="AA3070" s="352">
        <f t="shared" si="1803"/>
        <v>39994.400000000001</v>
      </c>
      <c r="AB3070" s="352">
        <f t="shared" si="1804"/>
        <v>159977.60000000001</v>
      </c>
      <c r="AC3070" s="47" t="b">
        <f t="shared" si="1805"/>
        <v>1</v>
      </c>
    </row>
    <row r="3071" spans="1:29" s="47" customFormat="1" ht="35.1" customHeight="1">
      <c r="A3071" s="518" t="s">
        <v>2017</v>
      </c>
      <c r="B3071" s="384"/>
      <c r="C3071" s="246" t="s">
        <v>2038</v>
      </c>
      <c r="D3071" s="500">
        <v>206020197</v>
      </c>
      <c r="E3071" s="472" t="s">
        <v>2039</v>
      </c>
      <c r="F3071" s="601" t="s">
        <v>210</v>
      </c>
      <c r="G3071" s="601" t="s">
        <v>2040</v>
      </c>
      <c r="H3071" s="601" t="s">
        <v>2041</v>
      </c>
      <c r="I3071" s="601" t="s">
        <v>258</v>
      </c>
      <c r="J3071" s="601">
        <v>1</v>
      </c>
      <c r="K3071" s="601" t="s">
        <v>1134</v>
      </c>
      <c r="L3071" s="470">
        <v>199972</v>
      </c>
      <c r="M3071" s="601">
        <v>2017</v>
      </c>
      <c r="N3071" s="601" t="s">
        <v>188</v>
      </c>
      <c r="O3071" s="610">
        <v>199972</v>
      </c>
      <c r="P3071" s="601" t="s">
        <v>98</v>
      </c>
      <c r="Q3071" s="601"/>
      <c r="R3071" s="601"/>
      <c r="S3071" s="1084"/>
      <c r="T3071" s="47">
        <v>5</v>
      </c>
      <c r="U3071" s="162"/>
      <c r="V3071" s="352"/>
      <c r="W3071" s="352"/>
      <c r="X3071" s="352"/>
      <c r="Y3071" s="162">
        <f t="shared" si="1801"/>
        <v>1</v>
      </c>
      <c r="Z3071" s="352">
        <f t="shared" si="1802"/>
        <v>39994.400000000001</v>
      </c>
      <c r="AA3071" s="352">
        <f t="shared" si="1803"/>
        <v>39994.400000000001</v>
      </c>
      <c r="AB3071" s="352">
        <f t="shared" si="1804"/>
        <v>159977.60000000001</v>
      </c>
      <c r="AC3071" s="47" t="b">
        <f t="shared" si="1805"/>
        <v>1</v>
      </c>
    </row>
    <row r="3072" spans="1:29" s="47" customFormat="1" ht="35.1" customHeight="1">
      <c r="A3072" s="518" t="s">
        <v>2017</v>
      </c>
      <c r="B3072" s="384"/>
      <c r="C3072" s="246" t="s">
        <v>2038</v>
      </c>
      <c r="D3072" s="500">
        <v>206020197</v>
      </c>
      <c r="E3072" s="472" t="s">
        <v>2039</v>
      </c>
      <c r="F3072" s="601" t="s">
        <v>210</v>
      </c>
      <c r="G3072" s="601" t="s">
        <v>2040</v>
      </c>
      <c r="H3072" s="601" t="s">
        <v>2041</v>
      </c>
      <c r="I3072" s="601" t="s">
        <v>258</v>
      </c>
      <c r="J3072" s="601">
        <v>1</v>
      </c>
      <c r="K3072" s="601" t="s">
        <v>1134</v>
      </c>
      <c r="L3072" s="470">
        <v>199972</v>
      </c>
      <c r="M3072" s="601">
        <v>2017</v>
      </c>
      <c r="N3072" s="601" t="s">
        <v>188</v>
      </c>
      <c r="O3072" s="610">
        <v>199972</v>
      </c>
      <c r="P3072" s="601" t="s">
        <v>98</v>
      </c>
      <c r="Q3072" s="601"/>
      <c r="R3072" s="601"/>
      <c r="S3072" s="1084"/>
      <c r="T3072" s="47">
        <v>5</v>
      </c>
      <c r="U3072" s="162"/>
      <c r="V3072" s="352"/>
      <c r="W3072" s="352"/>
      <c r="X3072" s="352"/>
      <c r="Y3072" s="162">
        <f t="shared" si="1801"/>
        <v>1</v>
      </c>
      <c r="Z3072" s="352">
        <f t="shared" si="1802"/>
        <v>39994.400000000001</v>
      </c>
      <c r="AA3072" s="352">
        <f t="shared" si="1803"/>
        <v>39994.400000000001</v>
      </c>
      <c r="AB3072" s="352">
        <f t="shared" si="1804"/>
        <v>159977.60000000001</v>
      </c>
      <c r="AC3072" s="47" t="b">
        <f t="shared" si="1805"/>
        <v>1</v>
      </c>
    </row>
    <row r="3073" spans="1:29" s="47" customFormat="1" ht="35.1" customHeight="1">
      <c r="A3073" s="518" t="s">
        <v>2017</v>
      </c>
      <c r="B3073" s="384"/>
      <c r="C3073" s="246" t="s">
        <v>2038</v>
      </c>
      <c r="D3073" s="500">
        <v>206020197</v>
      </c>
      <c r="E3073" s="472" t="s">
        <v>2039</v>
      </c>
      <c r="F3073" s="601" t="s">
        <v>210</v>
      </c>
      <c r="G3073" s="601" t="s">
        <v>2040</v>
      </c>
      <c r="H3073" s="601" t="s">
        <v>2041</v>
      </c>
      <c r="I3073" s="601" t="s">
        <v>258</v>
      </c>
      <c r="J3073" s="601">
        <v>1</v>
      </c>
      <c r="K3073" s="601" t="s">
        <v>1134</v>
      </c>
      <c r="L3073" s="470">
        <v>199972</v>
      </c>
      <c r="M3073" s="601">
        <v>2017</v>
      </c>
      <c r="N3073" s="601" t="s">
        <v>188</v>
      </c>
      <c r="O3073" s="610">
        <v>199972</v>
      </c>
      <c r="P3073" s="601" t="s">
        <v>98</v>
      </c>
      <c r="Q3073" s="601"/>
      <c r="R3073" s="601"/>
      <c r="S3073" s="1084"/>
      <c r="T3073" s="47">
        <v>5</v>
      </c>
      <c r="U3073" s="162"/>
      <c r="V3073" s="352"/>
      <c r="W3073" s="352"/>
      <c r="X3073" s="352"/>
      <c r="Y3073" s="162">
        <f t="shared" si="1801"/>
        <v>1</v>
      </c>
      <c r="Z3073" s="352">
        <f t="shared" si="1802"/>
        <v>39994.400000000001</v>
      </c>
      <c r="AA3073" s="352">
        <f t="shared" si="1803"/>
        <v>39994.400000000001</v>
      </c>
      <c r="AB3073" s="352">
        <f t="shared" si="1804"/>
        <v>159977.60000000001</v>
      </c>
      <c r="AC3073" s="47" t="b">
        <f t="shared" si="1805"/>
        <v>1</v>
      </c>
    </row>
    <row r="3074" spans="1:29" s="47" customFormat="1" ht="35.1" customHeight="1">
      <c r="A3074" s="518" t="s">
        <v>2017</v>
      </c>
      <c r="B3074" s="384"/>
      <c r="C3074" s="246" t="s">
        <v>2038</v>
      </c>
      <c r="D3074" s="500">
        <v>206020197</v>
      </c>
      <c r="E3074" s="472" t="s">
        <v>2039</v>
      </c>
      <c r="F3074" s="601" t="s">
        <v>210</v>
      </c>
      <c r="G3074" s="601" t="s">
        <v>2040</v>
      </c>
      <c r="H3074" s="601" t="s">
        <v>2041</v>
      </c>
      <c r="I3074" s="601" t="s">
        <v>258</v>
      </c>
      <c r="J3074" s="601">
        <v>1</v>
      </c>
      <c r="K3074" s="601" t="s">
        <v>1134</v>
      </c>
      <c r="L3074" s="470">
        <v>199972</v>
      </c>
      <c r="M3074" s="601">
        <v>2017</v>
      </c>
      <c r="N3074" s="601" t="s">
        <v>188</v>
      </c>
      <c r="O3074" s="610">
        <v>199972</v>
      </c>
      <c r="P3074" s="601" t="s">
        <v>98</v>
      </c>
      <c r="Q3074" s="601"/>
      <c r="R3074" s="601"/>
      <c r="S3074" s="1084"/>
      <c r="T3074" s="47">
        <v>5</v>
      </c>
      <c r="U3074" s="162"/>
      <c r="V3074" s="352"/>
      <c r="W3074" s="352"/>
      <c r="X3074" s="352"/>
      <c r="Y3074" s="162">
        <f t="shared" si="1801"/>
        <v>1</v>
      </c>
      <c r="Z3074" s="352">
        <f t="shared" si="1802"/>
        <v>39994.400000000001</v>
      </c>
      <c r="AA3074" s="352">
        <f t="shared" si="1803"/>
        <v>39994.400000000001</v>
      </c>
      <c r="AB3074" s="352">
        <f t="shared" si="1804"/>
        <v>159977.60000000001</v>
      </c>
      <c r="AC3074" s="47" t="b">
        <f t="shared" si="1805"/>
        <v>1</v>
      </c>
    </row>
    <row r="3075" spans="1:29" s="47" customFormat="1" ht="35.1" customHeight="1">
      <c r="A3075" s="518" t="s">
        <v>2017</v>
      </c>
      <c r="B3075" s="384"/>
      <c r="C3075" s="246" t="s">
        <v>2038</v>
      </c>
      <c r="D3075" s="500">
        <v>206020197</v>
      </c>
      <c r="E3075" s="472" t="s">
        <v>2039</v>
      </c>
      <c r="F3075" s="601" t="s">
        <v>210</v>
      </c>
      <c r="G3075" s="601" t="s">
        <v>2040</v>
      </c>
      <c r="H3075" s="601" t="s">
        <v>2041</v>
      </c>
      <c r="I3075" s="601" t="s">
        <v>258</v>
      </c>
      <c r="J3075" s="601">
        <v>1</v>
      </c>
      <c r="K3075" s="601" t="s">
        <v>1134</v>
      </c>
      <c r="L3075" s="470">
        <v>199972</v>
      </c>
      <c r="M3075" s="601">
        <v>2017</v>
      </c>
      <c r="N3075" s="601" t="s">
        <v>188</v>
      </c>
      <c r="O3075" s="610">
        <v>199972</v>
      </c>
      <c r="P3075" s="601" t="s">
        <v>98</v>
      </c>
      <c r="Q3075" s="601"/>
      <c r="R3075" s="601"/>
      <c r="S3075" s="1084"/>
      <c r="T3075" s="47">
        <v>5</v>
      </c>
      <c r="U3075" s="162"/>
      <c r="V3075" s="352"/>
      <c r="W3075" s="352"/>
      <c r="X3075" s="352"/>
      <c r="Y3075" s="162">
        <f t="shared" si="1801"/>
        <v>1</v>
      </c>
      <c r="Z3075" s="352">
        <f t="shared" si="1802"/>
        <v>39994.400000000001</v>
      </c>
      <c r="AA3075" s="352">
        <f t="shared" si="1803"/>
        <v>39994.400000000001</v>
      </c>
      <c r="AB3075" s="352">
        <f t="shared" si="1804"/>
        <v>159977.60000000001</v>
      </c>
      <c r="AC3075" s="47" t="b">
        <f t="shared" si="1805"/>
        <v>1</v>
      </c>
    </row>
    <row r="3076" spans="1:29" s="47" customFormat="1" ht="35.1" customHeight="1">
      <c r="A3076" s="518" t="s">
        <v>2017</v>
      </c>
      <c r="B3076" s="384"/>
      <c r="C3076" s="246" t="s">
        <v>2038</v>
      </c>
      <c r="D3076" s="500">
        <v>206020197</v>
      </c>
      <c r="E3076" s="472" t="s">
        <v>2039</v>
      </c>
      <c r="F3076" s="601" t="s">
        <v>210</v>
      </c>
      <c r="G3076" s="601" t="s">
        <v>2040</v>
      </c>
      <c r="H3076" s="601" t="s">
        <v>2041</v>
      </c>
      <c r="I3076" s="601" t="s">
        <v>258</v>
      </c>
      <c r="J3076" s="601">
        <v>1</v>
      </c>
      <c r="K3076" s="601" t="s">
        <v>1134</v>
      </c>
      <c r="L3076" s="470">
        <v>199972</v>
      </c>
      <c r="M3076" s="601">
        <v>2017</v>
      </c>
      <c r="N3076" s="601" t="s">
        <v>188</v>
      </c>
      <c r="O3076" s="610">
        <v>199972</v>
      </c>
      <c r="P3076" s="601" t="s">
        <v>98</v>
      </c>
      <c r="Q3076" s="601"/>
      <c r="R3076" s="601"/>
      <c r="S3076" s="1084"/>
      <c r="T3076" s="47">
        <v>5</v>
      </c>
      <c r="U3076" s="162"/>
      <c r="V3076" s="352"/>
      <c r="W3076" s="352"/>
      <c r="X3076" s="352"/>
      <c r="Y3076" s="162">
        <f t="shared" si="1801"/>
        <v>1</v>
      </c>
      <c r="Z3076" s="352">
        <f t="shared" si="1802"/>
        <v>39994.400000000001</v>
      </c>
      <c r="AA3076" s="352">
        <f t="shared" si="1803"/>
        <v>39994.400000000001</v>
      </c>
      <c r="AB3076" s="352">
        <f t="shared" si="1804"/>
        <v>159977.60000000001</v>
      </c>
      <c r="AC3076" s="47" t="b">
        <f t="shared" si="1805"/>
        <v>1</v>
      </c>
    </row>
    <row r="3077" spans="1:29" s="47" customFormat="1" ht="35.1" customHeight="1">
      <c r="A3077" s="518" t="s">
        <v>2017</v>
      </c>
      <c r="B3077" s="384"/>
      <c r="C3077" s="246" t="s">
        <v>2038</v>
      </c>
      <c r="D3077" s="500">
        <v>206020197</v>
      </c>
      <c r="E3077" s="472" t="s">
        <v>2039</v>
      </c>
      <c r="F3077" s="601" t="s">
        <v>210</v>
      </c>
      <c r="G3077" s="601" t="s">
        <v>2040</v>
      </c>
      <c r="H3077" s="601" t="s">
        <v>2041</v>
      </c>
      <c r="I3077" s="601" t="s">
        <v>258</v>
      </c>
      <c r="J3077" s="601">
        <v>1</v>
      </c>
      <c r="K3077" s="601" t="s">
        <v>1134</v>
      </c>
      <c r="L3077" s="470">
        <v>199972</v>
      </c>
      <c r="M3077" s="601">
        <v>2017</v>
      </c>
      <c r="N3077" s="601" t="s">
        <v>188</v>
      </c>
      <c r="O3077" s="610">
        <v>199972</v>
      </c>
      <c r="P3077" s="601" t="s">
        <v>98</v>
      </c>
      <c r="Q3077" s="601"/>
      <c r="R3077" s="601"/>
      <c r="S3077" s="1084"/>
      <c r="T3077" s="47">
        <v>5</v>
      </c>
      <c r="U3077" s="162"/>
      <c r="V3077" s="352"/>
      <c r="W3077" s="352"/>
      <c r="X3077" s="352"/>
      <c r="Y3077" s="162">
        <f t="shared" si="1801"/>
        <v>1</v>
      </c>
      <c r="Z3077" s="352">
        <f t="shared" si="1802"/>
        <v>39994.400000000001</v>
      </c>
      <c r="AA3077" s="352">
        <f t="shared" si="1803"/>
        <v>39994.400000000001</v>
      </c>
      <c r="AB3077" s="352">
        <f t="shared" si="1804"/>
        <v>159977.60000000001</v>
      </c>
      <c r="AC3077" s="47" t="b">
        <f t="shared" si="1805"/>
        <v>1</v>
      </c>
    </row>
    <row r="3078" spans="1:29" s="47" customFormat="1" ht="35.1" customHeight="1">
      <c r="A3078" s="518" t="s">
        <v>2017</v>
      </c>
      <c r="B3078" s="384"/>
      <c r="C3078" s="246" t="s">
        <v>2038</v>
      </c>
      <c r="D3078" s="500">
        <v>206020197</v>
      </c>
      <c r="E3078" s="472" t="s">
        <v>2039</v>
      </c>
      <c r="F3078" s="601" t="s">
        <v>210</v>
      </c>
      <c r="G3078" s="601" t="s">
        <v>2040</v>
      </c>
      <c r="H3078" s="601" t="s">
        <v>2041</v>
      </c>
      <c r="I3078" s="601" t="s">
        <v>258</v>
      </c>
      <c r="J3078" s="601">
        <v>1</v>
      </c>
      <c r="K3078" s="601" t="s">
        <v>1134</v>
      </c>
      <c r="L3078" s="470">
        <v>199972</v>
      </c>
      <c r="M3078" s="601">
        <v>2017</v>
      </c>
      <c r="N3078" s="601" t="s">
        <v>188</v>
      </c>
      <c r="O3078" s="610">
        <v>199972</v>
      </c>
      <c r="P3078" s="601" t="s">
        <v>98</v>
      </c>
      <c r="Q3078" s="601"/>
      <c r="R3078" s="601"/>
      <c r="S3078" s="1084"/>
      <c r="T3078" s="47">
        <v>5</v>
      </c>
      <c r="U3078" s="162"/>
      <c r="V3078" s="352"/>
      <c r="W3078" s="352"/>
      <c r="X3078" s="352"/>
      <c r="Y3078" s="162">
        <f t="shared" si="1801"/>
        <v>1</v>
      </c>
      <c r="Z3078" s="352">
        <f t="shared" si="1802"/>
        <v>39994.400000000001</v>
      </c>
      <c r="AA3078" s="352">
        <f t="shared" si="1803"/>
        <v>39994.400000000001</v>
      </c>
      <c r="AB3078" s="352">
        <f t="shared" si="1804"/>
        <v>159977.60000000001</v>
      </c>
      <c r="AC3078" s="47" t="b">
        <f t="shared" si="1805"/>
        <v>1</v>
      </c>
    </row>
    <row r="3079" spans="1:29" s="47" customFormat="1" ht="35.1" customHeight="1">
      <c r="A3079" s="518" t="s">
        <v>2017</v>
      </c>
      <c r="B3079" s="384"/>
      <c r="C3079" s="246" t="s">
        <v>2038</v>
      </c>
      <c r="D3079" s="500">
        <v>206020197</v>
      </c>
      <c r="E3079" s="472" t="s">
        <v>2039</v>
      </c>
      <c r="F3079" s="601" t="s">
        <v>210</v>
      </c>
      <c r="G3079" s="601" t="s">
        <v>2040</v>
      </c>
      <c r="H3079" s="601" t="s">
        <v>2041</v>
      </c>
      <c r="I3079" s="601" t="s">
        <v>258</v>
      </c>
      <c r="J3079" s="601">
        <v>1</v>
      </c>
      <c r="K3079" s="601" t="s">
        <v>1134</v>
      </c>
      <c r="L3079" s="470">
        <v>199972</v>
      </c>
      <c r="M3079" s="601">
        <v>2017</v>
      </c>
      <c r="N3079" s="601" t="s">
        <v>188</v>
      </c>
      <c r="O3079" s="610">
        <v>199972</v>
      </c>
      <c r="P3079" s="601" t="s">
        <v>98</v>
      </c>
      <c r="Q3079" s="601"/>
      <c r="R3079" s="601"/>
      <c r="S3079" s="1084"/>
      <c r="T3079" s="47">
        <v>5</v>
      </c>
      <c r="U3079" s="162"/>
      <c r="V3079" s="352"/>
      <c r="W3079" s="352"/>
      <c r="X3079" s="352"/>
      <c r="Y3079" s="162">
        <f t="shared" si="1801"/>
        <v>1</v>
      </c>
      <c r="Z3079" s="352">
        <f t="shared" si="1802"/>
        <v>39994.400000000001</v>
      </c>
      <c r="AA3079" s="352">
        <f t="shared" si="1803"/>
        <v>39994.400000000001</v>
      </c>
      <c r="AB3079" s="352">
        <f t="shared" si="1804"/>
        <v>159977.60000000001</v>
      </c>
      <c r="AC3079" s="47" t="b">
        <f t="shared" si="1805"/>
        <v>1</v>
      </c>
    </row>
    <row r="3080" spans="1:29" s="47" customFormat="1" ht="35.1" customHeight="1">
      <c r="A3080" s="518" t="s">
        <v>2017</v>
      </c>
      <c r="B3080" s="384"/>
      <c r="C3080" s="246" t="s">
        <v>2038</v>
      </c>
      <c r="D3080" s="500">
        <v>206020197</v>
      </c>
      <c r="E3080" s="472" t="s">
        <v>2039</v>
      </c>
      <c r="F3080" s="601" t="s">
        <v>210</v>
      </c>
      <c r="G3080" s="601" t="s">
        <v>2040</v>
      </c>
      <c r="H3080" s="601" t="s">
        <v>2041</v>
      </c>
      <c r="I3080" s="601" t="s">
        <v>258</v>
      </c>
      <c r="J3080" s="601">
        <v>1</v>
      </c>
      <c r="K3080" s="601" t="s">
        <v>1134</v>
      </c>
      <c r="L3080" s="470">
        <v>199972</v>
      </c>
      <c r="M3080" s="601">
        <v>2017</v>
      </c>
      <c r="N3080" s="601" t="s">
        <v>188</v>
      </c>
      <c r="O3080" s="610">
        <v>199972</v>
      </c>
      <c r="P3080" s="601" t="s">
        <v>98</v>
      </c>
      <c r="Q3080" s="601"/>
      <c r="R3080" s="601"/>
      <c r="S3080" s="1084"/>
      <c r="T3080" s="47">
        <v>5</v>
      </c>
      <c r="U3080" s="162"/>
      <c r="V3080" s="352"/>
      <c r="W3080" s="352"/>
      <c r="X3080" s="352"/>
      <c r="Y3080" s="162">
        <f t="shared" si="1801"/>
        <v>1</v>
      </c>
      <c r="Z3080" s="352">
        <f t="shared" si="1802"/>
        <v>39994.400000000001</v>
      </c>
      <c r="AA3080" s="352">
        <f t="shared" si="1803"/>
        <v>39994.400000000001</v>
      </c>
      <c r="AB3080" s="352">
        <f t="shared" si="1804"/>
        <v>159977.60000000001</v>
      </c>
      <c r="AC3080" s="47" t="b">
        <f t="shared" si="1805"/>
        <v>1</v>
      </c>
    </row>
    <row r="3081" spans="1:29" s="47" customFormat="1" ht="35.1" customHeight="1">
      <c r="A3081" s="518" t="s">
        <v>2017</v>
      </c>
      <c r="B3081" s="384"/>
      <c r="C3081" s="246" t="s">
        <v>2038</v>
      </c>
      <c r="D3081" s="500">
        <v>206020197</v>
      </c>
      <c r="E3081" s="472" t="s">
        <v>2039</v>
      </c>
      <c r="F3081" s="601" t="s">
        <v>210</v>
      </c>
      <c r="G3081" s="601" t="s">
        <v>2040</v>
      </c>
      <c r="H3081" s="601" t="s">
        <v>2041</v>
      </c>
      <c r="I3081" s="601" t="s">
        <v>258</v>
      </c>
      <c r="J3081" s="601">
        <v>1</v>
      </c>
      <c r="K3081" s="601" t="s">
        <v>1134</v>
      </c>
      <c r="L3081" s="470">
        <v>199972</v>
      </c>
      <c r="M3081" s="601">
        <v>2017</v>
      </c>
      <c r="N3081" s="601" t="s">
        <v>188</v>
      </c>
      <c r="O3081" s="610">
        <v>199972</v>
      </c>
      <c r="P3081" s="601" t="s">
        <v>98</v>
      </c>
      <c r="Q3081" s="601"/>
      <c r="R3081" s="601"/>
      <c r="S3081" s="1084"/>
      <c r="T3081" s="47">
        <v>5</v>
      </c>
      <c r="U3081" s="162"/>
      <c r="V3081" s="352"/>
      <c r="W3081" s="352"/>
      <c r="X3081" s="352"/>
      <c r="Y3081" s="162">
        <f t="shared" si="1801"/>
        <v>1</v>
      </c>
      <c r="Z3081" s="352">
        <f t="shared" si="1802"/>
        <v>39994.400000000001</v>
      </c>
      <c r="AA3081" s="352">
        <f t="shared" si="1803"/>
        <v>39994.400000000001</v>
      </c>
      <c r="AB3081" s="352">
        <f t="shared" si="1804"/>
        <v>159977.60000000001</v>
      </c>
      <c r="AC3081" s="47" t="b">
        <f t="shared" si="1805"/>
        <v>1</v>
      </c>
    </row>
    <row r="3082" spans="1:29" s="47" customFormat="1" ht="35.1" customHeight="1">
      <c r="A3082" s="518" t="s">
        <v>2017</v>
      </c>
      <c r="B3082" s="384"/>
      <c r="C3082" s="246" t="s">
        <v>2038</v>
      </c>
      <c r="D3082" s="500">
        <v>206020197</v>
      </c>
      <c r="E3082" s="472" t="s">
        <v>2039</v>
      </c>
      <c r="F3082" s="601" t="s">
        <v>210</v>
      </c>
      <c r="G3082" s="601" t="s">
        <v>2040</v>
      </c>
      <c r="H3082" s="601" t="s">
        <v>2041</v>
      </c>
      <c r="I3082" s="601" t="s">
        <v>258</v>
      </c>
      <c r="J3082" s="601">
        <v>1</v>
      </c>
      <c r="K3082" s="601" t="s">
        <v>1134</v>
      </c>
      <c r="L3082" s="470">
        <v>199972</v>
      </c>
      <c r="M3082" s="601">
        <v>2017</v>
      </c>
      <c r="N3082" s="601" t="s">
        <v>188</v>
      </c>
      <c r="O3082" s="610">
        <v>199972</v>
      </c>
      <c r="P3082" s="601" t="s">
        <v>98</v>
      </c>
      <c r="Q3082" s="601"/>
      <c r="R3082" s="601"/>
      <c r="S3082" s="1018"/>
      <c r="T3082" s="47">
        <v>5</v>
      </c>
      <c r="U3082" s="162"/>
      <c r="V3082" s="352"/>
      <c r="W3082" s="352"/>
      <c r="X3082" s="352"/>
      <c r="Y3082" s="162">
        <f t="shared" si="1801"/>
        <v>1</v>
      </c>
      <c r="Z3082" s="352">
        <f t="shared" si="1802"/>
        <v>39994.400000000001</v>
      </c>
      <c r="AA3082" s="352">
        <f t="shared" si="1803"/>
        <v>39994.400000000001</v>
      </c>
      <c r="AB3082" s="352">
        <f t="shared" si="1804"/>
        <v>159977.60000000001</v>
      </c>
      <c r="AC3082" s="47" t="b">
        <f t="shared" si="1805"/>
        <v>1</v>
      </c>
    </row>
    <row r="3083" spans="1:29" s="47" customFormat="1" ht="35.1" customHeight="1">
      <c r="A3083" s="518" t="s">
        <v>2017</v>
      </c>
      <c r="B3083" s="384">
        <v>9</v>
      </c>
      <c r="C3083" s="246" t="s">
        <v>2042</v>
      </c>
      <c r="D3083" s="500">
        <v>206010406</v>
      </c>
      <c r="E3083" s="472" t="s">
        <v>2033</v>
      </c>
      <c r="F3083" s="601" t="s">
        <v>1704</v>
      </c>
      <c r="G3083" s="601" t="s">
        <v>192</v>
      </c>
      <c r="H3083" s="601" t="s">
        <v>192</v>
      </c>
      <c r="I3083" s="601" t="s">
        <v>201</v>
      </c>
      <c r="J3083" s="601">
        <v>1</v>
      </c>
      <c r="K3083" s="601" t="s">
        <v>215</v>
      </c>
      <c r="L3083" s="470">
        <v>19945000</v>
      </c>
      <c r="M3083" s="601">
        <v>2017</v>
      </c>
      <c r="N3083" s="601" t="s">
        <v>188</v>
      </c>
      <c r="O3083" s="610">
        <f t="shared" si="1760"/>
        <v>19945000</v>
      </c>
      <c r="P3083" s="601" t="s">
        <v>98</v>
      </c>
      <c r="Q3083" s="601"/>
      <c r="R3083" s="601"/>
      <c r="S3083" s="1083" t="s">
        <v>2043</v>
      </c>
      <c r="T3083" s="47">
        <v>5</v>
      </c>
      <c r="U3083" s="162"/>
      <c r="V3083" s="352"/>
      <c r="W3083" s="352"/>
      <c r="X3083" s="352"/>
      <c r="Y3083" s="162">
        <f t="shared" si="1754"/>
        <v>1</v>
      </c>
      <c r="Z3083" s="352">
        <f t="shared" si="1736"/>
        <v>3989000</v>
      </c>
      <c r="AA3083" s="352">
        <f t="shared" si="1737"/>
        <v>3989000</v>
      </c>
      <c r="AB3083" s="352">
        <f t="shared" si="1738"/>
        <v>15956000</v>
      </c>
      <c r="AC3083" s="47" t="b">
        <f t="shared" si="1476"/>
        <v>1</v>
      </c>
    </row>
    <row r="3084" spans="1:29" s="47" customFormat="1" ht="35.1" customHeight="1">
      <c r="A3084" s="518" t="s">
        <v>2017</v>
      </c>
      <c r="B3084" s="384">
        <v>10</v>
      </c>
      <c r="C3084" s="246" t="s">
        <v>2044</v>
      </c>
      <c r="D3084" s="500">
        <v>206030408</v>
      </c>
      <c r="E3084" s="472" t="s">
        <v>2045</v>
      </c>
      <c r="F3084" s="601" t="s">
        <v>2046</v>
      </c>
      <c r="G3084" s="601" t="s">
        <v>2047</v>
      </c>
      <c r="H3084" s="601" t="s">
        <v>1685</v>
      </c>
      <c r="I3084" s="601" t="s">
        <v>190</v>
      </c>
      <c r="J3084" s="601">
        <v>1</v>
      </c>
      <c r="K3084" s="601" t="s">
        <v>215</v>
      </c>
      <c r="L3084" s="470">
        <v>2990833</v>
      </c>
      <c r="M3084" s="601">
        <v>2017</v>
      </c>
      <c r="N3084" s="601" t="s">
        <v>188</v>
      </c>
      <c r="O3084" s="610">
        <v>2990833.335</v>
      </c>
      <c r="P3084" s="601" t="s">
        <v>98</v>
      </c>
      <c r="Q3084" s="601"/>
      <c r="R3084" s="601"/>
      <c r="S3084" s="1084"/>
      <c r="T3084" s="47">
        <v>4</v>
      </c>
      <c r="U3084" s="162"/>
      <c r="V3084" s="352"/>
      <c r="W3084" s="352"/>
      <c r="X3084" s="352"/>
      <c r="Y3084" s="162">
        <f t="shared" si="1754"/>
        <v>1</v>
      </c>
      <c r="Z3084" s="352">
        <f t="shared" si="1736"/>
        <v>747708.33374999999</v>
      </c>
      <c r="AA3084" s="352">
        <f t="shared" si="1737"/>
        <v>747708.33374999999</v>
      </c>
      <c r="AB3084" s="352">
        <f t="shared" si="1738"/>
        <v>2243125.0012499997</v>
      </c>
      <c r="AC3084" s="47" t="b">
        <f t="shared" si="1476"/>
        <v>1</v>
      </c>
    </row>
    <row r="3085" spans="1:29" s="47" customFormat="1" ht="35.1" customHeight="1">
      <c r="A3085" s="518" t="s">
        <v>2017</v>
      </c>
      <c r="B3085" s="384"/>
      <c r="C3085" s="246" t="s">
        <v>2044</v>
      </c>
      <c r="D3085" s="500">
        <v>206030408</v>
      </c>
      <c r="E3085" s="472" t="s">
        <v>2045</v>
      </c>
      <c r="F3085" s="601" t="s">
        <v>2046</v>
      </c>
      <c r="G3085" s="601" t="s">
        <v>2047</v>
      </c>
      <c r="H3085" s="601" t="s">
        <v>1685</v>
      </c>
      <c r="I3085" s="601" t="s">
        <v>190</v>
      </c>
      <c r="J3085" s="601">
        <v>1</v>
      </c>
      <c r="K3085" s="601" t="s">
        <v>215</v>
      </c>
      <c r="L3085" s="470">
        <v>2990833</v>
      </c>
      <c r="M3085" s="601">
        <v>2017</v>
      </c>
      <c r="N3085" s="601" t="s">
        <v>188</v>
      </c>
      <c r="O3085" s="610">
        <v>2990833.335</v>
      </c>
      <c r="P3085" s="601" t="s">
        <v>98</v>
      </c>
      <c r="Q3085" s="601"/>
      <c r="R3085" s="601"/>
      <c r="S3085" s="1084"/>
      <c r="T3085" s="47">
        <v>4</v>
      </c>
      <c r="U3085" s="162"/>
      <c r="V3085" s="352"/>
      <c r="W3085" s="352"/>
      <c r="X3085" s="352"/>
      <c r="Y3085" s="162">
        <f t="shared" ref="Y3085:Y3089" si="1806">2017-M3085+1</f>
        <v>1</v>
      </c>
      <c r="Z3085" s="352">
        <f t="shared" ref="Z3085:Z3089" si="1807">O3085/T3085</f>
        <v>747708.33374999999</v>
      </c>
      <c r="AA3085" s="352">
        <f t="shared" ref="AA3085:AA3089" si="1808">Y3085*Z3085</f>
        <v>747708.33374999999</v>
      </c>
      <c r="AB3085" s="352">
        <f t="shared" ref="AB3085:AB3089" si="1809">O3085-AA3085</f>
        <v>2243125.0012499997</v>
      </c>
      <c r="AC3085" s="47" t="b">
        <f t="shared" ref="AC3085:AC3089" si="1810">AA3085+AB3085=O3085</f>
        <v>1</v>
      </c>
    </row>
    <row r="3086" spans="1:29" s="47" customFormat="1" ht="35.1" customHeight="1">
      <c r="A3086" s="518" t="s">
        <v>2017</v>
      </c>
      <c r="B3086" s="384"/>
      <c r="C3086" s="246" t="s">
        <v>2044</v>
      </c>
      <c r="D3086" s="500">
        <v>206030408</v>
      </c>
      <c r="E3086" s="472" t="s">
        <v>2045</v>
      </c>
      <c r="F3086" s="601" t="s">
        <v>2046</v>
      </c>
      <c r="G3086" s="601" t="s">
        <v>2047</v>
      </c>
      <c r="H3086" s="601" t="s">
        <v>1685</v>
      </c>
      <c r="I3086" s="601" t="s">
        <v>190</v>
      </c>
      <c r="J3086" s="601">
        <v>1</v>
      </c>
      <c r="K3086" s="601" t="s">
        <v>215</v>
      </c>
      <c r="L3086" s="470">
        <v>2990833</v>
      </c>
      <c r="M3086" s="601">
        <v>2017</v>
      </c>
      <c r="N3086" s="601" t="s">
        <v>188</v>
      </c>
      <c r="O3086" s="610">
        <v>2990833.33</v>
      </c>
      <c r="P3086" s="601" t="s">
        <v>98</v>
      </c>
      <c r="Q3086" s="601"/>
      <c r="R3086" s="601"/>
      <c r="S3086" s="1084"/>
      <c r="T3086" s="47">
        <v>4</v>
      </c>
      <c r="U3086" s="162"/>
      <c r="V3086" s="352"/>
      <c r="W3086" s="352"/>
      <c r="X3086" s="352"/>
      <c r="Y3086" s="162">
        <f t="shared" si="1806"/>
        <v>1</v>
      </c>
      <c r="Z3086" s="352">
        <f t="shared" si="1807"/>
        <v>747708.33250000002</v>
      </c>
      <c r="AA3086" s="352">
        <f t="shared" si="1808"/>
        <v>747708.33250000002</v>
      </c>
      <c r="AB3086" s="352">
        <f t="shared" si="1809"/>
        <v>2243124.9975000001</v>
      </c>
      <c r="AC3086" s="47" t="b">
        <f t="shared" si="1810"/>
        <v>1</v>
      </c>
    </row>
    <row r="3087" spans="1:29" s="47" customFormat="1" ht="35.1" customHeight="1">
      <c r="A3087" s="518" t="s">
        <v>2017</v>
      </c>
      <c r="B3087" s="384"/>
      <c r="C3087" s="246" t="s">
        <v>2044</v>
      </c>
      <c r="D3087" s="500">
        <v>206030408</v>
      </c>
      <c r="E3087" s="472" t="s">
        <v>2045</v>
      </c>
      <c r="F3087" s="601" t="s">
        <v>2046</v>
      </c>
      <c r="G3087" s="601" t="s">
        <v>2047</v>
      </c>
      <c r="H3087" s="601" t="s">
        <v>1685</v>
      </c>
      <c r="I3087" s="601" t="s">
        <v>190</v>
      </c>
      <c r="J3087" s="601">
        <v>1</v>
      </c>
      <c r="K3087" s="601" t="s">
        <v>215</v>
      </c>
      <c r="L3087" s="470">
        <v>2990833</v>
      </c>
      <c r="M3087" s="601">
        <v>2017</v>
      </c>
      <c r="N3087" s="601" t="s">
        <v>188</v>
      </c>
      <c r="O3087" s="610">
        <v>2990833.33</v>
      </c>
      <c r="P3087" s="601" t="s">
        <v>98</v>
      </c>
      <c r="Q3087" s="601"/>
      <c r="R3087" s="601"/>
      <c r="S3087" s="1084"/>
      <c r="T3087" s="47">
        <v>4</v>
      </c>
      <c r="U3087" s="162"/>
      <c r="V3087" s="352"/>
      <c r="W3087" s="352"/>
      <c r="X3087" s="352"/>
      <c r="Y3087" s="162">
        <f t="shared" si="1806"/>
        <v>1</v>
      </c>
      <c r="Z3087" s="352">
        <f t="shared" si="1807"/>
        <v>747708.33250000002</v>
      </c>
      <c r="AA3087" s="352">
        <f t="shared" si="1808"/>
        <v>747708.33250000002</v>
      </c>
      <c r="AB3087" s="352">
        <f t="shared" si="1809"/>
        <v>2243124.9975000001</v>
      </c>
      <c r="AC3087" s="47" t="b">
        <f t="shared" si="1810"/>
        <v>1</v>
      </c>
    </row>
    <row r="3088" spans="1:29" s="47" customFormat="1" ht="35.1" customHeight="1">
      <c r="A3088" s="518" t="s">
        <v>2017</v>
      </c>
      <c r="B3088" s="384"/>
      <c r="C3088" s="246" t="s">
        <v>2044</v>
      </c>
      <c r="D3088" s="500">
        <v>206030408</v>
      </c>
      <c r="E3088" s="472" t="s">
        <v>2045</v>
      </c>
      <c r="F3088" s="601" t="s">
        <v>2046</v>
      </c>
      <c r="G3088" s="601" t="s">
        <v>2047</v>
      </c>
      <c r="H3088" s="601" t="s">
        <v>1685</v>
      </c>
      <c r="I3088" s="601" t="s">
        <v>190</v>
      </c>
      <c r="J3088" s="601">
        <v>1</v>
      </c>
      <c r="K3088" s="601" t="s">
        <v>215</v>
      </c>
      <c r="L3088" s="610">
        <f>2990833.33+0.01</f>
        <v>2990833.34</v>
      </c>
      <c r="M3088" s="601">
        <v>2017</v>
      </c>
      <c r="N3088" s="601" t="s">
        <v>188</v>
      </c>
      <c r="O3088" s="610">
        <f>2990833.33+0.01</f>
        <v>2990833.34</v>
      </c>
      <c r="P3088" s="601" t="s">
        <v>98</v>
      </c>
      <c r="Q3088" s="601"/>
      <c r="R3088" s="601"/>
      <c r="S3088" s="1084"/>
      <c r="T3088" s="47">
        <v>4</v>
      </c>
      <c r="U3088" s="162"/>
      <c r="V3088" s="352"/>
      <c r="W3088" s="352"/>
      <c r="X3088" s="352"/>
      <c r="Y3088" s="162">
        <f t="shared" si="1806"/>
        <v>1</v>
      </c>
      <c r="Z3088" s="352">
        <f t="shared" si="1807"/>
        <v>747708.33499999996</v>
      </c>
      <c r="AA3088" s="352">
        <f t="shared" si="1808"/>
        <v>747708.33499999996</v>
      </c>
      <c r="AB3088" s="352">
        <f t="shared" si="1809"/>
        <v>2243125.0049999999</v>
      </c>
      <c r="AC3088" s="47" t="b">
        <f t="shared" si="1810"/>
        <v>1</v>
      </c>
    </row>
    <row r="3089" spans="1:29" s="47" customFormat="1" ht="35.1" customHeight="1">
      <c r="A3089" s="518" t="s">
        <v>2017</v>
      </c>
      <c r="B3089" s="384"/>
      <c r="C3089" s="246" t="s">
        <v>2044</v>
      </c>
      <c r="D3089" s="500">
        <v>206030408</v>
      </c>
      <c r="E3089" s="472" t="s">
        <v>2045</v>
      </c>
      <c r="F3089" s="601" t="s">
        <v>2046</v>
      </c>
      <c r="G3089" s="601" t="s">
        <v>2047</v>
      </c>
      <c r="H3089" s="601" t="s">
        <v>1685</v>
      </c>
      <c r="I3089" s="601" t="s">
        <v>190</v>
      </c>
      <c r="J3089" s="601">
        <v>1</v>
      </c>
      <c r="K3089" s="601" t="s">
        <v>215</v>
      </c>
      <c r="L3089" s="470">
        <v>2990833</v>
      </c>
      <c r="M3089" s="601">
        <v>2017</v>
      </c>
      <c r="N3089" s="601" t="s">
        <v>188</v>
      </c>
      <c r="O3089" s="610">
        <v>2990833.33</v>
      </c>
      <c r="P3089" s="601" t="s">
        <v>98</v>
      </c>
      <c r="Q3089" s="601"/>
      <c r="R3089" s="601"/>
      <c r="S3089" s="1018"/>
      <c r="T3089" s="47">
        <v>4</v>
      </c>
      <c r="U3089" s="162"/>
      <c r="V3089" s="352"/>
      <c r="W3089" s="352"/>
      <c r="X3089" s="352"/>
      <c r="Y3089" s="162">
        <f t="shared" si="1806"/>
        <v>1</v>
      </c>
      <c r="Z3089" s="352">
        <f t="shared" si="1807"/>
        <v>747708.33250000002</v>
      </c>
      <c r="AA3089" s="352">
        <f t="shared" si="1808"/>
        <v>747708.33250000002</v>
      </c>
      <c r="AB3089" s="352">
        <f t="shared" si="1809"/>
        <v>2243124.9975000001</v>
      </c>
      <c r="AC3089" s="47" t="b">
        <f t="shared" si="1810"/>
        <v>1</v>
      </c>
    </row>
    <row r="3090" spans="1:29" s="47" customFormat="1" ht="35.1" customHeight="1">
      <c r="A3090" s="518" t="s">
        <v>2017</v>
      </c>
      <c r="B3090" s="384"/>
      <c r="C3090" s="246"/>
      <c r="D3090" s="500"/>
      <c r="E3090" s="472"/>
      <c r="F3090" s="601"/>
      <c r="G3090" s="601"/>
      <c r="H3090" s="601"/>
      <c r="I3090" s="601"/>
      <c r="J3090" s="601"/>
      <c r="K3090" s="601"/>
      <c r="L3090" s="470"/>
      <c r="M3090" s="601"/>
      <c r="N3090" s="601"/>
      <c r="O3090" s="610"/>
      <c r="P3090" s="601"/>
      <c r="Q3090" s="601"/>
      <c r="R3090" s="601"/>
      <c r="S3090" s="601"/>
      <c r="U3090" s="162"/>
      <c r="V3090" s="352"/>
      <c r="W3090" s="352"/>
      <c r="X3090" s="352"/>
      <c r="Y3090" s="162"/>
      <c r="Z3090" s="352"/>
      <c r="AA3090" s="352"/>
      <c r="AB3090" s="352"/>
    </row>
    <row r="3091" spans="1:29" s="47" customFormat="1" ht="35.1" customHeight="1">
      <c r="A3091" s="518" t="s">
        <v>2017</v>
      </c>
      <c r="B3091" s="384">
        <v>11</v>
      </c>
      <c r="C3091" s="246" t="s">
        <v>2048</v>
      </c>
      <c r="D3091" s="500">
        <v>206020169</v>
      </c>
      <c r="E3091" s="472" t="s">
        <v>2033</v>
      </c>
      <c r="F3091" s="601" t="s">
        <v>302</v>
      </c>
      <c r="G3091" s="601" t="s">
        <v>2049</v>
      </c>
      <c r="H3091" s="601" t="s">
        <v>2050</v>
      </c>
      <c r="I3091" s="601" t="s">
        <v>187</v>
      </c>
      <c r="J3091" s="601">
        <v>1</v>
      </c>
      <c r="K3091" s="601" t="s">
        <v>215</v>
      </c>
      <c r="L3091" s="470">
        <v>14900000</v>
      </c>
      <c r="M3091" s="601">
        <v>2017</v>
      </c>
      <c r="N3091" s="601" t="s">
        <v>188</v>
      </c>
      <c r="O3091" s="610">
        <f t="shared" si="1760"/>
        <v>14900000</v>
      </c>
      <c r="P3091" s="601" t="s">
        <v>98</v>
      </c>
      <c r="Q3091" s="601"/>
      <c r="R3091" s="601"/>
      <c r="S3091" s="1083" t="s">
        <v>2051</v>
      </c>
      <c r="T3091" s="47">
        <v>5</v>
      </c>
      <c r="U3091" s="162"/>
      <c r="V3091" s="352"/>
      <c r="W3091" s="352"/>
      <c r="X3091" s="352"/>
      <c r="Y3091" s="162">
        <f t="shared" si="1754"/>
        <v>1</v>
      </c>
      <c r="Z3091" s="352">
        <f t="shared" si="1736"/>
        <v>2980000</v>
      </c>
      <c r="AA3091" s="352">
        <f t="shared" si="1737"/>
        <v>2980000</v>
      </c>
      <c r="AB3091" s="352">
        <f t="shared" si="1738"/>
        <v>11920000</v>
      </c>
      <c r="AC3091" s="47" t="b">
        <f t="shared" si="1476"/>
        <v>1</v>
      </c>
    </row>
    <row r="3092" spans="1:29" s="47" customFormat="1" ht="35.1" customHeight="1">
      <c r="A3092" s="518" t="s">
        <v>2017</v>
      </c>
      <c r="B3092" s="384">
        <v>12</v>
      </c>
      <c r="C3092" s="246" t="s">
        <v>2052</v>
      </c>
      <c r="D3092" s="500">
        <v>206030201</v>
      </c>
      <c r="E3092" s="472" t="s">
        <v>2036</v>
      </c>
      <c r="F3092" s="601" t="s">
        <v>302</v>
      </c>
      <c r="G3092" s="601" t="s">
        <v>192</v>
      </c>
      <c r="H3092" s="601" t="s">
        <v>192</v>
      </c>
      <c r="I3092" s="601" t="s">
        <v>190</v>
      </c>
      <c r="J3092" s="601">
        <v>1</v>
      </c>
      <c r="K3092" s="601" t="s">
        <v>215</v>
      </c>
      <c r="L3092" s="470">
        <v>7982500</v>
      </c>
      <c r="M3092" s="601">
        <v>2017</v>
      </c>
      <c r="N3092" s="601" t="s">
        <v>188</v>
      </c>
      <c r="O3092" s="610">
        <v>7982500</v>
      </c>
      <c r="P3092" s="601" t="s">
        <v>98</v>
      </c>
      <c r="Q3092" s="601"/>
      <c r="R3092" s="601"/>
      <c r="S3092" s="1084"/>
      <c r="T3092" s="47">
        <v>4</v>
      </c>
      <c r="U3092" s="162"/>
      <c r="V3092" s="352"/>
      <c r="W3092" s="352"/>
      <c r="X3092" s="352"/>
      <c r="Y3092" s="162">
        <f t="shared" si="1754"/>
        <v>1</v>
      </c>
      <c r="Z3092" s="352">
        <f t="shared" si="1736"/>
        <v>1995625</v>
      </c>
      <c r="AA3092" s="352">
        <f t="shared" si="1737"/>
        <v>1995625</v>
      </c>
      <c r="AB3092" s="352">
        <f t="shared" si="1738"/>
        <v>5986875</v>
      </c>
      <c r="AC3092" s="47" t="b">
        <f t="shared" si="1476"/>
        <v>1</v>
      </c>
    </row>
    <row r="3093" spans="1:29" s="47" customFormat="1" ht="35.1" customHeight="1">
      <c r="A3093" s="518" t="s">
        <v>2017</v>
      </c>
      <c r="B3093" s="384"/>
      <c r="C3093" s="246" t="s">
        <v>2052</v>
      </c>
      <c r="D3093" s="500">
        <v>206030201</v>
      </c>
      <c r="E3093" s="472" t="s">
        <v>2036</v>
      </c>
      <c r="F3093" s="601" t="s">
        <v>302</v>
      </c>
      <c r="G3093" s="601" t="s">
        <v>192</v>
      </c>
      <c r="H3093" s="601" t="s">
        <v>192</v>
      </c>
      <c r="I3093" s="601" t="s">
        <v>190</v>
      </c>
      <c r="J3093" s="601">
        <v>1</v>
      </c>
      <c r="K3093" s="601" t="s">
        <v>215</v>
      </c>
      <c r="L3093" s="470">
        <v>7982500</v>
      </c>
      <c r="M3093" s="601">
        <v>2017</v>
      </c>
      <c r="N3093" s="601" t="s">
        <v>188</v>
      </c>
      <c r="O3093" s="610">
        <v>7982500</v>
      </c>
      <c r="P3093" s="601" t="s">
        <v>98</v>
      </c>
      <c r="Q3093" s="601"/>
      <c r="R3093" s="601"/>
      <c r="S3093" s="1084"/>
      <c r="T3093" s="47">
        <v>4</v>
      </c>
      <c r="U3093" s="162"/>
      <c r="V3093" s="352"/>
      <c r="W3093" s="352"/>
      <c r="X3093" s="352"/>
      <c r="Y3093" s="162">
        <f t="shared" ref="Y3093" si="1811">2017-M3093+1</f>
        <v>1</v>
      </c>
      <c r="Z3093" s="352">
        <f t="shared" ref="Z3093" si="1812">O3093/T3093</f>
        <v>1995625</v>
      </c>
      <c r="AA3093" s="352">
        <f t="shared" ref="AA3093" si="1813">Y3093*Z3093</f>
        <v>1995625</v>
      </c>
      <c r="AB3093" s="352">
        <f t="shared" ref="AB3093" si="1814">O3093-AA3093</f>
        <v>5986875</v>
      </c>
      <c r="AC3093" s="47" t="b">
        <f t="shared" ref="AC3093" si="1815">AA3093+AB3093=O3093</f>
        <v>1</v>
      </c>
    </row>
    <row r="3094" spans="1:29" s="47" customFormat="1" ht="35.1" customHeight="1">
      <c r="A3094" s="518" t="s">
        <v>2017</v>
      </c>
      <c r="B3094" s="384">
        <v>13</v>
      </c>
      <c r="C3094" s="246" t="s">
        <v>2053</v>
      </c>
      <c r="D3094" s="500">
        <v>206010413</v>
      </c>
      <c r="E3094" s="472" t="s">
        <v>2033</v>
      </c>
      <c r="F3094" s="601" t="s">
        <v>302</v>
      </c>
      <c r="G3094" s="601" t="s">
        <v>192</v>
      </c>
      <c r="H3094" s="601" t="s">
        <v>192</v>
      </c>
      <c r="I3094" s="601" t="s">
        <v>187</v>
      </c>
      <c r="J3094" s="601">
        <v>1</v>
      </c>
      <c r="K3094" s="601" t="s">
        <v>215</v>
      </c>
      <c r="L3094" s="470">
        <v>19937500</v>
      </c>
      <c r="M3094" s="601">
        <v>2017</v>
      </c>
      <c r="N3094" s="601" t="s">
        <v>188</v>
      </c>
      <c r="O3094" s="610">
        <f t="shared" si="1760"/>
        <v>19937500</v>
      </c>
      <c r="P3094" s="601" t="s">
        <v>98</v>
      </c>
      <c r="Q3094" s="601"/>
      <c r="R3094" s="601"/>
      <c r="S3094" s="1084"/>
      <c r="T3094" s="47">
        <v>5</v>
      </c>
      <c r="U3094" s="162"/>
      <c r="V3094" s="352"/>
      <c r="W3094" s="352"/>
      <c r="X3094" s="352"/>
      <c r="Y3094" s="162">
        <f t="shared" si="1754"/>
        <v>1</v>
      </c>
      <c r="Z3094" s="352">
        <f t="shared" si="1736"/>
        <v>3987500</v>
      </c>
      <c r="AA3094" s="352">
        <f t="shared" si="1737"/>
        <v>3987500</v>
      </c>
      <c r="AB3094" s="352">
        <f t="shared" si="1738"/>
        <v>15950000</v>
      </c>
      <c r="AC3094" s="47" t="b">
        <f t="shared" si="1476"/>
        <v>1</v>
      </c>
    </row>
    <row r="3095" spans="1:29" s="47" customFormat="1" ht="35.1" customHeight="1">
      <c r="A3095" s="518" t="s">
        <v>2017</v>
      </c>
      <c r="B3095" s="384">
        <v>14</v>
      </c>
      <c r="C3095" s="246" t="s">
        <v>2054</v>
      </c>
      <c r="D3095" s="500">
        <v>206020413</v>
      </c>
      <c r="E3095" s="472" t="s">
        <v>3900</v>
      </c>
      <c r="F3095" s="601" t="s">
        <v>2055</v>
      </c>
      <c r="G3095" s="601" t="s">
        <v>2056</v>
      </c>
      <c r="H3095" s="601" t="s">
        <v>2057</v>
      </c>
      <c r="I3095" s="601" t="s">
        <v>190</v>
      </c>
      <c r="J3095" s="601">
        <v>1</v>
      </c>
      <c r="K3095" s="601" t="s">
        <v>215</v>
      </c>
      <c r="L3095" s="470">
        <v>10366666</v>
      </c>
      <c r="M3095" s="601">
        <v>2017</v>
      </c>
      <c r="N3095" s="601" t="s">
        <v>188</v>
      </c>
      <c r="O3095" s="610">
        <v>10366666</v>
      </c>
      <c r="P3095" s="601" t="s">
        <v>98</v>
      </c>
      <c r="Q3095" s="601"/>
      <c r="R3095" s="601"/>
      <c r="S3095" s="1084"/>
      <c r="T3095" s="47">
        <v>5</v>
      </c>
      <c r="U3095" s="162"/>
      <c r="V3095" s="352"/>
      <c r="W3095" s="352"/>
      <c r="X3095" s="352"/>
      <c r="Y3095" s="162">
        <f t="shared" si="1754"/>
        <v>1</v>
      </c>
      <c r="Z3095" s="352">
        <f t="shared" si="1736"/>
        <v>2073333.2</v>
      </c>
      <c r="AA3095" s="352">
        <f t="shared" si="1737"/>
        <v>2073333.2</v>
      </c>
      <c r="AB3095" s="352">
        <f t="shared" si="1738"/>
        <v>8293332.7999999998</v>
      </c>
      <c r="AC3095" s="47" t="b">
        <f t="shared" si="1476"/>
        <v>1</v>
      </c>
    </row>
    <row r="3096" spans="1:29" s="47" customFormat="1" ht="35.1" customHeight="1">
      <c r="A3096" s="518" t="s">
        <v>2017</v>
      </c>
      <c r="B3096" s="384"/>
      <c r="C3096" s="246" t="s">
        <v>2054</v>
      </c>
      <c r="D3096" s="500">
        <v>206020413</v>
      </c>
      <c r="E3096" s="472" t="s">
        <v>3900</v>
      </c>
      <c r="F3096" s="601" t="s">
        <v>2055</v>
      </c>
      <c r="G3096" s="601" t="s">
        <v>2056</v>
      </c>
      <c r="H3096" s="601" t="s">
        <v>2057</v>
      </c>
      <c r="I3096" s="601" t="s">
        <v>190</v>
      </c>
      <c r="J3096" s="601">
        <v>1</v>
      </c>
      <c r="K3096" s="601" t="s">
        <v>215</v>
      </c>
      <c r="L3096" s="470">
        <v>10366666</v>
      </c>
      <c r="M3096" s="601">
        <v>2017</v>
      </c>
      <c r="N3096" s="601" t="s">
        <v>188</v>
      </c>
      <c r="O3096" s="610">
        <v>10366666</v>
      </c>
      <c r="P3096" s="601" t="s">
        <v>98</v>
      </c>
      <c r="Q3096" s="601"/>
      <c r="R3096" s="601"/>
      <c r="S3096" s="1084"/>
      <c r="T3096" s="47">
        <v>5</v>
      </c>
      <c r="U3096" s="162"/>
      <c r="V3096" s="352"/>
      <c r="W3096" s="352"/>
      <c r="X3096" s="352"/>
      <c r="Y3096" s="162">
        <f t="shared" ref="Y3096:Y3099" si="1816">2017-M3096+1</f>
        <v>1</v>
      </c>
      <c r="Z3096" s="352">
        <f t="shared" ref="Z3096:Z3099" si="1817">O3096/T3096</f>
        <v>2073333.2</v>
      </c>
      <c r="AA3096" s="352">
        <f t="shared" ref="AA3096:AA3099" si="1818">Y3096*Z3096</f>
        <v>2073333.2</v>
      </c>
      <c r="AB3096" s="352">
        <f t="shared" ref="AB3096:AB3099" si="1819">O3096-AA3096</f>
        <v>8293332.7999999998</v>
      </c>
      <c r="AC3096" s="47" t="b">
        <f t="shared" ref="AC3096:AC3099" si="1820">AA3096+AB3096=O3096</f>
        <v>1</v>
      </c>
    </row>
    <row r="3097" spans="1:29" s="47" customFormat="1" ht="35.1" customHeight="1">
      <c r="A3097" s="518" t="s">
        <v>2017</v>
      </c>
      <c r="B3097" s="384"/>
      <c r="C3097" s="246" t="s">
        <v>2054</v>
      </c>
      <c r="D3097" s="500">
        <v>206020413</v>
      </c>
      <c r="E3097" s="472" t="s">
        <v>3900</v>
      </c>
      <c r="F3097" s="601" t="s">
        <v>2055</v>
      </c>
      <c r="G3097" s="601" t="s">
        <v>2056</v>
      </c>
      <c r="H3097" s="601" t="s">
        <v>2057</v>
      </c>
      <c r="I3097" s="601" t="s">
        <v>190</v>
      </c>
      <c r="J3097" s="601">
        <v>1</v>
      </c>
      <c r="K3097" s="601" t="s">
        <v>215</v>
      </c>
      <c r="L3097" s="470">
        <v>10366666</v>
      </c>
      <c r="M3097" s="601">
        <v>2017</v>
      </c>
      <c r="N3097" s="601" t="s">
        <v>188</v>
      </c>
      <c r="O3097" s="610">
        <v>10366666</v>
      </c>
      <c r="P3097" s="601" t="s">
        <v>98</v>
      </c>
      <c r="Q3097" s="601"/>
      <c r="R3097" s="601"/>
      <c r="S3097" s="1084"/>
      <c r="T3097" s="47">
        <v>5</v>
      </c>
      <c r="U3097" s="162"/>
      <c r="V3097" s="352"/>
      <c r="W3097" s="352"/>
      <c r="X3097" s="352"/>
      <c r="Y3097" s="162">
        <f t="shared" si="1816"/>
        <v>1</v>
      </c>
      <c r="Z3097" s="352">
        <f t="shared" si="1817"/>
        <v>2073333.2</v>
      </c>
      <c r="AA3097" s="352">
        <f t="shared" si="1818"/>
        <v>2073333.2</v>
      </c>
      <c r="AB3097" s="352">
        <f t="shared" si="1819"/>
        <v>8293332.7999999998</v>
      </c>
      <c r="AC3097" s="47" t="b">
        <f t="shared" si="1820"/>
        <v>1</v>
      </c>
    </row>
    <row r="3098" spans="1:29" s="47" customFormat="1" ht="35.1" customHeight="1">
      <c r="A3098" s="518" t="s">
        <v>2017</v>
      </c>
      <c r="B3098" s="384"/>
      <c r="C3098" s="246" t="s">
        <v>2054</v>
      </c>
      <c r="D3098" s="500">
        <v>206020413</v>
      </c>
      <c r="E3098" s="472" t="s">
        <v>3900</v>
      </c>
      <c r="F3098" s="601" t="s">
        <v>2055</v>
      </c>
      <c r="G3098" s="601" t="s">
        <v>2056</v>
      </c>
      <c r="H3098" s="601" t="s">
        <v>2057</v>
      </c>
      <c r="I3098" s="601" t="s">
        <v>190</v>
      </c>
      <c r="J3098" s="601">
        <v>1</v>
      </c>
      <c r="K3098" s="601" t="s">
        <v>215</v>
      </c>
      <c r="L3098" s="470">
        <v>10366666</v>
      </c>
      <c r="M3098" s="601">
        <v>2017</v>
      </c>
      <c r="N3098" s="601" t="s">
        <v>188</v>
      </c>
      <c r="O3098" s="610">
        <v>10366666</v>
      </c>
      <c r="P3098" s="601" t="s">
        <v>98</v>
      </c>
      <c r="Q3098" s="601"/>
      <c r="R3098" s="601"/>
      <c r="S3098" s="1084"/>
      <c r="T3098" s="47">
        <v>5</v>
      </c>
      <c r="U3098" s="162"/>
      <c r="V3098" s="352"/>
      <c r="W3098" s="352"/>
      <c r="X3098" s="352"/>
      <c r="Y3098" s="162">
        <f t="shared" si="1816"/>
        <v>1</v>
      </c>
      <c r="Z3098" s="352">
        <f t="shared" si="1817"/>
        <v>2073333.2</v>
      </c>
      <c r="AA3098" s="352">
        <f t="shared" si="1818"/>
        <v>2073333.2</v>
      </c>
      <c r="AB3098" s="352">
        <f t="shared" si="1819"/>
        <v>8293332.7999999998</v>
      </c>
      <c r="AC3098" s="47" t="b">
        <f t="shared" si="1820"/>
        <v>1</v>
      </c>
    </row>
    <row r="3099" spans="1:29" s="47" customFormat="1" ht="35.1" customHeight="1">
      <c r="A3099" s="518" t="s">
        <v>2017</v>
      </c>
      <c r="B3099" s="384"/>
      <c r="C3099" s="246" t="s">
        <v>2054</v>
      </c>
      <c r="D3099" s="500">
        <v>206020413</v>
      </c>
      <c r="E3099" s="472" t="s">
        <v>3900</v>
      </c>
      <c r="F3099" s="601" t="s">
        <v>2055</v>
      </c>
      <c r="G3099" s="601" t="s">
        <v>2056</v>
      </c>
      <c r="H3099" s="601" t="s">
        <v>2057</v>
      </c>
      <c r="I3099" s="601" t="s">
        <v>190</v>
      </c>
      <c r="J3099" s="601">
        <v>1</v>
      </c>
      <c r="K3099" s="601" t="s">
        <v>215</v>
      </c>
      <c r="L3099" s="470">
        <v>10366666</v>
      </c>
      <c r="M3099" s="601">
        <v>2017</v>
      </c>
      <c r="N3099" s="601" t="s">
        <v>188</v>
      </c>
      <c r="O3099" s="610">
        <v>10366666</v>
      </c>
      <c r="P3099" s="601" t="s">
        <v>98</v>
      </c>
      <c r="Q3099" s="601"/>
      <c r="R3099" s="601"/>
      <c r="S3099" s="1018"/>
      <c r="T3099" s="47">
        <v>5</v>
      </c>
      <c r="U3099" s="162"/>
      <c r="V3099" s="352"/>
      <c r="W3099" s="352"/>
      <c r="X3099" s="352"/>
      <c r="Y3099" s="162">
        <f t="shared" si="1816"/>
        <v>1</v>
      </c>
      <c r="Z3099" s="352">
        <f t="shared" si="1817"/>
        <v>2073333.2</v>
      </c>
      <c r="AA3099" s="352">
        <f t="shared" si="1818"/>
        <v>2073333.2</v>
      </c>
      <c r="AB3099" s="352">
        <f t="shared" si="1819"/>
        <v>8293332.7999999998</v>
      </c>
      <c r="AC3099" s="47" t="b">
        <f t="shared" si="1820"/>
        <v>1</v>
      </c>
    </row>
    <row r="3100" spans="1:29" s="47" customFormat="1" ht="35.1" customHeight="1">
      <c r="A3100" s="518" t="s">
        <v>2017</v>
      </c>
      <c r="B3100" s="384">
        <v>15</v>
      </c>
      <c r="C3100" s="246" t="s">
        <v>2054</v>
      </c>
      <c r="D3100" s="500">
        <v>206020413</v>
      </c>
      <c r="E3100" s="472" t="s">
        <v>2033</v>
      </c>
      <c r="F3100" s="601" t="s">
        <v>2055</v>
      </c>
      <c r="G3100" s="601" t="s">
        <v>2056</v>
      </c>
      <c r="H3100" s="601" t="s">
        <v>2057</v>
      </c>
      <c r="I3100" s="601" t="s">
        <v>190</v>
      </c>
      <c r="J3100" s="601">
        <v>1</v>
      </c>
      <c r="K3100" s="601" t="s">
        <v>215</v>
      </c>
      <c r="L3100" s="470">
        <v>10366670</v>
      </c>
      <c r="M3100" s="601">
        <v>2017</v>
      </c>
      <c r="N3100" s="601" t="s">
        <v>188</v>
      </c>
      <c r="O3100" s="610">
        <f t="shared" si="1760"/>
        <v>10366670</v>
      </c>
      <c r="P3100" s="601" t="s">
        <v>98</v>
      </c>
      <c r="Q3100" s="601"/>
      <c r="R3100" s="601"/>
      <c r="S3100" s="1083" t="s">
        <v>2058</v>
      </c>
      <c r="T3100" s="47">
        <v>5</v>
      </c>
      <c r="U3100" s="162"/>
      <c r="V3100" s="352"/>
      <c r="W3100" s="352"/>
      <c r="X3100" s="352"/>
      <c r="Y3100" s="162">
        <f t="shared" si="1754"/>
        <v>1</v>
      </c>
      <c r="Z3100" s="352">
        <f t="shared" si="1736"/>
        <v>2073334</v>
      </c>
      <c r="AA3100" s="352">
        <f t="shared" si="1737"/>
        <v>2073334</v>
      </c>
      <c r="AB3100" s="352">
        <f t="shared" si="1738"/>
        <v>8293336</v>
      </c>
      <c r="AC3100" s="47" t="b">
        <f t="shared" si="1476"/>
        <v>1</v>
      </c>
    </row>
    <row r="3101" spans="1:29" s="47" customFormat="1" ht="35.1" customHeight="1">
      <c r="A3101" s="518" t="s">
        <v>2017</v>
      </c>
      <c r="B3101" s="384">
        <v>16</v>
      </c>
      <c r="C3101" s="246" t="s">
        <v>2059</v>
      </c>
      <c r="D3101" s="500">
        <v>206020665</v>
      </c>
      <c r="E3101" s="472" t="s">
        <v>2060</v>
      </c>
      <c r="F3101" s="601" t="s">
        <v>1688</v>
      </c>
      <c r="G3101" s="601" t="s">
        <v>192</v>
      </c>
      <c r="H3101" s="601" t="s">
        <v>2061</v>
      </c>
      <c r="I3101" s="601" t="s">
        <v>667</v>
      </c>
      <c r="J3101" s="601">
        <v>1</v>
      </c>
      <c r="K3101" s="601" t="s">
        <v>1134</v>
      </c>
      <c r="L3101" s="470">
        <v>3208334</v>
      </c>
      <c r="M3101" s="601">
        <v>2017</v>
      </c>
      <c r="N3101" s="601" t="s">
        <v>188</v>
      </c>
      <c r="O3101" s="610">
        <v>3208334</v>
      </c>
      <c r="P3101" s="601" t="s">
        <v>98</v>
      </c>
      <c r="Q3101" s="601"/>
      <c r="R3101" s="601"/>
      <c r="S3101" s="1084"/>
      <c r="T3101" s="47">
        <v>5</v>
      </c>
      <c r="U3101" s="162"/>
      <c r="V3101" s="352"/>
      <c r="W3101" s="352"/>
      <c r="X3101" s="352"/>
      <c r="Y3101" s="162">
        <f t="shared" si="1754"/>
        <v>1</v>
      </c>
      <c r="Z3101" s="352">
        <f t="shared" si="1736"/>
        <v>641666.80000000005</v>
      </c>
      <c r="AA3101" s="352">
        <f t="shared" si="1737"/>
        <v>641666.80000000005</v>
      </c>
      <c r="AB3101" s="352">
        <f t="shared" si="1738"/>
        <v>2566667.2000000002</v>
      </c>
      <c r="AC3101" s="47" t="b">
        <f t="shared" si="1476"/>
        <v>1</v>
      </c>
    </row>
    <row r="3102" spans="1:29" s="47" customFormat="1" ht="35.1" customHeight="1">
      <c r="A3102" s="518" t="s">
        <v>2017</v>
      </c>
      <c r="B3102" s="384"/>
      <c r="C3102" s="246" t="s">
        <v>2059</v>
      </c>
      <c r="D3102" s="500">
        <v>206020665</v>
      </c>
      <c r="E3102" s="472" t="s">
        <v>2060</v>
      </c>
      <c r="F3102" s="601" t="s">
        <v>1688</v>
      </c>
      <c r="G3102" s="601" t="s">
        <v>192</v>
      </c>
      <c r="H3102" s="601" t="s">
        <v>2061</v>
      </c>
      <c r="I3102" s="601" t="s">
        <v>667</v>
      </c>
      <c r="J3102" s="601">
        <v>1</v>
      </c>
      <c r="K3102" s="601" t="s">
        <v>1134</v>
      </c>
      <c r="L3102" s="470">
        <v>3208334</v>
      </c>
      <c r="M3102" s="601">
        <v>2017</v>
      </c>
      <c r="N3102" s="601" t="s">
        <v>188</v>
      </c>
      <c r="O3102" s="610">
        <v>3208334</v>
      </c>
      <c r="P3102" s="601" t="s">
        <v>98</v>
      </c>
      <c r="Q3102" s="601"/>
      <c r="R3102" s="601"/>
      <c r="S3102" s="1084"/>
      <c r="T3102" s="47">
        <v>5</v>
      </c>
      <c r="U3102" s="162"/>
      <c r="V3102" s="352"/>
      <c r="W3102" s="352"/>
      <c r="X3102" s="352"/>
      <c r="Y3102" s="162">
        <f t="shared" ref="Y3102:Y3111" si="1821">2017-M3102+1</f>
        <v>1</v>
      </c>
      <c r="Z3102" s="352">
        <f t="shared" ref="Z3102:Z3111" si="1822">O3102/T3102</f>
        <v>641666.80000000005</v>
      </c>
      <c r="AA3102" s="352">
        <f t="shared" ref="AA3102:AA3111" si="1823">Y3102*Z3102</f>
        <v>641666.80000000005</v>
      </c>
      <c r="AB3102" s="352">
        <f t="shared" ref="AB3102:AB3111" si="1824">O3102-AA3102</f>
        <v>2566667.2000000002</v>
      </c>
      <c r="AC3102" s="47" t="b">
        <f t="shared" ref="AC3102:AC3111" si="1825">AA3102+AB3102=O3102</f>
        <v>1</v>
      </c>
    </row>
    <row r="3103" spans="1:29" s="47" customFormat="1" ht="35.1" customHeight="1">
      <c r="A3103" s="518" t="s">
        <v>2017</v>
      </c>
      <c r="B3103" s="384"/>
      <c r="C3103" s="246" t="s">
        <v>2059</v>
      </c>
      <c r="D3103" s="500">
        <v>206020665</v>
      </c>
      <c r="E3103" s="472" t="s">
        <v>2060</v>
      </c>
      <c r="F3103" s="601" t="s">
        <v>1688</v>
      </c>
      <c r="G3103" s="601" t="s">
        <v>192</v>
      </c>
      <c r="H3103" s="601" t="s">
        <v>2061</v>
      </c>
      <c r="I3103" s="601" t="s">
        <v>667</v>
      </c>
      <c r="J3103" s="601">
        <v>1</v>
      </c>
      <c r="K3103" s="601" t="s">
        <v>1134</v>
      </c>
      <c r="L3103" s="470">
        <v>3208334</v>
      </c>
      <c r="M3103" s="601">
        <v>2017</v>
      </c>
      <c r="N3103" s="601" t="s">
        <v>188</v>
      </c>
      <c r="O3103" s="610">
        <v>3208334</v>
      </c>
      <c r="P3103" s="601" t="s">
        <v>98</v>
      </c>
      <c r="Q3103" s="601"/>
      <c r="R3103" s="601"/>
      <c r="S3103" s="1084"/>
      <c r="T3103" s="47">
        <v>5</v>
      </c>
      <c r="U3103" s="162"/>
      <c r="V3103" s="352"/>
      <c r="W3103" s="352"/>
      <c r="X3103" s="352"/>
      <c r="Y3103" s="162">
        <f t="shared" si="1821"/>
        <v>1</v>
      </c>
      <c r="Z3103" s="352">
        <f t="shared" si="1822"/>
        <v>641666.80000000005</v>
      </c>
      <c r="AA3103" s="352">
        <f t="shared" si="1823"/>
        <v>641666.80000000005</v>
      </c>
      <c r="AB3103" s="352">
        <f t="shared" si="1824"/>
        <v>2566667.2000000002</v>
      </c>
      <c r="AC3103" s="47" t="b">
        <f t="shared" si="1825"/>
        <v>1</v>
      </c>
    </row>
    <row r="3104" spans="1:29" s="47" customFormat="1" ht="35.1" customHeight="1">
      <c r="A3104" s="518" t="s">
        <v>2017</v>
      </c>
      <c r="B3104" s="384"/>
      <c r="C3104" s="246" t="s">
        <v>2059</v>
      </c>
      <c r="D3104" s="500">
        <v>206020665</v>
      </c>
      <c r="E3104" s="472" t="s">
        <v>2060</v>
      </c>
      <c r="F3104" s="601" t="s">
        <v>1688</v>
      </c>
      <c r="G3104" s="601" t="s">
        <v>192</v>
      </c>
      <c r="H3104" s="601" t="s">
        <v>2061</v>
      </c>
      <c r="I3104" s="601" t="s">
        <v>667</v>
      </c>
      <c r="J3104" s="601">
        <v>1</v>
      </c>
      <c r="K3104" s="601" t="s">
        <v>1134</v>
      </c>
      <c r="L3104" s="470">
        <v>3208334</v>
      </c>
      <c r="M3104" s="601">
        <v>2017</v>
      </c>
      <c r="N3104" s="601" t="s">
        <v>188</v>
      </c>
      <c r="O3104" s="610">
        <v>3208334</v>
      </c>
      <c r="P3104" s="601" t="s">
        <v>98</v>
      </c>
      <c r="Q3104" s="601"/>
      <c r="R3104" s="601"/>
      <c r="S3104" s="1084"/>
      <c r="T3104" s="47">
        <v>5</v>
      </c>
      <c r="U3104" s="162"/>
      <c r="V3104" s="352"/>
      <c r="W3104" s="352"/>
      <c r="X3104" s="352"/>
      <c r="Y3104" s="162">
        <f t="shared" si="1821"/>
        <v>1</v>
      </c>
      <c r="Z3104" s="352">
        <f t="shared" si="1822"/>
        <v>641666.80000000005</v>
      </c>
      <c r="AA3104" s="352">
        <f t="shared" si="1823"/>
        <v>641666.80000000005</v>
      </c>
      <c r="AB3104" s="352">
        <f t="shared" si="1824"/>
        <v>2566667.2000000002</v>
      </c>
      <c r="AC3104" s="47" t="b">
        <f t="shared" si="1825"/>
        <v>1</v>
      </c>
    </row>
    <row r="3105" spans="1:29" s="47" customFormat="1" ht="35.1" customHeight="1">
      <c r="A3105" s="518" t="s">
        <v>2017</v>
      </c>
      <c r="B3105" s="384"/>
      <c r="C3105" s="246" t="s">
        <v>2059</v>
      </c>
      <c r="D3105" s="500">
        <v>206020665</v>
      </c>
      <c r="E3105" s="472" t="s">
        <v>2060</v>
      </c>
      <c r="F3105" s="601" t="s">
        <v>1688</v>
      </c>
      <c r="G3105" s="601" t="s">
        <v>192</v>
      </c>
      <c r="H3105" s="601" t="s">
        <v>2061</v>
      </c>
      <c r="I3105" s="601" t="s">
        <v>667</v>
      </c>
      <c r="J3105" s="601">
        <v>1</v>
      </c>
      <c r="K3105" s="601" t="s">
        <v>1134</v>
      </c>
      <c r="L3105" s="470">
        <v>3208334</v>
      </c>
      <c r="M3105" s="601">
        <v>2017</v>
      </c>
      <c r="N3105" s="601" t="s">
        <v>188</v>
      </c>
      <c r="O3105" s="610">
        <v>3208334</v>
      </c>
      <c r="P3105" s="601" t="s">
        <v>98</v>
      </c>
      <c r="Q3105" s="601"/>
      <c r="R3105" s="601"/>
      <c r="S3105" s="1084"/>
      <c r="T3105" s="47">
        <v>5</v>
      </c>
      <c r="U3105" s="162"/>
      <c r="V3105" s="352"/>
      <c r="W3105" s="352"/>
      <c r="X3105" s="352"/>
      <c r="Y3105" s="162">
        <f t="shared" si="1821"/>
        <v>1</v>
      </c>
      <c r="Z3105" s="352">
        <f t="shared" si="1822"/>
        <v>641666.80000000005</v>
      </c>
      <c r="AA3105" s="352">
        <f t="shared" si="1823"/>
        <v>641666.80000000005</v>
      </c>
      <c r="AB3105" s="352">
        <f t="shared" si="1824"/>
        <v>2566667.2000000002</v>
      </c>
      <c r="AC3105" s="47" t="b">
        <f t="shared" si="1825"/>
        <v>1</v>
      </c>
    </row>
    <row r="3106" spans="1:29" s="47" customFormat="1" ht="35.1" customHeight="1">
      <c r="A3106" s="518" t="s">
        <v>2017</v>
      </c>
      <c r="B3106" s="384"/>
      <c r="C3106" s="246" t="s">
        <v>2059</v>
      </c>
      <c r="D3106" s="500">
        <v>206020665</v>
      </c>
      <c r="E3106" s="472" t="s">
        <v>2060</v>
      </c>
      <c r="F3106" s="601" t="s">
        <v>1688</v>
      </c>
      <c r="G3106" s="601" t="s">
        <v>192</v>
      </c>
      <c r="H3106" s="601" t="s">
        <v>2061</v>
      </c>
      <c r="I3106" s="601" t="s">
        <v>667</v>
      </c>
      <c r="J3106" s="601">
        <v>1</v>
      </c>
      <c r="K3106" s="601" t="s">
        <v>1134</v>
      </c>
      <c r="L3106" s="470">
        <v>3208334</v>
      </c>
      <c r="M3106" s="601">
        <v>2017</v>
      </c>
      <c r="N3106" s="601" t="s">
        <v>188</v>
      </c>
      <c r="O3106" s="610">
        <v>3208334</v>
      </c>
      <c r="P3106" s="601" t="s">
        <v>98</v>
      </c>
      <c r="Q3106" s="601"/>
      <c r="R3106" s="601"/>
      <c r="S3106" s="1084"/>
      <c r="T3106" s="47">
        <v>5</v>
      </c>
      <c r="U3106" s="162"/>
      <c r="V3106" s="352"/>
      <c r="W3106" s="352"/>
      <c r="X3106" s="352"/>
      <c r="Y3106" s="162">
        <f t="shared" si="1821"/>
        <v>1</v>
      </c>
      <c r="Z3106" s="352">
        <f t="shared" si="1822"/>
        <v>641666.80000000005</v>
      </c>
      <c r="AA3106" s="352">
        <f t="shared" si="1823"/>
        <v>641666.80000000005</v>
      </c>
      <c r="AB3106" s="352">
        <f t="shared" si="1824"/>
        <v>2566667.2000000002</v>
      </c>
      <c r="AC3106" s="47" t="b">
        <f t="shared" si="1825"/>
        <v>1</v>
      </c>
    </row>
    <row r="3107" spans="1:29" s="47" customFormat="1" ht="35.1" customHeight="1">
      <c r="A3107" s="518" t="s">
        <v>2017</v>
      </c>
      <c r="B3107" s="384"/>
      <c r="C3107" s="246" t="s">
        <v>2059</v>
      </c>
      <c r="D3107" s="500">
        <v>206020665</v>
      </c>
      <c r="E3107" s="472" t="s">
        <v>2060</v>
      </c>
      <c r="F3107" s="601" t="s">
        <v>1688</v>
      </c>
      <c r="G3107" s="601" t="s">
        <v>192</v>
      </c>
      <c r="H3107" s="601" t="s">
        <v>2061</v>
      </c>
      <c r="I3107" s="601" t="s">
        <v>667</v>
      </c>
      <c r="J3107" s="601">
        <v>1</v>
      </c>
      <c r="K3107" s="601" t="s">
        <v>1134</v>
      </c>
      <c r="L3107" s="470">
        <v>3208334</v>
      </c>
      <c r="M3107" s="601">
        <v>2017</v>
      </c>
      <c r="N3107" s="601" t="s">
        <v>188</v>
      </c>
      <c r="O3107" s="610">
        <v>3208334</v>
      </c>
      <c r="P3107" s="601" t="s">
        <v>98</v>
      </c>
      <c r="Q3107" s="601"/>
      <c r="R3107" s="601"/>
      <c r="S3107" s="1084"/>
      <c r="T3107" s="47">
        <v>5</v>
      </c>
      <c r="U3107" s="162"/>
      <c r="V3107" s="352"/>
      <c r="W3107" s="352"/>
      <c r="X3107" s="352"/>
      <c r="Y3107" s="162">
        <f t="shared" si="1821"/>
        <v>1</v>
      </c>
      <c r="Z3107" s="352">
        <f t="shared" si="1822"/>
        <v>641666.80000000005</v>
      </c>
      <c r="AA3107" s="352">
        <f t="shared" si="1823"/>
        <v>641666.80000000005</v>
      </c>
      <c r="AB3107" s="352">
        <f t="shared" si="1824"/>
        <v>2566667.2000000002</v>
      </c>
      <c r="AC3107" s="47" t="b">
        <f t="shared" si="1825"/>
        <v>1</v>
      </c>
    </row>
    <row r="3108" spans="1:29" s="47" customFormat="1" ht="35.1" customHeight="1">
      <c r="A3108" s="518" t="s">
        <v>2017</v>
      </c>
      <c r="B3108" s="384"/>
      <c r="C3108" s="246" t="s">
        <v>2059</v>
      </c>
      <c r="D3108" s="500">
        <v>206020665</v>
      </c>
      <c r="E3108" s="472" t="s">
        <v>2060</v>
      </c>
      <c r="F3108" s="601" t="s">
        <v>1688</v>
      </c>
      <c r="G3108" s="601" t="s">
        <v>192</v>
      </c>
      <c r="H3108" s="601" t="s">
        <v>2061</v>
      </c>
      <c r="I3108" s="601" t="s">
        <v>667</v>
      </c>
      <c r="J3108" s="601">
        <v>1</v>
      </c>
      <c r="K3108" s="601" t="s">
        <v>1134</v>
      </c>
      <c r="L3108" s="470">
        <v>3208334</v>
      </c>
      <c r="M3108" s="601">
        <v>2017</v>
      </c>
      <c r="N3108" s="601" t="s">
        <v>188</v>
      </c>
      <c r="O3108" s="610">
        <v>3208334</v>
      </c>
      <c r="P3108" s="601" t="s">
        <v>98</v>
      </c>
      <c r="Q3108" s="601"/>
      <c r="R3108" s="601"/>
      <c r="S3108" s="1084"/>
      <c r="T3108" s="47">
        <v>5</v>
      </c>
      <c r="U3108" s="162"/>
      <c r="V3108" s="352"/>
      <c r="W3108" s="352"/>
      <c r="X3108" s="352"/>
      <c r="Y3108" s="162">
        <f t="shared" si="1821"/>
        <v>1</v>
      </c>
      <c r="Z3108" s="352">
        <f t="shared" si="1822"/>
        <v>641666.80000000005</v>
      </c>
      <c r="AA3108" s="352">
        <f t="shared" si="1823"/>
        <v>641666.80000000005</v>
      </c>
      <c r="AB3108" s="352">
        <f t="shared" si="1824"/>
        <v>2566667.2000000002</v>
      </c>
      <c r="AC3108" s="47" t="b">
        <f t="shared" si="1825"/>
        <v>1</v>
      </c>
    </row>
    <row r="3109" spans="1:29" s="47" customFormat="1" ht="35.1" customHeight="1">
      <c r="A3109" s="518" t="s">
        <v>2017</v>
      </c>
      <c r="B3109" s="384"/>
      <c r="C3109" s="246" t="s">
        <v>2059</v>
      </c>
      <c r="D3109" s="500">
        <v>206020665</v>
      </c>
      <c r="E3109" s="472" t="s">
        <v>2060</v>
      </c>
      <c r="F3109" s="601" t="s">
        <v>1688</v>
      </c>
      <c r="G3109" s="601" t="s">
        <v>192</v>
      </c>
      <c r="H3109" s="601" t="s">
        <v>2061</v>
      </c>
      <c r="I3109" s="601" t="s">
        <v>667</v>
      </c>
      <c r="J3109" s="601">
        <v>1</v>
      </c>
      <c r="K3109" s="601" t="s">
        <v>1134</v>
      </c>
      <c r="L3109" s="470">
        <v>3208334</v>
      </c>
      <c r="M3109" s="601">
        <v>2017</v>
      </c>
      <c r="N3109" s="601" t="s">
        <v>188</v>
      </c>
      <c r="O3109" s="610">
        <v>3208334</v>
      </c>
      <c r="P3109" s="601" t="s">
        <v>98</v>
      </c>
      <c r="Q3109" s="601"/>
      <c r="R3109" s="601"/>
      <c r="S3109" s="1084"/>
      <c r="T3109" s="47">
        <v>5</v>
      </c>
      <c r="U3109" s="162"/>
      <c r="V3109" s="352"/>
      <c r="W3109" s="352"/>
      <c r="X3109" s="352"/>
      <c r="Y3109" s="162">
        <f t="shared" si="1821"/>
        <v>1</v>
      </c>
      <c r="Z3109" s="352">
        <f t="shared" si="1822"/>
        <v>641666.80000000005</v>
      </c>
      <c r="AA3109" s="352">
        <f t="shared" si="1823"/>
        <v>641666.80000000005</v>
      </c>
      <c r="AB3109" s="352">
        <f t="shared" si="1824"/>
        <v>2566667.2000000002</v>
      </c>
      <c r="AC3109" s="47" t="b">
        <f t="shared" si="1825"/>
        <v>1</v>
      </c>
    </row>
    <row r="3110" spans="1:29" s="47" customFormat="1" ht="35.1" customHeight="1">
      <c r="A3110" s="518" t="s">
        <v>2017</v>
      </c>
      <c r="B3110" s="384"/>
      <c r="C3110" s="246" t="s">
        <v>2059</v>
      </c>
      <c r="D3110" s="500">
        <v>206020665</v>
      </c>
      <c r="E3110" s="472" t="s">
        <v>2060</v>
      </c>
      <c r="F3110" s="601" t="s">
        <v>1688</v>
      </c>
      <c r="G3110" s="601" t="s">
        <v>192</v>
      </c>
      <c r="H3110" s="601" t="s">
        <v>2061</v>
      </c>
      <c r="I3110" s="601" t="s">
        <v>667</v>
      </c>
      <c r="J3110" s="601">
        <v>1</v>
      </c>
      <c r="K3110" s="601" t="s">
        <v>1134</v>
      </c>
      <c r="L3110" s="470">
        <v>3208334</v>
      </c>
      <c r="M3110" s="601">
        <v>2017</v>
      </c>
      <c r="N3110" s="601" t="s">
        <v>188</v>
      </c>
      <c r="O3110" s="610">
        <v>3208334</v>
      </c>
      <c r="P3110" s="601" t="s">
        <v>98</v>
      </c>
      <c r="Q3110" s="601"/>
      <c r="R3110" s="601"/>
      <c r="S3110" s="1084"/>
      <c r="T3110" s="47">
        <v>5</v>
      </c>
      <c r="U3110" s="162"/>
      <c r="V3110" s="352"/>
      <c r="W3110" s="352"/>
      <c r="X3110" s="352"/>
      <c r="Y3110" s="162">
        <f t="shared" si="1821"/>
        <v>1</v>
      </c>
      <c r="Z3110" s="352">
        <f t="shared" si="1822"/>
        <v>641666.80000000005</v>
      </c>
      <c r="AA3110" s="352">
        <f t="shared" si="1823"/>
        <v>641666.80000000005</v>
      </c>
      <c r="AB3110" s="352">
        <f t="shared" si="1824"/>
        <v>2566667.2000000002</v>
      </c>
      <c r="AC3110" s="47" t="b">
        <f t="shared" si="1825"/>
        <v>1</v>
      </c>
    </row>
    <row r="3111" spans="1:29" s="47" customFormat="1" ht="35.1" customHeight="1">
      <c r="A3111" s="518" t="s">
        <v>2017</v>
      </c>
      <c r="B3111" s="384"/>
      <c r="C3111" s="246" t="s">
        <v>2059</v>
      </c>
      <c r="D3111" s="500">
        <v>206020665</v>
      </c>
      <c r="E3111" s="472" t="s">
        <v>2060</v>
      </c>
      <c r="F3111" s="601" t="s">
        <v>1688</v>
      </c>
      <c r="G3111" s="601" t="s">
        <v>192</v>
      </c>
      <c r="H3111" s="601" t="s">
        <v>2061</v>
      </c>
      <c r="I3111" s="601" t="s">
        <v>667</v>
      </c>
      <c r="J3111" s="601">
        <v>1</v>
      </c>
      <c r="K3111" s="601" t="s">
        <v>1134</v>
      </c>
      <c r="L3111" s="470">
        <v>3208334</v>
      </c>
      <c r="M3111" s="601">
        <v>2017</v>
      </c>
      <c r="N3111" s="601" t="s">
        <v>188</v>
      </c>
      <c r="O3111" s="610">
        <v>3208334</v>
      </c>
      <c r="P3111" s="601" t="s">
        <v>98</v>
      </c>
      <c r="Q3111" s="601"/>
      <c r="R3111" s="601"/>
      <c r="S3111" s="1018"/>
      <c r="T3111" s="47">
        <v>5</v>
      </c>
      <c r="U3111" s="162"/>
      <c r="V3111" s="352"/>
      <c r="W3111" s="352"/>
      <c r="X3111" s="352"/>
      <c r="Y3111" s="162">
        <f t="shared" si="1821"/>
        <v>1</v>
      </c>
      <c r="Z3111" s="352">
        <f t="shared" si="1822"/>
        <v>641666.80000000005</v>
      </c>
      <c r="AA3111" s="352">
        <f t="shared" si="1823"/>
        <v>641666.80000000005</v>
      </c>
      <c r="AB3111" s="352">
        <f t="shared" si="1824"/>
        <v>2566667.2000000002</v>
      </c>
      <c r="AC3111" s="47" t="b">
        <f t="shared" si="1825"/>
        <v>1</v>
      </c>
    </row>
    <row r="3112" spans="1:29" s="47" customFormat="1" ht="30" customHeight="1">
      <c r="A3112" s="518" t="s">
        <v>2017</v>
      </c>
      <c r="B3112" s="384">
        <v>17</v>
      </c>
      <c r="C3112" s="246" t="s">
        <v>2059</v>
      </c>
      <c r="D3112" s="500">
        <v>206020665</v>
      </c>
      <c r="E3112" s="472" t="s">
        <v>2033</v>
      </c>
      <c r="F3112" s="601" t="s">
        <v>1688</v>
      </c>
      <c r="G3112" s="601" t="s">
        <v>192</v>
      </c>
      <c r="H3112" s="601" t="s">
        <v>2061</v>
      </c>
      <c r="I3112" s="601" t="s">
        <v>667</v>
      </c>
      <c r="J3112" s="601">
        <v>1</v>
      </c>
      <c r="K3112" s="601" t="s">
        <v>1134</v>
      </c>
      <c r="L3112" s="470">
        <v>3208326</v>
      </c>
      <c r="M3112" s="601">
        <v>2017</v>
      </c>
      <c r="N3112" s="601" t="s">
        <v>188</v>
      </c>
      <c r="O3112" s="610">
        <f t="shared" si="1760"/>
        <v>3208326</v>
      </c>
      <c r="P3112" s="601" t="s">
        <v>98</v>
      </c>
      <c r="Q3112" s="601"/>
      <c r="R3112" s="601"/>
      <c r="S3112" s="1083" t="s">
        <v>2062</v>
      </c>
      <c r="T3112" s="47">
        <v>5</v>
      </c>
      <c r="U3112" s="162"/>
      <c r="V3112" s="352"/>
      <c r="W3112" s="352"/>
      <c r="X3112" s="352"/>
      <c r="Y3112" s="162">
        <f t="shared" si="1754"/>
        <v>1</v>
      </c>
      <c r="Z3112" s="352">
        <f t="shared" si="1736"/>
        <v>641665.19999999995</v>
      </c>
      <c r="AA3112" s="352">
        <f t="shared" si="1737"/>
        <v>641665.19999999995</v>
      </c>
      <c r="AB3112" s="352">
        <f t="shared" si="1738"/>
        <v>2566660.7999999998</v>
      </c>
      <c r="AC3112" s="47" t="b">
        <f t="shared" si="1476"/>
        <v>1</v>
      </c>
    </row>
    <row r="3113" spans="1:29" s="47" customFormat="1" ht="30" customHeight="1">
      <c r="A3113" s="518" t="s">
        <v>2017</v>
      </c>
      <c r="B3113" s="384">
        <v>18</v>
      </c>
      <c r="C3113" s="246" t="s">
        <v>2022</v>
      </c>
      <c r="D3113" s="500">
        <v>206020665</v>
      </c>
      <c r="E3113" s="472" t="s">
        <v>2033</v>
      </c>
      <c r="F3113" s="601" t="s">
        <v>251</v>
      </c>
      <c r="G3113" s="601" t="s">
        <v>192</v>
      </c>
      <c r="H3113" s="601" t="s">
        <v>2063</v>
      </c>
      <c r="I3113" s="601" t="s">
        <v>190</v>
      </c>
      <c r="J3113" s="601">
        <v>1</v>
      </c>
      <c r="K3113" s="601" t="s">
        <v>215</v>
      </c>
      <c r="L3113" s="470">
        <v>15950000</v>
      </c>
      <c r="M3113" s="601">
        <v>2017</v>
      </c>
      <c r="N3113" s="601" t="s">
        <v>188</v>
      </c>
      <c r="O3113" s="610">
        <f t="shared" si="1760"/>
        <v>15950000</v>
      </c>
      <c r="P3113" s="601" t="s">
        <v>98</v>
      </c>
      <c r="Q3113" s="601"/>
      <c r="R3113" s="601"/>
      <c r="S3113" s="1084"/>
      <c r="T3113" s="47">
        <v>5</v>
      </c>
      <c r="U3113" s="162"/>
      <c r="V3113" s="352"/>
      <c r="W3113" s="352"/>
      <c r="X3113" s="352"/>
      <c r="Y3113" s="162">
        <f t="shared" si="1754"/>
        <v>1</v>
      </c>
      <c r="Z3113" s="352">
        <f t="shared" si="1736"/>
        <v>3190000</v>
      </c>
      <c r="AA3113" s="352">
        <f t="shared" si="1737"/>
        <v>3190000</v>
      </c>
      <c r="AB3113" s="352">
        <f t="shared" si="1738"/>
        <v>12760000</v>
      </c>
      <c r="AC3113" s="47" t="b">
        <f t="shared" si="1476"/>
        <v>1</v>
      </c>
    </row>
    <row r="3114" spans="1:29" s="47" customFormat="1" ht="30" customHeight="1">
      <c r="A3114" s="518" t="s">
        <v>2017</v>
      </c>
      <c r="B3114" s="384">
        <v>19</v>
      </c>
      <c r="C3114" s="246" t="s">
        <v>2052</v>
      </c>
      <c r="D3114" s="500">
        <v>206030201</v>
      </c>
      <c r="E3114" s="472" t="s">
        <v>2064</v>
      </c>
      <c r="F3114" s="601" t="s">
        <v>1821</v>
      </c>
      <c r="G3114" s="601" t="s">
        <v>2065</v>
      </c>
      <c r="H3114" s="601" t="s">
        <v>2066</v>
      </c>
      <c r="I3114" s="601" t="s">
        <v>190</v>
      </c>
      <c r="J3114" s="601">
        <v>1</v>
      </c>
      <c r="K3114" s="601" t="s">
        <v>215</v>
      </c>
      <c r="L3114" s="470">
        <v>14997500</v>
      </c>
      <c r="M3114" s="601">
        <v>2017</v>
      </c>
      <c r="N3114" s="601" t="s">
        <v>188</v>
      </c>
      <c r="O3114" s="610">
        <v>14997500</v>
      </c>
      <c r="P3114" s="601" t="s">
        <v>98</v>
      </c>
      <c r="Q3114" s="601"/>
      <c r="R3114" s="601"/>
      <c r="S3114" s="1084"/>
      <c r="T3114" s="47">
        <v>4</v>
      </c>
      <c r="U3114" s="162"/>
      <c r="V3114" s="352"/>
      <c r="W3114" s="352"/>
      <c r="X3114" s="352"/>
      <c r="Y3114" s="162">
        <f t="shared" si="1754"/>
        <v>1</v>
      </c>
      <c r="Z3114" s="352">
        <f t="shared" si="1736"/>
        <v>3749375</v>
      </c>
      <c r="AA3114" s="352">
        <f t="shared" si="1737"/>
        <v>3749375</v>
      </c>
      <c r="AB3114" s="352">
        <f t="shared" si="1738"/>
        <v>11248125</v>
      </c>
      <c r="AC3114" s="47" t="b">
        <f t="shared" si="1476"/>
        <v>1</v>
      </c>
    </row>
    <row r="3115" spans="1:29" s="47" customFormat="1" ht="30" customHeight="1">
      <c r="A3115" s="518" t="s">
        <v>2017</v>
      </c>
      <c r="B3115" s="384"/>
      <c r="C3115" s="246" t="s">
        <v>2052</v>
      </c>
      <c r="D3115" s="500">
        <v>206030201</v>
      </c>
      <c r="E3115" s="472" t="s">
        <v>2064</v>
      </c>
      <c r="F3115" s="601" t="s">
        <v>1821</v>
      </c>
      <c r="G3115" s="601" t="s">
        <v>2065</v>
      </c>
      <c r="H3115" s="601" t="s">
        <v>2066</v>
      </c>
      <c r="I3115" s="601" t="s">
        <v>190</v>
      </c>
      <c r="J3115" s="601">
        <v>1</v>
      </c>
      <c r="K3115" s="601" t="s">
        <v>215</v>
      </c>
      <c r="L3115" s="470">
        <v>14997500</v>
      </c>
      <c r="M3115" s="601">
        <v>2017</v>
      </c>
      <c r="N3115" s="601" t="s">
        <v>188</v>
      </c>
      <c r="O3115" s="610">
        <v>14997500</v>
      </c>
      <c r="P3115" s="601" t="s">
        <v>98</v>
      </c>
      <c r="Q3115" s="601"/>
      <c r="R3115" s="601"/>
      <c r="S3115" s="1084"/>
      <c r="T3115" s="47">
        <v>4</v>
      </c>
      <c r="U3115" s="162"/>
      <c r="V3115" s="352"/>
      <c r="W3115" s="352"/>
      <c r="X3115" s="352"/>
      <c r="Y3115" s="162">
        <f t="shared" ref="Y3115:Y3117" si="1826">2017-M3115+1</f>
        <v>1</v>
      </c>
      <c r="Z3115" s="352">
        <f t="shared" ref="Z3115:Z3117" si="1827">O3115/T3115</f>
        <v>3749375</v>
      </c>
      <c r="AA3115" s="352">
        <f t="shared" ref="AA3115:AA3117" si="1828">Y3115*Z3115</f>
        <v>3749375</v>
      </c>
      <c r="AB3115" s="352">
        <f t="shared" ref="AB3115:AB3117" si="1829">O3115-AA3115</f>
        <v>11248125</v>
      </c>
      <c r="AC3115" s="47" t="b">
        <f t="shared" ref="AC3115:AC3117" si="1830">AA3115+AB3115=O3115</f>
        <v>1</v>
      </c>
    </row>
    <row r="3116" spans="1:29" s="47" customFormat="1" ht="30" customHeight="1">
      <c r="A3116" s="518" t="s">
        <v>2017</v>
      </c>
      <c r="B3116" s="384"/>
      <c r="C3116" s="246" t="s">
        <v>2052</v>
      </c>
      <c r="D3116" s="500">
        <v>206030201</v>
      </c>
      <c r="E3116" s="472" t="s">
        <v>2064</v>
      </c>
      <c r="F3116" s="601" t="s">
        <v>1821</v>
      </c>
      <c r="G3116" s="601" t="s">
        <v>2065</v>
      </c>
      <c r="H3116" s="601" t="s">
        <v>2066</v>
      </c>
      <c r="I3116" s="601" t="s">
        <v>190</v>
      </c>
      <c r="J3116" s="601">
        <v>1</v>
      </c>
      <c r="K3116" s="601" t="s">
        <v>215</v>
      </c>
      <c r="L3116" s="470">
        <v>14997500</v>
      </c>
      <c r="M3116" s="601">
        <v>2017</v>
      </c>
      <c r="N3116" s="601" t="s">
        <v>188</v>
      </c>
      <c r="O3116" s="610">
        <v>14997500</v>
      </c>
      <c r="P3116" s="601" t="s">
        <v>98</v>
      </c>
      <c r="Q3116" s="601"/>
      <c r="R3116" s="601"/>
      <c r="S3116" s="1084"/>
      <c r="T3116" s="47">
        <v>4</v>
      </c>
      <c r="U3116" s="162"/>
      <c r="V3116" s="352"/>
      <c r="W3116" s="352"/>
      <c r="X3116" s="352"/>
      <c r="Y3116" s="162">
        <f t="shared" si="1826"/>
        <v>1</v>
      </c>
      <c r="Z3116" s="352">
        <f t="shared" si="1827"/>
        <v>3749375</v>
      </c>
      <c r="AA3116" s="352">
        <f t="shared" si="1828"/>
        <v>3749375</v>
      </c>
      <c r="AB3116" s="352">
        <f t="shared" si="1829"/>
        <v>11248125</v>
      </c>
      <c r="AC3116" s="47" t="b">
        <f t="shared" si="1830"/>
        <v>1</v>
      </c>
    </row>
    <row r="3117" spans="1:29" s="47" customFormat="1" ht="30" customHeight="1">
      <c r="A3117" s="518" t="s">
        <v>2017</v>
      </c>
      <c r="B3117" s="384"/>
      <c r="C3117" s="246" t="s">
        <v>2052</v>
      </c>
      <c r="D3117" s="500">
        <v>206030201</v>
      </c>
      <c r="E3117" s="472" t="s">
        <v>2064</v>
      </c>
      <c r="F3117" s="601" t="s">
        <v>1821</v>
      </c>
      <c r="G3117" s="601" t="s">
        <v>2065</v>
      </c>
      <c r="H3117" s="601" t="s">
        <v>2066</v>
      </c>
      <c r="I3117" s="601" t="s">
        <v>190</v>
      </c>
      <c r="J3117" s="601">
        <v>1</v>
      </c>
      <c r="K3117" s="601" t="s">
        <v>215</v>
      </c>
      <c r="L3117" s="470">
        <v>14997500</v>
      </c>
      <c r="M3117" s="601">
        <v>2017</v>
      </c>
      <c r="N3117" s="601" t="s">
        <v>188</v>
      </c>
      <c r="O3117" s="610">
        <v>14997500</v>
      </c>
      <c r="P3117" s="601" t="s">
        <v>98</v>
      </c>
      <c r="Q3117" s="601"/>
      <c r="R3117" s="601"/>
      <c r="S3117" s="1018"/>
      <c r="T3117" s="47">
        <v>4</v>
      </c>
      <c r="U3117" s="162"/>
      <c r="V3117" s="352"/>
      <c r="W3117" s="352"/>
      <c r="X3117" s="352"/>
      <c r="Y3117" s="162">
        <f t="shared" si="1826"/>
        <v>1</v>
      </c>
      <c r="Z3117" s="352">
        <f t="shared" si="1827"/>
        <v>3749375</v>
      </c>
      <c r="AA3117" s="352">
        <f t="shared" si="1828"/>
        <v>3749375</v>
      </c>
      <c r="AB3117" s="352">
        <f t="shared" si="1829"/>
        <v>11248125</v>
      </c>
      <c r="AC3117" s="47" t="b">
        <f t="shared" si="1830"/>
        <v>1</v>
      </c>
    </row>
    <row r="3118" spans="1:29" s="47" customFormat="1" ht="39" customHeight="1">
      <c r="A3118" s="518" t="s">
        <v>2017</v>
      </c>
      <c r="B3118" s="384">
        <v>20</v>
      </c>
      <c r="C3118" s="219" t="s">
        <v>2067</v>
      </c>
      <c r="D3118" s="381">
        <v>206020110</v>
      </c>
      <c r="E3118" s="472" t="s">
        <v>2033</v>
      </c>
      <c r="F3118" s="601" t="s">
        <v>210</v>
      </c>
      <c r="G3118" s="601" t="s">
        <v>210</v>
      </c>
      <c r="H3118" s="601" t="s">
        <v>2068</v>
      </c>
      <c r="I3118" s="601" t="s">
        <v>187</v>
      </c>
      <c r="J3118" s="451">
        <v>1</v>
      </c>
      <c r="K3118" s="601" t="s">
        <v>215</v>
      </c>
      <c r="L3118" s="470">
        <v>249630000</v>
      </c>
      <c r="M3118" s="601">
        <v>2017</v>
      </c>
      <c r="N3118" s="601" t="s">
        <v>188</v>
      </c>
      <c r="O3118" s="610">
        <f t="shared" si="1760"/>
        <v>249630000</v>
      </c>
      <c r="P3118" s="601" t="s">
        <v>98</v>
      </c>
      <c r="Q3118" s="601"/>
      <c r="R3118" s="601"/>
      <c r="S3118" s="1083" t="s">
        <v>2069</v>
      </c>
      <c r="T3118" s="47">
        <v>5</v>
      </c>
      <c r="U3118" s="162"/>
      <c r="V3118" s="352"/>
      <c r="W3118" s="352"/>
      <c r="X3118" s="352"/>
      <c r="Y3118" s="162">
        <f t="shared" si="1754"/>
        <v>1</v>
      </c>
      <c r="Z3118" s="352">
        <f t="shared" si="1736"/>
        <v>49926000</v>
      </c>
      <c r="AA3118" s="352">
        <f t="shared" si="1737"/>
        <v>49926000</v>
      </c>
      <c r="AB3118" s="352">
        <f t="shared" si="1738"/>
        <v>199704000</v>
      </c>
      <c r="AC3118" s="47" t="b">
        <f t="shared" si="1476"/>
        <v>1</v>
      </c>
    </row>
    <row r="3119" spans="1:29" s="47" customFormat="1" ht="39" customHeight="1">
      <c r="A3119" s="518" t="s">
        <v>2017</v>
      </c>
      <c r="B3119" s="384">
        <v>21</v>
      </c>
      <c r="C3119" s="219" t="s">
        <v>2042</v>
      </c>
      <c r="D3119" s="381">
        <v>206010406</v>
      </c>
      <c r="E3119" s="472" t="s">
        <v>2033</v>
      </c>
      <c r="F3119" s="601" t="s">
        <v>1704</v>
      </c>
      <c r="G3119" s="601" t="s">
        <v>2049</v>
      </c>
      <c r="H3119" s="601" t="s">
        <v>192</v>
      </c>
      <c r="I3119" s="601" t="s">
        <v>201</v>
      </c>
      <c r="J3119" s="451">
        <v>1</v>
      </c>
      <c r="K3119" s="601" t="s">
        <v>215</v>
      </c>
      <c r="L3119" s="470">
        <v>14950000</v>
      </c>
      <c r="M3119" s="601">
        <v>2017</v>
      </c>
      <c r="N3119" s="601" t="s">
        <v>188</v>
      </c>
      <c r="O3119" s="610">
        <f t="shared" si="1760"/>
        <v>14950000</v>
      </c>
      <c r="P3119" s="601" t="s">
        <v>98</v>
      </c>
      <c r="Q3119" s="601"/>
      <c r="R3119" s="601"/>
      <c r="S3119" s="1084"/>
      <c r="T3119" s="47">
        <v>5</v>
      </c>
      <c r="U3119" s="162"/>
      <c r="V3119" s="352"/>
      <c r="W3119" s="352"/>
      <c r="X3119" s="352"/>
      <c r="Y3119" s="162">
        <f t="shared" si="1754"/>
        <v>1</v>
      </c>
      <c r="Z3119" s="352">
        <f t="shared" si="1736"/>
        <v>2990000</v>
      </c>
      <c r="AA3119" s="352">
        <f t="shared" si="1737"/>
        <v>2990000</v>
      </c>
      <c r="AB3119" s="352">
        <f t="shared" si="1738"/>
        <v>11960000</v>
      </c>
      <c r="AC3119" s="47" t="b">
        <f t="shared" si="1476"/>
        <v>1</v>
      </c>
    </row>
    <row r="3120" spans="1:29" s="47" customFormat="1" ht="39" customHeight="1">
      <c r="A3120" s="518" t="s">
        <v>2017</v>
      </c>
      <c r="B3120" s="384">
        <v>22</v>
      </c>
      <c r="C3120" s="219" t="s">
        <v>2070</v>
      </c>
      <c r="D3120" s="381">
        <v>206020718</v>
      </c>
      <c r="E3120" s="472" t="s">
        <v>2071</v>
      </c>
      <c r="F3120" s="601" t="s">
        <v>210</v>
      </c>
      <c r="G3120" s="601" t="s">
        <v>192</v>
      </c>
      <c r="H3120" s="601" t="s">
        <v>2072</v>
      </c>
      <c r="I3120" s="601" t="s">
        <v>190</v>
      </c>
      <c r="J3120" s="451">
        <v>1</v>
      </c>
      <c r="K3120" s="601" t="s">
        <v>1134</v>
      </c>
      <c r="L3120" s="470">
        <v>5986666</v>
      </c>
      <c r="M3120" s="601">
        <v>2017</v>
      </c>
      <c r="N3120" s="601" t="s">
        <v>188</v>
      </c>
      <c r="O3120" s="610">
        <v>5986666</v>
      </c>
      <c r="P3120" s="601" t="s">
        <v>98</v>
      </c>
      <c r="Q3120" s="601"/>
      <c r="R3120" s="601"/>
      <c r="S3120" s="1084"/>
      <c r="T3120" s="47">
        <v>5</v>
      </c>
      <c r="U3120" s="162"/>
      <c r="V3120" s="352"/>
      <c r="W3120" s="352"/>
      <c r="X3120" s="352"/>
      <c r="Y3120" s="162">
        <f t="shared" si="1754"/>
        <v>1</v>
      </c>
      <c r="Z3120" s="352">
        <f t="shared" si="1736"/>
        <v>1197333.2</v>
      </c>
      <c r="AA3120" s="352">
        <f t="shared" si="1737"/>
        <v>1197333.2</v>
      </c>
      <c r="AB3120" s="352">
        <f t="shared" si="1738"/>
        <v>4789332.8</v>
      </c>
      <c r="AC3120" s="47" t="b">
        <f t="shared" si="1476"/>
        <v>1</v>
      </c>
    </row>
    <row r="3121" spans="1:29" s="47" customFormat="1" ht="39" customHeight="1">
      <c r="A3121" s="518" t="s">
        <v>2017</v>
      </c>
      <c r="B3121" s="384"/>
      <c r="C3121" s="219" t="s">
        <v>2070</v>
      </c>
      <c r="D3121" s="381">
        <v>206020718</v>
      </c>
      <c r="E3121" s="472" t="s">
        <v>2071</v>
      </c>
      <c r="F3121" s="601" t="s">
        <v>210</v>
      </c>
      <c r="G3121" s="601" t="s">
        <v>192</v>
      </c>
      <c r="H3121" s="601" t="s">
        <v>2072</v>
      </c>
      <c r="I3121" s="601" t="s">
        <v>190</v>
      </c>
      <c r="J3121" s="451">
        <v>1</v>
      </c>
      <c r="K3121" s="601" t="s">
        <v>1134</v>
      </c>
      <c r="L3121" s="470">
        <v>5986666</v>
      </c>
      <c r="M3121" s="601">
        <v>2017</v>
      </c>
      <c r="N3121" s="601" t="s">
        <v>188</v>
      </c>
      <c r="O3121" s="610">
        <v>5986666</v>
      </c>
      <c r="P3121" s="601" t="s">
        <v>98</v>
      </c>
      <c r="Q3121" s="601"/>
      <c r="R3121" s="601"/>
      <c r="S3121" s="1084"/>
      <c r="T3121" s="47">
        <v>5</v>
      </c>
      <c r="U3121" s="162"/>
      <c r="V3121" s="352"/>
      <c r="W3121" s="352"/>
      <c r="X3121" s="352"/>
      <c r="Y3121" s="162">
        <f t="shared" ref="Y3121:Y3133" si="1831">2017-M3121+1</f>
        <v>1</v>
      </c>
      <c r="Z3121" s="352">
        <f t="shared" ref="Z3121:Z3133" si="1832">O3121/T3121</f>
        <v>1197333.2</v>
      </c>
      <c r="AA3121" s="352">
        <f t="shared" ref="AA3121:AA3133" si="1833">Y3121*Z3121</f>
        <v>1197333.2</v>
      </c>
      <c r="AB3121" s="352">
        <f t="shared" ref="AB3121:AB3133" si="1834">O3121-AA3121</f>
        <v>4789332.8</v>
      </c>
      <c r="AC3121" s="47" t="b">
        <f t="shared" ref="AC3121:AC3133" si="1835">AA3121+AB3121=O3121</f>
        <v>1</v>
      </c>
    </row>
    <row r="3122" spans="1:29" s="47" customFormat="1" ht="39" customHeight="1">
      <c r="A3122" s="518" t="s">
        <v>2017</v>
      </c>
      <c r="B3122" s="384"/>
      <c r="C3122" s="219" t="s">
        <v>2070</v>
      </c>
      <c r="D3122" s="381">
        <v>206020718</v>
      </c>
      <c r="E3122" s="472" t="s">
        <v>2071</v>
      </c>
      <c r="F3122" s="601" t="s">
        <v>210</v>
      </c>
      <c r="G3122" s="601" t="s">
        <v>192</v>
      </c>
      <c r="H3122" s="601" t="s">
        <v>2072</v>
      </c>
      <c r="I3122" s="601" t="s">
        <v>190</v>
      </c>
      <c r="J3122" s="451">
        <v>1</v>
      </c>
      <c r="K3122" s="601" t="s">
        <v>1134</v>
      </c>
      <c r="L3122" s="470">
        <v>5986666</v>
      </c>
      <c r="M3122" s="601">
        <v>2017</v>
      </c>
      <c r="N3122" s="601" t="s">
        <v>188</v>
      </c>
      <c r="O3122" s="610">
        <v>5986666</v>
      </c>
      <c r="P3122" s="601" t="s">
        <v>98</v>
      </c>
      <c r="Q3122" s="601"/>
      <c r="R3122" s="601"/>
      <c r="S3122" s="1084"/>
      <c r="T3122" s="47">
        <v>5</v>
      </c>
      <c r="U3122" s="162"/>
      <c r="V3122" s="352"/>
      <c r="W3122" s="352"/>
      <c r="X3122" s="352"/>
      <c r="Y3122" s="162">
        <f t="shared" si="1831"/>
        <v>1</v>
      </c>
      <c r="Z3122" s="352">
        <f t="shared" si="1832"/>
        <v>1197333.2</v>
      </c>
      <c r="AA3122" s="352">
        <f t="shared" si="1833"/>
        <v>1197333.2</v>
      </c>
      <c r="AB3122" s="352">
        <f t="shared" si="1834"/>
        <v>4789332.8</v>
      </c>
      <c r="AC3122" s="47" t="b">
        <f t="shared" si="1835"/>
        <v>1</v>
      </c>
    </row>
    <row r="3123" spans="1:29" s="47" customFormat="1" ht="39" customHeight="1">
      <c r="A3123" s="518" t="s">
        <v>2017</v>
      </c>
      <c r="B3123" s="384"/>
      <c r="C3123" s="219" t="s">
        <v>2070</v>
      </c>
      <c r="D3123" s="381">
        <v>206020718</v>
      </c>
      <c r="E3123" s="472" t="s">
        <v>2071</v>
      </c>
      <c r="F3123" s="601" t="s">
        <v>210</v>
      </c>
      <c r="G3123" s="601" t="s">
        <v>192</v>
      </c>
      <c r="H3123" s="601" t="s">
        <v>2072</v>
      </c>
      <c r="I3123" s="601" t="s">
        <v>190</v>
      </c>
      <c r="J3123" s="451">
        <v>1</v>
      </c>
      <c r="K3123" s="601" t="s">
        <v>1134</v>
      </c>
      <c r="L3123" s="470">
        <v>5986666</v>
      </c>
      <c r="M3123" s="601">
        <v>2017</v>
      </c>
      <c r="N3123" s="601" t="s">
        <v>188</v>
      </c>
      <c r="O3123" s="610">
        <v>5986666</v>
      </c>
      <c r="P3123" s="601" t="s">
        <v>98</v>
      </c>
      <c r="Q3123" s="601"/>
      <c r="R3123" s="601"/>
      <c r="S3123" s="1084"/>
      <c r="T3123" s="47">
        <v>5</v>
      </c>
      <c r="U3123" s="162"/>
      <c r="V3123" s="352"/>
      <c r="W3123" s="352"/>
      <c r="X3123" s="352"/>
      <c r="Y3123" s="162">
        <f t="shared" si="1831"/>
        <v>1</v>
      </c>
      <c r="Z3123" s="352">
        <f t="shared" si="1832"/>
        <v>1197333.2</v>
      </c>
      <c r="AA3123" s="352">
        <f t="shared" si="1833"/>
        <v>1197333.2</v>
      </c>
      <c r="AB3123" s="352">
        <f t="shared" si="1834"/>
        <v>4789332.8</v>
      </c>
      <c r="AC3123" s="47" t="b">
        <f t="shared" si="1835"/>
        <v>1</v>
      </c>
    </row>
    <row r="3124" spans="1:29" s="47" customFormat="1" ht="39" customHeight="1">
      <c r="A3124" s="518" t="s">
        <v>2017</v>
      </c>
      <c r="B3124" s="384"/>
      <c r="C3124" s="219" t="s">
        <v>2070</v>
      </c>
      <c r="D3124" s="381">
        <v>206020718</v>
      </c>
      <c r="E3124" s="472" t="s">
        <v>2071</v>
      </c>
      <c r="F3124" s="601" t="s">
        <v>210</v>
      </c>
      <c r="G3124" s="601" t="s">
        <v>192</v>
      </c>
      <c r="H3124" s="601" t="s">
        <v>2072</v>
      </c>
      <c r="I3124" s="601" t="s">
        <v>190</v>
      </c>
      <c r="J3124" s="451">
        <v>1</v>
      </c>
      <c r="K3124" s="601" t="s">
        <v>1134</v>
      </c>
      <c r="L3124" s="470">
        <v>5986666</v>
      </c>
      <c r="M3124" s="601">
        <v>2017</v>
      </c>
      <c r="N3124" s="601" t="s">
        <v>188</v>
      </c>
      <c r="O3124" s="610">
        <v>5986666</v>
      </c>
      <c r="P3124" s="601" t="s">
        <v>98</v>
      </c>
      <c r="Q3124" s="601"/>
      <c r="R3124" s="601"/>
      <c r="S3124" s="1084"/>
      <c r="T3124" s="47">
        <v>5</v>
      </c>
      <c r="U3124" s="162"/>
      <c r="V3124" s="352"/>
      <c r="W3124" s="352"/>
      <c r="X3124" s="352"/>
      <c r="Y3124" s="162">
        <f t="shared" si="1831"/>
        <v>1</v>
      </c>
      <c r="Z3124" s="352">
        <f t="shared" si="1832"/>
        <v>1197333.2</v>
      </c>
      <c r="AA3124" s="352">
        <f t="shared" si="1833"/>
        <v>1197333.2</v>
      </c>
      <c r="AB3124" s="352">
        <f t="shared" si="1834"/>
        <v>4789332.8</v>
      </c>
      <c r="AC3124" s="47" t="b">
        <f t="shared" si="1835"/>
        <v>1</v>
      </c>
    </row>
    <row r="3125" spans="1:29" s="47" customFormat="1" ht="39" customHeight="1">
      <c r="A3125" s="518" t="s">
        <v>2017</v>
      </c>
      <c r="B3125" s="384"/>
      <c r="C3125" s="219" t="s">
        <v>2070</v>
      </c>
      <c r="D3125" s="381">
        <v>206020718</v>
      </c>
      <c r="E3125" s="472" t="s">
        <v>2071</v>
      </c>
      <c r="F3125" s="601" t="s">
        <v>210</v>
      </c>
      <c r="G3125" s="601" t="s">
        <v>192</v>
      </c>
      <c r="H3125" s="601" t="s">
        <v>2072</v>
      </c>
      <c r="I3125" s="601" t="s">
        <v>190</v>
      </c>
      <c r="J3125" s="451">
        <v>1</v>
      </c>
      <c r="K3125" s="601" t="s">
        <v>1134</v>
      </c>
      <c r="L3125" s="470">
        <v>5986666</v>
      </c>
      <c r="M3125" s="601">
        <v>2017</v>
      </c>
      <c r="N3125" s="601" t="s">
        <v>188</v>
      </c>
      <c r="O3125" s="610">
        <v>5986666</v>
      </c>
      <c r="P3125" s="601" t="s">
        <v>98</v>
      </c>
      <c r="Q3125" s="601"/>
      <c r="R3125" s="601"/>
      <c r="S3125" s="1084"/>
      <c r="T3125" s="47">
        <v>5</v>
      </c>
      <c r="U3125" s="162"/>
      <c r="V3125" s="352"/>
      <c r="W3125" s="352"/>
      <c r="X3125" s="352"/>
      <c r="Y3125" s="162">
        <f t="shared" si="1831"/>
        <v>1</v>
      </c>
      <c r="Z3125" s="352">
        <f t="shared" si="1832"/>
        <v>1197333.2</v>
      </c>
      <c r="AA3125" s="352">
        <f t="shared" si="1833"/>
        <v>1197333.2</v>
      </c>
      <c r="AB3125" s="352">
        <f t="shared" si="1834"/>
        <v>4789332.8</v>
      </c>
      <c r="AC3125" s="47" t="b">
        <f t="shared" si="1835"/>
        <v>1</v>
      </c>
    </row>
    <row r="3126" spans="1:29" s="47" customFormat="1" ht="39" customHeight="1">
      <c r="A3126" s="518" t="s">
        <v>2017</v>
      </c>
      <c r="B3126" s="384"/>
      <c r="C3126" s="219" t="s">
        <v>2070</v>
      </c>
      <c r="D3126" s="381">
        <v>206020718</v>
      </c>
      <c r="E3126" s="472" t="s">
        <v>2071</v>
      </c>
      <c r="F3126" s="601" t="s">
        <v>210</v>
      </c>
      <c r="G3126" s="601" t="s">
        <v>192</v>
      </c>
      <c r="H3126" s="601" t="s">
        <v>2072</v>
      </c>
      <c r="I3126" s="601" t="s">
        <v>190</v>
      </c>
      <c r="J3126" s="451">
        <v>1</v>
      </c>
      <c r="K3126" s="601" t="s">
        <v>1134</v>
      </c>
      <c r="L3126" s="470">
        <v>5986666</v>
      </c>
      <c r="M3126" s="601">
        <v>2017</v>
      </c>
      <c r="N3126" s="601" t="s">
        <v>188</v>
      </c>
      <c r="O3126" s="610">
        <v>5986666</v>
      </c>
      <c r="P3126" s="601" t="s">
        <v>98</v>
      </c>
      <c r="Q3126" s="601"/>
      <c r="R3126" s="601"/>
      <c r="S3126" s="1084"/>
      <c r="T3126" s="47">
        <v>5</v>
      </c>
      <c r="U3126" s="162"/>
      <c r="V3126" s="352"/>
      <c r="W3126" s="352"/>
      <c r="X3126" s="352"/>
      <c r="Y3126" s="162">
        <f t="shared" si="1831"/>
        <v>1</v>
      </c>
      <c r="Z3126" s="352">
        <f t="shared" si="1832"/>
        <v>1197333.2</v>
      </c>
      <c r="AA3126" s="352">
        <f t="shared" si="1833"/>
        <v>1197333.2</v>
      </c>
      <c r="AB3126" s="352">
        <f t="shared" si="1834"/>
        <v>4789332.8</v>
      </c>
      <c r="AC3126" s="47" t="b">
        <f t="shared" si="1835"/>
        <v>1</v>
      </c>
    </row>
    <row r="3127" spans="1:29" s="47" customFormat="1" ht="39" customHeight="1">
      <c r="A3127" s="518" t="s">
        <v>2017</v>
      </c>
      <c r="B3127" s="384"/>
      <c r="C3127" s="219" t="s">
        <v>2070</v>
      </c>
      <c r="D3127" s="381">
        <v>206020718</v>
      </c>
      <c r="E3127" s="472" t="s">
        <v>2071</v>
      </c>
      <c r="F3127" s="601" t="s">
        <v>210</v>
      </c>
      <c r="G3127" s="601" t="s">
        <v>192</v>
      </c>
      <c r="H3127" s="601" t="s">
        <v>2072</v>
      </c>
      <c r="I3127" s="601" t="s">
        <v>190</v>
      </c>
      <c r="J3127" s="451">
        <v>1</v>
      </c>
      <c r="K3127" s="601" t="s">
        <v>1134</v>
      </c>
      <c r="L3127" s="470">
        <v>5986666</v>
      </c>
      <c r="M3127" s="601">
        <v>2017</v>
      </c>
      <c r="N3127" s="601" t="s">
        <v>188</v>
      </c>
      <c r="O3127" s="610">
        <v>5986666</v>
      </c>
      <c r="P3127" s="601" t="s">
        <v>98</v>
      </c>
      <c r="Q3127" s="601"/>
      <c r="R3127" s="601"/>
      <c r="S3127" s="1084"/>
      <c r="T3127" s="47">
        <v>5</v>
      </c>
      <c r="U3127" s="162"/>
      <c r="V3127" s="352"/>
      <c r="W3127" s="352"/>
      <c r="X3127" s="352"/>
      <c r="Y3127" s="162">
        <f t="shared" si="1831"/>
        <v>1</v>
      </c>
      <c r="Z3127" s="352">
        <f t="shared" si="1832"/>
        <v>1197333.2</v>
      </c>
      <c r="AA3127" s="352">
        <f t="shared" si="1833"/>
        <v>1197333.2</v>
      </c>
      <c r="AB3127" s="352">
        <f t="shared" si="1834"/>
        <v>4789332.8</v>
      </c>
      <c r="AC3127" s="47" t="b">
        <f t="shared" si="1835"/>
        <v>1</v>
      </c>
    </row>
    <row r="3128" spans="1:29" s="47" customFormat="1" ht="39" customHeight="1">
      <c r="A3128" s="518" t="s">
        <v>2017</v>
      </c>
      <c r="B3128" s="384"/>
      <c r="C3128" s="219" t="s">
        <v>2070</v>
      </c>
      <c r="D3128" s="381">
        <v>206020718</v>
      </c>
      <c r="E3128" s="472" t="s">
        <v>2071</v>
      </c>
      <c r="F3128" s="601" t="s">
        <v>210</v>
      </c>
      <c r="G3128" s="601" t="s">
        <v>192</v>
      </c>
      <c r="H3128" s="601" t="s">
        <v>2072</v>
      </c>
      <c r="I3128" s="601" t="s">
        <v>190</v>
      </c>
      <c r="J3128" s="451">
        <v>1</v>
      </c>
      <c r="K3128" s="601" t="s">
        <v>1134</v>
      </c>
      <c r="L3128" s="470">
        <v>5986666</v>
      </c>
      <c r="M3128" s="601">
        <v>2017</v>
      </c>
      <c r="N3128" s="601" t="s">
        <v>188</v>
      </c>
      <c r="O3128" s="610">
        <v>5986666</v>
      </c>
      <c r="P3128" s="601" t="s">
        <v>98</v>
      </c>
      <c r="Q3128" s="601"/>
      <c r="R3128" s="601"/>
      <c r="S3128" s="1084"/>
      <c r="T3128" s="47">
        <v>5</v>
      </c>
      <c r="U3128" s="162"/>
      <c r="V3128" s="352"/>
      <c r="W3128" s="352"/>
      <c r="X3128" s="352"/>
      <c r="Y3128" s="162">
        <f t="shared" si="1831"/>
        <v>1</v>
      </c>
      <c r="Z3128" s="352">
        <f t="shared" si="1832"/>
        <v>1197333.2</v>
      </c>
      <c r="AA3128" s="352">
        <f t="shared" si="1833"/>
        <v>1197333.2</v>
      </c>
      <c r="AB3128" s="352">
        <f t="shared" si="1834"/>
        <v>4789332.8</v>
      </c>
      <c r="AC3128" s="47" t="b">
        <f t="shared" si="1835"/>
        <v>1</v>
      </c>
    </row>
    <row r="3129" spans="1:29" s="47" customFormat="1" ht="39" customHeight="1">
      <c r="A3129" s="518" t="s">
        <v>2017</v>
      </c>
      <c r="B3129" s="384"/>
      <c r="C3129" s="219" t="s">
        <v>2070</v>
      </c>
      <c r="D3129" s="381">
        <v>206020718</v>
      </c>
      <c r="E3129" s="472" t="s">
        <v>2071</v>
      </c>
      <c r="F3129" s="601" t="s">
        <v>210</v>
      </c>
      <c r="G3129" s="601" t="s">
        <v>192</v>
      </c>
      <c r="H3129" s="601" t="s">
        <v>2072</v>
      </c>
      <c r="I3129" s="601" t="s">
        <v>190</v>
      </c>
      <c r="J3129" s="451">
        <v>1</v>
      </c>
      <c r="K3129" s="601" t="s">
        <v>1134</v>
      </c>
      <c r="L3129" s="470">
        <v>5986666</v>
      </c>
      <c r="M3129" s="601">
        <v>2017</v>
      </c>
      <c r="N3129" s="601" t="s">
        <v>188</v>
      </c>
      <c r="O3129" s="610">
        <v>5986666</v>
      </c>
      <c r="P3129" s="601" t="s">
        <v>98</v>
      </c>
      <c r="Q3129" s="601"/>
      <c r="R3129" s="601"/>
      <c r="S3129" s="1084"/>
      <c r="T3129" s="47">
        <v>5</v>
      </c>
      <c r="U3129" s="162"/>
      <c r="V3129" s="352"/>
      <c r="W3129" s="352"/>
      <c r="X3129" s="352"/>
      <c r="Y3129" s="162">
        <f t="shared" si="1831"/>
        <v>1</v>
      </c>
      <c r="Z3129" s="352">
        <f t="shared" si="1832"/>
        <v>1197333.2</v>
      </c>
      <c r="AA3129" s="352">
        <f t="shared" si="1833"/>
        <v>1197333.2</v>
      </c>
      <c r="AB3129" s="352">
        <f t="shared" si="1834"/>
        <v>4789332.8</v>
      </c>
      <c r="AC3129" s="47" t="b">
        <f t="shared" si="1835"/>
        <v>1</v>
      </c>
    </row>
    <row r="3130" spans="1:29" s="47" customFormat="1" ht="39" customHeight="1">
      <c r="A3130" s="518" t="s">
        <v>2017</v>
      </c>
      <c r="B3130" s="384"/>
      <c r="C3130" s="219" t="s">
        <v>2070</v>
      </c>
      <c r="D3130" s="381">
        <v>206020718</v>
      </c>
      <c r="E3130" s="472" t="s">
        <v>2071</v>
      </c>
      <c r="F3130" s="601" t="s">
        <v>210</v>
      </c>
      <c r="G3130" s="601" t="s">
        <v>192</v>
      </c>
      <c r="H3130" s="601" t="s">
        <v>2072</v>
      </c>
      <c r="I3130" s="601" t="s">
        <v>190</v>
      </c>
      <c r="J3130" s="451">
        <v>1</v>
      </c>
      <c r="K3130" s="601" t="s">
        <v>1134</v>
      </c>
      <c r="L3130" s="470">
        <v>5986666</v>
      </c>
      <c r="M3130" s="601">
        <v>2017</v>
      </c>
      <c r="N3130" s="601" t="s">
        <v>188</v>
      </c>
      <c r="O3130" s="610">
        <v>5986666</v>
      </c>
      <c r="P3130" s="601" t="s">
        <v>98</v>
      </c>
      <c r="Q3130" s="601"/>
      <c r="R3130" s="601"/>
      <c r="S3130" s="1084"/>
      <c r="T3130" s="47">
        <v>5</v>
      </c>
      <c r="U3130" s="162"/>
      <c r="V3130" s="352"/>
      <c r="W3130" s="352"/>
      <c r="X3130" s="352"/>
      <c r="Y3130" s="162">
        <f t="shared" si="1831"/>
        <v>1</v>
      </c>
      <c r="Z3130" s="352">
        <f t="shared" si="1832"/>
        <v>1197333.2</v>
      </c>
      <c r="AA3130" s="352">
        <f t="shared" si="1833"/>
        <v>1197333.2</v>
      </c>
      <c r="AB3130" s="352">
        <f t="shared" si="1834"/>
        <v>4789332.8</v>
      </c>
      <c r="AC3130" s="47" t="b">
        <f t="shared" si="1835"/>
        <v>1</v>
      </c>
    </row>
    <row r="3131" spans="1:29" s="47" customFormat="1" ht="39" customHeight="1">
      <c r="A3131" s="518" t="s">
        <v>2017</v>
      </c>
      <c r="B3131" s="384"/>
      <c r="C3131" s="219" t="s">
        <v>2070</v>
      </c>
      <c r="D3131" s="381">
        <v>206020718</v>
      </c>
      <c r="E3131" s="472" t="s">
        <v>2071</v>
      </c>
      <c r="F3131" s="601" t="s">
        <v>210</v>
      </c>
      <c r="G3131" s="601" t="s">
        <v>192</v>
      </c>
      <c r="H3131" s="601" t="s">
        <v>2072</v>
      </c>
      <c r="I3131" s="601" t="s">
        <v>190</v>
      </c>
      <c r="J3131" s="451">
        <v>1</v>
      </c>
      <c r="K3131" s="601" t="s">
        <v>1134</v>
      </c>
      <c r="L3131" s="470">
        <v>5986666</v>
      </c>
      <c r="M3131" s="601">
        <v>2017</v>
      </c>
      <c r="N3131" s="601" t="s">
        <v>188</v>
      </c>
      <c r="O3131" s="610">
        <v>5986666</v>
      </c>
      <c r="P3131" s="601" t="s">
        <v>98</v>
      </c>
      <c r="Q3131" s="601"/>
      <c r="R3131" s="601"/>
      <c r="S3131" s="1084"/>
      <c r="T3131" s="47">
        <v>5</v>
      </c>
      <c r="U3131" s="162"/>
      <c r="V3131" s="352"/>
      <c r="W3131" s="352"/>
      <c r="X3131" s="352"/>
      <c r="Y3131" s="162">
        <f t="shared" si="1831"/>
        <v>1</v>
      </c>
      <c r="Z3131" s="352">
        <f t="shared" si="1832"/>
        <v>1197333.2</v>
      </c>
      <c r="AA3131" s="352">
        <f t="shared" si="1833"/>
        <v>1197333.2</v>
      </c>
      <c r="AB3131" s="352">
        <f t="shared" si="1834"/>
        <v>4789332.8</v>
      </c>
      <c r="AC3131" s="47" t="b">
        <f t="shared" si="1835"/>
        <v>1</v>
      </c>
    </row>
    <row r="3132" spans="1:29" s="47" customFormat="1" ht="39" customHeight="1">
      <c r="A3132" s="518" t="s">
        <v>2017</v>
      </c>
      <c r="B3132" s="384"/>
      <c r="C3132" s="219" t="s">
        <v>2070</v>
      </c>
      <c r="D3132" s="381">
        <v>206020718</v>
      </c>
      <c r="E3132" s="472" t="s">
        <v>2071</v>
      </c>
      <c r="F3132" s="601" t="s">
        <v>210</v>
      </c>
      <c r="G3132" s="601" t="s">
        <v>192</v>
      </c>
      <c r="H3132" s="601" t="s">
        <v>2072</v>
      </c>
      <c r="I3132" s="601" t="s">
        <v>190</v>
      </c>
      <c r="J3132" s="451">
        <v>1</v>
      </c>
      <c r="K3132" s="601" t="s">
        <v>1134</v>
      </c>
      <c r="L3132" s="470">
        <v>5986666</v>
      </c>
      <c r="M3132" s="601">
        <v>2017</v>
      </c>
      <c r="N3132" s="601" t="s">
        <v>188</v>
      </c>
      <c r="O3132" s="610">
        <v>5986666</v>
      </c>
      <c r="P3132" s="601" t="s">
        <v>98</v>
      </c>
      <c r="Q3132" s="601"/>
      <c r="R3132" s="601"/>
      <c r="S3132" s="1084"/>
      <c r="T3132" s="47">
        <v>5</v>
      </c>
      <c r="U3132" s="162"/>
      <c r="V3132" s="352"/>
      <c r="W3132" s="352"/>
      <c r="X3132" s="352"/>
      <c r="Y3132" s="162">
        <f t="shared" si="1831"/>
        <v>1</v>
      </c>
      <c r="Z3132" s="352">
        <f t="shared" si="1832"/>
        <v>1197333.2</v>
      </c>
      <c r="AA3132" s="352">
        <f t="shared" si="1833"/>
        <v>1197333.2</v>
      </c>
      <c r="AB3132" s="352">
        <f t="shared" si="1834"/>
        <v>4789332.8</v>
      </c>
      <c r="AC3132" s="47" t="b">
        <f t="shared" si="1835"/>
        <v>1</v>
      </c>
    </row>
    <row r="3133" spans="1:29" s="47" customFormat="1" ht="39" customHeight="1">
      <c r="A3133" s="518" t="s">
        <v>2017</v>
      </c>
      <c r="B3133" s="384"/>
      <c r="C3133" s="219" t="s">
        <v>2070</v>
      </c>
      <c r="D3133" s="381">
        <v>206020718</v>
      </c>
      <c r="E3133" s="472" t="s">
        <v>2071</v>
      </c>
      <c r="F3133" s="601" t="s">
        <v>210</v>
      </c>
      <c r="G3133" s="601" t="s">
        <v>192</v>
      </c>
      <c r="H3133" s="601" t="s">
        <v>2072</v>
      </c>
      <c r="I3133" s="601" t="s">
        <v>190</v>
      </c>
      <c r="J3133" s="451">
        <v>1</v>
      </c>
      <c r="K3133" s="601" t="s">
        <v>1134</v>
      </c>
      <c r="L3133" s="470">
        <v>5986666</v>
      </c>
      <c r="M3133" s="601">
        <v>2017</v>
      </c>
      <c r="N3133" s="601" t="s">
        <v>188</v>
      </c>
      <c r="O3133" s="610">
        <v>5986666</v>
      </c>
      <c r="P3133" s="601" t="s">
        <v>98</v>
      </c>
      <c r="Q3133" s="601"/>
      <c r="R3133" s="601"/>
      <c r="S3133" s="1018"/>
      <c r="T3133" s="47">
        <v>5</v>
      </c>
      <c r="U3133" s="162"/>
      <c r="V3133" s="352"/>
      <c r="W3133" s="352"/>
      <c r="X3133" s="352"/>
      <c r="Y3133" s="162">
        <f t="shared" si="1831"/>
        <v>1</v>
      </c>
      <c r="Z3133" s="352">
        <f t="shared" si="1832"/>
        <v>1197333.2</v>
      </c>
      <c r="AA3133" s="352">
        <f t="shared" si="1833"/>
        <v>1197333.2</v>
      </c>
      <c r="AB3133" s="352">
        <f t="shared" si="1834"/>
        <v>4789332.8</v>
      </c>
      <c r="AC3133" s="47" t="b">
        <f t="shared" si="1835"/>
        <v>1</v>
      </c>
    </row>
    <row r="3134" spans="1:29" s="47" customFormat="1" ht="35.1" customHeight="1">
      <c r="A3134" s="518" t="s">
        <v>2017</v>
      </c>
      <c r="B3134" s="384">
        <v>23</v>
      </c>
      <c r="C3134" s="219" t="s">
        <v>2070</v>
      </c>
      <c r="D3134" s="381">
        <v>206020718</v>
      </c>
      <c r="E3134" s="472" t="s">
        <v>2033</v>
      </c>
      <c r="F3134" s="601" t="s">
        <v>210</v>
      </c>
      <c r="G3134" s="601" t="s">
        <v>192</v>
      </c>
      <c r="H3134" s="601" t="s">
        <v>2072</v>
      </c>
      <c r="I3134" s="601" t="s">
        <v>190</v>
      </c>
      <c r="J3134" s="451">
        <v>1</v>
      </c>
      <c r="K3134" s="601" t="s">
        <v>1134</v>
      </c>
      <c r="L3134" s="470">
        <v>5986676</v>
      </c>
      <c r="M3134" s="601">
        <v>2017</v>
      </c>
      <c r="N3134" s="601" t="s">
        <v>188</v>
      </c>
      <c r="O3134" s="610">
        <f t="shared" si="1760"/>
        <v>5986676</v>
      </c>
      <c r="P3134" s="601" t="s">
        <v>98</v>
      </c>
      <c r="Q3134" s="601"/>
      <c r="R3134" s="601"/>
      <c r="S3134" s="1083" t="s">
        <v>2073</v>
      </c>
      <c r="T3134" s="47">
        <v>5</v>
      </c>
      <c r="U3134" s="162"/>
      <c r="V3134" s="352"/>
      <c r="W3134" s="352"/>
      <c r="X3134" s="352"/>
      <c r="Y3134" s="162">
        <f t="shared" si="1754"/>
        <v>1</v>
      </c>
      <c r="Z3134" s="352">
        <f t="shared" si="1736"/>
        <v>1197335.2</v>
      </c>
      <c r="AA3134" s="352">
        <f t="shared" si="1737"/>
        <v>1197335.2</v>
      </c>
      <c r="AB3134" s="352">
        <f t="shared" si="1738"/>
        <v>4789340.8</v>
      </c>
      <c r="AC3134" s="47" t="b">
        <f t="shared" si="1476"/>
        <v>1</v>
      </c>
    </row>
    <row r="3135" spans="1:29" s="47" customFormat="1" ht="35.1" customHeight="1">
      <c r="A3135" s="518" t="s">
        <v>2017</v>
      </c>
      <c r="B3135" s="384">
        <v>24</v>
      </c>
      <c r="C3135" s="219" t="s">
        <v>2070</v>
      </c>
      <c r="D3135" s="381">
        <v>206020718</v>
      </c>
      <c r="E3135" s="472" t="s">
        <v>2028</v>
      </c>
      <c r="F3135" s="601" t="s">
        <v>210</v>
      </c>
      <c r="G3135" s="601" t="s">
        <v>192</v>
      </c>
      <c r="H3135" s="601" t="s">
        <v>2074</v>
      </c>
      <c r="I3135" s="601" t="s">
        <v>190</v>
      </c>
      <c r="J3135" s="451">
        <v>1</v>
      </c>
      <c r="K3135" s="601" t="s">
        <v>1134</v>
      </c>
      <c r="L3135" s="470">
        <v>3980000</v>
      </c>
      <c r="M3135" s="601">
        <v>2017</v>
      </c>
      <c r="N3135" s="601" t="s">
        <v>188</v>
      </c>
      <c r="O3135" s="610">
        <v>3980000</v>
      </c>
      <c r="P3135" s="601" t="s">
        <v>98</v>
      </c>
      <c r="Q3135" s="601"/>
      <c r="R3135" s="601"/>
      <c r="S3135" s="1084"/>
      <c r="T3135" s="47">
        <v>5</v>
      </c>
      <c r="U3135" s="162"/>
      <c r="V3135" s="352"/>
      <c r="W3135" s="352"/>
      <c r="X3135" s="352"/>
      <c r="Y3135" s="162">
        <f t="shared" si="1754"/>
        <v>1</v>
      </c>
      <c r="Z3135" s="352">
        <f t="shared" si="1736"/>
        <v>796000</v>
      </c>
      <c r="AA3135" s="352">
        <f t="shared" si="1737"/>
        <v>796000</v>
      </c>
      <c r="AB3135" s="352">
        <f t="shared" si="1738"/>
        <v>3184000</v>
      </c>
      <c r="AC3135" s="47" t="b">
        <f t="shared" si="1476"/>
        <v>1</v>
      </c>
    </row>
    <row r="3136" spans="1:29" s="47" customFormat="1" ht="35.1" customHeight="1">
      <c r="A3136" s="518" t="s">
        <v>2017</v>
      </c>
      <c r="B3136" s="384"/>
      <c r="C3136" s="219" t="s">
        <v>2070</v>
      </c>
      <c r="D3136" s="381">
        <v>206020718</v>
      </c>
      <c r="E3136" s="472" t="s">
        <v>2028</v>
      </c>
      <c r="F3136" s="601" t="s">
        <v>210</v>
      </c>
      <c r="G3136" s="601" t="s">
        <v>192</v>
      </c>
      <c r="H3136" s="601" t="s">
        <v>2074</v>
      </c>
      <c r="I3136" s="601" t="s">
        <v>190</v>
      </c>
      <c r="J3136" s="451">
        <v>1</v>
      </c>
      <c r="K3136" s="601" t="s">
        <v>1134</v>
      </c>
      <c r="L3136" s="470">
        <v>3980000</v>
      </c>
      <c r="M3136" s="601">
        <v>2017</v>
      </c>
      <c r="N3136" s="601" t="s">
        <v>188</v>
      </c>
      <c r="O3136" s="610">
        <v>3980000</v>
      </c>
      <c r="P3136" s="601" t="s">
        <v>98</v>
      </c>
      <c r="Q3136" s="601"/>
      <c r="R3136" s="601"/>
      <c r="S3136" s="1084"/>
      <c r="T3136" s="47">
        <v>5</v>
      </c>
      <c r="U3136" s="162"/>
      <c r="V3136" s="352"/>
      <c r="W3136" s="352"/>
      <c r="X3136" s="352"/>
      <c r="Y3136" s="162">
        <f t="shared" ref="Y3136:Y3144" si="1836">2017-M3136+1</f>
        <v>1</v>
      </c>
      <c r="Z3136" s="352">
        <f t="shared" ref="Z3136:Z3144" si="1837">O3136/T3136</f>
        <v>796000</v>
      </c>
      <c r="AA3136" s="352">
        <f t="shared" ref="AA3136:AA3144" si="1838">Y3136*Z3136</f>
        <v>796000</v>
      </c>
      <c r="AB3136" s="352">
        <f t="shared" ref="AB3136:AB3144" si="1839">O3136-AA3136</f>
        <v>3184000</v>
      </c>
      <c r="AC3136" s="47" t="b">
        <f t="shared" ref="AC3136:AC3144" si="1840">AA3136+AB3136=O3136</f>
        <v>1</v>
      </c>
    </row>
    <row r="3137" spans="1:29" s="47" customFormat="1" ht="35.1" customHeight="1">
      <c r="A3137" s="518" t="s">
        <v>2017</v>
      </c>
      <c r="B3137" s="384"/>
      <c r="C3137" s="219" t="s">
        <v>2070</v>
      </c>
      <c r="D3137" s="381">
        <v>206020718</v>
      </c>
      <c r="E3137" s="472" t="s">
        <v>2028</v>
      </c>
      <c r="F3137" s="601" t="s">
        <v>210</v>
      </c>
      <c r="G3137" s="601" t="s">
        <v>192</v>
      </c>
      <c r="H3137" s="601" t="s">
        <v>2074</v>
      </c>
      <c r="I3137" s="601" t="s">
        <v>190</v>
      </c>
      <c r="J3137" s="451">
        <v>1</v>
      </c>
      <c r="K3137" s="601" t="s">
        <v>1134</v>
      </c>
      <c r="L3137" s="470">
        <v>3980000</v>
      </c>
      <c r="M3137" s="601">
        <v>2017</v>
      </c>
      <c r="N3137" s="601" t="s">
        <v>188</v>
      </c>
      <c r="O3137" s="610">
        <v>3980000</v>
      </c>
      <c r="P3137" s="601" t="s">
        <v>98</v>
      </c>
      <c r="Q3137" s="601"/>
      <c r="R3137" s="601"/>
      <c r="S3137" s="1084"/>
      <c r="T3137" s="47">
        <v>5</v>
      </c>
      <c r="U3137" s="162"/>
      <c r="V3137" s="352"/>
      <c r="W3137" s="352"/>
      <c r="X3137" s="352"/>
      <c r="Y3137" s="162">
        <f t="shared" si="1836"/>
        <v>1</v>
      </c>
      <c r="Z3137" s="352">
        <f t="shared" si="1837"/>
        <v>796000</v>
      </c>
      <c r="AA3137" s="352">
        <f t="shared" si="1838"/>
        <v>796000</v>
      </c>
      <c r="AB3137" s="352">
        <f t="shared" si="1839"/>
        <v>3184000</v>
      </c>
      <c r="AC3137" s="47" t="b">
        <f t="shared" si="1840"/>
        <v>1</v>
      </c>
    </row>
    <row r="3138" spans="1:29" s="47" customFormat="1" ht="35.1" customHeight="1">
      <c r="A3138" s="518" t="s">
        <v>2017</v>
      </c>
      <c r="B3138" s="384"/>
      <c r="C3138" s="219" t="s">
        <v>2070</v>
      </c>
      <c r="D3138" s="381">
        <v>206020718</v>
      </c>
      <c r="E3138" s="472" t="s">
        <v>2028</v>
      </c>
      <c r="F3138" s="601" t="s">
        <v>210</v>
      </c>
      <c r="G3138" s="601" t="s">
        <v>192</v>
      </c>
      <c r="H3138" s="601" t="s">
        <v>2074</v>
      </c>
      <c r="I3138" s="601" t="s">
        <v>190</v>
      </c>
      <c r="J3138" s="451">
        <v>1</v>
      </c>
      <c r="K3138" s="601" t="s">
        <v>1134</v>
      </c>
      <c r="L3138" s="470">
        <v>3980000</v>
      </c>
      <c r="M3138" s="601">
        <v>2017</v>
      </c>
      <c r="N3138" s="601" t="s">
        <v>188</v>
      </c>
      <c r="O3138" s="610">
        <v>3980000</v>
      </c>
      <c r="P3138" s="601" t="s">
        <v>98</v>
      </c>
      <c r="Q3138" s="601"/>
      <c r="R3138" s="601"/>
      <c r="S3138" s="1084"/>
      <c r="T3138" s="47">
        <v>5</v>
      </c>
      <c r="U3138" s="162"/>
      <c r="V3138" s="352"/>
      <c r="W3138" s="352"/>
      <c r="X3138" s="352"/>
      <c r="Y3138" s="162">
        <f t="shared" si="1836"/>
        <v>1</v>
      </c>
      <c r="Z3138" s="352">
        <f t="shared" si="1837"/>
        <v>796000</v>
      </c>
      <c r="AA3138" s="352">
        <f t="shared" si="1838"/>
        <v>796000</v>
      </c>
      <c r="AB3138" s="352">
        <f t="shared" si="1839"/>
        <v>3184000</v>
      </c>
      <c r="AC3138" s="47" t="b">
        <f t="shared" si="1840"/>
        <v>1</v>
      </c>
    </row>
    <row r="3139" spans="1:29" s="47" customFormat="1" ht="35.1" customHeight="1">
      <c r="A3139" s="518" t="s">
        <v>2017</v>
      </c>
      <c r="B3139" s="384"/>
      <c r="C3139" s="219" t="s">
        <v>2070</v>
      </c>
      <c r="D3139" s="381">
        <v>206020718</v>
      </c>
      <c r="E3139" s="472" t="s">
        <v>2028</v>
      </c>
      <c r="F3139" s="601" t="s">
        <v>210</v>
      </c>
      <c r="G3139" s="601" t="s">
        <v>192</v>
      </c>
      <c r="H3139" s="601" t="s">
        <v>2074</v>
      </c>
      <c r="I3139" s="601" t="s">
        <v>190</v>
      </c>
      <c r="J3139" s="451">
        <v>1</v>
      </c>
      <c r="K3139" s="601" t="s">
        <v>1134</v>
      </c>
      <c r="L3139" s="470">
        <v>3980000</v>
      </c>
      <c r="M3139" s="601">
        <v>2017</v>
      </c>
      <c r="N3139" s="601" t="s">
        <v>188</v>
      </c>
      <c r="O3139" s="610">
        <v>3980000</v>
      </c>
      <c r="P3139" s="601" t="s">
        <v>98</v>
      </c>
      <c r="Q3139" s="601"/>
      <c r="R3139" s="601"/>
      <c r="S3139" s="1084"/>
      <c r="T3139" s="47">
        <v>5</v>
      </c>
      <c r="U3139" s="162"/>
      <c r="V3139" s="352"/>
      <c r="W3139" s="352"/>
      <c r="X3139" s="352"/>
      <c r="Y3139" s="162">
        <f t="shared" si="1836"/>
        <v>1</v>
      </c>
      <c r="Z3139" s="352">
        <f t="shared" si="1837"/>
        <v>796000</v>
      </c>
      <c r="AA3139" s="352">
        <f t="shared" si="1838"/>
        <v>796000</v>
      </c>
      <c r="AB3139" s="352">
        <f t="shared" si="1839"/>
        <v>3184000</v>
      </c>
      <c r="AC3139" s="47" t="b">
        <f t="shared" si="1840"/>
        <v>1</v>
      </c>
    </row>
    <row r="3140" spans="1:29" s="47" customFormat="1" ht="35.1" customHeight="1">
      <c r="A3140" s="518" t="s">
        <v>2017</v>
      </c>
      <c r="B3140" s="384"/>
      <c r="C3140" s="219" t="s">
        <v>2070</v>
      </c>
      <c r="D3140" s="381">
        <v>206020718</v>
      </c>
      <c r="E3140" s="472" t="s">
        <v>2028</v>
      </c>
      <c r="F3140" s="601" t="s">
        <v>210</v>
      </c>
      <c r="G3140" s="601" t="s">
        <v>192</v>
      </c>
      <c r="H3140" s="601" t="s">
        <v>2074</v>
      </c>
      <c r="I3140" s="601" t="s">
        <v>190</v>
      </c>
      <c r="J3140" s="451">
        <v>1</v>
      </c>
      <c r="K3140" s="601" t="s">
        <v>1134</v>
      </c>
      <c r="L3140" s="470">
        <v>3980000</v>
      </c>
      <c r="M3140" s="601">
        <v>2017</v>
      </c>
      <c r="N3140" s="601" t="s">
        <v>188</v>
      </c>
      <c r="O3140" s="610">
        <v>3980000</v>
      </c>
      <c r="P3140" s="601" t="s">
        <v>98</v>
      </c>
      <c r="Q3140" s="601"/>
      <c r="R3140" s="601"/>
      <c r="S3140" s="1084"/>
      <c r="T3140" s="47">
        <v>5</v>
      </c>
      <c r="U3140" s="162"/>
      <c r="V3140" s="352"/>
      <c r="W3140" s="352"/>
      <c r="X3140" s="352"/>
      <c r="Y3140" s="162">
        <f t="shared" si="1836"/>
        <v>1</v>
      </c>
      <c r="Z3140" s="352">
        <f t="shared" si="1837"/>
        <v>796000</v>
      </c>
      <c r="AA3140" s="352">
        <f t="shared" si="1838"/>
        <v>796000</v>
      </c>
      <c r="AB3140" s="352">
        <f t="shared" si="1839"/>
        <v>3184000</v>
      </c>
      <c r="AC3140" s="47" t="b">
        <f t="shared" si="1840"/>
        <v>1</v>
      </c>
    </row>
    <row r="3141" spans="1:29" s="47" customFormat="1" ht="35.1" customHeight="1">
      <c r="A3141" s="518" t="s">
        <v>2017</v>
      </c>
      <c r="B3141" s="384"/>
      <c r="C3141" s="219" t="s">
        <v>2070</v>
      </c>
      <c r="D3141" s="381">
        <v>206020718</v>
      </c>
      <c r="E3141" s="472" t="s">
        <v>2028</v>
      </c>
      <c r="F3141" s="601" t="s">
        <v>210</v>
      </c>
      <c r="G3141" s="601" t="s">
        <v>192</v>
      </c>
      <c r="H3141" s="601" t="s">
        <v>2074</v>
      </c>
      <c r="I3141" s="601" t="s">
        <v>190</v>
      </c>
      <c r="J3141" s="451">
        <v>1</v>
      </c>
      <c r="K3141" s="601" t="s">
        <v>1134</v>
      </c>
      <c r="L3141" s="470">
        <v>3980000</v>
      </c>
      <c r="M3141" s="601">
        <v>2017</v>
      </c>
      <c r="N3141" s="601" t="s">
        <v>188</v>
      </c>
      <c r="O3141" s="610">
        <v>3980000</v>
      </c>
      <c r="P3141" s="601" t="s">
        <v>98</v>
      </c>
      <c r="Q3141" s="601"/>
      <c r="R3141" s="601"/>
      <c r="S3141" s="1084"/>
      <c r="T3141" s="47">
        <v>5</v>
      </c>
      <c r="U3141" s="162"/>
      <c r="V3141" s="352"/>
      <c r="W3141" s="352"/>
      <c r="X3141" s="352"/>
      <c r="Y3141" s="162">
        <f t="shared" si="1836"/>
        <v>1</v>
      </c>
      <c r="Z3141" s="352">
        <f t="shared" si="1837"/>
        <v>796000</v>
      </c>
      <c r="AA3141" s="352">
        <f t="shared" si="1838"/>
        <v>796000</v>
      </c>
      <c r="AB3141" s="352">
        <f t="shared" si="1839"/>
        <v>3184000</v>
      </c>
      <c r="AC3141" s="47" t="b">
        <f t="shared" si="1840"/>
        <v>1</v>
      </c>
    </row>
    <row r="3142" spans="1:29" s="47" customFormat="1" ht="35.1" customHeight="1">
      <c r="A3142" s="518" t="s">
        <v>2017</v>
      </c>
      <c r="B3142" s="384"/>
      <c r="C3142" s="219" t="s">
        <v>2070</v>
      </c>
      <c r="D3142" s="381">
        <v>206020718</v>
      </c>
      <c r="E3142" s="472" t="s">
        <v>2028</v>
      </c>
      <c r="F3142" s="601" t="s">
        <v>210</v>
      </c>
      <c r="G3142" s="601" t="s">
        <v>192</v>
      </c>
      <c r="H3142" s="601" t="s">
        <v>2074</v>
      </c>
      <c r="I3142" s="601" t="s">
        <v>190</v>
      </c>
      <c r="J3142" s="451">
        <v>1</v>
      </c>
      <c r="K3142" s="601" t="s">
        <v>1134</v>
      </c>
      <c r="L3142" s="470">
        <v>3980000</v>
      </c>
      <c r="M3142" s="601">
        <v>2017</v>
      </c>
      <c r="N3142" s="601" t="s">
        <v>188</v>
      </c>
      <c r="O3142" s="610">
        <v>3980000</v>
      </c>
      <c r="P3142" s="601" t="s">
        <v>98</v>
      </c>
      <c r="Q3142" s="601"/>
      <c r="R3142" s="601"/>
      <c r="S3142" s="1084"/>
      <c r="T3142" s="47">
        <v>5</v>
      </c>
      <c r="U3142" s="162"/>
      <c r="V3142" s="352"/>
      <c r="W3142" s="352"/>
      <c r="X3142" s="352"/>
      <c r="Y3142" s="162">
        <f t="shared" si="1836"/>
        <v>1</v>
      </c>
      <c r="Z3142" s="352">
        <f t="shared" si="1837"/>
        <v>796000</v>
      </c>
      <c r="AA3142" s="352">
        <f t="shared" si="1838"/>
        <v>796000</v>
      </c>
      <c r="AB3142" s="352">
        <f t="shared" si="1839"/>
        <v>3184000</v>
      </c>
      <c r="AC3142" s="47" t="b">
        <f t="shared" si="1840"/>
        <v>1</v>
      </c>
    </row>
    <row r="3143" spans="1:29" s="47" customFormat="1" ht="35.1" customHeight="1">
      <c r="A3143" s="518" t="s">
        <v>2017</v>
      </c>
      <c r="B3143" s="384"/>
      <c r="C3143" s="219" t="s">
        <v>2070</v>
      </c>
      <c r="D3143" s="381">
        <v>206020718</v>
      </c>
      <c r="E3143" s="472" t="s">
        <v>2028</v>
      </c>
      <c r="F3143" s="601" t="s">
        <v>210</v>
      </c>
      <c r="G3143" s="601" t="s">
        <v>192</v>
      </c>
      <c r="H3143" s="601" t="s">
        <v>2074</v>
      </c>
      <c r="I3143" s="601" t="s">
        <v>190</v>
      </c>
      <c r="J3143" s="451">
        <v>1</v>
      </c>
      <c r="K3143" s="601" t="s">
        <v>1134</v>
      </c>
      <c r="L3143" s="470">
        <v>3980000</v>
      </c>
      <c r="M3143" s="601">
        <v>2017</v>
      </c>
      <c r="N3143" s="601" t="s">
        <v>188</v>
      </c>
      <c r="O3143" s="610">
        <v>3980000</v>
      </c>
      <c r="P3143" s="601" t="s">
        <v>98</v>
      </c>
      <c r="Q3143" s="601"/>
      <c r="R3143" s="601"/>
      <c r="S3143" s="1084"/>
      <c r="T3143" s="47">
        <v>5</v>
      </c>
      <c r="U3143" s="162"/>
      <c r="V3143" s="352"/>
      <c r="W3143" s="352"/>
      <c r="X3143" s="352"/>
      <c r="Y3143" s="162">
        <f t="shared" si="1836"/>
        <v>1</v>
      </c>
      <c r="Z3143" s="352">
        <f t="shared" si="1837"/>
        <v>796000</v>
      </c>
      <c r="AA3143" s="352">
        <f t="shared" si="1838"/>
        <v>796000</v>
      </c>
      <c r="AB3143" s="352">
        <f t="shared" si="1839"/>
        <v>3184000</v>
      </c>
      <c r="AC3143" s="47" t="b">
        <f t="shared" si="1840"/>
        <v>1</v>
      </c>
    </row>
    <row r="3144" spans="1:29" s="47" customFormat="1" ht="35.1" customHeight="1">
      <c r="A3144" s="518" t="s">
        <v>2017</v>
      </c>
      <c r="B3144" s="384"/>
      <c r="C3144" s="219" t="s">
        <v>2070</v>
      </c>
      <c r="D3144" s="381">
        <v>206020718</v>
      </c>
      <c r="E3144" s="472" t="s">
        <v>2028</v>
      </c>
      <c r="F3144" s="601" t="s">
        <v>210</v>
      </c>
      <c r="G3144" s="601" t="s">
        <v>192</v>
      </c>
      <c r="H3144" s="601" t="s">
        <v>2074</v>
      </c>
      <c r="I3144" s="601" t="s">
        <v>190</v>
      </c>
      <c r="J3144" s="451">
        <v>1</v>
      </c>
      <c r="K3144" s="601" t="s">
        <v>1134</v>
      </c>
      <c r="L3144" s="470">
        <v>3980000</v>
      </c>
      <c r="M3144" s="601">
        <v>2017</v>
      </c>
      <c r="N3144" s="601" t="s">
        <v>188</v>
      </c>
      <c r="O3144" s="610">
        <v>3980000</v>
      </c>
      <c r="P3144" s="601" t="s">
        <v>98</v>
      </c>
      <c r="Q3144" s="601"/>
      <c r="R3144" s="601"/>
      <c r="S3144" s="1018"/>
      <c r="T3144" s="47">
        <v>5</v>
      </c>
      <c r="U3144" s="162"/>
      <c r="V3144" s="352"/>
      <c r="W3144" s="352"/>
      <c r="X3144" s="352"/>
      <c r="Y3144" s="162">
        <f t="shared" si="1836"/>
        <v>1</v>
      </c>
      <c r="Z3144" s="352">
        <f t="shared" si="1837"/>
        <v>796000</v>
      </c>
      <c r="AA3144" s="352">
        <f t="shared" si="1838"/>
        <v>796000</v>
      </c>
      <c r="AB3144" s="352">
        <f t="shared" si="1839"/>
        <v>3184000</v>
      </c>
      <c r="AC3144" s="47" t="b">
        <f t="shared" si="1840"/>
        <v>1</v>
      </c>
    </row>
    <row r="3145" spans="1:29" s="47" customFormat="1" ht="35.1" customHeight="1">
      <c r="A3145" s="518" t="s">
        <v>2017</v>
      </c>
      <c r="B3145" s="384">
        <v>25</v>
      </c>
      <c r="C3145" s="219" t="s">
        <v>2052</v>
      </c>
      <c r="D3145" s="381">
        <v>206030201</v>
      </c>
      <c r="E3145" s="472" t="s">
        <v>2033</v>
      </c>
      <c r="F3145" s="601" t="s">
        <v>1821</v>
      </c>
      <c r="G3145" s="601" t="s">
        <v>2065</v>
      </c>
      <c r="H3145" s="601" t="s">
        <v>2066</v>
      </c>
      <c r="I3145" s="601" t="s">
        <v>190</v>
      </c>
      <c r="J3145" s="451">
        <v>1</v>
      </c>
      <c r="K3145" s="601" t="s">
        <v>215</v>
      </c>
      <c r="L3145" s="470">
        <v>15975000</v>
      </c>
      <c r="M3145" s="601">
        <v>2017</v>
      </c>
      <c r="N3145" s="601" t="s">
        <v>188</v>
      </c>
      <c r="O3145" s="610">
        <f t="shared" si="1760"/>
        <v>15975000</v>
      </c>
      <c r="P3145" s="601" t="s">
        <v>98</v>
      </c>
      <c r="Q3145" s="601"/>
      <c r="R3145" s="601"/>
      <c r="S3145" s="1083" t="s">
        <v>2075</v>
      </c>
      <c r="T3145" s="47">
        <v>4</v>
      </c>
      <c r="U3145" s="162"/>
      <c r="V3145" s="352"/>
      <c r="W3145" s="352"/>
      <c r="X3145" s="352"/>
      <c r="Y3145" s="162">
        <f t="shared" si="1754"/>
        <v>1</v>
      </c>
      <c r="Z3145" s="352">
        <f t="shared" si="1736"/>
        <v>3993750</v>
      </c>
      <c r="AA3145" s="352">
        <f t="shared" si="1737"/>
        <v>3993750</v>
      </c>
      <c r="AB3145" s="352">
        <f t="shared" si="1738"/>
        <v>11981250</v>
      </c>
      <c r="AC3145" s="47" t="b">
        <f t="shared" si="1476"/>
        <v>1</v>
      </c>
    </row>
    <row r="3146" spans="1:29" s="47" customFormat="1" ht="35.1" customHeight="1">
      <c r="A3146" s="518" t="s">
        <v>2017</v>
      </c>
      <c r="B3146" s="384">
        <v>26</v>
      </c>
      <c r="C3146" s="219" t="s">
        <v>2044</v>
      </c>
      <c r="D3146" s="381">
        <v>206030408</v>
      </c>
      <c r="E3146" s="472" t="s">
        <v>2036</v>
      </c>
      <c r="F3146" s="601" t="s">
        <v>2046</v>
      </c>
      <c r="G3146" s="601" t="s">
        <v>2076</v>
      </c>
      <c r="H3146" s="601" t="s">
        <v>1685</v>
      </c>
      <c r="I3146" s="601" t="s">
        <v>190</v>
      </c>
      <c r="J3146" s="451">
        <v>1</v>
      </c>
      <c r="K3146" s="601" t="s">
        <v>215</v>
      </c>
      <c r="L3146" s="470">
        <v>7950000</v>
      </c>
      <c r="M3146" s="601">
        <v>2017</v>
      </c>
      <c r="N3146" s="601" t="s">
        <v>188</v>
      </c>
      <c r="O3146" s="610">
        <v>7950000</v>
      </c>
      <c r="P3146" s="601" t="s">
        <v>98</v>
      </c>
      <c r="Q3146" s="601"/>
      <c r="R3146" s="601"/>
      <c r="S3146" s="1084"/>
      <c r="T3146" s="47">
        <v>4</v>
      </c>
      <c r="U3146" s="162"/>
      <c r="V3146" s="352"/>
      <c r="W3146" s="352"/>
      <c r="X3146" s="352"/>
      <c r="Y3146" s="162">
        <f t="shared" si="1754"/>
        <v>1</v>
      </c>
      <c r="Z3146" s="352">
        <f t="shared" si="1736"/>
        <v>1987500</v>
      </c>
      <c r="AA3146" s="352">
        <f t="shared" si="1737"/>
        <v>1987500</v>
      </c>
      <c r="AB3146" s="352">
        <f t="shared" si="1738"/>
        <v>5962500</v>
      </c>
      <c r="AC3146" s="47" t="b">
        <f t="shared" si="1476"/>
        <v>1</v>
      </c>
    </row>
    <row r="3147" spans="1:29" s="47" customFormat="1" ht="35.1" customHeight="1">
      <c r="A3147" s="518" t="s">
        <v>2017</v>
      </c>
      <c r="B3147" s="384"/>
      <c r="C3147" s="219" t="s">
        <v>2044</v>
      </c>
      <c r="D3147" s="381">
        <v>206030408</v>
      </c>
      <c r="E3147" s="472" t="s">
        <v>2036</v>
      </c>
      <c r="F3147" s="601" t="s">
        <v>2046</v>
      </c>
      <c r="G3147" s="601" t="s">
        <v>2076</v>
      </c>
      <c r="H3147" s="601" t="s">
        <v>1685</v>
      </c>
      <c r="I3147" s="601" t="s">
        <v>190</v>
      </c>
      <c r="J3147" s="451">
        <v>1</v>
      </c>
      <c r="K3147" s="601" t="s">
        <v>215</v>
      </c>
      <c r="L3147" s="470">
        <v>7950000</v>
      </c>
      <c r="M3147" s="601">
        <v>2017</v>
      </c>
      <c r="N3147" s="601" t="s">
        <v>188</v>
      </c>
      <c r="O3147" s="610">
        <v>7950000</v>
      </c>
      <c r="P3147" s="601" t="s">
        <v>98</v>
      </c>
      <c r="Q3147" s="601"/>
      <c r="R3147" s="601"/>
      <c r="S3147" s="1018"/>
      <c r="T3147" s="47">
        <v>4</v>
      </c>
      <c r="U3147" s="162"/>
      <c r="V3147" s="352"/>
      <c r="W3147" s="352"/>
      <c r="X3147" s="352"/>
      <c r="Y3147" s="162">
        <f t="shared" ref="Y3147" si="1841">2017-M3147+1</f>
        <v>1</v>
      </c>
      <c r="Z3147" s="352">
        <f t="shared" ref="Z3147" si="1842">O3147/T3147</f>
        <v>1987500</v>
      </c>
      <c r="AA3147" s="352">
        <f t="shared" ref="AA3147" si="1843">Y3147*Z3147</f>
        <v>1987500</v>
      </c>
      <c r="AB3147" s="352">
        <f t="shared" ref="AB3147" si="1844">O3147-AA3147</f>
        <v>5962500</v>
      </c>
      <c r="AC3147" s="47" t="b">
        <f t="shared" ref="AC3147" si="1845">AA3147+AB3147=O3147</f>
        <v>1</v>
      </c>
    </row>
    <row r="3148" spans="1:29" s="47" customFormat="1" ht="35.1" customHeight="1">
      <c r="A3148" s="518" t="s">
        <v>2017</v>
      </c>
      <c r="B3148" s="384">
        <v>27</v>
      </c>
      <c r="C3148" s="219" t="s">
        <v>2077</v>
      </c>
      <c r="D3148" s="381">
        <v>206020402</v>
      </c>
      <c r="E3148" s="472" t="s">
        <v>2033</v>
      </c>
      <c r="F3148" s="601" t="s">
        <v>856</v>
      </c>
      <c r="G3148" s="601" t="s">
        <v>192</v>
      </c>
      <c r="H3148" s="601" t="s">
        <v>1802</v>
      </c>
      <c r="I3148" s="601" t="s">
        <v>190</v>
      </c>
      <c r="J3148" s="451">
        <v>1</v>
      </c>
      <c r="K3148" s="601" t="s">
        <v>215</v>
      </c>
      <c r="L3148" s="470">
        <v>4950000</v>
      </c>
      <c r="M3148" s="601">
        <v>2017</v>
      </c>
      <c r="N3148" s="601" t="s">
        <v>188</v>
      </c>
      <c r="O3148" s="610">
        <f t="shared" si="1760"/>
        <v>4950000</v>
      </c>
      <c r="P3148" s="601" t="s">
        <v>98</v>
      </c>
      <c r="Q3148" s="601"/>
      <c r="R3148" s="601"/>
      <c r="S3148" s="1083" t="s">
        <v>2078</v>
      </c>
      <c r="T3148" s="47">
        <v>5</v>
      </c>
      <c r="U3148" s="162"/>
      <c r="V3148" s="352"/>
      <c r="W3148" s="352"/>
      <c r="X3148" s="352"/>
      <c r="Y3148" s="162">
        <f t="shared" si="1754"/>
        <v>1</v>
      </c>
      <c r="Z3148" s="352">
        <f t="shared" si="1736"/>
        <v>990000</v>
      </c>
      <c r="AA3148" s="352">
        <f t="shared" si="1737"/>
        <v>990000</v>
      </c>
      <c r="AB3148" s="352">
        <f t="shared" si="1738"/>
        <v>3960000</v>
      </c>
      <c r="AC3148" s="47" t="b">
        <f t="shared" si="1476"/>
        <v>1</v>
      </c>
    </row>
    <row r="3149" spans="1:29" s="47" customFormat="1" ht="35.1" customHeight="1">
      <c r="A3149" s="518" t="s">
        <v>2017</v>
      </c>
      <c r="B3149" s="384">
        <v>28</v>
      </c>
      <c r="C3149" s="219" t="s">
        <v>2079</v>
      </c>
      <c r="D3149" s="381">
        <v>206020603</v>
      </c>
      <c r="E3149" s="472" t="s">
        <v>2036</v>
      </c>
      <c r="F3149" s="601" t="s">
        <v>251</v>
      </c>
      <c r="G3149" s="601" t="s">
        <v>2080</v>
      </c>
      <c r="H3149" s="601" t="s">
        <v>2066</v>
      </c>
      <c r="I3149" s="601" t="s">
        <v>190</v>
      </c>
      <c r="J3149" s="451">
        <v>1</v>
      </c>
      <c r="K3149" s="601" t="s">
        <v>215</v>
      </c>
      <c r="L3149" s="470">
        <v>20228788</v>
      </c>
      <c r="M3149" s="601">
        <v>2017</v>
      </c>
      <c r="N3149" s="601" t="s">
        <v>188</v>
      </c>
      <c r="O3149" s="610">
        <v>20228788</v>
      </c>
      <c r="P3149" s="601" t="s">
        <v>98</v>
      </c>
      <c r="Q3149" s="601"/>
      <c r="R3149" s="601"/>
      <c r="S3149" s="1084"/>
      <c r="T3149" s="47">
        <v>5</v>
      </c>
      <c r="U3149" s="162"/>
      <c r="V3149" s="352"/>
      <c r="W3149" s="352"/>
      <c r="X3149" s="352"/>
      <c r="Y3149" s="162">
        <f t="shared" si="1754"/>
        <v>1</v>
      </c>
      <c r="Z3149" s="352">
        <f t="shared" si="1736"/>
        <v>4045757.6</v>
      </c>
      <c r="AA3149" s="352">
        <f t="shared" si="1737"/>
        <v>4045757.6</v>
      </c>
      <c r="AB3149" s="352">
        <f t="shared" si="1738"/>
        <v>16183030.4</v>
      </c>
      <c r="AC3149" s="47" t="b">
        <f t="shared" si="1476"/>
        <v>1</v>
      </c>
    </row>
    <row r="3150" spans="1:29" s="47" customFormat="1" ht="35.1" customHeight="1">
      <c r="A3150" s="518" t="s">
        <v>2017</v>
      </c>
      <c r="B3150" s="384"/>
      <c r="C3150" s="219" t="s">
        <v>2079</v>
      </c>
      <c r="D3150" s="381">
        <v>206020603</v>
      </c>
      <c r="E3150" s="472" t="s">
        <v>2036</v>
      </c>
      <c r="F3150" s="601" t="s">
        <v>251</v>
      </c>
      <c r="G3150" s="601" t="s">
        <v>2080</v>
      </c>
      <c r="H3150" s="601" t="s">
        <v>2066</v>
      </c>
      <c r="I3150" s="601" t="s">
        <v>190</v>
      </c>
      <c r="J3150" s="451">
        <v>1</v>
      </c>
      <c r="K3150" s="601" t="s">
        <v>215</v>
      </c>
      <c r="L3150" s="470">
        <v>20228788</v>
      </c>
      <c r="M3150" s="601">
        <v>2017</v>
      </c>
      <c r="N3150" s="601" t="s">
        <v>188</v>
      </c>
      <c r="O3150" s="610">
        <v>20228788</v>
      </c>
      <c r="P3150" s="601" t="s">
        <v>98</v>
      </c>
      <c r="Q3150" s="601"/>
      <c r="R3150" s="601"/>
      <c r="S3150" s="1018"/>
      <c r="T3150" s="47">
        <v>5</v>
      </c>
      <c r="U3150" s="162"/>
      <c r="V3150" s="352"/>
      <c r="W3150" s="352"/>
      <c r="X3150" s="352"/>
      <c r="Y3150" s="162">
        <f t="shared" ref="Y3150" si="1846">2017-M3150+1</f>
        <v>1</v>
      </c>
      <c r="Z3150" s="352">
        <f t="shared" ref="Z3150" si="1847">O3150/T3150</f>
        <v>4045757.6</v>
      </c>
      <c r="AA3150" s="352">
        <f t="shared" ref="AA3150" si="1848">Y3150*Z3150</f>
        <v>4045757.6</v>
      </c>
      <c r="AB3150" s="352">
        <f t="shared" ref="AB3150" si="1849">O3150-AA3150</f>
        <v>16183030.4</v>
      </c>
      <c r="AC3150" s="47" t="b">
        <f t="shared" ref="AC3150" si="1850">AA3150+AB3150=O3150</f>
        <v>1</v>
      </c>
    </row>
    <row r="3151" spans="1:29" s="47" customFormat="1" ht="35.1" customHeight="1">
      <c r="A3151" s="518" t="s">
        <v>2017</v>
      </c>
      <c r="B3151" s="384">
        <v>29</v>
      </c>
      <c r="C3151" s="219" t="s">
        <v>2079</v>
      </c>
      <c r="D3151" s="381">
        <v>206020603</v>
      </c>
      <c r="E3151" s="472" t="s">
        <v>2033</v>
      </c>
      <c r="F3151" s="601" t="s">
        <v>251</v>
      </c>
      <c r="G3151" s="601" t="s">
        <v>2080</v>
      </c>
      <c r="H3151" s="601" t="s">
        <v>2066</v>
      </c>
      <c r="I3151" s="601" t="s">
        <v>190</v>
      </c>
      <c r="J3151" s="451">
        <v>1</v>
      </c>
      <c r="K3151" s="601" t="s">
        <v>215</v>
      </c>
      <c r="L3151" s="470">
        <v>20228787</v>
      </c>
      <c r="M3151" s="601">
        <v>2017</v>
      </c>
      <c r="N3151" s="601" t="s">
        <v>188</v>
      </c>
      <c r="O3151" s="610">
        <f t="shared" si="1760"/>
        <v>20228787</v>
      </c>
      <c r="P3151" s="601" t="s">
        <v>98</v>
      </c>
      <c r="Q3151" s="601"/>
      <c r="R3151" s="601"/>
      <c r="S3151" s="1083" t="s">
        <v>2081</v>
      </c>
      <c r="T3151" s="47">
        <v>5</v>
      </c>
      <c r="U3151" s="162"/>
      <c r="V3151" s="352"/>
      <c r="W3151" s="352"/>
      <c r="X3151" s="352"/>
      <c r="Y3151" s="162">
        <f t="shared" si="1754"/>
        <v>1</v>
      </c>
      <c r="Z3151" s="352">
        <f t="shared" si="1736"/>
        <v>4045757.4</v>
      </c>
      <c r="AA3151" s="352">
        <f t="shared" si="1737"/>
        <v>4045757.4</v>
      </c>
      <c r="AB3151" s="352">
        <f t="shared" si="1738"/>
        <v>16183029.6</v>
      </c>
      <c r="AC3151" s="47" t="b">
        <f t="shared" si="1476"/>
        <v>1</v>
      </c>
    </row>
    <row r="3152" spans="1:29" s="47" customFormat="1" ht="35.1" customHeight="1">
      <c r="A3152" s="518" t="s">
        <v>2017</v>
      </c>
      <c r="B3152" s="384">
        <v>30</v>
      </c>
      <c r="C3152" s="219" t="s">
        <v>2082</v>
      </c>
      <c r="D3152" s="381">
        <v>206020649</v>
      </c>
      <c r="E3152" s="472" t="s">
        <v>2036</v>
      </c>
      <c r="F3152" s="601" t="s">
        <v>1783</v>
      </c>
      <c r="G3152" s="601" t="s">
        <v>2083</v>
      </c>
      <c r="H3152" s="601" t="s">
        <v>192</v>
      </c>
      <c r="I3152" s="601" t="s">
        <v>190</v>
      </c>
      <c r="J3152" s="451">
        <v>1</v>
      </c>
      <c r="K3152" s="601" t="s">
        <v>215</v>
      </c>
      <c r="L3152" s="470">
        <v>14684091</v>
      </c>
      <c r="M3152" s="601">
        <v>2017</v>
      </c>
      <c r="N3152" s="601" t="s">
        <v>188</v>
      </c>
      <c r="O3152" s="610">
        <v>14684091</v>
      </c>
      <c r="P3152" s="601" t="s">
        <v>98</v>
      </c>
      <c r="Q3152" s="601"/>
      <c r="R3152" s="601"/>
      <c r="S3152" s="1084"/>
      <c r="T3152" s="47">
        <v>5</v>
      </c>
      <c r="U3152" s="162"/>
      <c r="V3152" s="352"/>
      <c r="W3152" s="352"/>
      <c r="X3152" s="352"/>
      <c r="Y3152" s="162">
        <f t="shared" si="1754"/>
        <v>1</v>
      </c>
      <c r="Z3152" s="352">
        <f t="shared" si="1736"/>
        <v>2936818.2</v>
      </c>
      <c r="AA3152" s="352">
        <f t="shared" si="1737"/>
        <v>2936818.2</v>
      </c>
      <c r="AB3152" s="352">
        <f t="shared" si="1738"/>
        <v>11747272.800000001</v>
      </c>
      <c r="AC3152" s="47" t="b">
        <f t="shared" si="1476"/>
        <v>1</v>
      </c>
    </row>
    <row r="3153" spans="1:30" s="47" customFormat="1" ht="35.1" customHeight="1">
      <c r="A3153" s="518" t="s">
        <v>2017</v>
      </c>
      <c r="B3153" s="384"/>
      <c r="C3153" s="219" t="s">
        <v>2082</v>
      </c>
      <c r="D3153" s="381">
        <v>206020649</v>
      </c>
      <c r="E3153" s="472" t="s">
        <v>2036</v>
      </c>
      <c r="F3153" s="601" t="s">
        <v>1783</v>
      </c>
      <c r="G3153" s="601" t="s">
        <v>2083</v>
      </c>
      <c r="H3153" s="601" t="s">
        <v>192</v>
      </c>
      <c r="I3153" s="601" t="s">
        <v>190</v>
      </c>
      <c r="J3153" s="451">
        <v>1</v>
      </c>
      <c r="K3153" s="601" t="s">
        <v>215</v>
      </c>
      <c r="L3153" s="470">
        <v>14684091</v>
      </c>
      <c r="M3153" s="601">
        <v>2017</v>
      </c>
      <c r="N3153" s="601" t="s">
        <v>188</v>
      </c>
      <c r="O3153" s="610">
        <v>14684091</v>
      </c>
      <c r="P3153" s="601" t="s">
        <v>98</v>
      </c>
      <c r="Q3153" s="601"/>
      <c r="R3153" s="601"/>
      <c r="S3153" s="1018"/>
      <c r="T3153" s="47">
        <v>5</v>
      </c>
      <c r="U3153" s="162"/>
      <c r="V3153" s="352"/>
      <c r="W3153" s="352"/>
      <c r="X3153" s="352"/>
      <c r="Y3153" s="162">
        <f t="shared" ref="Y3153" si="1851">2017-M3153+1</f>
        <v>1</v>
      </c>
      <c r="Z3153" s="352">
        <f t="shared" ref="Z3153" si="1852">O3153/T3153</f>
        <v>2936818.2</v>
      </c>
      <c r="AA3153" s="352">
        <f t="shared" ref="AA3153" si="1853">Y3153*Z3153</f>
        <v>2936818.2</v>
      </c>
      <c r="AB3153" s="352">
        <f t="shared" ref="AB3153" si="1854">O3153-AA3153</f>
        <v>11747272.800000001</v>
      </c>
      <c r="AC3153" s="47" t="b">
        <f t="shared" ref="AC3153" si="1855">AA3153+AB3153=O3153</f>
        <v>1</v>
      </c>
    </row>
    <row r="3154" spans="1:30" s="47" customFormat="1" ht="35.1" customHeight="1">
      <c r="A3154" s="518" t="s">
        <v>2017</v>
      </c>
      <c r="B3154" s="384">
        <v>31</v>
      </c>
      <c r="C3154" s="219" t="s">
        <v>2084</v>
      </c>
      <c r="D3154" s="381">
        <v>206030513</v>
      </c>
      <c r="E3154" s="472" t="s">
        <v>2033</v>
      </c>
      <c r="F3154" s="601" t="s">
        <v>2085</v>
      </c>
      <c r="G3154" s="601" t="s">
        <v>192</v>
      </c>
      <c r="H3154" s="601" t="s">
        <v>192</v>
      </c>
      <c r="I3154" s="601" t="s">
        <v>190</v>
      </c>
      <c r="J3154" s="451">
        <v>1</v>
      </c>
      <c r="K3154" s="601" t="s">
        <v>215</v>
      </c>
      <c r="L3154" s="470">
        <v>12944546</v>
      </c>
      <c r="M3154" s="601">
        <v>2017</v>
      </c>
      <c r="N3154" s="601" t="s">
        <v>188</v>
      </c>
      <c r="O3154" s="610">
        <f t="shared" si="1760"/>
        <v>12944546</v>
      </c>
      <c r="P3154" s="601" t="s">
        <v>98</v>
      </c>
      <c r="Q3154" s="601"/>
      <c r="R3154" s="601"/>
      <c r="S3154" s="1083" t="s">
        <v>2081</v>
      </c>
      <c r="T3154" s="47">
        <v>4</v>
      </c>
      <c r="U3154" s="162"/>
      <c r="V3154" s="352"/>
      <c r="W3154" s="352"/>
      <c r="X3154" s="352"/>
      <c r="Y3154" s="162">
        <f t="shared" si="1754"/>
        <v>1</v>
      </c>
      <c r="Z3154" s="352">
        <f t="shared" si="1736"/>
        <v>3236136.5</v>
      </c>
      <c r="AA3154" s="352">
        <f t="shared" si="1737"/>
        <v>3236136.5</v>
      </c>
      <c r="AB3154" s="352">
        <f t="shared" si="1738"/>
        <v>9708409.5</v>
      </c>
      <c r="AC3154" s="47" t="b">
        <f t="shared" si="1476"/>
        <v>1</v>
      </c>
    </row>
    <row r="3155" spans="1:30" s="47" customFormat="1" ht="35.1" customHeight="1">
      <c r="A3155" s="518" t="s">
        <v>2017</v>
      </c>
      <c r="B3155" s="384">
        <v>32</v>
      </c>
      <c r="C3155" s="219" t="s">
        <v>2044</v>
      </c>
      <c r="D3155" s="381">
        <v>206030408</v>
      </c>
      <c r="E3155" s="472" t="s">
        <v>2033</v>
      </c>
      <c r="F3155" s="601" t="s">
        <v>2046</v>
      </c>
      <c r="G3155" s="601" t="s">
        <v>2047</v>
      </c>
      <c r="H3155" s="601" t="s">
        <v>1685</v>
      </c>
      <c r="I3155" s="601" t="s">
        <v>190</v>
      </c>
      <c r="J3155" s="451">
        <v>1</v>
      </c>
      <c r="K3155" s="601" t="s">
        <v>215</v>
      </c>
      <c r="L3155" s="470">
        <v>7940909</v>
      </c>
      <c r="M3155" s="601">
        <v>2017</v>
      </c>
      <c r="N3155" s="601" t="s">
        <v>188</v>
      </c>
      <c r="O3155" s="610">
        <f t="shared" si="1760"/>
        <v>7940909</v>
      </c>
      <c r="P3155" s="601" t="s">
        <v>98</v>
      </c>
      <c r="Q3155" s="601"/>
      <c r="R3155" s="601"/>
      <c r="S3155" s="1084"/>
      <c r="T3155" s="47">
        <v>4</v>
      </c>
      <c r="U3155" s="162"/>
      <c r="V3155" s="352"/>
      <c r="W3155" s="352"/>
      <c r="X3155" s="352"/>
      <c r="Y3155" s="162">
        <f t="shared" si="1754"/>
        <v>1</v>
      </c>
      <c r="Z3155" s="352">
        <f t="shared" si="1736"/>
        <v>1985227.25</v>
      </c>
      <c r="AA3155" s="352">
        <f>Y3155*Z3155-0.02</f>
        <v>1985227.23</v>
      </c>
      <c r="AB3155" s="352">
        <f t="shared" si="1738"/>
        <v>5955681.7699999996</v>
      </c>
      <c r="AC3155" s="47" t="b">
        <f t="shared" si="1476"/>
        <v>1</v>
      </c>
    </row>
    <row r="3156" spans="1:30" s="47" customFormat="1" ht="35.1" customHeight="1">
      <c r="A3156" s="518" t="s">
        <v>2017</v>
      </c>
      <c r="B3156" s="384">
        <v>33</v>
      </c>
      <c r="C3156" s="219" t="s">
        <v>2086</v>
      </c>
      <c r="D3156" s="381">
        <v>206020699</v>
      </c>
      <c r="E3156" s="472" t="s">
        <v>2033</v>
      </c>
      <c r="F3156" s="601" t="s">
        <v>2087</v>
      </c>
      <c r="G3156" s="601" t="s">
        <v>2088</v>
      </c>
      <c r="H3156" s="601" t="s">
        <v>192</v>
      </c>
      <c r="I3156" s="601" t="s">
        <v>190</v>
      </c>
      <c r="J3156" s="451">
        <v>1</v>
      </c>
      <c r="K3156" s="601" t="s">
        <v>215</v>
      </c>
      <c r="L3156" s="470">
        <v>27845455</v>
      </c>
      <c r="M3156" s="601">
        <v>2017</v>
      </c>
      <c r="N3156" s="601" t="s">
        <v>188</v>
      </c>
      <c r="O3156" s="610">
        <f t="shared" si="1760"/>
        <v>27845455</v>
      </c>
      <c r="P3156" s="601" t="s">
        <v>98</v>
      </c>
      <c r="Q3156" s="601"/>
      <c r="R3156" s="601"/>
      <c r="S3156" s="1084"/>
      <c r="T3156" s="47">
        <v>5</v>
      </c>
      <c r="U3156" s="162"/>
      <c r="V3156" s="352"/>
      <c r="W3156" s="352"/>
      <c r="X3156" s="352"/>
      <c r="Y3156" s="162">
        <f t="shared" si="1754"/>
        <v>1</v>
      </c>
      <c r="Z3156" s="352">
        <f t="shared" si="1736"/>
        <v>5569091</v>
      </c>
      <c r="AA3156" s="352">
        <f t="shared" si="1737"/>
        <v>5569091</v>
      </c>
      <c r="AB3156" s="352">
        <f t="shared" si="1738"/>
        <v>22276364</v>
      </c>
      <c r="AC3156" s="47" t="b">
        <f t="shared" si="1476"/>
        <v>1</v>
      </c>
    </row>
    <row r="3157" spans="1:30" s="47" customFormat="1" ht="35.1" customHeight="1">
      <c r="A3157" s="518" t="s">
        <v>2017</v>
      </c>
      <c r="B3157" s="384">
        <v>34</v>
      </c>
      <c r="C3157" s="219" t="s">
        <v>2089</v>
      </c>
      <c r="D3157" s="381">
        <v>206020173</v>
      </c>
      <c r="E3157" s="472" t="s">
        <v>2033</v>
      </c>
      <c r="F3157" s="601" t="s">
        <v>2090</v>
      </c>
      <c r="G3157" s="601" t="s">
        <v>192</v>
      </c>
      <c r="H3157" s="601" t="s">
        <v>192</v>
      </c>
      <c r="I3157" s="601" t="s">
        <v>190</v>
      </c>
      <c r="J3157" s="451">
        <v>1</v>
      </c>
      <c r="K3157" s="601" t="s">
        <v>215</v>
      </c>
      <c r="L3157" s="470">
        <v>19937500</v>
      </c>
      <c r="M3157" s="601">
        <v>2017</v>
      </c>
      <c r="N3157" s="601" t="s">
        <v>188</v>
      </c>
      <c r="O3157" s="610">
        <f t="shared" si="1760"/>
        <v>19937500</v>
      </c>
      <c r="P3157" s="601" t="s">
        <v>98</v>
      </c>
      <c r="Q3157" s="601"/>
      <c r="R3157" s="601"/>
      <c r="S3157" s="1084"/>
      <c r="T3157" s="47">
        <v>5</v>
      </c>
      <c r="U3157" s="162"/>
      <c r="V3157" s="352"/>
      <c r="W3157" s="352"/>
      <c r="X3157" s="352"/>
      <c r="Y3157" s="162">
        <f t="shared" si="1754"/>
        <v>1</v>
      </c>
      <c r="Z3157" s="352">
        <f t="shared" si="1736"/>
        <v>3987500</v>
      </c>
      <c r="AA3157" s="352">
        <f t="shared" si="1737"/>
        <v>3987500</v>
      </c>
      <c r="AB3157" s="352">
        <f t="shared" si="1738"/>
        <v>15950000</v>
      </c>
      <c r="AC3157" s="47" t="b">
        <f t="shared" si="1476"/>
        <v>1</v>
      </c>
    </row>
    <row r="3158" spans="1:30" s="47" customFormat="1" ht="35.1" customHeight="1">
      <c r="A3158" s="518" t="s">
        <v>2017</v>
      </c>
      <c r="B3158" s="384">
        <v>35</v>
      </c>
      <c r="C3158" s="219" t="s">
        <v>2091</v>
      </c>
      <c r="D3158" s="381">
        <v>206040110</v>
      </c>
      <c r="E3158" s="472" t="s">
        <v>2033</v>
      </c>
      <c r="F3158" s="601" t="s">
        <v>210</v>
      </c>
      <c r="G3158" s="601" t="s">
        <v>192</v>
      </c>
      <c r="H3158" s="601" t="s">
        <v>1826</v>
      </c>
      <c r="I3158" s="601" t="s">
        <v>190</v>
      </c>
      <c r="J3158" s="451">
        <v>1</v>
      </c>
      <c r="K3158" s="601" t="s">
        <v>215</v>
      </c>
      <c r="L3158" s="470">
        <v>29937500</v>
      </c>
      <c r="M3158" s="601">
        <v>2017</v>
      </c>
      <c r="N3158" s="601" t="s">
        <v>188</v>
      </c>
      <c r="O3158" s="610">
        <f t="shared" si="1760"/>
        <v>29937500</v>
      </c>
      <c r="P3158" s="601" t="s">
        <v>98</v>
      </c>
      <c r="Q3158" s="601"/>
      <c r="R3158" s="601"/>
      <c r="S3158" s="1084"/>
      <c r="T3158" s="47">
        <v>5</v>
      </c>
      <c r="U3158" s="162"/>
      <c r="V3158" s="352"/>
      <c r="W3158" s="352"/>
      <c r="X3158" s="352"/>
      <c r="Y3158" s="162">
        <f t="shared" si="1754"/>
        <v>1</v>
      </c>
      <c r="Z3158" s="352">
        <f t="shared" si="1736"/>
        <v>5987500</v>
      </c>
      <c r="AA3158" s="352">
        <f t="shared" si="1737"/>
        <v>5987500</v>
      </c>
      <c r="AB3158" s="352">
        <f t="shared" si="1738"/>
        <v>23950000</v>
      </c>
      <c r="AC3158" s="47" t="b">
        <f t="shared" si="1476"/>
        <v>1</v>
      </c>
    </row>
    <row r="3159" spans="1:30" s="47" customFormat="1" ht="35.1" customHeight="1">
      <c r="A3159" s="518" t="s">
        <v>2017</v>
      </c>
      <c r="B3159" s="384">
        <v>36</v>
      </c>
      <c r="C3159" s="219" t="s">
        <v>2092</v>
      </c>
      <c r="D3159" s="500">
        <v>206020112</v>
      </c>
      <c r="E3159" s="472" t="s">
        <v>2033</v>
      </c>
      <c r="F3159" s="601" t="s">
        <v>2090</v>
      </c>
      <c r="G3159" s="601" t="s">
        <v>192</v>
      </c>
      <c r="H3159" s="601" t="s">
        <v>192</v>
      </c>
      <c r="I3159" s="601" t="s">
        <v>190</v>
      </c>
      <c r="J3159" s="451">
        <v>1</v>
      </c>
      <c r="K3159" s="601" t="s">
        <v>215</v>
      </c>
      <c r="L3159" s="470">
        <v>19937500</v>
      </c>
      <c r="M3159" s="601">
        <v>2017</v>
      </c>
      <c r="N3159" s="601" t="s">
        <v>188</v>
      </c>
      <c r="O3159" s="610">
        <f t="shared" si="1760"/>
        <v>19937500</v>
      </c>
      <c r="P3159" s="601" t="s">
        <v>98</v>
      </c>
      <c r="Q3159" s="500"/>
      <c r="R3159" s="500"/>
      <c r="S3159" s="1120"/>
      <c r="T3159" s="47">
        <v>5</v>
      </c>
      <c r="U3159" s="162"/>
      <c r="V3159" s="352"/>
      <c r="W3159" s="352"/>
      <c r="X3159" s="352"/>
      <c r="Y3159" s="162">
        <f t="shared" si="1754"/>
        <v>1</v>
      </c>
      <c r="Z3159" s="352">
        <f t="shared" si="1736"/>
        <v>3987500</v>
      </c>
      <c r="AA3159" s="352">
        <f t="shared" si="1737"/>
        <v>3987500</v>
      </c>
      <c r="AB3159" s="352">
        <f t="shared" si="1738"/>
        <v>15950000</v>
      </c>
      <c r="AC3159" s="47" t="b">
        <f t="shared" si="1476"/>
        <v>1</v>
      </c>
    </row>
    <row r="3160" spans="1:30" ht="24.95" customHeight="1">
      <c r="B3160" s="1089" t="s">
        <v>93</v>
      </c>
      <c r="C3160" s="1090"/>
      <c r="D3160" s="1090"/>
      <c r="E3160" s="1090"/>
      <c r="F3160" s="1090"/>
      <c r="G3160" s="1090"/>
      <c r="H3160" s="1090"/>
      <c r="I3160" s="1090"/>
      <c r="J3160" s="1090"/>
      <c r="K3160" s="1090"/>
      <c r="L3160" s="1090"/>
      <c r="M3160" s="1090"/>
      <c r="N3160" s="1091"/>
      <c r="O3160" s="762">
        <f>SUM(O17:O3159)</f>
        <v>11752400834.830025</v>
      </c>
      <c r="P3160" s="148"/>
      <c r="Q3160" s="148"/>
      <c r="R3160" s="148"/>
      <c r="S3160" s="148"/>
      <c r="V3160" s="755">
        <f>SUM(V17:V3159)</f>
        <v>2207355332.1659722</v>
      </c>
      <c r="W3160" s="755">
        <f>SUM(W17:W3159)</f>
        <v>6498196012.5101814</v>
      </c>
      <c r="X3160" s="755">
        <f>SUM(X17:X3159)</f>
        <v>4171935065.3196287</v>
      </c>
      <c r="Z3160" s="755">
        <f>SUM(Z17:Z3159)</f>
        <v>2431142306.3160176</v>
      </c>
      <c r="AA3160" s="755">
        <f>SUM(AA17:AA3159)</f>
        <v>8257695319.5561428</v>
      </c>
      <c r="AB3160" s="755">
        <f>SUM(AB17:AB3159)</f>
        <v>3494705515.2733631</v>
      </c>
      <c r="AC3160" s="47" t="b">
        <f t="shared" ref="AC3160" si="1856">AA3160+AB3160=O3160</f>
        <v>0</v>
      </c>
      <c r="AD3160" s="835">
        <f>AA3160+AB3160-O3160</f>
        <v>-5.18798828125E-4</v>
      </c>
    </row>
    <row r="3161" spans="1:30" s="604" customFormat="1" ht="24.95" customHeight="1">
      <c r="A3161" s="604" t="s">
        <v>676</v>
      </c>
      <c r="B3161" s="1108" t="s">
        <v>93</v>
      </c>
      <c r="C3161" s="1109"/>
      <c r="D3161" s="1109"/>
      <c r="E3161" s="1109"/>
      <c r="F3161" s="1109"/>
      <c r="G3161" s="1109"/>
      <c r="H3161" s="1109"/>
      <c r="I3161" s="1109"/>
      <c r="J3161" s="1109"/>
      <c r="K3161" s="1109"/>
      <c r="L3161" s="1109"/>
      <c r="M3161" s="1109"/>
      <c r="N3161" s="1110"/>
      <c r="O3161" s="658">
        <f>SUM(O17:O49)</f>
        <v>278296265</v>
      </c>
      <c r="P3161" s="1111"/>
      <c r="Q3161" s="1112"/>
      <c r="R3161" s="1112"/>
      <c r="S3161" s="1113"/>
      <c r="T3161" s="740">
        <f>O3161-S3161</f>
        <v>278296265</v>
      </c>
      <c r="V3161" s="739">
        <f>SUM(V17:V49)</f>
        <v>55659253</v>
      </c>
      <c r="W3161" s="739">
        <f>SUM(W17:W49)</f>
        <v>278296265</v>
      </c>
      <c r="X3161" s="739">
        <f>SUM(X17:X49)</f>
        <v>0</v>
      </c>
      <c r="Z3161" s="739">
        <f>SUM(Z17:Z49)</f>
        <v>55659253</v>
      </c>
      <c r="AA3161" s="739">
        <f>SUM(AA17:AA49)</f>
        <v>278296265</v>
      </c>
      <c r="AB3161" s="739">
        <f>SUM(AB17:AB49)</f>
        <v>0</v>
      </c>
      <c r="AC3161" s="600" t="b">
        <f t="shared" ref="AC3161:AC3163" si="1857">AA3161+AB3161=O3161</f>
        <v>1</v>
      </c>
    </row>
    <row r="3162" spans="1:30" s="604" customFormat="1" ht="24.95" customHeight="1">
      <c r="A3162" s="604" t="s">
        <v>681</v>
      </c>
      <c r="B3162" s="1108" t="s">
        <v>93</v>
      </c>
      <c r="C3162" s="1109"/>
      <c r="D3162" s="1109"/>
      <c r="E3162" s="1109"/>
      <c r="F3162" s="1109"/>
      <c r="G3162" s="1109"/>
      <c r="H3162" s="1109"/>
      <c r="I3162" s="1109"/>
      <c r="J3162" s="1109"/>
      <c r="K3162" s="1109"/>
      <c r="L3162" s="1109"/>
      <c r="M3162" s="1109"/>
      <c r="N3162" s="1110"/>
      <c r="O3162" s="772">
        <f>SUBTOTAL(9,O50:O91)</f>
        <v>1156315000</v>
      </c>
      <c r="P3162" s="1111"/>
      <c r="Q3162" s="1112"/>
      <c r="R3162" s="1112"/>
      <c r="S3162" s="1113"/>
      <c r="T3162" s="740">
        <f t="shared" ref="T3162:T3168" si="1858">O3162-S3162</f>
        <v>1156315000</v>
      </c>
      <c r="V3162" s="739">
        <f>SUM(V50:V91)</f>
        <v>235793800</v>
      </c>
      <c r="W3162" s="739">
        <f>SUM(W50:W91)</f>
        <v>1156315000</v>
      </c>
      <c r="X3162" s="739">
        <f>SUM(X50:X91)</f>
        <v>0</v>
      </c>
      <c r="Z3162" s="739">
        <f>SUM(Z50:Z91)</f>
        <v>235793800</v>
      </c>
      <c r="AA3162" s="739">
        <f>SUM(AA50:AA91)</f>
        <v>1156315000</v>
      </c>
      <c r="AB3162" s="739">
        <f>SUM(AB50:AB91)</f>
        <v>0</v>
      </c>
      <c r="AC3162" s="600" t="b">
        <f t="shared" si="1857"/>
        <v>1</v>
      </c>
    </row>
    <row r="3163" spans="1:30" s="604" customFormat="1" ht="24.95" customHeight="1">
      <c r="A3163" s="604" t="s">
        <v>690</v>
      </c>
      <c r="B3163" s="1108" t="s">
        <v>93</v>
      </c>
      <c r="C3163" s="1109"/>
      <c r="D3163" s="1109"/>
      <c r="E3163" s="1109"/>
      <c r="F3163" s="1109"/>
      <c r="G3163" s="1109"/>
      <c r="H3163" s="1109"/>
      <c r="I3163" s="1109"/>
      <c r="J3163" s="1109"/>
      <c r="K3163" s="1109"/>
      <c r="L3163" s="1109"/>
      <c r="M3163" s="1109"/>
      <c r="N3163" s="1110"/>
      <c r="O3163" s="772">
        <f>SUM(O92:O556)</f>
        <v>1483965399.9990001</v>
      </c>
      <c r="P3163" s="1111"/>
      <c r="Q3163" s="1112"/>
      <c r="R3163" s="1112"/>
      <c r="S3163" s="1113"/>
      <c r="T3163" s="740">
        <f t="shared" si="1858"/>
        <v>1483965399.9990001</v>
      </c>
      <c r="V3163" s="739">
        <f>SUM(V92:V556)</f>
        <v>308673079.99979961</v>
      </c>
      <c r="W3163" s="739">
        <f>SUM(W92:W556)</f>
        <v>1483965399.9990001</v>
      </c>
      <c r="X3163" s="739">
        <f>SUM(X92:X556)</f>
        <v>0</v>
      </c>
      <c r="Z3163" s="739">
        <f>SUM(Z92:Z556)</f>
        <v>308673079.99979961</v>
      </c>
      <c r="AA3163" s="739">
        <f>SUM(AA92:AA556)</f>
        <v>1483965399.9990001</v>
      </c>
      <c r="AB3163" s="739">
        <f>SUM(AB92:AB556)</f>
        <v>0</v>
      </c>
      <c r="AC3163" s="600" t="b">
        <f t="shared" si="1857"/>
        <v>1</v>
      </c>
    </row>
    <row r="3164" spans="1:30" s="604" customFormat="1" ht="24.95" customHeight="1">
      <c r="A3164" s="604" t="s">
        <v>702</v>
      </c>
      <c r="B3164" s="1108" t="s">
        <v>93</v>
      </c>
      <c r="C3164" s="1109"/>
      <c r="D3164" s="1109"/>
      <c r="E3164" s="1109"/>
      <c r="F3164" s="1109"/>
      <c r="G3164" s="1109"/>
      <c r="H3164" s="1109"/>
      <c r="I3164" s="1109"/>
      <c r="J3164" s="1109"/>
      <c r="K3164" s="1109"/>
      <c r="L3164" s="1109"/>
      <c r="M3164" s="1109"/>
      <c r="N3164" s="1110"/>
      <c r="O3164" s="772">
        <f>SUM(O557:O995)</f>
        <v>2236884714.3199997</v>
      </c>
      <c r="P3164" s="1111"/>
      <c r="Q3164" s="1112"/>
      <c r="R3164" s="1112"/>
      <c r="S3164" s="1113"/>
      <c r="T3164" s="740">
        <f>O3164-S3164</f>
        <v>2236884714.3199997</v>
      </c>
      <c r="V3164" s="739">
        <f>SUM(V557:V995)</f>
        <v>461680316.11399984</v>
      </c>
      <c r="W3164" s="739">
        <f>SUM(W557:W995)</f>
        <v>1846721264.4559994</v>
      </c>
      <c r="X3164" s="739">
        <f>SUM(X557:X995)</f>
        <v>390163449.86400026</v>
      </c>
      <c r="Y3164" s="603"/>
      <c r="Z3164" s="739">
        <f>SUM(Z557:Z995)</f>
        <v>461680316.11399984</v>
      </c>
      <c r="AA3164" s="739">
        <f>SUM(AA557:AA995)</f>
        <v>2236884714.3199997</v>
      </c>
      <c r="AB3164" s="739">
        <f>SUM(AB557:AB995)</f>
        <v>0</v>
      </c>
      <c r="AC3164" s="600" t="b">
        <f t="shared" ref="AC3164:AC3166" si="1859">AA3164+AB3164=O3164</f>
        <v>1</v>
      </c>
    </row>
    <row r="3165" spans="1:30" s="604" customFormat="1" ht="24.95" customHeight="1">
      <c r="A3165" s="604" t="s">
        <v>713</v>
      </c>
      <c r="B3165" s="1108" t="s">
        <v>93</v>
      </c>
      <c r="C3165" s="1109"/>
      <c r="D3165" s="1109"/>
      <c r="E3165" s="1109"/>
      <c r="F3165" s="1109"/>
      <c r="G3165" s="1109"/>
      <c r="H3165" s="1109"/>
      <c r="I3165" s="1109"/>
      <c r="J3165" s="1109"/>
      <c r="K3165" s="1109"/>
      <c r="L3165" s="1109"/>
      <c r="M3165" s="1109"/>
      <c r="N3165" s="1110"/>
      <c r="O3165" s="660">
        <f>SUBTOTAL(9,O17:O3164)</f>
        <v>27503948048.97905</v>
      </c>
      <c r="P3165" s="1111"/>
      <c r="Q3165" s="1112"/>
      <c r="R3165" s="1112"/>
      <c r="S3165" s="1113"/>
      <c r="T3165" s="740">
        <f t="shared" si="1858"/>
        <v>27503948048.97905</v>
      </c>
      <c r="V3165" s="739">
        <f>SUM(V996:V1203)</f>
        <v>235431500.00099996</v>
      </c>
      <c r="W3165" s="739">
        <f>SUM(W996:W1203)</f>
        <v>706294500.00299966</v>
      </c>
      <c r="X3165" s="739">
        <f>SUM(X996:X1203)</f>
        <v>426399900.00199991</v>
      </c>
      <c r="Z3165" s="739">
        <f>SUM(Z996:Z1203)</f>
        <v>235431500.00099996</v>
      </c>
      <c r="AA3165" s="739">
        <f>SUM(AA996:AA1203)</f>
        <v>941726000.00399983</v>
      </c>
      <c r="AB3165" s="739">
        <f>SUM(AB996:AB1203)</f>
        <v>190968400.00099996</v>
      </c>
      <c r="AC3165" s="600" t="b">
        <f t="shared" si="1859"/>
        <v>0</v>
      </c>
    </row>
    <row r="3166" spans="1:30" s="604" customFormat="1" ht="24.95" customHeight="1">
      <c r="A3166" s="604" t="s">
        <v>719</v>
      </c>
      <c r="B3166" s="1108" t="s">
        <v>93</v>
      </c>
      <c r="C3166" s="1109"/>
      <c r="D3166" s="1109"/>
      <c r="E3166" s="1109"/>
      <c r="F3166" s="1109"/>
      <c r="G3166" s="1109"/>
      <c r="H3166" s="1109"/>
      <c r="I3166" s="1109"/>
      <c r="J3166" s="1109"/>
      <c r="K3166" s="1109"/>
      <c r="L3166" s="1109"/>
      <c r="M3166" s="1109"/>
      <c r="N3166" s="1110"/>
      <c r="O3166" s="660">
        <f>SUBTOTAL(9,O1204:O1259)</f>
        <v>542306000.00480008</v>
      </c>
      <c r="P3166" s="1111"/>
      <c r="Q3166" s="1112"/>
      <c r="R3166" s="1112"/>
      <c r="S3166" s="1113"/>
      <c r="T3166" s="740"/>
      <c r="U3166" s="603"/>
      <c r="V3166" s="739">
        <f>SUM(V1204:V1259)</f>
        <v>116486200.00095998</v>
      </c>
      <c r="W3166" s="739">
        <f>SUM(W1204:W1259)</f>
        <v>232972400.00191996</v>
      </c>
      <c r="X3166" s="739">
        <f>SUM(X1204:X1259)</f>
        <v>309333600.0028801</v>
      </c>
      <c r="Y3166" s="603"/>
      <c r="Z3166" s="739">
        <f>SUM(Z1204:Z1259)</f>
        <v>116486200.00095998</v>
      </c>
      <c r="AA3166" s="739">
        <f>SUM(AA1204:AA1259)</f>
        <v>349458600.00287998</v>
      </c>
      <c r="AB3166" s="739">
        <f>SUM(AB1204:AB1259)</f>
        <v>192847400.00191996</v>
      </c>
      <c r="AC3166" s="600" t="b">
        <f t="shared" si="1859"/>
        <v>1</v>
      </c>
    </row>
    <row r="3167" spans="1:30" s="604" customFormat="1" ht="24.95" customHeight="1">
      <c r="A3167" s="604" t="s">
        <v>1677</v>
      </c>
      <c r="B3167" s="1108" t="s">
        <v>93</v>
      </c>
      <c r="C3167" s="1109"/>
      <c r="D3167" s="1109"/>
      <c r="E3167" s="1109"/>
      <c r="F3167" s="1109"/>
      <c r="G3167" s="1109"/>
      <c r="H3167" s="1109"/>
      <c r="I3167" s="1109"/>
      <c r="J3167" s="1109"/>
      <c r="K3167" s="1109"/>
      <c r="L3167" s="1109"/>
      <c r="M3167" s="1109"/>
      <c r="N3167" s="1110"/>
      <c r="O3167" s="660">
        <f>SUBTOTAL(9,O17:O3166)</f>
        <v>27503948048.97905</v>
      </c>
      <c r="P3167" s="1111"/>
      <c r="Q3167" s="1112"/>
      <c r="R3167" s="1112"/>
      <c r="S3167" s="1113"/>
      <c r="T3167" s="740">
        <f t="shared" si="1858"/>
        <v>27503948048.97905</v>
      </c>
      <c r="U3167" s="603"/>
      <c r="V3167" s="739">
        <f>SUM(V1260:V2530)</f>
        <v>793631183.05019164</v>
      </c>
      <c r="W3167" s="739">
        <f>SUM(W1260:W2530)</f>
        <v>793631183.05019164</v>
      </c>
      <c r="X3167" s="739">
        <f>SUM(X1260:X2530)</f>
        <v>3046038115.450767</v>
      </c>
      <c r="Y3167" s="603"/>
      <c r="Z3167" s="739">
        <f>SUM(Z1260:Z2530)</f>
        <v>793631183.05019164</v>
      </c>
      <c r="AA3167" s="741">
        <f>SUM(AA1260:AA2530)</f>
        <v>1587262366.1003833</v>
      </c>
      <c r="AB3167" s="741">
        <f>SUM(AB1260:AB2530)</f>
        <v>2252406932.4004998</v>
      </c>
      <c r="AC3167" s="600" t="b">
        <f>AA3167+AB3167=O3167</f>
        <v>0</v>
      </c>
      <c r="AD3167" s="676">
        <f>O3167-AA3167-AB3167</f>
        <v>23664278750.478165</v>
      </c>
    </row>
    <row r="3168" spans="1:30" s="604" customFormat="1" ht="24.95" customHeight="1" thickBot="1">
      <c r="A3168" s="604" t="s">
        <v>2017</v>
      </c>
      <c r="B3168" s="1117" t="s">
        <v>93</v>
      </c>
      <c r="C3168" s="1118"/>
      <c r="D3168" s="1118"/>
      <c r="E3168" s="1118"/>
      <c r="F3168" s="1118"/>
      <c r="G3168" s="1118"/>
      <c r="H3168" s="1118"/>
      <c r="I3168" s="1118"/>
      <c r="J3168" s="1118"/>
      <c r="K3168" s="1118"/>
      <c r="L3168" s="1118"/>
      <c r="M3168" s="1118"/>
      <c r="N3168" s="1119"/>
      <c r="O3168" s="659">
        <f>SUM(O2531:O3159)</f>
        <v>1082269757</v>
      </c>
      <c r="P3168" s="1114"/>
      <c r="Q3168" s="1115"/>
      <c r="R3168" s="1115"/>
      <c r="S3168" s="1116"/>
      <c r="T3168" s="740">
        <f t="shared" si="1858"/>
        <v>1082269757</v>
      </c>
      <c r="U3168" s="603"/>
      <c r="V3168" s="739">
        <f>SUM(V2531:V3159)</f>
        <v>0</v>
      </c>
      <c r="W3168" s="739">
        <f>SUM(W2531:W3159)</f>
        <v>0</v>
      </c>
      <c r="X3168" s="739">
        <f>SUM(X2531:X3159)</f>
        <v>0</v>
      </c>
      <c r="Y3168" s="603"/>
      <c r="Z3168" s="739">
        <f>SUM(Z2531:Z3159)</f>
        <v>223786974.14999911</v>
      </c>
      <c r="AA3168" s="739">
        <f>SUM(AA2531:AA3159)</f>
        <v>223786974.1299991</v>
      </c>
      <c r="AB3168" s="739">
        <f>SUM(AB2531:AB3159)</f>
        <v>858482782.86999643</v>
      </c>
      <c r="AC3168" s="600" t="b">
        <f t="shared" ref="AC3168" si="1860">AA3168+AB3168=O3168</f>
        <v>1</v>
      </c>
    </row>
    <row r="3169" spans="3:29" ht="13.5" thickTop="1">
      <c r="O3169" s="756">
        <f>SUM(O3161:O3168)</f>
        <v>61787933234.281898</v>
      </c>
      <c r="S3169" s="742">
        <f>SUM(S3161:S3168)</f>
        <v>0</v>
      </c>
      <c r="AA3169" s="517"/>
      <c r="AB3169" s="517"/>
    </row>
    <row r="3170" spans="3:29">
      <c r="I3170" s="743"/>
      <c r="L3170" s="744"/>
      <c r="O3170" s="756"/>
    </row>
    <row r="3171" spans="3:29">
      <c r="I3171" s="743"/>
      <c r="L3171" s="744"/>
      <c r="S3171" s="745"/>
    </row>
    <row r="3172" spans="3:29">
      <c r="I3172" s="743"/>
      <c r="L3172" s="744"/>
      <c r="S3172" s="742"/>
    </row>
    <row r="3173" spans="3:29">
      <c r="I3173" s="743"/>
      <c r="L3173" s="744"/>
      <c r="N3173" s="746"/>
      <c r="S3173" s="742"/>
    </row>
    <row r="3174" spans="3:29">
      <c r="S3174" s="742">
        <f>S3172+O3173</f>
        <v>0</v>
      </c>
    </row>
    <row r="3175" spans="3:29">
      <c r="F3175" s="363"/>
      <c r="H3175" s="363"/>
      <c r="I3175" s="743"/>
      <c r="O3175" s="744">
        <v>1082269757</v>
      </c>
      <c r="P3175" s="555"/>
    </row>
    <row r="3176" spans="3:29">
      <c r="C3176" s="747"/>
      <c r="F3176" s="363"/>
      <c r="I3176" s="743"/>
      <c r="O3176" s="744">
        <f>O3175-O3168</f>
        <v>0</v>
      </c>
      <c r="P3176" s="555"/>
    </row>
    <row r="3177" spans="3:29">
      <c r="C3177" s="747"/>
      <c r="F3177" s="363"/>
      <c r="I3177" s="743"/>
      <c r="P3177" s="555"/>
      <c r="AA3177" s="548">
        <v>1587262367.46</v>
      </c>
      <c r="AB3177" s="548">
        <v>2252406931.04</v>
      </c>
      <c r="AC3177" s="518" t="b">
        <f>O3178=AA3177+AB3177</f>
        <v>1</v>
      </c>
    </row>
    <row r="3178" spans="3:29">
      <c r="C3178" s="747"/>
      <c r="F3178" s="363"/>
      <c r="I3178" s="743"/>
      <c r="O3178" s="744">
        <v>3839669298.5</v>
      </c>
      <c r="P3178" s="555"/>
    </row>
    <row r="3179" spans="3:29">
      <c r="C3179" s="748"/>
      <c r="E3179" s="749"/>
      <c r="I3179" s="743"/>
      <c r="J3179" s="749"/>
      <c r="M3179" s="749"/>
      <c r="P3179" s="555"/>
    </row>
    <row r="3180" spans="3:29">
      <c r="C3180" s="748"/>
      <c r="E3180" s="749"/>
      <c r="I3180" s="743"/>
      <c r="J3180" s="749"/>
      <c r="M3180" s="749"/>
      <c r="P3180" s="555"/>
    </row>
    <row r="3181" spans="3:29">
      <c r="I3181" s="743"/>
    </row>
    <row r="3182" spans="3:29">
      <c r="I3182" s="743"/>
      <c r="J3182" s="750"/>
    </row>
    <row r="3183" spans="3:29">
      <c r="I3183" s="743"/>
    </row>
    <row r="3184" spans="3:29">
      <c r="I3184" s="743"/>
    </row>
    <row r="3186" spans="2:26">
      <c r="I3186" s="743"/>
    </row>
    <row r="3187" spans="2:26">
      <c r="I3187" s="743"/>
    </row>
    <row r="3188" spans="2:26">
      <c r="I3188" s="743"/>
    </row>
    <row r="3189" spans="2:26">
      <c r="I3189" s="743"/>
      <c r="J3189" s="750"/>
    </row>
    <row r="3190" spans="2:26">
      <c r="I3190" s="743"/>
      <c r="J3190" s="750"/>
    </row>
    <row r="3191" spans="2:26">
      <c r="B3191" s="518"/>
      <c r="C3191" s="518"/>
      <c r="E3191" s="751"/>
      <c r="I3191" s="743"/>
      <c r="J3191" s="750"/>
      <c r="P3191" s="518"/>
      <c r="S3191" s="518"/>
      <c r="V3191" s="518"/>
      <c r="W3191" s="518"/>
      <c r="X3191" s="518"/>
      <c r="Z3191" s="518"/>
    </row>
    <row r="3192" spans="2:26">
      <c r="B3192" s="518"/>
      <c r="C3192" s="518"/>
      <c r="I3192" s="743"/>
      <c r="J3192" s="750"/>
      <c r="P3192" s="518"/>
      <c r="S3192" s="518"/>
      <c r="V3192" s="518"/>
      <c r="W3192" s="518"/>
      <c r="X3192" s="518"/>
      <c r="Z3192" s="518"/>
    </row>
    <row r="3193" spans="2:26">
      <c r="B3193" s="518"/>
      <c r="C3193" s="518"/>
      <c r="I3193" s="743"/>
      <c r="J3193" s="750"/>
      <c r="P3193" s="518"/>
      <c r="S3193" s="518"/>
      <c r="V3193" s="518"/>
      <c r="W3193" s="518"/>
      <c r="X3193" s="518"/>
      <c r="Z3193" s="518"/>
    </row>
    <row r="3194" spans="2:26">
      <c r="B3194" s="518"/>
      <c r="C3194" s="518"/>
      <c r="I3194" s="743"/>
      <c r="J3194" s="750"/>
      <c r="P3194" s="518"/>
      <c r="S3194" s="518"/>
      <c r="V3194" s="518"/>
      <c r="W3194" s="518"/>
      <c r="X3194" s="518"/>
      <c r="Z3194" s="518"/>
    </row>
    <row r="3195" spans="2:26">
      <c r="B3195" s="518"/>
      <c r="C3195" s="518"/>
      <c r="I3195" s="743"/>
      <c r="J3195" s="750"/>
      <c r="P3195" s="518"/>
      <c r="S3195" s="518"/>
      <c r="V3195" s="518"/>
      <c r="W3195" s="518"/>
      <c r="X3195" s="518"/>
      <c r="Z3195" s="518"/>
    </row>
    <row r="3196" spans="2:26">
      <c r="B3196" s="518"/>
      <c r="C3196" s="518"/>
      <c r="I3196" s="743"/>
      <c r="J3196" s="750"/>
      <c r="P3196" s="518"/>
      <c r="S3196" s="518"/>
      <c r="V3196" s="518"/>
      <c r="W3196" s="518"/>
      <c r="X3196" s="518"/>
      <c r="Z3196" s="518"/>
    </row>
    <row r="3197" spans="2:26">
      <c r="B3197" s="518"/>
      <c r="C3197" s="518"/>
      <c r="I3197" s="743"/>
      <c r="J3197" s="750"/>
      <c r="P3197" s="518"/>
      <c r="S3197" s="518"/>
      <c r="V3197" s="518"/>
      <c r="W3197" s="518"/>
      <c r="X3197" s="518"/>
      <c r="Z3197" s="518"/>
    </row>
    <row r="3198" spans="2:26">
      <c r="B3198" s="518"/>
      <c r="C3198" s="518"/>
      <c r="I3198" s="743"/>
      <c r="J3198" s="750"/>
      <c r="P3198" s="518"/>
      <c r="S3198" s="518"/>
      <c r="V3198" s="518"/>
      <c r="W3198" s="518"/>
      <c r="X3198" s="518"/>
      <c r="Z3198" s="518"/>
    </row>
    <row r="3199" spans="2:26">
      <c r="B3199" s="518"/>
      <c r="C3199" s="518"/>
      <c r="I3199" s="743"/>
      <c r="J3199" s="750"/>
      <c r="P3199" s="518"/>
      <c r="S3199" s="518"/>
      <c r="V3199" s="518"/>
      <c r="W3199" s="518"/>
      <c r="X3199" s="518"/>
      <c r="Z3199" s="518"/>
    </row>
    <row r="3200" spans="2:26">
      <c r="B3200" s="518"/>
      <c r="C3200" s="518"/>
      <c r="I3200" s="743"/>
      <c r="J3200" s="750"/>
      <c r="P3200" s="518"/>
      <c r="S3200" s="518"/>
      <c r="V3200" s="518"/>
      <c r="W3200" s="518"/>
      <c r="X3200" s="518"/>
      <c r="Z3200" s="518"/>
    </row>
  </sheetData>
  <autoFilter ref="A16:AB3169">
    <filterColumn colId="0"/>
  </autoFilter>
  <mergeCells count="293">
    <mergeCell ref="S3148:S3150"/>
    <mergeCell ref="S3151:S3153"/>
    <mergeCell ref="S3154:S3159"/>
    <mergeCell ref="S3100:S3111"/>
    <mergeCell ref="S3112:S3117"/>
    <mergeCell ref="S3118:S3133"/>
    <mergeCell ref="S3134:S3144"/>
    <mergeCell ref="S3145:S3147"/>
    <mergeCell ref="S3032:S3048"/>
    <mergeCell ref="S3049:S3065"/>
    <mergeCell ref="S3066:S3082"/>
    <mergeCell ref="S3083:S3089"/>
    <mergeCell ref="S3091:S3099"/>
    <mergeCell ref="S2947:S2963"/>
    <mergeCell ref="S2964:S2980"/>
    <mergeCell ref="S2981:S2997"/>
    <mergeCell ref="S2998:S3014"/>
    <mergeCell ref="S3015:S3031"/>
    <mergeCell ref="S2862:S2878"/>
    <mergeCell ref="S2879:S2895"/>
    <mergeCell ref="S2896:S2912"/>
    <mergeCell ref="S2913:S2929"/>
    <mergeCell ref="S2930:S2946"/>
    <mergeCell ref="S2777:S2793"/>
    <mergeCell ref="S2794:S2810"/>
    <mergeCell ref="S2811:S2827"/>
    <mergeCell ref="S2828:S2844"/>
    <mergeCell ref="S2845:S2861"/>
    <mergeCell ref="S2692:S2708"/>
    <mergeCell ref="S2709:S2725"/>
    <mergeCell ref="S2726:S2742"/>
    <mergeCell ref="S2743:S2759"/>
    <mergeCell ref="S2760:S2776"/>
    <mergeCell ref="S2607:S2623"/>
    <mergeCell ref="S2624:S2640"/>
    <mergeCell ref="S2641:S2657"/>
    <mergeCell ref="S2658:S2674"/>
    <mergeCell ref="S2675:S2691"/>
    <mergeCell ref="S2556:S2559"/>
    <mergeCell ref="S2560:S2572"/>
    <mergeCell ref="S2573:S2589"/>
    <mergeCell ref="S2590:S2606"/>
    <mergeCell ref="S2524:S2528"/>
    <mergeCell ref="S2529:S2530"/>
    <mergeCell ref="S2531:S2533"/>
    <mergeCell ref="S2535:S2538"/>
    <mergeCell ref="S2539:S2555"/>
    <mergeCell ref="S2463:S2491"/>
    <mergeCell ref="S2492:S2513"/>
    <mergeCell ref="S2514:S2519"/>
    <mergeCell ref="S2520:S2523"/>
    <mergeCell ref="S2318:S2346"/>
    <mergeCell ref="S2347:S2375"/>
    <mergeCell ref="S2376:S2404"/>
    <mergeCell ref="S2405:S2433"/>
    <mergeCell ref="S2434:S2462"/>
    <mergeCell ref="S2173:S2201"/>
    <mergeCell ref="S2202:S2230"/>
    <mergeCell ref="S2231:S2259"/>
    <mergeCell ref="S2260:S2288"/>
    <mergeCell ref="S2289:S2317"/>
    <mergeCell ref="S2028:S2056"/>
    <mergeCell ref="S2057:S2085"/>
    <mergeCell ref="S2086:S2114"/>
    <mergeCell ref="S2115:S2143"/>
    <mergeCell ref="S2144:S2172"/>
    <mergeCell ref="S1941:S1962"/>
    <mergeCell ref="S1963:S1969"/>
    <mergeCell ref="S1970:S1988"/>
    <mergeCell ref="S1989:S1998"/>
    <mergeCell ref="S1999:S2027"/>
    <mergeCell ref="S1883:S1897"/>
    <mergeCell ref="S1898:S1911"/>
    <mergeCell ref="S1912:S1931"/>
    <mergeCell ref="S1932:S1936"/>
    <mergeCell ref="S1937:S1940"/>
    <mergeCell ref="S1816:S1819"/>
    <mergeCell ref="S1820:S1831"/>
    <mergeCell ref="S1833:S1847"/>
    <mergeCell ref="S1850:S1853"/>
    <mergeCell ref="S1854:S1882"/>
    <mergeCell ref="S1779:S1782"/>
    <mergeCell ref="S1783:S1792"/>
    <mergeCell ref="S1793:S1803"/>
    <mergeCell ref="S1804:S1808"/>
    <mergeCell ref="S1809:S1815"/>
    <mergeCell ref="S1747:S1749"/>
    <mergeCell ref="S1750:S1752"/>
    <mergeCell ref="S1753:S1754"/>
    <mergeCell ref="S1756:S1774"/>
    <mergeCell ref="S1775:S1778"/>
    <mergeCell ref="S1686:S1691"/>
    <mergeCell ref="S1692:S1696"/>
    <mergeCell ref="S1697:S1698"/>
    <mergeCell ref="S1727:S1744"/>
    <mergeCell ref="S1745:S1746"/>
    <mergeCell ref="S1637:S1642"/>
    <mergeCell ref="S1644:S1648"/>
    <mergeCell ref="S1650:S1654"/>
    <mergeCell ref="S1655:S1669"/>
    <mergeCell ref="S1670:S1684"/>
    <mergeCell ref="S1621:S1622"/>
    <mergeCell ref="S1623:S1628"/>
    <mergeCell ref="S1629:S1630"/>
    <mergeCell ref="S1631:S1634"/>
    <mergeCell ref="S1635:S1636"/>
    <mergeCell ref="S1588:S1593"/>
    <mergeCell ref="S1595:S1598"/>
    <mergeCell ref="S1599:S1614"/>
    <mergeCell ref="S1615:S1617"/>
    <mergeCell ref="S1618:S1620"/>
    <mergeCell ref="S1557:S1571"/>
    <mergeCell ref="S1572:S1576"/>
    <mergeCell ref="S1577:S1580"/>
    <mergeCell ref="S1581:S1584"/>
    <mergeCell ref="S1585:S1587"/>
    <mergeCell ref="S1485:S1493"/>
    <mergeCell ref="S1494:S1513"/>
    <mergeCell ref="S1514:S1542"/>
    <mergeCell ref="S1543:S1556"/>
    <mergeCell ref="S1311:S1339"/>
    <mergeCell ref="S1340:S1368"/>
    <mergeCell ref="S1369:S1397"/>
    <mergeCell ref="S1398:S1426"/>
    <mergeCell ref="S1427:S1455"/>
    <mergeCell ref="S1456:S1484"/>
    <mergeCell ref="S1251:S1255"/>
    <mergeCell ref="S1256:S1259"/>
    <mergeCell ref="S1260:S1281"/>
    <mergeCell ref="S1282:S1305"/>
    <mergeCell ref="S1306:S1310"/>
    <mergeCell ref="S1220:S1223"/>
    <mergeCell ref="S1231:S1237"/>
    <mergeCell ref="S1238:S1245"/>
    <mergeCell ref="S1247:S1248"/>
    <mergeCell ref="S1249:S1250"/>
    <mergeCell ref="S1202:S1203"/>
    <mergeCell ref="S1204:S1211"/>
    <mergeCell ref="S1212:S1213"/>
    <mergeCell ref="S1214:S1215"/>
    <mergeCell ref="S1216:S1219"/>
    <mergeCell ref="S1162:S1181"/>
    <mergeCell ref="S1182:S1196"/>
    <mergeCell ref="S1197:S1199"/>
    <mergeCell ref="S1095:S1120"/>
    <mergeCell ref="S1121:S1127"/>
    <mergeCell ref="S1128:S1149"/>
    <mergeCell ref="S1150:S1153"/>
    <mergeCell ref="S1155:S1161"/>
    <mergeCell ref="S1074:S1093"/>
    <mergeCell ref="S1053:S1057"/>
    <mergeCell ref="S1058:S1062"/>
    <mergeCell ref="S1063:S1067"/>
    <mergeCell ref="S1068:S1073"/>
    <mergeCell ref="S1024:S1032"/>
    <mergeCell ref="S1033:S1036"/>
    <mergeCell ref="S1037:S1044"/>
    <mergeCell ref="S1045:S1047"/>
    <mergeCell ref="S1048:S1050"/>
    <mergeCell ref="S1006:S1013"/>
    <mergeCell ref="S1014:S1016"/>
    <mergeCell ref="S1017:S1018"/>
    <mergeCell ref="S1019:S1020"/>
    <mergeCell ref="S1021:S1023"/>
    <mergeCell ref="S959:S975"/>
    <mergeCell ref="S976:S977"/>
    <mergeCell ref="S978:S992"/>
    <mergeCell ref="S993:S995"/>
    <mergeCell ref="S996:S1005"/>
    <mergeCell ref="S908:S924"/>
    <mergeCell ref="S925:S941"/>
    <mergeCell ref="S942:S955"/>
    <mergeCell ref="S956:S958"/>
    <mergeCell ref="S857:S873"/>
    <mergeCell ref="S874:S881"/>
    <mergeCell ref="S882:S885"/>
    <mergeCell ref="S886:S890"/>
    <mergeCell ref="S891:S907"/>
    <mergeCell ref="S787:S788"/>
    <mergeCell ref="S789:S805"/>
    <mergeCell ref="S806:S822"/>
    <mergeCell ref="S823:S839"/>
    <mergeCell ref="S840:S856"/>
    <mergeCell ref="S755:S772"/>
    <mergeCell ref="S773:S781"/>
    <mergeCell ref="S782:S783"/>
    <mergeCell ref="S784:S786"/>
    <mergeCell ref="S722:S728"/>
    <mergeCell ref="S729:S737"/>
    <mergeCell ref="S739:S743"/>
    <mergeCell ref="S744:S754"/>
    <mergeCell ref="S693:S698"/>
    <mergeCell ref="S699:S704"/>
    <mergeCell ref="S705:S718"/>
    <mergeCell ref="S719:S721"/>
    <mergeCell ref="S637:S653"/>
    <mergeCell ref="S654:S670"/>
    <mergeCell ref="S671:S687"/>
    <mergeCell ref="S688:S690"/>
    <mergeCell ref="S691:S692"/>
    <mergeCell ref="S569:S585"/>
    <mergeCell ref="S586:S602"/>
    <mergeCell ref="S603:S615"/>
    <mergeCell ref="S617:S619"/>
    <mergeCell ref="S620:S636"/>
    <mergeCell ref="S521:S522"/>
    <mergeCell ref="S523:S535"/>
    <mergeCell ref="S536:S539"/>
    <mergeCell ref="S540:S556"/>
    <mergeCell ref="S557:S568"/>
    <mergeCell ref="S472:S488"/>
    <mergeCell ref="S489:S505"/>
    <mergeCell ref="S506:S508"/>
    <mergeCell ref="S509:S510"/>
    <mergeCell ref="S511:S520"/>
    <mergeCell ref="S387:S403"/>
    <mergeCell ref="S404:S420"/>
    <mergeCell ref="S421:S437"/>
    <mergeCell ref="S438:S454"/>
    <mergeCell ref="S455:S471"/>
    <mergeCell ref="S302:S318"/>
    <mergeCell ref="S319:S335"/>
    <mergeCell ref="S336:S352"/>
    <mergeCell ref="S353:S369"/>
    <mergeCell ref="S370:S386"/>
    <mergeCell ref="S253:S255"/>
    <mergeCell ref="S256:S260"/>
    <mergeCell ref="S261:S267"/>
    <mergeCell ref="S268:S284"/>
    <mergeCell ref="S285:S301"/>
    <mergeCell ref="S219:S221"/>
    <mergeCell ref="S222:S228"/>
    <mergeCell ref="S229:S231"/>
    <mergeCell ref="S232:S235"/>
    <mergeCell ref="S236:S251"/>
    <mergeCell ref="S169:S185"/>
    <mergeCell ref="S186:S202"/>
    <mergeCell ref="S203:S211"/>
    <mergeCell ref="S212:S215"/>
    <mergeCell ref="S216:S217"/>
    <mergeCell ref="B3163:N3163"/>
    <mergeCell ref="P3161:S3161"/>
    <mergeCell ref="P3168:S3168"/>
    <mergeCell ref="P3167:S3167"/>
    <mergeCell ref="P3166:S3166"/>
    <mergeCell ref="P3165:S3165"/>
    <mergeCell ref="P3164:S3164"/>
    <mergeCell ref="P3163:S3163"/>
    <mergeCell ref="P3162:S3162"/>
    <mergeCell ref="B3168:N3168"/>
    <mergeCell ref="B3167:N3167"/>
    <mergeCell ref="B3166:N3166"/>
    <mergeCell ref="B3165:N3165"/>
    <mergeCell ref="B3164:N3164"/>
    <mergeCell ref="B3162:N3162"/>
    <mergeCell ref="B3161:N3161"/>
    <mergeCell ref="Z14:AB14"/>
    <mergeCell ref="I14:I15"/>
    <mergeCell ref="J14:L14"/>
    <mergeCell ref="M14:M15"/>
    <mergeCell ref="N14:N15"/>
    <mergeCell ref="O14:O15"/>
    <mergeCell ref="P14:R14"/>
    <mergeCell ref="J15:K15"/>
    <mergeCell ref="S14:S15"/>
    <mergeCell ref="T14:T15"/>
    <mergeCell ref="U14:U15"/>
    <mergeCell ref="V14:X14"/>
    <mergeCell ref="Y14:Y15"/>
    <mergeCell ref="B3160:N3160"/>
    <mergeCell ref="S88:S90"/>
    <mergeCell ref="S92:S95"/>
    <mergeCell ref="S96:S100"/>
    <mergeCell ref="B1:S1"/>
    <mergeCell ref="B2:S2"/>
    <mergeCell ref="B3:S3"/>
    <mergeCell ref="B4:S4"/>
    <mergeCell ref="B14:B15"/>
    <mergeCell ref="C14:C15"/>
    <mergeCell ref="D14:E14"/>
    <mergeCell ref="F14:F15"/>
    <mergeCell ref="G14:G15"/>
    <mergeCell ref="H14:H15"/>
    <mergeCell ref="S121:S122"/>
    <mergeCell ref="S123:S125"/>
    <mergeCell ref="S126:S134"/>
    <mergeCell ref="S135:S151"/>
    <mergeCell ref="S152:S168"/>
    <mergeCell ref="S101:S103"/>
    <mergeCell ref="S104:S106"/>
    <mergeCell ref="S108:S111"/>
    <mergeCell ref="S112:S118"/>
    <mergeCell ref="S119:S120"/>
  </mergeCells>
  <printOptions horizontalCentered="1"/>
  <pageMargins left="1.25" right="0.5" top="0.75" bottom="0.75" header="0" footer="0"/>
  <pageSetup paperSize="256" scale="75" orientation="landscape" horizontalDpi="4294967293" verticalDpi="4294967293" r:id="rId1"/>
</worksheet>
</file>

<file path=xl/worksheets/sheet7.xml><?xml version="1.0" encoding="utf-8"?>
<worksheet xmlns="http://schemas.openxmlformats.org/spreadsheetml/2006/main" xmlns:r="http://schemas.openxmlformats.org/officeDocument/2006/relationships">
  <sheetPr>
    <tabColor rgb="FFFFFF00"/>
  </sheetPr>
  <dimension ref="A1:AF593"/>
  <sheetViews>
    <sheetView view="pageBreakPreview" zoomScale="93" zoomScaleSheetLayoutView="93" workbookViewId="0"/>
  </sheetViews>
  <sheetFormatPr defaultRowHeight="12.75"/>
  <cols>
    <col min="1" max="1" width="13.7109375" style="518" customWidth="1"/>
    <col min="2" max="2" width="5.7109375" style="47" customWidth="1"/>
    <col min="3" max="3" width="20.7109375" style="47" customWidth="1"/>
    <col min="4" max="5" width="12.7109375" style="518" customWidth="1"/>
    <col min="6" max="9" width="10.7109375" style="518" customWidth="1"/>
    <col min="10" max="11" width="5.7109375" style="518" customWidth="1"/>
    <col min="12" max="12" width="16.7109375" style="54" customWidth="1"/>
    <col min="13" max="14" width="9.7109375" style="47" customWidth="1"/>
    <col min="15" max="15" width="16.7109375" style="341" customWidth="1"/>
    <col min="16" max="16" width="4.7109375" style="47" customWidth="1"/>
    <col min="17" max="18" width="4.7109375" style="518" customWidth="1"/>
    <col min="19" max="19" width="20.7109375" style="47" customWidth="1"/>
    <col min="20" max="20" width="18" style="518" customWidth="1"/>
    <col min="21" max="21" width="15.42578125" style="518" customWidth="1"/>
    <col min="22" max="22" width="15.5703125" style="518" customWidth="1"/>
    <col min="23" max="23" width="17.140625" style="518" customWidth="1"/>
    <col min="24" max="24" width="15.85546875" style="518" customWidth="1"/>
    <col min="25" max="25" width="14.85546875" style="518" bestFit="1" customWidth="1"/>
    <col min="26" max="27" width="16.28515625" style="518" bestFit="1" customWidth="1"/>
    <col min="28" max="28" width="16.7109375" style="518" customWidth="1"/>
    <col min="29" max="31" width="9.140625" style="518"/>
    <col min="32" max="32" width="12.85546875" style="518" bestFit="1" customWidth="1"/>
    <col min="33" max="16384" width="9.140625" style="518"/>
  </cols>
  <sheetData>
    <row r="1" spans="2:28" ht="15" customHeight="1">
      <c r="B1" s="1029" t="s">
        <v>128</v>
      </c>
      <c r="C1" s="1029"/>
      <c r="D1" s="1029"/>
      <c r="E1" s="1029"/>
      <c r="F1" s="1029"/>
      <c r="G1" s="1029"/>
      <c r="H1" s="1029"/>
      <c r="I1" s="1029"/>
      <c r="J1" s="1029"/>
      <c r="K1" s="1029"/>
      <c r="L1" s="1029"/>
      <c r="M1" s="1029"/>
      <c r="N1" s="1029"/>
      <c r="O1" s="1029"/>
      <c r="P1" s="1029"/>
      <c r="Q1" s="1029"/>
      <c r="R1" s="1029"/>
      <c r="S1" s="1029"/>
    </row>
    <row r="2" spans="2:28" ht="15" customHeight="1">
      <c r="B2" s="1029" t="s">
        <v>66</v>
      </c>
      <c r="C2" s="1029"/>
      <c r="D2" s="1029"/>
      <c r="E2" s="1029"/>
      <c r="F2" s="1029"/>
      <c r="G2" s="1029"/>
      <c r="H2" s="1029"/>
      <c r="I2" s="1029"/>
      <c r="J2" s="1029"/>
      <c r="K2" s="1029"/>
      <c r="L2" s="1029"/>
      <c r="M2" s="1029"/>
      <c r="N2" s="1029"/>
      <c r="O2" s="1029"/>
      <c r="P2" s="1029"/>
      <c r="Q2" s="1029"/>
      <c r="R2" s="1029"/>
      <c r="S2" s="1029"/>
    </row>
    <row r="3" spans="2:28" ht="15" customHeight="1">
      <c r="B3" s="1029" t="s">
        <v>67</v>
      </c>
      <c r="C3" s="1029"/>
      <c r="D3" s="1029"/>
      <c r="E3" s="1029"/>
      <c r="F3" s="1029"/>
      <c r="G3" s="1029"/>
      <c r="H3" s="1029"/>
      <c r="I3" s="1029"/>
      <c r="J3" s="1029"/>
      <c r="K3" s="1029"/>
      <c r="L3" s="1029"/>
      <c r="M3" s="1029"/>
      <c r="N3" s="1029"/>
      <c r="O3" s="1029"/>
      <c r="P3" s="1029"/>
      <c r="Q3" s="1029"/>
      <c r="R3" s="1029"/>
      <c r="S3" s="1029"/>
    </row>
    <row r="4" spans="2:28" ht="15" customHeight="1">
      <c r="B4" s="1029" t="s">
        <v>3872</v>
      </c>
      <c r="C4" s="1029"/>
      <c r="D4" s="1029"/>
      <c r="E4" s="1029"/>
      <c r="F4" s="1029"/>
      <c r="G4" s="1029"/>
      <c r="H4" s="1029"/>
      <c r="I4" s="1029"/>
      <c r="J4" s="1029"/>
      <c r="K4" s="1029"/>
      <c r="L4" s="1029"/>
      <c r="M4" s="1029"/>
      <c r="N4" s="1029"/>
      <c r="O4" s="1029"/>
      <c r="P4" s="1029"/>
      <c r="Q4" s="1029"/>
      <c r="R4" s="1029"/>
      <c r="S4" s="1029"/>
    </row>
    <row r="5" spans="2:28" ht="15" customHeight="1">
      <c r="B5" s="708"/>
      <c r="C5" s="708"/>
      <c r="D5" s="708"/>
      <c r="E5" s="708"/>
      <c r="F5" s="708"/>
      <c r="G5" s="708"/>
      <c r="H5" s="708"/>
      <c r="I5" s="708"/>
      <c r="J5" s="708"/>
      <c r="K5" s="708"/>
      <c r="L5" s="156"/>
      <c r="M5" s="708"/>
      <c r="N5" s="156"/>
      <c r="O5" s="157"/>
      <c r="P5" s="708"/>
      <c r="Q5" s="708"/>
      <c r="R5" s="708"/>
      <c r="S5" s="708"/>
    </row>
    <row r="6" spans="2:28" ht="15" customHeight="1">
      <c r="B6" s="608" t="s">
        <v>68</v>
      </c>
      <c r="C6" s="608"/>
      <c r="D6" s="647" t="s">
        <v>3912</v>
      </c>
      <c r="E6" s="713"/>
      <c r="F6" s="713"/>
      <c r="G6" s="713"/>
      <c r="H6" s="520"/>
      <c r="I6" s="520"/>
      <c r="J6" s="520"/>
      <c r="K6" s="520"/>
      <c r="L6" s="544"/>
      <c r="M6" s="727"/>
      <c r="N6" s="159"/>
      <c r="O6" s="160"/>
      <c r="P6" s="727"/>
      <c r="Q6" s="520"/>
      <c r="R6" s="520"/>
      <c r="S6" s="727"/>
    </row>
    <row r="7" spans="2:28" ht="15" customHeight="1">
      <c r="B7" s="608" t="s">
        <v>70</v>
      </c>
      <c r="C7" s="608"/>
      <c r="D7" s="713" t="s">
        <v>3913</v>
      </c>
      <c r="E7" s="713"/>
      <c r="F7" s="713"/>
      <c r="G7" s="713"/>
      <c r="H7" s="545"/>
      <c r="I7" s="545"/>
      <c r="J7" s="520"/>
      <c r="K7" s="520"/>
      <c r="L7" s="544"/>
      <c r="M7" s="727"/>
      <c r="N7" s="159"/>
      <c r="O7" s="160"/>
      <c r="P7" s="727"/>
      <c r="Q7" s="520"/>
      <c r="R7" s="520"/>
      <c r="S7" s="727"/>
    </row>
    <row r="8" spans="2:28" ht="15" customHeight="1">
      <c r="B8" s="608" t="s">
        <v>72</v>
      </c>
      <c r="C8" s="608"/>
      <c r="D8" s="647" t="s">
        <v>3918</v>
      </c>
      <c r="E8" s="713"/>
      <c r="F8" s="713"/>
      <c r="G8" s="713"/>
      <c r="H8" s="520"/>
      <c r="I8" s="520"/>
      <c r="J8" s="520"/>
      <c r="K8" s="520"/>
      <c r="L8" s="544"/>
      <c r="M8" s="727"/>
      <c r="N8" s="159"/>
      <c r="O8" s="160"/>
      <c r="P8" s="727"/>
      <c r="Q8" s="520"/>
      <c r="R8" s="520"/>
      <c r="S8" s="727"/>
    </row>
    <row r="9" spans="2:28" ht="15" customHeight="1">
      <c r="B9" s="608" t="s">
        <v>73</v>
      </c>
      <c r="C9" s="608"/>
      <c r="D9" s="647" t="s">
        <v>3919</v>
      </c>
      <c r="E9" s="713"/>
      <c r="F9" s="713"/>
      <c r="G9" s="713"/>
      <c r="H9" s="520"/>
      <c r="I9" s="520" t="s">
        <v>185</v>
      </c>
      <c r="J9" s="520"/>
      <c r="K9" s="520"/>
      <c r="L9" s="544"/>
      <c r="M9" s="727"/>
      <c r="N9" s="159"/>
      <c r="O9" s="160"/>
      <c r="P9" s="727"/>
      <c r="Q9" s="520"/>
      <c r="R9" s="520"/>
      <c r="S9" s="727"/>
    </row>
    <row r="10" spans="2:28" s="721" customFormat="1" ht="15" customHeight="1">
      <c r="B10" s="608" t="s">
        <v>74</v>
      </c>
      <c r="C10" s="608"/>
      <c r="D10" s="713" t="s">
        <v>3921</v>
      </c>
      <c r="E10" s="713"/>
      <c r="F10" s="713"/>
      <c r="G10" s="713"/>
      <c r="H10" s="520"/>
      <c r="I10" s="520"/>
      <c r="J10" s="520"/>
      <c r="K10" s="520"/>
      <c r="L10" s="544"/>
      <c r="M10" s="727"/>
      <c r="N10" s="159"/>
      <c r="O10" s="160"/>
      <c r="P10" s="727"/>
      <c r="Q10" s="520"/>
      <c r="R10" s="520"/>
      <c r="S10" s="727"/>
    </row>
    <row r="11" spans="2:28" ht="15" customHeight="1">
      <c r="B11" s="608" t="s">
        <v>76</v>
      </c>
      <c r="C11" s="608"/>
      <c r="D11" s="713" t="s">
        <v>4042</v>
      </c>
      <c r="E11" s="713"/>
      <c r="F11" s="713"/>
      <c r="G11" s="713"/>
      <c r="H11" s="520"/>
      <c r="I11" s="520"/>
      <c r="J11" s="520"/>
      <c r="K11" s="520"/>
      <c r="L11" s="544"/>
      <c r="M11" s="727"/>
      <c r="N11" s="727"/>
      <c r="O11" s="160"/>
      <c r="P11" s="727"/>
      <c r="Q11" s="520"/>
      <c r="R11" s="520"/>
      <c r="S11" s="727"/>
    </row>
    <row r="12" spans="2:28" ht="15" customHeight="1">
      <c r="B12" s="608" t="s">
        <v>36</v>
      </c>
      <c r="C12" s="608"/>
      <c r="D12" s="1038" t="s">
        <v>4043</v>
      </c>
      <c r="E12" s="1038"/>
      <c r="F12" s="1038"/>
      <c r="G12" s="1038"/>
      <c r="H12" s="520"/>
      <c r="I12" s="520"/>
      <c r="J12" s="520"/>
      <c r="K12" s="520"/>
      <c r="L12" s="546"/>
      <c r="M12" s="727"/>
      <c r="N12" s="727"/>
      <c r="O12" s="160"/>
      <c r="P12" s="727"/>
      <c r="Q12" s="520"/>
      <c r="R12" s="520"/>
      <c r="S12" s="727"/>
    </row>
    <row r="13" spans="2:28" ht="15" customHeight="1">
      <c r="B13" s="161"/>
      <c r="C13" s="162"/>
      <c r="D13" s="475"/>
      <c r="E13" s="523"/>
      <c r="F13" s="523"/>
      <c r="G13" s="523"/>
      <c r="H13" s="523"/>
      <c r="I13" s="523"/>
      <c r="J13" s="523"/>
      <c r="K13" s="523"/>
      <c r="L13" s="547"/>
      <c r="M13" s="163"/>
      <c r="N13" s="163"/>
      <c r="O13" s="164"/>
      <c r="P13" s="163"/>
      <c r="Q13" s="523"/>
      <c r="R13" s="523"/>
      <c r="S13" s="163"/>
    </row>
    <row r="14" spans="2:28" s="47" customFormat="1" ht="20.100000000000001" customHeight="1">
      <c r="B14" s="1052" t="s">
        <v>16</v>
      </c>
      <c r="C14" s="1127" t="s">
        <v>77</v>
      </c>
      <c r="D14" s="1062" t="s">
        <v>0</v>
      </c>
      <c r="E14" s="1063"/>
      <c r="F14" s="1067" t="s">
        <v>94</v>
      </c>
      <c r="G14" s="1067" t="s">
        <v>95</v>
      </c>
      <c r="H14" s="1067" t="s">
        <v>96</v>
      </c>
      <c r="I14" s="1067" t="s">
        <v>9</v>
      </c>
      <c r="J14" s="1124" t="s">
        <v>97</v>
      </c>
      <c r="K14" s="1106"/>
      <c r="L14" s="1125"/>
      <c r="M14" s="1050" t="s">
        <v>173</v>
      </c>
      <c r="N14" s="1050" t="s">
        <v>81</v>
      </c>
      <c r="O14" s="1122" t="s">
        <v>159</v>
      </c>
      <c r="P14" s="1035" t="s">
        <v>7</v>
      </c>
      <c r="Q14" s="1036"/>
      <c r="R14" s="1037"/>
      <c r="S14" s="1050" t="s">
        <v>2</v>
      </c>
      <c r="T14" s="1052" t="s">
        <v>193</v>
      </c>
      <c r="U14" s="1050" t="s">
        <v>194</v>
      </c>
      <c r="V14" s="1045" t="s">
        <v>195</v>
      </c>
      <c r="W14" s="1046"/>
      <c r="X14" s="1047"/>
      <c r="Y14" s="1050" t="s">
        <v>194</v>
      </c>
      <c r="Z14" s="1045" t="s">
        <v>3878</v>
      </c>
      <c r="AA14" s="1046"/>
      <c r="AB14" s="1047"/>
    </row>
    <row r="15" spans="2:28" s="47" customFormat="1" ht="30" customHeight="1">
      <c r="B15" s="1126"/>
      <c r="C15" s="1128"/>
      <c r="D15" s="151" t="s">
        <v>5</v>
      </c>
      <c r="E15" s="722" t="s">
        <v>23</v>
      </c>
      <c r="F15" s="1064"/>
      <c r="G15" s="1064"/>
      <c r="H15" s="1064"/>
      <c r="I15" s="1064"/>
      <c r="J15" s="1068" t="s">
        <v>37</v>
      </c>
      <c r="K15" s="1061"/>
      <c r="L15" s="728" t="s">
        <v>167</v>
      </c>
      <c r="M15" s="1121"/>
      <c r="N15" s="1121"/>
      <c r="O15" s="1123"/>
      <c r="P15" s="717" t="s">
        <v>98</v>
      </c>
      <c r="Q15" s="717" t="s">
        <v>99</v>
      </c>
      <c r="R15" s="717" t="s">
        <v>100</v>
      </c>
      <c r="S15" s="1121"/>
      <c r="T15" s="1053"/>
      <c r="U15" s="1051"/>
      <c r="V15" s="360" t="s">
        <v>196</v>
      </c>
      <c r="W15" s="360" t="s">
        <v>3873</v>
      </c>
      <c r="X15" s="360" t="s">
        <v>3874</v>
      </c>
      <c r="Y15" s="1051"/>
      <c r="Z15" s="360" t="s">
        <v>3875</v>
      </c>
      <c r="AA15" s="360" t="s">
        <v>3876</v>
      </c>
      <c r="AB15" s="360" t="s">
        <v>3877</v>
      </c>
    </row>
    <row r="16" spans="2:28" s="568" customFormat="1" ht="15" customHeight="1">
      <c r="B16" s="757" t="s">
        <v>83</v>
      </c>
      <c r="C16" s="791" t="s">
        <v>84</v>
      </c>
      <c r="D16" s="792" t="s">
        <v>85</v>
      </c>
      <c r="E16" s="793" t="s">
        <v>86</v>
      </c>
      <c r="F16" s="793" t="s">
        <v>87</v>
      </c>
      <c r="G16" s="793" t="s">
        <v>88</v>
      </c>
      <c r="H16" s="793" t="s">
        <v>89</v>
      </c>
      <c r="I16" s="793" t="s">
        <v>20</v>
      </c>
      <c r="J16" s="793" t="s">
        <v>17</v>
      </c>
      <c r="K16" s="793" t="s">
        <v>15</v>
      </c>
      <c r="L16" s="794" t="s">
        <v>90</v>
      </c>
      <c r="M16" s="793" t="s">
        <v>91</v>
      </c>
      <c r="N16" s="793" t="s">
        <v>92</v>
      </c>
      <c r="O16" s="795" t="s">
        <v>18</v>
      </c>
      <c r="P16" s="794" t="s">
        <v>21</v>
      </c>
      <c r="Q16" s="793" t="s">
        <v>22</v>
      </c>
      <c r="R16" s="793" t="s">
        <v>19</v>
      </c>
      <c r="S16" s="796" t="s">
        <v>110</v>
      </c>
      <c r="T16" s="561">
        <v>19</v>
      </c>
      <c r="U16" s="562">
        <v>20</v>
      </c>
      <c r="V16" s="562">
        <v>21</v>
      </c>
      <c r="W16" s="562">
        <v>22</v>
      </c>
      <c r="X16" s="562">
        <v>23</v>
      </c>
      <c r="Y16" s="562">
        <v>24</v>
      </c>
      <c r="Z16" s="562">
        <v>25</v>
      </c>
      <c r="AA16" s="562">
        <v>26</v>
      </c>
      <c r="AB16" s="562">
        <v>27</v>
      </c>
    </row>
    <row r="17" spans="1:29" s="47" customFormat="1" ht="24.95" customHeight="1">
      <c r="A17" s="210" t="s">
        <v>668</v>
      </c>
      <c r="B17" s="111">
        <v>1</v>
      </c>
      <c r="C17" s="800" t="s">
        <v>287</v>
      </c>
      <c r="D17" s="111" t="s">
        <v>289</v>
      </c>
      <c r="E17" s="789" t="s">
        <v>1479</v>
      </c>
      <c r="F17" s="790" t="s">
        <v>1480</v>
      </c>
      <c r="G17" s="110" t="s">
        <v>300</v>
      </c>
      <c r="H17" s="110" t="s">
        <v>300</v>
      </c>
      <c r="I17" s="790" t="s">
        <v>1036</v>
      </c>
      <c r="J17" s="702">
        <v>1</v>
      </c>
      <c r="K17" s="702" t="s">
        <v>892</v>
      </c>
      <c r="L17" s="611">
        <v>8999100</v>
      </c>
      <c r="M17" s="691">
        <v>2008</v>
      </c>
      <c r="N17" s="702" t="s">
        <v>188</v>
      </c>
      <c r="O17" s="611">
        <v>8999100</v>
      </c>
      <c r="P17" s="229"/>
      <c r="Q17" s="702"/>
      <c r="R17" s="702"/>
      <c r="S17" s="702"/>
      <c r="T17" s="161">
        <v>5</v>
      </c>
      <c r="U17" s="447">
        <f>2012-M17+1</f>
        <v>5</v>
      </c>
      <c r="V17" s="209">
        <f>O17/T17</f>
        <v>1799820</v>
      </c>
      <c r="W17" s="209">
        <f t="shared" ref="W17" si="0">U17*V17</f>
        <v>8999100</v>
      </c>
      <c r="X17" s="62">
        <f>O17-W17</f>
        <v>0</v>
      </c>
      <c r="Y17" s="209">
        <f>2012-M17+1</f>
        <v>5</v>
      </c>
      <c r="Z17" s="209">
        <f>O17/T17</f>
        <v>1799820</v>
      </c>
      <c r="AA17" s="186">
        <f t="shared" ref="AA17" si="1">Y17*Z17</f>
        <v>8999100</v>
      </c>
      <c r="AB17" s="448">
        <f>O17-AA17</f>
        <v>0</v>
      </c>
      <c r="AC17" s="47" t="b">
        <f>AA17+AB17=O17</f>
        <v>1</v>
      </c>
    </row>
    <row r="18" spans="1:29" s="47" customFormat="1" ht="24.95" customHeight="1">
      <c r="A18" s="210" t="s">
        <v>668</v>
      </c>
      <c r="B18" s="500">
        <v>2</v>
      </c>
      <c r="C18" s="801" t="s">
        <v>287</v>
      </c>
      <c r="D18" s="500" t="s">
        <v>289</v>
      </c>
      <c r="E18" s="444" t="s">
        <v>1479</v>
      </c>
      <c r="F18" s="445" t="s">
        <v>1480</v>
      </c>
      <c r="G18" s="381" t="s">
        <v>300</v>
      </c>
      <c r="H18" s="381" t="s">
        <v>300</v>
      </c>
      <c r="I18" s="445" t="s">
        <v>1036</v>
      </c>
      <c r="J18" s="701">
        <v>1</v>
      </c>
      <c r="K18" s="701" t="s">
        <v>892</v>
      </c>
      <c r="L18" s="610">
        <v>8999100</v>
      </c>
      <c r="M18" s="446">
        <v>2008</v>
      </c>
      <c r="N18" s="701" t="s">
        <v>188</v>
      </c>
      <c r="O18" s="610">
        <v>8999100</v>
      </c>
      <c r="P18" s="183"/>
      <c r="Q18" s="701"/>
      <c r="R18" s="701"/>
      <c r="S18" s="701"/>
      <c r="T18" s="161">
        <v>5</v>
      </c>
      <c r="U18" s="447">
        <f>2012-M18+1</f>
        <v>5</v>
      </c>
      <c r="V18" s="209">
        <f>O18/T18</f>
        <v>1799820</v>
      </c>
      <c r="W18" s="209">
        <f t="shared" ref="W18:W19" si="2">U18*V18</f>
        <v>8999100</v>
      </c>
      <c r="X18" s="62">
        <f>O18-W18</f>
        <v>0</v>
      </c>
      <c r="Y18" s="209">
        <f>2012-M18+1</f>
        <v>5</v>
      </c>
      <c r="Z18" s="209">
        <f>O18/T18</f>
        <v>1799820</v>
      </c>
      <c r="AA18" s="186">
        <f t="shared" ref="AA18:AA19" si="3">Y18*Z18</f>
        <v>8999100</v>
      </c>
      <c r="AB18" s="448">
        <f>O18-AA18</f>
        <v>0</v>
      </c>
      <c r="AC18" s="47" t="b">
        <f t="shared" ref="AC18:AC573" si="4">AA18+AB18=O18</f>
        <v>1</v>
      </c>
    </row>
    <row r="19" spans="1:29" s="47" customFormat="1" ht="24.95" customHeight="1">
      <c r="A19" s="210" t="s">
        <v>668</v>
      </c>
      <c r="B19" s="500">
        <v>3</v>
      </c>
      <c r="C19" s="801" t="s">
        <v>287</v>
      </c>
      <c r="D19" s="500" t="s">
        <v>289</v>
      </c>
      <c r="E19" s="444" t="s">
        <v>1479</v>
      </c>
      <c r="F19" s="445" t="s">
        <v>1480</v>
      </c>
      <c r="G19" s="381" t="s">
        <v>300</v>
      </c>
      <c r="H19" s="381" t="s">
        <v>300</v>
      </c>
      <c r="I19" s="445" t="s">
        <v>1036</v>
      </c>
      <c r="J19" s="701">
        <v>1</v>
      </c>
      <c r="K19" s="701" t="s">
        <v>892</v>
      </c>
      <c r="L19" s="610">
        <v>8999100</v>
      </c>
      <c r="M19" s="446">
        <v>2008</v>
      </c>
      <c r="N19" s="701" t="s">
        <v>188</v>
      </c>
      <c r="O19" s="610">
        <v>8999100</v>
      </c>
      <c r="P19" s="183"/>
      <c r="Q19" s="701"/>
      <c r="R19" s="701"/>
      <c r="S19" s="701"/>
      <c r="T19" s="161">
        <v>5</v>
      </c>
      <c r="U19" s="447">
        <f>2012-M19+1</f>
        <v>5</v>
      </c>
      <c r="V19" s="209">
        <f>O19/T19</f>
        <v>1799820</v>
      </c>
      <c r="W19" s="209">
        <f t="shared" si="2"/>
        <v>8999100</v>
      </c>
      <c r="X19" s="62">
        <f>O19-W19</f>
        <v>0</v>
      </c>
      <c r="Y19" s="209">
        <f>2012-M19+1</f>
        <v>5</v>
      </c>
      <c r="Z19" s="209">
        <f>O19/T19</f>
        <v>1799820</v>
      </c>
      <c r="AA19" s="186">
        <f t="shared" si="3"/>
        <v>8999100</v>
      </c>
      <c r="AB19" s="448">
        <f>O19-AA19</f>
        <v>0</v>
      </c>
    </row>
    <row r="20" spans="1:29" s="47" customFormat="1" ht="24.95" customHeight="1">
      <c r="A20" s="210" t="s">
        <v>674</v>
      </c>
      <c r="B20" s="500">
        <v>1</v>
      </c>
      <c r="C20" s="219" t="s">
        <v>1073</v>
      </c>
      <c r="D20" s="500" t="s">
        <v>1406</v>
      </c>
      <c r="E20" s="446" t="s">
        <v>941</v>
      </c>
      <c r="F20" s="381" t="s">
        <v>200</v>
      </c>
      <c r="G20" s="381" t="s">
        <v>300</v>
      </c>
      <c r="H20" s="381" t="s">
        <v>300</v>
      </c>
      <c r="I20" s="214" t="s">
        <v>190</v>
      </c>
      <c r="J20" s="214">
        <v>1</v>
      </c>
      <c r="K20" s="701" t="s">
        <v>892</v>
      </c>
      <c r="L20" s="610">
        <v>8250000</v>
      </c>
      <c r="M20" s="214">
        <v>2009</v>
      </c>
      <c r="N20" s="701" t="s">
        <v>273</v>
      </c>
      <c r="O20" s="610">
        <v>8250000</v>
      </c>
      <c r="P20" s="183"/>
      <c r="Q20" s="701"/>
      <c r="R20" s="701"/>
      <c r="S20" s="218"/>
      <c r="T20" s="449" t="s">
        <v>87</v>
      </c>
      <c r="U20" s="447">
        <f t="shared" ref="U20:U26" si="5">2013-M20+1</f>
        <v>5</v>
      </c>
      <c r="V20" s="209">
        <f>O20/T20</f>
        <v>1650000</v>
      </c>
      <c r="W20" s="209">
        <f t="shared" ref="W20:W25" si="6">U20*V20</f>
        <v>8250000</v>
      </c>
      <c r="X20" s="209">
        <f>O20-W20</f>
        <v>0</v>
      </c>
      <c r="Y20" s="447">
        <f>2013-M20+1</f>
        <v>5</v>
      </c>
      <c r="Z20" s="209">
        <f>O20/Y20</f>
        <v>1650000</v>
      </c>
      <c r="AA20" s="209">
        <f>Y20*Z20</f>
        <v>8250000</v>
      </c>
      <c r="AB20" s="209">
        <f>O20-AA20</f>
        <v>0</v>
      </c>
      <c r="AC20" s="47" t="b">
        <f t="shared" si="4"/>
        <v>1</v>
      </c>
    </row>
    <row r="21" spans="1:29" s="47" customFormat="1" ht="24.95" customHeight="1">
      <c r="A21" s="210" t="s">
        <v>674</v>
      </c>
      <c r="B21" s="500">
        <v>2</v>
      </c>
      <c r="C21" s="219" t="s">
        <v>1073</v>
      </c>
      <c r="D21" s="500" t="s">
        <v>1406</v>
      </c>
      <c r="E21" s="446" t="s">
        <v>941</v>
      </c>
      <c r="F21" s="381" t="s">
        <v>200</v>
      </c>
      <c r="G21" s="381" t="s">
        <v>300</v>
      </c>
      <c r="H21" s="381" t="s">
        <v>300</v>
      </c>
      <c r="I21" s="214" t="s">
        <v>190</v>
      </c>
      <c r="J21" s="214">
        <v>1</v>
      </c>
      <c r="K21" s="701" t="s">
        <v>892</v>
      </c>
      <c r="L21" s="610">
        <v>8250000</v>
      </c>
      <c r="M21" s="214">
        <v>2009</v>
      </c>
      <c r="N21" s="701" t="s">
        <v>273</v>
      </c>
      <c r="O21" s="610">
        <v>8250000</v>
      </c>
      <c r="P21" s="183"/>
      <c r="Q21" s="701"/>
      <c r="R21" s="701"/>
      <c r="S21" s="218"/>
      <c r="T21" s="161">
        <v>5</v>
      </c>
      <c r="U21" s="447">
        <f>2012-M21+1</f>
        <v>4</v>
      </c>
      <c r="V21" s="209">
        <f>O21/T21</f>
        <v>1650000</v>
      </c>
      <c r="W21" s="209">
        <f t="shared" si="6"/>
        <v>6600000</v>
      </c>
      <c r="X21" s="62">
        <f>O21-W21</f>
        <v>1650000</v>
      </c>
      <c r="Y21" s="209">
        <v>5</v>
      </c>
      <c r="Z21" s="209">
        <f>O21/T21</f>
        <v>1650000</v>
      </c>
      <c r="AA21" s="186">
        <f t="shared" ref="AA21:AA25" si="7">Y21*Z21</f>
        <v>8250000</v>
      </c>
      <c r="AB21" s="448">
        <f>O21-AA21</f>
        <v>0</v>
      </c>
    </row>
    <row r="22" spans="1:29" s="47" customFormat="1" ht="24.95" customHeight="1">
      <c r="A22" s="210" t="s">
        <v>674</v>
      </c>
      <c r="B22" s="500">
        <v>3</v>
      </c>
      <c r="C22" s="219" t="s">
        <v>1073</v>
      </c>
      <c r="D22" s="500" t="s">
        <v>1406</v>
      </c>
      <c r="E22" s="446" t="s">
        <v>941</v>
      </c>
      <c r="F22" s="381" t="s">
        <v>200</v>
      </c>
      <c r="G22" s="381" t="s">
        <v>300</v>
      </c>
      <c r="H22" s="381" t="s">
        <v>300</v>
      </c>
      <c r="I22" s="214" t="s">
        <v>190</v>
      </c>
      <c r="J22" s="214">
        <v>1</v>
      </c>
      <c r="K22" s="701" t="s">
        <v>892</v>
      </c>
      <c r="L22" s="610">
        <v>8250000</v>
      </c>
      <c r="M22" s="214">
        <v>2009</v>
      </c>
      <c r="N22" s="701" t="s">
        <v>273</v>
      </c>
      <c r="O22" s="610">
        <v>8250000</v>
      </c>
      <c r="P22" s="183"/>
      <c r="Q22" s="701"/>
      <c r="R22" s="701"/>
      <c r="S22" s="218"/>
      <c r="T22" s="161">
        <v>5</v>
      </c>
      <c r="U22" s="447">
        <f t="shared" ref="U22:U25" si="8">2012-M22+1</f>
        <v>4</v>
      </c>
      <c r="V22" s="209">
        <f t="shared" ref="V22:V25" si="9">O22/T22</f>
        <v>1650000</v>
      </c>
      <c r="W22" s="209">
        <f t="shared" si="6"/>
        <v>6600000</v>
      </c>
      <c r="X22" s="62">
        <f t="shared" ref="X22:X25" si="10">O22-W22</f>
        <v>1650000</v>
      </c>
      <c r="Y22" s="209">
        <v>5</v>
      </c>
      <c r="Z22" s="209">
        <f t="shared" ref="Z22:Z25" si="11">O22/T22</f>
        <v>1650000</v>
      </c>
      <c r="AA22" s="186">
        <f t="shared" si="7"/>
        <v>8250000</v>
      </c>
      <c r="AB22" s="448">
        <f t="shared" ref="AB22:AB25" si="12">O22-AA22</f>
        <v>0</v>
      </c>
    </row>
    <row r="23" spans="1:29" s="47" customFormat="1" ht="24.95" customHeight="1">
      <c r="A23" s="210" t="s">
        <v>674</v>
      </c>
      <c r="B23" s="500">
        <v>4</v>
      </c>
      <c r="C23" s="219" t="s">
        <v>1073</v>
      </c>
      <c r="D23" s="500" t="s">
        <v>1406</v>
      </c>
      <c r="E23" s="446" t="s">
        <v>941</v>
      </c>
      <c r="F23" s="381" t="s">
        <v>200</v>
      </c>
      <c r="G23" s="381" t="s">
        <v>300</v>
      </c>
      <c r="H23" s="381" t="s">
        <v>300</v>
      </c>
      <c r="I23" s="214" t="s">
        <v>190</v>
      </c>
      <c r="J23" s="214">
        <v>1</v>
      </c>
      <c r="K23" s="701" t="s">
        <v>892</v>
      </c>
      <c r="L23" s="610">
        <v>8250000</v>
      </c>
      <c r="M23" s="214">
        <v>2009</v>
      </c>
      <c r="N23" s="701" t="s">
        <v>273</v>
      </c>
      <c r="O23" s="610">
        <v>8250000</v>
      </c>
      <c r="P23" s="183"/>
      <c r="Q23" s="701"/>
      <c r="R23" s="701"/>
      <c r="S23" s="218"/>
      <c r="T23" s="161">
        <v>5</v>
      </c>
      <c r="U23" s="447">
        <f t="shared" si="8"/>
        <v>4</v>
      </c>
      <c r="V23" s="209">
        <f t="shared" si="9"/>
        <v>1650000</v>
      </c>
      <c r="W23" s="209">
        <f t="shared" si="6"/>
        <v>6600000</v>
      </c>
      <c r="X23" s="62">
        <f t="shared" si="10"/>
        <v>1650000</v>
      </c>
      <c r="Y23" s="209">
        <v>5</v>
      </c>
      <c r="Z23" s="209">
        <f t="shared" si="11"/>
        <v>1650000</v>
      </c>
      <c r="AA23" s="186">
        <f t="shared" si="7"/>
        <v>8250000</v>
      </c>
      <c r="AB23" s="448">
        <f t="shared" si="12"/>
        <v>0</v>
      </c>
    </row>
    <row r="24" spans="1:29" s="47" customFormat="1" ht="24.95" customHeight="1">
      <c r="A24" s="210" t="s">
        <v>674</v>
      </c>
      <c r="B24" s="500">
        <v>5</v>
      </c>
      <c r="C24" s="219" t="s">
        <v>1073</v>
      </c>
      <c r="D24" s="500" t="s">
        <v>1406</v>
      </c>
      <c r="E24" s="446" t="s">
        <v>941</v>
      </c>
      <c r="F24" s="381" t="s">
        <v>200</v>
      </c>
      <c r="G24" s="381" t="s">
        <v>300</v>
      </c>
      <c r="H24" s="381" t="s">
        <v>300</v>
      </c>
      <c r="I24" s="214" t="s">
        <v>190</v>
      </c>
      <c r="J24" s="214">
        <v>1</v>
      </c>
      <c r="K24" s="701" t="s">
        <v>892</v>
      </c>
      <c r="L24" s="610">
        <v>8250000</v>
      </c>
      <c r="M24" s="214">
        <v>2009</v>
      </c>
      <c r="N24" s="701" t="s">
        <v>273</v>
      </c>
      <c r="O24" s="610">
        <v>8250000</v>
      </c>
      <c r="P24" s="183"/>
      <c r="Q24" s="701"/>
      <c r="R24" s="701"/>
      <c r="S24" s="218"/>
      <c r="T24" s="161">
        <v>5</v>
      </c>
      <c r="U24" s="447">
        <f t="shared" si="8"/>
        <v>4</v>
      </c>
      <c r="V24" s="209">
        <f t="shared" si="9"/>
        <v>1650000</v>
      </c>
      <c r="W24" s="209">
        <f t="shared" si="6"/>
        <v>6600000</v>
      </c>
      <c r="X24" s="62">
        <f t="shared" si="10"/>
        <v>1650000</v>
      </c>
      <c r="Y24" s="209">
        <v>5</v>
      </c>
      <c r="Z24" s="209">
        <f t="shared" si="11"/>
        <v>1650000</v>
      </c>
      <c r="AA24" s="186">
        <f t="shared" si="7"/>
        <v>8250000</v>
      </c>
      <c r="AB24" s="448">
        <f t="shared" si="12"/>
        <v>0</v>
      </c>
    </row>
    <row r="25" spans="1:29" s="47" customFormat="1" ht="24.95" customHeight="1">
      <c r="A25" s="210" t="s">
        <v>674</v>
      </c>
      <c r="B25" s="500">
        <v>6</v>
      </c>
      <c r="C25" s="219" t="s">
        <v>1073</v>
      </c>
      <c r="D25" s="500" t="s">
        <v>1406</v>
      </c>
      <c r="E25" s="446" t="s">
        <v>941</v>
      </c>
      <c r="F25" s="381" t="s">
        <v>200</v>
      </c>
      <c r="G25" s="381" t="s">
        <v>300</v>
      </c>
      <c r="H25" s="381" t="s">
        <v>300</v>
      </c>
      <c r="I25" s="214" t="s">
        <v>190</v>
      </c>
      <c r="J25" s="214">
        <v>1</v>
      </c>
      <c r="K25" s="701" t="s">
        <v>892</v>
      </c>
      <c r="L25" s="610">
        <v>8250000</v>
      </c>
      <c r="M25" s="214">
        <v>2009</v>
      </c>
      <c r="N25" s="701" t="s">
        <v>273</v>
      </c>
      <c r="O25" s="610">
        <v>8250000</v>
      </c>
      <c r="P25" s="183"/>
      <c r="Q25" s="701"/>
      <c r="R25" s="701"/>
      <c r="S25" s="218"/>
      <c r="T25" s="161">
        <v>5</v>
      </c>
      <c r="U25" s="447">
        <f t="shared" si="8"/>
        <v>4</v>
      </c>
      <c r="V25" s="209">
        <f t="shared" si="9"/>
        <v>1650000</v>
      </c>
      <c r="W25" s="209">
        <f t="shared" si="6"/>
        <v>6600000</v>
      </c>
      <c r="X25" s="62">
        <f t="shared" si="10"/>
        <v>1650000</v>
      </c>
      <c r="Y25" s="209">
        <v>5</v>
      </c>
      <c r="Z25" s="209">
        <f t="shared" si="11"/>
        <v>1650000</v>
      </c>
      <c r="AA25" s="186">
        <f t="shared" si="7"/>
        <v>8250000</v>
      </c>
      <c r="AB25" s="448">
        <f t="shared" si="12"/>
        <v>0</v>
      </c>
    </row>
    <row r="26" spans="1:29" s="47" customFormat="1" ht="24.95" customHeight="1">
      <c r="A26" s="210" t="s">
        <v>674</v>
      </c>
      <c r="B26" s="500">
        <v>7</v>
      </c>
      <c r="C26" s="219" t="s">
        <v>1483</v>
      </c>
      <c r="D26" s="500" t="s">
        <v>1484</v>
      </c>
      <c r="E26" s="446" t="s">
        <v>1485</v>
      </c>
      <c r="F26" s="450" t="s">
        <v>200</v>
      </c>
      <c r="G26" s="446" t="s">
        <v>192</v>
      </c>
      <c r="H26" s="446" t="s">
        <v>192</v>
      </c>
      <c r="I26" s="446" t="s">
        <v>190</v>
      </c>
      <c r="J26" s="701">
        <v>1</v>
      </c>
      <c r="K26" s="701" t="s">
        <v>892</v>
      </c>
      <c r="L26" s="610">
        <f>O26/J26</f>
        <v>75446800</v>
      </c>
      <c r="M26" s="214">
        <v>2009</v>
      </c>
      <c r="N26" s="701" t="s">
        <v>273</v>
      </c>
      <c r="O26" s="674">
        <v>75446800</v>
      </c>
      <c r="P26" s="183"/>
      <c r="Q26" s="701"/>
      <c r="R26" s="701"/>
      <c r="S26" s="218"/>
      <c r="T26" s="449" t="s">
        <v>87</v>
      </c>
      <c r="U26" s="447">
        <f t="shared" si="5"/>
        <v>5</v>
      </c>
      <c r="V26" s="209">
        <f t="shared" ref="V26" si="13">O26/T26</f>
        <v>15089360</v>
      </c>
      <c r="W26" s="209">
        <f t="shared" ref="W26" si="14">U26*V26</f>
        <v>75446800</v>
      </c>
      <c r="X26" s="209">
        <f t="shared" ref="X26" si="15">O26-W26</f>
        <v>0</v>
      </c>
      <c r="Y26" s="447">
        <f>2013-M26+1</f>
        <v>5</v>
      </c>
      <c r="Z26" s="209">
        <f t="shared" ref="Z26" si="16">O26/Y26</f>
        <v>15089360</v>
      </c>
      <c r="AA26" s="209">
        <f t="shared" ref="AA26" si="17">Y26*Z26</f>
        <v>75446800</v>
      </c>
      <c r="AB26" s="209">
        <f t="shared" ref="AB26" si="18">O26-AA26</f>
        <v>0</v>
      </c>
      <c r="AC26" s="47" t="b">
        <f t="shared" si="4"/>
        <v>1</v>
      </c>
    </row>
    <row r="27" spans="1:29" s="47" customFormat="1" ht="99.95" customHeight="1">
      <c r="A27" s="210" t="s">
        <v>676</v>
      </c>
      <c r="B27" s="500"/>
      <c r="C27" s="802" t="s">
        <v>1074</v>
      </c>
      <c r="D27" s="500" t="s">
        <v>289</v>
      </c>
      <c r="E27" s="444" t="s">
        <v>299</v>
      </c>
      <c r="F27" s="381" t="s">
        <v>200</v>
      </c>
      <c r="G27" s="381" t="s">
        <v>300</v>
      </c>
      <c r="H27" s="381" t="s">
        <v>300</v>
      </c>
      <c r="I27" s="214" t="s">
        <v>190</v>
      </c>
      <c r="J27" s="214">
        <v>1</v>
      </c>
      <c r="K27" s="701" t="s">
        <v>892</v>
      </c>
      <c r="L27" s="610">
        <f>O27/J27</f>
        <v>249000000</v>
      </c>
      <c r="M27" s="214">
        <v>2010</v>
      </c>
      <c r="N27" s="701" t="s">
        <v>379</v>
      </c>
      <c r="O27" s="674">
        <v>249000000</v>
      </c>
      <c r="P27" s="183"/>
      <c r="Q27" s="701"/>
      <c r="R27" s="701"/>
      <c r="S27" s="701"/>
      <c r="T27" s="161">
        <v>5</v>
      </c>
      <c r="U27" s="447">
        <f t="shared" ref="U27" si="19">2014-M27+1</f>
        <v>5</v>
      </c>
      <c r="V27" s="209">
        <f t="shared" ref="V27:V42" si="20">O27/T27</f>
        <v>49800000</v>
      </c>
      <c r="W27" s="209">
        <f t="shared" ref="W27:W42" si="21">U27*V27</f>
        <v>249000000</v>
      </c>
      <c r="X27" s="209">
        <f t="shared" ref="X27" si="22">O27-W27</f>
        <v>0</v>
      </c>
      <c r="Y27" s="447">
        <f t="shared" ref="Y27" si="23">2014-M27+1</f>
        <v>5</v>
      </c>
      <c r="Z27" s="186">
        <f t="shared" ref="Z27" si="24">O27/T27</f>
        <v>49800000</v>
      </c>
      <c r="AA27" s="186">
        <f t="shared" ref="AA27" si="25">Y27*Z27</f>
        <v>249000000</v>
      </c>
      <c r="AB27" s="209">
        <f t="shared" ref="AB27" si="26">O27-AA27</f>
        <v>0</v>
      </c>
      <c r="AC27" s="47" t="b">
        <f t="shared" si="4"/>
        <v>1</v>
      </c>
    </row>
    <row r="28" spans="1:29" s="47" customFormat="1" ht="18" customHeight="1">
      <c r="A28" s="210" t="s">
        <v>702</v>
      </c>
      <c r="B28" s="500">
        <v>1</v>
      </c>
      <c r="C28" s="219" t="s">
        <v>288</v>
      </c>
      <c r="D28" s="500" t="s">
        <v>1076</v>
      </c>
      <c r="E28" s="701" t="s">
        <v>940</v>
      </c>
      <c r="F28" s="701" t="s">
        <v>1077</v>
      </c>
      <c r="G28" s="701" t="s">
        <v>1078</v>
      </c>
      <c r="H28" s="701" t="s">
        <v>300</v>
      </c>
      <c r="I28" s="701" t="s">
        <v>261</v>
      </c>
      <c r="J28" s="451">
        <v>1</v>
      </c>
      <c r="K28" s="701" t="s">
        <v>215</v>
      </c>
      <c r="L28" s="610">
        <v>44880000</v>
      </c>
      <c r="M28" s="701">
        <v>2013</v>
      </c>
      <c r="N28" s="701" t="s">
        <v>394</v>
      </c>
      <c r="O28" s="610">
        <v>44880000</v>
      </c>
      <c r="P28" s="183"/>
      <c r="Q28" s="701"/>
      <c r="R28" s="701"/>
      <c r="S28" s="1083" t="s">
        <v>1080</v>
      </c>
      <c r="T28" s="161">
        <v>5</v>
      </c>
      <c r="U28" s="161">
        <f>2016-M28+1</f>
        <v>4</v>
      </c>
      <c r="V28" s="452">
        <f t="shared" si="20"/>
        <v>8976000</v>
      </c>
      <c r="W28" s="452">
        <f t="shared" si="21"/>
        <v>35904000</v>
      </c>
      <c r="X28" s="448">
        <f>O28-W28</f>
        <v>8976000</v>
      </c>
      <c r="Y28" s="161">
        <f>2017-M28+1</f>
        <v>5</v>
      </c>
      <c r="Z28" s="207">
        <f>O28/T28</f>
        <v>8976000</v>
      </c>
      <c r="AA28" s="207">
        <f>Z28</f>
        <v>8976000</v>
      </c>
      <c r="AB28" s="207">
        <f>O28-AA28</f>
        <v>35904000</v>
      </c>
      <c r="AC28" s="47" t="b">
        <f t="shared" si="4"/>
        <v>1</v>
      </c>
    </row>
    <row r="29" spans="1:29" s="47" customFormat="1" ht="18" customHeight="1">
      <c r="A29" s="210" t="s">
        <v>702</v>
      </c>
      <c r="B29" s="500">
        <v>2</v>
      </c>
      <c r="C29" s="219" t="s">
        <v>288</v>
      </c>
      <c r="D29" s="500" t="s">
        <v>1076</v>
      </c>
      <c r="E29" s="701" t="s">
        <v>940</v>
      </c>
      <c r="F29" s="701" t="s">
        <v>1077</v>
      </c>
      <c r="G29" s="701" t="s">
        <v>1078</v>
      </c>
      <c r="H29" s="701" t="s">
        <v>300</v>
      </c>
      <c r="I29" s="701" t="s">
        <v>261</v>
      </c>
      <c r="J29" s="451">
        <v>1</v>
      </c>
      <c r="K29" s="701" t="s">
        <v>215</v>
      </c>
      <c r="L29" s="610">
        <v>44880000</v>
      </c>
      <c r="M29" s="701">
        <v>2013</v>
      </c>
      <c r="N29" s="701" t="s">
        <v>394</v>
      </c>
      <c r="O29" s="610">
        <v>44880000</v>
      </c>
      <c r="P29" s="183"/>
      <c r="Q29" s="701"/>
      <c r="R29" s="701"/>
      <c r="S29" s="1084"/>
      <c r="T29" s="161">
        <v>5</v>
      </c>
      <c r="U29" s="161">
        <f t="shared" ref="U29:U36" si="27">2016-M29+1</f>
        <v>4</v>
      </c>
      <c r="V29" s="452">
        <f t="shared" ref="V29:V36" si="28">O29/T29</f>
        <v>8976000</v>
      </c>
      <c r="W29" s="452">
        <f t="shared" ref="W29:W36" si="29">U29*V29</f>
        <v>35904000</v>
      </c>
      <c r="X29" s="448">
        <f t="shared" ref="X29:X36" si="30">O29-W29</f>
        <v>8976000</v>
      </c>
      <c r="Y29" s="161">
        <f t="shared" ref="Y29:Y36" si="31">2017-M29+1</f>
        <v>5</v>
      </c>
      <c r="Z29" s="207">
        <f t="shared" ref="Z29:Z36" si="32">O29/T29</f>
        <v>8976000</v>
      </c>
      <c r="AA29" s="207">
        <f t="shared" ref="AA29:AA36" si="33">Z29</f>
        <v>8976000</v>
      </c>
      <c r="AB29" s="207">
        <f t="shared" ref="AB29:AB36" si="34">O29-AA29</f>
        <v>35904000</v>
      </c>
    </row>
    <row r="30" spans="1:29" s="47" customFormat="1" ht="18" customHeight="1">
      <c r="A30" s="210" t="s">
        <v>702</v>
      </c>
      <c r="B30" s="500">
        <f>B29+1</f>
        <v>3</v>
      </c>
      <c r="C30" s="219" t="s">
        <v>288</v>
      </c>
      <c r="D30" s="500" t="s">
        <v>1076</v>
      </c>
      <c r="E30" s="701" t="s">
        <v>940</v>
      </c>
      <c r="F30" s="701" t="s">
        <v>1077</v>
      </c>
      <c r="G30" s="701" t="s">
        <v>1078</v>
      </c>
      <c r="H30" s="701" t="s">
        <v>300</v>
      </c>
      <c r="I30" s="701" t="s">
        <v>261</v>
      </c>
      <c r="J30" s="451">
        <v>1</v>
      </c>
      <c r="K30" s="701" t="s">
        <v>215</v>
      </c>
      <c r="L30" s="610">
        <v>44880000</v>
      </c>
      <c r="M30" s="701">
        <v>2013</v>
      </c>
      <c r="N30" s="701" t="s">
        <v>394</v>
      </c>
      <c r="O30" s="610">
        <v>44880000</v>
      </c>
      <c r="P30" s="183"/>
      <c r="Q30" s="701"/>
      <c r="R30" s="701"/>
      <c r="S30" s="1084"/>
      <c r="T30" s="161">
        <v>5</v>
      </c>
      <c r="U30" s="161">
        <f t="shared" si="27"/>
        <v>4</v>
      </c>
      <c r="V30" s="452">
        <f t="shared" si="28"/>
        <v>8976000</v>
      </c>
      <c r="W30" s="452">
        <f t="shared" si="29"/>
        <v>35904000</v>
      </c>
      <c r="X30" s="448">
        <f t="shared" si="30"/>
        <v>8976000</v>
      </c>
      <c r="Y30" s="161">
        <f t="shared" si="31"/>
        <v>5</v>
      </c>
      <c r="Z30" s="207">
        <f t="shared" si="32"/>
        <v>8976000</v>
      </c>
      <c r="AA30" s="207">
        <f t="shared" si="33"/>
        <v>8976000</v>
      </c>
      <c r="AB30" s="207">
        <f t="shared" si="34"/>
        <v>35904000</v>
      </c>
    </row>
    <row r="31" spans="1:29" s="47" customFormat="1" ht="18" customHeight="1">
      <c r="A31" s="210" t="s">
        <v>702</v>
      </c>
      <c r="B31" s="500">
        <f t="shared" ref="B31:B45" si="35">B30+1</f>
        <v>4</v>
      </c>
      <c r="C31" s="219" t="s">
        <v>288</v>
      </c>
      <c r="D31" s="500" t="s">
        <v>1076</v>
      </c>
      <c r="E31" s="701" t="s">
        <v>940</v>
      </c>
      <c r="F31" s="701" t="s">
        <v>1077</v>
      </c>
      <c r="G31" s="701" t="s">
        <v>1078</v>
      </c>
      <c r="H31" s="701" t="s">
        <v>300</v>
      </c>
      <c r="I31" s="701" t="s">
        <v>261</v>
      </c>
      <c r="J31" s="451">
        <v>1</v>
      </c>
      <c r="K31" s="701" t="s">
        <v>215</v>
      </c>
      <c r="L31" s="610">
        <v>44880000</v>
      </c>
      <c r="M31" s="701">
        <v>2013</v>
      </c>
      <c r="N31" s="701" t="s">
        <v>394</v>
      </c>
      <c r="O31" s="610">
        <v>44880000</v>
      </c>
      <c r="P31" s="183"/>
      <c r="Q31" s="701"/>
      <c r="R31" s="701"/>
      <c r="S31" s="1084"/>
      <c r="T31" s="161">
        <v>5</v>
      </c>
      <c r="U31" s="161">
        <f t="shared" si="27"/>
        <v>4</v>
      </c>
      <c r="V31" s="452">
        <f t="shared" si="28"/>
        <v>8976000</v>
      </c>
      <c r="W31" s="452">
        <f t="shared" si="29"/>
        <v>35904000</v>
      </c>
      <c r="X31" s="448">
        <f t="shared" si="30"/>
        <v>8976000</v>
      </c>
      <c r="Y31" s="161">
        <f t="shared" si="31"/>
        <v>5</v>
      </c>
      <c r="Z31" s="207">
        <f t="shared" si="32"/>
        <v>8976000</v>
      </c>
      <c r="AA31" s="207">
        <f t="shared" si="33"/>
        <v>8976000</v>
      </c>
      <c r="AB31" s="207">
        <f t="shared" si="34"/>
        <v>35904000</v>
      </c>
    </row>
    <row r="32" spans="1:29" s="47" customFormat="1" ht="18" customHeight="1">
      <c r="A32" s="210" t="s">
        <v>702</v>
      </c>
      <c r="B32" s="500">
        <f t="shared" si="35"/>
        <v>5</v>
      </c>
      <c r="C32" s="219" t="s">
        <v>288</v>
      </c>
      <c r="D32" s="500" t="s">
        <v>1076</v>
      </c>
      <c r="E32" s="701" t="s">
        <v>940</v>
      </c>
      <c r="F32" s="701" t="s">
        <v>1077</v>
      </c>
      <c r="G32" s="701" t="s">
        <v>1078</v>
      </c>
      <c r="H32" s="701" t="s">
        <v>300</v>
      </c>
      <c r="I32" s="701" t="s">
        <v>261</v>
      </c>
      <c r="J32" s="451">
        <v>1</v>
      </c>
      <c r="K32" s="701" t="s">
        <v>215</v>
      </c>
      <c r="L32" s="610">
        <v>44880000</v>
      </c>
      <c r="M32" s="701">
        <v>2013</v>
      </c>
      <c r="N32" s="701" t="s">
        <v>394</v>
      </c>
      <c r="O32" s="610">
        <v>44880000</v>
      </c>
      <c r="P32" s="183"/>
      <c r="Q32" s="701"/>
      <c r="R32" s="701"/>
      <c r="S32" s="1084"/>
      <c r="T32" s="161">
        <v>5</v>
      </c>
      <c r="U32" s="161">
        <f t="shared" si="27"/>
        <v>4</v>
      </c>
      <c r="V32" s="452">
        <f t="shared" si="28"/>
        <v>8976000</v>
      </c>
      <c r="W32" s="452">
        <f t="shared" si="29"/>
        <v>35904000</v>
      </c>
      <c r="X32" s="448">
        <f t="shared" si="30"/>
        <v>8976000</v>
      </c>
      <c r="Y32" s="161">
        <f t="shared" si="31"/>
        <v>5</v>
      </c>
      <c r="Z32" s="207">
        <f t="shared" si="32"/>
        <v>8976000</v>
      </c>
      <c r="AA32" s="207">
        <f t="shared" si="33"/>
        <v>8976000</v>
      </c>
      <c r="AB32" s="207">
        <f t="shared" si="34"/>
        <v>35904000</v>
      </c>
    </row>
    <row r="33" spans="1:29" s="47" customFormat="1" ht="18" customHeight="1">
      <c r="A33" s="210" t="s">
        <v>702</v>
      </c>
      <c r="B33" s="500">
        <f t="shared" si="35"/>
        <v>6</v>
      </c>
      <c r="C33" s="219" t="s">
        <v>288</v>
      </c>
      <c r="D33" s="500" t="s">
        <v>1076</v>
      </c>
      <c r="E33" s="701" t="s">
        <v>940</v>
      </c>
      <c r="F33" s="701" t="s">
        <v>1077</v>
      </c>
      <c r="G33" s="701" t="s">
        <v>1078</v>
      </c>
      <c r="H33" s="701" t="s">
        <v>300</v>
      </c>
      <c r="I33" s="701" t="s">
        <v>261</v>
      </c>
      <c r="J33" s="451">
        <v>1</v>
      </c>
      <c r="K33" s="701" t="s">
        <v>215</v>
      </c>
      <c r="L33" s="610">
        <v>44880000</v>
      </c>
      <c r="M33" s="701">
        <v>2013</v>
      </c>
      <c r="N33" s="701" t="s">
        <v>394</v>
      </c>
      <c r="O33" s="610">
        <v>44880000</v>
      </c>
      <c r="P33" s="183"/>
      <c r="Q33" s="701"/>
      <c r="R33" s="701"/>
      <c r="S33" s="1084"/>
      <c r="T33" s="161">
        <v>5</v>
      </c>
      <c r="U33" s="161">
        <f t="shared" si="27"/>
        <v>4</v>
      </c>
      <c r="V33" s="452">
        <f t="shared" si="28"/>
        <v>8976000</v>
      </c>
      <c r="W33" s="452">
        <f t="shared" si="29"/>
        <v>35904000</v>
      </c>
      <c r="X33" s="448">
        <f t="shared" si="30"/>
        <v>8976000</v>
      </c>
      <c r="Y33" s="161">
        <f t="shared" si="31"/>
        <v>5</v>
      </c>
      <c r="Z33" s="207">
        <f t="shared" si="32"/>
        <v>8976000</v>
      </c>
      <c r="AA33" s="207">
        <f t="shared" si="33"/>
        <v>8976000</v>
      </c>
      <c r="AB33" s="207">
        <f t="shared" si="34"/>
        <v>35904000</v>
      </c>
    </row>
    <row r="34" spans="1:29" s="47" customFormat="1" ht="18" customHeight="1">
      <c r="A34" s="210" t="s">
        <v>702</v>
      </c>
      <c r="B34" s="500">
        <f t="shared" si="35"/>
        <v>7</v>
      </c>
      <c r="C34" s="219" t="s">
        <v>288</v>
      </c>
      <c r="D34" s="500" t="s">
        <v>1076</v>
      </c>
      <c r="E34" s="701" t="s">
        <v>940</v>
      </c>
      <c r="F34" s="701" t="s">
        <v>1077</v>
      </c>
      <c r="G34" s="701" t="s">
        <v>1078</v>
      </c>
      <c r="H34" s="701" t="s">
        <v>300</v>
      </c>
      <c r="I34" s="701" t="s">
        <v>261</v>
      </c>
      <c r="J34" s="451">
        <v>1</v>
      </c>
      <c r="K34" s="701" t="s">
        <v>215</v>
      </c>
      <c r="L34" s="610">
        <v>44880000</v>
      </c>
      <c r="M34" s="701">
        <v>2013</v>
      </c>
      <c r="N34" s="701" t="s">
        <v>394</v>
      </c>
      <c r="O34" s="610">
        <v>44880000</v>
      </c>
      <c r="P34" s="183"/>
      <c r="Q34" s="701"/>
      <c r="R34" s="701"/>
      <c r="S34" s="1084"/>
      <c r="T34" s="161">
        <v>5</v>
      </c>
      <c r="U34" s="161">
        <f t="shared" si="27"/>
        <v>4</v>
      </c>
      <c r="V34" s="452">
        <f t="shared" si="28"/>
        <v>8976000</v>
      </c>
      <c r="W34" s="452">
        <f t="shared" si="29"/>
        <v>35904000</v>
      </c>
      <c r="X34" s="448">
        <f t="shared" si="30"/>
        <v>8976000</v>
      </c>
      <c r="Y34" s="161">
        <f t="shared" si="31"/>
        <v>5</v>
      </c>
      <c r="Z34" s="207">
        <f t="shared" si="32"/>
        <v>8976000</v>
      </c>
      <c r="AA34" s="207">
        <f t="shared" si="33"/>
        <v>8976000</v>
      </c>
      <c r="AB34" s="207">
        <f t="shared" si="34"/>
        <v>35904000</v>
      </c>
    </row>
    <row r="35" spans="1:29" s="47" customFormat="1" ht="18" customHeight="1">
      <c r="A35" s="210" t="s">
        <v>702</v>
      </c>
      <c r="B35" s="500">
        <f t="shared" si="35"/>
        <v>8</v>
      </c>
      <c r="C35" s="219" t="s">
        <v>288</v>
      </c>
      <c r="D35" s="500" t="s">
        <v>1076</v>
      </c>
      <c r="E35" s="701" t="s">
        <v>940</v>
      </c>
      <c r="F35" s="701" t="s">
        <v>1077</v>
      </c>
      <c r="G35" s="701" t="s">
        <v>1078</v>
      </c>
      <c r="H35" s="701" t="s">
        <v>300</v>
      </c>
      <c r="I35" s="701" t="s">
        <v>261</v>
      </c>
      <c r="J35" s="451">
        <v>1</v>
      </c>
      <c r="K35" s="701" t="s">
        <v>215</v>
      </c>
      <c r="L35" s="610">
        <v>44880000</v>
      </c>
      <c r="M35" s="701">
        <v>2013</v>
      </c>
      <c r="N35" s="701" t="s">
        <v>394</v>
      </c>
      <c r="O35" s="610">
        <v>44880000</v>
      </c>
      <c r="P35" s="183"/>
      <c r="Q35" s="701"/>
      <c r="R35" s="701"/>
      <c r="S35" s="1084"/>
      <c r="T35" s="161">
        <v>5</v>
      </c>
      <c r="U35" s="161">
        <f t="shared" si="27"/>
        <v>4</v>
      </c>
      <c r="V35" s="452">
        <f t="shared" si="28"/>
        <v>8976000</v>
      </c>
      <c r="W35" s="452">
        <f t="shared" si="29"/>
        <v>35904000</v>
      </c>
      <c r="X35" s="448">
        <f t="shared" si="30"/>
        <v>8976000</v>
      </c>
      <c r="Y35" s="161">
        <f t="shared" si="31"/>
        <v>5</v>
      </c>
      <c r="Z35" s="207">
        <f t="shared" si="32"/>
        <v>8976000</v>
      </c>
      <c r="AA35" s="207">
        <f t="shared" si="33"/>
        <v>8976000</v>
      </c>
      <c r="AB35" s="207">
        <f t="shared" si="34"/>
        <v>35904000</v>
      </c>
    </row>
    <row r="36" spans="1:29" s="47" customFormat="1" ht="18" customHeight="1">
      <c r="A36" s="210" t="s">
        <v>702</v>
      </c>
      <c r="B36" s="500">
        <f t="shared" si="35"/>
        <v>9</v>
      </c>
      <c r="C36" s="219" t="s">
        <v>288</v>
      </c>
      <c r="D36" s="500" t="s">
        <v>1076</v>
      </c>
      <c r="E36" s="701" t="s">
        <v>940</v>
      </c>
      <c r="F36" s="701" t="s">
        <v>1077</v>
      </c>
      <c r="G36" s="701" t="s">
        <v>1078</v>
      </c>
      <c r="H36" s="701" t="s">
        <v>300</v>
      </c>
      <c r="I36" s="701" t="s">
        <v>261</v>
      </c>
      <c r="J36" s="451">
        <v>1</v>
      </c>
      <c r="K36" s="701" t="s">
        <v>215</v>
      </c>
      <c r="L36" s="610">
        <v>44880000</v>
      </c>
      <c r="M36" s="701">
        <v>2013</v>
      </c>
      <c r="N36" s="701" t="s">
        <v>394</v>
      </c>
      <c r="O36" s="610">
        <v>44880000</v>
      </c>
      <c r="P36" s="183"/>
      <c r="Q36" s="701"/>
      <c r="R36" s="701"/>
      <c r="S36" s="1018"/>
      <c r="T36" s="161">
        <v>5</v>
      </c>
      <c r="U36" s="161">
        <f t="shared" si="27"/>
        <v>4</v>
      </c>
      <c r="V36" s="452">
        <f t="shared" si="28"/>
        <v>8976000</v>
      </c>
      <c r="W36" s="452">
        <f t="shared" si="29"/>
        <v>35904000</v>
      </c>
      <c r="X36" s="448">
        <f t="shared" si="30"/>
        <v>8976000</v>
      </c>
      <c r="Y36" s="161">
        <f t="shared" si="31"/>
        <v>5</v>
      </c>
      <c r="Z36" s="207">
        <f t="shared" si="32"/>
        <v>8976000</v>
      </c>
      <c r="AA36" s="207">
        <f t="shared" si="33"/>
        <v>8976000</v>
      </c>
      <c r="AB36" s="207">
        <f t="shared" si="34"/>
        <v>35904000</v>
      </c>
    </row>
    <row r="37" spans="1:29" s="47" customFormat="1" ht="18" customHeight="1">
      <c r="A37" s="210" t="s">
        <v>702</v>
      </c>
      <c r="B37" s="500">
        <f t="shared" si="35"/>
        <v>10</v>
      </c>
      <c r="C37" s="219" t="s">
        <v>274</v>
      </c>
      <c r="D37" s="500" t="s">
        <v>289</v>
      </c>
      <c r="E37" s="701" t="s">
        <v>834</v>
      </c>
      <c r="F37" s="701" t="s">
        <v>1077</v>
      </c>
      <c r="G37" s="701" t="s">
        <v>300</v>
      </c>
      <c r="H37" s="701" t="s">
        <v>300</v>
      </c>
      <c r="I37" s="701" t="s">
        <v>261</v>
      </c>
      <c r="J37" s="451">
        <v>1</v>
      </c>
      <c r="K37" s="701" t="s">
        <v>215</v>
      </c>
      <c r="L37" s="610">
        <v>5000000</v>
      </c>
      <c r="M37" s="701">
        <v>2013</v>
      </c>
      <c r="N37" s="701" t="s">
        <v>394</v>
      </c>
      <c r="O37" s="610">
        <v>5000000</v>
      </c>
      <c r="P37" s="183"/>
      <c r="Q37" s="701"/>
      <c r="R37" s="701"/>
      <c r="S37" s="1083" t="s">
        <v>1081</v>
      </c>
      <c r="T37" s="161">
        <v>5</v>
      </c>
      <c r="U37" s="161">
        <f t="shared" ref="U37:U45" si="36">2016-M37+1</f>
        <v>4</v>
      </c>
      <c r="V37" s="452">
        <f t="shared" si="20"/>
        <v>1000000</v>
      </c>
      <c r="W37" s="452">
        <f t="shared" si="21"/>
        <v>4000000</v>
      </c>
      <c r="X37" s="448">
        <f t="shared" ref="X37:X45" si="37">O37-W37</f>
        <v>1000000</v>
      </c>
      <c r="Y37" s="161">
        <f t="shared" ref="Y37:Y45" si="38">2017-M37+1</f>
        <v>5</v>
      </c>
      <c r="Z37" s="207">
        <f t="shared" ref="Z37:Z45" si="39">O37/T37</f>
        <v>1000000</v>
      </c>
      <c r="AA37" s="207">
        <f t="shared" ref="AA37:AA45" si="40">Z37</f>
        <v>1000000</v>
      </c>
      <c r="AB37" s="207">
        <f t="shared" ref="AB37:AB45" si="41">O37-AA37</f>
        <v>4000000</v>
      </c>
      <c r="AC37" s="47" t="b">
        <f t="shared" si="4"/>
        <v>1</v>
      </c>
    </row>
    <row r="38" spans="1:29" s="47" customFormat="1" ht="18" customHeight="1">
      <c r="A38" s="210" t="s">
        <v>702</v>
      </c>
      <c r="B38" s="500">
        <f t="shared" si="35"/>
        <v>11</v>
      </c>
      <c r="C38" s="219" t="s">
        <v>274</v>
      </c>
      <c r="D38" s="500" t="s">
        <v>289</v>
      </c>
      <c r="E38" s="701" t="s">
        <v>834</v>
      </c>
      <c r="F38" s="701" t="s">
        <v>1077</v>
      </c>
      <c r="G38" s="701" t="s">
        <v>300</v>
      </c>
      <c r="H38" s="701" t="s">
        <v>300</v>
      </c>
      <c r="I38" s="701" t="s">
        <v>261</v>
      </c>
      <c r="J38" s="451">
        <v>1</v>
      </c>
      <c r="K38" s="701" t="s">
        <v>215</v>
      </c>
      <c r="L38" s="610">
        <v>5000000</v>
      </c>
      <c r="M38" s="701">
        <v>2013</v>
      </c>
      <c r="N38" s="701" t="s">
        <v>394</v>
      </c>
      <c r="O38" s="610">
        <v>5000000</v>
      </c>
      <c r="P38" s="183"/>
      <c r="Q38" s="701"/>
      <c r="R38" s="701"/>
      <c r="S38" s="1084"/>
      <c r="T38" s="161">
        <v>5</v>
      </c>
      <c r="U38" s="161">
        <f t="shared" si="36"/>
        <v>4</v>
      </c>
      <c r="V38" s="452">
        <f t="shared" ref="V38:V40" si="42">O38/T38</f>
        <v>1000000</v>
      </c>
      <c r="W38" s="452">
        <f t="shared" ref="W38:W40" si="43">U38*V38</f>
        <v>4000000</v>
      </c>
      <c r="X38" s="448">
        <f t="shared" si="37"/>
        <v>1000000</v>
      </c>
      <c r="Y38" s="161">
        <f t="shared" si="38"/>
        <v>5</v>
      </c>
      <c r="Z38" s="207">
        <f t="shared" si="39"/>
        <v>1000000</v>
      </c>
      <c r="AA38" s="207">
        <f t="shared" si="40"/>
        <v>1000000</v>
      </c>
      <c r="AB38" s="207">
        <f t="shared" si="41"/>
        <v>4000000</v>
      </c>
    </row>
    <row r="39" spans="1:29" s="47" customFormat="1" ht="18" customHeight="1">
      <c r="A39" s="210" t="s">
        <v>702</v>
      </c>
      <c r="B39" s="500">
        <f t="shared" si="35"/>
        <v>12</v>
      </c>
      <c r="C39" s="219" t="s">
        <v>274</v>
      </c>
      <c r="D39" s="500" t="s">
        <v>289</v>
      </c>
      <c r="E39" s="701" t="s">
        <v>834</v>
      </c>
      <c r="F39" s="701" t="s">
        <v>1077</v>
      </c>
      <c r="G39" s="701" t="s">
        <v>300</v>
      </c>
      <c r="H39" s="701" t="s">
        <v>300</v>
      </c>
      <c r="I39" s="701" t="s">
        <v>261</v>
      </c>
      <c r="J39" s="451">
        <v>1</v>
      </c>
      <c r="K39" s="701" t="s">
        <v>215</v>
      </c>
      <c r="L39" s="610">
        <v>5000000</v>
      </c>
      <c r="M39" s="701">
        <v>2013</v>
      </c>
      <c r="N39" s="701" t="s">
        <v>394</v>
      </c>
      <c r="O39" s="610">
        <v>5000000</v>
      </c>
      <c r="P39" s="183"/>
      <c r="Q39" s="701"/>
      <c r="R39" s="701"/>
      <c r="S39" s="1084"/>
      <c r="T39" s="161">
        <v>5</v>
      </c>
      <c r="U39" s="161">
        <f t="shared" si="36"/>
        <v>4</v>
      </c>
      <c r="V39" s="452">
        <f t="shared" si="42"/>
        <v>1000000</v>
      </c>
      <c r="W39" s="452">
        <f t="shared" si="43"/>
        <v>4000000</v>
      </c>
      <c r="X39" s="448">
        <f t="shared" si="37"/>
        <v>1000000</v>
      </c>
      <c r="Y39" s="161">
        <f t="shared" si="38"/>
        <v>5</v>
      </c>
      <c r="Z39" s="207">
        <f t="shared" si="39"/>
        <v>1000000</v>
      </c>
      <c r="AA39" s="207">
        <f t="shared" si="40"/>
        <v>1000000</v>
      </c>
      <c r="AB39" s="207">
        <f t="shared" si="41"/>
        <v>4000000</v>
      </c>
    </row>
    <row r="40" spans="1:29" s="47" customFormat="1" ht="18" customHeight="1">
      <c r="A40" s="210" t="s">
        <v>702</v>
      </c>
      <c r="B40" s="500">
        <f t="shared" si="35"/>
        <v>13</v>
      </c>
      <c r="C40" s="219" t="s">
        <v>274</v>
      </c>
      <c r="D40" s="500" t="s">
        <v>289</v>
      </c>
      <c r="E40" s="701" t="s">
        <v>834</v>
      </c>
      <c r="F40" s="701" t="s">
        <v>1077</v>
      </c>
      <c r="G40" s="701" t="s">
        <v>300</v>
      </c>
      <c r="H40" s="701" t="s">
        <v>300</v>
      </c>
      <c r="I40" s="701" t="s">
        <v>261</v>
      </c>
      <c r="J40" s="451">
        <v>1</v>
      </c>
      <c r="K40" s="701" t="s">
        <v>215</v>
      </c>
      <c r="L40" s="610">
        <v>5000000</v>
      </c>
      <c r="M40" s="701">
        <v>2013</v>
      </c>
      <c r="N40" s="701" t="s">
        <v>394</v>
      </c>
      <c r="O40" s="610">
        <v>5000000</v>
      </c>
      <c r="P40" s="183"/>
      <c r="Q40" s="701"/>
      <c r="R40" s="701"/>
      <c r="S40" s="1018"/>
      <c r="T40" s="161">
        <v>5</v>
      </c>
      <c r="U40" s="161">
        <f t="shared" si="36"/>
        <v>4</v>
      </c>
      <c r="V40" s="452">
        <f t="shared" si="42"/>
        <v>1000000</v>
      </c>
      <c r="W40" s="452">
        <f t="shared" si="43"/>
        <v>4000000</v>
      </c>
      <c r="X40" s="448">
        <f t="shared" si="37"/>
        <v>1000000</v>
      </c>
      <c r="Y40" s="161">
        <f t="shared" si="38"/>
        <v>5</v>
      </c>
      <c r="Z40" s="207">
        <f t="shared" si="39"/>
        <v>1000000</v>
      </c>
      <c r="AA40" s="207">
        <f t="shared" si="40"/>
        <v>1000000</v>
      </c>
      <c r="AB40" s="207">
        <f t="shared" si="41"/>
        <v>4000000</v>
      </c>
    </row>
    <row r="41" spans="1:29" s="47" customFormat="1" ht="18" customHeight="1">
      <c r="A41" s="210" t="s">
        <v>702</v>
      </c>
      <c r="B41" s="500">
        <f t="shared" si="35"/>
        <v>14</v>
      </c>
      <c r="C41" s="219" t="s">
        <v>288</v>
      </c>
      <c r="D41" s="500" t="s">
        <v>1076</v>
      </c>
      <c r="E41" s="701" t="s">
        <v>828</v>
      </c>
      <c r="F41" s="701" t="s">
        <v>1079</v>
      </c>
      <c r="G41" s="701" t="s">
        <v>1078</v>
      </c>
      <c r="H41" s="701" t="s">
        <v>300</v>
      </c>
      <c r="I41" s="701" t="s">
        <v>261</v>
      </c>
      <c r="J41" s="451">
        <v>1</v>
      </c>
      <c r="K41" s="701" t="s">
        <v>215</v>
      </c>
      <c r="L41" s="610">
        <v>44880000</v>
      </c>
      <c r="M41" s="701">
        <v>2013</v>
      </c>
      <c r="N41" s="701" t="s">
        <v>394</v>
      </c>
      <c r="O41" s="610">
        <v>44880000</v>
      </c>
      <c r="P41" s="183"/>
      <c r="Q41" s="701"/>
      <c r="R41" s="701"/>
      <c r="S41" s="1083" t="s">
        <v>1082</v>
      </c>
      <c r="T41" s="161">
        <v>5</v>
      </c>
      <c r="U41" s="161">
        <f t="shared" ref="U41" si="44">2016-M41+1</f>
        <v>4</v>
      </c>
      <c r="V41" s="452">
        <f t="shared" ref="V41" si="45">O41/T41</f>
        <v>8976000</v>
      </c>
      <c r="W41" s="452">
        <f t="shared" ref="W41" si="46">U41*V41</f>
        <v>35904000</v>
      </c>
      <c r="X41" s="448">
        <f t="shared" ref="X41" si="47">O41-W41</f>
        <v>8976000</v>
      </c>
      <c r="Y41" s="161">
        <f t="shared" ref="Y41" si="48">2017-M41+1</f>
        <v>5</v>
      </c>
      <c r="Z41" s="207">
        <f t="shared" ref="Z41" si="49">O41/T41</f>
        <v>8976000</v>
      </c>
      <c r="AA41" s="207">
        <f t="shared" ref="AA41" si="50">Z41</f>
        <v>8976000</v>
      </c>
      <c r="AB41" s="207">
        <f t="shared" ref="AB41" si="51">O41-AA41</f>
        <v>35904000</v>
      </c>
      <c r="AC41" s="47" t="b">
        <f t="shared" ref="AC41" si="52">AA41+AB41=O41</f>
        <v>1</v>
      </c>
    </row>
    <row r="42" spans="1:29" s="47" customFormat="1" ht="18" customHeight="1">
      <c r="A42" s="210" t="s">
        <v>702</v>
      </c>
      <c r="B42" s="500">
        <f t="shared" si="35"/>
        <v>15</v>
      </c>
      <c r="C42" s="219" t="s">
        <v>288</v>
      </c>
      <c r="D42" s="500" t="s">
        <v>1076</v>
      </c>
      <c r="E42" s="701" t="s">
        <v>828</v>
      </c>
      <c r="F42" s="701" t="s">
        <v>1079</v>
      </c>
      <c r="G42" s="701" t="s">
        <v>1078</v>
      </c>
      <c r="H42" s="701" t="s">
        <v>300</v>
      </c>
      <c r="I42" s="701" t="s">
        <v>261</v>
      </c>
      <c r="J42" s="451">
        <v>1</v>
      </c>
      <c r="K42" s="701" t="s">
        <v>215</v>
      </c>
      <c r="L42" s="610">
        <v>44880000</v>
      </c>
      <c r="M42" s="701">
        <v>2013</v>
      </c>
      <c r="N42" s="701" t="s">
        <v>394</v>
      </c>
      <c r="O42" s="610">
        <v>44880000</v>
      </c>
      <c r="P42" s="183"/>
      <c r="Q42" s="701"/>
      <c r="R42" s="701"/>
      <c r="S42" s="1084"/>
      <c r="T42" s="161">
        <v>5</v>
      </c>
      <c r="U42" s="161">
        <f t="shared" si="36"/>
        <v>4</v>
      </c>
      <c r="V42" s="452">
        <f t="shared" si="20"/>
        <v>8976000</v>
      </c>
      <c r="W42" s="452">
        <f t="shared" si="21"/>
        <v>35904000</v>
      </c>
      <c r="X42" s="448">
        <f t="shared" si="37"/>
        <v>8976000</v>
      </c>
      <c r="Y42" s="161">
        <f t="shared" si="38"/>
        <v>5</v>
      </c>
      <c r="Z42" s="207">
        <f t="shared" si="39"/>
        <v>8976000</v>
      </c>
      <c r="AA42" s="207">
        <f t="shared" si="40"/>
        <v>8976000</v>
      </c>
      <c r="AB42" s="207">
        <f t="shared" si="41"/>
        <v>35904000</v>
      </c>
      <c r="AC42" s="47" t="b">
        <f t="shared" si="4"/>
        <v>1</v>
      </c>
    </row>
    <row r="43" spans="1:29" s="47" customFormat="1" ht="18" customHeight="1">
      <c r="A43" s="210" t="s">
        <v>702</v>
      </c>
      <c r="B43" s="500">
        <f t="shared" si="35"/>
        <v>16</v>
      </c>
      <c r="C43" s="219" t="s">
        <v>288</v>
      </c>
      <c r="D43" s="500" t="s">
        <v>1076</v>
      </c>
      <c r="E43" s="701" t="s">
        <v>828</v>
      </c>
      <c r="F43" s="701" t="s">
        <v>1079</v>
      </c>
      <c r="G43" s="701" t="s">
        <v>1078</v>
      </c>
      <c r="H43" s="701" t="s">
        <v>300</v>
      </c>
      <c r="I43" s="701" t="s">
        <v>261</v>
      </c>
      <c r="J43" s="451">
        <v>1</v>
      </c>
      <c r="K43" s="701" t="s">
        <v>215</v>
      </c>
      <c r="L43" s="610">
        <v>44880000</v>
      </c>
      <c r="M43" s="701">
        <v>2013</v>
      </c>
      <c r="N43" s="701" t="s">
        <v>394</v>
      </c>
      <c r="O43" s="610">
        <v>44880000</v>
      </c>
      <c r="P43" s="183"/>
      <c r="Q43" s="701"/>
      <c r="R43" s="701"/>
      <c r="S43" s="1084"/>
      <c r="T43" s="161">
        <v>5</v>
      </c>
      <c r="U43" s="161">
        <f t="shared" si="36"/>
        <v>4</v>
      </c>
      <c r="V43" s="452">
        <f t="shared" ref="V43:V45" si="53">O43/T43</f>
        <v>8976000</v>
      </c>
      <c r="W43" s="452">
        <f t="shared" ref="W43:W45" si="54">U43*V43</f>
        <v>35904000</v>
      </c>
      <c r="X43" s="448">
        <f t="shared" si="37"/>
        <v>8976000</v>
      </c>
      <c r="Y43" s="161">
        <f t="shared" si="38"/>
        <v>5</v>
      </c>
      <c r="Z43" s="207">
        <f t="shared" si="39"/>
        <v>8976000</v>
      </c>
      <c r="AA43" s="207">
        <f t="shared" si="40"/>
        <v>8976000</v>
      </c>
      <c r="AB43" s="207">
        <f t="shared" si="41"/>
        <v>35904000</v>
      </c>
    </row>
    <row r="44" spans="1:29" s="47" customFormat="1" ht="18" customHeight="1">
      <c r="A44" s="210" t="s">
        <v>702</v>
      </c>
      <c r="B44" s="500">
        <f t="shared" si="35"/>
        <v>17</v>
      </c>
      <c r="C44" s="219" t="s">
        <v>288</v>
      </c>
      <c r="D44" s="500" t="s">
        <v>1076</v>
      </c>
      <c r="E44" s="701" t="s">
        <v>828</v>
      </c>
      <c r="F44" s="701" t="s">
        <v>1079</v>
      </c>
      <c r="G44" s="701" t="s">
        <v>1078</v>
      </c>
      <c r="H44" s="701" t="s">
        <v>300</v>
      </c>
      <c r="I44" s="701" t="s">
        <v>261</v>
      </c>
      <c r="J44" s="451">
        <v>1</v>
      </c>
      <c r="K44" s="701" t="s">
        <v>215</v>
      </c>
      <c r="L44" s="610">
        <v>44880000</v>
      </c>
      <c r="M44" s="701">
        <v>2013</v>
      </c>
      <c r="N44" s="701" t="s">
        <v>394</v>
      </c>
      <c r="O44" s="610">
        <v>44880000</v>
      </c>
      <c r="P44" s="183"/>
      <c r="Q44" s="701"/>
      <c r="R44" s="701"/>
      <c r="S44" s="1084"/>
      <c r="T44" s="161">
        <v>5</v>
      </c>
      <c r="U44" s="161">
        <f t="shared" si="36"/>
        <v>4</v>
      </c>
      <c r="V44" s="452">
        <f t="shared" si="53"/>
        <v>8976000</v>
      </c>
      <c r="W44" s="452">
        <f t="shared" si="54"/>
        <v>35904000</v>
      </c>
      <c r="X44" s="448">
        <f t="shared" si="37"/>
        <v>8976000</v>
      </c>
      <c r="Y44" s="161">
        <f t="shared" si="38"/>
        <v>5</v>
      </c>
      <c r="Z44" s="207">
        <f t="shared" si="39"/>
        <v>8976000</v>
      </c>
      <c r="AA44" s="207">
        <f t="shared" si="40"/>
        <v>8976000</v>
      </c>
      <c r="AB44" s="207">
        <f t="shared" si="41"/>
        <v>35904000</v>
      </c>
    </row>
    <row r="45" spans="1:29" s="47" customFormat="1" ht="18" customHeight="1">
      <c r="A45" s="210" t="s">
        <v>702</v>
      </c>
      <c r="B45" s="500">
        <f t="shared" si="35"/>
        <v>18</v>
      </c>
      <c r="C45" s="219" t="s">
        <v>288</v>
      </c>
      <c r="D45" s="500" t="s">
        <v>1076</v>
      </c>
      <c r="E45" s="701" t="s">
        <v>828</v>
      </c>
      <c r="F45" s="701" t="s">
        <v>1079</v>
      </c>
      <c r="G45" s="701" t="s">
        <v>1078</v>
      </c>
      <c r="H45" s="701" t="s">
        <v>300</v>
      </c>
      <c r="I45" s="701" t="s">
        <v>261</v>
      </c>
      <c r="J45" s="451">
        <v>1</v>
      </c>
      <c r="K45" s="701" t="s">
        <v>215</v>
      </c>
      <c r="L45" s="610">
        <v>44880000</v>
      </c>
      <c r="M45" s="701">
        <v>2013</v>
      </c>
      <c r="N45" s="701" t="s">
        <v>394</v>
      </c>
      <c r="O45" s="610">
        <v>44880000</v>
      </c>
      <c r="P45" s="183"/>
      <c r="Q45" s="701"/>
      <c r="R45" s="701"/>
      <c r="S45" s="1018"/>
      <c r="T45" s="161">
        <v>5</v>
      </c>
      <c r="U45" s="161">
        <f t="shared" si="36"/>
        <v>4</v>
      </c>
      <c r="V45" s="452">
        <f t="shared" si="53"/>
        <v>8976000</v>
      </c>
      <c r="W45" s="452">
        <f t="shared" si="54"/>
        <v>35904000</v>
      </c>
      <c r="X45" s="448">
        <f t="shared" si="37"/>
        <v>8976000</v>
      </c>
      <c r="Y45" s="161">
        <f t="shared" si="38"/>
        <v>5</v>
      </c>
      <c r="Z45" s="207">
        <f t="shared" si="39"/>
        <v>8976000</v>
      </c>
      <c r="AA45" s="207">
        <f t="shared" si="40"/>
        <v>8976000</v>
      </c>
      <c r="AB45" s="207">
        <f t="shared" si="41"/>
        <v>35904000</v>
      </c>
      <c r="AC45" s="47" t="b">
        <f t="shared" si="4"/>
        <v>1</v>
      </c>
    </row>
    <row r="46" spans="1:29" s="47" customFormat="1" ht="18" customHeight="1">
      <c r="A46" s="210" t="s">
        <v>713</v>
      </c>
      <c r="B46" s="500">
        <v>1</v>
      </c>
      <c r="C46" s="219" t="s">
        <v>274</v>
      </c>
      <c r="D46" s="500" t="s">
        <v>289</v>
      </c>
      <c r="E46" s="701" t="s">
        <v>941</v>
      </c>
      <c r="F46" s="701" t="s">
        <v>1077</v>
      </c>
      <c r="G46" s="701" t="s">
        <v>300</v>
      </c>
      <c r="H46" s="701" t="s">
        <v>300</v>
      </c>
      <c r="I46" s="701" t="s">
        <v>261</v>
      </c>
      <c r="J46" s="451">
        <v>1</v>
      </c>
      <c r="K46" s="701" t="s">
        <v>215</v>
      </c>
      <c r="L46" s="610">
        <v>5000000</v>
      </c>
      <c r="M46" s="701">
        <v>2014</v>
      </c>
      <c r="N46" s="701" t="s">
        <v>396</v>
      </c>
      <c r="O46" s="610">
        <v>5000000</v>
      </c>
      <c r="P46" s="183"/>
      <c r="Q46" s="701"/>
      <c r="R46" s="701"/>
      <c r="S46" s="1083" t="s">
        <v>1139</v>
      </c>
      <c r="T46" s="447">
        <v>5</v>
      </c>
      <c r="U46" s="161">
        <f>2016-M46+1</f>
        <v>3</v>
      </c>
      <c r="V46" s="207">
        <f>O46/T46</f>
        <v>1000000</v>
      </c>
      <c r="W46" s="207">
        <f>U46*V46</f>
        <v>3000000</v>
      </c>
      <c r="X46" s="207">
        <f>O46-W46</f>
        <v>2000000</v>
      </c>
      <c r="Y46" s="161">
        <f>2017-M46+1</f>
        <v>4</v>
      </c>
      <c r="Z46" s="207">
        <f>O46/T46</f>
        <v>1000000</v>
      </c>
      <c r="AA46" s="207">
        <f>Y46*Z46</f>
        <v>4000000</v>
      </c>
      <c r="AB46" s="207">
        <f>O46-AA46</f>
        <v>1000000</v>
      </c>
      <c r="AC46" s="47" t="b">
        <f t="shared" si="4"/>
        <v>1</v>
      </c>
    </row>
    <row r="47" spans="1:29" s="47" customFormat="1" ht="18" customHeight="1">
      <c r="A47" s="210" t="s">
        <v>713</v>
      </c>
      <c r="B47" s="500">
        <v>2</v>
      </c>
      <c r="C47" s="219" t="s">
        <v>274</v>
      </c>
      <c r="D47" s="500" t="s">
        <v>289</v>
      </c>
      <c r="E47" s="701" t="s">
        <v>941</v>
      </c>
      <c r="F47" s="701" t="s">
        <v>1077</v>
      </c>
      <c r="G47" s="701" t="s">
        <v>300</v>
      </c>
      <c r="H47" s="701" t="s">
        <v>300</v>
      </c>
      <c r="I47" s="701" t="s">
        <v>261</v>
      </c>
      <c r="J47" s="451">
        <v>1</v>
      </c>
      <c r="K47" s="701" t="s">
        <v>215</v>
      </c>
      <c r="L47" s="610">
        <v>5000000</v>
      </c>
      <c r="M47" s="701">
        <v>2014</v>
      </c>
      <c r="N47" s="701" t="s">
        <v>396</v>
      </c>
      <c r="O47" s="610">
        <v>5000000</v>
      </c>
      <c r="P47" s="183"/>
      <c r="Q47" s="701"/>
      <c r="R47" s="701"/>
      <c r="S47" s="1084"/>
      <c r="T47" s="447">
        <v>5</v>
      </c>
      <c r="U47" s="161">
        <f t="shared" ref="U47:U51" si="55">2016-M47+1</f>
        <v>3</v>
      </c>
      <c r="V47" s="207">
        <f t="shared" ref="V47:V51" si="56">O47/T47</f>
        <v>1000000</v>
      </c>
      <c r="W47" s="207">
        <f t="shared" ref="W47:W51" si="57">U47*V47</f>
        <v>3000000</v>
      </c>
      <c r="X47" s="207">
        <f t="shared" ref="X47:X51" si="58">O47-W47</f>
        <v>2000000</v>
      </c>
      <c r="Y47" s="161">
        <f t="shared" ref="Y47:Y51" si="59">2017-M47+1</f>
        <v>4</v>
      </c>
      <c r="Z47" s="207">
        <f t="shared" ref="Z47:Z51" si="60">O47/T47</f>
        <v>1000000</v>
      </c>
      <c r="AA47" s="207">
        <f t="shared" ref="AA47:AA51" si="61">Y47*Z47</f>
        <v>4000000</v>
      </c>
      <c r="AB47" s="207">
        <f t="shared" ref="AB47:AB51" si="62">O47-AA47</f>
        <v>1000000</v>
      </c>
    </row>
    <row r="48" spans="1:29" s="47" customFormat="1" ht="18" customHeight="1">
      <c r="A48" s="210" t="s">
        <v>713</v>
      </c>
      <c r="B48" s="500">
        <v>3</v>
      </c>
      <c r="C48" s="219" t="s">
        <v>274</v>
      </c>
      <c r="D48" s="500" t="s">
        <v>289</v>
      </c>
      <c r="E48" s="701" t="s">
        <v>941</v>
      </c>
      <c r="F48" s="701" t="s">
        <v>1077</v>
      </c>
      <c r="G48" s="701" t="s">
        <v>300</v>
      </c>
      <c r="H48" s="701" t="s">
        <v>300</v>
      </c>
      <c r="I48" s="701" t="s">
        <v>261</v>
      </c>
      <c r="J48" s="451">
        <v>1</v>
      </c>
      <c r="K48" s="701" t="s">
        <v>215</v>
      </c>
      <c r="L48" s="610">
        <v>5000000</v>
      </c>
      <c r="M48" s="701">
        <v>2014</v>
      </c>
      <c r="N48" s="701" t="s">
        <v>396</v>
      </c>
      <c r="O48" s="610">
        <v>5000000</v>
      </c>
      <c r="P48" s="183"/>
      <c r="Q48" s="701"/>
      <c r="R48" s="701"/>
      <c r="S48" s="1084"/>
      <c r="T48" s="447">
        <v>5</v>
      </c>
      <c r="U48" s="161">
        <f t="shared" si="55"/>
        <v>3</v>
      </c>
      <c r="V48" s="207">
        <f t="shared" si="56"/>
        <v>1000000</v>
      </c>
      <c r="W48" s="207">
        <f t="shared" si="57"/>
        <v>3000000</v>
      </c>
      <c r="X48" s="207">
        <f t="shared" si="58"/>
        <v>2000000</v>
      </c>
      <c r="Y48" s="161">
        <f t="shared" si="59"/>
        <v>4</v>
      </c>
      <c r="Z48" s="207">
        <f t="shared" si="60"/>
        <v>1000000</v>
      </c>
      <c r="AA48" s="207">
        <f t="shared" si="61"/>
        <v>4000000</v>
      </c>
      <c r="AB48" s="207">
        <f t="shared" si="62"/>
        <v>1000000</v>
      </c>
    </row>
    <row r="49" spans="1:29" s="47" customFormat="1" ht="18" customHeight="1">
      <c r="A49" s="210" t="s">
        <v>713</v>
      </c>
      <c r="B49" s="500">
        <f>B48+1</f>
        <v>4</v>
      </c>
      <c r="C49" s="219" t="s">
        <v>274</v>
      </c>
      <c r="D49" s="500" t="s">
        <v>289</v>
      </c>
      <c r="E49" s="701" t="s">
        <v>941</v>
      </c>
      <c r="F49" s="701" t="s">
        <v>1077</v>
      </c>
      <c r="G49" s="701" t="s">
        <v>300</v>
      </c>
      <c r="H49" s="701" t="s">
        <v>300</v>
      </c>
      <c r="I49" s="701" t="s">
        <v>261</v>
      </c>
      <c r="J49" s="451">
        <v>1</v>
      </c>
      <c r="K49" s="701" t="s">
        <v>215</v>
      </c>
      <c r="L49" s="610">
        <v>5000000</v>
      </c>
      <c r="M49" s="701">
        <v>2014</v>
      </c>
      <c r="N49" s="701" t="s">
        <v>396</v>
      </c>
      <c r="O49" s="610">
        <v>5000000</v>
      </c>
      <c r="P49" s="183"/>
      <c r="Q49" s="701"/>
      <c r="R49" s="701"/>
      <c r="S49" s="1084"/>
      <c r="T49" s="447">
        <v>5</v>
      </c>
      <c r="U49" s="161">
        <f t="shared" si="55"/>
        <v>3</v>
      </c>
      <c r="V49" s="207">
        <f t="shared" si="56"/>
        <v>1000000</v>
      </c>
      <c r="W49" s="207">
        <f t="shared" si="57"/>
        <v>3000000</v>
      </c>
      <c r="X49" s="207">
        <f t="shared" si="58"/>
        <v>2000000</v>
      </c>
      <c r="Y49" s="161">
        <f t="shared" si="59"/>
        <v>4</v>
      </c>
      <c r="Z49" s="207">
        <f t="shared" si="60"/>
        <v>1000000</v>
      </c>
      <c r="AA49" s="207">
        <f t="shared" si="61"/>
        <v>4000000</v>
      </c>
      <c r="AB49" s="207">
        <f t="shared" si="62"/>
        <v>1000000</v>
      </c>
    </row>
    <row r="50" spans="1:29" s="47" customFormat="1" ht="18" customHeight="1">
      <c r="A50" s="210" t="s">
        <v>713</v>
      </c>
      <c r="B50" s="500">
        <f t="shared" ref="B50:B113" si="63">B49+1</f>
        <v>5</v>
      </c>
      <c r="C50" s="219" t="s">
        <v>274</v>
      </c>
      <c r="D50" s="500" t="s">
        <v>289</v>
      </c>
      <c r="E50" s="701" t="s">
        <v>941</v>
      </c>
      <c r="F50" s="701" t="s">
        <v>1077</v>
      </c>
      <c r="G50" s="701" t="s">
        <v>300</v>
      </c>
      <c r="H50" s="701" t="s">
        <v>300</v>
      </c>
      <c r="I50" s="701" t="s">
        <v>261</v>
      </c>
      <c r="J50" s="451">
        <v>1</v>
      </c>
      <c r="K50" s="701" t="s">
        <v>215</v>
      </c>
      <c r="L50" s="610">
        <v>5000000</v>
      </c>
      <c r="M50" s="701">
        <v>2014</v>
      </c>
      <c r="N50" s="701" t="s">
        <v>396</v>
      </c>
      <c r="O50" s="610">
        <v>5000000</v>
      </c>
      <c r="P50" s="183"/>
      <c r="Q50" s="701"/>
      <c r="R50" s="701"/>
      <c r="S50" s="1084"/>
      <c r="T50" s="447">
        <v>5</v>
      </c>
      <c r="U50" s="161">
        <f t="shared" si="55"/>
        <v>3</v>
      </c>
      <c r="V50" s="207">
        <f t="shared" si="56"/>
        <v>1000000</v>
      </c>
      <c r="W50" s="207">
        <f t="shared" si="57"/>
        <v>3000000</v>
      </c>
      <c r="X50" s="207">
        <f t="shared" si="58"/>
        <v>2000000</v>
      </c>
      <c r="Y50" s="161">
        <f t="shared" si="59"/>
        <v>4</v>
      </c>
      <c r="Z50" s="207">
        <f t="shared" si="60"/>
        <v>1000000</v>
      </c>
      <c r="AA50" s="207">
        <f t="shared" si="61"/>
        <v>4000000</v>
      </c>
      <c r="AB50" s="207">
        <f t="shared" si="62"/>
        <v>1000000</v>
      </c>
    </row>
    <row r="51" spans="1:29" s="47" customFormat="1" ht="18" customHeight="1">
      <c r="A51" s="210" t="s">
        <v>713</v>
      </c>
      <c r="B51" s="500">
        <f t="shared" si="63"/>
        <v>6</v>
      </c>
      <c r="C51" s="219" t="s">
        <v>274</v>
      </c>
      <c r="D51" s="500" t="s">
        <v>289</v>
      </c>
      <c r="E51" s="701" t="s">
        <v>941</v>
      </c>
      <c r="F51" s="701" t="s">
        <v>1077</v>
      </c>
      <c r="G51" s="701" t="s">
        <v>300</v>
      </c>
      <c r="H51" s="701" t="s">
        <v>300</v>
      </c>
      <c r="I51" s="701" t="s">
        <v>261</v>
      </c>
      <c r="J51" s="451">
        <v>1</v>
      </c>
      <c r="K51" s="701" t="s">
        <v>215</v>
      </c>
      <c r="L51" s="610">
        <v>5000000</v>
      </c>
      <c r="M51" s="701">
        <v>2014</v>
      </c>
      <c r="N51" s="701" t="s">
        <v>396</v>
      </c>
      <c r="O51" s="610">
        <v>5000000</v>
      </c>
      <c r="P51" s="183"/>
      <c r="Q51" s="701"/>
      <c r="R51" s="701"/>
      <c r="S51" s="1018"/>
      <c r="T51" s="447">
        <v>5</v>
      </c>
      <c r="U51" s="161">
        <f t="shared" si="55"/>
        <v>3</v>
      </c>
      <c r="V51" s="207">
        <f t="shared" si="56"/>
        <v>1000000</v>
      </c>
      <c r="W51" s="207">
        <f t="shared" si="57"/>
        <v>3000000</v>
      </c>
      <c r="X51" s="207">
        <f t="shared" si="58"/>
        <v>2000000</v>
      </c>
      <c r="Y51" s="161">
        <f t="shared" si="59"/>
        <v>4</v>
      </c>
      <c r="Z51" s="207">
        <f t="shared" si="60"/>
        <v>1000000</v>
      </c>
      <c r="AA51" s="207">
        <f t="shared" si="61"/>
        <v>4000000</v>
      </c>
      <c r="AB51" s="207">
        <f t="shared" si="62"/>
        <v>1000000</v>
      </c>
    </row>
    <row r="52" spans="1:29" s="47" customFormat="1" ht="54.95" customHeight="1">
      <c r="A52" s="210" t="s">
        <v>713</v>
      </c>
      <c r="B52" s="500">
        <f t="shared" si="63"/>
        <v>7</v>
      </c>
      <c r="C52" s="219" t="s">
        <v>1083</v>
      </c>
      <c r="D52" s="500" t="s">
        <v>255</v>
      </c>
      <c r="E52" s="453" t="s">
        <v>299</v>
      </c>
      <c r="F52" s="109" t="s">
        <v>200</v>
      </c>
      <c r="G52" s="701" t="s">
        <v>192</v>
      </c>
      <c r="H52" s="701" t="s">
        <v>192</v>
      </c>
      <c r="I52" s="701" t="s">
        <v>261</v>
      </c>
      <c r="J52" s="701">
        <v>1</v>
      </c>
      <c r="K52" s="701" t="s">
        <v>215</v>
      </c>
      <c r="L52" s="610">
        <f>O52/J52</f>
        <v>32500000</v>
      </c>
      <c r="M52" s="701">
        <v>2014</v>
      </c>
      <c r="N52" s="701" t="s">
        <v>396</v>
      </c>
      <c r="O52" s="674">
        <v>32500000</v>
      </c>
      <c r="P52" s="183"/>
      <c r="Q52" s="701"/>
      <c r="R52" s="701"/>
      <c r="S52" s="219" t="s">
        <v>1140</v>
      </c>
      <c r="T52" s="447">
        <v>5</v>
      </c>
      <c r="U52" s="161">
        <f t="shared" ref="U52:U59" si="64">2016-M52+1</f>
        <v>3</v>
      </c>
      <c r="V52" s="207">
        <f t="shared" ref="V52:V564" si="65">O52/T52</f>
        <v>6500000</v>
      </c>
      <c r="W52" s="207">
        <f t="shared" ref="W52:W564" si="66">U52*V52</f>
        <v>19500000</v>
      </c>
      <c r="X52" s="207">
        <f t="shared" ref="X52:X564" si="67">O52-W52</f>
        <v>13000000</v>
      </c>
      <c r="Y52" s="161">
        <f t="shared" ref="Y52:Y59" si="68">2017-M52+1</f>
        <v>4</v>
      </c>
      <c r="Z52" s="207">
        <f t="shared" ref="Z52:Z564" si="69">O52/T52</f>
        <v>6500000</v>
      </c>
      <c r="AA52" s="207">
        <f t="shared" ref="AA52:AA59" si="70">Y52*Z52</f>
        <v>26000000</v>
      </c>
      <c r="AB52" s="207">
        <f t="shared" ref="AB52:AB59" si="71">O52-AA52</f>
        <v>6500000</v>
      </c>
      <c r="AC52" s="47" t="b">
        <f t="shared" si="4"/>
        <v>1</v>
      </c>
    </row>
    <row r="53" spans="1:29" s="47" customFormat="1" ht="45" customHeight="1">
      <c r="A53" s="210" t="s">
        <v>713</v>
      </c>
      <c r="B53" s="500">
        <f t="shared" si="63"/>
        <v>8</v>
      </c>
      <c r="C53" s="219" t="s">
        <v>4044</v>
      </c>
      <c r="D53" s="500" t="s">
        <v>1084</v>
      </c>
      <c r="E53" s="701" t="s">
        <v>827</v>
      </c>
      <c r="F53" s="109" t="s">
        <v>200</v>
      </c>
      <c r="G53" s="701"/>
      <c r="H53" s="701"/>
      <c r="I53" s="701"/>
      <c r="J53" s="701">
        <v>1</v>
      </c>
      <c r="K53" s="701" t="s">
        <v>215</v>
      </c>
      <c r="L53" s="610">
        <v>45000000</v>
      </c>
      <c r="M53" s="701">
        <v>2014</v>
      </c>
      <c r="N53" s="701" t="s">
        <v>396</v>
      </c>
      <c r="O53" s="610">
        <v>45000000</v>
      </c>
      <c r="P53" s="183"/>
      <c r="Q53" s="701"/>
      <c r="R53" s="701"/>
      <c r="S53" s="1083" t="s">
        <v>1141</v>
      </c>
      <c r="T53" s="447">
        <v>5</v>
      </c>
      <c r="U53" s="161">
        <f t="shared" si="64"/>
        <v>3</v>
      </c>
      <c r="V53" s="207">
        <f t="shared" si="65"/>
        <v>9000000</v>
      </c>
      <c r="W53" s="207">
        <f t="shared" si="66"/>
        <v>27000000</v>
      </c>
      <c r="X53" s="207">
        <f t="shared" si="67"/>
        <v>18000000</v>
      </c>
      <c r="Y53" s="161">
        <f t="shared" si="68"/>
        <v>4</v>
      </c>
      <c r="Z53" s="207">
        <f t="shared" si="69"/>
        <v>9000000</v>
      </c>
      <c r="AA53" s="207">
        <f t="shared" si="70"/>
        <v>36000000</v>
      </c>
      <c r="AB53" s="207">
        <f t="shared" si="71"/>
        <v>9000000</v>
      </c>
      <c r="AC53" s="47" t="b">
        <f t="shared" si="4"/>
        <v>1</v>
      </c>
    </row>
    <row r="54" spans="1:29" s="47" customFormat="1" ht="45" customHeight="1">
      <c r="A54" s="210" t="s">
        <v>713</v>
      </c>
      <c r="B54" s="500">
        <f t="shared" si="63"/>
        <v>9</v>
      </c>
      <c r="C54" s="219" t="s">
        <v>4044</v>
      </c>
      <c r="D54" s="500" t="s">
        <v>1084</v>
      </c>
      <c r="E54" s="701" t="s">
        <v>827</v>
      </c>
      <c r="F54" s="109" t="s">
        <v>200</v>
      </c>
      <c r="G54" s="701"/>
      <c r="H54" s="701"/>
      <c r="I54" s="701"/>
      <c r="J54" s="701">
        <v>1</v>
      </c>
      <c r="K54" s="701" t="s">
        <v>215</v>
      </c>
      <c r="L54" s="610">
        <v>45000000</v>
      </c>
      <c r="M54" s="701">
        <v>2014</v>
      </c>
      <c r="N54" s="701" t="s">
        <v>396</v>
      </c>
      <c r="O54" s="610">
        <v>45000000</v>
      </c>
      <c r="P54" s="183"/>
      <c r="Q54" s="701"/>
      <c r="R54" s="701"/>
      <c r="S54" s="1018"/>
      <c r="T54" s="447">
        <v>5</v>
      </c>
      <c r="U54" s="161">
        <f t="shared" ref="U54" si="72">2016-M54+1</f>
        <v>3</v>
      </c>
      <c r="V54" s="207">
        <f t="shared" ref="V54" si="73">O54/T54</f>
        <v>9000000</v>
      </c>
      <c r="W54" s="207">
        <f t="shared" ref="W54" si="74">U54*V54</f>
        <v>27000000</v>
      </c>
      <c r="X54" s="207">
        <f t="shared" ref="X54" si="75">O54-W54</f>
        <v>18000000</v>
      </c>
      <c r="Y54" s="161">
        <f t="shared" ref="Y54" si="76">2017-M54+1</f>
        <v>4</v>
      </c>
      <c r="Z54" s="207">
        <f t="shared" ref="Z54" si="77">O54/T54</f>
        <v>9000000</v>
      </c>
      <c r="AA54" s="207">
        <f t="shared" ref="AA54" si="78">Y54*Z54</f>
        <v>36000000</v>
      </c>
      <c r="AB54" s="207">
        <f t="shared" ref="AB54" si="79">O54-AA54</f>
        <v>9000000</v>
      </c>
      <c r="AC54" s="47" t="b">
        <f t="shared" ref="AC54" si="80">AA54+AB54=O54</f>
        <v>1</v>
      </c>
    </row>
    <row r="55" spans="1:29" s="47" customFormat="1" ht="18" customHeight="1">
      <c r="A55" s="210" t="s">
        <v>713</v>
      </c>
      <c r="B55" s="500">
        <f t="shared" si="63"/>
        <v>10</v>
      </c>
      <c r="C55" s="219" t="s">
        <v>821</v>
      </c>
      <c r="D55" s="500" t="s">
        <v>840</v>
      </c>
      <c r="E55" s="701" t="s">
        <v>827</v>
      </c>
      <c r="F55" s="701" t="s">
        <v>1085</v>
      </c>
      <c r="G55" s="701" t="s">
        <v>300</v>
      </c>
      <c r="H55" s="701" t="s">
        <v>300</v>
      </c>
      <c r="I55" s="701" t="s">
        <v>1086</v>
      </c>
      <c r="J55" s="701">
        <v>1</v>
      </c>
      <c r="K55" s="701" t="s">
        <v>215</v>
      </c>
      <c r="L55" s="610">
        <v>3000000</v>
      </c>
      <c r="M55" s="701">
        <v>2014</v>
      </c>
      <c r="N55" s="701" t="s">
        <v>396</v>
      </c>
      <c r="O55" s="610">
        <v>3000000</v>
      </c>
      <c r="P55" s="183"/>
      <c r="Q55" s="701"/>
      <c r="R55" s="701"/>
      <c r="S55" s="1083" t="s">
        <v>1142</v>
      </c>
      <c r="T55" s="447">
        <v>5</v>
      </c>
      <c r="U55" s="161">
        <f t="shared" si="64"/>
        <v>3</v>
      </c>
      <c r="V55" s="207">
        <f t="shared" si="65"/>
        <v>600000</v>
      </c>
      <c r="W55" s="207">
        <f t="shared" si="66"/>
        <v>1800000</v>
      </c>
      <c r="X55" s="207">
        <f t="shared" si="67"/>
        <v>1200000</v>
      </c>
      <c r="Y55" s="161">
        <f t="shared" si="68"/>
        <v>4</v>
      </c>
      <c r="Z55" s="207">
        <f t="shared" si="69"/>
        <v>600000</v>
      </c>
      <c r="AA55" s="207">
        <f t="shared" si="70"/>
        <v>2400000</v>
      </c>
      <c r="AB55" s="207">
        <f t="shared" si="71"/>
        <v>600000</v>
      </c>
      <c r="AC55" s="47" t="b">
        <f t="shared" si="4"/>
        <v>1</v>
      </c>
    </row>
    <row r="56" spans="1:29" s="47" customFormat="1" ht="18" customHeight="1">
      <c r="A56" s="210" t="s">
        <v>713</v>
      </c>
      <c r="B56" s="500">
        <f t="shared" si="63"/>
        <v>11</v>
      </c>
      <c r="C56" s="219" t="s">
        <v>821</v>
      </c>
      <c r="D56" s="500" t="s">
        <v>840</v>
      </c>
      <c r="E56" s="701" t="s">
        <v>827</v>
      </c>
      <c r="F56" s="701" t="s">
        <v>1085</v>
      </c>
      <c r="G56" s="701" t="s">
        <v>300</v>
      </c>
      <c r="H56" s="701" t="s">
        <v>300</v>
      </c>
      <c r="I56" s="701" t="s">
        <v>1086</v>
      </c>
      <c r="J56" s="701">
        <v>1</v>
      </c>
      <c r="K56" s="701" t="s">
        <v>215</v>
      </c>
      <c r="L56" s="610">
        <v>3000000</v>
      </c>
      <c r="M56" s="701">
        <v>2014</v>
      </c>
      <c r="N56" s="701" t="s">
        <v>396</v>
      </c>
      <c r="O56" s="610">
        <v>3000000</v>
      </c>
      <c r="P56" s="183"/>
      <c r="Q56" s="701"/>
      <c r="R56" s="701"/>
      <c r="S56" s="1084"/>
      <c r="T56" s="447">
        <v>5</v>
      </c>
      <c r="U56" s="161">
        <f t="shared" ref="U56" si="81">2016-M56+1</f>
        <v>3</v>
      </c>
      <c r="V56" s="207">
        <f t="shared" ref="V56" si="82">O56/T56</f>
        <v>600000</v>
      </c>
      <c r="W56" s="207">
        <f t="shared" ref="W56" si="83">U56*V56</f>
        <v>1800000</v>
      </c>
      <c r="X56" s="207">
        <f t="shared" ref="X56" si="84">O56-W56</f>
        <v>1200000</v>
      </c>
      <c r="Y56" s="161">
        <f t="shared" ref="Y56" si="85">2017-M56+1</f>
        <v>4</v>
      </c>
      <c r="Z56" s="207">
        <f t="shared" ref="Z56" si="86">O56/T56</f>
        <v>600000</v>
      </c>
      <c r="AA56" s="207">
        <f t="shared" ref="AA56" si="87">Y56*Z56</f>
        <v>2400000</v>
      </c>
      <c r="AB56" s="207">
        <f t="shared" ref="AB56" si="88">O56-AA56</f>
        <v>600000</v>
      </c>
      <c r="AC56" s="47" t="b">
        <f t="shared" ref="AC56" si="89">AA56+AB56=O56</f>
        <v>1</v>
      </c>
    </row>
    <row r="57" spans="1:29" s="47" customFormat="1" ht="18" customHeight="1">
      <c r="A57" s="210" t="s">
        <v>713</v>
      </c>
      <c r="B57" s="500">
        <f t="shared" si="63"/>
        <v>12</v>
      </c>
      <c r="C57" s="219" t="s">
        <v>238</v>
      </c>
      <c r="D57" s="500" t="s">
        <v>841</v>
      </c>
      <c r="E57" s="701" t="s">
        <v>827</v>
      </c>
      <c r="F57" s="701" t="s">
        <v>1087</v>
      </c>
      <c r="G57" s="701" t="s">
        <v>1088</v>
      </c>
      <c r="H57" s="701" t="s">
        <v>980</v>
      </c>
      <c r="I57" s="701" t="s">
        <v>190</v>
      </c>
      <c r="J57" s="701">
        <v>1</v>
      </c>
      <c r="K57" s="701" t="s">
        <v>215</v>
      </c>
      <c r="L57" s="610">
        <v>20000000</v>
      </c>
      <c r="M57" s="701">
        <v>2014</v>
      </c>
      <c r="N57" s="701" t="s">
        <v>396</v>
      </c>
      <c r="O57" s="610">
        <v>20000000</v>
      </c>
      <c r="P57" s="183"/>
      <c r="Q57" s="701"/>
      <c r="R57" s="701"/>
      <c r="S57" s="1084"/>
      <c r="T57" s="447">
        <v>5</v>
      </c>
      <c r="U57" s="161">
        <f t="shared" si="64"/>
        <v>3</v>
      </c>
      <c r="V57" s="207">
        <f t="shared" si="65"/>
        <v>4000000</v>
      </c>
      <c r="W57" s="207">
        <f t="shared" si="66"/>
        <v>12000000</v>
      </c>
      <c r="X57" s="207">
        <f t="shared" si="67"/>
        <v>8000000</v>
      </c>
      <c r="Y57" s="161">
        <f t="shared" si="68"/>
        <v>4</v>
      </c>
      <c r="Z57" s="207">
        <f t="shared" si="69"/>
        <v>4000000</v>
      </c>
      <c r="AA57" s="207">
        <f t="shared" si="70"/>
        <v>16000000</v>
      </c>
      <c r="AB57" s="207">
        <f t="shared" si="71"/>
        <v>4000000</v>
      </c>
      <c r="AC57" s="47" t="b">
        <f t="shared" si="4"/>
        <v>1</v>
      </c>
    </row>
    <row r="58" spans="1:29" s="47" customFormat="1" ht="18" customHeight="1">
      <c r="A58" s="210" t="s">
        <v>713</v>
      </c>
      <c r="B58" s="500">
        <f t="shared" si="63"/>
        <v>13</v>
      </c>
      <c r="C58" s="219" t="s">
        <v>238</v>
      </c>
      <c r="D58" s="500" t="s">
        <v>841</v>
      </c>
      <c r="E58" s="701" t="s">
        <v>827</v>
      </c>
      <c r="F58" s="701" t="s">
        <v>1087</v>
      </c>
      <c r="G58" s="701" t="s">
        <v>1088</v>
      </c>
      <c r="H58" s="701" t="s">
        <v>980</v>
      </c>
      <c r="I58" s="701" t="s">
        <v>190</v>
      </c>
      <c r="J58" s="701">
        <v>1</v>
      </c>
      <c r="K58" s="701" t="s">
        <v>215</v>
      </c>
      <c r="L58" s="610">
        <v>20000000</v>
      </c>
      <c r="M58" s="701">
        <v>2014</v>
      </c>
      <c r="N58" s="701" t="s">
        <v>396</v>
      </c>
      <c r="O58" s="610">
        <v>20000000</v>
      </c>
      <c r="P58" s="183"/>
      <c r="Q58" s="701"/>
      <c r="R58" s="701"/>
      <c r="S58" s="1084"/>
      <c r="T58" s="447">
        <v>5</v>
      </c>
      <c r="U58" s="161">
        <f t="shared" ref="U58" si="90">2016-M58+1</f>
        <v>3</v>
      </c>
      <c r="V58" s="207">
        <f t="shared" ref="V58" si="91">O58/T58</f>
        <v>4000000</v>
      </c>
      <c r="W58" s="207">
        <f t="shared" ref="W58" si="92">U58*V58</f>
        <v>12000000</v>
      </c>
      <c r="X58" s="207">
        <f t="shared" ref="X58" si="93">O58-W58</f>
        <v>8000000</v>
      </c>
      <c r="Y58" s="161">
        <f t="shared" ref="Y58" si="94">2017-M58+1</f>
        <v>4</v>
      </c>
      <c r="Z58" s="207">
        <f t="shared" ref="Z58" si="95">O58/T58</f>
        <v>4000000</v>
      </c>
      <c r="AA58" s="207">
        <f t="shared" ref="AA58" si="96">Y58*Z58</f>
        <v>16000000</v>
      </c>
      <c r="AB58" s="207">
        <f t="shared" ref="AB58" si="97">O58-AA58</f>
        <v>4000000</v>
      </c>
      <c r="AC58" s="47" t="b">
        <f t="shared" ref="AC58" si="98">AA58+AB58=O58</f>
        <v>1</v>
      </c>
    </row>
    <row r="59" spans="1:29" s="47" customFormat="1" ht="18" customHeight="1">
      <c r="A59" s="210" t="s">
        <v>713</v>
      </c>
      <c r="B59" s="500">
        <f t="shared" si="63"/>
        <v>14</v>
      </c>
      <c r="C59" s="219" t="s">
        <v>1089</v>
      </c>
      <c r="D59" s="500" t="s">
        <v>841</v>
      </c>
      <c r="E59" s="701" t="s">
        <v>299</v>
      </c>
      <c r="F59" s="701" t="s">
        <v>874</v>
      </c>
      <c r="G59" s="701" t="s">
        <v>1090</v>
      </c>
      <c r="H59" s="109" t="s">
        <v>200</v>
      </c>
      <c r="I59" s="701" t="s">
        <v>190</v>
      </c>
      <c r="J59" s="451">
        <v>1</v>
      </c>
      <c r="K59" s="701" t="s">
        <v>215</v>
      </c>
      <c r="L59" s="610">
        <f t="shared" ref="L59:L64" si="99">O59/J59</f>
        <v>213895000</v>
      </c>
      <c r="M59" s="701">
        <v>2014</v>
      </c>
      <c r="N59" s="701" t="s">
        <v>396</v>
      </c>
      <c r="O59" s="674">
        <v>213895000</v>
      </c>
      <c r="P59" s="183"/>
      <c r="Q59" s="701"/>
      <c r="R59" s="701"/>
      <c r="S59" s="1018"/>
      <c r="T59" s="447">
        <v>5</v>
      </c>
      <c r="U59" s="161">
        <f t="shared" si="64"/>
        <v>3</v>
      </c>
      <c r="V59" s="207">
        <f t="shared" si="65"/>
        <v>42779000</v>
      </c>
      <c r="W59" s="207">
        <f t="shared" si="66"/>
        <v>128337000</v>
      </c>
      <c r="X59" s="207">
        <f t="shared" si="67"/>
        <v>85558000</v>
      </c>
      <c r="Y59" s="161">
        <f t="shared" si="68"/>
        <v>4</v>
      </c>
      <c r="Z59" s="207">
        <f t="shared" si="69"/>
        <v>42779000</v>
      </c>
      <c r="AA59" s="207">
        <f t="shared" si="70"/>
        <v>171116000</v>
      </c>
      <c r="AB59" s="207">
        <f t="shared" si="71"/>
        <v>42779000</v>
      </c>
      <c r="AC59" s="47" t="b">
        <f t="shared" si="4"/>
        <v>1</v>
      </c>
    </row>
    <row r="60" spans="1:29" s="47" customFormat="1" ht="18" customHeight="1">
      <c r="A60" s="210" t="s">
        <v>713</v>
      </c>
      <c r="B60" s="500">
        <f t="shared" si="63"/>
        <v>15</v>
      </c>
      <c r="C60" s="219" t="s">
        <v>821</v>
      </c>
      <c r="D60" s="500" t="s">
        <v>841</v>
      </c>
      <c r="E60" s="701" t="s">
        <v>1091</v>
      </c>
      <c r="F60" s="109" t="s">
        <v>200</v>
      </c>
      <c r="G60" s="109" t="s">
        <v>200</v>
      </c>
      <c r="H60" s="109" t="s">
        <v>200</v>
      </c>
      <c r="I60" s="109" t="s">
        <v>200</v>
      </c>
      <c r="J60" s="451">
        <v>1</v>
      </c>
      <c r="K60" s="701" t="s">
        <v>215</v>
      </c>
      <c r="L60" s="610">
        <f t="shared" si="99"/>
        <v>0</v>
      </c>
      <c r="M60" s="701">
        <v>2014</v>
      </c>
      <c r="N60" s="701" t="s">
        <v>396</v>
      </c>
      <c r="O60" s="610">
        <f>R60/M60</f>
        <v>0</v>
      </c>
      <c r="P60" s="183"/>
      <c r="Q60" s="701"/>
      <c r="R60" s="701"/>
      <c r="S60" s="219"/>
      <c r="T60" s="161"/>
      <c r="U60" s="161"/>
      <c r="V60" s="207"/>
      <c r="W60" s="207"/>
      <c r="X60" s="207"/>
      <c r="Y60" s="161"/>
      <c r="Z60" s="207"/>
      <c r="AA60" s="161"/>
      <c r="AB60" s="161"/>
      <c r="AC60" s="47" t="b">
        <f t="shared" si="4"/>
        <v>1</v>
      </c>
    </row>
    <row r="61" spans="1:29" s="47" customFormat="1" ht="18" customHeight="1">
      <c r="A61" s="210" t="s">
        <v>713</v>
      </c>
      <c r="B61" s="500">
        <f t="shared" si="63"/>
        <v>16</v>
      </c>
      <c r="C61" s="219" t="s">
        <v>821</v>
      </c>
      <c r="D61" s="500" t="s">
        <v>841</v>
      </c>
      <c r="E61" s="701" t="s">
        <v>1091</v>
      </c>
      <c r="F61" s="109" t="s">
        <v>200</v>
      </c>
      <c r="G61" s="109" t="s">
        <v>200</v>
      </c>
      <c r="H61" s="109" t="s">
        <v>200</v>
      </c>
      <c r="I61" s="109" t="s">
        <v>200</v>
      </c>
      <c r="J61" s="451">
        <v>1</v>
      </c>
      <c r="K61" s="701" t="s">
        <v>215</v>
      </c>
      <c r="L61" s="610">
        <f t="shared" si="99"/>
        <v>0</v>
      </c>
      <c r="M61" s="701">
        <v>2014</v>
      </c>
      <c r="N61" s="701" t="s">
        <v>396</v>
      </c>
      <c r="O61" s="610">
        <f>R61/M61</f>
        <v>0</v>
      </c>
      <c r="P61" s="183"/>
      <c r="Q61" s="701"/>
      <c r="R61" s="701"/>
      <c r="S61" s="219"/>
      <c r="T61" s="161"/>
      <c r="U61" s="161"/>
      <c r="V61" s="207"/>
      <c r="W61" s="207"/>
      <c r="X61" s="207"/>
      <c r="Y61" s="161"/>
      <c r="Z61" s="207"/>
      <c r="AA61" s="161"/>
      <c r="AB61" s="161"/>
    </row>
    <row r="62" spans="1:29" s="47" customFormat="1" ht="18" customHeight="1">
      <c r="A62" s="210" t="s">
        <v>713</v>
      </c>
      <c r="B62" s="500">
        <f t="shared" si="63"/>
        <v>17</v>
      </c>
      <c r="C62" s="219" t="s">
        <v>1092</v>
      </c>
      <c r="D62" s="500" t="s">
        <v>841</v>
      </c>
      <c r="E62" s="701" t="s">
        <v>1093</v>
      </c>
      <c r="F62" s="109" t="s">
        <v>200</v>
      </c>
      <c r="G62" s="109" t="s">
        <v>200</v>
      </c>
      <c r="H62" s="109" t="s">
        <v>200</v>
      </c>
      <c r="I62" s="109" t="s">
        <v>200</v>
      </c>
      <c r="J62" s="451">
        <v>1</v>
      </c>
      <c r="K62" s="701" t="s">
        <v>215</v>
      </c>
      <c r="L62" s="610">
        <f t="shared" si="99"/>
        <v>0</v>
      </c>
      <c r="M62" s="701">
        <v>2014</v>
      </c>
      <c r="N62" s="701" t="s">
        <v>396</v>
      </c>
      <c r="O62" s="610">
        <f>R62/M62</f>
        <v>0</v>
      </c>
      <c r="P62" s="183"/>
      <c r="Q62" s="701"/>
      <c r="R62" s="701"/>
      <c r="S62" s="219"/>
      <c r="T62" s="161"/>
      <c r="U62" s="161"/>
      <c r="V62" s="207"/>
      <c r="W62" s="207"/>
      <c r="X62" s="207"/>
      <c r="Y62" s="161"/>
      <c r="Z62" s="207"/>
      <c r="AA62" s="161"/>
      <c r="AB62" s="161"/>
      <c r="AC62" s="47" t="b">
        <f t="shared" si="4"/>
        <v>1</v>
      </c>
    </row>
    <row r="63" spans="1:29" s="47" customFormat="1" ht="18" customHeight="1">
      <c r="A63" s="210" t="s">
        <v>713</v>
      </c>
      <c r="B63" s="501">
        <f t="shared" si="63"/>
        <v>18</v>
      </c>
      <c r="C63" s="230" t="s">
        <v>1092</v>
      </c>
      <c r="D63" s="501" t="s">
        <v>841</v>
      </c>
      <c r="E63" s="232" t="s">
        <v>1093</v>
      </c>
      <c r="F63" s="114" t="s">
        <v>200</v>
      </c>
      <c r="G63" s="114" t="s">
        <v>200</v>
      </c>
      <c r="H63" s="114" t="s">
        <v>200</v>
      </c>
      <c r="I63" s="114" t="s">
        <v>200</v>
      </c>
      <c r="J63" s="477">
        <v>1</v>
      </c>
      <c r="K63" s="232" t="s">
        <v>215</v>
      </c>
      <c r="L63" s="617">
        <f t="shared" si="99"/>
        <v>0</v>
      </c>
      <c r="M63" s="232">
        <v>2014</v>
      </c>
      <c r="N63" s="232" t="s">
        <v>396</v>
      </c>
      <c r="O63" s="617">
        <f>R63/M63</f>
        <v>0</v>
      </c>
      <c r="P63" s="253"/>
      <c r="Q63" s="232"/>
      <c r="R63" s="232"/>
      <c r="S63" s="230"/>
      <c r="T63" s="161"/>
      <c r="U63" s="161"/>
      <c r="V63" s="207"/>
      <c r="W63" s="207"/>
      <c r="X63" s="207"/>
      <c r="Y63" s="161"/>
      <c r="Z63" s="207"/>
      <c r="AA63" s="161"/>
      <c r="AB63" s="161"/>
    </row>
    <row r="64" spans="1:29" s="47" customFormat="1" ht="18" customHeight="1">
      <c r="A64" s="210" t="s">
        <v>713</v>
      </c>
      <c r="B64" s="111">
        <f t="shared" si="63"/>
        <v>19</v>
      </c>
      <c r="C64" s="454" t="s">
        <v>1094</v>
      </c>
      <c r="D64" s="111" t="s">
        <v>841</v>
      </c>
      <c r="E64" s="702" t="s">
        <v>1095</v>
      </c>
      <c r="F64" s="113" t="s">
        <v>200</v>
      </c>
      <c r="G64" s="113" t="s">
        <v>200</v>
      </c>
      <c r="H64" s="113" t="s">
        <v>200</v>
      </c>
      <c r="I64" s="113" t="s">
        <v>200</v>
      </c>
      <c r="J64" s="769">
        <v>1</v>
      </c>
      <c r="K64" s="702" t="s">
        <v>215</v>
      </c>
      <c r="L64" s="611">
        <f t="shared" si="99"/>
        <v>0</v>
      </c>
      <c r="M64" s="702">
        <v>2014</v>
      </c>
      <c r="N64" s="702" t="s">
        <v>396</v>
      </c>
      <c r="O64" s="611">
        <f>R64/M64</f>
        <v>0</v>
      </c>
      <c r="P64" s="229"/>
      <c r="Q64" s="702"/>
      <c r="R64" s="702"/>
      <c r="S64" s="454"/>
      <c r="T64" s="161"/>
      <c r="U64" s="161"/>
      <c r="V64" s="207"/>
      <c r="W64" s="207"/>
      <c r="X64" s="207"/>
      <c r="Y64" s="161"/>
      <c r="Z64" s="207"/>
      <c r="AA64" s="161"/>
      <c r="AB64" s="161"/>
      <c r="AC64" s="47" t="b">
        <f t="shared" si="4"/>
        <v>1</v>
      </c>
    </row>
    <row r="65" spans="1:29" s="47" customFormat="1" ht="18" customHeight="1">
      <c r="A65" s="210" t="s">
        <v>713</v>
      </c>
      <c r="B65" s="500">
        <f t="shared" si="63"/>
        <v>20</v>
      </c>
      <c r="C65" s="219" t="s">
        <v>1094</v>
      </c>
      <c r="D65" s="500" t="s">
        <v>841</v>
      </c>
      <c r="E65" s="701" t="s">
        <v>1095</v>
      </c>
      <c r="F65" s="109" t="s">
        <v>200</v>
      </c>
      <c r="G65" s="109" t="s">
        <v>200</v>
      </c>
      <c r="H65" s="109" t="s">
        <v>200</v>
      </c>
      <c r="I65" s="109" t="s">
        <v>200</v>
      </c>
      <c r="J65" s="451">
        <v>1</v>
      </c>
      <c r="K65" s="701" t="s">
        <v>215</v>
      </c>
      <c r="L65" s="610">
        <f t="shared" ref="L65:L70" si="100">O65/J65</f>
        <v>0</v>
      </c>
      <c r="M65" s="701">
        <v>2014</v>
      </c>
      <c r="N65" s="701" t="s">
        <v>396</v>
      </c>
      <c r="O65" s="610">
        <f t="shared" ref="O65:O70" si="101">R65/M65</f>
        <v>0</v>
      </c>
      <c r="P65" s="183"/>
      <c r="Q65" s="701"/>
      <c r="R65" s="701"/>
      <c r="S65" s="219"/>
      <c r="T65" s="161"/>
      <c r="U65" s="161"/>
      <c r="V65" s="207"/>
      <c r="W65" s="207"/>
      <c r="X65" s="207"/>
      <c r="Y65" s="161"/>
      <c r="Z65" s="207"/>
      <c r="AA65" s="161"/>
      <c r="AB65" s="161"/>
    </row>
    <row r="66" spans="1:29" s="47" customFormat="1" ht="18" customHeight="1">
      <c r="A66" s="210" t="s">
        <v>713</v>
      </c>
      <c r="B66" s="500">
        <f t="shared" si="63"/>
        <v>21</v>
      </c>
      <c r="C66" s="219" t="s">
        <v>1094</v>
      </c>
      <c r="D66" s="500" t="s">
        <v>841</v>
      </c>
      <c r="E66" s="701" t="s">
        <v>1095</v>
      </c>
      <c r="F66" s="109" t="s">
        <v>200</v>
      </c>
      <c r="G66" s="109" t="s">
        <v>200</v>
      </c>
      <c r="H66" s="109" t="s">
        <v>200</v>
      </c>
      <c r="I66" s="109" t="s">
        <v>200</v>
      </c>
      <c r="J66" s="451">
        <v>1</v>
      </c>
      <c r="K66" s="701" t="s">
        <v>215</v>
      </c>
      <c r="L66" s="610">
        <f t="shared" si="100"/>
        <v>0</v>
      </c>
      <c r="M66" s="701">
        <v>2014</v>
      </c>
      <c r="N66" s="701" t="s">
        <v>396</v>
      </c>
      <c r="O66" s="610">
        <f t="shared" si="101"/>
        <v>0</v>
      </c>
      <c r="P66" s="183"/>
      <c r="Q66" s="701"/>
      <c r="R66" s="701"/>
      <c r="S66" s="219"/>
      <c r="T66" s="161"/>
      <c r="U66" s="161"/>
      <c r="V66" s="207"/>
      <c r="W66" s="207"/>
      <c r="X66" s="207"/>
      <c r="Y66" s="161"/>
      <c r="Z66" s="207"/>
      <c r="AA66" s="161"/>
      <c r="AB66" s="161"/>
    </row>
    <row r="67" spans="1:29" s="47" customFormat="1" ht="18" customHeight="1">
      <c r="A67" s="210" t="s">
        <v>713</v>
      </c>
      <c r="B67" s="500">
        <f t="shared" si="63"/>
        <v>22</v>
      </c>
      <c r="C67" s="219" t="s">
        <v>1094</v>
      </c>
      <c r="D67" s="500" t="s">
        <v>841</v>
      </c>
      <c r="E67" s="701" t="s">
        <v>1095</v>
      </c>
      <c r="F67" s="109" t="s">
        <v>200</v>
      </c>
      <c r="G67" s="109" t="s">
        <v>200</v>
      </c>
      <c r="H67" s="109" t="s">
        <v>200</v>
      </c>
      <c r="I67" s="109" t="s">
        <v>200</v>
      </c>
      <c r="J67" s="451">
        <v>1</v>
      </c>
      <c r="K67" s="701" t="s">
        <v>215</v>
      </c>
      <c r="L67" s="610">
        <f t="shared" si="100"/>
        <v>0</v>
      </c>
      <c r="M67" s="701">
        <v>2014</v>
      </c>
      <c r="N67" s="701" t="s">
        <v>396</v>
      </c>
      <c r="O67" s="610">
        <f t="shared" si="101"/>
        <v>0</v>
      </c>
      <c r="P67" s="183"/>
      <c r="Q67" s="701"/>
      <c r="R67" s="701"/>
      <c r="S67" s="219"/>
      <c r="T67" s="161"/>
      <c r="U67" s="161"/>
      <c r="V67" s="207"/>
      <c r="W67" s="207"/>
      <c r="X67" s="207"/>
      <c r="Y67" s="161"/>
      <c r="Z67" s="207"/>
      <c r="AA67" s="161"/>
      <c r="AB67" s="161"/>
    </row>
    <row r="68" spans="1:29" s="47" customFormat="1" ht="18" customHeight="1">
      <c r="A68" s="210" t="s">
        <v>713</v>
      </c>
      <c r="B68" s="500">
        <f t="shared" si="63"/>
        <v>23</v>
      </c>
      <c r="C68" s="219" t="s">
        <v>1094</v>
      </c>
      <c r="D68" s="500" t="s">
        <v>841</v>
      </c>
      <c r="E68" s="701" t="s">
        <v>1095</v>
      </c>
      <c r="F68" s="109" t="s">
        <v>200</v>
      </c>
      <c r="G68" s="109" t="s">
        <v>200</v>
      </c>
      <c r="H68" s="109" t="s">
        <v>200</v>
      </c>
      <c r="I68" s="109" t="s">
        <v>200</v>
      </c>
      <c r="J68" s="451">
        <v>1</v>
      </c>
      <c r="K68" s="701" t="s">
        <v>215</v>
      </c>
      <c r="L68" s="610">
        <f t="shared" si="100"/>
        <v>0</v>
      </c>
      <c r="M68" s="701">
        <v>2014</v>
      </c>
      <c r="N68" s="701" t="s">
        <v>396</v>
      </c>
      <c r="O68" s="610">
        <f t="shared" si="101"/>
        <v>0</v>
      </c>
      <c r="P68" s="183"/>
      <c r="Q68" s="701"/>
      <c r="R68" s="701"/>
      <c r="S68" s="219"/>
      <c r="T68" s="161"/>
      <c r="U68" s="161"/>
      <c r="V68" s="207"/>
      <c r="W68" s="207"/>
      <c r="X68" s="207"/>
      <c r="Y68" s="161"/>
      <c r="Z68" s="207"/>
      <c r="AA68" s="161"/>
      <c r="AB68" s="161"/>
    </row>
    <row r="69" spans="1:29" s="47" customFormat="1" ht="18" customHeight="1">
      <c r="A69" s="210" t="s">
        <v>713</v>
      </c>
      <c r="B69" s="500">
        <f t="shared" si="63"/>
        <v>24</v>
      </c>
      <c r="C69" s="219" t="s">
        <v>1094</v>
      </c>
      <c r="D69" s="500" t="s">
        <v>841</v>
      </c>
      <c r="E69" s="701" t="s">
        <v>1095</v>
      </c>
      <c r="F69" s="109" t="s">
        <v>200</v>
      </c>
      <c r="G69" s="109" t="s">
        <v>200</v>
      </c>
      <c r="H69" s="109" t="s">
        <v>200</v>
      </c>
      <c r="I69" s="109" t="s">
        <v>200</v>
      </c>
      <c r="J69" s="451">
        <v>1</v>
      </c>
      <c r="K69" s="701" t="s">
        <v>215</v>
      </c>
      <c r="L69" s="610">
        <f t="shared" si="100"/>
        <v>0</v>
      </c>
      <c r="M69" s="701">
        <v>2014</v>
      </c>
      <c r="N69" s="701" t="s">
        <v>396</v>
      </c>
      <c r="O69" s="610">
        <f t="shared" si="101"/>
        <v>0</v>
      </c>
      <c r="P69" s="183"/>
      <c r="Q69" s="701"/>
      <c r="R69" s="701"/>
      <c r="S69" s="219"/>
      <c r="T69" s="161"/>
      <c r="U69" s="161"/>
      <c r="V69" s="207"/>
      <c r="W69" s="207"/>
      <c r="X69" s="207"/>
      <c r="Y69" s="161"/>
      <c r="Z69" s="207"/>
      <c r="AA69" s="161"/>
      <c r="AB69" s="161"/>
    </row>
    <row r="70" spans="1:29" s="47" customFormat="1" ht="18" customHeight="1">
      <c r="A70" s="210" t="s">
        <v>713</v>
      </c>
      <c r="B70" s="500">
        <f t="shared" si="63"/>
        <v>25</v>
      </c>
      <c r="C70" s="219" t="s">
        <v>1094</v>
      </c>
      <c r="D70" s="500" t="s">
        <v>841</v>
      </c>
      <c r="E70" s="701" t="s">
        <v>1095</v>
      </c>
      <c r="F70" s="109" t="s">
        <v>200</v>
      </c>
      <c r="G70" s="109" t="s">
        <v>200</v>
      </c>
      <c r="H70" s="109" t="s">
        <v>200</v>
      </c>
      <c r="I70" s="109" t="s">
        <v>200</v>
      </c>
      <c r="J70" s="451">
        <v>1</v>
      </c>
      <c r="K70" s="701" t="s">
        <v>215</v>
      </c>
      <c r="L70" s="610">
        <f t="shared" si="100"/>
        <v>0</v>
      </c>
      <c r="M70" s="701">
        <v>2014</v>
      </c>
      <c r="N70" s="701" t="s">
        <v>396</v>
      </c>
      <c r="O70" s="610">
        <f t="shared" si="101"/>
        <v>0</v>
      </c>
      <c r="P70" s="183"/>
      <c r="Q70" s="701"/>
      <c r="R70" s="701"/>
      <c r="S70" s="219"/>
      <c r="T70" s="161"/>
      <c r="U70" s="161"/>
      <c r="V70" s="207"/>
      <c r="W70" s="207"/>
      <c r="X70" s="207"/>
      <c r="Y70" s="161"/>
      <c r="Z70" s="207"/>
      <c r="AA70" s="161"/>
      <c r="AB70" s="161"/>
    </row>
    <row r="71" spans="1:29" s="47" customFormat="1" ht="18" customHeight="1">
      <c r="A71" s="210" t="s">
        <v>713</v>
      </c>
      <c r="B71" s="500">
        <f t="shared" si="63"/>
        <v>26</v>
      </c>
      <c r="C71" s="219" t="s">
        <v>1096</v>
      </c>
      <c r="D71" s="500" t="s">
        <v>841</v>
      </c>
      <c r="E71" s="701" t="s">
        <v>1097</v>
      </c>
      <c r="F71" s="109" t="s">
        <v>200</v>
      </c>
      <c r="G71" s="109" t="s">
        <v>200</v>
      </c>
      <c r="H71" s="109" t="s">
        <v>200</v>
      </c>
      <c r="I71" s="109" t="s">
        <v>200</v>
      </c>
      <c r="J71" s="451">
        <v>1</v>
      </c>
      <c r="K71" s="701" t="s">
        <v>215</v>
      </c>
      <c r="L71" s="610">
        <f>O71/J71</f>
        <v>0</v>
      </c>
      <c r="M71" s="701">
        <v>2014</v>
      </c>
      <c r="N71" s="701" t="s">
        <v>396</v>
      </c>
      <c r="O71" s="610">
        <f>R71/M71</f>
        <v>0</v>
      </c>
      <c r="P71" s="183"/>
      <c r="Q71" s="701"/>
      <c r="R71" s="701"/>
      <c r="S71" s="219"/>
      <c r="T71" s="161"/>
      <c r="U71" s="161"/>
      <c r="V71" s="207"/>
      <c r="W71" s="207"/>
      <c r="X71" s="207"/>
      <c r="Y71" s="161"/>
      <c r="Z71" s="207"/>
      <c r="AA71" s="161"/>
      <c r="AB71" s="161"/>
      <c r="AC71" s="47" t="b">
        <f t="shared" si="4"/>
        <v>1</v>
      </c>
    </row>
    <row r="72" spans="1:29" s="47" customFormat="1" ht="18" customHeight="1">
      <c r="A72" s="210" t="s">
        <v>713</v>
      </c>
      <c r="B72" s="500">
        <f t="shared" si="63"/>
        <v>27</v>
      </c>
      <c r="C72" s="219" t="s">
        <v>1096</v>
      </c>
      <c r="D72" s="500" t="s">
        <v>841</v>
      </c>
      <c r="E72" s="701" t="s">
        <v>1097</v>
      </c>
      <c r="F72" s="109" t="s">
        <v>200</v>
      </c>
      <c r="G72" s="109" t="s">
        <v>200</v>
      </c>
      <c r="H72" s="109" t="s">
        <v>200</v>
      </c>
      <c r="I72" s="109" t="s">
        <v>200</v>
      </c>
      <c r="J72" s="451">
        <v>1</v>
      </c>
      <c r="K72" s="701" t="s">
        <v>215</v>
      </c>
      <c r="L72" s="610">
        <f t="shared" ref="L72:L73" si="102">O72/J72</f>
        <v>0</v>
      </c>
      <c r="M72" s="701">
        <v>2014</v>
      </c>
      <c r="N72" s="701" t="s">
        <v>396</v>
      </c>
      <c r="O72" s="610">
        <f t="shared" ref="O72:O73" si="103">R72/M72</f>
        <v>0</v>
      </c>
      <c r="P72" s="183"/>
      <c r="Q72" s="701"/>
      <c r="R72" s="701"/>
      <c r="S72" s="219"/>
      <c r="T72" s="161"/>
      <c r="U72" s="161"/>
      <c r="V72" s="207"/>
      <c r="W72" s="207"/>
      <c r="X72" s="207"/>
      <c r="Y72" s="161"/>
      <c r="Z72" s="207"/>
      <c r="AA72" s="161"/>
      <c r="AB72" s="161"/>
    </row>
    <row r="73" spans="1:29" s="47" customFormat="1" ht="18" customHeight="1">
      <c r="A73" s="210" t="s">
        <v>713</v>
      </c>
      <c r="B73" s="500">
        <f t="shared" si="63"/>
        <v>28</v>
      </c>
      <c r="C73" s="219" t="s">
        <v>1096</v>
      </c>
      <c r="D73" s="500" t="s">
        <v>841</v>
      </c>
      <c r="E73" s="701" t="s">
        <v>1097</v>
      </c>
      <c r="F73" s="109" t="s">
        <v>200</v>
      </c>
      <c r="G73" s="109" t="s">
        <v>200</v>
      </c>
      <c r="H73" s="109" t="s">
        <v>200</v>
      </c>
      <c r="I73" s="109" t="s">
        <v>200</v>
      </c>
      <c r="J73" s="451">
        <v>1</v>
      </c>
      <c r="K73" s="701" t="s">
        <v>215</v>
      </c>
      <c r="L73" s="610">
        <f t="shared" si="102"/>
        <v>0</v>
      </c>
      <c r="M73" s="701">
        <v>2014</v>
      </c>
      <c r="N73" s="701" t="s">
        <v>396</v>
      </c>
      <c r="O73" s="610">
        <f t="shared" si="103"/>
        <v>0</v>
      </c>
      <c r="P73" s="183"/>
      <c r="Q73" s="701"/>
      <c r="R73" s="701"/>
      <c r="S73" s="219"/>
      <c r="T73" s="161"/>
      <c r="U73" s="161"/>
      <c r="V73" s="207"/>
      <c r="W73" s="207"/>
      <c r="X73" s="207"/>
      <c r="Y73" s="161"/>
      <c r="Z73" s="207"/>
      <c r="AA73" s="161"/>
      <c r="AB73" s="161"/>
    </row>
    <row r="74" spans="1:29" s="47" customFormat="1" ht="18" customHeight="1">
      <c r="A74" s="210" t="s">
        <v>713</v>
      </c>
      <c r="B74" s="500">
        <f t="shared" si="63"/>
        <v>29</v>
      </c>
      <c r="C74" s="219" t="s">
        <v>1098</v>
      </c>
      <c r="D74" s="500" t="s">
        <v>841</v>
      </c>
      <c r="E74" s="701" t="s">
        <v>1099</v>
      </c>
      <c r="F74" s="109" t="s">
        <v>200</v>
      </c>
      <c r="G74" s="109" t="s">
        <v>200</v>
      </c>
      <c r="H74" s="109" t="s">
        <v>200</v>
      </c>
      <c r="I74" s="109" t="s">
        <v>200</v>
      </c>
      <c r="J74" s="451">
        <v>1</v>
      </c>
      <c r="K74" s="701" t="s">
        <v>215</v>
      </c>
      <c r="L74" s="610">
        <f>O74/J74</f>
        <v>0</v>
      </c>
      <c r="M74" s="701">
        <v>2014</v>
      </c>
      <c r="N74" s="701" t="s">
        <v>396</v>
      </c>
      <c r="O74" s="610">
        <f>R74/M74</f>
        <v>0</v>
      </c>
      <c r="P74" s="183"/>
      <c r="Q74" s="701"/>
      <c r="R74" s="701"/>
      <c r="S74" s="219"/>
      <c r="T74" s="161"/>
      <c r="U74" s="161"/>
      <c r="V74" s="207"/>
      <c r="W74" s="207"/>
      <c r="X74" s="207"/>
      <c r="Y74" s="161"/>
      <c r="Z74" s="207"/>
      <c r="AA74" s="161"/>
      <c r="AB74" s="161"/>
      <c r="AC74" s="47" t="b">
        <f t="shared" si="4"/>
        <v>1</v>
      </c>
    </row>
    <row r="75" spans="1:29" s="47" customFormat="1" ht="18" customHeight="1">
      <c r="A75" s="210" t="s">
        <v>713</v>
      </c>
      <c r="B75" s="500">
        <f t="shared" si="63"/>
        <v>30</v>
      </c>
      <c r="C75" s="219" t="s">
        <v>1098</v>
      </c>
      <c r="D75" s="500" t="s">
        <v>841</v>
      </c>
      <c r="E75" s="701" t="s">
        <v>1099</v>
      </c>
      <c r="F75" s="109" t="s">
        <v>200</v>
      </c>
      <c r="G75" s="109" t="s">
        <v>200</v>
      </c>
      <c r="H75" s="109" t="s">
        <v>200</v>
      </c>
      <c r="I75" s="109" t="s">
        <v>200</v>
      </c>
      <c r="J75" s="451">
        <v>1</v>
      </c>
      <c r="K75" s="701" t="s">
        <v>215</v>
      </c>
      <c r="L75" s="610">
        <f>O75/J75</f>
        <v>0</v>
      </c>
      <c r="M75" s="701">
        <v>2014</v>
      </c>
      <c r="N75" s="701" t="s">
        <v>396</v>
      </c>
      <c r="O75" s="610">
        <f>R75/M75</f>
        <v>0</v>
      </c>
      <c r="P75" s="183"/>
      <c r="Q75" s="701"/>
      <c r="R75" s="701"/>
      <c r="S75" s="219"/>
      <c r="T75" s="161"/>
      <c r="U75" s="161"/>
      <c r="V75" s="207"/>
      <c r="W75" s="207"/>
      <c r="X75" s="207"/>
      <c r="Y75" s="161"/>
      <c r="Z75" s="207"/>
      <c r="AA75" s="161"/>
      <c r="AB75" s="161"/>
    </row>
    <row r="76" spans="1:29" s="47" customFormat="1" ht="18" customHeight="1">
      <c r="A76" s="210" t="s">
        <v>713</v>
      </c>
      <c r="B76" s="500">
        <f t="shared" si="63"/>
        <v>31</v>
      </c>
      <c r="C76" s="219" t="s">
        <v>1100</v>
      </c>
      <c r="D76" s="500" t="s">
        <v>841</v>
      </c>
      <c r="E76" s="701" t="s">
        <v>299</v>
      </c>
      <c r="F76" s="109" t="s">
        <v>200</v>
      </c>
      <c r="G76" s="109" t="s">
        <v>200</v>
      </c>
      <c r="H76" s="109" t="s">
        <v>200</v>
      </c>
      <c r="I76" s="109" t="s">
        <v>200</v>
      </c>
      <c r="J76" s="451">
        <v>1</v>
      </c>
      <c r="K76" s="701" t="s">
        <v>215</v>
      </c>
      <c r="L76" s="610">
        <f>O76/J76</f>
        <v>0</v>
      </c>
      <c r="M76" s="701">
        <v>2014</v>
      </c>
      <c r="N76" s="701" t="s">
        <v>396</v>
      </c>
      <c r="O76" s="610">
        <f>R76/M76</f>
        <v>0</v>
      </c>
      <c r="P76" s="183"/>
      <c r="Q76" s="701"/>
      <c r="R76" s="701"/>
      <c r="S76" s="219"/>
      <c r="T76" s="161"/>
      <c r="U76" s="161"/>
      <c r="V76" s="207"/>
      <c r="W76" s="207"/>
      <c r="X76" s="207"/>
      <c r="Y76" s="161"/>
      <c r="Z76" s="207"/>
      <c r="AA76" s="161"/>
      <c r="AB76" s="161"/>
      <c r="AC76" s="47" t="b">
        <f t="shared" si="4"/>
        <v>1</v>
      </c>
    </row>
    <row r="77" spans="1:29" s="47" customFormat="1" ht="18" customHeight="1">
      <c r="A77" s="210" t="s">
        <v>713</v>
      </c>
      <c r="B77" s="500">
        <f t="shared" si="63"/>
        <v>32</v>
      </c>
      <c r="C77" s="219" t="s">
        <v>1101</v>
      </c>
      <c r="D77" s="500" t="s">
        <v>841</v>
      </c>
      <c r="E77" s="701" t="s">
        <v>1102</v>
      </c>
      <c r="F77" s="109" t="s">
        <v>200</v>
      </c>
      <c r="G77" s="109" t="s">
        <v>200</v>
      </c>
      <c r="H77" s="109" t="s">
        <v>200</v>
      </c>
      <c r="I77" s="109" t="s">
        <v>200</v>
      </c>
      <c r="J77" s="451">
        <v>1</v>
      </c>
      <c r="K77" s="701" t="s">
        <v>215</v>
      </c>
      <c r="L77" s="610">
        <f>O77/J77</f>
        <v>0</v>
      </c>
      <c r="M77" s="701">
        <v>2014</v>
      </c>
      <c r="N77" s="701" t="s">
        <v>396</v>
      </c>
      <c r="O77" s="610">
        <f>R77/M77</f>
        <v>0</v>
      </c>
      <c r="P77" s="183"/>
      <c r="Q77" s="701"/>
      <c r="R77" s="701"/>
      <c r="S77" s="219"/>
      <c r="T77" s="161"/>
      <c r="U77" s="161"/>
      <c r="V77" s="207"/>
      <c r="W77" s="207"/>
      <c r="X77" s="207"/>
      <c r="Y77" s="161"/>
      <c r="Z77" s="207"/>
      <c r="AA77" s="161"/>
      <c r="AB77" s="161"/>
      <c r="AC77" s="47" t="b">
        <f t="shared" si="4"/>
        <v>1</v>
      </c>
    </row>
    <row r="78" spans="1:29" s="47" customFormat="1" ht="18" customHeight="1">
      <c r="A78" s="210" t="s">
        <v>713</v>
      </c>
      <c r="B78" s="500">
        <f t="shared" si="63"/>
        <v>33</v>
      </c>
      <c r="C78" s="219" t="s">
        <v>1101</v>
      </c>
      <c r="D78" s="500" t="s">
        <v>841</v>
      </c>
      <c r="E78" s="701" t="s">
        <v>1102</v>
      </c>
      <c r="F78" s="109" t="s">
        <v>200</v>
      </c>
      <c r="G78" s="109" t="s">
        <v>200</v>
      </c>
      <c r="H78" s="109" t="s">
        <v>200</v>
      </c>
      <c r="I78" s="109" t="s">
        <v>200</v>
      </c>
      <c r="J78" s="451">
        <v>1</v>
      </c>
      <c r="K78" s="701" t="s">
        <v>215</v>
      </c>
      <c r="L78" s="610">
        <f t="shared" ref="L78:L98" si="104">O78/J78</f>
        <v>0</v>
      </c>
      <c r="M78" s="701">
        <v>2014</v>
      </c>
      <c r="N78" s="701" t="s">
        <v>396</v>
      </c>
      <c r="O78" s="610">
        <f t="shared" ref="O78:O98" si="105">R78/M78</f>
        <v>0</v>
      </c>
      <c r="P78" s="183"/>
      <c r="Q78" s="701"/>
      <c r="R78" s="701"/>
      <c r="S78" s="219"/>
      <c r="T78" s="161"/>
      <c r="U78" s="161"/>
      <c r="V78" s="207"/>
      <c r="W78" s="207"/>
      <c r="X78" s="207"/>
      <c r="Y78" s="161"/>
      <c r="Z78" s="207"/>
      <c r="AA78" s="161"/>
      <c r="AB78" s="161"/>
    </row>
    <row r="79" spans="1:29" s="47" customFormat="1" ht="18" customHeight="1">
      <c r="A79" s="210" t="s">
        <v>713</v>
      </c>
      <c r="B79" s="500">
        <f t="shared" si="63"/>
        <v>34</v>
      </c>
      <c r="C79" s="219" t="s">
        <v>1101</v>
      </c>
      <c r="D79" s="500" t="s">
        <v>841</v>
      </c>
      <c r="E79" s="701" t="s">
        <v>1102</v>
      </c>
      <c r="F79" s="109" t="s">
        <v>200</v>
      </c>
      <c r="G79" s="109" t="s">
        <v>200</v>
      </c>
      <c r="H79" s="109" t="s">
        <v>200</v>
      </c>
      <c r="I79" s="109" t="s">
        <v>200</v>
      </c>
      <c r="J79" s="451">
        <v>1</v>
      </c>
      <c r="K79" s="701" t="s">
        <v>215</v>
      </c>
      <c r="L79" s="610">
        <f t="shared" si="104"/>
        <v>0</v>
      </c>
      <c r="M79" s="701">
        <v>2014</v>
      </c>
      <c r="N79" s="701" t="s">
        <v>396</v>
      </c>
      <c r="O79" s="610">
        <f t="shared" si="105"/>
        <v>0</v>
      </c>
      <c r="P79" s="183"/>
      <c r="Q79" s="701"/>
      <c r="R79" s="701"/>
      <c r="S79" s="219"/>
      <c r="T79" s="161"/>
      <c r="U79" s="161"/>
      <c r="V79" s="207"/>
      <c r="W79" s="207"/>
      <c r="X79" s="207"/>
      <c r="Y79" s="161"/>
      <c r="Z79" s="207"/>
      <c r="AA79" s="161"/>
      <c r="AB79" s="161"/>
    </row>
    <row r="80" spans="1:29" s="47" customFormat="1" ht="18" customHeight="1">
      <c r="A80" s="210" t="s">
        <v>713</v>
      </c>
      <c r="B80" s="500">
        <f t="shared" si="63"/>
        <v>35</v>
      </c>
      <c r="C80" s="219" t="s">
        <v>1101</v>
      </c>
      <c r="D80" s="500" t="s">
        <v>841</v>
      </c>
      <c r="E80" s="701" t="s">
        <v>1102</v>
      </c>
      <c r="F80" s="109" t="s">
        <v>200</v>
      </c>
      <c r="G80" s="109" t="s">
        <v>200</v>
      </c>
      <c r="H80" s="109" t="s">
        <v>200</v>
      </c>
      <c r="I80" s="109" t="s">
        <v>200</v>
      </c>
      <c r="J80" s="451">
        <v>1</v>
      </c>
      <c r="K80" s="701" t="s">
        <v>215</v>
      </c>
      <c r="L80" s="610">
        <f t="shared" si="104"/>
        <v>0</v>
      </c>
      <c r="M80" s="701">
        <v>2014</v>
      </c>
      <c r="N80" s="701" t="s">
        <v>396</v>
      </c>
      <c r="O80" s="610">
        <f t="shared" si="105"/>
        <v>0</v>
      </c>
      <c r="P80" s="183"/>
      <c r="Q80" s="701"/>
      <c r="R80" s="701"/>
      <c r="S80" s="219"/>
      <c r="T80" s="161"/>
      <c r="U80" s="161"/>
      <c r="V80" s="207"/>
      <c r="W80" s="207"/>
      <c r="X80" s="207"/>
      <c r="Y80" s="161"/>
      <c r="Z80" s="207"/>
      <c r="AA80" s="161"/>
      <c r="AB80" s="161"/>
    </row>
    <row r="81" spans="1:28" s="47" customFormat="1" ht="18" customHeight="1">
      <c r="A81" s="210" t="s">
        <v>713</v>
      </c>
      <c r="B81" s="500">
        <f t="shared" si="63"/>
        <v>36</v>
      </c>
      <c r="C81" s="219" t="s">
        <v>1101</v>
      </c>
      <c r="D81" s="500" t="s">
        <v>841</v>
      </c>
      <c r="E81" s="701" t="s">
        <v>1102</v>
      </c>
      <c r="F81" s="109" t="s">
        <v>200</v>
      </c>
      <c r="G81" s="109" t="s">
        <v>200</v>
      </c>
      <c r="H81" s="109" t="s">
        <v>200</v>
      </c>
      <c r="I81" s="109" t="s">
        <v>200</v>
      </c>
      <c r="J81" s="451">
        <v>1</v>
      </c>
      <c r="K81" s="701" t="s">
        <v>215</v>
      </c>
      <c r="L81" s="610">
        <f t="shared" si="104"/>
        <v>0</v>
      </c>
      <c r="M81" s="701">
        <v>2014</v>
      </c>
      <c r="N81" s="701" t="s">
        <v>396</v>
      </c>
      <c r="O81" s="610">
        <f t="shared" si="105"/>
        <v>0</v>
      </c>
      <c r="P81" s="183"/>
      <c r="Q81" s="701"/>
      <c r="R81" s="701"/>
      <c r="S81" s="219"/>
      <c r="T81" s="161"/>
      <c r="U81" s="161"/>
      <c r="V81" s="207"/>
      <c r="W81" s="207"/>
      <c r="X81" s="207"/>
      <c r="Y81" s="161"/>
      <c r="Z81" s="207"/>
      <c r="AA81" s="161"/>
      <c r="AB81" s="161"/>
    </row>
    <row r="82" spans="1:28" s="47" customFormat="1" ht="18" customHeight="1">
      <c r="A82" s="210" t="s">
        <v>713</v>
      </c>
      <c r="B82" s="500">
        <f t="shared" si="63"/>
        <v>37</v>
      </c>
      <c r="C82" s="219" t="s">
        <v>1101</v>
      </c>
      <c r="D82" s="500" t="s">
        <v>841</v>
      </c>
      <c r="E82" s="701" t="s">
        <v>1102</v>
      </c>
      <c r="F82" s="109" t="s">
        <v>200</v>
      </c>
      <c r="G82" s="109" t="s">
        <v>200</v>
      </c>
      <c r="H82" s="109" t="s">
        <v>200</v>
      </c>
      <c r="I82" s="109" t="s">
        <v>200</v>
      </c>
      <c r="J82" s="451">
        <v>1</v>
      </c>
      <c r="K82" s="701" t="s">
        <v>215</v>
      </c>
      <c r="L82" s="610">
        <f t="shared" si="104"/>
        <v>0</v>
      </c>
      <c r="M82" s="701">
        <v>2014</v>
      </c>
      <c r="N82" s="701" t="s">
        <v>396</v>
      </c>
      <c r="O82" s="610">
        <f t="shared" si="105"/>
        <v>0</v>
      </c>
      <c r="P82" s="183"/>
      <c r="Q82" s="701"/>
      <c r="R82" s="701"/>
      <c r="S82" s="219"/>
      <c r="T82" s="161"/>
      <c r="U82" s="161"/>
      <c r="V82" s="207"/>
      <c r="W82" s="207"/>
      <c r="X82" s="207"/>
      <c r="Y82" s="161"/>
      <c r="Z82" s="207"/>
      <c r="AA82" s="161"/>
      <c r="AB82" s="161"/>
    </row>
    <row r="83" spans="1:28" s="47" customFormat="1" ht="18" customHeight="1">
      <c r="A83" s="210" t="s">
        <v>713</v>
      </c>
      <c r="B83" s="500">
        <f t="shared" si="63"/>
        <v>38</v>
      </c>
      <c r="C83" s="219" t="s">
        <v>1101</v>
      </c>
      <c r="D83" s="500" t="s">
        <v>841</v>
      </c>
      <c r="E83" s="701" t="s">
        <v>1102</v>
      </c>
      <c r="F83" s="109" t="s">
        <v>200</v>
      </c>
      <c r="G83" s="109" t="s">
        <v>200</v>
      </c>
      <c r="H83" s="109" t="s">
        <v>200</v>
      </c>
      <c r="I83" s="109" t="s">
        <v>200</v>
      </c>
      <c r="J83" s="451">
        <v>1</v>
      </c>
      <c r="K83" s="701" t="s">
        <v>215</v>
      </c>
      <c r="L83" s="610">
        <f t="shared" si="104"/>
        <v>0</v>
      </c>
      <c r="M83" s="701">
        <v>2014</v>
      </c>
      <c r="N83" s="701" t="s">
        <v>396</v>
      </c>
      <c r="O83" s="610">
        <f t="shared" si="105"/>
        <v>0</v>
      </c>
      <c r="P83" s="183"/>
      <c r="Q83" s="701"/>
      <c r="R83" s="701"/>
      <c r="S83" s="219"/>
      <c r="T83" s="161"/>
      <c r="U83" s="161"/>
      <c r="V83" s="207"/>
      <c r="W83" s="207"/>
      <c r="X83" s="207"/>
      <c r="Y83" s="161"/>
      <c r="Z83" s="207"/>
      <c r="AA83" s="161"/>
      <c r="AB83" s="161"/>
    </row>
    <row r="84" spans="1:28" s="47" customFormat="1" ht="18" customHeight="1">
      <c r="A84" s="210" t="s">
        <v>713</v>
      </c>
      <c r="B84" s="500">
        <f t="shared" si="63"/>
        <v>39</v>
      </c>
      <c r="C84" s="219" t="s">
        <v>1101</v>
      </c>
      <c r="D84" s="500" t="s">
        <v>841</v>
      </c>
      <c r="E84" s="701" t="s">
        <v>1102</v>
      </c>
      <c r="F84" s="109" t="s">
        <v>200</v>
      </c>
      <c r="G84" s="109" t="s">
        <v>200</v>
      </c>
      <c r="H84" s="109" t="s">
        <v>200</v>
      </c>
      <c r="I84" s="109" t="s">
        <v>200</v>
      </c>
      <c r="J84" s="451">
        <v>1</v>
      </c>
      <c r="K84" s="701" t="s">
        <v>215</v>
      </c>
      <c r="L84" s="610">
        <f t="shared" si="104"/>
        <v>0</v>
      </c>
      <c r="M84" s="701">
        <v>2014</v>
      </c>
      <c r="N84" s="701" t="s">
        <v>396</v>
      </c>
      <c r="O84" s="610">
        <f t="shared" si="105"/>
        <v>0</v>
      </c>
      <c r="P84" s="183"/>
      <c r="Q84" s="701"/>
      <c r="R84" s="701"/>
      <c r="S84" s="219"/>
      <c r="T84" s="161"/>
      <c r="U84" s="161"/>
      <c r="V84" s="207"/>
      <c r="W84" s="207"/>
      <c r="X84" s="207"/>
      <c r="Y84" s="161"/>
      <c r="Z84" s="207"/>
      <c r="AA84" s="161"/>
      <c r="AB84" s="161"/>
    </row>
    <row r="85" spans="1:28" s="47" customFormat="1" ht="18" customHeight="1">
      <c r="A85" s="210" t="s">
        <v>713</v>
      </c>
      <c r="B85" s="500">
        <f t="shared" si="63"/>
        <v>40</v>
      </c>
      <c r="C85" s="219" t="s">
        <v>1101</v>
      </c>
      <c r="D85" s="500" t="s">
        <v>841</v>
      </c>
      <c r="E85" s="701" t="s">
        <v>1102</v>
      </c>
      <c r="F85" s="109" t="s">
        <v>200</v>
      </c>
      <c r="G85" s="109" t="s">
        <v>200</v>
      </c>
      <c r="H85" s="109" t="s">
        <v>200</v>
      </c>
      <c r="I85" s="109" t="s">
        <v>200</v>
      </c>
      <c r="J85" s="451">
        <v>1</v>
      </c>
      <c r="K85" s="701" t="s">
        <v>215</v>
      </c>
      <c r="L85" s="610">
        <f t="shared" si="104"/>
        <v>0</v>
      </c>
      <c r="M85" s="701">
        <v>2014</v>
      </c>
      <c r="N85" s="701" t="s">
        <v>396</v>
      </c>
      <c r="O85" s="610">
        <f t="shared" si="105"/>
        <v>0</v>
      </c>
      <c r="P85" s="183"/>
      <c r="Q85" s="701"/>
      <c r="R85" s="701"/>
      <c r="S85" s="219"/>
      <c r="T85" s="161"/>
      <c r="U85" s="161"/>
      <c r="V85" s="207"/>
      <c r="W85" s="207"/>
      <c r="X85" s="207"/>
      <c r="Y85" s="161"/>
      <c r="Z85" s="207"/>
      <c r="AA85" s="161"/>
      <c r="AB85" s="161"/>
    </row>
    <row r="86" spans="1:28" s="47" customFormat="1" ht="18" customHeight="1">
      <c r="A86" s="210" t="s">
        <v>713</v>
      </c>
      <c r="B86" s="500">
        <f t="shared" si="63"/>
        <v>41</v>
      </c>
      <c r="C86" s="219" t="s">
        <v>1101</v>
      </c>
      <c r="D86" s="500" t="s">
        <v>841</v>
      </c>
      <c r="E86" s="701" t="s">
        <v>1102</v>
      </c>
      <c r="F86" s="109" t="s">
        <v>200</v>
      </c>
      <c r="G86" s="109" t="s">
        <v>200</v>
      </c>
      <c r="H86" s="109" t="s">
        <v>200</v>
      </c>
      <c r="I86" s="109" t="s">
        <v>200</v>
      </c>
      <c r="J86" s="451">
        <v>1</v>
      </c>
      <c r="K86" s="701" t="s">
        <v>215</v>
      </c>
      <c r="L86" s="610">
        <f t="shared" si="104"/>
        <v>0</v>
      </c>
      <c r="M86" s="701">
        <v>2014</v>
      </c>
      <c r="N86" s="701" t="s">
        <v>396</v>
      </c>
      <c r="O86" s="610">
        <f t="shared" si="105"/>
        <v>0</v>
      </c>
      <c r="P86" s="183"/>
      <c r="Q86" s="701"/>
      <c r="R86" s="701"/>
      <c r="S86" s="219"/>
      <c r="T86" s="161"/>
      <c r="U86" s="161"/>
      <c r="V86" s="207"/>
      <c r="W86" s="207"/>
      <c r="X86" s="207"/>
      <c r="Y86" s="161"/>
      <c r="Z86" s="207"/>
      <c r="AA86" s="161"/>
      <c r="AB86" s="161"/>
    </row>
    <row r="87" spans="1:28" s="47" customFormat="1" ht="18" customHeight="1">
      <c r="A87" s="210" t="s">
        <v>713</v>
      </c>
      <c r="B87" s="500">
        <f t="shared" si="63"/>
        <v>42</v>
      </c>
      <c r="C87" s="219" t="s">
        <v>1101</v>
      </c>
      <c r="D87" s="500" t="s">
        <v>841</v>
      </c>
      <c r="E87" s="701" t="s">
        <v>1102</v>
      </c>
      <c r="F87" s="109" t="s">
        <v>200</v>
      </c>
      <c r="G87" s="109" t="s">
        <v>200</v>
      </c>
      <c r="H87" s="109" t="s">
        <v>200</v>
      </c>
      <c r="I87" s="109" t="s">
        <v>200</v>
      </c>
      <c r="J87" s="451">
        <v>1</v>
      </c>
      <c r="K87" s="701" t="s">
        <v>215</v>
      </c>
      <c r="L87" s="610">
        <f t="shared" si="104"/>
        <v>0</v>
      </c>
      <c r="M87" s="701">
        <v>2014</v>
      </c>
      <c r="N87" s="701" t="s">
        <v>396</v>
      </c>
      <c r="O87" s="610">
        <f t="shared" si="105"/>
        <v>0</v>
      </c>
      <c r="P87" s="183"/>
      <c r="Q87" s="701"/>
      <c r="R87" s="701"/>
      <c r="S87" s="219"/>
      <c r="T87" s="161"/>
      <c r="U87" s="161"/>
      <c r="V87" s="207"/>
      <c r="W87" s="207"/>
      <c r="X87" s="207"/>
      <c r="Y87" s="161"/>
      <c r="Z87" s="207"/>
      <c r="AA87" s="161"/>
      <c r="AB87" s="161"/>
    </row>
    <row r="88" spans="1:28" s="47" customFormat="1" ht="18" customHeight="1">
      <c r="A88" s="210" t="s">
        <v>713</v>
      </c>
      <c r="B88" s="500">
        <f t="shared" si="63"/>
        <v>43</v>
      </c>
      <c r="C88" s="219" t="s">
        <v>1101</v>
      </c>
      <c r="D88" s="500" t="s">
        <v>841</v>
      </c>
      <c r="E88" s="701" t="s">
        <v>1102</v>
      </c>
      <c r="F88" s="109" t="s">
        <v>200</v>
      </c>
      <c r="G88" s="109" t="s">
        <v>200</v>
      </c>
      <c r="H88" s="109" t="s">
        <v>200</v>
      </c>
      <c r="I88" s="109" t="s">
        <v>200</v>
      </c>
      <c r="J88" s="451">
        <v>1</v>
      </c>
      <c r="K88" s="701" t="s">
        <v>215</v>
      </c>
      <c r="L88" s="610">
        <f t="shared" si="104"/>
        <v>0</v>
      </c>
      <c r="M88" s="701">
        <v>2014</v>
      </c>
      <c r="N88" s="701" t="s">
        <v>396</v>
      </c>
      <c r="O88" s="610">
        <f t="shared" si="105"/>
        <v>0</v>
      </c>
      <c r="P88" s="183"/>
      <c r="Q88" s="701"/>
      <c r="R88" s="701"/>
      <c r="S88" s="219"/>
      <c r="T88" s="161"/>
      <c r="U88" s="161"/>
      <c r="V88" s="207"/>
      <c r="W88" s="207"/>
      <c r="X88" s="207"/>
      <c r="Y88" s="161"/>
      <c r="Z88" s="207"/>
      <c r="AA88" s="161"/>
      <c r="AB88" s="161"/>
    </row>
    <row r="89" spans="1:28" s="47" customFormat="1" ht="18" customHeight="1">
      <c r="A89" s="210" t="s">
        <v>713</v>
      </c>
      <c r="B89" s="500">
        <f t="shared" si="63"/>
        <v>44</v>
      </c>
      <c r="C89" s="219" t="s">
        <v>1101</v>
      </c>
      <c r="D89" s="500" t="s">
        <v>841</v>
      </c>
      <c r="E89" s="701" t="s">
        <v>1102</v>
      </c>
      <c r="F89" s="109" t="s">
        <v>200</v>
      </c>
      <c r="G89" s="109" t="s">
        <v>200</v>
      </c>
      <c r="H89" s="109" t="s">
        <v>200</v>
      </c>
      <c r="I89" s="109" t="s">
        <v>200</v>
      </c>
      <c r="J89" s="451">
        <v>1</v>
      </c>
      <c r="K89" s="701" t="s">
        <v>215</v>
      </c>
      <c r="L89" s="610">
        <f t="shared" si="104"/>
        <v>0</v>
      </c>
      <c r="M89" s="701">
        <v>2014</v>
      </c>
      <c r="N89" s="701" t="s">
        <v>396</v>
      </c>
      <c r="O89" s="610">
        <f t="shared" si="105"/>
        <v>0</v>
      </c>
      <c r="P89" s="183"/>
      <c r="Q89" s="701"/>
      <c r="R89" s="701"/>
      <c r="S89" s="219"/>
      <c r="T89" s="161"/>
      <c r="U89" s="161"/>
      <c r="V89" s="207"/>
      <c r="W89" s="207"/>
      <c r="X89" s="207"/>
      <c r="Y89" s="161"/>
      <c r="Z89" s="207"/>
      <c r="AA89" s="161"/>
      <c r="AB89" s="161"/>
    </row>
    <row r="90" spans="1:28" s="47" customFormat="1" ht="18" customHeight="1">
      <c r="A90" s="210" t="s">
        <v>713</v>
      </c>
      <c r="B90" s="500">
        <f t="shared" si="63"/>
        <v>45</v>
      </c>
      <c r="C90" s="219" t="s">
        <v>1101</v>
      </c>
      <c r="D90" s="500" t="s">
        <v>841</v>
      </c>
      <c r="E90" s="701" t="s">
        <v>1102</v>
      </c>
      <c r="F90" s="109" t="s">
        <v>200</v>
      </c>
      <c r="G90" s="109" t="s">
        <v>200</v>
      </c>
      <c r="H90" s="109" t="s">
        <v>200</v>
      </c>
      <c r="I90" s="109" t="s">
        <v>200</v>
      </c>
      <c r="J90" s="451">
        <v>1</v>
      </c>
      <c r="K90" s="701" t="s">
        <v>215</v>
      </c>
      <c r="L90" s="610">
        <f t="shared" si="104"/>
        <v>0</v>
      </c>
      <c r="M90" s="701">
        <v>2014</v>
      </c>
      <c r="N90" s="701" t="s">
        <v>396</v>
      </c>
      <c r="O90" s="610">
        <f t="shared" si="105"/>
        <v>0</v>
      </c>
      <c r="P90" s="183"/>
      <c r="Q90" s="701"/>
      <c r="R90" s="701"/>
      <c r="S90" s="219"/>
      <c r="T90" s="161"/>
      <c r="U90" s="161"/>
      <c r="V90" s="207"/>
      <c r="W90" s="207"/>
      <c r="X90" s="207"/>
      <c r="Y90" s="161"/>
      <c r="Z90" s="207"/>
      <c r="AA90" s="161"/>
      <c r="AB90" s="161"/>
    </row>
    <row r="91" spans="1:28" s="47" customFormat="1" ht="18" customHeight="1">
      <c r="A91" s="210" t="s">
        <v>713</v>
      </c>
      <c r="B91" s="500">
        <f t="shared" si="63"/>
        <v>46</v>
      </c>
      <c r="C91" s="219" t="s">
        <v>1101</v>
      </c>
      <c r="D91" s="500" t="s">
        <v>841</v>
      </c>
      <c r="E91" s="701" t="s">
        <v>1102</v>
      </c>
      <c r="F91" s="109" t="s">
        <v>200</v>
      </c>
      <c r="G91" s="109" t="s">
        <v>200</v>
      </c>
      <c r="H91" s="109" t="s">
        <v>200</v>
      </c>
      <c r="I91" s="109" t="s">
        <v>200</v>
      </c>
      <c r="J91" s="451">
        <v>1</v>
      </c>
      <c r="K91" s="701" t="s">
        <v>215</v>
      </c>
      <c r="L91" s="610">
        <f t="shared" si="104"/>
        <v>0</v>
      </c>
      <c r="M91" s="701">
        <v>2014</v>
      </c>
      <c r="N91" s="701" t="s">
        <v>396</v>
      </c>
      <c r="O91" s="610">
        <f t="shared" si="105"/>
        <v>0</v>
      </c>
      <c r="P91" s="183"/>
      <c r="Q91" s="701"/>
      <c r="R91" s="701"/>
      <c r="S91" s="219"/>
      <c r="T91" s="161"/>
      <c r="U91" s="161"/>
      <c r="V91" s="207"/>
      <c r="W91" s="207"/>
      <c r="X91" s="207"/>
      <c r="Y91" s="161"/>
      <c r="Z91" s="207"/>
      <c r="AA91" s="161"/>
      <c r="AB91" s="161"/>
    </row>
    <row r="92" spans="1:28" s="47" customFormat="1" ht="18" customHeight="1">
      <c r="A92" s="210" t="s">
        <v>713</v>
      </c>
      <c r="B92" s="500">
        <f t="shared" si="63"/>
        <v>47</v>
      </c>
      <c r="C92" s="219" t="s">
        <v>1101</v>
      </c>
      <c r="D92" s="500" t="s">
        <v>841</v>
      </c>
      <c r="E92" s="701" t="s">
        <v>1102</v>
      </c>
      <c r="F92" s="109" t="s">
        <v>200</v>
      </c>
      <c r="G92" s="109" t="s">
        <v>200</v>
      </c>
      <c r="H92" s="109" t="s">
        <v>200</v>
      </c>
      <c r="I92" s="109" t="s">
        <v>200</v>
      </c>
      <c r="J92" s="451">
        <v>1</v>
      </c>
      <c r="K92" s="701" t="s">
        <v>215</v>
      </c>
      <c r="L92" s="610">
        <f t="shared" si="104"/>
        <v>0</v>
      </c>
      <c r="M92" s="701">
        <v>2014</v>
      </c>
      <c r="N92" s="701" t="s">
        <v>396</v>
      </c>
      <c r="O92" s="610">
        <f t="shared" si="105"/>
        <v>0</v>
      </c>
      <c r="P92" s="183"/>
      <c r="Q92" s="701"/>
      <c r="R92" s="701"/>
      <c r="S92" s="219"/>
      <c r="T92" s="161"/>
      <c r="U92" s="161"/>
      <c r="V92" s="207"/>
      <c r="W92" s="207"/>
      <c r="X92" s="207"/>
      <c r="Y92" s="161"/>
      <c r="Z92" s="207"/>
      <c r="AA92" s="161"/>
      <c r="AB92" s="161"/>
    </row>
    <row r="93" spans="1:28" s="47" customFormat="1" ht="18" customHeight="1">
      <c r="A93" s="210" t="s">
        <v>713</v>
      </c>
      <c r="B93" s="500">
        <f t="shared" si="63"/>
        <v>48</v>
      </c>
      <c r="C93" s="219" t="s">
        <v>1101</v>
      </c>
      <c r="D93" s="500" t="s">
        <v>841</v>
      </c>
      <c r="E93" s="701" t="s">
        <v>1102</v>
      </c>
      <c r="F93" s="109" t="s">
        <v>200</v>
      </c>
      <c r="G93" s="109" t="s">
        <v>200</v>
      </c>
      <c r="H93" s="109" t="s">
        <v>200</v>
      </c>
      <c r="I93" s="109" t="s">
        <v>200</v>
      </c>
      <c r="J93" s="451">
        <v>1</v>
      </c>
      <c r="K93" s="701" t="s">
        <v>215</v>
      </c>
      <c r="L93" s="610">
        <f t="shared" si="104"/>
        <v>0</v>
      </c>
      <c r="M93" s="701">
        <v>2014</v>
      </c>
      <c r="N93" s="701" t="s">
        <v>396</v>
      </c>
      <c r="O93" s="610">
        <f t="shared" si="105"/>
        <v>0</v>
      </c>
      <c r="P93" s="183"/>
      <c r="Q93" s="701"/>
      <c r="R93" s="701"/>
      <c r="S93" s="219"/>
      <c r="T93" s="161"/>
      <c r="U93" s="161"/>
      <c r="V93" s="207"/>
      <c r="W93" s="207"/>
      <c r="X93" s="207"/>
      <c r="Y93" s="161"/>
      <c r="Z93" s="207"/>
      <c r="AA93" s="161"/>
      <c r="AB93" s="161"/>
    </row>
    <row r="94" spans="1:28" s="47" customFormat="1" ht="18" customHeight="1">
      <c r="A94" s="210" t="s">
        <v>713</v>
      </c>
      <c r="B94" s="500">
        <f t="shared" si="63"/>
        <v>49</v>
      </c>
      <c r="C94" s="219" t="s">
        <v>1101</v>
      </c>
      <c r="D94" s="500" t="s">
        <v>841</v>
      </c>
      <c r="E94" s="701" t="s">
        <v>1102</v>
      </c>
      <c r="F94" s="109" t="s">
        <v>200</v>
      </c>
      <c r="G94" s="109" t="s">
        <v>200</v>
      </c>
      <c r="H94" s="109" t="s">
        <v>200</v>
      </c>
      <c r="I94" s="109" t="s">
        <v>200</v>
      </c>
      <c r="J94" s="451">
        <v>1</v>
      </c>
      <c r="K94" s="701" t="s">
        <v>215</v>
      </c>
      <c r="L94" s="610">
        <f t="shared" si="104"/>
        <v>0</v>
      </c>
      <c r="M94" s="701">
        <v>2014</v>
      </c>
      <c r="N94" s="701" t="s">
        <v>396</v>
      </c>
      <c r="O94" s="610">
        <f t="shared" si="105"/>
        <v>0</v>
      </c>
      <c r="P94" s="183"/>
      <c r="Q94" s="701"/>
      <c r="R94" s="701"/>
      <c r="S94" s="219"/>
      <c r="T94" s="161"/>
      <c r="U94" s="161"/>
      <c r="V94" s="207"/>
      <c r="W94" s="207"/>
      <c r="X94" s="207"/>
      <c r="Y94" s="161"/>
      <c r="Z94" s="207"/>
      <c r="AA94" s="161"/>
      <c r="AB94" s="161"/>
    </row>
    <row r="95" spans="1:28" s="47" customFormat="1" ht="18" customHeight="1">
      <c r="A95" s="210" t="s">
        <v>713</v>
      </c>
      <c r="B95" s="500">
        <f t="shared" si="63"/>
        <v>50</v>
      </c>
      <c r="C95" s="219" t="s">
        <v>1101</v>
      </c>
      <c r="D95" s="500" t="s">
        <v>841</v>
      </c>
      <c r="E95" s="701" t="s">
        <v>1102</v>
      </c>
      <c r="F95" s="109" t="s">
        <v>200</v>
      </c>
      <c r="G95" s="109" t="s">
        <v>200</v>
      </c>
      <c r="H95" s="109" t="s">
        <v>200</v>
      </c>
      <c r="I95" s="109" t="s">
        <v>200</v>
      </c>
      <c r="J95" s="451">
        <v>1</v>
      </c>
      <c r="K95" s="701" t="s">
        <v>215</v>
      </c>
      <c r="L95" s="610">
        <f t="shared" si="104"/>
        <v>0</v>
      </c>
      <c r="M95" s="701">
        <v>2014</v>
      </c>
      <c r="N95" s="701" t="s">
        <v>396</v>
      </c>
      <c r="O95" s="610">
        <f t="shared" si="105"/>
        <v>0</v>
      </c>
      <c r="P95" s="183"/>
      <c r="Q95" s="701"/>
      <c r="R95" s="701"/>
      <c r="S95" s="219"/>
      <c r="T95" s="161"/>
      <c r="U95" s="161"/>
      <c r="V95" s="207"/>
      <c r="W95" s="207"/>
      <c r="X95" s="207"/>
      <c r="Y95" s="161"/>
      <c r="Z95" s="207"/>
      <c r="AA95" s="161"/>
      <c r="AB95" s="161"/>
    </row>
    <row r="96" spans="1:28" s="47" customFormat="1" ht="18" customHeight="1">
      <c r="A96" s="210" t="s">
        <v>713</v>
      </c>
      <c r="B96" s="500">
        <f t="shared" si="63"/>
        <v>51</v>
      </c>
      <c r="C96" s="219" t="s">
        <v>1101</v>
      </c>
      <c r="D96" s="500" t="s">
        <v>841</v>
      </c>
      <c r="E96" s="701" t="s">
        <v>1102</v>
      </c>
      <c r="F96" s="109" t="s">
        <v>200</v>
      </c>
      <c r="G96" s="109" t="s">
        <v>200</v>
      </c>
      <c r="H96" s="109" t="s">
        <v>200</v>
      </c>
      <c r="I96" s="109" t="s">
        <v>200</v>
      </c>
      <c r="J96" s="451">
        <v>1</v>
      </c>
      <c r="K96" s="701" t="s">
        <v>215</v>
      </c>
      <c r="L96" s="610">
        <f t="shared" si="104"/>
        <v>0</v>
      </c>
      <c r="M96" s="701">
        <v>2014</v>
      </c>
      <c r="N96" s="701" t="s">
        <v>396</v>
      </c>
      <c r="O96" s="610">
        <f t="shared" si="105"/>
        <v>0</v>
      </c>
      <c r="P96" s="183"/>
      <c r="Q96" s="701"/>
      <c r="R96" s="701"/>
      <c r="S96" s="219"/>
      <c r="T96" s="161"/>
      <c r="U96" s="161"/>
      <c r="V96" s="207"/>
      <c r="W96" s="207"/>
      <c r="X96" s="207"/>
      <c r="Y96" s="161"/>
      <c r="Z96" s="207"/>
      <c r="AA96" s="161"/>
      <c r="AB96" s="161"/>
    </row>
    <row r="97" spans="1:29" s="47" customFormat="1" ht="18" customHeight="1">
      <c r="A97" s="210" t="s">
        <v>713</v>
      </c>
      <c r="B97" s="501">
        <f t="shared" si="63"/>
        <v>52</v>
      </c>
      <c r="C97" s="230" t="s">
        <v>1101</v>
      </c>
      <c r="D97" s="501" t="s">
        <v>841</v>
      </c>
      <c r="E97" s="232" t="s">
        <v>1102</v>
      </c>
      <c r="F97" s="114" t="s">
        <v>200</v>
      </c>
      <c r="G97" s="114" t="s">
        <v>200</v>
      </c>
      <c r="H97" s="114" t="s">
        <v>200</v>
      </c>
      <c r="I97" s="114" t="s">
        <v>200</v>
      </c>
      <c r="J97" s="477">
        <v>1</v>
      </c>
      <c r="K97" s="232" t="s">
        <v>215</v>
      </c>
      <c r="L97" s="617">
        <f t="shared" si="104"/>
        <v>0</v>
      </c>
      <c r="M97" s="232">
        <v>2014</v>
      </c>
      <c r="N97" s="232" t="s">
        <v>396</v>
      </c>
      <c r="O97" s="617">
        <f t="shared" si="105"/>
        <v>0</v>
      </c>
      <c r="P97" s="253"/>
      <c r="Q97" s="232"/>
      <c r="R97" s="232"/>
      <c r="S97" s="230"/>
      <c r="T97" s="161"/>
      <c r="U97" s="161"/>
      <c r="V97" s="207"/>
      <c r="W97" s="207"/>
      <c r="X97" s="207"/>
      <c r="Y97" s="161"/>
      <c r="Z97" s="207"/>
      <c r="AA97" s="161"/>
      <c r="AB97" s="161"/>
    </row>
    <row r="98" spans="1:29" s="47" customFormat="1" ht="18" customHeight="1">
      <c r="A98" s="210" t="s">
        <v>713</v>
      </c>
      <c r="B98" s="111">
        <f t="shared" si="63"/>
        <v>53</v>
      </c>
      <c r="C98" s="454" t="s">
        <v>1101</v>
      </c>
      <c r="D98" s="111" t="s">
        <v>841</v>
      </c>
      <c r="E98" s="702" t="s">
        <v>1102</v>
      </c>
      <c r="F98" s="113" t="s">
        <v>200</v>
      </c>
      <c r="G98" s="113" t="s">
        <v>200</v>
      </c>
      <c r="H98" s="113" t="s">
        <v>200</v>
      </c>
      <c r="I98" s="113" t="s">
        <v>200</v>
      </c>
      <c r="J98" s="769">
        <v>1</v>
      </c>
      <c r="K98" s="702" t="s">
        <v>215</v>
      </c>
      <c r="L98" s="611">
        <f t="shared" si="104"/>
        <v>0</v>
      </c>
      <c r="M98" s="702">
        <v>2014</v>
      </c>
      <c r="N98" s="702" t="s">
        <v>396</v>
      </c>
      <c r="O98" s="611">
        <f t="shared" si="105"/>
        <v>0</v>
      </c>
      <c r="P98" s="229"/>
      <c r="Q98" s="702"/>
      <c r="R98" s="702"/>
      <c r="S98" s="454"/>
      <c r="T98" s="161"/>
      <c r="U98" s="161"/>
      <c r="V98" s="207"/>
      <c r="W98" s="207"/>
      <c r="X98" s="207"/>
      <c r="Y98" s="161"/>
      <c r="Z98" s="207"/>
      <c r="AA98" s="161"/>
      <c r="AB98" s="161"/>
    </row>
    <row r="99" spans="1:29" s="47" customFormat="1" ht="18" customHeight="1">
      <c r="A99" s="210" t="s">
        <v>713</v>
      </c>
      <c r="B99" s="500">
        <f t="shared" si="63"/>
        <v>54</v>
      </c>
      <c r="C99" s="219" t="s">
        <v>1103</v>
      </c>
      <c r="D99" s="500" t="s">
        <v>841</v>
      </c>
      <c r="E99" s="701" t="s">
        <v>1104</v>
      </c>
      <c r="F99" s="109" t="s">
        <v>200</v>
      </c>
      <c r="G99" s="109" t="s">
        <v>200</v>
      </c>
      <c r="H99" s="109" t="s">
        <v>200</v>
      </c>
      <c r="I99" s="109" t="s">
        <v>200</v>
      </c>
      <c r="J99" s="451">
        <v>1</v>
      </c>
      <c r="K99" s="701" t="s">
        <v>215</v>
      </c>
      <c r="L99" s="610">
        <f>O99/J99</f>
        <v>0</v>
      </c>
      <c r="M99" s="701">
        <v>2014</v>
      </c>
      <c r="N99" s="701" t="s">
        <v>396</v>
      </c>
      <c r="O99" s="610">
        <f>R99/M99</f>
        <v>0</v>
      </c>
      <c r="P99" s="183"/>
      <c r="Q99" s="701"/>
      <c r="R99" s="701"/>
      <c r="S99" s="219"/>
      <c r="T99" s="161"/>
      <c r="U99" s="161"/>
      <c r="V99" s="207"/>
      <c r="W99" s="207"/>
      <c r="X99" s="207"/>
      <c r="Y99" s="161"/>
      <c r="Z99" s="207"/>
      <c r="AA99" s="161"/>
      <c r="AB99" s="161"/>
      <c r="AC99" s="47" t="b">
        <f t="shared" si="4"/>
        <v>1</v>
      </c>
    </row>
    <row r="100" spans="1:29" s="47" customFormat="1" ht="18" customHeight="1">
      <c r="A100" s="210" t="s">
        <v>713</v>
      </c>
      <c r="B100" s="500">
        <f t="shared" si="63"/>
        <v>55</v>
      </c>
      <c r="C100" s="219" t="s">
        <v>1103</v>
      </c>
      <c r="D100" s="500" t="s">
        <v>841</v>
      </c>
      <c r="E100" s="701" t="s">
        <v>1104</v>
      </c>
      <c r="F100" s="109" t="s">
        <v>200</v>
      </c>
      <c r="G100" s="109" t="s">
        <v>200</v>
      </c>
      <c r="H100" s="109" t="s">
        <v>200</v>
      </c>
      <c r="I100" s="109" t="s">
        <v>200</v>
      </c>
      <c r="J100" s="451">
        <v>1</v>
      </c>
      <c r="K100" s="701" t="s">
        <v>215</v>
      </c>
      <c r="L100" s="610">
        <f>O100/J100</f>
        <v>0</v>
      </c>
      <c r="M100" s="701">
        <v>2014</v>
      </c>
      <c r="N100" s="701" t="s">
        <v>396</v>
      </c>
      <c r="O100" s="610">
        <f>R100/M100</f>
        <v>0</v>
      </c>
      <c r="P100" s="183"/>
      <c r="Q100" s="701"/>
      <c r="R100" s="701"/>
      <c r="S100" s="219"/>
      <c r="T100" s="161"/>
      <c r="U100" s="161"/>
      <c r="V100" s="207"/>
      <c r="W100" s="207"/>
      <c r="X100" s="207"/>
      <c r="Y100" s="161"/>
      <c r="Z100" s="207"/>
      <c r="AA100" s="161"/>
      <c r="AB100" s="161"/>
    </row>
    <row r="101" spans="1:29" s="47" customFormat="1" ht="18" customHeight="1">
      <c r="A101" s="210" t="s">
        <v>713</v>
      </c>
      <c r="B101" s="500">
        <f t="shared" si="63"/>
        <v>56</v>
      </c>
      <c r="C101" s="219" t="s">
        <v>1105</v>
      </c>
      <c r="D101" s="500" t="s">
        <v>841</v>
      </c>
      <c r="E101" s="701" t="s">
        <v>1106</v>
      </c>
      <c r="F101" s="109" t="s">
        <v>200</v>
      </c>
      <c r="G101" s="109" t="s">
        <v>200</v>
      </c>
      <c r="H101" s="109" t="s">
        <v>200</v>
      </c>
      <c r="I101" s="109" t="s">
        <v>200</v>
      </c>
      <c r="J101" s="451">
        <v>1</v>
      </c>
      <c r="K101" s="701" t="s">
        <v>215</v>
      </c>
      <c r="L101" s="610">
        <f>O101/J101</f>
        <v>0</v>
      </c>
      <c r="M101" s="701">
        <v>2014</v>
      </c>
      <c r="N101" s="701" t="s">
        <v>396</v>
      </c>
      <c r="O101" s="610">
        <f>R101/M101</f>
        <v>0</v>
      </c>
      <c r="P101" s="183"/>
      <c r="Q101" s="701"/>
      <c r="R101" s="701"/>
      <c r="S101" s="219"/>
      <c r="T101" s="161"/>
      <c r="U101" s="161"/>
      <c r="V101" s="207"/>
      <c r="W101" s="207"/>
      <c r="X101" s="207"/>
      <c r="Y101" s="161"/>
      <c r="Z101" s="207"/>
      <c r="AA101" s="161"/>
      <c r="AB101" s="161"/>
      <c r="AC101" s="47" t="b">
        <f t="shared" si="4"/>
        <v>1</v>
      </c>
    </row>
    <row r="102" spans="1:29" s="47" customFormat="1" ht="18" customHeight="1">
      <c r="A102" s="210" t="s">
        <v>713</v>
      </c>
      <c r="B102" s="500">
        <f t="shared" si="63"/>
        <v>57</v>
      </c>
      <c r="C102" s="219" t="s">
        <v>1105</v>
      </c>
      <c r="D102" s="500" t="s">
        <v>841</v>
      </c>
      <c r="E102" s="701" t="s">
        <v>1106</v>
      </c>
      <c r="F102" s="109" t="s">
        <v>200</v>
      </c>
      <c r="G102" s="109" t="s">
        <v>200</v>
      </c>
      <c r="H102" s="109" t="s">
        <v>200</v>
      </c>
      <c r="I102" s="109" t="s">
        <v>200</v>
      </c>
      <c r="J102" s="451">
        <v>1</v>
      </c>
      <c r="K102" s="701" t="s">
        <v>215</v>
      </c>
      <c r="L102" s="610">
        <f t="shared" ref="L102:L110" si="106">O102/J102</f>
        <v>0</v>
      </c>
      <c r="M102" s="701">
        <v>2014</v>
      </c>
      <c r="N102" s="701" t="s">
        <v>396</v>
      </c>
      <c r="O102" s="610">
        <f t="shared" ref="O102:O110" si="107">R102/M102</f>
        <v>0</v>
      </c>
      <c r="P102" s="183"/>
      <c r="Q102" s="701"/>
      <c r="R102" s="701"/>
      <c r="S102" s="219"/>
      <c r="T102" s="161"/>
      <c r="U102" s="161"/>
      <c r="V102" s="207"/>
      <c r="W102" s="207"/>
      <c r="X102" s="207"/>
      <c r="Y102" s="161"/>
      <c r="Z102" s="207"/>
      <c r="AA102" s="161"/>
      <c r="AB102" s="161"/>
    </row>
    <row r="103" spans="1:29" s="47" customFormat="1" ht="18" customHeight="1">
      <c r="A103" s="210" t="s">
        <v>713</v>
      </c>
      <c r="B103" s="500">
        <f t="shared" si="63"/>
        <v>58</v>
      </c>
      <c r="C103" s="219" t="s">
        <v>1105</v>
      </c>
      <c r="D103" s="500" t="s">
        <v>841</v>
      </c>
      <c r="E103" s="701" t="s">
        <v>1106</v>
      </c>
      <c r="F103" s="109" t="s">
        <v>200</v>
      </c>
      <c r="G103" s="109" t="s">
        <v>200</v>
      </c>
      <c r="H103" s="109" t="s">
        <v>200</v>
      </c>
      <c r="I103" s="109" t="s">
        <v>200</v>
      </c>
      <c r="J103" s="451">
        <v>1</v>
      </c>
      <c r="K103" s="701" t="s">
        <v>215</v>
      </c>
      <c r="L103" s="610">
        <f t="shared" si="106"/>
        <v>0</v>
      </c>
      <c r="M103" s="701">
        <v>2014</v>
      </c>
      <c r="N103" s="701" t="s">
        <v>396</v>
      </c>
      <c r="O103" s="610">
        <f t="shared" si="107"/>
        <v>0</v>
      </c>
      <c r="P103" s="183"/>
      <c r="Q103" s="701"/>
      <c r="R103" s="701"/>
      <c r="S103" s="219"/>
      <c r="T103" s="161"/>
      <c r="U103" s="161"/>
      <c r="V103" s="207"/>
      <c r="W103" s="207"/>
      <c r="X103" s="207"/>
      <c r="Y103" s="161"/>
      <c r="Z103" s="207"/>
      <c r="AA103" s="161"/>
      <c r="AB103" s="161"/>
    </row>
    <row r="104" spans="1:29" s="47" customFormat="1" ht="18" customHeight="1">
      <c r="A104" s="210" t="s">
        <v>713</v>
      </c>
      <c r="B104" s="500">
        <f t="shared" si="63"/>
        <v>59</v>
      </c>
      <c r="C104" s="219" t="s">
        <v>1105</v>
      </c>
      <c r="D104" s="500" t="s">
        <v>841</v>
      </c>
      <c r="E104" s="701" t="s">
        <v>1106</v>
      </c>
      <c r="F104" s="109" t="s">
        <v>200</v>
      </c>
      <c r="G104" s="109" t="s">
        <v>200</v>
      </c>
      <c r="H104" s="109" t="s">
        <v>200</v>
      </c>
      <c r="I104" s="109" t="s">
        <v>200</v>
      </c>
      <c r="J104" s="451">
        <v>1</v>
      </c>
      <c r="K104" s="701" t="s">
        <v>215</v>
      </c>
      <c r="L104" s="610">
        <f t="shared" si="106"/>
        <v>0</v>
      </c>
      <c r="M104" s="701">
        <v>2014</v>
      </c>
      <c r="N104" s="701" t="s">
        <v>396</v>
      </c>
      <c r="O104" s="610">
        <f t="shared" si="107"/>
        <v>0</v>
      </c>
      <c r="P104" s="183"/>
      <c r="Q104" s="701"/>
      <c r="R104" s="701"/>
      <c r="S104" s="219"/>
      <c r="T104" s="161"/>
      <c r="U104" s="161"/>
      <c r="V104" s="207"/>
      <c r="W104" s="207"/>
      <c r="X104" s="207"/>
      <c r="Y104" s="161"/>
      <c r="Z104" s="207"/>
      <c r="AA104" s="161"/>
      <c r="AB104" s="161"/>
    </row>
    <row r="105" spans="1:29" s="47" customFormat="1" ht="18" customHeight="1">
      <c r="A105" s="210" t="s">
        <v>713</v>
      </c>
      <c r="B105" s="500">
        <f t="shared" si="63"/>
        <v>60</v>
      </c>
      <c r="C105" s="219" t="s">
        <v>1105</v>
      </c>
      <c r="D105" s="500" t="s">
        <v>841</v>
      </c>
      <c r="E105" s="701" t="s">
        <v>1106</v>
      </c>
      <c r="F105" s="109" t="s">
        <v>200</v>
      </c>
      <c r="G105" s="109" t="s">
        <v>200</v>
      </c>
      <c r="H105" s="109" t="s">
        <v>200</v>
      </c>
      <c r="I105" s="109" t="s">
        <v>200</v>
      </c>
      <c r="J105" s="451">
        <v>1</v>
      </c>
      <c r="K105" s="701" t="s">
        <v>215</v>
      </c>
      <c r="L105" s="610">
        <f t="shared" si="106"/>
        <v>0</v>
      </c>
      <c r="M105" s="701">
        <v>2014</v>
      </c>
      <c r="N105" s="701" t="s">
        <v>396</v>
      </c>
      <c r="O105" s="610">
        <f t="shared" si="107"/>
        <v>0</v>
      </c>
      <c r="P105" s="183"/>
      <c r="Q105" s="701"/>
      <c r="R105" s="701"/>
      <c r="S105" s="219"/>
      <c r="T105" s="161"/>
      <c r="U105" s="161"/>
      <c r="V105" s="207"/>
      <c r="W105" s="207"/>
      <c r="X105" s="207"/>
      <c r="Y105" s="161"/>
      <c r="Z105" s="207"/>
      <c r="AA105" s="161"/>
      <c r="AB105" s="161"/>
    </row>
    <row r="106" spans="1:29" s="47" customFormat="1" ht="18" customHeight="1">
      <c r="A106" s="210" t="s">
        <v>713</v>
      </c>
      <c r="B106" s="500">
        <f t="shared" si="63"/>
        <v>61</v>
      </c>
      <c r="C106" s="219" t="s">
        <v>1105</v>
      </c>
      <c r="D106" s="500" t="s">
        <v>841</v>
      </c>
      <c r="E106" s="701" t="s">
        <v>1106</v>
      </c>
      <c r="F106" s="109" t="s">
        <v>200</v>
      </c>
      <c r="G106" s="109" t="s">
        <v>200</v>
      </c>
      <c r="H106" s="109" t="s">
        <v>200</v>
      </c>
      <c r="I106" s="109" t="s">
        <v>200</v>
      </c>
      <c r="J106" s="451">
        <v>1</v>
      </c>
      <c r="K106" s="701" t="s">
        <v>215</v>
      </c>
      <c r="L106" s="610">
        <f t="shared" si="106"/>
        <v>0</v>
      </c>
      <c r="M106" s="701">
        <v>2014</v>
      </c>
      <c r="N106" s="701" t="s">
        <v>396</v>
      </c>
      <c r="O106" s="610">
        <f t="shared" si="107"/>
        <v>0</v>
      </c>
      <c r="P106" s="183"/>
      <c r="Q106" s="701"/>
      <c r="R106" s="701"/>
      <c r="S106" s="219"/>
      <c r="T106" s="161"/>
      <c r="U106" s="161"/>
      <c r="V106" s="207"/>
      <c r="W106" s="207"/>
      <c r="X106" s="207"/>
      <c r="Y106" s="161"/>
      <c r="Z106" s="207"/>
      <c r="AA106" s="161"/>
      <c r="AB106" s="161"/>
    </row>
    <row r="107" spans="1:29" s="47" customFormat="1" ht="18" customHeight="1">
      <c r="A107" s="210" t="s">
        <v>713</v>
      </c>
      <c r="B107" s="500">
        <f t="shared" si="63"/>
        <v>62</v>
      </c>
      <c r="C107" s="219" t="s">
        <v>1105</v>
      </c>
      <c r="D107" s="500" t="s">
        <v>841</v>
      </c>
      <c r="E107" s="701" t="s">
        <v>1106</v>
      </c>
      <c r="F107" s="109" t="s">
        <v>200</v>
      </c>
      <c r="G107" s="109" t="s">
        <v>200</v>
      </c>
      <c r="H107" s="109" t="s">
        <v>200</v>
      </c>
      <c r="I107" s="109" t="s">
        <v>200</v>
      </c>
      <c r="J107" s="451">
        <v>1</v>
      </c>
      <c r="K107" s="701" t="s">
        <v>215</v>
      </c>
      <c r="L107" s="610">
        <f t="shared" si="106"/>
        <v>0</v>
      </c>
      <c r="M107" s="701">
        <v>2014</v>
      </c>
      <c r="N107" s="701" t="s">
        <v>396</v>
      </c>
      <c r="O107" s="610">
        <f t="shared" si="107"/>
        <v>0</v>
      </c>
      <c r="P107" s="183"/>
      <c r="Q107" s="701"/>
      <c r="R107" s="701"/>
      <c r="S107" s="219"/>
      <c r="T107" s="161"/>
      <c r="U107" s="161"/>
      <c r="V107" s="207"/>
      <c r="W107" s="207"/>
      <c r="X107" s="207"/>
      <c r="Y107" s="161"/>
      <c r="Z107" s="207"/>
      <c r="AA107" s="161"/>
      <c r="AB107" s="161"/>
    </row>
    <row r="108" spans="1:29" s="47" customFormat="1" ht="18" customHeight="1">
      <c r="A108" s="210" t="s">
        <v>713</v>
      </c>
      <c r="B108" s="500">
        <f t="shared" si="63"/>
        <v>63</v>
      </c>
      <c r="C108" s="219" t="s">
        <v>1105</v>
      </c>
      <c r="D108" s="500" t="s">
        <v>841</v>
      </c>
      <c r="E108" s="701" t="s">
        <v>1106</v>
      </c>
      <c r="F108" s="109" t="s">
        <v>200</v>
      </c>
      <c r="G108" s="109" t="s">
        <v>200</v>
      </c>
      <c r="H108" s="109" t="s">
        <v>200</v>
      </c>
      <c r="I108" s="109" t="s">
        <v>200</v>
      </c>
      <c r="J108" s="451">
        <v>1</v>
      </c>
      <c r="K108" s="701" t="s">
        <v>215</v>
      </c>
      <c r="L108" s="610">
        <f t="shared" si="106"/>
        <v>0</v>
      </c>
      <c r="M108" s="701">
        <v>2014</v>
      </c>
      <c r="N108" s="701" t="s">
        <v>396</v>
      </c>
      <c r="O108" s="610">
        <f t="shared" si="107"/>
        <v>0</v>
      </c>
      <c r="P108" s="183"/>
      <c r="Q108" s="701"/>
      <c r="R108" s="701"/>
      <c r="S108" s="219"/>
      <c r="T108" s="161"/>
      <c r="U108" s="161"/>
      <c r="V108" s="207"/>
      <c r="W108" s="207"/>
      <c r="X108" s="207"/>
      <c r="Y108" s="161"/>
      <c r="Z108" s="207"/>
      <c r="AA108" s="161"/>
      <c r="AB108" s="161"/>
    </row>
    <row r="109" spans="1:29" s="47" customFormat="1" ht="18" customHeight="1">
      <c r="A109" s="210" t="s">
        <v>713</v>
      </c>
      <c r="B109" s="500">
        <f t="shared" si="63"/>
        <v>64</v>
      </c>
      <c r="C109" s="219" t="s">
        <v>1105</v>
      </c>
      <c r="D109" s="500" t="s">
        <v>841</v>
      </c>
      <c r="E109" s="701" t="s">
        <v>1106</v>
      </c>
      <c r="F109" s="109" t="s">
        <v>200</v>
      </c>
      <c r="G109" s="109" t="s">
        <v>200</v>
      </c>
      <c r="H109" s="109" t="s">
        <v>200</v>
      </c>
      <c r="I109" s="109" t="s">
        <v>200</v>
      </c>
      <c r="J109" s="451">
        <v>1</v>
      </c>
      <c r="K109" s="701" t="s">
        <v>215</v>
      </c>
      <c r="L109" s="610">
        <f t="shared" si="106"/>
        <v>0</v>
      </c>
      <c r="M109" s="701">
        <v>2014</v>
      </c>
      <c r="N109" s="701" t="s">
        <v>396</v>
      </c>
      <c r="O109" s="610">
        <f t="shared" si="107"/>
        <v>0</v>
      </c>
      <c r="P109" s="183"/>
      <c r="Q109" s="701"/>
      <c r="R109" s="701"/>
      <c r="S109" s="219"/>
      <c r="T109" s="161"/>
      <c r="U109" s="161"/>
      <c r="V109" s="207"/>
      <c r="W109" s="207"/>
      <c r="X109" s="207"/>
      <c r="Y109" s="161"/>
      <c r="Z109" s="207"/>
      <c r="AA109" s="161"/>
      <c r="AB109" s="161"/>
    </row>
    <row r="110" spans="1:29" s="47" customFormat="1" ht="18" customHeight="1">
      <c r="A110" s="210" t="s">
        <v>713</v>
      </c>
      <c r="B110" s="500">
        <f t="shared" si="63"/>
        <v>65</v>
      </c>
      <c r="C110" s="219" t="s">
        <v>1105</v>
      </c>
      <c r="D110" s="500" t="s">
        <v>841</v>
      </c>
      <c r="E110" s="701" t="s">
        <v>1106</v>
      </c>
      <c r="F110" s="109" t="s">
        <v>200</v>
      </c>
      <c r="G110" s="109" t="s">
        <v>200</v>
      </c>
      <c r="H110" s="109" t="s">
        <v>200</v>
      </c>
      <c r="I110" s="109" t="s">
        <v>200</v>
      </c>
      <c r="J110" s="451">
        <v>1</v>
      </c>
      <c r="K110" s="701" t="s">
        <v>215</v>
      </c>
      <c r="L110" s="610">
        <f t="shared" si="106"/>
        <v>0</v>
      </c>
      <c r="M110" s="701">
        <v>2014</v>
      </c>
      <c r="N110" s="701" t="s">
        <v>396</v>
      </c>
      <c r="O110" s="610">
        <f t="shared" si="107"/>
        <v>0</v>
      </c>
      <c r="P110" s="183"/>
      <c r="Q110" s="701"/>
      <c r="R110" s="701"/>
      <c r="S110" s="219"/>
      <c r="T110" s="161"/>
      <c r="U110" s="161"/>
      <c r="V110" s="207"/>
      <c r="W110" s="207"/>
      <c r="X110" s="207"/>
      <c r="Y110" s="161"/>
      <c r="Z110" s="207"/>
      <c r="AA110" s="161"/>
      <c r="AB110" s="161"/>
    </row>
    <row r="111" spans="1:29" s="47" customFormat="1" ht="18" customHeight="1">
      <c r="A111" s="210" t="s">
        <v>713</v>
      </c>
      <c r="B111" s="500">
        <f t="shared" si="63"/>
        <v>66</v>
      </c>
      <c r="C111" s="219" t="s">
        <v>1107</v>
      </c>
      <c r="D111" s="500" t="s">
        <v>841</v>
      </c>
      <c r="E111" s="701" t="s">
        <v>1108</v>
      </c>
      <c r="F111" s="109" t="s">
        <v>200</v>
      </c>
      <c r="G111" s="109" t="s">
        <v>200</v>
      </c>
      <c r="H111" s="109" t="s">
        <v>200</v>
      </c>
      <c r="I111" s="109" t="s">
        <v>200</v>
      </c>
      <c r="J111" s="451">
        <v>1</v>
      </c>
      <c r="K111" s="701" t="s">
        <v>1135</v>
      </c>
      <c r="L111" s="610">
        <f>O111/J111</f>
        <v>0</v>
      </c>
      <c r="M111" s="701">
        <v>2014</v>
      </c>
      <c r="N111" s="701" t="s">
        <v>396</v>
      </c>
      <c r="O111" s="610">
        <f>R111/M111</f>
        <v>0</v>
      </c>
      <c r="P111" s="183"/>
      <c r="Q111" s="701"/>
      <c r="R111" s="701"/>
      <c r="S111" s="219"/>
      <c r="T111" s="161"/>
      <c r="U111" s="161"/>
      <c r="V111" s="207"/>
      <c r="W111" s="207"/>
      <c r="X111" s="207"/>
      <c r="Y111" s="161"/>
      <c r="Z111" s="207"/>
      <c r="AA111" s="161"/>
      <c r="AB111" s="161"/>
      <c r="AC111" s="47" t="b">
        <f t="shared" si="4"/>
        <v>1</v>
      </c>
    </row>
    <row r="112" spans="1:29" s="47" customFormat="1" ht="18" customHeight="1">
      <c r="A112" s="210" t="s">
        <v>713</v>
      </c>
      <c r="B112" s="500">
        <f t="shared" si="63"/>
        <v>67</v>
      </c>
      <c r="C112" s="219" t="s">
        <v>1107</v>
      </c>
      <c r="D112" s="500" t="s">
        <v>841</v>
      </c>
      <c r="E112" s="701" t="s">
        <v>1108</v>
      </c>
      <c r="F112" s="109" t="s">
        <v>200</v>
      </c>
      <c r="G112" s="109" t="s">
        <v>200</v>
      </c>
      <c r="H112" s="109" t="s">
        <v>200</v>
      </c>
      <c r="I112" s="109" t="s">
        <v>200</v>
      </c>
      <c r="J112" s="451">
        <v>1</v>
      </c>
      <c r="K112" s="701" t="s">
        <v>1135</v>
      </c>
      <c r="L112" s="610">
        <f t="shared" ref="L112:L116" si="108">O112/J112</f>
        <v>0</v>
      </c>
      <c r="M112" s="701">
        <v>2014</v>
      </c>
      <c r="N112" s="701" t="s">
        <v>396</v>
      </c>
      <c r="O112" s="610">
        <f t="shared" ref="O112:O116" si="109">R112/M112</f>
        <v>0</v>
      </c>
      <c r="P112" s="183"/>
      <c r="Q112" s="701"/>
      <c r="R112" s="701"/>
      <c r="S112" s="219"/>
      <c r="T112" s="161"/>
      <c r="U112" s="161"/>
      <c r="V112" s="207"/>
      <c r="W112" s="207"/>
      <c r="X112" s="207"/>
      <c r="Y112" s="161"/>
      <c r="Z112" s="207"/>
      <c r="AA112" s="161"/>
      <c r="AB112" s="161"/>
    </row>
    <row r="113" spans="1:29" s="47" customFormat="1" ht="18" customHeight="1">
      <c r="A113" s="210" t="s">
        <v>713</v>
      </c>
      <c r="B113" s="500">
        <f t="shared" si="63"/>
        <v>68</v>
      </c>
      <c r="C113" s="219" t="s">
        <v>1107</v>
      </c>
      <c r="D113" s="500" t="s">
        <v>841</v>
      </c>
      <c r="E113" s="701" t="s">
        <v>1108</v>
      </c>
      <c r="F113" s="109" t="s">
        <v>200</v>
      </c>
      <c r="G113" s="109" t="s">
        <v>200</v>
      </c>
      <c r="H113" s="109" t="s">
        <v>200</v>
      </c>
      <c r="I113" s="109" t="s">
        <v>200</v>
      </c>
      <c r="J113" s="451">
        <v>1</v>
      </c>
      <c r="K113" s="701" t="s">
        <v>1135</v>
      </c>
      <c r="L113" s="610">
        <f t="shared" si="108"/>
        <v>0</v>
      </c>
      <c r="M113" s="701">
        <v>2014</v>
      </c>
      <c r="N113" s="701" t="s">
        <v>396</v>
      </c>
      <c r="O113" s="610">
        <f t="shared" si="109"/>
        <v>0</v>
      </c>
      <c r="P113" s="183"/>
      <c r="Q113" s="701"/>
      <c r="R113" s="701"/>
      <c r="S113" s="219"/>
      <c r="T113" s="161"/>
      <c r="U113" s="161"/>
      <c r="V113" s="207"/>
      <c r="W113" s="207"/>
      <c r="X113" s="207"/>
      <c r="Y113" s="161"/>
      <c r="Z113" s="207"/>
      <c r="AA113" s="161"/>
      <c r="AB113" s="161"/>
    </row>
    <row r="114" spans="1:29" s="47" customFormat="1" ht="18" customHeight="1">
      <c r="A114" s="210" t="s">
        <v>713</v>
      </c>
      <c r="B114" s="500">
        <f t="shared" ref="B114:B177" si="110">B113+1</f>
        <v>69</v>
      </c>
      <c r="C114" s="219" t="s">
        <v>1107</v>
      </c>
      <c r="D114" s="500" t="s">
        <v>841</v>
      </c>
      <c r="E114" s="701" t="s">
        <v>1108</v>
      </c>
      <c r="F114" s="109" t="s">
        <v>200</v>
      </c>
      <c r="G114" s="109" t="s">
        <v>200</v>
      </c>
      <c r="H114" s="109" t="s">
        <v>200</v>
      </c>
      <c r="I114" s="109" t="s">
        <v>200</v>
      </c>
      <c r="J114" s="451">
        <v>1</v>
      </c>
      <c r="K114" s="701" t="s">
        <v>1135</v>
      </c>
      <c r="L114" s="610">
        <f t="shared" si="108"/>
        <v>0</v>
      </c>
      <c r="M114" s="701">
        <v>2014</v>
      </c>
      <c r="N114" s="701" t="s">
        <v>396</v>
      </c>
      <c r="O114" s="610">
        <f t="shared" si="109"/>
        <v>0</v>
      </c>
      <c r="P114" s="183"/>
      <c r="Q114" s="701"/>
      <c r="R114" s="701"/>
      <c r="S114" s="219"/>
      <c r="T114" s="161"/>
      <c r="U114" s="161"/>
      <c r="V114" s="207"/>
      <c r="W114" s="207"/>
      <c r="X114" s="207"/>
      <c r="Y114" s="161"/>
      <c r="Z114" s="207"/>
      <c r="AA114" s="161"/>
      <c r="AB114" s="161"/>
    </row>
    <row r="115" spans="1:29" s="47" customFormat="1" ht="18" customHeight="1">
      <c r="A115" s="210" t="s">
        <v>713</v>
      </c>
      <c r="B115" s="500">
        <f t="shared" si="110"/>
        <v>70</v>
      </c>
      <c r="C115" s="219" t="s">
        <v>1107</v>
      </c>
      <c r="D115" s="500" t="s">
        <v>841</v>
      </c>
      <c r="E115" s="701" t="s">
        <v>1108</v>
      </c>
      <c r="F115" s="109" t="s">
        <v>200</v>
      </c>
      <c r="G115" s="109" t="s">
        <v>200</v>
      </c>
      <c r="H115" s="109" t="s">
        <v>200</v>
      </c>
      <c r="I115" s="109" t="s">
        <v>200</v>
      </c>
      <c r="J115" s="451">
        <v>1</v>
      </c>
      <c r="K115" s="701" t="s">
        <v>1135</v>
      </c>
      <c r="L115" s="610">
        <f t="shared" si="108"/>
        <v>0</v>
      </c>
      <c r="M115" s="701">
        <v>2014</v>
      </c>
      <c r="N115" s="701" t="s">
        <v>396</v>
      </c>
      <c r="O115" s="610">
        <f t="shared" si="109"/>
        <v>0</v>
      </c>
      <c r="P115" s="183"/>
      <c r="Q115" s="701"/>
      <c r="R115" s="701"/>
      <c r="S115" s="219"/>
      <c r="T115" s="161"/>
      <c r="U115" s="161"/>
      <c r="V115" s="207"/>
      <c r="W115" s="207"/>
      <c r="X115" s="207"/>
      <c r="Y115" s="161"/>
      <c r="Z115" s="207"/>
      <c r="AA115" s="161"/>
      <c r="AB115" s="161"/>
    </row>
    <row r="116" spans="1:29" s="47" customFormat="1" ht="18" customHeight="1">
      <c r="A116" s="210" t="s">
        <v>713</v>
      </c>
      <c r="B116" s="500">
        <f t="shared" si="110"/>
        <v>71</v>
      </c>
      <c r="C116" s="219" t="s">
        <v>1107</v>
      </c>
      <c r="D116" s="500" t="s">
        <v>841</v>
      </c>
      <c r="E116" s="701" t="s">
        <v>1108</v>
      </c>
      <c r="F116" s="109" t="s">
        <v>200</v>
      </c>
      <c r="G116" s="109" t="s">
        <v>200</v>
      </c>
      <c r="H116" s="109" t="s">
        <v>200</v>
      </c>
      <c r="I116" s="109" t="s">
        <v>200</v>
      </c>
      <c r="J116" s="451">
        <v>1</v>
      </c>
      <c r="K116" s="701" t="s">
        <v>1135</v>
      </c>
      <c r="L116" s="610">
        <f t="shared" si="108"/>
        <v>0</v>
      </c>
      <c r="M116" s="701">
        <v>2014</v>
      </c>
      <c r="N116" s="701" t="s">
        <v>396</v>
      </c>
      <c r="O116" s="610">
        <f t="shared" si="109"/>
        <v>0</v>
      </c>
      <c r="P116" s="183"/>
      <c r="Q116" s="701"/>
      <c r="R116" s="701"/>
      <c r="S116" s="219"/>
      <c r="T116" s="161"/>
      <c r="U116" s="161"/>
      <c r="V116" s="207"/>
      <c r="W116" s="207"/>
      <c r="X116" s="207"/>
      <c r="Y116" s="161"/>
      <c r="Z116" s="207"/>
      <c r="AA116" s="161"/>
      <c r="AB116" s="161"/>
    </row>
    <row r="117" spans="1:29" s="47" customFormat="1" ht="18" customHeight="1">
      <c r="A117" s="210" t="s">
        <v>713</v>
      </c>
      <c r="B117" s="500">
        <f t="shared" si="110"/>
        <v>72</v>
      </c>
      <c r="C117" s="219" t="s">
        <v>1109</v>
      </c>
      <c r="D117" s="500" t="s">
        <v>841</v>
      </c>
      <c r="E117" s="701" t="s">
        <v>1110</v>
      </c>
      <c r="F117" s="109" t="s">
        <v>200</v>
      </c>
      <c r="G117" s="109" t="s">
        <v>200</v>
      </c>
      <c r="H117" s="109" t="s">
        <v>200</v>
      </c>
      <c r="I117" s="109" t="s">
        <v>200</v>
      </c>
      <c r="J117" s="451">
        <v>1</v>
      </c>
      <c r="K117" s="701" t="s">
        <v>1134</v>
      </c>
      <c r="L117" s="610">
        <f>O117/J117</f>
        <v>0</v>
      </c>
      <c r="M117" s="701">
        <v>2014</v>
      </c>
      <c r="N117" s="701" t="s">
        <v>396</v>
      </c>
      <c r="O117" s="610">
        <f>R117/M117</f>
        <v>0</v>
      </c>
      <c r="P117" s="183"/>
      <c r="Q117" s="701"/>
      <c r="R117" s="701"/>
      <c r="S117" s="219"/>
      <c r="T117" s="161"/>
      <c r="U117" s="161"/>
      <c r="V117" s="207"/>
      <c r="W117" s="207"/>
      <c r="X117" s="207"/>
      <c r="Y117" s="161"/>
      <c r="Z117" s="207"/>
      <c r="AA117" s="161"/>
      <c r="AB117" s="161"/>
      <c r="AC117" s="47" t="b">
        <f t="shared" si="4"/>
        <v>1</v>
      </c>
    </row>
    <row r="118" spans="1:29" s="47" customFormat="1" ht="18" customHeight="1">
      <c r="A118" s="210" t="s">
        <v>713</v>
      </c>
      <c r="B118" s="500">
        <f t="shared" si="110"/>
        <v>73</v>
      </c>
      <c r="C118" s="219" t="s">
        <v>1109</v>
      </c>
      <c r="D118" s="500" t="s">
        <v>841</v>
      </c>
      <c r="E118" s="701" t="s">
        <v>1110</v>
      </c>
      <c r="F118" s="109" t="s">
        <v>200</v>
      </c>
      <c r="G118" s="109" t="s">
        <v>200</v>
      </c>
      <c r="H118" s="109" t="s">
        <v>200</v>
      </c>
      <c r="I118" s="109" t="s">
        <v>200</v>
      </c>
      <c r="J118" s="451">
        <v>1</v>
      </c>
      <c r="K118" s="701" t="s">
        <v>1134</v>
      </c>
      <c r="L118" s="610">
        <f t="shared" ref="L118:L126" si="111">O118/J118</f>
        <v>0</v>
      </c>
      <c r="M118" s="701">
        <v>2014</v>
      </c>
      <c r="N118" s="701" t="s">
        <v>396</v>
      </c>
      <c r="O118" s="610">
        <f t="shared" ref="O118:O126" si="112">R118/M118</f>
        <v>0</v>
      </c>
      <c r="P118" s="183"/>
      <c r="Q118" s="701"/>
      <c r="R118" s="701"/>
      <c r="S118" s="219"/>
      <c r="T118" s="161"/>
      <c r="U118" s="161"/>
      <c r="V118" s="207"/>
      <c r="W118" s="207"/>
      <c r="X118" s="207"/>
      <c r="Y118" s="161"/>
      <c r="Z118" s="207"/>
      <c r="AA118" s="161"/>
      <c r="AB118" s="161"/>
    </row>
    <row r="119" spans="1:29" s="47" customFormat="1" ht="18" customHeight="1">
      <c r="A119" s="210" t="s">
        <v>713</v>
      </c>
      <c r="B119" s="500">
        <f t="shared" si="110"/>
        <v>74</v>
      </c>
      <c r="C119" s="219" t="s">
        <v>1109</v>
      </c>
      <c r="D119" s="500" t="s">
        <v>841</v>
      </c>
      <c r="E119" s="701" t="s">
        <v>1110</v>
      </c>
      <c r="F119" s="109" t="s">
        <v>200</v>
      </c>
      <c r="G119" s="109" t="s">
        <v>200</v>
      </c>
      <c r="H119" s="109" t="s">
        <v>200</v>
      </c>
      <c r="I119" s="109" t="s">
        <v>200</v>
      </c>
      <c r="J119" s="451">
        <v>1</v>
      </c>
      <c r="K119" s="701" t="s">
        <v>1134</v>
      </c>
      <c r="L119" s="610">
        <f t="shared" si="111"/>
        <v>0</v>
      </c>
      <c r="M119" s="701">
        <v>2014</v>
      </c>
      <c r="N119" s="701" t="s">
        <v>396</v>
      </c>
      <c r="O119" s="610">
        <f t="shared" si="112"/>
        <v>0</v>
      </c>
      <c r="P119" s="183"/>
      <c r="Q119" s="701"/>
      <c r="R119" s="701"/>
      <c r="S119" s="219"/>
      <c r="T119" s="161"/>
      <c r="U119" s="161"/>
      <c r="V119" s="207"/>
      <c r="W119" s="207"/>
      <c r="X119" s="207"/>
      <c r="Y119" s="161"/>
      <c r="Z119" s="207"/>
      <c r="AA119" s="161"/>
      <c r="AB119" s="161"/>
    </row>
    <row r="120" spans="1:29" s="47" customFormat="1" ht="18" customHeight="1">
      <c r="A120" s="210" t="s">
        <v>713</v>
      </c>
      <c r="B120" s="500">
        <f t="shared" si="110"/>
        <v>75</v>
      </c>
      <c r="C120" s="219" t="s">
        <v>1109</v>
      </c>
      <c r="D120" s="500" t="s">
        <v>841</v>
      </c>
      <c r="E120" s="701" t="s">
        <v>1110</v>
      </c>
      <c r="F120" s="109" t="s">
        <v>200</v>
      </c>
      <c r="G120" s="109" t="s">
        <v>200</v>
      </c>
      <c r="H120" s="109" t="s">
        <v>200</v>
      </c>
      <c r="I120" s="109" t="s">
        <v>200</v>
      </c>
      <c r="J120" s="451">
        <v>1</v>
      </c>
      <c r="K120" s="701" t="s">
        <v>1134</v>
      </c>
      <c r="L120" s="610">
        <f t="shared" si="111"/>
        <v>0</v>
      </c>
      <c r="M120" s="701">
        <v>2014</v>
      </c>
      <c r="N120" s="701" t="s">
        <v>396</v>
      </c>
      <c r="O120" s="610">
        <f t="shared" si="112"/>
        <v>0</v>
      </c>
      <c r="P120" s="183"/>
      <c r="Q120" s="701"/>
      <c r="R120" s="701"/>
      <c r="S120" s="219"/>
      <c r="T120" s="161"/>
      <c r="U120" s="161"/>
      <c r="V120" s="207"/>
      <c r="W120" s="207"/>
      <c r="X120" s="207"/>
      <c r="Y120" s="161"/>
      <c r="Z120" s="207"/>
      <c r="AA120" s="161"/>
      <c r="AB120" s="161"/>
    </row>
    <row r="121" spans="1:29" s="47" customFormat="1" ht="18" customHeight="1">
      <c r="A121" s="210" t="s">
        <v>713</v>
      </c>
      <c r="B121" s="500">
        <f t="shared" si="110"/>
        <v>76</v>
      </c>
      <c r="C121" s="219" t="s">
        <v>1109</v>
      </c>
      <c r="D121" s="500" t="s">
        <v>841</v>
      </c>
      <c r="E121" s="701" t="s">
        <v>1110</v>
      </c>
      <c r="F121" s="109" t="s">
        <v>200</v>
      </c>
      <c r="G121" s="109" t="s">
        <v>200</v>
      </c>
      <c r="H121" s="109" t="s">
        <v>200</v>
      </c>
      <c r="I121" s="109" t="s">
        <v>200</v>
      </c>
      <c r="J121" s="451">
        <v>1</v>
      </c>
      <c r="K121" s="701" t="s">
        <v>1134</v>
      </c>
      <c r="L121" s="610">
        <f t="shared" si="111"/>
        <v>0</v>
      </c>
      <c r="M121" s="701">
        <v>2014</v>
      </c>
      <c r="N121" s="701" t="s">
        <v>396</v>
      </c>
      <c r="O121" s="610">
        <f t="shared" si="112"/>
        <v>0</v>
      </c>
      <c r="P121" s="183"/>
      <c r="Q121" s="701"/>
      <c r="R121" s="701"/>
      <c r="S121" s="219"/>
      <c r="T121" s="161"/>
      <c r="U121" s="161"/>
      <c r="V121" s="207"/>
      <c r="W121" s="207"/>
      <c r="X121" s="207"/>
      <c r="Y121" s="161"/>
      <c r="Z121" s="207"/>
      <c r="AA121" s="161"/>
      <c r="AB121" s="161"/>
    </row>
    <row r="122" spans="1:29" s="47" customFormat="1" ht="18" customHeight="1">
      <c r="A122" s="210" t="s">
        <v>713</v>
      </c>
      <c r="B122" s="500">
        <f t="shared" si="110"/>
        <v>77</v>
      </c>
      <c r="C122" s="219" t="s">
        <v>1109</v>
      </c>
      <c r="D122" s="500" t="s">
        <v>841</v>
      </c>
      <c r="E122" s="701" t="s">
        <v>1110</v>
      </c>
      <c r="F122" s="109" t="s">
        <v>200</v>
      </c>
      <c r="G122" s="109" t="s">
        <v>200</v>
      </c>
      <c r="H122" s="109" t="s">
        <v>200</v>
      </c>
      <c r="I122" s="109" t="s">
        <v>200</v>
      </c>
      <c r="J122" s="451">
        <v>1</v>
      </c>
      <c r="K122" s="701" t="s">
        <v>1134</v>
      </c>
      <c r="L122" s="610">
        <f t="shared" si="111"/>
        <v>0</v>
      </c>
      <c r="M122" s="701">
        <v>2014</v>
      </c>
      <c r="N122" s="701" t="s">
        <v>396</v>
      </c>
      <c r="O122" s="610">
        <f t="shared" si="112"/>
        <v>0</v>
      </c>
      <c r="P122" s="183"/>
      <c r="Q122" s="701"/>
      <c r="R122" s="701"/>
      <c r="S122" s="219"/>
      <c r="T122" s="161"/>
      <c r="U122" s="161"/>
      <c r="V122" s="207"/>
      <c r="W122" s="207"/>
      <c r="X122" s="207"/>
      <c r="Y122" s="161"/>
      <c r="Z122" s="207"/>
      <c r="AA122" s="161"/>
      <c r="AB122" s="161"/>
    </row>
    <row r="123" spans="1:29" s="47" customFormat="1" ht="18" customHeight="1">
      <c r="A123" s="210" t="s">
        <v>713</v>
      </c>
      <c r="B123" s="500">
        <f t="shared" si="110"/>
        <v>78</v>
      </c>
      <c r="C123" s="219" t="s">
        <v>1109</v>
      </c>
      <c r="D123" s="500" t="s">
        <v>841</v>
      </c>
      <c r="E123" s="701" t="s">
        <v>1110</v>
      </c>
      <c r="F123" s="109" t="s">
        <v>200</v>
      </c>
      <c r="G123" s="109" t="s">
        <v>200</v>
      </c>
      <c r="H123" s="109" t="s">
        <v>200</v>
      </c>
      <c r="I123" s="109" t="s">
        <v>200</v>
      </c>
      <c r="J123" s="451">
        <v>1</v>
      </c>
      <c r="K123" s="701" t="s">
        <v>1134</v>
      </c>
      <c r="L123" s="610">
        <f t="shared" si="111"/>
        <v>0</v>
      </c>
      <c r="M123" s="701">
        <v>2014</v>
      </c>
      <c r="N123" s="701" t="s">
        <v>396</v>
      </c>
      <c r="O123" s="610">
        <f t="shared" si="112"/>
        <v>0</v>
      </c>
      <c r="P123" s="183"/>
      <c r="Q123" s="701"/>
      <c r="R123" s="701"/>
      <c r="S123" s="219"/>
      <c r="T123" s="161"/>
      <c r="U123" s="161"/>
      <c r="V123" s="207"/>
      <c r="W123" s="207"/>
      <c r="X123" s="207"/>
      <c r="Y123" s="161"/>
      <c r="Z123" s="207"/>
      <c r="AA123" s="161"/>
      <c r="AB123" s="161"/>
    </row>
    <row r="124" spans="1:29" s="47" customFormat="1" ht="18" customHeight="1">
      <c r="A124" s="210" t="s">
        <v>713</v>
      </c>
      <c r="B124" s="500">
        <f t="shared" si="110"/>
        <v>79</v>
      </c>
      <c r="C124" s="219" t="s">
        <v>1109</v>
      </c>
      <c r="D124" s="500" t="s">
        <v>841</v>
      </c>
      <c r="E124" s="701" t="s">
        <v>1110</v>
      </c>
      <c r="F124" s="109" t="s">
        <v>200</v>
      </c>
      <c r="G124" s="109" t="s">
        <v>200</v>
      </c>
      <c r="H124" s="109" t="s">
        <v>200</v>
      </c>
      <c r="I124" s="109" t="s">
        <v>200</v>
      </c>
      <c r="J124" s="451">
        <v>1</v>
      </c>
      <c r="K124" s="701" t="s">
        <v>1134</v>
      </c>
      <c r="L124" s="610">
        <f t="shared" si="111"/>
        <v>0</v>
      </c>
      <c r="M124" s="701">
        <v>2014</v>
      </c>
      <c r="N124" s="701" t="s">
        <v>396</v>
      </c>
      <c r="O124" s="610">
        <f t="shared" si="112"/>
        <v>0</v>
      </c>
      <c r="P124" s="183"/>
      <c r="Q124" s="701"/>
      <c r="R124" s="701"/>
      <c r="S124" s="219"/>
      <c r="T124" s="161"/>
      <c r="U124" s="161"/>
      <c r="V124" s="207"/>
      <c r="W124" s="207"/>
      <c r="X124" s="207"/>
      <c r="Y124" s="161"/>
      <c r="Z124" s="207"/>
      <c r="AA124" s="161"/>
      <c r="AB124" s="161"/>
    </row>
    <row r="125" spans="1:29" s="47" customFormat="1" ht="18" customHeight="1">
      <c r="A125" s="210" t="s">
        <v>713</v>
      </c>
      <c r="B125" s="500">
        <f t="shared" si="110"/>
        <v>80</v>
      </c>
      <c r="C125" s="219" t="s">
        <v>1109</v>
      </c>
      <c r="D125" s="500" t="s">
        <v>841</v>
      </c>
      <c r="E125" s="701" t="s">
        <v>1110</v>
      </c>
      <c r="F125" s="109" t="s">
        <v>200</v>
      </c>
      <c r="G125" s="109" t="s">
        <v>200</v>
      </c>
      <c r="H125" s="109" t="s">
        <v>200</v>
      </c>
      <c r="I125" s="109" t="s">
        <v>200</v>
      </c>
      <c r="J125" s="451">
        <v>1</v>
      </c>
      <c r="K125" s="701" t="s">
        <v>1134</v>
      </c>
      <c r="L125" s="610">
        <f t="shared" si="111"/>
        <v>0</v>
      </c>
      <c r="M125" s="701">
        <v>2014</v>
      </c>
      <c r="N125" s="701" t="s">
        <v>396</v>
      </c>
      <c r="O125" s="610">
        <f t="shared" si="112"/>
        <v>0</v>
      </c>
      <c r="P125" s="183"/>
      <c r="Q125" s="701"/>
      <c r="R125" s="701"/>
      <c r="S125" s="219"/>
      <c r="T125" s="161"/>
      <c r="U125" s="161"/>
      <c r="V125" s="207"/>
      <c r="W125" s="207"/>
      <c r="X125" s="207"/>
      <c r="Y125" s="161"/>
      <c r="Z125" s="207"/>
      <c r="AA125" s="161"/>
      <c r="AB125" s="161"/>
    </row>
    <row r="126" spans="1:29" s="47" customFormat="1" ht="18" customHeight="1">
      <c r="A126" s="210" t="s">
        <v>713</v>
      </c>
      <c r="B126" s="500">
        <f t="shared" si="110"/>
        <v>81</v>
      </c>
      <c r="C126" s="219" t="s">
        <v>1109</v>
      </c>
      <c r="D126" s="500" t="s">
        <v>841</v>
      </c>
      <c r="E126" s="701" t="s">
        <v>1110</v>
      </c>
      <c r="F126" s="109" t="s">
        <v>200</v>
      </c>
      <c r="G126" s="109" t="s">
        <v>200</v>
      </c>
      <c r="H126" s="109" t="s">
        <v>200</v>
      </c>
      <c r="I126" s="109" t="s">
        <v>200</v>
      </c>
      <c r="J126" s="451">
        <v>1</v>
      </c>
      <c r="K126" s="701" t="s">
        <v>1134</v>
      </c>
      <c r="L126" s="610">
        <f t="shared" si="111"/>
        <v>0</v>
      </c>
      <c r="M126" s="701">
        <v>2014</v>
      </c>
      <c r="N126" s="701" t="s">
        <v>396</v>
      </c>
      <c r="O126" s="610">
        <f t="shared" si="112"/>
        <v>0</v>
      </c>
      <c r="P126" s="183"/>
      <c r="Q126" s="701"/>
      <c r="R126" s="701"/>
      <c r="S126" s="219"/>
      <c r="T126" s="161"/>
      <c r="U126" s="161"/>
      <c r="V126" s="207"/>
      <c r="W126" s="207"/>
      <c r="X126" s="207"/>
      <c r="Y126" s="161"/>
      <c r="Z126" s="207"/>
      <c r="AA126" s="161"/>
      <c r="AB126" s="161"/>
    </row>
    <row r="127" spans="1:29" s="47" customFormat="1" ht="18" customHeight="1">
      <c r="A127" s="210" t="s">
        <v>713</v>
      </c>
      <c r="B127" s="500">
        <f t="shared" si="110"/>
        <v>82</v>
      </c>
      <c r="C127" s="219" t="s">
        <v>1111</v>
      </c>
      <c r="D127" s="500" t="s">
        <v>841</v>
      </c>
      <c r="E127" s="701" t="s">
        <v>1112</v>
      </c>
      <c r="F127" s="109" t="s">
        <v>200</v>
      </c>
      <c r="G127" s="109" t="s">
        <v>200</v>
      </c>
      <c r="H127" s="109" t="s">
        <v>200</v>
      </c>
      <c r="I127" s="109" t="s">
        <v>200</v>
      </c>
      <c r="J127" s="451">
        <v>1</v>
      </c>
      <c r="K127" s="701" t="s">
        <v>1134</v>
      </c>
      <c r="L127" s="610">
        <f t="shared" ref="L127:L527" si="113">O127/J127</f>
        <v>0</v>
      </c>
      <c r="M127" s="701">
        <v>2014</v>
      </c>
      <c r="N127" s="701" t="s">
        <v>396</v>
      </c>
      <c r="O127" s="610">
        <f t="shared" ref="O127:O520" si="114">R127/M127</f>
        <v>0</v>
      </c>
      <c r="P127" s="183"/>
      <c r="Q127" s="701"/>
      <c r="R127" s="701"/>
      <c r="S127" s="219"/>
      <c r="T127" s="161"/>
      <c r="U127" s="161"/>
      <c r="V127" s="207"/>
      <c r="W127" s="207"/>
      <c r="X127" s="207"/>
      <c r="Y127" s="161"/>
      <c r="Z127" s="207"/>
      <c r="AA127" s="161"/>
      <c r="AB127" s="161"/>
      <c r="AC127" s="47" t="b">
        <f t="shared" si="4"/>
        <v>1</v>
      </c>
    </row>
    <row r="128" spans="1:29" s="47" customFormat="1" ht="18" customHeight="1">
      <c r="A128" s="210" t="s">
        <v>713</v>
      </c>
      <c r="B128" s="500">
        <f t="shared" si="110"/>
        <v>83</v>
      </c>
      <c r="C128" s="219" t="s">
        <v>1111</v>
      </c>
      <c r="D128" s="500" t="s">
        <v>841</v>
      </c>
      <c r="E128" s="701" t="s">
        <v>1112</v>
      </c>
      <c r="F128" s="109" t="s">
        <v>200</v>
      </c>
      <c r="G128" s="109" t="s">
        <v>200</v>
      </c>
      <c r="H128" s="109" t="s">
        <v>200</v>
      </c>
      <c r="I128" s="109" t="s">
        <v>200</v>
      </c>
      <c r="J128" s="451">
        <v>1</v>
      </c>
      <c r="K128" s="701" t="s">
        <v>1134</v>
      </c>
      <c r="L128" s="610">
        <f t="shared" ref="L128:L136" si="115">O128/J128</f>
        <v>0</v>
      </c>
      <c r="M128" s="701">
        <v>2014</v>
      </c>
      <c r="N128" s="701" t="s">
        <v>396</v>
      </c>
      <c r="O128" s="610">
        <f t="shared" ref="O128:O136" si="116">R128/M128</f>
        <v>0</v>
      </c>
      <c r="P128" s="183"/>
      <c r="Q128" s="701"/>
      <c r="R128" s="701"/>
      <c r="S128" s="219"/>
      <c r="T128" s="161"/>
      <c r="U128" s="161"/>
      <c r="V128" s="207"/>
      <c r="W128" s="207"/>
      <c r="X128" s="207"/>
      <c r="Y128" s="161"/>
      <c r="Z128" s="207"/>
      <c r="AA128" s="161"/>
      <c r="AB128" s="161"/>
    </row>
    <row r="129" spans="1:29" s="47" customFormat="1" ht="18" customHeight="1">
      <c r="A129" s="210" t="s">
        <v>713</v>
      </c>
      <c r="B129" s="500">
        <f t="shared" si="110"/>
        <v>84</v>
      </c>
      <c r="C129" s="219" t="s">
        <v>1111</v>
      </c>
      <c r="D129" s="500" t="s">
        <v>841</v>
      </c>
      <c r="E129" s="701" t="s">
        <v>1112</v>
      </c>
      <c r="F129" s="109" t="s">
        <v>200</v>
      </c>
      <c r="G129" s="109" t="s">
        <v>200</v>
      </c>
      <c r="H129" s="109" t="s">
        <v>200</v>
      </c>
      <c r="I129" s="109" t="s">
        <v>200</v>
      </c>
      <c r="J129" s="451">
        <v>1</v>
      </c>
      <c r="K129" s="701" t="s">
        <v>1134</v>
      </c>
      <c r="L129" s="610">
        <f t="shared" si="115"/>
        <v>0</v>
      </c>
      <c r="M129" s="701">
        <v>2014</v>
      </c>
      <c r="N129" s="701" t="s">
        <v>396</v>
      </c>
      <c r="O129" s="610">
        <f t="shared" si="116"/>
        <v>0</v>
      </c>
      <c r="P129" s="183"/>
      <c r="Q129" s="701"/>
      <c r="R129" s="701"/>
      <c r="S129" s="219"/>
      <c r="T129" s="161"/>
      <c r="U129" s="161"/>
      <c r="V129" s="207"/>
      <c r="W129" s="207"/>
      <c r="X129" s="207"/>
      <c r="Y129" s="161"/>
      <c r="Z129" s="207"/>
      <c r="AA129" s="161"/>
      <c r="AB129" s="161"/>
    </row>
    <row r="130" spans="1:29" s="47" customFormat="1" ht="18" customHeight="1">
      <c r="A130" s="210" t="s">
        <v>713</v>
      </c>
      <c r="B130" s="500">
        <f t="shared" si="110"/>
        <v>85</v>
      </c>
      <c r="C130" s="219" t="s">
        <v>1111</v>
      </c>
      <c r="D130" s="500" t="s">
        <v>841</v>
      </c>
      <c r="E130" s="701" t="s">
        <v>1112</v>
      </c>
      <c r="F130" s="109" t="s">
        <v>200</v>
      </c>
      <c r="G130" s="109" t="s">
        <v>200</v>
      </c>
      <c r="H130" s="109" t="s">
        <v>200</v>
      </c>
      <c r="I130" s="109" t="s">
        <v>200</v>
      </c>
      <c r="J130" s="451">
        <v>1</v>
      </c>
      <c r="K130" s="701" t="s">
        <v>1134</v>
      </c>
      <c r="L130" s="610">
        <f t="shared" si="115"/>
        <v>0</v>
      </c>
      <c r="M130" s="701">
        <v>2014</v>
      </c>
      <c r="N130" s="701" t="s">
        <v>396</v>
      </c>
      <c r="O130" s="610">
        <f t="shared" si="116"/>
        <v>0</v>
      </c>
      <c r="P130" s="183"/>
      <c r="Q130" s="701"/>
      <c r="R130" s="701"/>
      <c r="S130" s="219"/>
      <c r="T130" s="161"/>
      <c r="U130" s="161"/>
      <c r="V130" s="207"/>
      <c r="W130" s="207"/>
      <c r="X130" s="207"/>
      <c r="Y130" s="161"/>
      <c r="Z130" s="207"/>
      <c r="AA130" s="161"/>
      <c r="AB130" s="161"/>
    </row>
    <row r="131" spans="1:29" s="47" customFormat="1" ht="18" customHeight="1">
      <c r="A131" s="210" t="s">
        <v>713</v>
      </c>
      <c r="B131" s="501">
        <f t="shared" si="110"/>
        <v>86</v>
      </c>
      <c r="C131" s="230" t="s">
        <v>1111</v>
      </c>
      <c r="D131" s="501" t="s">
        <v>841</v>
      </c>
      <c r="E131" s="232" t="s">
        <v>1112</v>
      </c>
      <c r="F131" s="114" t="s">
        <v>200</v>
      </c>
      <c r="G131" s="114" t="s">
        <v>200</v>
      </c>
      <c r="H131" s="114" t="s">
        <v>200</v>
      </c>
      <c r="I131" s="114" t="s">
        <v>200</v>
      </c>
      <c r="J131" s="477">
        <v>1</v>
      </c>
      <c r="K131" s="232" t="s">
        <v>1134</v>
      </c>
      <c r="L131" s="617">
        <f t="shared" si="115"/>
        <v>0</v>
      </c>
      <c r="M131" s="232">
        <v>2014</v>
      </c>
      <c r="N131" s="232" t="s">
        <v>396</v>
      </c>
      <c r="O131" s="617">
        <f t="shared" si="116"/>
        <v>0</v>
      </c>
      <c r="P131" s="253"/>
      <c r="Q131" s="232"/>
      <c r="R131" s="232"/>
      <c r="S131" s="230"/>
      <c r="T131" s="161"/>
      <c r="U131" s="161"/>
      <c r="V131" s="207"/>
      <c r="W131" s="207"/>
      <c r="X131" s="207"/>
      <c r="Y131" s="161"/>
      <c r="Z131" s="207"/>
      <c r="AA131" s="161"/>
      <c r="AB131" s="161"/>
    </row>
    <row r="132" spans="1:29" s="47" customFormat="1" ht="18" customHeight="1">
      <c r="A132" s="210" t="s">
        <v>713</v>
      </c>
      <c r="B132" s="111">
        <f t="shared" si="110"/>
        <v>87</v>
      </c>
      <c r="C132" s="454" t="s">
        <v>1111</v>
      </c>
      <c r="D132" s="111" t="s">
        <v>841</v>
      </c>
      <c r="E132" s="702" t="s">
        <v>1112</v>
      </c>
      <c r="F132" s="113" t="s">
        <v>200</v>
      </c>
      <c r="G132" s="113" t="s">
        <v>200</v>
      </c>
      <c r="H132" s="113" t="s">
        <v>200</v>
      </c>
      <c r="I132" s="113" t="s">
        <v>200</v>
      </c>
      <c r="J132" s="769">
        <v>1</v>
      </c>
      <c r="K132" s="702" t="s">
        <v>1134</v>
      </c>
      <c r="L132" s="611">
        <f t="shared" si="115"/>
        <v>0</v>
      </c>
      <c r="M132" s="702">
        <v>2014</v>
      </c>
      <c r="N132" s="702" t="s">
        <v>396</v>
      </c>
      <c r="O132" s="611">
        <f t="shared" si="116"/>
        <v>0</v>
      </c>
      <c r="P132" s="229"/>
      <c r="Q132" s="702"/>
      <c r="R132" s="702"/>
      <c r="S132" s="454"/>
      <c r="T132" s="161"/>
      <c r="U132" s="161"/>
      <c r="V132" s="207"/>
      <c r="W132" s="207"/>
      <c r="X132" s="207"/>
      <c r="Y132" s="161"/>
      <c r="Z132" s="207"/>
      <c r="AA132" s="161"/>
      <c r="AB132" s="161"/>
    </row>
    <row r="133" spans="1:29" s="47" customFormat="1" ht="18" customHeight="1">
      <c r="A133" s="210" t="s">
        <v>713</v>
      </c>
      <c r="B133" s="500">
        <f t="shared" si="110"/>
        <v>88</v>
      </c>
      <c r="C133" s="219" t="s">
        <v>1111</v>
      </c>
      <c r="D133" s="500" t="s">
        <v>841</v>
      </c>
      <c r="E133" s="701" t="s">
        <v>1112</v>
      </c>
      <c r="F133" s="109" t="s">
        <v>200</v>
      </c>
      <c r="G133" s="109" t="s">
        <v>200</v>
      </c>
      <c r="H133" s="109" t="s">
        <v>200</v>
      </c>
      <c r="I133" s="109" t="s">
        <v>200</v>
      </c>
      <c r="J133" s="451">
        <v>1</v>
      </c>
      <c r="K133" s="701" t="s">
        <v>1134</v>
      </c>
      <c r="L133" s="610">
        <f t="shared" si="115"/>
        <v>0</v>
      </c>
      <c r="M133" s="701">
        <v>2014</v>
      </c>
      <c r="N133" s="701" t="s">
        <v>396</v>
      </c>
      <c r="O133" s="610">
        <f t="shared" si="116"/>
        <v>0</v>
      </c>
      <c r="P133" s="183"/>
      <c r="Q133" s="701"/>
      <c r="R133" s="701"/>
      <c r="S133" s="219"/>
      <c r="T133" s="161"/>
      <c r="U133" s="161"/>
      <c r="V133" s="207"/>
      <c r="W133" s="207"/>
      <c r="X133" s="207"/>
      <c r="Y133" s="161"/>
      <c r="Z133" s="207"/>
      <c r="AA133" s="161"/>
      <c r="AB133" s="161"/>
    </row>
    <row r="134" spans="1:29" s="47" customFormat="1" ht="18" customHeight="1">
      <c r="A134" s="210" t="s">
        <v>713</v>
      </c>
      <c r="B134" s="500">
        <f t="shared" si="110"/>
        <v>89</v>
      </c>
      <c r="C134" s="219" t="s">
        <v>1111</v>
      </c>
      <c r="D134" s="500" t="s">
        <v>841</v>
      </c>
      <c r="E134" s="701" t="s">
        <v>1112</v>
      </c>
      <c r="F134" s="109" t="s">
        <v>200</v>
      </c>
      <c r="G134" s="109" t="s">
        <v>200</v>
      </c>
      <c r="H134" s="109" t="s">
        <v>200</v>
      </c>
      <c r="I134" s="109" t="s">
        <v>200</v>
      </c>
      <c r="J134" s="451">
        <v>1</v>
      </c>
      <c r="K134" s="701" t="s">
        <v>1134</v>
      </c>
      <c r="L134" s="610">
        <f t="shared" si="115"/>
        <v>0</v>
      </c>
      <c r="M134" s="701">
        <v>2014</v>
      </c>
      <c r="N134" s="701" t="s">
        <v>396</v>
      </c>
      <c r="O134" s="610">
        <f t="shared" si="116"/>
        <v>0</v>
      </c>
      <c r="P134" s="183"/>
      <c r="Q134" s="701"/>
      <c r="R134" s="701"/>
      <c r="S134" s="219"/>
      <c r="T134" s="161"/>
      <c r="U134" s="161"/>
      <c r="V134" s="207"/>
      <c r="W134" s="207"/>
      <c r="X134" s="207"/>
      <c r="Y134" s="161"/>
      <c r="Z134" s="207"/>
      <c r="AA134" s="161"/>
      <c r="AB134" s="161"/>
    </row>
    <row r="135" spans="1:29" s="47" customFormat="1" ht="18" customHeight="1">
      <c r="A135" s="210" t="s">
        <v>713</v>
      </c>
      <c r="B135" s="500">
        <f t="shared" si="110"/>
        <v>90</v>
      </c>
      <c r="C135" s="219" t="s">
        <v>1111</v>
      </c>
      <c r="D135" s="500" t="s">
        <v>841</v>
      </c>
      <c r="E135" s="701" t="s">
        <v>1112</v>
      </c>
      <c r="F135" s="109" t="s">
        <v>200</v>
      </c>
      <c r="G135" s="109" t="s">
        <v>200</v>
      </c>
      <c r="H135" s="109" t="s">
        <v>200</v>
      </c>
      <c r="I135" s="109" t="s">
        <v>200</v>
      </c>
      <c r="J135" s="451">
        <v>1</v>
      </c>
      <c r="K135" s="701" t="s">
        <v>1134</v>
      </c>
      <c r="L135" s="610">
        <f t="shared" si="115"/>
        <v>0</v>
      </c>
      <c r="M135" s="701">
        <v>2014</v>
      </c>
      <c r="N135" s="701" t="s">
        <v>396</v>
      </c>
      <c r="O135" s="610">
        <f t="shared" si="116"/>
        <v>0</v>
      </c>
      <c r="P135" s="183"/>
      <c r="Q135" s="701"/>
      <c r="R135" s="701"/>
      <c r="S135" s="219"/>
      <c r="T135" s="161"/>
      <c r="U135" s="161"/>
      <c r="V135" s="207"/>
      <c r="W135" s="207"/>
      <c r="X135" s="207"/>
      <c r="Y135" s="161"/>
      <c r="Z135" s="207"/>
      <c r="AA135" s="161"/>
      <c r="AB135" s="161"/>
    </row>
    <row r="136" spans="1:29" s="47" customFormat="1" ht="18" customHeight="1">
      <c r="A136" s="210" t="s">
        <v>713</v>
      </c>
      <c r="B136" s="500">
        <f t="shared" si="110"/>
        <v>91</v>
      </c>
      <c r="C136" s="219" t="s">
        <v>1111</v>
      </c>
      <c r="D136" s="500" t="s">
        <v>841</v>
      </c>
      <c r="E136" s="701" t="s">
        <v>1112</v>
      </c>
      <c r="F136" s="109" t="s">
        <v>200</v>
      </c>
      <c r="G136" s="109" t="s">
        <v>200</v>
      </c>
      <c r="H136" s="109" t="s">
        <v>200</v>
      </c>
      <c r="I136" s="109" t="s">
        <v>200</v>
      </c>
      <c r="J136" s="451">
        <v>1</v>
      </c>
      <c r="K136" s="701" t="s">
        <v>1134</v>
      </c>
      <c r="L136" s="610">
        <f t="shared" si="115"/>
        <v>0</v>
      </c>
      <c r="M136" s="701">
        <v>2014</v>
      </c>
      <c r="N136" s="701" t="s">
        <v>396</v>
      </c>
      <c r="O136" s="610">
        <f t="shared" si="116"/>
        <v>0</v>
      </c>
      <c r="P136" s="183"/>
      <c r="Q136" s="701"/>
      <c r="R136" s="701"/>
      <c r="S136" s="219"/>
      <c r="T136" s="161"/>
      <c r="U136" s="161"/>
      <c r="V136" s="207"/>
      <c r="W136" s="207"/>
      <c r="X136" s="207"/>
      <c r="Y136" s="161"/>
      <c r="Z136" s="207"/>
      <c r="AA136" s="161"/>
      <c r="AB136" s="161"/>
    </row>
    <row r="137" spans="1:29" s="47" customFormat="1" ht="18" customHeight="1">
      <c r="A137" s="210" t="s">
        <v>713</v>
      </c>
      <c r="B137" s="500">
        <f t="shared" si="110"/>
        <v>92</v>
      </c>
      <c r="C137" s="219" t="s">
        <v>1113</v>
      </c>
      <c r="D137" s="500" t="s">
        <v>841</v>
      </c>
      <c r="E137" s="701" t="s">
        <v>1114</v>
      </c>
      <c r="F137" s="109" t="s">
        <v>200</v>
      </c>
      <c r="G137" s="109" t="s">
        <v>200</v>
      </c>
      <c r="H137" s="109" t="s">
        <v>200</v>
      </c>
      <c r="I137" s="109" t="s">
        <v>200</v>
      </c>
      <c r="J137" s="451">
        <v>1</v>
      </c>
      <c r="K137" s="701" t="s">
        <v>1134</v>
      </c>
      <c r="L137" s="610">
        <f t="shared" si="113"/>
        <v>0</v>
      </c>
      <c r="M137" s="701">
        <v>2014</v>
      </c>
      <c r="N137" s="701" t="s">
        <v>396</v>
      </c>
      <c r="O137" s="610">
        <f t="shared" si="114"/>
        <v>0</v>
      </c>
      <c r="P137" s="183"/>
      <c r="Q137" s="701"/>
      <c r="R137" s="701"/>
      <c r="S137" s="219"/>
      <c r="T137" s="161"/>
      <c r="U137" s="161"/>
      <c r="V137" s="207"/>
      <c r="W137" s="207"/>
      <c r="X137" s="207"/>
      <c r="Y137" s="161"/>
      <c r="Z137" s="207"/>
      <c r="AA137" s="161"/>
      <c r="AB137" s="161"/>
      <c r="AC137" s="47" t="b">
        <f t="shared" si="4"/>
        <v>1</v>
      </c>
    </row>
    <row r="138" spans="1:29" s="47" customFormat="1" ht="18" customHeight="1">
      <c r="A138" s="210" t="s">
        <v>713</v>
      </c>
      <c r="B138" s="500">
        <f t="shared" si="110"/>
        <v>93</v>
      </c>
      <c r="C138" s="219" t="s">
        <v>1113</v>
      </c>
      <c r="D138" s="500" t="s">
        <v>841</v>
      </c>
      <c r="E138" s="701" t="s">
        <v>1114</v>
      </c>
      <c r="F138" s="109" t="s">
        <v>200</v>
      </c>
      <c r="G138" s="109" t="s">
        <v>200</v>
      </c>
      <c r="H138" s="109" t="s">
        <v>200</v>
      </c>
      <c r="I138" s="109" t="s">
        <v>200</v>
      </c>
      <c r="J138" s="451">
        <v>1</v>
      </c>
      <c r="K138" s="701" t="s">
        <v>1134</v>
      </c>
      <c r="L138" s="610">
        <f t="shared" ref="L138:L146" si="117">O138/J138</f>
        <v>0</v>
      </c>
      <c r="M138" s="701">
        <v>2014</v>
      </c>
      <c r="N138" s="701" t="s">
        <v>396</v>
      </c>
      <c r="O138" s="610">
        <f t="shared" ref="O138:O146" si="118">R138/M138</f>
        <v>0</v>
      </c>
      <c r="P138" s="183"/>
      <c r="Q138" s="701"/>
      <c r="R138" s="701"/>
      <c r="S138" s="219"/>
      <c r="T138" s="161"/>
      <c r="U138" s="161"/>
      <c r="V138" s="207"/>
      <c r="W138" s="207"/>
      <c r="X138" s="207"/>
      <c r="Y138" s="161"/>
      <c r="Z138" s="207"/>
      <c r="AA138" s="161"/>
      <c r="AB138" s="161"/>
    </row>
    <row r="139" spans="1:29" s="47" customFormat="1" ht="18" customHeight="1">
      <c r="A139" s="210" t="s">
        <v>713</v>
      </c>
      <c r="B139" s="500">
        <f t="shared" si="110"/>
        <v>94</v>
      </c>
      <c r="C139" s="219" t="s">
        <v>1113</v>
      </c>
      <c r="D139" s="500" t="s">
        <v>841</v>
      </c>
      <c r="E139" s="701" t="s">
        <v>1114</v>
      </c>
      <c r="F139" s="109" t="s">
        <v>200</v>
      </c>
      <c r="G139" s="109" t="s">
        <v>200</v>
      </c>
      <c r="H139" s="109" t="s">
        <v>200</v>
      </c>
      <c r="I139" s="109" t="s">
        <v>200</v>
      </c>
      <c r="J139" s="451">
        <v>1</v>
      </c>
      <c r="K139" s="701" t="s">
        <v>1134</v>
      </c>
      <c r="L139" s="610">
        <f t="shared" si="117"/>
        <v>0</v>
      </c>
      <c r="M139" s="701">
        <v>2014</v>
      </c>
      <c r="N139" s="701" t="s">
        <v>396</v>
      </c>
      <c r="O139" s="610">
        <f t="shared" si="118"/>
        <v>0</v>
      </c>
      <c r="P139" s="183"/>
      <c r="Q139" s="701"/>
      <c r="R139" s="701"/>
      <c r="S139" s="219"/>
      <c r="T139" s="161"/>
      <c r="U139" s="161"/>
      <c r="V139" s="207"/>
      <c r="W139" s="207"/>
      <c r="X139" s="207"/>
      <c r="Y139" s="161"/>
      <c r="Z139" s="207"/>
      <c r="AA139" s="161"/>
      <c r="AB139" s="161"/>
    </row>
    <row r="140" spans="1:29" s="47" customFormat="1" ht="18" customHeight="1">
      <c r="A140" s="210" t="s">
        <v>713</v>
      </c>
      <c r="B140" s="500">
        <f t="shared" si="110"/>
        <v>95</v>
      </c>
      <c r="C140" s="219" t="s">
        <v>1113</v>
      </c>
      <c r="D140" s="500" t="s">
        <v>841</v>
      </c>
      <c r="E140" s="701" t="s">
        <v>1114</v>
      </c>
      <c r="F140" s="109" t="s">
        <v>200</v>
      </c>
      <c r="G140" s="109" t="s">
        <v>200</v>
      </c>
      <c r="H140" s="109" t="s">
        <v>200</v>
      </c>
      <c r="I140" s="109" t="s">
        <v>200</v>
      </c>
      <c r="J140" s="451">
        <v>1</v>
      </c>
      <c r="K140" s="701" t="s">
        <v>1134</v>
      </c>
      <c r="L140" s="610">
        <f t="shared" si="117"/>
        <v>0</v>
      </c>
      <c r="M140" s="701">
        <v>2014</v>
      </c>
      <c r="N140" s="701" t="s">
        <v>396</v>
      </c>
      <c r="O140" s="610">
        <f t="shared" si="118"/>
        <v>0</v>
      </c>
      <c r="P140" s="183"/>
      <c r="Q140" s="701"/>
      <c r="R140" s="701"/>
      <c r="S140" s="219"/>
      <c r="T140" s="161"/>
      <c r="U140" s="161"/>
      <c r="V140" s="207"/>
      <c r="W140" s="207"/>
      <c r="X140" s="207"/>
      <c r="Y140" s="161"/>
      <c r="Z140" s="207"/>
      <c r="AA140" s="161"/>
      <c r="AB140" s="161"/>
    </row>
    <row r="141" spans="1:29" s="47" customFormat="1" ht="18" customHeight="1">
      <c r="A141" s="210" t="s">
        <v>713</v>
      </c>
      <c r="B141" s="500">
        <f t="shared" si="110"/>
        <v>96</v>
      </c>
      <c r="C141" s="219" t="s">
        <v>1113</v>
      </c>
      <c r="D141" s="500" t="s">
        <v>841</v>
      </c>
      <c r="E141" s="701" t="s">
        <v>1114</v>
      </c>
      <c r="F141" s="109" t="s">
        <v>200</v>
      </c>
      <c r="G141" s="109" t="s">
        <v>200</v>
      </c>
      <c r="H141" s="109" t="s">
        <v>200</v>
      </c>
      <c r="I141" s="109" t="s">
        <v>200</v>
      </c>
      <c r="J141" s="451">
        <v>1</v>
      </c>
      <c r="K141" s="701" t="s">
        <v>1134</v>
      </c>
      <c r="L141" s="610">
        <f t="shared" si="117"/>
        <v>0</v>
      </c>
      <c r="M141" s="701">
        <v>2014</v>
      </c>
      <c r="N141" s="701" t="s">
        <v>396</v>
      </c>
      <c r="O141" s="610">
        <f t="shared" si="118"/>
        <v>0</v>
      </c>
      <c r="P141" s="183"/>
      <c r="Q141" s="701"/>
      <c r="R141" s="701"/>
      <c r="S141" s="219"/>
      <c r="T141" s="161"/>
      <c r="U141" s="161"/>
      <c r="V141" s="207"/>
      <c r="W141" s="207"/>
      <c r="X141" s="207"/>
      <c r="Y141" s="161"/>
      <c r="Z141" s="207"/>
      <c r="AA141" s="161"/>
      <c r="AB141" s="161"/>
    </row>
    <row r="142" spans="1:29" s="47" customFormat="1" ht="18" customHeight="1">
      <c r="A142" s="210" t="s">
        <v>713</v>
      </c>
      <c r="B142" s="500">
        <f t="shared" si="110"/>
        <v>97</v>
      </c>
      <c r="C142" s="219" t="s">
        <v>1113</v>
      </c>
      <c r="D142" s="500" t="s">
        <v>841</v>
      </c>
      <c r="E142" s="701" t="s">
        <v>1114</v>
      </c>
      <c r="F142" s="109" t="s">
        <v>200</v>
      </c>
      <c r="G142" s="109" t="s">
        <v>200</v>
      </c>
      <c r="H142" s="109" t="s">
        <v>200</v>
      </c>
      <c r="I142" s="109" t="s">
        <v>200</v>
      </c>
      <c r="J142" s="451">
        <v>1</v>
      </c>
      <c r="K142" s="701" t="s">
        <v>1134</v>
      </c>
      <c r="L142" s="610">
        <f t="shared" si="117"/>
        <v>0</v>
      </c>
      <c r="M142" s="701">
        <v>2014</v>
      </c>
      <c r="N142" s="701" t="s">
        <v>396</v>
      </c>
      <c r="O142" s="610">
        <f t="shared" si="118"/>
        <v>0</v>
      </c>
      <c r="P142" s="183"/>
      <c r="Q142" s="701"/>
      <c r="R142" s="701"/>
      <c r="S142" s="219"/>
      <c r="T142" s="161"/>
      <c r="U142" s="161"/>
      <c r="V142" s="207"/>
      <c r="W142" s="207"/>
      <c r="X142" s="207"/>
      <c r="Y142" s="161"/>
      <c r="Z142" s="207"/>
      <c r="AA142" s="161"/>
      <c r="AB142" s="161"/>
    </row>
    <row r="143" spans="1:29" s="47" customFormat="1" ht="18" customHeight="1">
      <c r="A143" s="210" t="s">
        <v>713</v>
      </c>
      <c r="B143" s="500">
        <f t="shared" si="110"/>
        <v>98</v>
      </c>
      <c r="C143" s="219" t="s">
        <v>1113</v>
      </c>
      <c r="D143" s="500" t="s">
        <v>841</v>
      </c>
      <c r="E143" s="701" t="s">
        <v>1114</v>
      </c>
      <c r="F143" s="109" t="s">
        <v>200</v>
      </c>
      <c r="G143" s="109" t="s">
        <v>200</v>
      </c>
      <c r="H143" s="109" t="s">
        <v>200</v>
      </c>
      <c r="I143" s="109" t="s">
        <v>200</v>
      </c>
      <c r="J143" s="451">
        <v>1</v>
      </c>
      <c r="K143" s="701" t="s">
        <v>1134</v>
      </c>
      <c r="L143" s="610">
        <f t="shared" si="117"/>
        <v>0</v>
      </c>
      <c r="M143" s="701">
        <v>2014</v>
      </c>
      <c r="N143" s="701" t="s">
        <v>396</v>
      </c>
      <c r="O143" s="610">
        <f t="shared" si="118"/>
        <v>0</v>
      </c>
      <c r="P143" s="183"/>
      <c r="Q143" s="701"/>
      <c r="R143" s="701"/>
      <c r="S143" s="219"/>
      <c r="T143" s="161"/>
      <c r="U143" s="161"/>
      <c r="V143" s="207"/>
      <c r="W143" s="207"/>
      <c r="X143" s="207"/>
      <c r="Y143" s="161"/>
      <c r="Z143" s="207"/>
      <c r="AA143" s="161"/>
      <c r="AB143" s="161"/>
    </row>
    <row r="144" spans="1:29" s="47" customFormat="1" ht="18" customHeight="1">
      <c r="A144" s="210" t="s">
        <v>713</v>
      </c>
      <c r="B144" s="500">
        <f t="shared" si="110"/>
        <v>99</v>
      </c>
      <c r="C144" s="219" t="s">
        <v>1113</v>
      </c>
      <c r="D144" s="500" t="s">
        <v>841</v>
      </c>
      <c r="E144" s="701" t="s">
        <v>1114</v>
      </c>
      <c r="F144" s="109" t="s">
        <v>200</v>
      </c>
      <c r="G144" s="109" t="s">
        <v>200</v>
      </c>
      <c r="H144" s="109" t="s">
        <v>200</v>
      </c>
      <c r="I144" s="109" t="s">
        <v>200</v>
      </c>
      <c r="J144" s="451">
        <v>1</v>
      </c>
      <c r="K144" s="701" t="s">
        <v>1134</v>
      </c>
      <c r="L144" s="610">
        <f t="shared" si="117"/>
        <v>0</v>
      </c>
      <c r="M144" s="701">
        <v>2014</v>
      </c>
      <c r="N144" s="701" t="s">
        <v>396</v>
      </c>
      <c r="O144" s="610">
        <f t="shared" si="118"/>
        <v>0</v>
      </c>
      <c r="P144" s="183"/>
      <c r="Q144" s="701"/>
      <c r="R144" s="701"/>
      <c r="S144" s="219"/>
      <c r="T144" s="161"/>
      <c r="U144" s="161"/>
      <c r="V144" s="207"/>
      <c r="W144" s="207"/>
      <c r="X144" s="207"/>
      <c r="Y144" s="161"/>
      <c r="Z144" s="207"/>
      <c r="AA144" s="161"/>
      <c r="AB144" s="161"/>
    </row>
    <row r="145" spans="1:29" s="47" customFormat="1" ht="18" customHeight="1">
      <c r="A145" s="210" t="s">
        <v>713</v>
      </c>
      <c r="B145" s="500">
        <f t="shared" si="110"/>
        <v>100</v>
      </c>
      <c r="C145" s="219" t="s">
        <v>1113</v>
      </c>
      <c r="D145" s="500" t="s">
        <v>841</v>
      </c>
      <c r="E145" s="701" t="s">
        <v>1114</v>
      </c>
      <c r="F145" s="109" t="s">
        <v>200</v>
      </c>
      <c r="G145" s="109" t="s">
        <v>200</v>
      </c>
      <c r="H145" s="109" t="s">
        <v>200</v>
      </c>
      <c r="I145" s="109" t="s">
        <v>200</v>
      </c>
      <c r="J145" s="451">
        <v>1</v>
      </c>
      <c r="K145" s="701" t="s">
        <v>1134</v>
      </c>
      <c r="L145" s="610">
        <f t="shared" si="117"/>
        <v>0</v>
      </c>
      <c r="M145" s="701">
        <v>2014</v>
      </c>
      <c r="N145" s="701" t="s">
        <v>396</v>
      </c>
      <c r="O145" s="610">
        <f t="shared" si="118"/>
        <v>0</v>
      </c>
      <c r="P145" s="183"/>
      <c r="Q145" s="701"/>
      <c r="R145" s="701"/>
      <c r="S145" s="219"/>
      <c r="T145" s="161"/>
      <c r="U145" s="161"/>
      <c r="V145" s="207"/>
      <c r="W145" s="207"/>
      <c r="X145" s="207"/>
      <c r="Y145" s="161"/>
      <c r="Z145" s="207"/>
      <c r="AA145" s="161"/>
      <c r="AB145" s="161"/>
    </row>
    <row r="146" spans="1:29" s="47" customFormat="1" ht="18" customHeight="1">
      <c r="A146" s="210" t="s">
        <v>713</v>
      </c>
      <c r="B146" s="500">
        <f t="shared" si="110"/>
        <v>101</v>
      </c>
      <c r="C146" s="219" t="s">
        <v>1113</v>
      </c>
      <c r="D146" s="500" t="s">
        <v>841</v>
      </c>
      <c r="E146" s="701" t="s">
        <v>1114</v>
      </c>
      <c r="F146" s="109" t="s">
        <v>200</v>
      </c>
      <c r="G146" s="109" t="s">
        <v>200</v>
      </c>
      <c r="H146" s="109" t="s">
        <v>200</v>
      </c>
      <c r="I146" s="109" t="s">
        <v>200</v>
      </c>
      <c r="J146" s="451">
        <v>1</v>
      </c>
      <c r="K146" s="701" t="s">
        <v>1134</v>
      </c>
      <c r="L146" s="610">
        <f t="shared" si="117"/>
        <v>0</v>
      </c>
      <c r="M146" s="701">
        <v>2014</v>
      </c>
      <c r="N146" s="701" t="s">
        <v>396</v>
      </c>
      <c r="O146" s="610">
        <f t="shared" si="118"/>
        <v>0</v>
      </c>
      <c r="P146" s="183"/>
      <c r="Q146" s="701"/>
      <c r="R146" s="701"/>
      <c r="S146" s="219"/>
      <c r="T146" s="161"/>
      <c r="U146" s="161"/>
      <c r="V146" s="207"/>
      <c r="W146" s="207"/>
      <c r="X146" s="207"/>
      <c r="Y146" s="161"/>
      <c r="Z146" s="207"/>
      <c r="AA146" s="161"/>
      <c r="AB146" s="161"/>
    </row>
    <row r="147" spans="1:29" s="47" customFormat="1" ht="18" customHeight="1">
      <c r="A147" s="210" t="s">
        <v>713</v>
      </c>
      <c r="B147" s="500">
        <f t="shared" si="110"/>
        <v>102</v>
      </c>
      <c r="C147" s="219" t="s">
        <v>1115</v>
      </c>
      <c r="D147" s="500" t="s">
        <v>841</v>
      </c>
      <c r="E147" s="701" t="s">
        <v>1116</v>
      </c>
      <c r="F147" s="109" t="s">
        <v>200</v>
      </c>
      <c r="G147" s="109" t="s">
        <v>200</v>
      </c>
      <c r="H147" s="109" t="s">
        <v>200</v>
      </c>
      <c r="I147" s="109" t="s">
        <v>200</v>
      </c>
      <c r="J147" s="451">
        <v>1</v>
      </c>
      <c r="K147" s="701" t="s">
        <v>1134</v>
      </c>
      <c r="L147" s="610">
        <f>O147/J147</f>
        <v>0</v>
      </c>
      <c r="M147" s="701">
        <v>2014</v>
      </c>
      <c r="N147" s="701" t="s">
        <v>396</v>
      </c>
      <c r="O147" s="610">
        <f t="shared" si="114"/>
        <v>0</v>
      </c>
      <c r="P147" s="183"/>
      <c r="Q147" s="701"/>
      <c r="R147" s="701"/>
      <c r="S147" s="219"/>
      <c r="T147" s="161"/>
      <c r="U147" s="161"/>
      <c r="V147" s="207"/>
      <c r="W147" s="207"/>
      <c r="X147" s="207"/>
      <c r="Y147" s="161"/>
      <c r="Z147" s="207"/>
      <c r="AA147" s="161"/>
      <c r="AB147" s="161"/>
      <c r="AC147" s="47" t="b">
        <f t="shared" si="4"/>
        <v>1</v>
      </c>
    </row>
    <row r="148" spans="1:29" s="47" customFormat="1" ht="18" customHeight="1">
      <c r="A148" s="210" t="s">
        <v>713</v>
      </c>
      <c r="B148" s="500">
        <f t="shared" si="110"/>
        <v>103</v>
      </c>
      <c r="C148" s="219" t="s">
        <v>1115</v>
      </c>
      <c r="D148" s="500" t="s">
        <v>841</v>
      </c>
      <c r="E148" s="701" t="s">
        <v>1116</v>
      </c>
      <c r="F148" s="109" t="s">
        <v>200</v>
      </c>
      <c r="G148" s="109" t="s">
        <v>200</v>
      </c>
      <c r="H148" s="109" t="s">
        <v>200</v>
      </c>
      <c r="I148" s="109" t="s">
        <v>200</v>
      </c>
      <c r="J148" s="451">
        <v>1</v>
      </c>
      <c r="K148" s="701" t="s">
        <v>1134</v>
      </c>
      <c r="L148" s="610">
        <f t="shared" ref="L148:L211" si="119">O148/J148</f>
        <v>0</v>
      </c>
      <c r="M148" s="701">
        <v>2014</v>
      </c>
      <c r="N148" s="701" t="s">
        <v>396</v>
      </c>
      <c r="O148" s="610">
        <f t="shared" ref="O148:O211" si="120">R148/M148</f>
        <v>0</v>
      </c>
      <c r="P148" s="183"/>
      <c r="Q148" s="701"/>
      <c r="R148" s="701"/>
      <c r="S148" s="219"/>
      <c r="T148" s="161"/>
      <c r="U148" s="161"/>
      <c r="V148" s="207"/>
      <c r="W148" s="207"/>
      <c r="X148" s="207"/>
      <c r="Y148" s="161"/>
      <c r="Z148" s="207"/>
      <c r="AA148" s="161"/>
      <c r="AB148" s="161"/>
    </row>
    <row r="149" spans="1:29" s="47" customFormat="1" ht="18" customHeight="1">
      <c r="A149" s="210" t="s">
        <v>713</v>
      </c>
      <c r="B149" s="500">
        <f t="shared" si="110"/>
        <v>104</v>
      </c>
      <c r="C149" s="219" t="s">
        <v>1115</v>
      </c>
      <c r="D149" s="500" t="s">
        <v>841</v>
      </c>
      <c r="E149" s="701" t="s">
        <v>1116</v>
      </c>
      <c r="F149" s="109" t="s">
        <v>200</v>
      </c>
      <c r="G149" s="109" t="s">
        <v>200</v>
      </c>
      <c r="H149" s="109" t="s">
        <v>200</v>
      </c>
      <c r="I149" s="109" t="s">
        <v>200</v>
      </c>
      <c r="J149" s="451">
        <v>1</v>
      </c>
      <c r="K149" s="701" t="s">
        <v>1134</v>
      </c>
      <c r="L149" s="610">
        <f t="shared" si="119"/>
        <v>0</v>
      </c>
      <c r="M149" s="701">
        <v>2014</v>
      </c>
      <c r="N149" s="701" t="s">
        <v>396</v>
      </c>
      <c r="O149" s="610">
        <f t="shared" si="120"/>
        <v>0</v>
      </c>
      <c r="P149" s="183"/>
      <c r="Q149" s="701"/>
      <c r="R149" s="701"/>
      <c r="S149" s="219"/>
      <c r="T149" s="161"/>
      <c r="U149" s="161"/>
      <c r="V149" s="207"/>
      <c r="W149" s="207"/>
      <c r="X149" s="207"/>
      <c r="Y149" s="161"/>
      <c r="Z149" s="207"/>
      <c r="AA149" s="161"/>
      <c r="AB149" s="161"/>
    </row>
    <row r="150" spans="1:29" s="47" customFormat="1" ht="18" customHeight="1">
      <c r="A150" s="210" t="s">
        <v>713</v>
      </c>
      <c r="B150" s="500">
        <f t="shared" si="110"/>
        <v>105</v>
      </c>
      <c r="C150" s="219" t="s">
        <v>1115</v>
      </c>
      <c r="D150" s="500" t="s">
        <v>841</v>
      </c>
      <c r="E150" s="701" t="s">
        <v>1116</v>
      </c>
      <c r="F150" s="109" t="s">
        <v>200</v>
      </c>
      <c r="G150" s="109" t="s">
        <v>200</v>
      </c>
      <c r="H150" s="109" t="s">
        <v>200</v>
      </c>
      <c r="I150" s="109" t="s">
        <v>200</v>
      </c>
      <c r="J150" s="451">
        <v>1</v>
      </c>
      <c r="K150" s="701" t="s">
        <v>1134</v>
      </c>
      <c r="L150" s="610">
        <f t="shared" si="119"/>
        <v>0</v>
      </c>
      <c r="M150" s="701">
        <v>2014</v>
      </c>
      <c r="N150" s="701" t="s">
        <v>396</v>
      </c>
      <c r="O150" s="610">
        <f t="shared" si="120"/>
        <v>0</v>
      </c>
      <c r="P150" s="183"/>
      <c r="Q150" s="701"/>
      <c r="R150" s="701"/>
      <c r="S150" s="219"/>
      <c r="T150" s="161"/>
      <c r="U150" s="161"/>
      <c r="V150" s="207"/>
      <c r="W150" s="207"/>
      <c r="X150" s="207"/>
      <c r="Y150" s="161"/>
      <c r="Z150" s="207"/>
      <c r="AA150" s="161"/>
      <c r="AB150" s="161"/>
    </row>
    <row r="151" spans="1:29" s="47" customFormat="1" ht="18" customHeight="1">
      <c r="A151" s="210" t="s">
        <v>713</v>
      </c>
      <c r="B151" s="500">
        <f t="shared" si="110"/>
        <v>106</v>
      </c>
      <c r="C151" s="219" t="s">
        <v>1115</v>
      </c>
      <c r="D151" s="500" t="s">
        <v>841</v>
      </c>
      <c r="E151" s="701" t="s">
        <v>1116</v>
      </c>
      <c r="F151" s="109" t="s">
        <v>200</v>
      </c>
      <c r="G151" s="109" t="s">
        <v>200</v>
      </c>
      <c r="H151" s="109" t="s">
        <v>200</v>
      </c>
      <c r="I151" s="109" t="s">
        <v>200</v>
      </c>
      <c r="J151" s="451">
        <v>1</v>
      </c>
      <c r="K151" s="701" t="s">
        <v>1134</v>
      </c>
      <c r="L151" s="610">
        <f t="shared" si="119"/>
        <v>0</v>
      </c>
      <c r="M151" s="701">
        <v>2014</v>
      </c>
      <c r="N151" s="701" t="s">
        <v>396</v>
      </c>
      <c r="O151" s="610">
        <f t="shared" si="120"/>
        <v>0</v>
      </c>
      <c r="P151" s="183"/>
      <c r="Q151" s="701"/>
      <c r="R151" s="701"/>
      <c r="S151" s="219"/>
      <c r="T151" s="161"/>
      <c r="U151" s="161"/>
      <c r="V151" s="207"/>
      <c r="W151" s="207"/>
      <c r="X151" s="207"/>
      <c r="Y151" s="161"/>
      <c r="Z151" s="207"/>
      <c r="AA151" s="161"/>
      <c r="AB151" s="161"/>
    </row>
    <row r="152" spans="1:29" s="47" customFormat="1" ht="18" customHeight="1">
      <c r="A152" s="210" t="s">
        <v>713</v>
      </c>
      <c r="B152" s="500">
        <f t="shared" si="110"/>
        <v>107</v>
      </c>
      <c r="C152" s="219" t="s">
        <v>1115</v>
      </c>
      <c r="D152" s="500" t="s">
        <v>841</v>
      </c>
      <c r="E152" s="701" t="s">
        <v>1116</v>
      </c>
      <c r="F152" s="109" t="s">
        <v>200</v>
      </c>
      <c r="G152" s="109" t="s">
        <v>200</v>
      </c>
      <c r="H152" s="109" t="s">
        <v>200</v>
      </c>
      <c r="I152" s="109" t="s">
        <v>200</v>
      </c>
      <c r="J152" s="451">
        <v>1</v>
      </c>
      <c r="K152" s="701" t="s">
        <v>1134</v>
      </c>
      <c r="L152" s="610">
        <f t="shared" si="119"/>
        <v>0</v>
      </c>
      <c r="M152" s="701">
        <v>2014</v>
      </c>
      <c r="N152" s="701" t="s">
        <v>396</v>
      </c>
      <c r="O152" s="610">
        <f t="shared" si="120"/>
        <v>0</v>
      </c>
      <c r="P152" s="183"/>
      <c r="Q152" s="701"/>
      <c r="R152" s="701"/>
      <c r="S152" s="219"/>
      <c r="T152" s="161"/>
      <c r="U152" s="161"/>
      <c r="V152" s="207"/>
      <c r="W152" s="207"/>
      <c r="X152" s="207"/>
      <c r="Y152" s="161"/>
      <c r="Z152" s="207"/>
      <c r="AA152" s="161"/>
      <c r="AB152" s="161"/>
    </row>
    <row r="153" spans="1:29" s="47" customFormat="1" ht="18" customHeight="1">
      <c r="A153" s="210" t="s">
        <v>713</v>
      </c>
      <c r="B153" s="500">
        <f t="shared" si="110"/>
        <v>108</v>
      </c>
      <c r="C153" s="219" t="s">
        <v>1115</v>
      </c>
      <c r="D153" s="500" t="s">
        <v>841</v>
      </c>
      <c r="E153" s="701" t="s">
        <v>1116</v>
      </c>
      <c r="F153" s="109" t="s">
        <v>200</v>
      </c>
      <c r="G153" s="109" t="s">
        <v>200</v>
      </c>
      <c r="H153" s="109" t="s">
        <v>200</v>
      </c>
      <c r="I153" s="109" t="s">
        <v>200</v>
      </c>
      <c r="J153" s="451">
        <v>1</v>
      </c>
      <c r="K153" s="701" t="s">
        <v>1134</v>
      </c>
      <c r="L153" s="610">
        <f t="shared" si="119"/>
        <v>0</v>
      </c>
      <c r="M153" s="701">
        <v>2014</v>
      </c>
      <c r="N153" s="701" t="s">
        <v>396</v>
      </c>
      <c r="O153" s="610">
        <f t="shared" si="120"/>
        <v>0</v>
      </c>
      <c r="P153" s="183"/>
      <c r="Q153" s="701"/>
      <c r="R153" s="701"/>
      <c r="S153" s="219"/>
      <c r="T153" s="161"/>
      <c r="U153" s="161"/>
      <c r="V153" s="207"/>
      <c r="W153" s="207"/>
      <c r="X153" s="207"/>
      <c r="Y153" s="161"/>
      <c r="Z153" s="207"/>
      <c r="AA153" s="161"/>
      <c r="AB153" s="161"/>
    </row>
    <row r="154" spans="1:29" s="47" customFormat="1" ht="18" customHeight="1">
      <c r="A154" s="210" t="s">
        <v>713</v>
      </c>
      <c r="B154" s="500">
        <f t="shared" si="110"/>
        <v>109</v>
      </c>
      <c r="C154" s="219" t="s">
        <v>1115</v>
      </c>
      <c r="D154" s="500" t="s">
        <v>841</v>
      </c>
      <c r="E154" s="701" t="s">
        <v>1116</v>
      </c>
      <c r="F154" s="109" t="s">
        <v>200</v>
      </c>
      <c r="G154" s="109" t="s">
        <v>200</v>
      </c>
      <c r="H154" s="109" t="s">
        <v>200</v>
      </c>
      <c r="I154" s="109" t="s">
        <v>200</v>
      </c>
      <c r="J154" s="451">
        <v>1</v>
      </c>
      <c r="K154" s="701" t="s">
        <v>1134</v>
      </c>
      <c r="L154" s="610">
        <f t="shared" si="119"/>
        <v>0</v>
      </c>
      <c r="M154" s="701">
        <v>2014</v>
      </c>
      <c r="N154" s="701" t="s">
        <v>396</v>
      </c>
      <c r="O154" s="610">
        <f t="shared" si="120"/>
        <v>0</v>
      </c>
      <c r="P154" s="183"/>
      <c r="Q154" s="701"/>
      <c r="R154" s="701"/>
      <c r="S154" s="219"/>
      <c r="T154" s="161"/>
      <c r="U154" s="161"/>
      <c r="V154" s="207"/>
      <c r="W154" s="207"/>
      <c r="X154" s="207"/>
      <c r="Y154" s="161"/>
      <c r="Z154" s="207"/>
      <c r="AA154" s="161"/>
      <c r="AB154" s="161"/>
    </row>
    <row r="155" spans="1:29" s="47" customFormat="1" ht="18" customHeight="1">
      <c r="A155" s="210" t="s">
        <v>713</v>
      </c>
      <c r="B155" s="500">
        <f t="shared" si="110"/>
        <v>110</v>
      </c>
      <c r="C155" s="219" t="s">
        <v>1115</v>
      </c>
      <c r="D155" s="500" t="s">
        <v>841</v>
      </c>
      <c r="E155" s="701" t="s">
        <v>1116</v>
      </c>
      <c r="F155" s="109" t="s">
        <v>200</v>
      </c>
      <c r="G155" s="109" t="s">
        <v>200</v>
      </c>
      <c r="H155" s="109" t="s">
        <v>200</v>
      </c>
      <c r="I155" s="109" t="s">
        <v>200</v>
      </c>
      <c r="J155" s="451">
        <v>1</v>
      </c>
      <c r="K155" s="701" t="s">
        <v>1134</v>
      </c>
      <c r="L155" s="610">
        <f t="shared" si="119"/>
        <v>0</v>
      </c>
      <c r="M155" s="701">
        <v>2014</v>
      </c>
      <c r="N155" s="701" t="s">
        <v>396</v>
      </c>
      <c r="O155" s="610">
        <f t="shared" si="120"/>
        <v>0</v>
      </c>
      <c r="P155" s="183"/>
      <c r="Q155" s="701"/>
      <c r="R155" s="701"/>
      <c r="S155" s="219"/>
      <c r="T155" s="161"/>
      <c r="U155" s="161"/>
      <c r="V155" s="207"/>
      <c r="W155" s="207"/>
      <c r="X155" s="207"/>
      <c r="Y155" s="161"/>
      <c r="Z155" s="207"/>
      <c r="AA155" s="161"/>
      <c r="AB155" s="161"/>
    </row>
    <row r="156" spans="1:29" s="47" customFormat="1" ht="18" customHeight="1">
      <c r="A156" s="210" t="s">
        <v>713</v>
      </c>
      <c r="B156" s="500">
        <f t="shared" si="110"/>
        <v>111</v>
      </c>
      <c r="C156" s="219" t="s">
        <v>1115</v>
      </c>
      <c r="D156" s="500" t="s">
        <v>841</v>
      </c>
      <c r="E156" s="701" t="s">
        <v>1116</v>
      </c>
      <c r="F156" s="109" t="s">
        <v>200</v>
      </c>
      <c r="G156" s="109" t="s">
        <v>200</v>
      </c>
      <c r="H156" s="109" t="s">
        <v>200</v>
      </c>
      <c r="I156" s="109" t="s">
        <v>200</v>
      </c>
      <c r="J156" s="451">
        <v>1</v>
      </c>
      <c r="K156" s="701" t="s">
        <v>1134</v>
      </c>
      <c r="L156" s="610">
        <f t="shared" si="119"/>
        <v>0</v>
      </c>
      <c r="M156" s="701">
        <v>2014</v>
      </c>
      <c r="N156" s="701" t="s">
        <v>396</v>
      </c>
      <c r="O156" s="610">
        <f t="shared" si="120"/>
        <v>0</v>
      </c>
      <c r="P156" s="183"/>
      <c r="Q156" s="701"/>
      <c r="R156" s="701"/>
      <c r="S156" s="219"/>
      <c r="T156" s="161"/>
      <c r="U156" s="161"/>
      <c r="V156" s="207"/>
      <c r="W156" s="207"/>
      <c r="X156" s="207"/>
      <c r="Y156" s="161"/>
      <c r="Z156" s="207"/>
      <c r="AA156" s="161"/>
      <c r="AB156" s="161"/>
    </row>
    <row r="157" spans="1:29" s="47" customFormat="1" ht="18" customHeight="1">
      <c r="A157" s="210" t="s">
        <v>713</v>
      </c>
      <c r="B157" s="500">
        <f t="shared" si="110"/>
        <v>112</v>
      </c>
      <c r="C157" s="219" t="s">
        <v>1115</v>
      </c>
      <c r="D157" s="500" t="s">
        <v>841</v>
      </c>
      <c r="E157" s="701" t="s">
        <v>1116</v>
      </c>
      <c r="F157" s="109" t="s">
        <v>200</v>
      </c>
      <c r="G157" s="109" t="s">
        <v>200</v>
      </c>
      <c r="H157" s="109" t="s">
        <v>200</v>
      </c>
      <c r="I157" s="109" t="s">
        <v>200</v>
      </c>
      <c r="J157" s="451">
        <v>1</v>
      </c>
      <c r="K157" s="701" t="s">
        <v>1134</v>
      </c>
      <c r="L157" s="610">
        <f t="shared" si="119"/>
        <v>0</v>
      </c>
      <c r="M157" s="701">
        <v>2014</v>
      </c>
      <c r="N157" s="701" t="s">
        <v>396</v>
      </c>
      <c r="O157" s="610">
        <f t="shared" si="120"/>
        <v>0</v>
      </c>
      <c r="P157" s="183"/>
      <c r="Q157" s="701"/>
      <c r="R157" s="701"/>
      <c r="S157" s="219"/>
      <c r="T157" s="161"/>
      <c r="U157" s="161"/>
      <c r="V157" s="207"/>
      <c r="W157" s="207"/>
      <c r="X157" s="207"/>
      <c r="Y157" s="161"/>
      <c r="Z157" s="207"/>
      <c r="AA157" s="161"/>
      <c r="AB157" s="161"/>
    </row>
    <row r="158" spans="1:29" s="47" customFormat="1" ht="18" customHeight="1">
      <c r="A158" s="210" t="s">
        <v>713</v>
      </c>
      <c r="B158" s="500">
        <f t="shared" si="110"/>
        <v>113</v>
      </c>
      <c r="C158" s="219" t="s">
        <v>1115</v>
      </c>
      <c r="D158" s="500" t="s">
        <v>841</v>
      </c>
      <c r="E158" s="701" t="s">
        <v>1116</v>
      </c>
      <c r="F158" s="109" t="s">
        <v>200</v>
      </c>
      <c r="G158" s="109" t="s">
        <v>200</v>
      </c>
      <c r="H158" s="109" t="s">
        <v>200</v>
      </c>
      <c r="I158" s="109" t="s">
        <v>200</v>
      </c>
      <c r="J158" s="451">
        <v>1</v>
      </c>
      <c r="K158" s="701" t="s">
        <v>1134</v>
      </c>
      <c r="L158" s="610">
        <f t="shared" si="119"/>
        <v>0</v>
      </c>
      <c r="M158" s="701">
        <v>2014</v>
      </c>
      <c r="N158" s="701" t="s">
        <v>396</v>
      </c>
      <c r="O158" s="610">
        <f t="shared" si="120"/>
        <v>0</v>
      </c>
      <c r="P158" s="183"/>
      <c r="Q158" s="701"/>
      <c r="R158" s="701"/>
      <c r="S158" s="219"/>
      <c r="T158" s="161"/>
      <c r="U158" s="161"/>
      <c r="V158" s="207"/>
      <c r="W158" s="207"/>
      <c r="X158" s="207"/>
      <c r="Y158" s="161"/>
      <c r="Z158" s="207"/>
      <c r="AA158" s="161"/>
      <c r="AB158" s="161"/>
    </row>
    <row r="159" spans="1:29" s="47" customFormat="1" ht="18" customHeight="1">
      <c r="A159" s="210" t="s">
        <v>713</v>
      </c>
      <c r="B159" s="500">
        <f t="shared" si="110"/>
        <v>114</v>
      </c>
      <c r="C159" s="219" t="s">
        <v>1115</v>
      </c>
      <c r="D159" s="500" t="s">
        <v>841</v>
      </c>
      <c r="E159" s="701" t="s">
        <v>1116</v>
      </c>
      <c r="F159" s="109" t="s">
        <v>200</v>
      </c>
      <c r="G159" s="109" t="s">
        <v>200</v>
      </c>
      <c r="H159" s="109" t="s">
        <v>200</v>
      </c>
      <c r="I159" s="109" t="s">
        <v>200</v>
      </c>
      <c r="J159" s="451">
        <v>1</v>
      </c>
      <c r="K159" s="701" t="s">
        <v>1134</v>
      </c>
      <c r="L159" s="610">
        <f t="shared" si="119"/>
        <v>0</v>
      </c>
      <c r="M159" s="701">
        <v>2014</v>
      </c>
      <c r="N159" s="701" t="s">
        <v>396</v>
      </c>
      <c r="O159" s="610">
        <f t="shared" si="120"/>
        <v>0</v>
      </c>
      <c r="P159" s="183"/>
      <c r="Q159" s="701"/>
      <c r="R159" s="701"/>
      <c r="S159" s="219"/>
      <c r="T159" s="161"/>
      <c r="U159" s="161"/>
      <c r="V159" s="207"/>
      <c r="W159" s="207"/>
      <c r="X159" s="207"/>
      <c r="Y159" s="161"/>
      <c r="Z159" s="207"/>
      <c r="AA159" s="161"/>
      <c r="AB159" s="161"/>
    </row>
    <row r="160" spans="1:29" s="47" customFormat="1" ht="18" customHeight="1">
      <c r="A160" s="210" t="s">
        <v>713</v>
      </c>
      <c r="B160" s="500">
        <f t="shared" si="110"/>
        <v>115</v>
      </c>
      <c r="C160" s="219" t="s">
        <v>1115</v>
      </c>
      <c r="D160" s="500" t="s">
        <v>841</v>
      </c>
      <c r="E160" s="701" t="s">
        <v>1116</v>
      </c>
      <c r="F160" s="109" t="s">
        <v>200</v>
      </c>
      <c r="G160" s="109" t="s">
        <v>200</v>
      </c>
      <c r="H160" s="109" t="s">
        <v>200</v>
      </c>
      <c r="I160" s="109" t="s">
        <v>200</v>
      </c>
      <c r="J160" s="451">
        <v>1</v>
      </c>
      <c r="K160" s="701" t="s">
        <v>1134</v>
      </c>
      <c r="L160" s="610">
        <f t="shared" si="119"/>
        <v>0</v>
      </c>
      <c r="M160" s="701">
        <v>2014</v>
      </c>
      <c r="N160" s="701" t="s">
        <v>396</v>
      </c>
      <c r="O160" s="610">
        <f t="shared" si="120"/>
        <v>0</v>
      </c>
      <c r="P160" s="183"/>
      <c r="Q160" s="701"/>
      <c r="R160" s="701"/>
      <c r="S160" s="219"/>
      <c r="T160" s="161"/>
      <c r="U160" s="161"/>
      <c r="V160" s="207"/>
      <c r="W160" s="207"/>
      <c r="X160" s="207"/>
      <c r="Y160" s="161"/>
      <c r="Z160" s="207"/>
      <c r="AA160" s="161"/>
      <c r="AB160" s="161"/>
    </row>
    <row r="161" spans="1:28" s="47" customFormat="1" ht="18" customHeight="1">
      <c r="A161" s="210" t="s">
        <v>713</v>
      </c>
      <c r="B161" s="500">
        <f t="shared" si="110"/>
        <v>116</v>
      </c>
      <c r="C161" s="219" t="s">
        <v>1115</v>
      </c>
      <c r="D161" s="500" t="s">
        <v>841</v>
      </c>
      <c r="E161" s="701" t="s">
        <v>1116</v>
      </c>
      <c r="F161" s="109" t="s">
        <v>200</v>
      </c>
      <c r="G161" s="109" t="s">
        <v>200</v>
      </c>
      <c r="H161" s="109" t="s">
        <v>200</v>
      </c>
      <c r="I161" s="109" t="s">
        <v>200</v>
      </c>
      <c r="J161" s="451">
        <v>1</v>
      </c>
      <c r="K161" s="701" t="s">
        <v>1134</v>
      </c>
      <c r="L161" s="610">
        <f t="shared" si="119"/>
        <v>0</v>
      </c>
      <c r="M161" s="701">
        <v>2014</v>
      </c>
      <c r="N161" s="701" t="s">
        <v>396</v>
      </c>
      <c r="O161" s="610">
        <f t="shared" si="120"/>
        <v>0</v>
      </c>
      <c r="P161" s="183"/>
      <c r="Q161" s="701"/>
      <c r="R161" s="701"/>
      <c r="S161" s="219"/>
      <c r="T161" s="161"/>
      <c r="U161" s="161"/>
      <c r="V161" s="207"/>
      <c r="W161" s="207"/>
      <c r="X161" s="207"/>
      <c r="Y161" s="161"/>
      <c r="Z161" s="207"/>
      <c r="AA161" s="161"/>
      <c r="AB161" s="161"/>
    </row>
    <row r="162" spans="1:28" s="47" customFormat="1" ht="18" customHeight="1">
      <c r="A162" s="210" t="s">
        <v>713</v>
      </c>
      <c r="B162" s="500">
        <f t="shared" si="110"/>
        <v>117</v>
      </c>
      <c r="C162" s="219" t="s">
        <v>1115</v>
      </c>
      <c r="D162" s="500" t="s">
        <v>841</v>
      </c>
      <c r="E162" s="701" t="s">
        <v>1116</v>
      </c>
      <c r="F162" s="109" t="s">
        <v>200</v>
      </c>
      <c r="G162" s="109" t="s">
        <v>200</v>
      </c>
      <c r="H162" s="109" t="s">
        <v>200</v>
      </c>
      <c r="I162" s="109" t="s">
        <v>200</v>
      </c>
      <c r="J162" s="451">
        <v>1</v>
      </c>
      <c r="K162" s="701" t="s">
        <v>1134</v>
      </c>
      <c r="L162" s="610">
        <f t="shared" si="119"/>
        <v>0</v>
      </c>
      <c r="M162" s="701">
        <v>2014</v>
      </c>
      <c r="N162" s="701" t="s">
        <v>396</v>
      </c>
      <c r="O162" s="610">
        <f t="shared" si="120"/>
        <v>0</v>
      </c>
      <c r="P162" s="183"/>
      <c r="Q162" s="701"/>
      <c r="R162" s="701"/>
      <c r="S162" s="219"/>
      <c r="T162" s="161"/>
      <c r="U162" s="161"/>
      <c r="V162" s="207"/>
      <c r="W162" s="207"/>
      <c r="X162" s="207"/>
      <c r="Y162" s="161"/>
      <c r="Z162" s="207"/>
      <c r="AA162" s="161"/>
      <c r="AB162" s="161"/>
    </row>
    <row r="163" spans="1:28" s="47" customFormat="1" ht="18" customHeight="1">
      <c r="A163" s="210" t="s">
        <v>713</v>
      </c>
      <c r="B163" s="500">
        <f t="shared" si="110"/>
        <v>118</v>
      </c>
      <c r="C163" s="219" t="s">
        <v>1115</v>
      </c>
      <c r="D163" s="500" t="s">
        <v>841</v>
      </c>
      <c r="E163" s="701" t="s">
        <v>1116</v>
      </c>
      <c r="F163" s="109" t="s">
        <v>200</v>
      </c>
      <c r="G163" s="109" t="s">
        <v>200</v>
      </c>
      <c r="H163" s="109" t="s">
        <v>200</v>
      </c>
      <c r="I163" s="109" t="s">
        <v>200</v>
      </c>
      <c r="J163" s="451">
        <v>1</v>
      </c>
      <c r="K163" s="701" t="s">
        <v>1134</v>
      </c>
      <c r="L163" s="610">
        <f t="shared" si="119"/>
        <v>0</v>
      </c>
      <c r="M163" s="701">
        <v>2014</v>
      </c>
      <c r="N163" s="701" t="s">
        <v>396</v>
      </c>
      <c r="O163" s="610">
        <f t="shared" si="120"/>
        <v>0</v>
      </c>
      <c r="P163" s="183"/>
      <c r="Q163" s="701"/>
      <c r="R163" s="701"/>
      <c r="S163" s="219"/>
      <c r="T163" s="161"/>
      <c r="U163" s="161"/>
      <c r="V163" s="207"/>
      <c r="W163" s="207"/>
      <c r="X163" s="207"/>
      <c r="Y163" s="161"/>
      <c r="Z163" s="207"/>
      <c r="AA163" s="161"/>
      <c r="AB163" s="161"/>
    </row>
    <row r="164" spans="1:28" s="47" customFormat="1" ht="18" customHeight="1">
      <c r="A164" s="210" t="s">
        <v>713</v>
      </c>
      <c r="B164" s="500">
        <f t="shared" si="110"/>
        <v>119</v>
      </c>
      <c r="C164" s="219" t="s">
        <v>1115</v>
      </c>
      <c r="D164" s="500" t="s">
        <v>841</v>
      </c>
      <c r="E164" s="701" t="s">
        <v>1116</v>
      </c>
      <c r="F164" s="109" t="s">
        <v>200</v>
      </c>
      <c r="G164" s="109" t="s">
        <v>200</v>
      </c>
      <c r="H164" s="109" t="s">
        <v>200</v>
      </c>
      <c r="I164" s="109" t="s">
        <v>200</v>
      </c>
      <c r="J164" s="451">
        <v>1</v>
      </c>
      <c r="K164" s="701" t="s">
        <v>1134</v>
      </c>
      <c r="L164" s="610">
        <f t="shared" si="119"/>
        <v>0</v>
      </c>
      <c r="M164" s="701">
        <v>2014</v>
      </c>
      <c r="N164" s="701" t="s">
        <v>396</v>
      </c>
      <c r="O164" s="610">
        <f t="shared" si="120"/>
        <v>0</v>
      </c>
      <c r="P164" s="183"/>
      <c r="Q164" s="701"/>
      <c r="R164" s="701"/>
      <c r="S164" s="219"/>
      <c r="T164" s="161"/>
      <c r="U164" s="161"/>
      <c r="V164" s="207"/>
      <c r="W164" s="207"/>
      <c r="X164" s="207"/>
      <c r="Y164" s="161"/>
      <c r="Z164" s="207"/>
      <c r="AA164" s="161"/>
      <c r="AB164" s="161"/>
    </row>
    <row r="165" spans="1:28" s="47" customFormat="1" ht="18" customHeight="1">
      <c r="A165" s="210" t="s">
        <v>713</v>
      </c>
      <c r="B165" s="501">
        <f t="shared" si="110"/>
        <v>120</v>
      </c>
      <c r="C165" s="230" t="s">
        <v>1115</v>
      </c>
      <c r="D165" s="501" t="s">
        <v>841</v>
      </c>
      <c r="E165" s="232" t="s">
        <v>1116</v>
      </c>
      <c r="F165" s="114" t="s">
        <v>200</v>
      </c>
      <c r="G165" s="114" t="s">
        <v>200</v>
      </c>
      <c r="H165" s="114" t="s">
        <v>200</v>
      </c>
      <c r="I165" s="114" t="s">
        <v>200</v>
      </c>
      <c r="J165" s="477">
        <v>1</v>
      </c>
      <c r="K165" s="232" t="s">
        <v>1134</v>
      </c>
      <c r="L165" s="617">
        <f t="shared" si="119"/>
        <v>0</v>
      </c>
      <c r="M165" s="232">
        <v>2014</v>
      </c>
      <c r="N165" s="232" t="s">
        <v>396</v>
      </c>
      <c r="O165" s="617">
        <f t="shared" si="120"/>
        <v>0</v>
      </c>
      <c r="P165" s="253"/>
      <c r="Q165" s="232"/>
      <c r="R165" s="232"/>
      <c r="S165" s="230"/>
      <c r="T165" s="161"/>
      <c r="U165" s="161"/>
      <c r="V165" s="207"/>
      <c r="W165" s="207"/>
      <c r="X165" s="207"/>
      <c r="Y165" s="161"/>
      <c r="Z165" s="207"/>
      <c r="AA165" s="161"/>
      <c r="AB165" s="161"/>
    </row>
    <row r="166" spans="1:28" s="47" customFormat="1" ht="18" customHeight="1">
      <c r="A166" s="210" t="s">
        <v>713</v>
      </c>
      <c r="B166" s="111">
        <f t="shared" si="110"/>
        <v>121</v>
      </c>
      <c r="C166" s="454" t="s">
        <v>1115</v>
      </c>
      <c r="D166" s="111" t="s">
        <v>841</v>
      </c>
      <c r="E166" s="702" t="s">
        <v>1116</v>
      </c>
      <c r="F166" s="113" t="s">
        <v>200</v>
      </c>
      <c r="G166" s="113" t="s">
        <v>200</v>
      </c>
      <c r="H166" s="113" t="s">
        <v>200</v>
      </c>
      <c r="I166" s="113" t="s">
        <v>200</v>
      </c>
      <c r="J166" s="769">
        <v>1</v>
      </c>
      <c r="K166" s="702" t="s">
        <v>1134</v>
      </c>
      <c r="L166" s="611">
        <f t="shared" si="119"/>
        <v>0</v>
      </c>
      <c r="M166" s="702">
        <v>2014</v>
      </c>
      <c r="N166" s="702" t="s">
        <v>396</v>
      </c>
      <c r="O166" s="611">
        <f t="shared" si="120"/>
        <v>0</v>
      </c>
      <c r="P166" s="229"/>
      <c r="Q166" s="702"/>
      <c r="R166" s="702"/>
      <c r="S166" s="454"/>
      <c r="T166" s="161"/>
      <c r="U166" s="161"/>
      <c r="V166" s="207"/>
      <c r="W166" s="207"/>
      <c r="X166" s="207"/>
      <c r="Y166" s="161"/>
      <c r="Z166" s="207"/>
      <c r="AA166" s="161"/>
      <c r="AB166" s="161"/>
    </row>
    <row r="167" spans="1:28" s="47" customFormat="1" ht="18" customHeight="1">
      <c r="A167" s="210" t="s">
        <v>713</v>
      </c>
      <c r="B167" s="500">
        <f t="shared" si="110"/>
        <v>122</v>
      </c>
      <c r="C167" s="219" t="s">
        <v>1115</v>
      </c>
      <c r="D167" s="500" t="s">
        <v>841</v>
      </c>
      <c r="E167" s="701" t="s">
        <v>1116</v>
      </c>
      <c r="F167" s="109" t="s">
        <v>200</v>
      </c>
      <c r="G167" s="109" t="s">
        <v>200</v>
      </c>
      <c r="H167" s="109" t="s">
        <v>200</v>
      </c>
      <c r="I167" s="109" t="s">
        <v>200</v>
      </c>
      <c r="J167" s="451">
        <v>1</v>
      </c>
      <c r="K167" s="701" t="s">
        <v>1134</v>
      </c>
      <c r="L167" s="610">
        <f t="shared" si="119"/>
        <v>0</v>
      </c>
      <c r="M167" s="701">
        <v>2014</v>
      </c>
      <c r="N167" s="701" t="s">
        <v>396</v>
      </c>
      <c r="O167" s="610">
        <f t="shared" si="120"/>
        <v>0</v>
      </c>
      <c r="P167" s="183"/>
      <c r="Q167" s="701"/>
      <c r="R167" s="701"/>
      <c r="S167" s="219"/>
      <c r="T167" s="161"/>
      <c r="U167" s="161"/>
      <c r="V167" s="207"/>
      <c r="W167" s="207"/>
      <c r="X167" s="207"/>
      <c r="Y167" s="161"/>
      <c r="Z167" s="207"/>
      <c r="AA167" s="161"/>
      <c r="AB167" s="161"/>
    </row>
    <row r="168" spans="1:28" s="47" customFormat="1" ht="18" customHeight="1">
      <c r="A168" s="210" t="s">
        <v>713</v>
      </c>
      <c r="B168" s="500">
        <f t="shared" si="110"/>
        <v>123</v>
      </c>
      <c r="C168" s="219" t="s">
        <v>1115</v>
      </c>
      <c r="D168" s="500" t="s">
        <v>841</v>
      </c>
      <c r="E168" s="701" t="s">
        <v>1116</v>
      </c>
      <c r="F168" s="109" t="s">
        <v>200</v>
      </c>
      <c r="G168" s="109" t="s">
        <v>200</v>
      </c>
      <c r="H168" s="109" t="s">
        <v>200</v>
      </c>
      <c r="I168" s="109" t="s">
        <v>200</v>
      </c>
      <c r="J168" s="451">
        <v>1</v>
      </c>
      <c r="K168" s="701" t="s">
        <v>1134</v>
      </c>
      <c r="L168" s="610">
        <f t="shared" si="119"/>
        <v>0</v>
      </c>
      <c r="M168" s="701">
        <v>2014</v>
      </c>
      <c r="N168" s="701" t="s">
        <v>396</v>
      </c>
      <c r="O168" s="610">
        <f t="shared" si="120"/>
        <v>0</v>
      </c>
      <c r="P168" s="183"/>
      <c r="Q168" s="701"/>
      <c r="R168" s="701"/>
      <c r="S168" s="219"/>
      <c r="T168" s="161"/>
      <c r="U168" s="161"/>
      <c r="V168" s="207"/>
      <c r="W168" s="207"/>
      <c r="X168" s="207"/>
      <c r="Y168" s="161"/>
      <c r="Z168" s="207"/>
      <c r="AA168" s="161"/>
      <c r="AB168" s="161"/>
    </row>
    <row r="169" spans="1:28" s="47" customFormat="1" ht="18" customHeight="1">
      <c r="A169" s="210" t="s">
        <v>713</v>
      </c>
      <c r="B169" s="500">
        <f t="shared" si="110"/>
        <v>124</v>
      </c>
      <c r="C169" s="219" t="s">
        <v>1115</v>
      </c>
      <c r="D169" s="500" t="s">
        <v>841</v>
      </c>
      <c r="E169" s="701" t="s">
        <v>1116</v>
      </c>
      <c r="F169" s="109" t="s">
        <v>200</v>
      </c>
      <c r="G169" s="109" t="s">
        <v>200</v>
      </c>
      <c r="H169" s="109" t="s">
        <v>200</v>
      </c>
      <c r="I169" s="109" t="s">
        <v>200</v>
      </c>
      <c r="J169" s="451">
        <v>1</v>
      </c>
      <c r="K169" s="701" t="s">
        <v>1134</v>
      </c>
      <c r="L169" s="610">
        <f t="shared" si="119"/>
        <v>0</v>
      </c>
      <c r="M169" s="701">
        <v>2014</v>
      </c>
      <c r="N169" s="701" t="s">
        <v>396</v>
      </c>
      <c r="O169" s="610">
        <f t="shared" si="120"/>
        <v>0</v>
      </c>
      <c r="P169" s="183"/>
      <c r="Q169" s="701"/>
      <c r="R169" s="701"/>
      <c r="S169" s="219"/>
      <c r="T169" s="161"/>
      <c r="U169" s="161"/>
      <c r="V169" s="207"/>
      <c r="W169" s="207"/>
      <c r="X169" s="207"/>
      <c r="Y169" s="161"/>
      <c r="Z169" s="207"/>
      <c r="AA169" s="161"/>
      <c r="AB169" s="161"/>
    </row>
    <row r="170" spans="1:28" s="47" customFormat="1" ht="18" customHeight="1">
      <c r="A170" s="210" t="s">
        <v>713</v>
      </c>
      <c r="B170" s="500">
        <f t="shared" si="110"/>
        <v>125</v>
      </c>
      <c r="C170" s="219" t="s">
        <v>1115</v>
      </c>
      <c r="D170" s="500" t="s">
        <v>841</v>
      </c>
      <c r="E170" s="701" t="s">
        <v>1116</v>
      </c>
      <c r="F170" s="109" t="s">
        <v>200</v>
      </c>
      <c r="G170" s="109" t="s">
        <v>200</v>
      </c>
      <c r="H170" s="109" t="s">
        <v>200</v>
      </c>
      <c r="I170" s="109" t="s">
        <v>200</v>
      </c>
      <c r="J170" s="451">
        <v>1</v>
      </c>
      <c r="K170" s="701" t="s">
        <v>1134</v>
      </c>
      <c r="L170" s="610">
        <f t="shared" si="119"/>
        <v>0</v>
      </c>
      <c r="M170" s="701">
        <v>2014</v>
      </c>
      <c r="N170" s="701" t="s">
        <v>396</v>
      </c>
      <c r="O170" s="610">
        <f t="shared" si="120"/>
        <v>0</v>
      </c>
      <c r="P170" s="183"/>
      <c r="Q170" s="701"/>
      <c r="R170" s="701"/>
      <c r="S170" s="219"/>
      <c r="T170" s="161"/>
      <c r="U170" s="161"/>
      <c r="V170" s="207"/>
      <c r="W170" s="207"/>
      <c r="X170" s="207"/>
      <c r="Y170" s="161"/>
      <c r="Z170" s="207"/>
      <c r="AA170" s="161"/>
      <c r="AB170" s="161"/>
    </row>
    <row r="171" spans="1:28" s="47" customFormat="1" ht="18" customHeight="1">
      <c r="A171" s="210" t="s">
        <v>713</v>
      </c>
      <c r="B171" s="500">
        <f t="shared" si="110"/>
        <v>126</v>
      </c>
      <c r="C171" s="219" t="s">
        <v>1115</v>
      </c>
      <c r="D171" s="500" t="s">
        <v>841</v>
      </c>
      <c r="E171" s="701" t="s">
        <v>1116</v>
      </c>
      <c r="F171" s="109" t="s">
        <v>200</v>
      </c>
      <c r="G171" s="109" t="s">
        <v>200</v>
      </c>
      <c r="H171" s="109" t="s">
        <v>200</v>
      </c>
      <c r="I171" s="109" t="s">
        <v>200</v>
      </c>
      <c r="J171" s="451">
        <v>1</v>
      </c>
      <c r="K171" s="701" t="s">
        <v>1134</v>
      </c>
      <c r="L171" s="610">
        <f t="shared" si="119"/>
        <v>0</v>
      </c>
      <c r="M171" s="701">
        <v>2014</v>
      </c>
      <c r="N171" s="701" t="s">
        <v>396</v>
      </c>
      <c r="O171" s="610">
        <f t="shared" si="120"/>
        <v>0</v>
      </c>
      <c r="P171" s="183"/>
      <c r="Q171" s="701"/>
      <c r="R171" s="701"/>
      <c r="S171" s="219"/>
      <c r="T171" s="161"/>
      <c r="U171" s="161"/>
      <c r="V171" s="207"/>
      <c r="W171" s="207"/>
      <c r="X171" s="207"/>
      <c r="Y171" s="161"/>
      <c r="Z171" s="207"/>
      <c r="AA171" s="161"/>
      <c r="AB171" s="161"/>
    </row>
    <row r="172" spans="1:28" s="47" customFormat="1" ht="18" customHeight="1">
      <c r="A172" s="210" t="s">
        <v>713</v>
      </c>
      <c r="B172" s="500">
        <f t="shared" si="110"/>
        <v>127</v>
      </c>
      <c r="C172" s="219" t="s">
        <v>1115</v>
      </c>
      <c r="D172" s="500" t="s">
        <v>841</v>
      </c>
      <c r="E172" s="701" t="s">
        <v>1116</v>
      </c>
      <c r="F172" s="109" t="s">
        <v>200</v>
      </c>
      <c r="G172" s="109" t="s">
        <v>200</v>
      </c>
      <c r="H172" s="109" t="s">
        <v>200</v>
      </c>
      <c r="I172" s="109" t="s">
        <v>200</v>
      </c>
      <c r="J172" s="451">
        <v>1</v>
      </c>
      <c r="K172" s="701" t="s">
        <v>1134</v>
      </c>
      <c r="L172" s="610">
        <f t="shared" si="119"/>
        <v>0</v>
      </c>
      <c r="M172" s="701">
        <v>2014</v>
      </c>
      <c r="N172" s="701" t="s">
        <v>396</v>
      </c>
      <c r="O172" s="610">
        <f t="shared" si="120"/>
        <v>0</v>
      </c>
      <c r="P172" s="183"/>
      <c r="Q172" s="701"/>
      <c r="R172" s="701"/>
      <c r="S172" s="219"/>
      <c r="T172" s="161"/>
      <c r="U172" s="161"/>
      <c r="V172" s="207"/>
      <c r="W172" s="207"/>
      <c r="X172" s="207"/>
      <c r="Y172" s="161"/>
      <c r="Z172" s="207"/>
      <c r="AA172" s="161"/>
      <c r="AB172" s="161"/>
    </row>
    <row r="173" spans="1:28" s="47" customFormat="1" ht="18" customHeight="1">
      <c r="A173" s="210" t="s">
        <v>713</v>
      </c>
      <c r="B173" s="500">
        <f t="shared" si="110"/>
        <v>128</v>
      </c>
      <c r="C173" s="219" t="s">
        <v>1115</v>
      </c>
      <c r="D173" s="500" t="s">
        <v>841</v>
      </c>
      <c r="E173" s="701" t="s">
        <v>1116</v>
      </c>
      <c r="F173" s="109" t="s">
        <v>200</v>
      </c>
      <c r="G173" s="109" t="s">
        <v>200</v>
      </c>
      <c r="H173" s="109" t="s">
        <v>200</v>
      </c>
      <c r="I173" s="109" t="s">
        <v>200</v>
      </c>
      <c r="J173" s="451">
        <v>1</v>
      </c>
      <c r="K173" s="701" t="s">
        <v>1134</v>
      </c>
      <c r="L173" s="610">
        <f t="shared" si="119"/>
        <v>0</v>
      </c>
      <c r="M173" s="701">
        <v>2014</v>
      </c>
      <c r="N173" s="701" t="s">
        <v>396</v>
      </c>
      <c r="O173" s="610">
        <f t="shared" si="120"/>
        <v>0</v>
      </c>
      <c r="P173" s="183"/>
      <c r="Q173" s="701"/>
      <c r="R173" s="701"/>
      <c r="S173" s="219"/>
      <c r="T173" s="161"/>
      <c r="U173" s="161"/>
      <c r="V173" s="207"/>
      <c r="W173" s="207"/>
      <c r="X173" s="207"/>
      <c r="Y173" s="161"/>
      <c r="Z173" s="207"/>
      <c r="AA173" s="161"/>
      <c r="AB173" s="161"/>
    </row>
    <row r="174" spans="1:28" s="47" customFormat="1" ht="18" customHeight="1">
      <c r="A174" s="210" t="s">
        <v>713</v>
      </c>
      <c r="B174" s="500">
        <f t="shared" si="110"/>
        <v>129</v>
      </c>
      <c r="C174" s="219" t="s">
        <v>1115</v>
      </c>
      <c r="D174" s="500" t="s">
        <v>841</v>
      </c>
      <c r="E174" s="701" t="s">
        <v>1116</v>
      </c>
      <c r="F174" s="109" t="s">
        <v>200</v>
      </c>
      <c r="G174" s="109" t="s">
        <v>200</v>
      </c>
      <c r="H174" s="109" t="s">
        <v>200</v>
      </c>
      <c r="I174" s="109" t="s">
        <v>200</v>
      </c>
      <c r="J174" s="451">
        <v>1</v>
      </c>
      <c r="K174" s="701" t="s">
        <v>1134</v>
      </c>
      <c r="L174" s="610">
        <f t="shared" si="119"/>
        <v>0</v>
      </c>
      <c r="M174" s="701">
        <v>2014</v>
      </c>
      <c r="N174" s="701" t="s">
        <v>396</v>
      </c>
      <c r="O174" s="610">
        <f t="shared" si="120"/>
        <v>0</v>
      </c>
      <c r="P174" s="183"/>
      <c r="Q174" s="701"/>
      <c r="R174" s="701"/>
      <c r="S174" s="219"/>
      <c r="T174" s="161"/>
      <c r="U174" s="161"/>
      <c r="V174" s="207"/>
      <c r="W174" s="207"/>
      <c r="X174" s="207"/>
      <c r="Y174" s="161"/>
      <c r="Z174" s="207"/>
      <c r="AA174" s="161"/>
      <c r="AB174" s="161"/>
    </row>
    <row r="175" spans="1:28" s="47" customFormat="1" ht="18" customHeight="1">
      <c r="A175" s="210" t="s">
        <v>713</v>
      </c>
      <c r="B175" s="500">
        <f t="shared" si="110"/>
        <v>130</v>
      </c>
      <c r="C175" s="219" t="s">
        <v>1115</v>
      </c>
      <c r="D175" s="500" t="s">
        <v>841</v>
      </c>
      <c r="E175" s="701" t="s">
        <v>1116</v>
      </c>
      <c r="F175" s="109" t="s">
        <v>200</v>
      </c>
      <c r="G175" s="109" t="s">
        <v>200</v>
      </c>
      <c r="H175" s="109" t="s">
        <v>200</v>
      </c>
      <c r="I175" s="109" t="s">
        <v>200</v>
      </c>
      <c r="J175" s="451">
        <v>1</v>
      </c>
      <c r="K175" s="701" t="s">
        <v>1134</v>
      </c>
      <c r="L175" s="610">
        <f t="shared" si="119"/>
        <v>0</v>
      </c>
      <c r="M175" s="701">
        <v>2014</v>
      </c>
      <c r="N175" s="701" t="s">
        <v>396</v>
      </c>
      <c r="O175" s="610">
        <f t="shared" si="120"/>
        <v>0</v>
      </c>
      <c r="P175" s="183"/>
      <c r="Q175" s="701"/>
      <c r="R175" s="701"/>
      <c r="S175" s="219"/>
      <c r="T175" s="161"/>
      <c r="U175" s="161"/>
      <c r="V175" s="207"/>
      <c r="W175" s="207"/>
      <c r="X175" s="207"/>
      <c r="Y175" s="161"/>
      <c r="Z175" s="207"/>
      <c r="AA175" s="161"/>
      <c r="AB175" s="161"/>
    </row>
    <row r="176" spans="1:28" s="47" customFormat="1" ht="18" customHeight="1">
      <c r="A176" s="210" t="s">
        <v>713</v>
      </c>
      <c r="B176" s="500">
        <f t="shared" si="110"/>
        <v>131</v>
      </c>
      <c r="C176" s="219" t="s">
        <v>1115</v>
      </c>
      <c r="D176" s="500" t="s">
        <v>841</v>
      </c>
      <c r="E176" s="701" t="s">
        <v>1116</v>
      </c>
      <c r="F176" s="109" t="s">
        <v>200</v>
      </c>
      <c r="G176" s="109" t="s">
        <v>200</v>
      </c>
      <c r="H176" s="109" t="s">
        <v>200</v>
      </c>
      <c r="I176" s="109" t="s">
        <v>200</v>
      </c>
      <c r="J176" s="451">
        <v>1</v>
      </c>
      <c r="K176" s="701" t="s">
        <v>1134</v>
      </c>
      <c r="L176" s="610">
        <f t="shared" si="119"/>
        <v>0</v>
      </c>
      <c r="M176" s="701">
        <v>2014</v>
      </c>
      <c r="N176" s="701" t="s">
        <v>396</v>
      </c>
      <c r="O176" s="610">
        <f t="shared" si="120"/>
        <v>0</v>
      </c>
      <c r="P176" s="183"/>
      <c r="Q176" s="701"/>
      <c r="R176" s="701"/>
      <c r="S176" s="219"/>
      <c r="T176" s="161"/>
      <c r="U176" s="161"/>
      <c r="V176" s="207"/>
      <c r="W176" s="207"/>
      <c r="X176" s="207"/>
      <c r="Y176" s="161"/>
      <c r="Z176" s="207"/>
      <c r="AA176" s="161"/>
      <c r="AB176" s="161"/>
    </row>
    <row r="177" spans="1:28" s="47" customFormat="1" ht="18" customHeight="1">
      <c r="A177" s="210" t="s">
        <v>713</v>
      </c>
      <c r="B177" s="500">
        <f t="shared" si="110"/>
        <v>132</v>
      </c>
      <c r="C177" s="219" t="s">
        <v>1115</v>
      </c>
      <c r="D177" s="500" t="s">
        <v>841</v>
      </c>
      <c r="E177" s="701" t="s">
        <v>1116</v>
      </c>
      <c r="F177" s="109" t="s">
        <v>200</v>
      </c>
      <c r="G177" s="109" t="s">
        <v>200</v>
      </c>
      <c r="H177" s="109" t="s">
        <v>200</v>
      </c>
      <c r="I177" s="109" t="s">
        <v>200</v>
      </c>
      <c r="J177" s="451">
        <v>1</v>
      </c>
      <c r="K177" s="701" t="s">
        <v>1134</v>
      </c>
      <c r="L177" s="610">
        <f t="shared" si="119"/>
        <v>0</v>
      </c>
      <c r="M177" s="701">
        <v>2014</v>
      </c>
      <c r="N177" s="701" t="s">
        <v>396</v>
      </c>
      <c r="O177" s="610">
        <f t="shared" si="120"/>
        <v>0</v>
      </c>
      <c r="P177" s="183"/>
      <c r="Q177" s="701"/>
      <c r="R177" s="701"/>
      <c r="S177" s="219"/>
      <c r="T177" s="161"/>
      <c r="U177" s="161"/>
      <c r="V177" s="207"/>
      <c r="W177" s="207"/>
      <c r="X177" s="207"/>
      <c r="Y177" s="161"/>
      <c r="Z177" s="207"/>
      <c r="AA177" s="161"/>
      <c r="AB177" s="161"/>
    </row>
    <row r="178" spans="1:28" s="47" customFormat="1" ht="18" customHeight="1">
      <c r="A178" s="210" t="s">
        <v>713</v>
      </c>
      <c r="B178" s="500">
        <f t="shared" ref="B178:B241" si="121">B177+1</f>
        <v>133</v>
      </c>
      <c r="C178" s="219" t="s">
        <v>1115</v>
      </c>
      <c r="D178" s="500" t="s">
        <v>841</v>
      </c>
      <c r="E178" s="701" t="s">
        <v>1116</v>
      </c>
      <c r="F178" s="109" t="s">
        <v>200</v>
      </c>
      <c r="G178" s="109" t="s">
        <v>200</v>
      </c>
      <c r="H178" s="109" t="s">
        <v>200</v>
      </c>
      <c r="I178" s="109" t="s">
        <v>200</v>
      </c>
      <c r="J178" s="451">
        <v>1</v>
      </c>
      <c r="K178" s="701" t="s">
        <v>1134</v>
      </c>
      <c r="L178" s="610">
        <f t="shared" si="119"/>
        <v>0</v>
      </c>
      <c r="M178" s="701">
        <v>2014</v>
      </c>
      <c r="N178" s="701" t="s">
        <v>396</v>
      </c>
      <c r="O178" s="610">
        <f t="shared" si="120"/>
        <v>0</v>
      </c>
      <c r="P178" s="183"/>
      <c r="Q178" s="701"/>
      <c r="R178" s="701"/>
      <c r="S178" s="219"/>
      <c r="T178" s="161"/>
      <c r="U178" s="161"/>
      <c r="V178" s="207"/>
      <c r="W178" s="207"/>
      <c r="X178" s="207"/>
      <c r="Y178" s="161"/>
      <c r="Z178" s="207"/>
      <c r="AA178" s="161"/>
      <c r="AB178" s="161"/>
    </row>
    <row r="179" spans="1:28" s="47" customFormat="1" ht="18" customHeight="1">
      <c r="A179" s="210" t="s">
        <v>713</v>
      </c>
      <c r="B179" s="500">
        <f t="shared" si="121"/>
        <v>134</v>
      </c>
      <c r="C179" s="219" t="s">
        <v>1115</v>
      </c>
      <c r="D179" s="500" t="s">
        <v>841</v>
      </c>
      <c r="E179" s="701" t="s">
        <v>1116</v>
      </c>
      <c r="F179" s="109" t="s">
        <v>200</v>
      </c>
      <c r="G179" s="109" t="s">
        <v>200</v>
      </c>
      <c r="H179" s="109" t="s">
        <v>200</v>
      </c>
      <c r="I179" s="109" t="s">
        <v>200</v>
      </c>
      <c r="J179" s="451">
        <v>1</v>
      </c>
      <c r="K179" s="701" t="s">
        <v>1134</v>
      </c>
      <c r="L179" s="610">
        <f t="shared" si="119"/>
        <v>0</v>
      </c>
      <c r="M179" s="701">
        <v>2014</v>
      </c>
      <c r="N179" s="701" t="s">
        <v>396</v>
      </c>
      <c r="O179" s="610">
        <f t="shared" si="120"/>
        <v>0</v>
      </c>
      <c r="P179" s="183"/>
      <c r="Q179" s="701"/>
      <c r="R179" s="701"/>
      <c r="S179" s="219"/>
      <c r="T179" s="161"/>
      <c r="U179" s="161"/>
      <c r="V179" s="207"/>
      <c r="W179" s="207"/>
      <c r="X179" s="207"/>
      <c r="Y179" s="161"/>
      <c r="Z179" s="207"/>
      <c r="AA179" s="161"/>
      <c r="AB179" s="161"/>
    </row>
    <row r="180" spans="1:28" s="47" customFormat="1" ht="18" customHeight="1">
      <c r="A180" s="210" t="s">
        <v>713</v>
      </c>
      <c r="B180" s="500">
        <f t="shared" si="121"/>
        <v>135</v>
      </c>
      <c r="C180" s="219" t="s">
        <v>1115</v>
      </c>
      <c r="D180" s="500" t="s">
        <v>841</v>
      </c>
      <c r="E180" s="701" t="s">
        <v>1116</v>
      </c>
      <c r="F180" s="109" t="s">
        <v>200</v>
      </c>
      <c r="G180" s="109" t="s">
        <v>200</v>
      </c>
      <c r="H180" s="109" t="s">
        <v>200</v>
      </c>
      <c r="I180" s="109" t="s">
        <v>200</v>
      </c>
      <c r="J180" s="451">
        <v>1</v>
      </c>
      <c r="K180" s="701" t="s">
        <v>1134</v>
      </c>
      <c r="L180" s="610">
        <f t="shared" si="119"/>
        <v>0</v>
      </c>
      <c r="M180" s="701">
        <v>2014</v>
      </c>
      <c r="N180" s="701" t="s">
        <v>396</v>
      </c>
      <c r="O180" s="610">
        <f t="shared" si="120"/>
        <v>0</v>
      </c>
      <c r="P180" s="183"/>
      <c r="Q180" s="701"/>
      <c r="R180" s="701"/>
      <c r="S180" s="219"/>
      <c r="T180" s="161"/>
      <c r="U180" s="161"/>
      <c r="V180" s="207"/>
      <c r="W180" s="207"/>
      <c r="X180" s="207"/>
      <c r="Y180" s="161"/>
      <c r="Z180" s="207"/>
      <c r="AA180" s="161"/>
      <c r="AB180" s="161"/>
    </row>
    <row r="181" spans="1:28" s="47" customFormat="1" ht="18" customHeight="1">
      <c r="A181" s="210" t="s">
        <v>713</v>
      </c>
      <c r="B181" s="500">
        <f t="shared" si="121"/>
        <v>136</v>
      </c>
      <c r="C181" s="219" t="s">
        <v>1115</v>
      </c>
      <c r="D181" s="500" t="s">
        <v>841</v>
      </c>
      <c r="E181" s="701" t="s">
        <v>1116</v>
      </c>
      <c r="F181" s="109" t="s">
        <v>200</v>
      </c>
      <c r="G181" s="109" t="s">
        <v>200</v>
      </c>
      <c r="H181" s="109" t="s">
        <v>200</v>
      </c>
      <c r="I181" s="109" t="s">
        <v>200</v>
      </c>
      <c r="J181" s="451">
        <v>1</v>
      </c>
      <c r="K181" s="701" t="s">
        <v>1134</v>
      </c>
      <c r="L181" s="610">
        <f t="shared" si="119"/>
        <v>0</v>
      </c>
      <c r="M181" s="701">
        <v>2014</v>
      </c>
      <c r="N181" s="701" t="s">
        <v>396</v>
      </c>
      <c r="O181" s="610">
        <f t="shared" si="120"/>
        <v>0</v>
      </c>
      <c r="P181" s="183"/>
      <c r="Q181" s="701"/>
      <c r="R181" s="701"/>
      <c r="S181" s="219"/>
      <c r="T181" s="161"/>
      <c r="U181" s="161"/>
      <c r="V181" s="207"/>
      <c r="W181" s="207"/>
      <c r="X181" s="207"/>
      <c r="Y181" s="161"/>
      <c r="Z181" s="207"/>
      <c r="AA181" s="161"/>
      <c r="AB181" s="161"/>
    </row>
    <row r="182" spans="1:28" s="47" customFormat="1" ht="18" customHeight="1">
      <c r="A182" s="210" t="s">
        <v>713</v>
      </c>
      <c r="B182" s="500">
        <f t="shared" si="121"/>
        <v>137</v>
      </c>
      <c r="C182" s="219" t="s">
        <v>1115</v>
      </c>
      <c r="D182" s="500" t="s">
        <v>841</v>
      </c>
      <c r="E182" s="701" t="s">
        <v>1116</v>
      </c>
      <c r="F182" s="109" t="s">
        <v>200</v>
      </c>
      <c r="G182" s="109" t="s">
        <v>200</v>
      </c>
      <c r="H182" s="109" t="s">
        <v>200</v>
      </c>
      <c r="I182" s="109" t="s">
        <v>200</v>
      </c>
      <c r="J182" s="451">
        <v>1</v>
      </c>
      <c r="K182" s="701" t="s">
        <v>1134</v>
      </c>
      <c r="L182" s="610">
        <f t="shared" si="119"/>
        <v>0</v>
      </c>
      <c r="M182" s="701">
        <v>2014</v>
      </c>
      <c r="N182" s="701" t="s">
        <v>396</v>
      </c>
      <c r="O182" s="610">
        <f t="shared" si="120"/>
        <v>0</v>
      </c>
      <c r="P182" s="183"/>
      <c r="Q182" s="701"/>
      <c r="R182" s="701"/>
      <c r="S182" s="219"/>
      <c r="T182" s="161"/>
      <c r="U182" s="161"/>
      <c r="V182" s="207"/>
      <c r="W182" s="207"/>
      <c r="X182" s="207"/>
      <c r="Y182" s="161"/>
      <c r="Z182" s="207"/>
      <c r="AA182" s="161"/>
      <c r="AB182" s="161"/>
    </row>
    <row r="183" spans="1:28" s="47" customFormat="1" ht="18" customHeight="1">
      <c r="A183" s="210" t="s">
        <v>713</v>
      </c>
      <c r="B183" s="500">
        <f t="shared" si="121"/>
        <v>138</v>
      </c>
      <c r="C183" s="219" t="s">
        <v>1115</v>
      </c>
      <c r="D183" s="500" t="s">
        <v>841</v>
      </c>
      <c r="E183" s="701" t="s">
        <v>1116</v>
      </c>
      <c r="F183" s="109" t="s">
        <v>200</v>
      </c>
      <c r="G183" s="109" t="s">
        <v>200</v>
      </c>
      <c r="H183" s="109" t="s">
        <v>200</v>
      </c>
      <c r="I183" s="109" t="s">
        <v>200</v>
      </c>
      <c r="J183" s="451">
        <v>1</v>
      </c>
      <c r="K183" s="701" t="s">
        <v>1134</v>
      </c>
      <c r="L183" s="610">
        <f t="shared" si="119"/>
        <v>0</v>
      </c>
      <c r="M183" s="701">
        <v>2014</v>
      </c>
      <c r="N183" s="701" t="s">
        <v>396</v>
      </c>
      <c r="O183" s="610">
        <f t="shared" si="120"/>
        <v>0</v>
      </c>
      <c r="P183" s="183"/>
      <c r="Q183" s="701"/>
      <c r="R183" s="701"/>
      <c r="S183" s="219"/>
      <c r="T183" s="161"/>
      <c r="U183" s="161"/>
      <c r="V183" s="207"/>
      <c r="W183" s="207"/>
      <c r="X183" s="207"/>
      <c r="Y183" s="161"/>
      <c r="Z183" s="207"/>
      <c r="AA183" s="161"/>
      <c r="AB183" s="161"/>
    </row>
    <row r="184" spans="1:28" s="47" customFormat="1" ht="18" customHeight="1">
      <c r="A184" s="210" t="s">
        <v>713</v>
      </c>
      <c r="B184" s="500">
        <f t="shared" si="121"/>
        <v>139</v>
      </c>
      <c r="C184" s="219" t="s">
        <v>1115</v>
      </c>
      <c r="D184" s="500" t="s">
        <v>841</v>
      </c>
      <c r="E184" s="701" t="s">
        <v>1116</v>
      </c>
      <c r="F184" s="109" t="s">
        <v>200</v>
      </c>
      <c r="G184" s="109" t="s">
        <v>200</v>
      </c>
      <c r="H184" s="109" t="s">
        <v>200</v>
      </c>
      <c r="I184" s="109" t="s">
        <v>200</v>
      </c>
      <c r="J184" s="451">
        <v>1</v>
      </c>
      <c r="K184" s="701" t="s">
        <v>1134</v>
      </c>
      <c r="L184" s="610">
        <f t="shared" si="119"/>
        <v>0</v>
      </c>
      <c r="M184" s="701">
        <v>2014</v>
      </c>
      <c r="N184" s="701" t="s">
        <v>396</v>
      </c>
      <c r="O184" s="610">
        <f t="shared" si="120"/>
        <v>0</v>
      </c>
      <c r="P184" s="183"/>
      <c r="Q184" s="701"/>
      <c r="R184" s="701"/>
      <c r="S184" s="219"/>
      <c r="T184" s="161"/>
      <c r="U184" s="161"/>
      <c r="V184" s="207"/>
      <c r="W184" s="207"/>
      <c r="X184" s="207"/>
      <c r="Y184" s="161"/>
      <c r="Z184" s="207"/>
      <c r="AA184" s="161"/>
      <c r="AB184" s="161"/>
    </row>
    <row r="185" spans="1:28" s="47" customFormat="1" ht="18" customHeight="1">
      <c r="A185" s="210" t="s">
        <v>713</v>
      </c>
      <c r="B185" s="500">
        <f t="shared" si="121"/>
        <v>140</v>
      </c>
      <c r="C185" s="219" t="s">
        <v>1115</v>
      </c>
      <c r="D185" s="500" t="s">
        <v>841</v>
      </c>
      <c r="E185" s="701" t="s">
        <v>1116</v>
      </c>
      <c r="F185" s="109" t="s">
        <v>200</v>
      </c>
      <c r="G185" s="109" t="s">
        <v>200</v>
      </c>
      <c r="H185" s="109" t="s">
        <v>200</v>
      </c>
      <c r="I185" s="109" t="s">
        <v>200</v>
      </c>
      <c r="J185" s="451">
        <v>1</v>
      </c>
      <c r="K185" s="701" t="s">
        <v>1134</v>
      </c>
      <c r="L185" s="610">
        <f t="shared" si="119"/>
        <v>0</v>
      </c>
      <c r="M185" s="701">
        <v>2014</v>
      </c>
      <c r="N185" s="701" t="s">
        <v>396</v>
      </c>
      <c r="O185" s="610">
        <f t="shared" si="120"/>
        <v>0</v>
      </c>
      <c r="P185" s="183"/>
      <c r="Q185" s="701"/>
      <c r="R185" s="701"/>
      <c r="S185" s="219"/>
      <c r="T185" s="161"/>
      <c r="U185" s="161"/>
      <c r="V185" s="207"/>
      <c r="W185" s="207"/>
      <c r="X185" s="207"/>
      <c r="Y185" s="161"/>
      <c r="Z185" s="207"/>
      <c r="AA185" s="161"/>
      <c r="AB185" s="161"/>
    </row>
    <row r="186" spans="1:28" s="47" customFormat="1" ht="18" customHeight="1">
      <c r="A186" s="210" t="s">
        <v>713</v>
      </c>
      <c r="B186" s="500">
        <f t="shared" si="121"/>
        <v>141</v>
      </c>
      <c r="C186" s="219" t="s">
        <v>1115</v>
      </c>
      <c r="D186" s="500" t="s">
        <v>841</v>
      </c>
      <c r="E186" s="701" t="s">
        <v>1116</v>
      </c>
      <c r="F186" s="109" t="s">
        <v>200</v>
      </c>
      <c r="G186" s="109" t="s">
        <v>200</v>
      </c>
      <c r="H186" s="109" t="s">
        <v>200</v>
      </c>
      <c r="I186" s="109" t="s">
        <v>200</v>
      </c>
      <c r="J186" s="451">
        <v>1</v>
      </c>
      <c r="K186" s="701" t="s">
        <v>1134</v>
      </c>
      <c r="L186" s="610">
        <f t="shared" si="119"/>
        <v>0</v>
      </c>
      <c r="M186" s="701">
        <v>2014</v>
      </c>
      <c r="N186" s="701" t="s">
        <v>396</v>
      </c>
      <c r="O186" s="610">
        <f t="shared" si="120"/>
        <v>0</v>
      </c>
      <c r="P186" s="183"/>
      <c r="Q186" s="701"/>
      <c r="R186" s="701"/>
      <c r="S186" s="219"/>
      <c r="T186" s="161"/>
      <c r="U186" s="161"/>
      <c r="V186" s="207"/>
      <c r="W186" s="207"/>
      <c r="X186" s="207"/>
      <c r="Y186" s="161"/>
      <c r="Z186" s="207"/>
      <c r="AA186" s="161"/>
      <c r="AB186" s="161"/>
    </row>
    <row r="187" spans="1:28" s="47" customFormat="1" ht="18" customHeight="1">
      <c r="A187" s="210" t="s">
        <v>713</v>
      </c>
      <c r="B187" s="500">
        <f t="shared" si="121"/>
        <v>142</v>
      </c>
      <c r="C187" s="219" t="s">
        <v>1115</v>
      </c>
      <c r="D187" s="500" t="s">
        <v>841</v>
      </c>
      <c r="E187" s="701" t="s">
        <v>1116</v>
      </c>
      <c r="F187" s="109" t="s">
        <v>200</v>
      </c>
      <c r="G187" s="109" t="s">
        <v>200</v>
      </c>
      <c r="H187" s="109" t="s">
        <v>200</v>
      </c>
      <c r="I187" s="109" t="s">
        <v>200</v>
      </c>
      <c r="J187" s="451">
        <v>1</v>
      </c>
      <c r="K187" s="701" t="s">
        <v>1134</v>
      </c>
      <c r="L187" s="610">
        <f t="shared" si="119"/>
        <v>0</v>
      </c>
      <c r="M187" s="701">
        <v>2014</v>
      </c>
      <c r="N187" s="701" t="s">
        <v>396</v>
      </c>
      <c r="O187" s="610">
        <f t="shared" si="120"/>
        <v>0</v>
      </c>
      <c r="P187" s="183"/>
      <c r="Q187" s="701"/>
      <c r="R187" s="701"/>
      <c r="S187" s="219"/>
      <c r="T187" s="161"/>
      <c r="U187" s="161"/>
      <c r="V187" s="207"/>
      <c r="W187" s="207"/>
      <c r="X187" s="207"/>
      <c r="Y187" s="161"/>
      <c r="Z187" s="207"/>
      <c r="AA187" s="161"/>
      <c r="AB187" s="161"/>
    </row>
    <row r="188" spans="1:28" s="47" customFormat="1" ht="18" customHeight="1">
      <c r="A188" s="210" t="s">
        <v>713</v>
      </c>
      <c r="B188" s="500">
        <f t="shared" si="121"/>
        <v>143</v>
      </c>
      <c r="C188" s="219" t="s">
        <v>1115</v>
      </c>
      <c r="D188" s="500" t="s">
        <v>841</v>
      </c>
      <c r="E188" s="701" t="s">
        <v>1116</v>
      </c>
      <c r="F188" s="109" t="s">
        <v>200</v>
      </c>
      <c r="G188" s="109" t="s">
        <v>200</v>
      </c>
      <c r="H188" s="109" t="s">
        <v>200</v>
      </c>
      <c r="I188" s="109" t="s">
        <v>200</v>
      </c>
      <c r="J188" s="451">
        <v>1</v>
      </c>
      <c r="K188" s="701" t="s">
        <v>1134</v>
      </c>
      <c r="L188" s="610">
        <f t="shared" si="119"/>
        <v>0</v>
      </c>
      <c r="M188" s="701">
        <v>2014</v>
      </c>
      <c r="N188" s="701" t="s">
        <v>396</v>
      </c>
      <c r="O188" s="610">
        <f t="shared" si="120"/>
        <v>0</v>
      </c>
      <c r="P188" s="183"/>
      <c r="Q188" s="701"/>
      <c r="R188" s="701"/>
      <c r="S188" s="219"/>
      <c r="T188" s="161"/>
      <c r="U188" s="161"/>
      <c r="V188" s="207"/>
      <c r="W188" s="207"/>
      <c r="X188" s="207"/>
      <c r="Y188" s="161"/>
      <c r="Z188" s="207"/>
      <c r="AA188" s="161"/>
      <c r="AB188" s="161"/>
    </row>
    <row r="189" spans="1:28" s="47" customFormat="1" ht="18" customHeight="1">
      <c r="A189" s="210" t="s">
        <v>713</v>
      </c>
      <c r="B189" s="500">
        <f t="shared" si="121"/>
        <v>144</v>
      </c>
      <c r="C189" s="219" t="s">
        <v>1115</v>
      </c>
      <c r="D189" s="500" t="s">
        <v>841</v>
      </c>
      <c r="E189" s="701" t="s">
        <v>1116</v>
      </c>
      <c r="F189" s="109" t="s">
        <v>200</v>
      </c>
      <c r="G189" s="109" t="s">
        <v>200</v>
      </c>
      <c r="H189" s="109" t="s">
        <v>200</v>
      </c>
      <c r="I189" s="109" t="s">
        <v>200</v>
      </c>
      <c r="J189" s="451">
        <v>1</v>
      </c>
      <c r="K189" s="701" t="s">
        <v>1134</v>
      </c>
      <c r="L189" s="610">
        <f t="shared" si="119"/>
        <v>0</v>
      </c>
      <c r="M189" s="701">
        <v>2014</v>
      </c>
      <c r="N189" s="701" t="s">
        <v>396</v>
      </c>
      <c r="O189" s="610">
        <f t="shared" si="120"/>
        <v>0</v>
      </c>
      <c r="P189" s="183"/>
      <c r="Q189" s="701"/>
      <c r="R189" s="701"/>
      <c r="S189" s="219"/>
      <c r="T189" s="161"/>
      <c r="U189" s="161"/>
      <c r="V189" s="207"/>
      <c r="W189" s="207"/>
      <c r="X189" s="207"/>
      <c r="Y189" s="161"/>
      <c r="Z189" s="207"/>
      <c r="AA189" s="161"/>
      <c r="AB189" s="161"/>
    </row>
    <row r="190" spans="1:28" s="47" customFormat="1" ht="18" customHeight="1">
      <c r="A190" s="210" t="s">
        <v>713</v>
      </c>
      <c r="B190" s="500">
        <f t="shared" si="121"/>
        <v>145</v>
      </c>
      <c r="C190" s="219" t="s">
        <v>1115</v>
      </c>
      <c r="D190" s="500" t="s">
        <v>841</v>
      </c>
      <c r="E190" s="701" t="s">
        <v>1116</v>
      </c>
      <c r="F190" s="109" t="s">
        <v>200</v>
      </c>
      <c r="G190" s="109" t="s">
        <v>200</v>
      </c>
      <c r="H190" s="109" t="s">
        <v>200</v>
      </c>
      <c r="I190" s="109" t="s">
        <v>200</v>
      </c>
      <c r="J190" s="451">
        <v>1</v>
      </c>
      <c r="K190" s="701" t="s">
        <v>1134</v>
      </c>
      <c r="L190" s="610">
        <f t="shared" si="119"/>
        <v>0</v>
      </c>
      <c r="M190" s="701">
        <v>2014</v>
      </c>
      <c r="N190" s="701" t="s">
        <v>396</v>
      </c>
      <c r="O190" s="610">
        <f t="shared" si="120"/>
        <v>0</v>
      </c>
      <c r="P190" s="183"/>
      <c r="Q190" s="701"/>
      <c r="R190" s="701"/>
      <c r="S190" s="219"/>
      <c r="T190" s="161"/>
      <c r="U190" s="161"/>
      <c r="V190" s="207"/>
      <c r="W190" s="207"/>
      <c r="X190" s="207"/>
      <c r="Y190" s="161"/>
      <c r="Z190" s="207"/>
      <c r="AA190" s="161"/>
      <c r="AB190" s="161"/>
    </row>
    <row r="191" spans="1:28" s="47" customFormat="1" ht="18" customHeight="1">
      <c r="A191" s="210" t="s">
        <v>713</v>
      </c>
      <c r="B191" s="500">
        <f t="shared" si="121"/>
        <v>146</v>
      </c>
      <c r="C191" s="219" t="s">
        <v>1115</v>
      </c>
      <c r="D191" s="500" t="s">
        <v>841</v>
      </c>
      <c r="E191" s="701" t="s">
        <v>1116</v>
      </c>
      <c r="F191" s="109" t="s">
        <v>200</v>
      </c>
      <c r="G191" s="109" t="s">
        <v>200</v>
      </c>
      <c r="H191" s="109" t="s">
        <v>200</v>
      </c>
      <c r="I191" s="109" t="s">
        <v>200</v>
      </c>
      <c r="J191" s="451">
        <v>1</v>
      </c>
      <c r="K191" s="701" t="s">
        <v>1134</v>
      </c>
      <c r="L191" s="610">
        <f t="shared" si="119"/>
        <v>0</v>
      </c>
      <c r="M191" s="701">
        <v>2014</v>
      </c>
      <c r="N191" s="701" t="s">
        <v>396</v>
      </c>
      <c r="O191" s="610">
        <f t="shared" si="120"/>
        <v>0</v>
      </c>
      <c r="P191" s="183"/>
      <c r="Q191" s="701"/>
      <c r="R191" s="701"/>
      <c r="S191" s="219"/>
      <c r="T191" s="161"/>
      <c r="U191" s="161"/>
      <c r="V191" s="207"/>
      <c r="W191" s="207"/>
      <c r="X191" s="207"/>
      <c r="Y191" s="161"/>
      <c r="Z191" s="207"/>
      <c r="AA191" s="161"/>
      <c r="AB191" s="161"/>
    </row>
    <row r="192" spans="1:28" s="47" customFormat="1" ht="18" customHeight="1">
      <c r="A192" s="210" t="s">
        <v>713</v>
      </c>
      <c r="B192" s="500">
        <f t="shared" si="121"/>
        <v>147</v>
      </c>
      <c r="C192" s="219" t="s">
        <v>1115</v>
      </c>
      <c r="D192" s="500" t="s">
        <v>841</v>
      </c>
      <c r="E192" s="701" t="s">
        <v>1116</v>
      </c>
      <c r="F192" s="109" t="s">
        <v>200</v>
      </c>
      <c r="G192" s="109" t="s">
        <v>200</v>
      </c>
      <c r="H192" s="109" t="s">
        <v>200</v>
      </c>
      <c r="I192" s="109" t="s">
        <v>200</v>
      </c>
      <c r="J192" s="451">
        <v>1</v>
      </c>
      <c r="K192" s="701" t="s">
        <v>1134</v>
      </c>
      <c r="L192" s="610">
        <f t="shared" si="119"/>
        <v>0</v>
      </c>
      <c r="M192" s="701">
        <v>2014</v>
      </c>
      <c r="N192" s="701" t="s">
        <v>396</v>
      </c>
      <c r="O192" s="610">
        <f t="shared" si="120"/>
        <v>0</v>
      </c>
      <c r="P192" s="183"/>
      <c r="Q192" s="701"/>
      <c r="R192" s="701"/>
      <c r="S192" s="219"/>
      <c r="T192" s="161"/>
      <c r="U192" s="161"/>
      <c r="V192" s="207"/>
      <c r="W192" s="207"/>
      <c r="X192" s="207"/>
      <c r="Y192" s="161"/>
      <c r="Z192" s="207"/>
      <c r="AA192" s="161"/>
      <c r="AB192" s="161"/>
    </row>
    <row r="193" spans="1:28" s="47" customFormat="1" ht="18" customHeight="1">
      <c r="A193" s="210" t="s">
        <v>713</v>
      </c>
      <c r="B193" s="500">
        <f t="shared" si="121"/>
        <v>148</v>
      </c>
      <c r="C193" s="219" t="s">
        <v>1115</v>
      </c>
      <c r="D193" s="500" t="s">
        <v>841</v>
      </c>
      <c r="E193" s="701" t="s">
        <v>1116</v>
      </c>
      <c r="F193" s="109" t="s">
        <v>200</v>
      </c>
      <c r="G193" s="109" t="s">
        <v>200</v>
      </c>
      <c r="H193" s="109" t="s">
        <v>200</v>
      </c>
      <c r="I193" s="109" t="s">
        <v>200</v>
      </c>
      <c r="J193" s="451">
        <v>1</v>
      </c>
      <c r="K193" s="701" t="s">
        <v>1134</v>
      </c>
      <c r="L193" s="610">
        <f t="shared" si="119"/>
        <v>0</v>
      </c>
      <c r="M193" s="701">
        <v>2014</v>
      </c>
      <c r="N193" s="701" t="s">
        <v>396</v>
      </c>
      <c r="O193" s="610">
        <f t="shared" si="120"/>
        <v>0</v>
      </c>
      <c r="P193" s="183"/>
      <c r="Q193" s="701"/>
      <c r="R193" s="701"/>
      <c r="S193" s="219"/>
      <c r="T193" s="161"/>
      <c r="U193" s="161"/>
      <c r="V193" s="207"/>
      <c r="W193" s="207"/>
      <c r="X193" s="207"/>
      <c r="Y193" s="161"/>
      <c r="Z193" s="207"/>
      <c r="AA193" s="161"/>
      <c r="AB193" s="161"/>
    </row>
    <row r="194" spans="1:28" s="47" customFormat="1" ht="18" customHeight="1">
      <c r="A194" s="210" t="s">
        <v>713</v>
      </c>
      <c r="B194" s="500">
        <f t="shared" si="121"/>
        <v>149</v>
      </c>
      <c r="C194" s="219" t="s">
        <v>1115</v>
      </c>
      <c r="D194" s="500" t="s">
        <v>841</v>
      </c>
      <c r="E194" s="701" t="s">
        <v>1116</v>
      </c>
      <c r="F194" s="109" t="s">
        <v>200</v>
      </c>
      <c r="G194" s="109" t="s">
        <v>200</v>
      </c>
      <c r="H194" s="109" t="s">
        <v>200</v>
      </c>
      <c r="I194" s="109" t="s">
        <v>200</v>
      </c>
      <c r="J194" s="451">
        <v>1</v>
      </c>
      <c r="K194" s="701" t="s">
        <v>1134</v>
      </c>
      <c r="L194" s="610">
        <f t="shared" si="119"/>
        <v>0</v>
      </c>
      <c r="M194" s="701">
        <v>2014</v>
      </c>
      <c r="N194" s="701" t="s">
        <v>396</v>
      </c>
      <c r="O194" s="610">
        <f t="shared" si="120"/>
        <v>0</v>
      </c>
      <c r="P194" s="183"/>
      <c r="Q194" s="701"/>
      <c r="R194" s="701"/>
      <c r="S194" s="219"/>
      <c r="T194" s="161"/>
      <c r="U194" s="161"/>
      <c r="V194" s="207"/>
      <c r="W194" s="207"/>
      <c r="X194" s="207"/>
      <c r="Y194" s="161"/>
      <c r="Z194" s="207"/>
      <c r="AA194" s="161"/>
      <c r="AB194" s="161"/>
    </row>
    <row r="195" spans="1:28" s="47" customFormat="1" ht="18" customHeight="1">
      <c r="A195" s="210" t="s">
        <v>713</v>
      </c>
      <c r="B195" s="500">
        <f t="shared" si="121"/>
        <v>150</v>
      </c>
      <c r="C195" s="219" t="s">
        <v>1115</v>
      </c>
      <c r="D195" s="500" t="s">
        <v>841</v>
      </c>
      <c r="E195" s="701" t="s">
        <v>1116</v>
      </c>
      <c r="F195" s="109" t="s">
        <v>200</v>
      </c>
      <c r="G195" s="109" t="s">
        <v>200</v>
      </c>
      <c r="H195" s="109" t="s">
        <v>200</v>
      </c>
      <c r="I195" s="109" t="s">
        <v>200</v>
      </c>
      <c r="J195" s="451">
        <v>1</v>
      </c>
      <c r="K195" s="701" t="s">
        <v>1134</v>
      </c>
      <c r="L195" s="610">
        <f t="shared" si="119"/>
        <v>0</v>
      </c>
      <c r="M195" s="701">
        <v>2014</v>
      </c>
      <c r="N195" s="701" t="s">
        <v>396</v>
      </c>
      <c r="O195" s="610">
        <f t="shared" si="120"/>
        <v>0</v>
      </c>
      <c r="P195" s="183"/>
      <c r="Q195" s="701"/>
      <c r="R195" s="701"/>
      <c r="S195" s="219"/>
      <c r="T195" s="161"/>
      <c r="U195" s="161"/>
      <c r="V195" s="207"/>
      <c r="W195" s="207"/>
      <c r="X195" s="207"/>
      <c r="Y195" s="161"/>
      <c r="Z195" s="207"/>
      <c r="AA195" s="161"/>
      <c r="AB195" s="161"/>
    </row>
    <row r="196" spans="1:28" s="47" customFormat="1" ht="18" customHeight="1">
      <c r="A196" s="210" t="s">
        <v>713</v>
      </c>
      <c r="B196" s="500">
        <f t="shared" si="121"/>
        <v>151</v>
      </c>
      <c r="C196" s="219" t="s">
        <v>1115</v>
      </c>
      <c r="D196" s="500" t="s">
        <v>841</v>
      </c>
      <c r="E196" s="701" t="s">
        <v>1116</v>
      </c>
      <c r="F196" s="109" t="s">
        <v>200</v>
      </c>
      <c r="G196" s="109" t="s">
        <v>200</v>
      </c>
      <c r="H196" s="109" t="s">
        <v>200</v>
      </c>
      <c r="I196" s="109" t="s">
        <v>200</v>
      </c>
      <c r="J196" s="451">
        <v>1</v>
      </c>
      <c r="K196" s="701" t="s">
        <v>1134</v>
      </c>
      <c r="L196" s="610">
        <f t="shared" si="119"/>
        <v>0</v>
      </c>
      <c r="M196" s="701">
        <v>2014</v>
      </c>
      <c r="N196" s="701" t="s">
        <v>396</v>
      </c>
      <c r="O196" s="610">
        <f t="shared" si="120"/>
        <v>0</v>
      </c>
      <c r="P196" s="183"/>
      <c r="Q196" s="701"/>
      <c r="R196" s="701"/>
      <c r="S196" s="219"/>
      <c r="T196" s="161"/>
      <c r="U196" s="161"/>
      <c r="V196" s="207"/>
      <c r="W196" s="207"/>
      <c r="X196" s="207"/>
      <c r="Y196" s="161"/>
      <c r="Z196" s="207"/>
      <c r="AA196" s="161"/>
      <c r="AB196" s="161"/>
    </row>
    <row r="197" spans="1:28" s="47" customFormat="1" ht="18" customHeight="1">
      <c r="A197" s="210" t="s">
        <v>713</v>
      </c>
      <c r="B197" s="500">
        <f t="shared" si="121"/>
        <v>152</v>
      </c>
      <c r="C197" s="219" t="s">
        <v>1115</v>
      </c>
      <c r="D197" s="500" t="s">
        <v>841</v>
      </c>
      <c r="E197" s="701" t="s">
        <v>1116</v>
      </c>
      <c r="F197" s="109" t="s">
        <v>200</v>
      </c>
      <c r="G197" s="109" t="s">
        <v>200</v>
      </c>
      <c r="H197" s="109" t="s">
        <v>200</v>
      </c>
      <c r="I197" s="109" t="s">
        <v>200</v>
      </c>
      <c r="J197" s="451">
        <v>1</v>
      </c>
      <c r="K197" s="701" t="s">
        <v>1134</v>
      </c>
      <c r="L197" s="610">
        <f t="shared" si="119"/>
        <v>0</v>
      </c>
      <c r="M197" s="701">
        <v>2014</v>
      </c>
      <c r="N197" s="701" t="s">
        <v>396</v>
      </c>
      <c r="O197" s="610">
        <f t="shared" si="120"/>
        <v>0</v>
      </c>
      <c r="P197" s="183"/>
      <c r="Q197" s="701"/>
      <c r="R197" s="701"/>
      <c r="S197" s="219"/>
      <c r="T197" s="161"/>
      <c r="U197" s="161"/>
      <c r="V197" s="207"/>
      <c r="W197" s="207"/>
      <c r="X197" s="207"/>
      <c r="Y197" s="161"/>
      <c r="Z197" s="207"/>
      <c r="AA197" s="161"/>
      <c r="AB197" s="161"/>
    </row>
    <row r="198" spans="1:28" s="47" customFormat="1" ht="18" customHeight="1">
      <c r="A198" s="210" t="s">
        <v>713</v>
      </c>
      <c r="B198" s="500">
        <f t="shared" si="121"/>
        <v>153</v>
      </c>
      <c r="C198" s="219" t="s">
        <v>1115</v>
      </c>
      <c r="D198" s="500" t="s">
        <v>841</v>
      </c>
      <c r="E198" s="701" t="s">
        <v>1116</v>
      </c>
      <c r="F198" s="109" t="s">
        <v>200</v>
      </c>
      <c r="G198" s="109" t="s">
        <v>200</v>
      </c>
      <c r="H198" s="109" t="s">
        <v>200</v>
      </c>
      <c r="I198" s="109" t="s">
        <v>200</v>
      </c>
      <c r="J198" s="451">
        <v>1</v>
      </c>
      <c r="K198" s="701" t="s">
        <v>1134</v>
      </c>
      <c r="L198" s="610">
        <f t="shared" si="119"/>
        <v>0</v>
      </c>
      <c r="M198" s="701">
        <v>2014</v>
      </c>
      <c r="N198" s="701" t="s">
        <v>396</v>
      </c>
      <c r="O198" s="610">
        <f t="shared" si="120"/>
        <v>0</v>
      </c>
      <c r="P198" s="183"/>
      <c r="Q198" s="701"/>
      <c r="R198" s="701"/>
      <c r="S198" s="219"/>
      <c r="T198" s="161"/>
      <c r="U198" s="161"/>
      <c r="V198" s="207"/>
      <c r="W198" s="207"/>
      <c r="X198" s="207"/>
      <c r="Y198" s="161"/>
      <c r="Z198" s="207"/>
      <c r="AA198" s="161"/>
      <c r="AB198" s="161"/>
    </row>
    <row r="199" spans="1:28" s="47" customFormat="1" ht="18" customHeight="1">
      <c r="A199" s="210" t="s">
        <v>713</v>
      </c>
      <c r="B199" s="501">
        <f t="shared" si="121"/>
        <v>154</v>
      </c>
      <c r="C199" s="230" t="s">
        <v>1115</v>
      </c>
      <c r="D199" s="501" t="s">
        <v>841</v>
      </c>
      <c r="E199" s="232" t="s">
        <v>1116</v>
      </c>
      <c r="F199" s="114" t="s">
        <v>200</v>
      </c>
      <c r="G199" s="114" t="s">
        <v>200</v>
      </c>
      <c r="H199" s="114" t="s">
        <v>200</v>
      </c>
      <c r="I199" s="114" t="s">
        <v>200</v>
      </c>
      <c r="J199" s="477">
        <v>1</v>
      </c>
      <c r="K199" s="232" t="s">
        <v>1134</v>
      </c>
      <c r="L199" s="617">
        <f t="shared" si="119"/>
        <v>0</v>
      </c>
      <c r="M199" s="232">
        <v>2014</v>
      </c>
      <c r="N199" s="232" t="s">
        <v>396</v>
      </c>
      <c r="O199" s="617">
        <f t="shared" si="120"/>
        <v>0</v>
      </c>
      <c r="P199" s="253"/>
      <c r="Q199" s="232"/>
      <c r="R199" s="232"/>
      <c r="S199" s="230"/>
      <c r="T199" s="161"/>
      <c r="U199" s="161"/>
      <c r="V199" s="207"/>
      <c r="W199" s="207"/>
      <c r="X199" s="207"/>
      <c r="Y199" s="161"/>
      <c r="Z199" s="207"/>
      <c r="AA199" s="161"/>
      <c r="AB199" s="161"/>
    </row>
    <row r="200" spans="1:28" s="47" customFormat="1" ht="18" customHeight="1">
      <c r="A200" s="210" t="s">
        <v>713</v>
      </c>
      <c r="B200" s="111">
        <f t="shared" si="121"/>
        <v>155</v>
      </c>
      <c r="C200" s="454" t="s">
        <v>1115</v>
      </c>
      <c r="D200" s="111" t="s">
        <v>841</v>
      </c>
      <c r="E200" s="702" t="s">
        <v>1116</v>
      </c>
      <c r="F200" s="113" t="s">
        <v>200</v>
      </c>
      <c r="G200" s="113" t="s">
        <v>200</v>
      </c>
      <c r="H200" s="113" t="s">
        <v>200</v>
      </c>
      <c r="I200" s="113" t="s">
        <v>200</v>
      </c>
      <c r="J200" s="769">
        <v>1</v>
      </c>
      <c r="K200" s="702" t="s">
        <v>1134</v>
      </c>
      <c r="L200" s="611">
        <f t="shared" si="119"/>
        <v>0</v>
      </c>
      <c r="M200" s="702">
        <v>2014</v>
      </c>
      <c r="N200" s="702" t="s">
        <v>396</v>
      </c>
      <c r="O200" s="611">
        <f t="shared" si="120"/>
        <v>0</v>
      </c>
      <c r="P200" s="229"/>
      <c r="Q200" s="702"/>
      <c r="R200" s="702"/>
      <c r="S200" s="454"/>
      <c r="T200" s="161"/>
      <c r="U200" s="161"/>
      <c r="V200" s="207"/>
      <c r="W200" s="207"/>
      <c r="X200" s="207"/>
      <c r="Y200" s="161"/>
      <c r="Z200" s="207"/>
      <c r="AA200" s="161"/>
      <c r="AB200" s="161"/>
    </row>
    <row r="201" spans="1:28" s="47" customFormat="1" ht="18" customHeight="1">
      <c r="A201" s="210" t="s">
        <v>713</v>
      </c>
      <c r="B201" s="500">
        <f t="shared" si="121"/>
        <v>156</v>
      </c>
      <c r="C201" s="219" t="s">
        <v>1115</v>
      </c>
      <c r="D201" s="500" t="s">
        <v>841</v>
      </c>
      <c r="E201" s="701" t="s">
        <v>1116</v>
      </c>
      <c r="F201" s="109" t="s">
        <v>200</v>
      </c>
      <c r="G201" s="109" t="s">
        <v>200</v>
      </c>
      <c r="H201" s="109" t="s">
        <v>200</v>
      </c>
      <c r="I201" s="109" t="s">
        <v>200</v>
      </c>
      <c r="J201" s="451">
        <v>1</v>
      </c>
      <c r="K201" s="701" t="s">
        <v>1134</v>
      </c>
      <c r="L201" s="610">
        <f t="shared" si="119"/>
        <v>0</v>
      </c>
      <c r="M201" s="701">
        <v>2014</v>
      </c>
      <c r="N201" s="701" t="s">
        <v>396</v>
      </c>
      <c r="O201" s="610">
        <f t="shared" si="120"/>
        <v>0</v>
      </c>
      <c r="P201" s="183"/>
      <c r="Q201" s="701"/>
      <c r="R201" s="701"/>
      <c r="S201" s="219"/>
      <c r="T201" s="161"/>
      <c r="U201" s="161"/>
      <c r="V201" s="207"/>
      <c r="W201" s="207"/>
      <c r="X201" s="207"/>
      <c r="Y201" s="161"/>
      <c r="Z201" s="207"/>
      <c r="AA201" s="161"/>
      <c r="AB201" s="161"/>
    </row>
    <row r="202" spans="1:28" s="47" customFormat="1" ht="18" customHeight="1">
      <c r="A202" s="210" t="s">
        <v>713</v>
      </c>
      <c r="B202" s="500">
        <f t="shared" si="121"/>
        <v>157</v>
      </c>
      <c r="C202" s="219" t="s">
        <v>1115</v>
      </c>
      <c r="D202" s="500" t="s">
        <v>841</v>
      </c>
      <c r="E202" s="701" t="s">
        <v>1116</v>
      </c>
      <c r="F202" s="109" t="s">
        <v>200</v>
      </c>
      <c r="G202" s="109" t="s">
        <v>200</v>
      </c>
      <c r="H202" s="109" t="s">
        <v>200</v>
      </c>
      <c r="I202" s="109" t="s">
        <v>200</v>
      </c>
      <c r="J202" s="451">
        <v>1</v>
      </c>
      <c r="K202" s="701" t="s">
        <v>1134</v>
      </c>
      <c r="L202" s="610">
        <f t="shared" si="119"/>
        <v>0</v>
      </c>
      <c r="M202" s="701">
        <v>2014</v>
      </c>
      <c r="N202" s="701" t="s">
        <v>396</v>
      </c>
      <c r="O202" s="610">
        <f t="shared" si="120"/>
        <v>0</v>
      </c>
      <c r="P202" s="183"/>
      <c r="Q202" s="701"/>
      <c r="R202" s="701"/>
      <c r="S202" s="219"/>
      <c r="T202" s="161"/>
      <c r="U202" s="161"/>
      <c r="V202" s="207"/>
      <c r="W202" s="207"/>
      <c r="X202" s="207"/>
      <c r="Y202" s="161"/>
      <c r="Z202" s="207"/>
      <c r="AA202" s="161"/>
      <c r="AB202" s="161"/>
    </row>
    <row r="203" spans="1:28" s="47" customFormat="1" ht="18" customHeight="1">
      <c r="A203" s="210" t="s">
        <v>713</v>
      </c>
      <c r="B203" s="500">
        <f t="shared" si="121"/>
        <v>158</v>
      </c>
      <c r="C203" s="219" t="s">
        <v>1115</v>
      </c>
      <c r="D203" s="500" t="s">
        <v>841</v>
      </c>
      <c r="E203" s="701" t="s">
        <v>1116</v>
      </c>
      <c r="F203" s="109" t="s">
        <v>200</v>
      </c>
      <c r="G203" s="109" t="s">
        <v>200</v>
      </c>
      <c r="H203" s="109" t="s">
        <v>200</v>
      </c>
      <c r="I203" s="109" t="s">
        <v>200</v>
      </c>
      <c r="J203" s="451">
        <v>1</v>
      </c>
      <c r="K203" s="701" t="s">
        <v>1134</v>
      </c>
      <c r="L203" s="610">
        <f t="shared" si="119"/>
        <v>0</v>
      </c>
      <c r="M203" s="701">
        <v>2014</v>
      </c>
      <c r="N203" s="701" t="s">
        <v>396</v>
      </c>
      <c r="O203" s="610">
        <f t="shared" si="120"/>
        <v>0</v>
      </c>
      <c r="P203" s="183"/>
      <c r="Q203" s="701"/>
      <c r="R203" s="701"/>
      <c r="S203" s="219"/>
      <c r="T203" s="161"/>
      <c r="U203" s="161"/>
      <c r="V203" s="207"/>
      <c r="W203" s="207"/>
      <c r="X203" s="207"/>
      <c r="Y203" s="161"/>
      <c r="Z203" s="207"/>
      <c r="AA203" s="161"/>
      <c r="AB203" s="161"/>
    </row>
    <row r="204" spans="1:28" s="47" customFormat="1" ht="18" customHeight="1">
      <c r="A204" s="210" t="s">
        <v>713</v>
      </c>
      <c r="B204" s="500">
        <f t="shared" si="121"/>
        <v>159</v>
      </c>
      <c r="C204" s="219" t="s">
        <v>1115</v>
      </c>
      <c r="D204" s="500" t="s">
        <v>841</v>
      </c>
      <c r="E204" s="701" t="s">
        <v>1116</v>
      </c>
      <c r="F204" s="109" t="s">
        <v>200</v>
      </c>
      <c r="G204" s="109" t="s">
        <v>200</v>
      </c>
      <c r="H204" s="109" t="s">
        <v>200</v>
      </c>
      <c r="I204" s="109" t="s">
        <v>200</v>
      </c>
      <c r="J204" s="451">
        <v>1</v>
      </c>
      <c r="K204" s="701" t="s">
        <v>1134</v>
      </c>
      <c r="L204" s="610">
        <f t="shared" si="119"/>
        <v>0</v>
      </c>
      <c r="M204" s="701">
        <v>2014</v>
      </c>
      <c r="N204" s="701" t="s">
        <v>396</v>
      </c>
      <c r="O204" s="610">
        <f t="shared" si="120"/>
        <v>0</v>
      </c>
      <c r="P204" s="183"/>
      <c r="Q204" s="701"/>
      <c r="R204" s="701"/>
      <c r="S204" s="219"/>
      <c r="T204" s="161"/>
      <c r="U204" s="161"/>
      <c r="V204" s="207"/>
      <c r="W204" s="207"/>
      <c r="X204" s="207"/>
      <c r="Y204" s="161"/>
      <c r="Z204" s="207"/>
      <c r="AA204" s="161"/>
      <c r="AB204" s="161"/>
    </row>
    <row r="205" spans="1:28" s="47" customFormat="1" ht="18" customHeight="1">
      <c r="A205" s="210" t="s">
        <v>713</v>
      </c>
      <c r="B205" s="500">
        <f t="shared" si="121"/>
        <v>160</v>
      </c>
      <c r="C205" s="219" t="s">
        <v>1115</v>
      </c>
      <c r="D205" s="500" t="s">
        <v>841</v>
      </c>
      <c r="E205" s="701" t="s">
        <v>1116</v>
      </c>
      <c r="F205" s="109" t="s">
        <v>200</v>
      </c>
      <c r="G205" s="109" t="s">
        <v>200</v>
      </c>
      <c r="H205" s="109" t="s">
        <v>200</v>
      </c>
      <c r="I205" s="109" t="s">
        <v>200</v>
      </c>
      <c r="J205" s="451">
        <v>1</v>
      </c>
      <c r="K205" s="701" t="s">
        <v>1134</v>
      </c>
      <c r="L205" s="610">
        <f t="shared" si="119"/>
        <v>0</v>
      </c>
      <c r="M205" s="701">
        <v>2014</v>
      </c>
      <c r="N205" s="701" t="s">
        <v>396</v>
      </c>
      <c r="O205" s="610">
        <f t="shared" si="120"/>
        <v>0</v>
      </c>
      <c r="P205" s="183"/>
      <c r="Q205" s="701"/>
      <c r="R205" s="701"/>
      <c r="S205" s="219"/>
      <c r="T205" s="161"/>
      <c r="U205" s="161"/>
      <c r="V205" s="207"/>
      <c r="W205" s="207"/>
      <c r="X205" s="207"/>
      <c r="Y205" s="161"/>
      <c r="Z205" s="207"/>
      <c r="AA205" s="161"/>
      <c r="AB205" s="161"/>
    </row>
    <row r="206" spans="1:28" s="47" customFormat="1" ht="18" customHeight="1">
      <c r="A206" s="210" t="s">
        <v>713</v>
      </c>
      <c r="B206" s="500">
        <f t="shared" si="121"/>
        <v>161</v>
      </c>
      <c r="C206" s="219" t="s">
        <v>1115</v>
      </c>
      <c r="D206" s="500" t="s">
        <v>841</v>
      </c>
      <c r="E206" s="701" t="s">
        <v>1116</v>
      </c>
      <c r="F206" s="109" t="s">
        <v>200</v>
      </c>
      <c r="G206" s="109" t="s">
        <v>200</v>
      </c>
      <c r="H206" s="109" t="s">
        <v>200</v>
      </c>
      <c r="I206" s="109" t="s">
        <v>200</v>
      </c>
      <c r="J206" s="451">
        <v>1</v>
      </c>
      <c r="K206" s="701" t="s">
        <v>1134</v>
      </c>
      <c r="L206" s="610">
        <f t="shared" si="119"/>
        <v>0</v>
      </c>
      <c r="M206" s="701">
        <v>2014</v>
      </c>
      <c r="N206" s="701" t="s">
        <v>396</v>
      </c>
      <c r="O206" s="610">
        <f t="shared" si="120"/>
        <v>0</v>
      </c>
      <c r="P206" s="183"/>
      <c r="Q206" s="701"/>
      <c r="R206" s="701"/>
      <c r="S206" s="219"/>
      <c r="T206" s="161"/>
      <c r="U206" s="161"/>
      <c r="V206" s="207"/>
      <c r="W206" s="207"/>
      <c r="X206" s="207"/>
      <c r="Y206" s="161"/>
      <c r="Z206" s="207"/>
      <c r="AA206" s="161"/>
      <c r="AB206" s="161"/>
    </row>
    <row r="207" spans="1:28" s="47" customFormat="1" ht="18" customHeight="1">
      <c r="A207" s="210" t="s">
        <v>713</v>
      </c>
      <c r="B207" s="500">
        <f t="shared" si="121"/>
        <v>162</v>
      </c>
      <c r="C207" s="219" t="s">
        <v>1115</v>
      </c>
      <c r="D207" s="500" t="s">
        <v>841</v>
      </c>
      <c r="E207" s="701" t="s">
        <v>1116</v>
      </c>
      <c r="F207" s="109" t="s">
        <v>200</v>
      </c>
      <c r="G207" s="109" t="s">
        <v>200</v>
      </c>
      <c r="H207" s="109" t="s">
        <v>200</v>
      </c>
      <c r="I207" s="109" t="s">
        <v>200</v>
      </c>
      <c r="J207" s="451">
        <v>1</v>
      </c>
      <c r="K207" s="701" t="s">
        <v>1134</v>
      </c>
      <c r="L207" s="610">
        <f t="shared" si="119"/>
        <v>0</v>
      </c>
      <c r="M207" s="701">
        <v>2014</v>
      </c>
      <c r="N207" s="701" t="s">
        <v>396</v>
      </c>
      <c r="O207" s="610">
        <f t="shared" si="120"/>
        <v>0</v>
      </c>
      <c r="P207" s="183"/>
      <c r="Q207" s="701"/>
      <c r="R207" s="701"/>
      <c r="S207" s="219"/>
      <c r="T207" s="161"/>
      <c r="U207" s="161"/>
      <c r="V207" s="207"/>
      <c r="W207" s="207"/>
      <c r="X207" s="207"/>
      <c r="Y207" s="161"/>
      <c r="Z207" s="207"/>
      <c r="AA207" s="161"/>
      <c r="AB207" s="161"/>
    </row>
    <row r="208" spans="1:28" s="47" customFormat="1" ht="18" customHeight="1">
      <c r="A208" s="210" t="s">
        <v>713</v>
      </c>
      <c r="B208" s="500">
        <f t="shared" si="121"/>
        <v>163</v>
      </c>
      <c r="C208" s="219" t="s">
        <v>1115</v>
      </c>
      <c r="D208" s="500" t="s">
        <v>841</v>
      </c>
      <c r="E208" s="701" t="s">
        <v>1116</v>
      </c>
      <c r="F208" s="109" t="s">
        <v>200</v>
      </c>
      <c r="G208" s="109" t="s">
        <v>200</v>
      </c>
      <c r="H208" s="109" t="s">
        <v>200</v>
      </c>
      <c r="I208" s="109" t="s">
        <v>200</v>
      </c>
      <c r="J208" s="451">
        <v>1</v>
      </c>
      <c r="K208" s="701" t="s">
        <v>1134</v>
      </c>
      <c r="L208" s="610">
        <f t="shared" si="119"/>
        <v>0</v>
      </c>
      <c r="M208" s="701">
        <v>2014</v>
      </c>
      <c r="N208" s="701" t="s">
        <v>396</v>
      </c>
      <c r="O208" s="610">
        <f t="shared" si="120"/>
        <v>0</v>
      </c>
      <c r="P208" s="183"/>
      <c r="Q208" s="701"/>
      <c r="R208" s="701"/>
      <c r="S208" s="219"/>
      <c r="T208" s="161"/>
      <c r="U208" s="161"/>
      <c r="V208" s="207"/>
      <c r="W208" s="207"/>
      <c r="X208" s="207"/>
      <c r="Y208" s="161"/>
      <c r="Z208" s="207"/>
      <c r="AA208" s="161"/>
      <c r="AB208" s="161"/>
    </row>
    <row r="209" spans="1:28" s="47" customFormat="1" ht="18" customHeight="1">
      <c r="A209" s="210" t="s">
        <v>713</v>
      </c>
      <c r="B209" s="500">
        <f t="shared" si="121"/>
        <v>164</v>
      </c>
      <c r="C209" s="219" t="s">
        <v>1115</v>
      </c>
      <c r="D209" s="500" t="s">
        <v>841</v>
      </c>
      <c r="E209" s="701" t="s">
        <v>1116</v>
      </c>
      <c r="F209" s="109" t="s">
        <v>200</v>
      </c>
      <c r="G209" s="109" t="s">
        <v>200</v>
      </c>
      <c r="H209" s="109" t="s">
        <v>200</v>
      </c>
      <c r="I209" s="109" t="s">
        <v>200</v>
      </c>
      <c r="J209" s="451">
        <v>1</v>
      </c>
      <c r="K209" s="701" t="s">
        <v>1134</v>
      </c>
      <c r="L209" s="610">
        <f t="shared" si="119"/>
        <v>0</v>
      </c>
      <c r="M209" s="701">
        <v>2014</v>
      </c>
      <c r="N209" s="701" t="s">
        <v>396</v>
      </c>
      <c r="O209" s="610">
        <f t="shared" si="120"/>
        <v>0</v>
      </c>
      <c r="P209" s="183"/>
      <c r="Q209" s="701"/>
      <c r="R209" s="701"/>
      <c r="S209" s="219"/>
      <c r="T209" s="161"/>
      <c r="U209" s="161"/>
      <c r="V209" s="207"/>
      <c r="W209" s="207"/>
      <c r="X209" s="207"/>
      <c r="Y209" s="161"/>
      <c r="Z209" s="207"/>
      <c r="AA209" s="161"/>
      <c r="AB209" s="161"/>
    </row>
    <row r="210" spans="1:28" s="47" customFormat="1" ht="18" customHeight="1">
      <c r="A210" s="210" t="s">
        <v>713</v>
      </c>
      <c r="B210" s="500">
        <f t="shared" si="121"/>
        <v>165</v>
      </c>
      <c r="C210" s="219" t="s">
        <v>1115</v>
      </c>
      <c r="D210" s="500" t="s">
        <v>841</v>
      </c>
      <c r="E210" s="701" t="s">
        <v>1116</v>
      </c>
      <c r="F210" s="109" t="s">
        <v>200</v>
      </c>
      <c r="G210" s="109" t="s">
        <v>200</v>
      </c>
      <c r="H210" s="109" t="s">
        <v>200</v>
      </c>
      <c r="I210" s="109" t="s">
        <v>200</v>
      </c>
      <c r="J210" s="451">
        <v>1</v>
      </c>
      <c r="K210" s="701" t="s">
        <v>1134</v>
      </c>
      <c r="L210" s="610">
        <f t="shared" si="119"/>
        <v>0</v>
      </c>
      <c r="M210" s="701">
        <v>2014</v>
      </c>
      <c r="N210" s="701" t="s">
        <v>396</v>
      </c>
      <c r="O210" s="610">
        <f t="shared" si="120"/>
        <v>0</v>
      </c>
      <c r="P210" s="183"/>
      <c r="Q210" s="701"/>
      <c r="R210" s="701"/>
      <c r="S210" s="219"/>
      <c r="T210" s="161"/>
      <c r="U210" s="161"/>
      <c r="V210" s="207"/>
      <c r="W210" s="207"/>
      <c r="X210" s="207"/>
      <c r="Y210" s="161"/>
      <c r="Z210" s="207"/>
      <c r="AA210" s="161"/>
      <c r="AB210" s="161"/>
    </row>
    <row r="211" spans="1:28" s="47" customFormat="1" ht="18" customHeight="1">
      <c r="A211" s="210" t="s">
        <v>713</v>
      </c>
      <c r="B211" s="500">
        <f t="shared" si="121"/>
        <v>166</v>
      </c>
      <c r="C211" s="219" t="s">
        <v>1115</v>
      </c>
      <c r="D211" s="500" t="s">
        <v>841</v>
      </c>
      <c r="E211" s="701" t="s">
        <v>1116</v>
      </c>
      <c r="F211" s="109" t="s">
        <v>200</v>
      </c>
      <c r="G211" s="109" t="s">
        <v>200</v>
      </c>
      <c r="H211" s="109" t="s">
        <v>200</v>
      </c>
      <c r="I211" s="109" t="s">
        <v>200</v>
      </c>
      <c r="J211" s="451">
        <v>1</v>
      </c>
      <c r="K211" s="701" t="s">
        <v>1134</v>
      </c>
      <c r="L211" s="610">
        <f t="shared" si="119"/>
        <v>0</v>
      </c>
      <c r="M211" s="701">
        <v>2014</v>
      </c>
      <c r="N211" s="701" t="s">
        <v>396</v>
      </c>
      <c r="O211" s="610">
        <f t="shared" si="120"/>
        <v>0</v>
      </c>
      <c r="P211" s="183"/>
      <c r="Q211" s="701"/>
      <c r="R211" s="701"/>
      <c r="S211" s="219"/>
      <c r="T211" s="161"/>
      <c r="U211" s="161"/>
      <c r="V211" s="207"/>
      <c r="W211" s="207"/>
      <c r="X211" s="207"/>
      <c r="Y211" s="161"/>
      <c r="Z211" s="207"/>
      <c r="AA211" s="161"/>
      <c r="AB211" s="161"/>
    </row>
    <row r="212" spans="1:28" s="47" customFormat="1" ht="18" customHeight="1">
      <c r="A212" s="210" t="s">
        <v>713</v>
      </c>
      <c r="B212" s="500">
        <f t="shared" si="121"/>
        <v>167</v>
      </c>
      <c r="C212" s="219" t="s">
        <v>1115</v>
      </c>
      <c r="D212" s="500" t="s">
        <v>841</v>
      </c>
      <c r="E212" s="701" t="s">
        <v>1116</v>
      </c>
      <c r="F212" s="109" t="s">
        <v>200</v>
      </c>
      <c r="G212" s="109" t="s">
        <v>200</v>
      </c>
      <c r="H212" s="109" t="s">
        <v>200</v>
      </c>
      <c r="I212" s="109" t="s">
        <v>200</v>
      </c>
      <c r="J212" s="451">
        <v>1</v>
      </c>
      <c r="K212" s="701" t="s">
        <v>1134</v>
      </c>
      <c r="L212" s="610">
        <f t="shared" ref="L212:L275" si="122">O212/J212</f>
        <v>0</v>
      </c>
      <c r="M212" s="701">
        <v>2014</v>
      </c>
      <c r="N212" s="701" t="s">
        <v>396</v>
      </c>
      <c r="O212" s="610">
        <f t="shared" ref="O212:O275" si="123">R212/M212</f>
        <v>0</v>
      </c>
      <c r="P212" s="183"/>
      <c r="Q212" s="701"/>
      <c r="R212" s="701"/>
      <c r="S212" s="219"/>
      <c r="T212" s="161"/>
      <c r="U212" s="161"/>
      <c r="V212" s="207"/>
      <c r="W212" s="207"/>
      <c r="X212" s="207"/>
      <c r="Y212" s="161"/>
      <c r="Z212" s="207"/>
      <c r="AA212" s="161"/>
      <c r="AB212" s="161"/>
    </row>
    <row r="213" spans="1:28" s="47" customFormat="1" ht="18" customHeight="1">
      <c r="A213" s="210" t="s">
        <v>713</v>
      </c>
      <c r="B213" s="500">
        <f t="shared" si="121"/>
        <v>168</v>
      </c>
      <c r="C213" s="219" t="s">
        <v>1115</v>
      </c>
      <c r="D213" s="500" t="s">
        <v>841</v>
      </c>
      <c r="E213" s="701" t="s">
        <v>1116</v>
      </c>
      <c r="F213" s="109" t="s">
        <v>200</v>
      </c>
      <c r="G213" s="109" t="s">
        <v>200</v>
      </c>
      <c r="H213" s="109" t="s">
        <v>200</v>
      </c>
      <c r="I213" s="109" t="s">
        <v>200</v>
      </c>
      <c r="J213" s="451">
        <v>1</v>
      </c>
      <c r="K213" s="701" t="s">
        <v>1134</v>
      </c>
      <c r="L213" s="610">
        <f t="shared" si="122"/>
        <v>0</v>
      </c>
      <c r="M213" s="701">
        <v>2014</v>
      </c>
      <c r="N213" s="701" t="s">
        <v>396</v>
      </c>
      <c r="O213" s="610">
        <f t="shared" si="123"/>
        <v>0</v>
      </c>
      <c r="P213" s="183"/>
      <c r="Q213" s="701"/>
      <c r="R213" s="701"/>
      <c r="S213" s="219"/>
      <c r="T213" s="161"/>
      <c r="U213" s="161"/>
      <c r="V213" s="207"/>
      <c r="W213" s="207"/>
      <c r="X213" s="207"/>
      <c r="Y213" s="161"/>
      <c r="Z213" s="207"/>
      <c r="AA213" s="161"/>
      <c r="AB213" s="161"/>
    </row>
    <row r="214" spans="1:28" s="47" customFormat="1" ht="18" customHeight="1">
      <c r="A214" s="210" t="s">
        <v>713</v>
      </c>
      <c r="B214" s="500">
        <f t="shared" si="121"/>
        <v>169</v>
      </c>
      <c r="C214" s="219" t="s">
        <v>1115</v>
      </c>
      <c r="D214" s="500" t="s">
        <v>841</v>
      </c>
      <c r="E214" s="701" t="s">
        <v>1116</v>
      </c>
      <c r="F214" s="109" t="s">
        <v>200</v>
      </c>
      <c r="G214" s="109" t="s">
        <v>200</v>
      </c>
      <c r="H214" s="109" t="s">
        <v>200</v>
      </c>
      <c r="I214" s="109" t="s">
        <v>200</v>
      </c>
      <c r="J214" s="451">
        <v>1</v>
      </c>
      <c r="K214" s="701" t="s">
        <v>1134</v>
      </c>
      <c r="L214" s="610">
        <f t="shared" si="122"/>
        <v>0</v>
      </c>
      <c r="M214" s="701">
        <v>2014</v>
      </c>
      <c r="N214" s="701" t="s">
        <v>396</v>
      </c>
      <c r="O214" s="610">
        <f t="shared" si="123"/>
        <v>0</v>
      </c>
      <c r="P214" s="183"/>
      <c r="Q214" s="701"/>
      <c r="R214" s="701"/>
      <c r="S214" s="219"/>
      <c r="T214" s="161"/>
      <c r="U214" s="161"/>
      <c r="V214" s="207"/>
      <c r="W214" s="207"/>
      <c r="X214" s="207"/>
      <c r="Y214" s="161"/>
      <c r="Z214" s="207"/>
      <c r="AA214" s="161"/>
      <c r="AB214" s="161"/>
    </row>
    <row r="215" spans="1:28" s="47" customFormat="1" ht="18" customHeight="1">
      <c r="A215" s="210" t="s">
        <v>713</v>
      </c>
      <c r="B215" s="500">
        <f t="shared" si="121"/>
        <v>170</v>
      </c>
      <c r="C215" s="219" t="s">
        <v>1115</v>
      </c>
      <c r="D215" s="500" t="s">
        <v>841</v>
      </c>
      <c r="E215" s="701" t="s">
        <v>1116</v>
      </c>
      <c r="F215" s="109" t="s">
        <v>200</v>
      </c>
      <c r="G215" s="109" t="s">
        <v>200</v>
      </c>
      <c r="H215" s="109" t="s">
        <v>200</v>
      </c>
      <c r="I215" s="109" t="s">
        <v>200</v>
      </c>
      <c r="J215" s="451">
        <v>1</v>
      </c>
      <c r="K215" s="701" t="s">
        <v>1134</v>
      </c>
      <c r="L215" s="610">
        <f t="shared" si="122"/>
        <v>0</v>
      </c>
      <c r="M215" s="701">
        <v>2014</v>
      </c>
      <c r="N215" s="701" t="s">
        <v>396</v>
      </c>
      <c r="O215" s="610">
        <f t="shared" si="123"/>
        <v>0</v>
      </c>
      <c r="P215" s="183"/>
      <c r="Q215" s="701"/>
      <c r="R215" s="701"/>
      <c r="S215" s="219"/>
      <c r="T215" s="161"/>
      <c r="U215" s="161"/>
      <c r="V215" s="207"/>
      <c r="W215" s="207"/>
      <c r="X215" s="207"/>
      <c r="Y215" s="161"/>
      <c r="Z215" s="207"/>
      <c r="AA215" s="161"/>
      <c r="AB215" s="161"/>
    </row>
    <row r="216" spans="1:28" s="47" customFormat="1" ht="18" customHeight="1">
      <c r="A216" s="210" t="s">
        <v>713</v>
      </c>
      <c r="B216" s="500">
        <f t="shared" si="121"/>
        <v>171</v>
      </c>
      <c r="C216" s="219" t="s">
        <v>1115</v>
      </c>
      <c r="D216" s="500" t="s">
        <v>841</v>
      </c>
      <c r="E216" s="701" t="s">
        <v>1116</v>
      </c>
      <c r="F216" s="109" t="s">
        <v>200</v>
      </c>
      <c r="G216" s="109" t="s">
        <v>200</v>
      </c>
      <c r="H216" s="109" t="s">
        <v>200</v>
      </c>
      <c r="I216" s="109" t="s">
        <v>200</v>
      </c>
      <c r="J216" s="451">
        <v>1</v>
      </c>
      <c r="K216" s="701" t="s">
        <v>1134</v>
      </c>
      <c r="L216" s="610">
        <f t="shared" si="122"/>
        <v>0</v>
      </c>
      <c r="M216" s="701">
        <v>2014</v>
      </c>
      <c r="N216" s="701" t="s">
        <v>396</v>
      </c>
      <c r="O216" s="610">
        <f t="shared" si="123"/>
        <v>0</v>
      </c>
      <c r="P216" s="183"/>
      <c r="Q216" s="701"/>
      <c r="R216" s="701"/>
      <c r="S216" s="219"/>
      <c r="T216" s="161"/>
      <c r="U216" s="161"/>
      <c r="V216" s="207"/>
      <c r="W216" s="207"/>
      <c r="X216" s="207"/>
      <c r="Y216" s="161"/>
      <c r="Z216" s="207"/>
      <c r="AA216" s="161"/>
      <c r="AB216" s="161"/>
    </row>
    <row r="217" spans="1:28" s="47" customFormat="1" ht="18" customHeight="1">
      <c r="A217" s="210" t="s">
        <v>713</v>
      </c>
      <c r="B217" s="500">
        <f t="shared" si="121"/>
        <v>172</v>
      </c>
      <c r="C217" s="219" t="s">
        <v>1115</v>
      </c>
      <c r="D217" s="500" t="s">
        <v>841</v>
      </c>
      <c r="E217" s="701" t="s">
        <v>1116</v>
      </c>
      <c r="F217" s="109" t="s">
        <v>200</v>
      </c>
      <c r="G217" s="109" t="s">
        <v>200</v>
      </c>
      <c r="H217" s="109" t="s">
        <v>200</v>
      </c>
      <c r="I217" s="109" t="s">
        <v>200</v>
      </c>
      <c r="J217" s="451">
        <v>1</v>
      </c>
      <c r="K217" s="701" t="s">
        <v>1134</v>
      </c>
      <c r="L217" s="610">
        <f t="shared" si="122"/>
        <v>0</v>
      </c>
      <c r="M217" s="701">
        <v>2014</v>
      </c>
      <c r="N217" s="701" t="s">
        <v>396</v>
      </c>
      <c r="O217" s="610">
        <f t="shared" si="123"/>
        <v>0</v>
      </c>
      <c r="P217" s="183"/>
      <c r="Q217" s="701"/>
      <c r="R217" s="701"/>
      <c r="S217" s="219"/>
      <c r="T217" s="161"/>
      <c r="U217" s="161"/>
      <c r="V217" s="207"/>
      <c r="W217" s="207"/>
      <c r="X217" s="207"/>
      <c r="Y217" s="161"/>
      <c r="Z217" s="207"/>
      <c r="AA217" s="161"/>
      <c r="AB217" s="161"/>
    </row>
    <row r="218" spans="1:28" s="47" customFormat="1" ht="18" customHeight="1">
      <c r="A218" s="210" t="s">
        <v>713</v>
      </c>
      <c r="B218" s="500">
        <f t="shared" si="121"/>
        <v>173</v>
      </c>
      <c r="C218" s="219" t="s">
        <v>1115</v>
      </c>
      <c r="D218" s="500" t="s">
        <v>841</v>
      </c>
      <c r="E218" s="701" t="s">
        <v>1116</v>
      </c>
      <c r="F218" s="109" t="s">
        <v>200</v>
      </c>
      <c r="G218" s="109" t="s">
        <v>200</v>
      </c>
      <c r="H218" s="109" t="s">
        <v>200</v>
      </c>
      <c r="I218" s="109" t="s">
        <v>200</v>
      </c>
      <c r="J218" s="451">
        <v>1</v>
      </c>
      <c r="K218" s="701" t="s">
        <v>1134</v>
      </c>
      <c r="L218" s="610">
        <f t="shared" si="122"/>
        <v>0</v>
      </c>
      <c r="M218" s="701">
        <v>2014</v>
      </c>
      <c r="N218" s="701" t="s">
        <v>396</v>
      </c>
      <c r="O218" s="610">
        <f t="shared" si="123"/>
        <v>0</v>
      </c>
      <c r="P218" s="183"/>
      <c r="Q218" s="701"/>
      <c r="R218" s="701"/>
      <c r="S218" s="219"/>
      <c r="T218" s="161"/>
      <c r="U218" s="161"/>
      <c r="V218" s="207"/>
      <c r="W218" s="207"/>
      <c r="X218" s="207"/>
      <c r="Y218" s="161"/>
      <c r="Z218" s="207"/>
      <c r="AA218" s="161"/>
      <c r="AB218" s="161"/>
    </row>
    <row r="219" spans="1:28" s="47" customFormat="1" ht="18" customHeight="1">
      <c r="A219" s="210" t="s">
        <v>713</v>
      </c>
      <c r="B219" s="500">
        <f t="shared" si="121"/>
        <v>174</v>
      </c>
      <c r="C219" s="219" t="s">
        <v>1115</v>
      </c>
      <c r="D219" s="500" t="s">
        <v>841</v>
      </c>
      <c r="E219" s="701" t="s">
        <v>1116</v>
      </c>
      <c r="F219" s="109" t="s">
        <v>200</v>
      </c>
      <c r="G219" s="109" t="s">
        <v>200</v>
      </c>
      <c r="H219" s="109" t="s">
        <v>200</v>
      </c>
      <c r="I219" s="109" t="s">
        <v>200</v>
      </c>
      <c r="J219" s="451">
        <v>1</v>
      </c>
      <c r="K219" s="701" t="s">
        <v>1134</v>
      </c>
      <c r="L219" s="610">
        <f t="shared" si="122"/>
        <v>0</v>
      </c>
      <c r="M219" s="701">
        <v>2014</v>
      </c>
      <c r="N219" s="701" t="s">
        <v>396</v>
      </c>
      <c r="O219" s="610">
        <f t="shared" si="123"/>
        <v>0</v>
      </c>
      <c r="P219" s="183"/>
      <c r="Q219" s="701"/>
      <c r="R219" s="701"/>
      <c r="S219" s="219"/>
      <c r="T219" s="161"/>
      <c r="U219" s="161"/>
      <c r="V219" s="207"/>
      <c r="W219" s="207"/>
      <c r="X219" s="207"/>
      <c r="Y219" s="161"/>
      <c r="Z219" s="207"/>
      <c r="AA219" s="161"/>
      <c r="AB219" s="161"/>
    </row>
    <row r="220" spans="1:28" s="47" customFormat="1" ht="18" customHeight="1">
      <c r="A220" s="210" t="s">
        <v>713</v>
      </c>
      <c r="B220" s="500">
        <f t="shared" si="121"/>
        <v>175</v>
      </c>
      <c r="C220" s="219" t="s">
        <v>1115</v>
      </c>
      <c r="D220" s="500" t="s">
        <v>841</v>
      </c>
      <c r="E220" s="701" t="s">
        <v>1116</v>
      </c>
      <c r="F220" s="109" t="s">
        <v>200</v>
      </c>
      <c r="G220" s="109" t="s">
        <v>200</v>
      </c>
      <c r="H220" s="109" t="s">
        <v>200</v>
      </c>
      <c r="I220" s="109" t="s">
        <v>200</v>
      </c>
      <c r="J220" s="451">
        <v>1</v>
      </c>
      <c r="K220" s="701" t="s">
        <v>1134</v>
      </c>
      <c r="L220" s="610">
        <f t="shared" si="122"/>
        <v>0</v>
      </c>
      <c r="M220" s="701">
        <v>2014</v>
      </c>
      <c r="N220" s="701" t="s">
        <v>396</v>
      </c>
      <c r="O220" s="610">
        <f t="shared" si="123"/>
        <v>0</v>
      </c>
      <c r="P220" s="183"/>
      <c r="Q220" s="701"/>
      <c r="R220" s="701"/>
      <c r="S220" s="219"/>
      <c r="T220" s="161"/>
      <c r="U220" s="161"/>
      <c r="V220" s="207"/>
      <c r="W220" s="207"/>
      <c r="X220" s="207"/>
      <c r="Y220" s="161"/>
      <c r="Z220" s="207"/>
      <c r="AA220" s="161"/>
      <c r="AB220" s="161"/>
    </row>
    <row r="221" spans="1:28" s="47" customFormat="1" ht="18" customHeight="1">
      <c r="A221" s="210" t="s">
        <v>713</v>
      </c>
      <c r="B221" s="500">
        <f t="shared" si="121"/>
        <v>176</v>
      </c>
      <c r="C221" s="219" t="s">
        <v>1115</v>
      </c>
      <c r="D221" s="500" t="s">
        <v>841</v>
      </c>
      <c r="E221" s="701" t="s">
        <v>1116</v>
      </c>
      <c r="F221" s="109" t="s">
        <v>200</v>
      </c>
      <c r="G221" s="109" t="s">
        <v>200</v>
      </c>
      <c r="H221" s="109" t="s">
        <v>200</v>
      </c>
      <c r="I221" s="109" t="s">
        <v>200</v>
      </c>
      <c r="J221" s="451">
        <v>1</v>
      </c>
      <c r="K221" s="701" t="s">
        <v>1134</v>
      </c>
      <c r="L221" s="610">
        <f t="shared" si="122"/>
        <v>0</v>
      </c>
      <c r="M221" s="701">
        <v>2014</v>
      </c>
      <c r="N221" s="701" t="s">
        <v>396</v>
      </c>
      <c r="O221" s="610">
        <f t="shared" si="123"/>
        <v>0</v>
      </c>
      <c r="P221" s="183"/>
      <c r="Q221" s="701"/>
      <c r="R221" s="701"/>
      <c r="S221" s="219"/>
      <c r="T221" s="161"/>
      <c r="U221" s="161"/>
      <c r="V221" s="207"/>
      <c r="W221" s="207"/>
      <c r="X221" s="207"/>
      <c r="Y221" s="161"/>
      <c r="Z221" s="207"/>
      <c r="AA221" s="161"/>
      <c r="AB221" s="161"/>
    </row>
    <row r="222" spans="1:28" s="47" customFormat="1" ht="18" customHeight="1">
      <c r="A222" s="210" t="s">
        <v>713</v>
      </c>
      <c r="B222" s="500">
        <f t="shared" si="121"/>
        <v>177</v>
      </c>
      <c r="C222" s="219" t="s">
        <v>1115</v>
      </c>
      <c r="D222" s="500" t="s">
        <v>841</v>
      </c>
      <c r="E222" s="701" t="s">
        <v>1116</v>
      </c>
      <c r="F222" s="109" t="s">
        <v>200</v>
      </c>
      <c r="G222" s="109" t="s">
        <v>200</v>
      </c>
      <c r="H222" s="109" t="s">
        <v>200</v>
      </c>
      <c r="I222" s="109" t="s">
        <v>200</v>
      </c>
      <c r="J222" s="451">
        <v>1</v>
      </c>
      <c r="K222" s="701" t="s">
        <v>1134</v>
      </c>
      <c r="L222" s="610">
        <f t="shared" si="122"/>
        <v>0</v>
      </c>
      <c r="M222" s="701">
        <v>2014</v>
      </c>
      <c r="N222" s="701" t="s">
        <v>396</v>
      </c>
      <c r="O222" s="610">
        <f t="shared" si="123"/>
        <v>0</v>
      </c>
      <c r="P222" s="183"/>
      <c r="Q222" s="701"/>
      <c r="R222" s="701"/>
      <c r="S222" s="219"/>
      <c r="T222" s="161"/>
      <c r="U222" s="161"/>
      <c r="V222" s="207"/>
      <c r="W222" s="207"/>
      <c r="X222" s="207"/>
      <c r="Y222" s="161"/>
      <c r="Z222" s="207"/>
      <c r="AA222" s="161"/>
      <c r="AB222" s="161"/>
    </row>
    <row r="223" spans="1:28" s="47" customFormat="1" ht="18" customHeight="1">
      <c r="A223" s="210" t="s">
        <v>713</v>
      </c>
      <c r="B223" s="500">
        <f t="shared" si="121"/>
        <v>178</v>
      </c>
      <c r="C223" s="219" t="s">
        <v>1115</v>
      </c>
      <c r="D223" s="500" t="s">
        <v>841</v>
      </c>
      <c r="E223" s="701" t="s">
        <v>1116</v>
      </c>
      <c r="F223" s="109" t="s">
        <v>200</v>
      </c>
      <c r="G223" s="109" t="s">
        <v>200</v>
      </c>
      <c r="H223" s="109" t="s">
        <v>200</v>
      </c>
      <c r="I223" s="109" t="s">
        <v>200</v>
      </c>
      <c r="J223" s="451">
        <v>1</v>
      </c>
      <c r="K223" s="701" t="s">
        <v>1134</v>
      </c>
      <c r="L223" s="610">
        <f t="shared" si="122"/>
        <v>0</v>
      </c>
      <c r="M223" s="701">
        <v>2014</v>
      </c>
      <c r="N223" s="701" t="s">
        <v>396</v>
      </c>
      <c r="O223" s="610">
        <f t="shared" si="123"/>
        <v>0</v>
      </c>
      <c r="P223" s="183"/>
      <c r="Q223" s="701"/>
      <c r="R223" s="701"/>
      <c r="S223" s="219"/>
      <c r="T223" s="161"/>
      <c r="U223" s="161"/>
      <c r="V223" s="207"/>
      <c r="W223" s="207"/>
      <c r="X223" s="207"/>
      <c r="Y223" s="161"/>
      <c r="Z223" s="207"/>
      <c r="AA223" s="161"/>
      <c r="AB223" s="161"/>
    </row>
    <row r="224" spans="1:28" s="47" customFormat="1" ht="18" customHeight="1">
      <c r="A224" s="210" t="s">
        <v>713</v>
      </c>
      <c r="B224" s="500">
        <f t="shared" si="121"/>
        <v>179</v>
      </c>
      <c r="C224" s="219" t="s">
        <v>1115</v>
      </c>
      <c r="D224" s="500" t="s">
        <v>841</v>
      </c>
      <c r="E224" s="701" t="s">
        <v>1116</v>
      </c>
      <c r="F224" s="109" t="s">
        <v>200</v>
      </c>
      <c r="G224" s="109" t="s">
        <v>200</v>
      </c>
      <c r="H224" s="109" t="s">
        <v>200</v>
      </c>
      <c r="I224" s="109" t="s">
        <v>200</v>
      </c>
      <c r="J224" s="451">
        <v>1</v>
      </c>
      <c r="K224" s="701" t="s">
        <v>1134</v>
      </c>
      <c r="L224" s="610">
        <f t="shared" si="122"/>
        <v>0</v>
      </c>
      <c r="M224" s="701">
        <v>2014</v>
      </c>
      <c r="N224" s="701" t="s">
        <v>396</v>
      </c>
      <c r="O224" s="610">
        <f t="shared" si="123"/>
        <v>0</v>
      </c>
      <c r="P224" s="183"/>
      <c r="Q224" s="701"/>
      <c r="R224" s="701"/>
      <c r="S224" s="219"/>
      <c r="T224" s="161"/>
      <c r="U224" s="161"/>
      <c r="V224" s="207"/>
      <c r="W224" s="207"/>
      <c r="X224" s="207"/>
      <c r="Y224" s="161"/>
      <c r="Z224" s="207"/>
      <c r="AA224" s="161"/>
      <c r="AB224" s="161"/>
    </row>
    <row r="225" spans="1:28" s="47" customFormat="1" ht="18" customHeight="1">
      <c r="A225" s="210" t="s">
        <v>713</v>
      </c>
      <c r="B225" s="500">
        <f t="shared" si="121"/>
        <v>180</v>
      </c>
      <c r="C225" s="219" t="s">
        <v>1115</v>
      </c>
      <c r="D225" s="500" t="s">
        <v>841</v>
      </c>
      <c r="E225" s="701" t="s">
        <v>1116</v>
      </c>
      <c r="F225" s="109" t="s">
        <v>200</v>
      </c>
      <c r="G225" s="109" t="s">
        <v>200</v>
      </c>
      <c r="H225" s="109" t="s">
        <v>200</v>
      </c>
      <c r="I225" s="109" t="s">
        <v>200</v>
      </c>
      <c r="J225" s="451">
        <v>1</v>
      </c>
      <c r="K225" s="701" t="s">
        <v>1134</v>
      </c>
      <c r="L225" s="610">
        <f t="shared" si="122"/>
        <v>0</v>
      </c>
      <c r="M225" s="701">
        <v>2014</v>
      </c>
      <c r="N225" s="701" t="s">
        <v>396</v>
      </c>
      <c r="O225" s="610">
        <f t="shared" si="123"/>
        <v>0</v>
      </c>
      <c r="P225" s="183"/>
      <c r="Q225" s="701"/>
      <c r="R225" s="701"/>
      <c r="S225" s="219"/>
      <c r="T225" s="161"/>
      <c r="U225" s="161"/>
      <c r="V225" s="207"/>
      <c r="W225" s="207"/>
      <c r="X225" s="207"/>
      <c r="Y225" s="161"/>
      <c r="Z225" s="207"/>
      <c r="AA225" s="161"/>
      <c r="AB225" s="161"/>
    </row>
    <row r="226" spans="1:28" s="47" customFormat="1" ht="18" customHeight="1">
      <c r="A226" s="210" t="s">
        <v>713</v>
      </c>
      <c r="B226" s="500">
        <f t="shared" si="121"/>
        <v>181</v>
      </c>
      <c r="C226" s="219" t="s">
        <v>1115</v>
      </c>
      <c r="D226" s="500" t="s">
        <v>841</v>
      </c>
      <c r="E226" s="701" t="s">
        <v>1116</v>
      </c>
      <c r="F226" s="109" t="s">
        <v>200</v>
      </c>
      <c r="G226" s="109" t="s">
        <v>200</v>
      </c>
      <c r="H226" s="109" t="s">
        <v>200</v>
      </c>
      <c r="I226" s="109" t="s">
        <v>200</v>
      </c>
      <c r="J226" s="451">
        <v>1</v>
      </c>
      <c r="K226" s="701" t="s">
        <v>1134</v>
      </c>
      <c r="L226" s="610">
        <f t="shared" si="122"/>
        <v>0</v>
      </c>
      <c r="M226" s="701">
        <v>2014</v>
      </c>
      <c r="N226" s="701" t="s">
        <v>396</v>
      </c>
      <c r="O226" s="610">
        <f t="shared" si="123"/>
        <v>0</v>
      </c>
      <c r="P226" s="183"/>
      <c r="Q226" s="701"/>
      <c r="R226" s="701"/>
      <c r="S226" s="219"/>
      <c r="T226" s="161"/>
      <c r="U226" s="161"/>
      <c r="V226" s="207"/>
      <c r="W226" s="207"/>
      <c r="X226" s="207"/>
      <c r="Y226" s="161"/>
      <c r="Z226" s="207"/>
      <c r="AA226" s="161"/>
      <c r="AB226" s="161"/>
    </row>
    <row r="227" spans="1:28" s="47" customFormat="1" ht="18" customHeight="1">
      <c r="A227" s="210" t="s">
        <v>713</v>
      </c>
      <c r="B227" s="500">
        <f t="shared" si="121"/>
        <v>182</v>
      </c>
      <c r="C227" s="219" t="s">
        <v>1115</v>
      </c>
      <c r="D227" s="500" t="s">
        <v>841</v>
      </c>
      <c r="E227" s="701" t="s">
        <v>1116</v>
      </c>
      <c r="F227" s="109" t="s">
        <v>200</v>
      </c>
      <c r="G227" s="109" t="s">
        <v>200</v>
      </c>
      <c r="H227" s="109" t="s">
        <v>200</v>
      </c>
      <c r="I227" s="109" t="s">
        <v>200</v>
      </c>
      <c r="J227" s="451">
        <v>1</v>
      </c>
      <c r="K227" s="701" t="s">
        <v>1134</v>
      </c>
      <c r="L227" s="610">
        <f t="shared" si="122"/>
        <v>0</v>
      </c>
      <c r="M227" s="701">
        <v>2014</v>
      </c>
      <c r="N227" s="701" t="s">
        <v>396</v>
      </c>
      <c r="O227" s="610">
        <f t="shared" si="123"/>
        <v>0</v>
      </c>
      <c r="P227" s="183"/>
      <c r="Q227" s="701"/>
      <c r="R227" s="701"/>
      <c r="S227" s="219"/>
      <c r="T227" s="161"/>
      <c r="U227" s="161"/>
      <c r="V227" s="207"/>
      <c r="W227" s="207"/>
      <c r="X227" s="207"/>
      <c r="Y227" s="161"/>
      <c r="Z227" s="207"/>
      <c r="AA227" s="161"/>
      <c r="AB227" s="161"/>
    </row>
    <row r="228" spans="1:28" s="47" customFormat="1" ht="18" customHeight="1">
      <c r="A228" s="210" t="s">
        <v>713</v>
      </c>
      <c r="B228" s="500">
        <f t="shared" si="121"/>
        <v>183</v>
      </c>
      <c r="C228" s="219" t="s">
        <v>1115</v>
      </c>
      <c r="D228" s="500" t="s">
        <v>841</v>
      </c>
      <c r="E228" s="701" t="s">
        <v>1116</v>
      </c>
      <c r="F228" s="109" t="s">
        <v>200</v>
      </c>
      <c r="G228" s="109" t="s">
        <v>200</v>
      </c>
      <c r="H228" s="109" t="s">
        <v>200</v>
      </c>
      <c r="I228" s="109" t="s">
        <v>200</v>
      </c>
      <c r="J228" s="451">
        <v>1</v>
      </c>
      <c r="K228" s="701" t="s">
        <v>1134</v>
      </c>
      <c r="L228" s="610">
        <f t="shared" si="122"/>
        <v>0</v>
      </c>
      <c r="M228" s="701">
        <v>2014</v>
      </c>
      <c r="N228" s="701" t="s">
        <v>396</v>
      </c>
      <c r="O228" s="610">
        <f t="shared" si="123"/>
        <v>0</v>
      </c>
      <c r="P228" s="183"/>
      <c r="Q228" s="701"/>
      <c r="R228" s="701"/>
      <c r="S228" s="219"/>
      <c r="T228" s="161"/>
      <c r="U228" s="161"/>
      <c r="V228" s="207"/>
      <c r="W228" s="207"/>
      <c r="X228" s="207"/>
      <c r="Y228" s="161"/>
      <c r="Z228" s="207"/>
      <c r="AA228" s="161"/>
      <c r="AB228" s="161"/>
    </row>
    <row r="229" spans="1:28" s="47" customFormat="1" ht="18" customHeight="1">
      <c r="A229" s="210" t="s">
        <v>713</v>
      </c>
      <c r="B229" s="500">
        <f t="shared" si="121"/>
        <v>184</v>
      </c>
      <c r="C229" s="219" t="s">
        <v>1115</v>
      </c>
      <c r="D229" s="500" t="s">
        <v>841</v>
      </c>
      <c r="E229" s="701" t="s">
        <v>1116</v>
      </c>
      <c r="F229" s="109" t="s">
        <v>200</v>
      </c>
      <c r="G229" s="109" t="s">
        <v>200</v>
      </c>
      <c r="H229" s="109" t="s">
        <v>200</v>
      </c>
      <c r="I229" s="109" t="s">
        <v>200</v>
      </c>
      <c r="J229" s="451">
        <v>1</v>
      </c>
      <c r="K229" s="701" t="s">
        <v>1134</v>
      </c>
      <c r="L229" s="610">
        <f t="shared" si="122"/>
        <v>0</v>
      </c>
      <c r="M229" s="701">
        <v>2014</v>
      </c>
      <c r="N229" s="701" t="s">
        <v>396</v>
      </c>
      <c r="O229" s="610">
        <f t="shared" si="123"/>
        <v>0</v>
      </c>
      <c r="P229" s="183"/>
      <c r="Q229" s="701"/>
      <c r="R229" s="701"/>
      <c r="S229" s="219"/>
      <c r="T229" s="161"/>
      <c r="U229" s="161"/>
      <c r="V229" s="207"/>
      <c r="W229" s="207"/>
      <c r="X229" s="207"/>
      <c r="Y229" s="161"/>
      <c r="Z229" s="207"/>
      <c r="AA229" s="161"/>
      <c r="AB229" s="161"/>
    </row>
    <row r="230" spans="1:28" s="47" customFormat="1" ht="18" customHeight="1">
      <c r="A230" s="210" t="s">
        <v>713</v>
      </c>
      <c r="B230" s="500">
        <f t="shared" si="121"/>
        <v>185</v>
      </c>
      <c r="C230" s="219" t="s">
        <v>1115</v>
      </c>
      <c r="D230" s="500" t="s">
        <v>841</v>
      </c>
      <c r="E230" s="701" t="s">
        <v>1116</v>
      </c>
      <c r="F230" s="109" t="s">
        <v>200</v>
      </c>
      <c r="G230" s="109" t="s">
        <v>200</v>
      </c>
      <c r="H230" s="109" t="s">
        <v>200</v>
      </c>
      <c r="I230" s="109" t="s">
        <v>200</v>
      </c>
      <c r="J230" s="451">
        <v>1</v>
      </c>
      <c r="K230" s="701" t="s">
        <v>1134</v>
      </c>
      <c r="L230" s="610">
        <f t="shared" si="122"/>
        <v>0</v>
      </c>
      <c r="M230" s="701">
        <v>2014</v>
      </c>
      <c r="N230" s="701" t="s">
        <v>396</v>
      </c>
      <c r="O230" s="610">
        <f t="shared" si="123"/>
        <v>0</v>
      </c>
      <c r="P230" s="183"/>
      <c r="Q230" s="701"/>
      <c r="R230" s="701"/>
      <c r="S230" s="219"/>
      <c r="T230" s="161"/>
      <c r="U230" s="161"/>
      <c r="V230" s="207"/>
      <c r="W230" s="207"/>
      <c r="X230" s="207"/>
      <c r="Y230" s="161"/>
      <c r="Z230" s="207"/>
      <c r="AA230" s="161"/>
      <c r="AB230" s="161"/>
    </row>
    <row r="231" spans="1:28" s="47" customFormat="1" ht="18" customHeight="1">
      <c r="A231" s="210" t="s">
        <v>713</v>
      </c>
      <c r="B231" s="500">
        <f t="shared" si="121"/>
        <v>186</v>
      </c>
      <c r="C231" s="219" t="s">
        <v>1115</v>
      </c>
      <c r="D231" s="500" t="s">
        <v>841</v>
      </c>
      <c r="E231" s="701" t="s">
        <v>1116</v>
      </c>
      <c r="F231" s="109" t="s">
        <v>200</v>
      </c>
      <c r="G231" s="109" t="s">
        <v>200</v>
      </c>
      <c r="H231" s="109" t="s">
        <v>200</v>
      </c>
      <c r="I231" s="109" t="s">
        <v>200</v>
      </c>
      <c r="J231" s="451">
        <v>1</v>
      </c>
      <c r="K231" s="701" t="s">
        <v>1134</v>
      </c>
      <c r="L231" s="610">
        <f t="shared" si="122"/>
        <v>0</v>
      </c>
      <c r="M231" s="701">
        <v>2014</v>
      </c>
      <c r="N231" s="701" t="s">
        <v>396</v>
      </c>
      <c r="O231" s="610">
        <f t="shared" si="123"/>
        <v>0</v>
      </c>
      <c r="P231" s="183"/>
      <c r="Q231" s="701"/>
      <c r="R231" s="701"/>
      <c r="S231" s="219"/>
      <c r="T231" s="161"/>
      <c r="U231" s="161"/>
      <c r="V231" s="207"/>
      <c r="W231" s="207"/>
      <c r="X231" s="207"/>
      <c r="Y231" s="161"/>
      <c r="Z231" s="207"/>
      <c r="AA231" s="161"/>
      <c r="AB231" s="161"/>
    </row>
    <row r="232" spans="1:28" s="47" customFormat="1" ht="18" customHeight="1">
      <c r="A232" s="210" t="s">
        <v>713</v>
      </c>
      <c r="B232" s="500">
        <f t="shared" si="121"/>
        <v>187</v>
      </c>
      <c r="C232" s="219" t="s">
        <v>1115</v>
      </c>
      <c r="D232" s="500" t="s">
        <v>841</v>
      </c>
      <c r="E232" s="701" t="s">
        <v>1116</v>
      </c>
      <c r="F232" s="109" t="s">
        <v>200</v>
      </c>
      <c r="G232" s="109" t="s">
        <v>200</v>
      </c>
      <c r="H232" s="109" t="s">
        <v>200</v>
      </c>
      <c r="I232" s="109" t="s">
        <v>200</v>
      </c>
      <c r="J232" s="451">
        <v>1</v>
      </c>
      <c r="K232" s="701" t="s">
        <v>1134</v>
      </c>
      <c r="L232" s="610">
        <f t="shared" si="122"/>
        <v>0</v>
      </c>
      <c r="M232" s="701">
        <v>2014</v>
      </c>
      <c r="N232" s="701" t="s">
        <v>396</v>
      </c>
      <c r="O232" s="610">
        <f t="shared" si="123"/>
        <v>0</v>
      </c>
      <c r="P232" s="183"/>
      <c r="Q232" s="701"/>
      <c r="R232" s="701"/>
      <c r="S232" s="219"/>
      <c r="T232" s="161"/>
      <c r="U232" s="161"/>
      <c r="V232" s="207"/>
      <c r="W232" s="207"/>
      <c r="X232" s="207"/>
      <c r="Y232" s="161"/>
      <c r="Z232" s="207"/>
      <c r="AA232" s="161"/>
      <c r="AB232" s="161"/>
    </row>
    <row r="233" spans="1:28" s="47" customFormat="1" ht="18" customHeight="1">
      <c r="A233" s="210" t="s">
        <v>713</v>
      </c>
      <c r="B233" s="501">
        <f t="shared" si="121"/>
        <v>188</v>
      </c>
      <c r="C233" s="230" t="s">
        <v>1115</v>
      </c>
      <c r="D233" s="501" t="s">
        <v>841</v>
      </c>
      <c r="E233" s="232" t="s">
        <v>1116</v>
      </c>
      <c r="F233" s="114" t="s">
        <v>200</v>
      </c>
      <c r="G233" s="114" t="s">
        <v>200</v>
      </c>
      <c r="H233" s="114" t="s">
        <v>200</v>
      </c>
      <c r="I233" s="114" t="s">
        <v>200</v>
      </c>
      <c r="J233" s="477">
        <v>1</v>
      </c>
      <c r="K233" s="232" t="s">
        <v>1134</v>
      </c>
      <c r="L233" s="617">
        <f t="shared" si="122"/>
        <v>0</v>
      </c>
      <c r="M233" s="232">
        <v>2014</v>
      </c>
      <c r="N233" s="232" t="s">
        <v>396</v>
      </c>
      <c r="O233" s="617">
        <f t="shared" si="123"/>
        <v>0</v>
      </c>
      <c r="P233" s="253"/>
      <c r="Q233" s="232"/>
      <c r="R233" s="232"/>
      <c r="S233" s="230"/>
      <c r="T233" s="161"/>
      <c r="U233" s="161"/>
      <c r="V233" s="207"/>
      <c r="W233" s="207"/>
      <c r="X233" s="207"/>
      <c r="Y233" s="161"/>
      <c r="Z233" s="207"/>
      <c r="AA233" s="161"/>
      <c r="AB233" s="161"/>
    </row>
    <row r="234" spans="1:28" s="47" customFormat="1" ht="18" customHeight="1">
      <c r="A234" s="210" t="s">
        <v>713</v>
      </c>
      <c r="B234" s="111">
        <f t="shared" si="121"/>
        <v>189</v>
      </c>
      <c r="C234" s="454" t="s">
        <v>1115</v>
      </c>
      <c r="D234" s="111" t="s">
        <v>841</v>
      </c>
      <c r="E234" s="702" t="s">
        <v>1116</v>
      </c>
      <c r="F234" s="113" t="s">
        <v>200</v>
      </c>
      <c r="G234" s="113" t="s">
        <v>200</v>
      </c>
      <c r="H234" s="113" t="s">
        <v>200</v>
      </c>
      <c r="I234" s="113" t="s">
        <v>200</v>
      </c>
      <c r="J234" s="769">
        <v>1</v>
      </c>
      <c r="K234" s="702" t="s">
        <v>1134</v>
      </c>
      <c r="L234" s="611">
        <f t="shared" si="122"/>
        <v>0</v>
      </c>
      <c r="M234" s="702">
        <v>2014</v>
      </c>
      <c r="N234" s="702" t="s">
        <v>396</v>
      </c>
      <c r="O234" s="611">
        <f t="shared" si="123"/>
        <v>0</v>
      </c>
      <c r="P234" s="229"/>
      <c r="Q234" s="702"/>
      <c r="R234" s="702"/>
      <c r="S234" s="454"/>
      <c r="T234" s="161"/>
      <c r="U234" s="161"/>
      <c r="V234" s="207"/>
      <c r="W234" s="207"/>
      <c r="X234" s="207"/>
      <c r="Y234" s="161"/>
      <c r="Z234" s="207"/>
      <c r="AA234" s="161"/>
      <c r="AB234" s="161"/>
    </row>
    <row r="235" spans="1:28" s="47" customFormat="1" ht="18" customHeight="1">
      <c r="A235" s="210" t="s">
        <v>713</v>
      </c>
      <c r="B235" s="500">
        <f t="shared" si="121"/>
        <v>190</v>
      </c>
      <c r="C235" s="219" t="s">
        <v>1115</v>
      </c>
      <c r="D235" s="500" t="s">
        <v>841</v>
      </c>
      <c r="E235" s="701" t="s">
        <v>1116</v>
      </c>
      <c r="F235" s="109" t="s">
        <v>200</v>
      </c>
      <c r="G235" s="109" t="s">
        <v>200</v>
      </c>
      <c r="H235" s="109" t="s">
        <v>200</v>
      </c>
      <c r="I235" s="109" t="s">
        <v>200</v>
      </c>
      <c r="J235" s="451">
        <v>1</v>
      </c>
      <c r="K235" s="701" t="s">
        <v>1134</v>
      </c>
      <c r="L235" s="610">
        <f t="shared" si="122"/>
        <v>0</v>
      </c>
      <c r="M235" s="701">
        <v>2014</v>
      </c>
      <c r="N235" s="701" t="s">
        <v>396</v>
      </c>
      <c r="O235" s="610">
        <f t="shared" si="123"/>
        <v>0</v>
      </c>
      <c r="P235" s="183"/>
      <c r="Q235" s="701"/>
      <c r="R235" s="701"/>
      <c r="S235" s="219"/>
      <c r="T235" s="161"/>
      <c r="U235" s="161"/>
      <c r="V235" s="207"/>
      <c r="W235" s="207"/>
      <c r="X235" s="207"/>
      <c r="Y235" s="161"/>
      <c r="Z235" s="207"/>
      <c r="AA235" s="161"/>
      <c r="AB235" s="161"/>
    </row>
    <row r="236" spans="1:28" s="47" customFormat="1" ht="18" customHeight="1">
      <c r="A236" s="210" t="s">
        <v>713</v>
      </c>
      <c r="B236" s="500">
        <f t="shared" si="121"/>
        <v>191</v>
      </c>
      <c r="C236" s="219" t="s">
        <v>1115</v>
      </c>
      <c r="D236" s="500" t="s">
        <v>841</v>
      </c>
      <c r="E236" s="701" t="s">
        <v>1116</v>
      </c>
      <c r="F236" s="109" t="s">
        <v>200</v>
      </c>
      <c r="G236" s="109" t="s">
        <v>200</v>
      </c>
      <c r="H236" s="109" t="s">
        <v>200</v>
      </c>
      <c r="I236" s="109" t="s">
        <v>200</v>
      </c>
      <c r="J236" s="451">
        <v>1</v>
      </c>
      <c r="K236" s="701" t="s">
        <v>1134</v>
      </c>
      <c r="L236" s="610">
        <f t="shared" si="122"/>
        <v>0</v>
      </c>
      <c r="M236" s="701">
        <v>2014</v>
      </c>
      <c r="N236" s="701" t="s">
        <v>396</v>
      </c>
      <c r="O236" s="610">
        <f t="shared" si="123"/>
        <v>0</v>
      </c>
      <c r="P236" s="183"/>
      <c r="Q236" s="701"/>
      <c r="R236" s="701"/>
      <c r="S236" s="219"/>
      <c r="T236" s="161"/>
      <c r="U236" s="161"/>
      <c r="V236" s="207"/>
      <c r="W236" s="207"/>
      <c r="X236" s="207"/>
      <c r="Y236" s="161"/>
      <c r="Z236" s="207"/>
      <c r="AA236" s="161"/>
      <c r="AB236" s="161"/>
    </row>
    <row r="237" spans="1:28" s="47" customFormat="1" ht="18" customHeight="1">
      <c r="A237" s="210" t="s">
        <v>713</v>
      </c>
      <c r="B237" s="500">
        <f t="shared" si="121"/>
        <v>192</v>
      </c>
      <c r="C237" s="219" t="s">
        <v>1115</v>
      </c>
      <c r="D237" s="500" t="s">
        <v>841</v>
      </c>
      <c r="E237" s="701" t="s">
        <v>1116</v>
      </c>
      <c r="F237" s="109" t="s">
        <v>200</v>
      </c>
      <c r="G237" s="109" t="s">
        <v>200</v>
      </c>
      <c r="H237" s="109" t="s">
        <v>200</v>
      </c>
      <c r="I237" s="109" t="s">
        <v>200</v>
      </c>
      <c r="J237" s="451">
        <v>1</v>
      </c>
      <c r="K237" s="701" t="s">
        <v>1134</v>
      </c>
      <c r="L237" s="610">
        <f t="shared" si="122"/>
        <v>0</v>
      </c>
      <c r="M237" s="701">
        <v>2014</v>
      </c>
      <c r="N237" s="701" t="s">
        <v>396</v>
      </c>
      <c r="O237" s="610">
        <f t="shared" si="123"/>
        <v>0</v>
      </c>
      <c r="P237" s="183"/>
      <c r="Q237" s="701"/>
      <c r="R237" s="701"/>
      <c r="S237" s="219"/>
      <c r="T237" s="161"/>
      <c r="U237" s="161"/>
      <c r="V237" s="207"/>
      <c r="W237" s="207"/>
      <c r="X237" s="207"/>
      <c r="Y237" s="161"/>
      <c r="Z237" s="207"/>
      <c r="AA237" s="161"/>
      <c r="AB237" s="161"/>
    </row>
    <row r="238" spans="1:28" s="47" customFormat="1" ht="18" customHeight="1">
      <c r="A238" s="210" t="s">
        <v>713</v>
      </c>
      <c r="B238" s="500">
        <f t="shared" si="121"/>
        <v>193</v>
      </c>
      <c r="C238" s="219" t="s">
        <v>1115</v>
      </c>
      <c r="D238" s="500" t="s">
        <v>841</v>
      </c>
      <c r="E238" s="701" t="s">
        <v>1116</v>
      </c>
      <c r="F238" s="109" t="s">
        <v>200</v>
      </c>
      <c r="G238" s="109" t="s">
        <v>200</v>
      </c>
      <c r="H238" s="109" t="s">
        <v>200</v>
      </c>
      <c r="I238" s="109" t="s">
        <v>200</v>
      </c>
      <c r="J238" s="451">
        <v>1</v>
      </c>
      <c r="K238" s="701" t="s">
        <v>1134</v>
      </c>
      <c r="L238" s="610">
        <f t="shared" si="122"/>
        <v>0</v>
      </c>
      <c r="M238" s="701">
        <v>2014</v>
      </c>
      <c r="N238" s="701" t="s">
        <v>396</v>
      </c>
      <c r="O238" s="610">
        <f t="shared" si="123"/>
        <v>0</v>
      </c>
      <c r="P238" s="183"/>
      <c r="Q238" s="701"/>
      <c r="R238" s="701"/>
      <c r="S238" s="219"/>
      <c r="T238" s="161"/>
      <c r="U238" s="161"/>
      <c r="V238" s="207"/>
      <c r="W238" s="207"/>
      <c r="X238" s="207"/>
      <c r="Y238" s="161"/>
      <c r="Z238" s="207"/>
      <c r="AA238" s="161"/>
      <c r="AB238" s="161"/>
    </row>
    <row r="239" spans="1:28" s="47" customFormat="1" ht="18" customHeight="1">
      <c r="A239" s="210" t="s">
        <v>713</v>
      </c>
      <c r="B239" s="500">
        <f t="shared" si="121"/>
        <v>194</v>
      </c>
      <c r="C239" s="219" t="s">
        <v>1115</v>
      </c>
      <c r="D239" s="500" t="s">
        <v>841</v>
      </c>
      <c r="E239" s="701" t="s">
        <v>1116</v>
      </c>
      <c r="F239" s="109" t="s">
        <v>200</v>
      </c>
      <c r="G239" s="109" t="s">
        <v>200</v>
      </c>
      <c r="H239" s="109" t="s">
        <v>200</v>
      </c>
      <c r="I239" s="109" t="s">
        <v>200</v>
      </c>
      <c r="J239" s="451">
        <v>1</v>
      </c>
      <c r="K239" s="701" t="s">
        <v>1134</v>
      </c>
      <c r="L239" s="610">
        <f t="shared" si="122"/>
        <v>0</v>
      </c>
      <c r="M239" s="701">
        <v>2014</v>
      </c>
      <c r="N239" s="701" t="s">
        <v>396</v>
      </c>
      <c r="O239" s="610">
        <f t="shared" si="123"/>
        <v>0</v>
      </c>
      <c r="P239" s="183"/>
      <c r="Q239" s="701"/>
      <c r="R239" s="701"/>
      <c r="S239" s="219"/>
      <c r="T239" s="161"/>
      <c r="U239" s="161"/>
      <c r="V239" s="207"/>
      <c r="W239" s="207"/>
      <c r="X239" s="207"/>
      <c r="Y239" s="161"/>
      <c r="Z239" s="207"/>
      <c r="AA239" s="161"/>
      <c r="AB239" s="161"/>
    </row>
    <row r="240" spans="1:28" s="47" customFormat="1" ht="18" customHeight="1">
      <c r="A240" s="210" t="s">
        <v>713</v>
      </c>
      <c r="B240" s="500">
        <f t="shared" si="121"/>
        <v>195</v>
      </c>
      <c r="C240" s="219" t="s">
        <v>1115</v>
      </c>
      <c r="D240" s="500" t="s">
        <v>841</v>
      </c>
      <c r="E240" s="701" t="s">
        <v>1116</v>
      </c>
      <c r="F240" s="109" t="s">
        <v>200</v>
      </c>
      <c r="G240" s="109" t="s">
        <v>200</v>
      </c>
      <c r="H240" s="109" t="s">
        <v>200</v>
      </c>
      <c r="I240" s="109" t="s">
        <v>200</v>
      </c>
      <c r="J240" s="451">
        <v>1</v>
      </c>
      <c r="K240" s="701" t="s">
        <v>1134</v>
      </c>
      <c r="L240" s="610">
        <f t="shared" si="122"/>
        <v>0</v>
      </c>
      <c r="M240" s="701">
        <v>2014</v>
      </c>
      <c r="N240" s="701" t="s">
        <v>396</v>
      </c>
      <c r="O240" s="610">
        <f t="shared" si="123"/>
        <v>0</v>
      </c>
      <c r="P240" s="183"/>
      <c r="Q240" s="701"/>
      <c r="R240" s="701"/>
      <c r="S240" s="219"/>
      <c r="T240" s="161"/>
      <c r="U240" s="161"/>
      <c r="V240" s="207"/>
      <c r="W240" s="207"/>
      <c r="X240" s="207"/>
      <c r="Y240" s="161"/>
      <c r="Z240" s="207"/>
      <c r="AA240" s="161"/>
      <c r="AB240" s="161"/>
    </row>
    <row r="241" spans="1:28" s="47" customFormat="1" ht="18" customHeight="1">
      <c r="A241" s="210" t="s">
        <v>713</v>
      </c>
      <c r="B241" s="500">
        <f t="shared" si="121"/>
        <v>196</v>
      </c>
      <c r="C241" s="219" t="s">
        <v>1115</v>
      </c>
      <c r="D241" s="500" t="s">
        <v>841</v>
      </c>
      <c r="E241" s="701" t="s">
        <v>1116</v>
      </c>
      <c r="F241" s="109" t="s">
        <v>200</v>
      </c>
      <c r="G241" s="109" t="s">
        <v>200</v>
      </c>
      <c r="H241" s="109" t="s">
        <v>200</v>
      </c>
      <c r="I241" s="109" t="s">
        <v>200</v>
      </c>
      <c r="J241" s="451">
        <v>1</v>
      </c>
      <c r="K241" s="701" t="s">
        <v>1134</v>
      </c>
      <c r="L241" s="610">
        <f t="shared" si="122"/>
        <v>0</v>
      </c>
      <c r="M241" s="701">
        <v>2014</v>
      </c>
      <c r="N241" s="701" t="s">
        <v>396</v>
      </c>
      <c r="O241" s="610">
        <f t="shared" si="123"/>
        <v>0</v>
      </c>
      <c r="P241" s="183"/>
      <c r="Q241" s="701"/>
      <c r="R241" s="701"/>
      <c r="S241" s="219"/>
      <c r="T241" s="161"/>
      <c r="U241" s="161"/>
      <c r="V241" s="207"/>
      <c r="W241" s="207"/>
      <c r="X241" s="207"/>
      <c r="Y241" s="161"/>
      <c r="Z241" s="207"/>
      <c r="AA241" s="161"/>
      <c r="AB241" s="161"/>
    </row>
    <row r="242" spans="1:28" s="47" customFormat="1" ht="18" customHeight="1">
      <c r="A242" s="210" t="s">
        <v>713</v>
      </c>
      <c r="B242" s="500">
        <f t="shared" ref="B242:B305" si="124">B241+1</f>
        <v>197</v>
      </c>
      <c r="C242" s="219" t="s">
        <v>1115</v>
      </c>
      <c r="D242" s="500" t="s">
        <v>841</v>
      </c>
      <c r="E242" s="701" t="s">
        <v>1116</v>
      </c>
      <c r="F242" s="109" t="s">
        <v>200</v>
      </c>
      <c r="G242" s="109" t="s">
        <v>200</v>
      </c>
      <c r="H242" s="109" t="s">
        <v>200</v>
      </c>
      <c r="I242" s="109" t="s">
        <v>200</v>
      </c>
      <c r="J242" s="451">
        <v>1</v>
      </c>
      <c r="K242" s="701" t="s">
        <v>1134</v>
      </c>
      <c r="L242" s="610">
        <f t="shared" si="122"/>
        <v>0</v>
      </c>
      <c r="M242" s="701">
        <v>2014</v>
      </c>
      <c r="N242" s="701" t="s">
        <v>396</v>
      </c>
      <c r="O242" s="610">
        <f t="shared" si="123"/>
        <v>0</v>
      </c>
      <c r="P242" s="183"/>
      <c r="Q242" s="701"/>
      <c r="R242" s="701"/>
      <c r="S242" s="219"/>
      <c r="T242" s="161"/>
      <c r="U242" s="161"/>
      <c r="V242" s="207"/>
      <c r="W242" s="207"/>
      <c r="X242" s="207"/>
      <c r="Y242" s="161"/>
      <c r="Z242" s="207"/>
      <c r="AA242" s="161"/>
      <c r="AB242" s="161"/>
    </row>
    <row r="243" spans="1:28" s="47" customFormat="1" ht="18" customHeight="1">
      <c r="A243" s="210" t="s">
        <v>713</v>
      </c>
      <c r="B243" s="500">
        <f t="shared" si="124"/>
        <v>198</v>
      </c>
      <c r="C243" s="219" t="s">
        <v>1115</v>
      </c>
      <c r="D243" s="500" t="s">
        <v>841</v>
      </c>
      <c r="E243" s="701" t="s">
        <v>1116</v>
      </c>
      <c r="F243" s="109" t="s">
        <v>200</v>
      </c>
      <c r="G243" s="109" t="s">
        <v>200</v>
      </c>
      <c r="H243" s="109" t="s">
        <v>200</v>
      </c>
      <c r="I243" s="109" t="s">
        <v>200</v>
      </c>
      <c r="J243" s="451">
        <v>1</v>
      </c>
      <c r="K243" s="701" t="s">
        <v>1134</v>
      </c>
      <c r="L243" s="610">
        <f t="shared" si="122"/>
        <v>0</v>
      </c>
      <c r="M243" s="701">
        <v>2014</v>
      </c>
      <c r="N243" s="701" t="s">
        <v>396</v>
      </c>
      <c r="O243" s="610">
        <f t="shared" si="123"/>
        <v>0</v>
      </c>
      <c r="P243" s="183"/>
      <c r="Q243" s="701"/>
      <c r="R243" s="701"/>
      <c r="S243" s="219"/>
      <c r="T243" s="161"/>
      <c r="U243" s="161"/>
      <c r="V243" s="207"/>
      <c r="W243" s="207"/>
      <c r="X243" s="207"/>
      <c r="Y243" s="161"/>
      <c r="Z243" s="207"/>
      <c r="AA243" s="161"/>
      <c r="AB243" s="161"/>
    </row>
    <row r="244" spans="1:28" s="47" customFormat="1" ht="18" customHeight="1">
      <c r="A244" s="210" t="s">
        <v>713</v>
      </c>
      <c r="B244" s="500">
        <f t="shared" si="124"/>
        <v>199</v>
      </c>
      <c r="C244" s="219" t="s">
        <v>1115</v>
      </c>
      <c r="D244" s="500" t="s">
        <v>841</v>
      </c>
      <c r="E244" s="701" t="s">
        <v>1116</v>
      </c>
      <c r="F244" s="109" t="s">
        <v>200</v>
      </c>
      <c r="G244" s="109" t="s">
        <v>200</v>
      </c>
      <c r="H244" s="109" t="s">
        <v>200</v>
      </c>
      <c r="I244" s="109" t="s">
        <v>200</v>
      </c>
      <c r="J244" s="451">
        <v>1</v>
      </c>
      <c r="K244" s="701" t="s">
        <v>1134</v>
      </c>
      <c r="L244" s="610">
        <f t="shared" si="122"/>
        <v>0</v>
      </c>
      <c r="M244" s="701">
        <v>2014</v>
      </c>
      <c r="N244" s="701" t="s">
        <v>396</v>
      </c>
      <c r="O244" s="610">
        <f t="shared" si="123"/>
        <v>0</v>
      </c>
      <c r="P244" s="183"/>
      <c r="Q244" s="701"/>
      <c r="R244" s="701"/>
      <c r="S244" s="219"/>
      <c r="T244" s="161"/>
      <c r="U244" s="161"/>
      <c r="V244" s="207"/>
      <c r="W244" s="207"/>
      <c r="X244" s="207"/>
      <c r="Y244" s="161"/>
      <c r="Z244" s="207"/>
      <c r="AA244" s="161"/>
      <c r="AB244" s="161"/>
    </row>
    <row r="245" spans="1:28" s="47" customFormat="1" ht="18" customHeight="1">
      <c r="A245" s="210" t="s">
        <v>713</v>
      </c>
      <c r="B245" s="500">
        <f t="shared" si="124"/>
        <v>200</v>
      </c>
      <c r="C245" s="219" t="s">
        <v>1115</v>
      </c>
      <c r="D245" s="500" t="s">
        <v>841</v>
      </c>
      <c r="E245" s="701" t="s">
        <v>1116</v>
      </c>
      <c r="F245" s="109" t="s">
        <v>200</v>
      </c>
      <c r="G245" s="109" t="s">
        <v>200</v>
      </c>
      <c r="H245" s="109" t="s">
        <v>200</v>
      </c>
      <c r="I245" s="109" t="s">
        <v>200</v>
      </c>
      <c r="J245" s="451">
        <v>1</v>
      </c>
      <c r="K245" s="701" t="s">
        <v>1134</v>
      </c>
      <c r="L245" s="610">
        <f t="shared" si="122"/>
        <v>0</v>
      </c>
      <c r="M245" s="701">
        <v>2014</v>
      </c>
      <c r="N245" s="701" t="s">
        <v>396</v>
      </c>
      <c r="O245" s="610">
        <f t="shared" si="123"/>
        <v>0</v>
      </c>
      <c r="P245" s="183"/>
      <c r="Q245" s="701"/>
      <c r="R245" s="701"/>
      <c r="S245" s="219"/>
      <c r="T245" s="161"/>
      <c r="U245" s="161"/>
      <c r="V245" s="207"/>
      <c r="W245" s="207"/>
      <c r="X245" s="207"/>
      <c r="Y245" s="161"/>
      <c r="Z245" s="207"/>
      <c r="AA245" s="161"/>
      <c r="AB245" s="161"/>
    </row>
    <row r="246" spans="1:28" s="47" customFormat="1" ht="18" customHeight="1">
      <c r="A246" s="210" t="s">
        <v>713</v>
      </c>
      <c r="B246" s="500">
        <f t="shared" si="124"/>
        <v>201</v>
      </c>
      <c r="C246" s="219" t="s">
        <v>1115</v>
      </c>
      <c r="D246" s="500" t="s">
        <v>841</v>
      </c>
      <c r="E246" s="701" t="s">
        <v>1116</v>
      </c>
      <c r="F246" s="109" t="s">
        <v>200</v>
      </c>
      <c r="G246" s="109" t="s">
        <v>200</v>
      </c>
      <c r="H246" s="109" t="s">
        <v>200</v>
      </c>
      <c r="I246" s="109" t="s">
        <v>200</v>
      </c>
      <c r="J246" s="451">
        <v>1</v>
      </c>
      <c r="K246" s="701" t="s">
        <v>1134</v>
      </c>
      <c r="L246" s="610">
        <f t="shared" si="122"/>
        <v>0</v>
      </c>
      <c r="M246" s="701">
        <v>2014</v>
      </c>
      <c r="N246" s="701" t="s">
        <v>396</v>
      </c>
      <c r="O246" s="610">
        <f t="shared" si="123"/>
        <v>0</v>
      </c>
      <c r="P246" s="183"/>
      <c r="Q246" s="701"/>
      <c r="R246" s="701"/>
      <c r="S246" s="219"/>
      <c r="T246" s="161"/>
      <c r="U246" s="161"/>
      <c r="V246" s="207"/>
      <c r="W246" s="207"/>
      <c r="X246" s="207"/>
      <c r="Y246" s="161"/>
      <c r="Z246" s="207"/>
      <c r="AA246" s="161"/>
      <c r="AB246" s="161"/>
    </row>
    <row r="247" spans="1:28" s="47" customFormat="1" ht="18" customHeight="1">
      <c r="A247" s="210" t="s">
        <v>713</v>
      </c>
      <c r="B247" s="500">
        <f t="shared" si="124"/>
        <v>202</v>
      </c>
      <c r="C247" s="219" t="s">
        <v>1115</v>
      </c>
      <c r="D247" s="500" t="s">
        <v>841</v>
      </c>
      <c r="E247" s="701" t="s">
        <v>1116</v>
      </c>
      <c r="F247" s="109" t="s">
        <v>200</v>
      </c>
      <c r="G247" s="109" t="s">
        <v>200</v>
      </c>
      <c r="H247" s="109" t="s">
        <v>200</v>
      </c>
      <c r="I247" s="109" t="s">
        <v>200</v>
      </c>
      <c r="J247" s="451">
        <v>1</v>
      </c>
      <c r="K247" s="701" t="s">
        <v>1134</v>
      </c>
      <c r="L247" s="610">
        <f t="shared" si="122"/>
        <v>0</v>
      </c>
      <c r="M247" s="701">
        <v>2014</v>
      </c>
      <c r="N247" s="701" t="s">
        <v>396</v>
      </c>
      <c r="O247" s="610">
        <f t="shared" si="123"/>
        <v>0</v>
      </c>
      <c r="P247" s="183"/>
      <c r="Q247" s="701"/>
      <c r="R247" s="701"/>
      <c r="S247" s="219"/>
      <c r="T247" s="161"/>
      <c r="U247" s="161"/>
      <c r="V247" s="207"/>
      <c r="W247" s="207"/>
      <c r="X247" s="207"/>
      <c r="Y247" s="161"/>
      <c r="Z247" s="207"/>
      <c r="AA247" s="161"/>
      <c r="AB247" s="161"/>
    </row>
    <row r="248" spans="1:28" s="47" customFormat="1" ht="18" customHeight="1">
      <c r="A248" s="210" t="s">
        <v>713</v>
      </c>
      <c r="B248" s="500">
        <f t="shared" si="124"/>
        <v>203</v>
      </c>
      <c r="C248" s="219" t="s">
        <v>1115</v>
      </c>
      <c r="D248" s="500" t="s">
        <v>841</v>
      </c>
      <c r="E248" s="701" t="s">
        <v>1116</v>
      </c>
      <c r="F248" s="109" t="s">
        <v>200</v>
      </c>
      <c r="G248" s="109" t="s">
        <v>200</v>
      </c>
      <c r="H248" s="109" t="s">
        <v>200</v>
      </c>
      <c r="I248" s="109" t="s">
        <v>200</v>
      </c>
      <c r="J248" s="451">
        <v>1</v>
      </c>
      <c r="K248" s="701" t="s">
        <v>1134</v>
      </c>
      <c r="L248" s="610">
        <f t="shared" si="122"/>
        <v>0</v>
      </c>
      <c r="M248" s="701">
        <v>2014</v>
      </c>
      <c r="N248" s="701" t="s">
        <v>396</v>
      </c>
      <c r="O248" s="610">
        <f t="shared" si="123"/>
        <v>0</v>
      </c>
      <c r="P248" s="183"/>
      <c r="Q248" s="701"/>
      <c r="R248" s="701"/>
      <c r="S248" s="219"/>
      <c r="T248" s="161"/>
      <c r="U248" s="161"/>
      <c r="V248" s="207"/>
      <c r="W248" s="207"/>
      <c r="X248" s="207"/>
      <c r="Y248" s="161"/>
      <c r="Z248" s="207"/>
      <c r="AA248" s="161"/>
      <c r="AB248" s="161"/>
    </row>
    <row r="249" spans="1:28" s="47" customFormat="1" ht="18" customHeight="1">
      <c r="A249" s="210" t="s">
        <v>713</v>
      </c>
      <c r="B249" s="500">
        <f t="shared" si="124"/>
        <v>204</v>
      </c>
      <c r="C249" s="219" t="s">
        <v>1115</v>
      </c>
      <c r="D249" s="500" t="s">
        <v>841</v>
      </c>
      <c r="E249" s="701" t="s">
        <v>1116</v>
      </c>
      <c r="F249" s="109" t="s">
        <v>200</v>
      </c>
      <c r="G249" s="109" t="s">
        <v>200</v>
      </c>
      <c r="H249" s="109" t="s">
        <v>200</v>
      </c>
      <c r="I249" s="109" t="s">
        <v>200</v>
      </c>
      <c r="J249" s="451">
        <v>1</v>
      </c>
      <c r="K249" s="701" t="s">
        <v>1134</v>
      </c>
      <c r="L249" s="610">
        <f t="shared" si="122"/>
        <v>0</v>
      </c>
      <c r="M249" s="701">
        <v>2014</v>
      </c>
      <c r="N249" s="701" t="s">
        <v>396</v>
      </c>
      <c r="O249" s="610">
        <f t="shared" si="123"/>
        <v>0</v>
      </c>
      <c r="P249" s="183"/>
      <c r="Q249" s="701"/>
      <c r="R249" s="701"/>
      <c r="S249" s="219"/>
      <c r="T249" s="161"/>
      <c r="U249" s="161"/>
      <c r="V249" s="207"/>
      <c r="W249" s="207"/>
      <c r="X249" s="207"/>
      <c r="Y249" s="161"/>
      <c r="Z249" s="207"/>
      <c r="AA249" s="161"/>
      <c r="AB249" s="161"/>
    </row>
    <row r="250" spans="1:28" s="47" customFormat="1" ht="18" customHeight="1">
      <c r="A250" s="210" t="s">
        <v>713</v>
      </c>
      <c r="B250" s="500">
        <f t="shared" si="124"/>
        <v>205</v>
      </c>
      <c r="C250" s="219" t="s">
        <v>1115</v>
      </c>
      <c r="D250" s="500" t="s">
        <v>841</v>
      </c>
      <c r="E250" s="701" t="s">
        <v>1116</v>
      </c>
      <c r="F250" s="109" t="s">
        <v>200</v>
      </c>
      <c r="G250" s="109" t="s">
        <v>200</v>
      </c>
      <c r="H250" s="109" t="s">
        <v>200</v>
      </c>
      <c r="I250" s="109" t="s">
        <v>200</v>
      </c>
      <c r="J250" s="451">
        <v>1</v>
      </c>
      <c r="K250" s="701" t="s">
        <v>1134</v>
      </c>
      <c r="L250" s="610">
        <f t="shared" si="122"/>
        <v>0</v>
      </c>
      <c r="M250" s="701">
        <v>2014</v>
      </c>
      <c r="N250" s="701" t="s">
        <v>396</v>
      </c>
      <c r="O250" s="610">
        <f t="shared" si="123"/>
        <v>0</v>
      </c>
      <c r="P250" s="183"/>
      <c r="Q250" s="701"/>
      <c r="R250" s="701"/>
      <c r="S250" s="219"/>
      <c r="T250" s="161"/>
      <c r="U250" s="161"/>
      <c r="V250" s="207"/>
      <c r="W250" s="207"/>
      <c r="X250" s="207"/>
      <c r="Y250" s="161"/>
      <c r="Z250" s="207"/>
      <c r="AA250" s="161"/>
      <c r="AB250" s="161"/>
    </row>
    <row r="251" spans="1:28" s="47" customFormat="1" ht="18" customHeight="1">
      <c r="A251" s="210" t="s">
        <v>713</v>
      </c>
      <c r="B251" s="500">
        <f t="shared" si="124"/>
        <v>206</v>
      </c>
      <c r="C251" s="219" t="s">
        <v>1115</v>
      </c>
      <c r="D251" s="500" t="s">
        <v>841</v>
      </c>
      <c r="E251" s="701" t="s">
        <v>1116</v>
      </c>
      <c r="F251" s="109" t="s">
        <v>200</v>
      </c>
      <c r="G251" s="109" t="s">
        <v>200</v>
      </c>
      <c r="H251" s="109" t="s">
        <v>200</v>
      </c>
      <c r="I251" s="109" t="s">
        <v>200</v>
      </c>
      <c r="J251" s="451">
        <v>1</v>
      </c>
      <c r="K251" s="701" t="s">
        <v>1134</v>
      </c>
      <c r="L251" s="610">
        <f t="shared" si="122"/>
        <v>0</v>
      </c>
      <c r="M251" s="701">
        <v>2014</v>
      </c>
      <c r="N251" s="701" t="s">
        <v>396</v>
      </c>
      <c r="O251" s="610">
        <f t="shared" si="123"/>
        <v>0</v>
      </c>
      <c r="P251" s="183"/>
      <c r="Q251" s="701"/>
      <c r="R251" s="701"/>
      <c r="S251" s="219"/>
      <c r="T251" s="161"/>
      <c r="U251" s="161"/>
      <c r="V251" s="207"/>
      <c r="W251" s="207"/>
      <c r="X251" s="207"/>
      <c r="Y251" s="161"/>
      <c r="Z251" s="207"/>
      <c r="AA251" s="161"/>
      <c r="AB251" s="161"/>
    </row>
    <row r="252" spans="1:28" s="47" customFormat="1" ht="18" customHeight="1">
      <c r="A252" s="210" t="s">
        <v>713</v>
      </c>
      <c r="B252" s="500">
        <f t="shared" si="124"/>
        <v>207</v>
      </c>
      <c r="C252" s="219" t="s">
        <v>1115</v>
      </c>
      <c r="D252" s="500" t="s">
        <v>841</v>
      </c>
      <c r="E252" s="701" t="s">
        <v>1116</v>
      </c>
      <c r="F252" s="109" t="s">
        <v>200</v>
      </c>
      <c r="G252" s="109" t="s">
        <v>200</v>
      </c>
      <c r="H252" s="109" t="s">
        <v>200</v>
      </c>
      <c r="I252" s="109" t="s">
        <v>200</v>
      </c>
      <c r="J252" s="451">
        <v>1</v>
      </c>
      <c r="K252" s="701" t="s">
        <v>1134</v>
      </c>
      <c r="L252" s="610">
        <f t="shared" si="122"/>
        <v>0</v>
      </c>
      <c r="M252" s="701">
        <v>2014</v>
      </c>
      <c r="N252" s="701" t="s">
        <v>396</v>
      </c>
      <c r="O252" s="610">
        <f t="shared" si="123"/>
        <v>0</v>
      </c>
      <c r="P252" s="183"/>
      <c r="Q252" s="701"/>
      <c r="R252" s="701"/>
      <c r="S252" s="219"/>
      <c r="T252" s="161"/>
      <c r="U252" s="161"/>
      <c r="V252" s="207"/>
      <c r="W252" s="207"/>
      <c r="X252" s="207"/>
      <c r="Y252" s="161"/>
      <c r="Z252" s="207"/>
      <c r="AA252" s="161"/>
      <c r="AB252" s="161"/>
    </row>
    <row r="253" spans="1:28" s="47" customFormat="1" ht="18" customHeight="1">
      <c r="A253" s="210" t="s">
        <v>713</v>
      </c>
      <c r="B253" s="500">
        <f t="shared" si="124"/>
        <v>208</v>
      </c>
      <c r="C253" s="219" t="s">
        <v>1115</v>
      </c>
      <c r="D253" s="500" t="s">
        <v>841</v>
      </c>
      <c r="E253" s="701" t="s">
        <v>1116</v>
      </c>
      <c r="F253" s="109" t="s">
        <v>200</v>
      </c>
      <c r="G253" s="109" t="s">
        <v>200</v>
      </c>
      <c r="H253" s="109" t="s">
        <v>200</v>
      </c>
      <c r="I253" s="109" t="s">
        <v>200</v>
      </c>
      <c r="J253" s="451">
        <v>1</v>
      </c>
      <c r="K253" s="701" t="s">
        <v>1134</v>
      </c>
      <c r="L253" s="610">
        <f t="shared" si="122"/>
        <v>0</v>
      </c>
      <c r="M253" s="701">
        <v>2014</v>
      </c>
      <c r="N253" s="701" t="s">
        <v>396</v>
      </c>
      <c r="O253" s="610">
        <f t="shared" si="123"/>
        <v>0</v>
      </c>
      <c r="P253" s="183"/>
      <c r="Q253" s="701"/>
      <c r="R253" s="701"/>
      <c r="S253" s="219"/>
      <c r="T253" s="161"/>
      <c r="U253" s="161"/>
      <c r="V253" s="207"/>
      <c r="W253" s="207"/>
      <c r="X253" s="207"/>
      <c r="Y253" s="161"/>
      <c r="Z253" s="207"/>
      <c r="AA253" s="161"/>
      <c r="AB253" s="161"/>
    </row>
    <row r="254" spans="1:28" s="47" customFormat="1" ht="18" customHeight="1">
      <c r="A254" s="210" t="s">
        <v>713</v>
      </c>
      <c r="B254" s="500">
        <f t="shared" si="124"/>
        <v>209</v>
      </c>
      <c r="C254" s="219" t="s">
        <v>1115</v>
      </c>
      <c r="D254" s="500" t="s">
        <v>841</v>
      </c>
      <c r="E254" s="701" t="s">
        <v>1116</v>
      </c>
      <c r="F254" s="109" t="s">
        <v>200</v>
      </c>
      <c r="G254" s="109" t="s">
        <v>200</v>
      </c>
      <c r="H254" s="109" t="s">
        <v>200</v>
      </c>
      <c r="I254" s="109" t="s">
        <v>200</v>
      </c>
      <c r="J254" s="451">
        <v>1</v>
      </c>
      <c r="K254" s="701" t="s">
        <v>1134</v>
      </c>
      <c r="L254" s="610">
        <f t="shared" si="122"/>
        <v>0</v>
      </c>
      <c r="M254" s="701">
        <v>2014</v>
      </c>
      <c r="N254" s="701" t="s">
        <v>396</v>
      </c>
      <c r="O254" s="610">
        <f t="shared" si="123"/>
        <v>0</v>
      </c>
      <c r="P254" s="183"/>
      <c r="Q254" s="701"/>
      <c r="R254" s="701"/>
      <c r="S254" s="219"/>
      <c r="T254" s="161"/>
      <c r="U254" s="161"/>
      <c r="V254" s="207"/>
      <c r="W254" s="207"/>
      <c r="X254" s="207"/>
      <c r="Y254" s="161"/>
      <c r="Z254" s="207"/>
      <c r="AA254" s="161"/>
      <c r="AB254" s="161"/>
    </row>
    <row r="255" spans="1:28" s="47" customFormat="1" ht="18" customHeight="1">
      <c r="A255" s="210" t="s">
        <v>713</v>
      </c>
      <c r="B255" s="500">
        <f t="shared" si="124"/>
        <v>210</v>
      </c>
      <c r="C255" s="219" t="s">
        <v>1115</v>
      </c>
      <c r="D255" s="500" t="s">
        <v>841</v>
      </c>
      <c r="E255" s="701" t="s">
        <v>1116</v>
      </c>
      <c r="F255" s="109" t="s">
        <v>200</v>
      </c>
      <c r="G255" s="109" t="s">
        <v>200</v>
      </c>
      <c r="H255" s="109" t="s">
        <v>200</v>
      </c>
      <c r="I255" s="109" t="s">
        <v>200</v>
      </c>
      <c r="J255" s="451">
        <v>1</v>
      </c>
      <c r="K255" s="701" t="s">
        <v>1134</v>
      </c>
      <c r="L255" s="610">
        <f t="shared" si="122"/>
        <v>0</v>
      </c>
      <c r="M255" s="701">
        <v>2014</v>
      </c>
      <c r="N255" s="701" t="s">
        <v>396</v>
      </c>
      <c r="O255" s="610">
        <f t="shared" si="123"/>
        <v>0</v>
      </c>
      <c r="P255" s="183"/>
      <c r="Q255" s="701"/>
      <c r="R255" s="701"/>
      <c r="S255" s="219"/>
      <c r="T255" s="161"/>
      <c r="U255" s="161"/>
      <c r="V255" s="207"/>
      <c r="W255" s="207"/>
      <c r="X255" s="207"/>
      <c r="Y255" s="161"/>
      <c r="Z255" s="207"/>
      <c r="AA255" s="161"/>
      <c r="AB255" s="161"/>
    </row>
    <row r="256" spans="1:28" s="47" customFormat="1" ht="18" customHeight="1">
      <c r="A256" s="210" t="s">
        <v>713</v>
      </c>
      <c r="B256" s="500">
        <f t="shared" si="124"/>
        <v>211</v>
      </c>
      <c r="C256" s="219" t="s">
        <v>1115</v>
      </c>
      <c r="D256" s="500" t="s">
        <v>841</v>
      </c>
      <c r="E256" s="701" t="s">
        <v>1116</v>
      </c>
      <c r="F256" s="109" t="s">
        <v>200</v>
      </c>
      <c r="G256" s="109" t="s">
        <v>200</v>
      </c>
      <c r="H256" s="109" t="s">
        <v>200</v>
      </c>
      <c r="I256" s="109" t="s">
        <v>200</v>
      </c>
      <c r="J256" s="451">
        <v>1</v>
      </c>
      <c r="K256" s="701" t="s">
        <v>1134</v>
      </c>
      <c r="L256" s="610">
        <f t="shared" si="122"/>
        <v>0</v>
      </c>
      <c r="M256" s="701">
        <v>2014</v>
      </c>
      <c r="N256" s="701" t="s">
        <v>396</v>
      </c>
      <c r="O256" s="610">
        <f t="shared" si="123"/>
        <v>0</v>
      </c>
      <c r="P256" s="183"/>
      <c r="Q256" s="701"/>
      <c r="R256" s="701"/>
      <c r="S256" s="219"/>
      <c r="T256" s="161"/>
      <c r="U256" s="161"/>
      <c r="V256" s="207"/>
      <c r="W256" s="207"/>
      <c r="X256" s="207"/>
      <c r="Y256" s="161"/>
      <c r="Z256" s="207"/>
      <c r="AA256" s="161"/>
      <c r="AB256" s="161"/>
    </row>
    <row r="257" spans="1:28" s="47" customFormat="1" ht="18" customHeight="1">
      <c r="A257" s="210" t="s">
        <v>713</v>
      </c>
      <c r="B257" s="500">
        <f t="shared" si="124"/>
        <v>212</v>
      </c>
      <c r="C257" s="219" t="s">
        <v>1115</v>
      </c>
      <c r="D257" s="500" t="s">
        <v>841</v>
      </c>
      <c r="E257" s="701" t="s">
        <v>1116</v>
      </c>
      <c r="F257" s="109" t="s">
        <v>200</v>
      </c>
      <c r="G257" s="109" t="s">
        <v>200</v>
      </c>
      <c r="H257" s="109" t="s">
        <v>200</v>
      </c>
      <c r="I257" s="109" t="s">
        <v>200</v>
      </c>
      <c r="J257" s="451">
        <v>1</v>
      </c>
      <c r="K257" s="701" t="s">
        <v>1134</v>
      </c>
      <c r="L257" s="610">
        <f t="shared" si="122"/>
        <v>0</v>
      </c>
      <c r="M257" s="701">
        <v>2014</v>
      </c>
      <c r="N257" s="701" t="s">
        <v>396</v>
      </c>
      <c r="O257" s="610">
        <f t="shared" si="123"/>
        <v>0</v>
      </c>
      <c r="P257" s="183"/>
      <c r="Q257" s="701"/>
      <c r="R257" s="701"/>
      <c r="S257" s="219"/>
      <c r="T257" s="161"/>
      <c r="U257" s="161"/>
      <c r="V257" s="207"/>
      <c r="W257" s="207"/>
      <c r="X257" s="207"/>
      <c r="Y257" s="161"/>
      <c r="Z257" s="207"/>
      <c r="AA257" s="161"/>
      <c r="AB257" s="161"/>
    </row>
    <row r="258" spans="1:28" s="47" customFormat="1" ht="18" customHeight="1">
      <c r="A258" s="210" t="s">
        <v>713</v>
      </c>
      <c r="B258" s="500">
        <f t="shared" si="124"/>
        <v>213</v>
      </c>
      <c r="C258" s="219" t="s">
        <v>1115</v>
      </c>
      <c r="D258" s="500" t="s">
        <v>841</v>
      </c>
      <c r="E258" s="701" t="s">
        <v>1116</v>
      </c>
      <c r="F258" s="109" t="s">
        <v>200</v>
      </c>
      <c r="G258" s="109" t="s">
        <v>200</v>
      </c>
      <c r="H258" s="109" t="s">
        <v>200</v>
      </c>
      <c r="I258" s="109" t="s">
        <v>200</v>
      </c>
      <c r="J258" s="451">
        <v>1</v>
      </c>
      <c r="K258" s="701" t="s">
        <v>1134</v>
      </c>
      <c r="L258" s="610">
        <f t="shared" si="122"/>
        <v>0</v>
      </c>
      <c r="M258" s="701">
        <v>2014</v>
      </c>
      <c r="N258" s="701" t="s">
        <v>396</v>
      </c>
      <c r="O258" s="610">
        <f t="shared" si="123"/>
        <v>0</v>
      </c>
      <c r="P258" s="183"/>
      <c r="Q258" s="701"/>
      <c r="R258" s="701"/>
      <c r="S258" s="219"/>
      <c r="T258" s="161"/>
      <c r="U258" s="161"/>
      <c r="V258" s="207"/>
      <c r="W258" s="207"/>
      <c r="X258" s="207"/>
      <c r="Y258" s="161"/>
      <c r="Z258" s="207"/>
      <c r="AA258" s="161"/>
      <c r="AB258" s="161"/>
    </row>
    <row r="259" spans="1:28" s="47" customFormat="1" ht="18" customHeight="1">
      <c r="A259" s="210" t="s">
        <v>713</v>
      </c>
      <c r="B259" s="500">
        <f t="shared" si="124"/>
        <v>214</v>
      </c>
      <c r="C259" s="219" t="s">
        <v>1115</v>
      </c>
      <c r="D259" s="500" t="s">
        <v>841</v>
      </c>
      <c r="E259" s="701" t="s">
        <v>1116</v>
      </c>
      <c r="F259" s="109" t="s">
        <v>200</v>
      </c>
      <c r="G259" s="109" t="s">
        <v>200</v>
      </c>
      <c r="H259" s="109" t="s">
        <v>200</v>
      </c>
      <c r="I259" s="109" t="s">
        <v>200</v>
      </c>
      <c r="J259" s="451">
        <v>1</v>
      </c>
      <c r="K259" s="701" t="s">
        <v>1134</v>
      </c>
      <c r="L259" s="610">
        <f t="shared" si="122"/>
        <v>0</v>
      </c>
      <c r="M259" s="701">
        <v>2014</v>
      </c>
      <c r="N259" s="701" t="s">
        <v>396</v>
      </c>
      <c r="O259" s="610">
        <f t="shared" si="123"/>
        <v>0</v>
      </c>
      <c r="P259" s="183"/>
      <c r="Q259" s="701"/>
      <c r="R259" s="701"/>
      <c r="S259" s="219"/>
      <c r="T259" s="161"/>
      <c r="U259" s="161"/>
      <c r="V259" s="207"/>
      <c r="W259" s="207"/>
      <c r="X259" s="207"/>
      <c r="Y259" s="161"/>
      <c r="Z259" s="207"/>
      <c r="AA259" s="161"/>
      <c r="AB259" s="161"/>
    </row>
    <row r="260" spans="1:28" s="47" customFormat="1" ht="18" customHeight="1">
      <c r="A260" s="210" t="s">
        <v>713</v>
      </c>
      <c r="B260" s="500">
        <f t="shared" si="124"/>
        <v>215</v>
      </c>
      <c r="C260" s="219" t="s">
        <v>1115</v>
      </c>
      <c r="D260" s="500" t="s">
        <v>841</v>
      </c>
      <c r="E260" s="701" t="s">
        <v>1116</v>
      </c>
      <c r="F260" s="109" t="s">
        <v>200</v>
      </c>
      <c r="G260" s="109" t="s">
        <v>200</v>
      </c>
      <c r="H260" s="109" t="s">
        <v>200</v>
      </c>
      <c r="I260" s="109" t="s">
        <v>200</v>
      </c>
      <c r="J260" s="451">
        <v>1</v>
      </c>
      <c r="K260" s="701" t="s">
        <v>1134</v>
      </c>
      <c r="L260" s="610">
        <f t="shared" si="122"/>
        <v>0</v>
      </c>
      <c r="M260" s="701">
        <v>2014</v>
      </c>
      <c r="N260" s="701" t="s">
        <v>396</v>
      </c>
      <c r="O260" s="610">
        <f t="shared" si="123"/>
        <v>0</v>
      </c>
      <c r="P260" s="183"/>
      <c r="Q260" s="701"/>
      <c r="R260" s="701"/>
      <c r="S260" s="219"/>
      <c r="T260" s="161"/>
      <c r="U260" s="161"/>
      <c r="V260" s="207"/>
      <c r="W260" s="207"/>
      <c r="X260" s="207"/>
      <c r="Y260" s="161"/>
      <c r="Z260" s="207"/>
      <c r="AA260" s="161"/>
      <c r="AB260" s="161"/>
    </row>
    <row r="261" spans="1:28" s="47" customFormat="1" ht="18" customHeight="1">
      <c r="A261" s="210" t="s">
        <v>713</v>
      </c>
      <c r="B261" s="500">
        <f t="shared" si="124"/>
        <v>216</v>
      </c>
      <c r="C261" s="219" t="s">
        <v>1115</v>
      </c>
      <c r="D261" s="500" t="s">
        <v>841</v>
      </c>
      <c r="E261" s="701" t="s">
        <v>1116</v>
      </c>
      <c r="F261" s="109" t="s">
        <v>200</v>
      </c>
      <c r="G261" s="109" t="s">
        <v>200</v>
      </c>
      <c r="H261" s="109" t="s">
        <v>200</v>
      </c>
      <c r="I261" s="109" t="s">
        <v>200</v>
      </c>
      <c r="J261" s="451">
        <v>1</v>
      </c>
      <c r="K261" s="701" t="s">
        <v>1134</v>
      </c>
      <c r="L261" s="610">
        <f t="shared" si="122"/>
        <v>0</v>
      </c>
      <c r="M261" s="701">
        <v>2014</v>
      </c>
      <c r="N261" s="701" t="s">
        <v>396</v>
      </c>
      <c r="O261" s="610">
        <f t="shared" si="123"/>
        <v>0</v>
      </c>
      <c r="P261" s="183"/>
      <c r="Q261" s="701"/>
      <c r="R261" s="701"/>
      <c r="S261" s="219"/>
      <c r="T261" s="161"/>
      <c r="U261" s="161"/>
      <c r="V261" s="207"/>
      <c r="W261" s="207"/>
      <c r="X261" s="207"/>
      <c r="Y261" s="161"/>
      <c r="Z261" s="207"/>
      <c r="AA261" s="161"/>
      <c r="AB261" s="161"/>
    </row>
    <row r="262" spans="1:28" s="47" customFormat="1" ht="18" customHeight="1">
      <c r="A262" s="210" t="s">
        <v>713</v>
      </c>
      <c r="B262" s="500">
        <f t="shared" si="124"/>
        <v>217</v>
      </c>
      <c r="C262" s="219" t="s">
        <v>1115</v>
      </c>
      <c r="D262" s="500" t="s">
        <v>841</v>
      </c>
      <c r="E262" s="701" t="s">
        <v>1116</v>
      </c>
      <c r="F262" s="109" t="s">
        <v>200</v>
      </c>
      <c r="G262" s="109" t="s">
        <v>200</v>
      </c>
      <c r="H262" s="109" t="s">
        <v>200</v>
      </c>
      <c r="I262" s="109" t="s">
        <v>200</v>
      </c>
      <c r="J262" s="451">
        <v>1</v>
      </c>
      <c r="K262" s="701" t="s">
        <v>1134</v>
      </c>
      <c r="L262" s="610">
        <f t="shared" si="122"/>
        <v>0</v>
      </c>
      <c r="M262" s="701">
        <v>2014</v>
      </c>
      <c r="N262" s="701" t="s">
        <v>396</v>
      </c>
      <c r="O262" s="610">
        <f t="shared" si="123"/>
        <v>0</v>
      </c>
      <c r="P262" s="183"/>
      <c r="Q262" s="701"/>
      <c r="R262" s="701"/>
      <c r="S262" s="219"/>
      <c r="T262" s="161"/>
      <c r="U262" s="161"/>
      <c r="V262" s="207"/>
      <c r="W262" s="207"/>
      <c r="X262" s="207"/>
      <c r="Y262" s="161"/>
      <c r="Z262" s="207"/>
      <c r="AA262" s="161"/>
      <c r="AB262" s="161"/>
    </row>
    <row r="263" spans="1:28" s="47" customFormat="1" ht="18" customHeight="1">
      <c r="A263" s="210" t="s">
        <v>713</v>
      </c>
      <c r="B263" s="500">
        <f t="shared" si="124"/>
        <v>218</v>
      </c>
      <c r="C263" s="219" t="s">
        <v>1115</v>
      </c>
      <c r="D263" s="500" t="s">
        <v>841</v>
      </c>
      <c r="E263" s="701" t="s">
        <v>1116</v>
      </c>
      <c r="F263" s="109" t="s">
        <v>200</v>
      </c>
      <c r="G263" s="109" t="s">
        <v>200</v>
      </c>
      <c r="H263" s="109" t="s">
        <v>200</v>
      </c>
      <c r="I263" s="109" t="s">
        <v>200</v>
      </c>
      <c r="J263" s="451">
        <v>1</v>
      </c>
      <c r="K263" s="701" t="s">
        <v>1134</v>
      </c>
      <c r="L263" s="610">
        <f t="shared" si="122"/>
        <v>0</v>
      </c>
      <c r="M263" s="701">
        <v>2014</v>
      </c>
      <c r="N263" s="701" t="s">
        <v>396</v>
      </c>
      <c r="O263" s="610">
        <f t="shared" si="123"/>
        <v>0</v>
      </c>
      <c r="P263" s="183"/>
      <c r="Q263" s="701"/>
      <c r="R263" s="701"/>
      <c r="S263" s="219"/>
      <c r="T263" s="161"/>
      <c r="U263" s="161"/>
      <c r="V263" s="207"/>
      <c r="W263" s="207"/>
      <c r="X263" s="207"/>
      <c r="Y263" s="161"/>
      <c r="Z263" s="207"/>
      <c r="AA263" s="161"/>
      <c r="AB263" s="161"/>
    </row>
    <row r="264" spans="1:28" s="47" customFormat="1" ht="18" customHeight="1">
      <c r="A264" s="210" t="s">
        <v>713</v>
      </c>
      <c r="B264" s="500">
        <f t="shared" si="124"/>
        <v>219</v>
      </c>
      <c r="C264" s="219" t="s">
        <v>1115</v>
      </c>
      <c r="D264" s="500" t="s">
        <v>841</v>
      </c>
      <c r="E264" s="701" t="s">
        <v>1116</v>
      </c>
      <c r="F264" s="109" t="s">
        <v>200</v>
      </c>
      <c r="G264" s="109" t="s">
        <v>200</v>
      </c>
      <c r="H264" s="109" t="s">
        <v>200</v>
      </c>
      <c r="I264" s="109" t="s">
        <v>200</v>
      </c>
      <c r="J264" s="451">
        <v>1</v>
      </c>
      <c r="K264" s="701" t="s">
        <v>1134</v>
      </c>
      <c r="L264" s="610">
        <f t="shared" si="122"/>
        <v>0</v>
      </c>
      <c r="M264" s="701">
        <v>2014</v>
      </c>
      <c r="N264" s="701" t="s">
        <v>396</v>
      </c>
      <c r="O264" s="610">
        <f t="shared" si="123"/>
        <v>0</v>
      </c>
      <c r="P264" s="183"/>
      <c r="Q264" s="701"/>
      <c r="R264" s="701"/>
      <c r="S264" s="219"/>
      <c r="T264" s="161"/>
      <c r="U264" s="161"/>
      <c r="V264" s="207"/>
      <c r="W264" s="207"/>
      <c r="X264" s="207"/>
      <c r="Y264" s="161"/>
      <c r="Z264" s="207"/>
      <c r="AA264" s="161"/>
      <c r="AB264" s="161"/>
    </row>
    <row r="265" spans="1:28" s="47" customFormat="1" ht="18" customHeight="1">
      <c r="A265" s="210" t="s">
        <v>713</v>
      </c>
      <c r="B265" s="500">
        <f t="shared" si="124"/>
        <v>220</v>
      </c>
      <c r="C265" s="219" t="s">
        <v>1115</v>
      </c>
      <c r="D265" s="500" t="s">
        <v>841</v>
      </c>
      <c r="E265" s="701" t="s">
        <v>1116</v>
      </c>
      <c r="F265" s="109" t="s">
        <v>200</v>
      </c>
      <c r="G265" s="109" t="s">
        <v>200</v>
      </c>
      <c r="H265" s="109" t="s">
        <v>200</v>
      </c>
      <c r="I265" s="109" t="s">
        <v>200</v>
      </c>
      <c r="J265" s="451">
        <v>1</v>
      </c>
      <c r="K265" s="701" t="s">
        <v>1134</v>
      </c>
      <c r="L265" s="610">
        <f t="shared" si="122"/>
        <v>0</v>
      </c>
      <c r="M265" s="701">
        <v>2014</v>
      </c>
      <c r="N265" s="701" t="s">
        <v>396</v>
      </c>
      <c r="O265" s="610">
        <f t="shared" si="123"/>
        <v>0</v>
      </c>
      <c r="P265" s="183"/>
      <c r="Q265" s="701"/>
      <c r="R265" s="701"/>
      <c r="S265" s="219"/>
      <c r="T265" s="161"/>
      <c r="U265" s="161"/>
      <c r="V265" s="207"/>
      <c r="W265" s="207"/>
      <c r="X265" s="207"/>
      <c r="Y265" s="161"/>
      <c r="Z265" s="207"/>
      <c r="AA265" s="161"/>
      <c r="AB265" s="161"/>
    </row>
    <row r="266" spans="1:28" s="47" customFormat="1" ht="18" customHeight="1">
      <c r="A266" s="210" t="s">
        <v>713</v>
      </c>
      <c r="B266" s="500">
        <f t="shared" si="124"/>
        <v>221</v>
      </c>
      <c r="C266" s="219" t="s">
        <v>1115</v>
      </c>
      <c r="D266" s="500" t="s">
        <v>841</v>
      </c>
      <c r="E266" s="701" t="s">
        <v>1116</v>
      </c>
      <c r="F266" s="109" t="s">
        <v>200</v>
      </c>
      <c r="G266" s="109" t="s">
        <v>200</v>
      </c>
      <c r="H266" s="109" t="s">
        <v>200</v>
      </c>
      <c r="I266" s="109" t="s">
        <v>200</v>
      </c>
      <c r="J266" s="451">
        <v>1</v>
      </c>
      <c r="K266" s="701" t="s">
        <v>1134</v>
      </c>
      <c r="L266" s="610">
        <f t="shared" si="122"/>
        <v>0</v>
      </c>
      <c r="M266" s="701">
        <v>2014</v>
      </c>
      <c r="N266" s="701" t="s">
        <v>396</v>
      </c>
      <c r="O266" s="610">
        <f t="shared" si="123"/>
        <v>0</v>
      </c>
      <c r="P266" s="183"/>
      <c r="Q266" s="701"/>
      <c r="R266" s="701"/>
      <c r="S266" s="219"/>
      <c r="T266" s="161"/>
      <c r="U266" s="161"/>
      <c r="V266" s="207"/>
      <c r="W266" s="207"/>
      <c r="X266" s="207"/>
      <c r="Y266" s="161"/>
      <c r="Z266" s="207"/>
      <c r="AA266" s="161"/>
      <c r="AB266" s="161"/>
    </row>
    <row r="267" spans="1:28" s="47" customFormat="1" ht="18" customHeight="1">
      <c r="A267" s="210" t="s">
        <v>713</v>
      </c>
      <c r="B267" s="501">
        <f t="shared" si="124"/>
        <v>222</v>
      </c>
      <c r="C267" s="230" t="s">
        <v>1115</v>
      </c>
      <c r="D267" s="501" t="s">
        <v>841</v>
      </c>
      <c r="E267" s="232" t="s">
        <v>1116</v>
      </c>
      <c r="F267" s="114" t="s">
        <v>200</v>
      </c>
      <c r="G267" s="114" t="s">
        <v>200</v>
      </c>
      <c r="H267" s="114" t="s">
        <v>200</v>
      </c>
      <c r="I267" s="114" t="s">
        <v>200</v>
      </c>
      <c r="J267" s="477">
        <v>1</v>
      </c>
      <c r="K267" s="232" t="s">
        <v>1134</v>
      </c>
      <c r="L267" s="617">
        <f t="shared" si="122"/>
        <v>0</v>
      </c>
      <c r="M267" s="232">
        <v>2014</v>
      </c>
      <c r="N267" s="232" t="s">
        <v>396</v>
      </c>
      <c r="O267" s="617">
        <f t="shared" si="123"/>
        <v>0</v>
      </c>
      <c r="P267" s="253"/>
      <c r="Q267" s="232"/>
      <c r="R267" s="232"/>
      <c r="S267" s="230"/>
      <c r="T267" s="161"/>
      <c r="U267" s="161"/>
      <c r="V267" s="207"/>
      <c r="W267" s="207"/>
      <c r="X267" s="207"/>
      <c r="Y267" s="161"/>
      <c r="Z267" s="207"/>
      <c r="AA267" s="161"/>
      <c r="AB267" s="161"/>
    </row>
    <row r="268" spans="1:28" s="47" customFormat="1" ht="18" customHeight="1">
      <c r="A268" s="210" t="s">
        <v>713</v>
      </c>
      <c r="B268" s="111">
        <f t="shared" si="124"/>
        <v>223</v>
      </c>
      <c r="C268" s="454" t="s">
        <v>1115</v>
      </c>
      <c r="D268" s="111" t="s">
        <v>841</v>
      </c>
      <c r="E268" s="702" t="s">
        <v>1116</v>
      </c>
      <c r="F268" s="113" t="s">
        <v>200</v>
      </c>
      <c r="G268" s="113" t="s">
        <v>200</v>
      </c>
      <c r="H268" s="113" t="s">
        <v>200</v>
      </c>
      <c r="I268" s="113" t="s">
        <v>200</v>
      </c>
      <c r="J268" s="769">
        <v>1</v>
      </c>
      <c r="K268" s="702" t="s">
        <v>1134</v>
      </c>
      <c r="L268" s="611">
        <f t="shared" si="122"/>
        <v>0</v>
      </c>
      <c r="M268" s="702">
        <v>2014</v>
      </c>
      <c r="N268" s="702" t="s">
        <v>396</v>
      </c>
      <c r="O268" s="611">
        <f t="shared" si="123"/>
        <v>0</v>
      </c>
      <c r="P268" s="229"/>
      <c r="Q268" s="702"/>
      <c r="R268" s="702"/>
      <c r="S268" s="454"/>
      <c r="T268" s="161"/>
      <c r="U268" s="161"/>
      <c r="V268" s="207"/>
      <c r="W268" s="207"/>
      <c r="X268" s="207"/>
      <c r="Y268" s="161"/>
      <c r="Z268" s="207"/>
      <c r="AA268" s="161"/>
      <c r="AB268" s="161"/>
    </row>
    <row r="269" spans="1:28" s="47" customFormat="1" ht="18" customHeight="1">
      <c r="A269" s="210" t="s">
        <v>713</v>
      </c>
      <c r="B269" s="500">
        <f t="shared" si="124"/>
        <v>224</v>
      </c>
      <c r="C269" s="219" t="s">
        <v>1115</v>
      </c>
      <c r="D269" s="500" t="s">
        <v>841</v>
      </c>
      <c r="E269" s="701" t="s">
        <v>1116</v>
      </c>
      <c r="F269" s="109" t="s">
        <v>200</v>
      </c>
      <c r="G269" s="109" t="s">
        <v>200</v>
      </c>
      <c r="H269" s="109" t="s">
        <v>200</v>
      </c>
      <c r="I269" s="109" t="s">
        <v>200</v>
      </c>
      <c r="J269" s="451">
        <v>1</v>
      </c>
      <c r="K269" s="701" t="s">
        <v>1134</v>
      </c>
      <c r="L269" s="610">
        <f t="shared" si="122"/>
        <v>0</v>
      </c>
      <c r="M269" s="701">
        <v>2014</v>
      </c>
      <c r="N269" s="701" t="s">
        <v>396</v>
      </c>
      <c r="O269" s="610">
        <f t="shared" si="123"/>
        <v>0</v>
      </c>
      <c r="P269" s="183"/>
      <c r="Q269" s="701"/>
      <c r="R269" s="701"/>
      <c r="S269" s="219"/>
      <c r="T269" s="161"/>
      <c r="U269" s="161"/>
      <c r="V269" s="207"/>
      <c r="W269" s="207"/>
      <c r="X269" s="207"/>
      <c r="Y269" s="161"/>
      <c r="Z269" s="207"/>
      <c r="AA269" s="161"/>
      <c r="AB269" s="161"/>
    </row>
    <row r="270" spans="1:28" s="47" customFormat="1" ht="18" customHeight="1">
      <c r="A270" s="210" t="s">
        <v>713</v>
      </c>
      <c r="B270" s="500">
        <f t="shared" si="124"/>
        <v>225</v>
      </c>
      <c r="C270" s="219" t="s">
        <v>1115</v>
      </c>
      <c r="D270" s="500" t="s">
        <v>841</v>
      </c>
      <c r="E270" s="701" t="s">
        <v>1116</v>
      </c>
      <c r="F270" s="109" t="s">
        <v>200</v>
      </c>
      <c r="G270" s="109" t="s">
        <v>200</v>
      </c>
      <c r="H270" s="109" t="s">
        <v>200</v>
      </c>
      <c r="I270" s="109" t="s">
        <v>200</v>
      </c>
      <c r="J270" s="451">
        <v>1</v>
      </c>
      <c r="K270" s="701" t="s">
        <v>1134</v>
      </c>
      <c r="L270" s="610">
        <f t="shared" si="122"/>
        <v>0</v>
      </c>
      <c r="M270" s="701">
        <v>2014</v>
      </c>
      <c r="N270" s="701" t="s">
        <v>396</v>
      </c>
      <c r="O270" s="610">
        <f t="shared" si="123"/>
        <v>0</v>
      </c>
      <c r="P270" s="183"/>
      <c r="Q270" s="701"/>
      <c r="R270" s="701"/>
      <c r="S270" s="219"/>
      <c r="T270" s="161"/>
      <c r="U270" s="161"/>
      <c r="V270" s="207"/>
      <c r="W270" s="207"/>
      <c r="X270" s="207"/>
      <c r="Y270" s="161"/>
      <c r="Z270" s="207"/>
      <c r="AA270" s="161"/>
      <c r="AB270" s="161"/>
    </row>
    <row r="271" spans="1:28" s="47" customFormat="1" ht="18" customHeight="1">
      <c r="A271" s="210" t="s">
        <v>713</v>
      </c>
      <c r="B271" s="500">
        <f t="shared" si="124"/>
        <v>226</v>
      </c>
      <c r="C271" s="219" t="s">
        <v>1115</v>
      </c>
      <c r="D271" s="500" t="s">
        <v>841</v>
      </c>
      <c r="E271" s="701" t="s">
        <v>1116</v>
      </c>
      <c r="F271" s="109" t="s">
        <v>200</v>
      </c>
      <c r="G271" s="109" t="s">
        <v>200</v>
      </c>
      <c r="H271" s="109" t="s">
        <v>200</v>
      </c>
      <c r="I271" s="109" t="s">
        <v>200</v>
      </c>
      <c r="J271" s="451">
        <v>1</v>
      </c>
      <c r="K271" s="701" t="s">
        <v>1134</v>
      </c>
      <c r="L271" s="610">
        <f t="shared" si="122"/>
        <v>0</v>
      </c>
      <c r="M271" s="701">
        <v>2014</v>
      </c>
      <c r="N271" s="701" t="s">
        <v>396</v>
      </c>
      <c r="O271" s="610">
        <f t="shared" si="123"/>
        <v>0</v>
      </c>
      <c r="P271" s="183"/>
      <c r="Q271" s="701"/>
      <c r="R271" s="701"/>
      <c r="S271" s="219"/>
      <c r="T271" s="161"/>
      <c r="U271" s="161"/>
      <c r="V271" s="207"/>
      <c r="W271" s="207"/>
      <c r="X271" s="207"/>
      <c r="Y271" s="161"/>
      <c r="Z271" s="207"/>
      <c r="AA271" s="161"/>
      <c r="AB271" s="161"/>
    </row>
    <row r="272" spans="1:28" s="47" customFormat="1" ht="18" customHeight="1">
      <c r="A272" s="210" t="s">
        <v>713</v>
      </c>
      <c r="B272" s="500">
        <f t="shared" si="124"/>
        <v>227</v>
      </c>
      <c r="C272" s="219" t="s">
        <v>1115</v>
      </c>
      <c r="D272" s="500" t="s">
        <v>841</v>
      </c>
      <c r="E272" s="701" t="s">
        <v>1116</v>
      </c>
      <c r="F272" s="109" t="s">
        <v>200</v>
      </c>
      <c r="G272" s="109" t="s">
        <v>200</v>
      </c>
      <c r="H272" s="109" t="s">
        <v>200</v>
      </c>
      <c r="I272" s="109" t="s">
        <v>200</v>
      </c>
      <c r="J272" s="451">
        <v>1</v>
      </c>
      <c r="K272" s="701" t="s">
        <v>1134</v>
      </c>
      <c r="L272" s="610">
        <f t="shared" si="122"/>
        <v>0</v>
      </c>
      <c r="M272" s="701">
        <v>2014</v>
      </c>
      <c r="N272" s="701" t="s">
        <v>396</v>
      </c>
      <c r="O272" s="610">
        <f t="shared" si="123"/>
        <v>0</v>
      </c>
      <c r="P272" s="183"/>
      <c r="Q272" s="701"/>
      <c r="R272" s="701"/>
      <c r="S272" s="219"/>
      <c r="T272" s="161"/>
      <c r="U272" s="161"/>
      <c r="V272" s="207"/>
      <c r="W272" s="207"/>
      <c r="X272" s="207"/>
      <c r="Y272" s="161"/>
      <c r="Z272" s="207"/>
      <c r="AA272" s="161"/>
      <c r="AB272" s="161"/>
    </row>
    <row r="273" spans="1:28" s="47" customFormat="1" ht="18" customHeight="1">
      <c r="A273" s="210" t="s">
        <v>713</v>
      </c>
      <c r="B273" s="500">
        <f t="shared" si="124"/>
        <v>228</v>
      </c>
      <c r="C273" s="219" t="s">
        <v>1115</v>
      </c>
      <c r="D273" s="500" t="s">
        <v>841</v>
      </c>
      <c r="E273" s="701" t="s">
        <v>1116</v>
      </c>
      <c r="F273" s="109" t="s">
        <v>200</v>
      </c>
      <c r="G273" s="109" t="s">
        <v>200</v>
      </c>
      <c r="H273" s="109" t="s">
        <v>200</v>
      </c>
      <c r="I273" s="109" t="s">
        <v>200</v>
      </c>
      <c r="J273" s="451">
        <v>1</v>
      </c>
      <c r="K273" s="701" t="s">
        <v>1134</v>
      </c>
      <c r="L273" s="610">
        <f t="shared" si="122"/>
        <v>0</v>
      </c>
      <c r="M273" s="701">
        <v>2014</v>
      </c>
      <c r="N273" s="701" t="s">
        <v>396</v>
      </c>
      <c r="O273" s="610">
        <f t="shared" si="123"/>
        <v>0</v>
      </c>
      <c r="P273" s="183"/>
      <c r="Q273" s="701"/>
      <c r="R273" s="701"/>
      <c r="S273" s="219"/>
      <c r="T273" s="161"/>
      <c r="U273" s="161"/>
      <c r="V273" s="207"/>
      <c r="W273" s="207"/>
      <c r="X273" s="207"/>
      <c r="Y273" s="161"/>
      <c r="Z273" s="207"/>
      <c r="AA273" s="161"/>
      <c r="AB273" s="161"/>
    </row>
    <row r="274" spans="1:28" s="47" customFormat="1" ht="18" customHeight="1">
      <c r="A274" s="210" t="s">
        <v>713</v>
      </c>
      <c r="B274" s="500">
        <f t="shared" si="124"/>
        <v>229</v>
      </c>
      <c r="C274" s="219" t="s">
        <v>1115</v>
      </c>
      <c r="D274" s="500" t="s">
        <v>841</v>
      </c>
      <c r="E274" s="701" t="s">
        <v>1116</v>
      </c>
      <c r="F274" s="109" t="s">
        <v>200</v>
      </c>
      <c r="G274" s="109" t="s">
        <v>200</v>
      </c>
      <c r="H274" s="109" t="s">
        <v>200</v>
      </c>
      <c r="I274" s="109" t="s">
        <v>200</v>
      </c>
      <c r="J274" s="451">
        <v>1</v>
      </c>
      <c r="K274" s="701" t="s">
        <v>1134</v>
      </c>
      <c r="L274" s="610">
        <f t="shared" si="122"/>
        <v>0</v>
      </c>
      <c r="M274" s="701">
        <v>2014</v>
      </c>
      <c r="N274" s="701" t="s">
        <v>396</v>
      </c>
      <c r="O274" s="610">
        <f t="shared" si="123"/>
        <v>0</v>
      </c>
      <c r="P274" s="183"/>
      <c r="Q274" s="701"/>
      <c r="R274" s="701"/>
      <c r="S274" s="219"/>
      <c r="T274" s="161"/>
      <c r="U274" s="161"/>
      <c r="V274" s="207"/>
      <c r="W274" s="207"/>
      <c r="X274" s="207"/>
      <c r="Y274" s="161"/>
      <c r="Z274" s="207"/>
      <c r="AA274" s="161"/>
      <c r="AB274" s="161"/>
    </row>
    <row r="275" spans="1:28" s="47" customFormat="1" ht="18" customHeight="1">
      <c r="A275" s="210" t="s">
        <v>713</v>
      </c>
      <c r="B275" s="500">
        <f t="shared" si="124"/>
        <v>230</v>
      </c>
      <c r="C275" s="219" t="s">
        <v>1115</v>
      </c>
      <c r="D275" s="500" t="s">
        <v>841</v>
      </c>
      <c r="E275" s="701" t="s">
        <v>1116</v>
      </c>
      <c r="F275" s="109" t="s">
        <v>200</v>
      </c>
      <c r="G275" s="109" t="s">
        <v>200</v>
      </c>
      <c r="H275" s="109" t="s">
        <v>200</v>
      </c>
      <c r="I275" s="109" t="s">
        <v>200</v>
      </c>
      <c r="J275" s="451">
        <v>1</v>
      </c>
      <c r="K275" s="701" t="s">
        <v>1134</v>
      </c>
      <c r="L275" s="610">
        <f t="shared" si="122"/>
        <v>0</v>
      </c>
      <c r="M275" s="701">
        <v>2014</v>
      </c>
      <c r="N275" s="701" t="s">
        <v>396</v>
      </c>
      <c r="O275" s="610">
        <f t="shared" si="123"/>
        <v>0</v>
      </c>
      <c r="P275" s="183"/>
      <c r="Q275" s="701"/>
      <c r="R275" s="701"/>
      <c r="S275" s="219"/>
      <c r="T275" s="161"/>
      <c r="U275" s="161"/>
      <c r="V275" s="207"/>
      <c r="W275" s="207"/>
      <c r="X275" s="207"/>
      <c r="Y275" s="161"/>
      <c r="Z275" s="207"/>
      <c r="AA275" s="161"/>
      <c r="AB275" s="161"/>
    </row>
    <row r="276" spans="1:28" s="47" customFormat="1" ht="18" customHeight="1">
      <c r="A276" s="210" t="s">
        <v>713</v>
      </c>
      <c r="B276" s="500">
        <f t="shared" si="124"/>
        <v>231</v>
      </c>
      <c r="C276" s="219" t="s">
        <v>1115</v>
      </c>
      <c r="D276" s="500" t="s">
        <v>841</v>
      </c>
      <c r="E276" s="701" t="s">
        <v>1116</v>
      </c>
      <c r="F276" s="109" t="s">
        <v>200</v>
      </c>
      <c r="G276" s="109" t="s">
        <v>200</v>
      </c>
      <c r="H276" s="109" t="s">
        <v>200</v>
      </c>
      <c r="I276" s="109" t="s">
        <v>200</v>
      </c>
      <c r="J276" s="451">
        <v>1</v>
      </c>
      <c r="K276" s="701" t="s">
        <v>1134</v>
      </c>
      <c r="L276" s="610">
        <f t="shared" ref="L276:L339" si="125">O276/J276</f>
        <v>0</v>
      </c>
      <c r="M276" s="701">
        <v>2014</v>
      </c>
      <c r="N276" s="701" t="s">
        <v>396</v>
      </c>
      <c r="O276" s="610">
        <f t="shared" ref="O276:O339" si="126">R276/M276</f>
        <v>0</v>
      </c>
      <c r="P276" s="183"/>
      <c r="Q276" s="701"/>
      <c r="R276" s="701"/>
      <c r="S276" s="219"/>
      <c r="T276" s="161"/>
      <c r="U276" s="161"/>
      <c r="V276" s="207"/>
      <c r="W276" s="207"/>
      <c r="X276" s="207"/>
      <c r="Y276" s="161"/>
      <c r="Z276" s="207"/>
      <c r="AA276" s="161"/>
      <c r="AB276" s="161"/>
    </row>
    <row r="277" spans="1:28" s="47" customFormat="1" ht="18" customHeight="1">
      <c r="A277" s="210" t="s">
        <v>713</v>
      </c>
      <c r="B277" s="500">
        <f t="shared" si="124"/>
        <v>232</v>
      </c>
      <c r="C277" s="219" t="s">
        <v>1115</v>
      </c>
      <c r="D277" s="500" t="s">
        <v>841</v>
      </c>
      <c r="E277" s="701" t="s">
        <v>1116</v>
      </c>
      <c r="F277" s="109" t="s">
        <v>200</v>
      </c>
      <c r="G277" s="109" t="s">
        <v>200</v>
      </c>
      <c r="H277" s="109" t="s">
        <v>200</v>
      </c>
      <c r="I277" s="109" t="s">
        <v>200</v>
      </c>
      <c r="J277" s="451">
        <v>1</v>
      </c>
      <c r="K277" s="701" t="s">
        <v>1134</v>
      </c>
      <c r="L277" s="610">
        <f t="shared" si="125"/>
        <v>0</v>
      </c>
      <c r="M277" s="701">
        <v>2014</v>
      </c>
      <c r="N277" s="701" t="s">
        <v>396</v>
      </c>
      <c r="O277" s="610">
        <f t="shared" si="126"/>
        <v>0</v>
      </c>
      <c r="P277" s="183"/>
      <c r="Q277" s="701"/>
      <c r="R277" s="701"/>
      <c r="S277" s="219"/>
      <c r="T277" s="161"/>
      <c r="U277" s="161"/>
      <c r="V277" s="207"/>
      <c r="W277" s="207"/>
      <c r="X277" s="207"/>
      <c r="Y277" s="161"/>
      <c r="Z277" s="207"/>
      <c r="AA277" s="161"/>
      <c r="AB277" s="161"/>
    </row>
    <row r="278" spans="1:28" s="47" customFormat="1" ht="18" customHeight="1">
      <c r="A278" s="210" t="s">
        <v>713</v>
      </c>
      <c r="B278" s="500">
        <f t="shared" si="124"/>
        <v>233</v>
      </c>
      <c r="C278" s="219" t="s">
        <v>1115</v>
      </c>
      <c r="D278" s="500" t="s">
        <v>841</v>
      </c>
      <c r="E278" s="701" t="s">
        <v>1116</v>
      </c>
      <c r="F278" s="109" t="s">
        <v>200</v>
      </c>
      <c r="G278" s="109" t="s">
        <v>200</v>
      </c>
      <c r="H278" s="109" t="s">
        <v>200</v>
      </c>
      <c r="I278" s="109" t="s">
        <v>200</v>
      </c>
      <c r="J278" s="451">
        <v>1</v>
      </c>
      <c r="K278" s="701" t="s">
        <v>1134</v>
      </c>
      <c r="L278" s="610">
        <f t="shared" si="125"/>
        <v>0</v>
      </c>
      <c r="M278" s="701">
        <v>2014</v>
      </c>
      <c r="N278" s="701" t="s">
        <v>396</v>
      </c>
      <c r="O278" s="610">
        <f t="shared" si="126"/>
        <v>0</v>
      </c>
      <c r="P278" s="183"/>
      <c r="Q278" s="701"/>
      <c r="R278" s="701"/>
      <c r="S278" s="219"/>
      <c r="T278" s="161"/>
      <c r="U278" s="161"/>
      <c r="V278" s="207"/>
      <c r="W278" s="207"/>
      <c r="X278" s="207"/>
      <c r="Y278" s="161"/>
      <c r="Z278" s="207"/>
      <c r="AA278" s="161"/>
      <c r="AB278" s="161"/>
    </row>
    <row r="279" spans="1:28" s="47" customFormat="1" ht="18" customHeight="1">
      <c r="A279" s="210" t="s">
        <v>713</v>
      </c>
      <c r="B279" s="500">
        <f t="shared" si="124"/>
        <v>234</v>
      </c>
      <c r="C279" s="219" t="s">
        <v>1115</v>
      </c>
      <c r="D279" s="500" t="s">
        <v>841</v>
      </c>
      <c r="E279" s="701" t="s">
        <v>1116</v>
      </c>
      <c r="F279" s="109" t="s">
        <v>200</v>
      </c>
      <c r="G279" s="109" t="s">
        <v>200</v>
      </c>
      <c r="H279" s="109" t="s">
        <v>200</v>
      </c>
      <c r="I279" s="109" t="s">
        <v>200</v>
      </c>
      <c r="J279" s="451">
        <v>1</v>
      </c>
      <c r="K279" s="701" t="s">
        <v>1134</v>
      </c>
      <c r="L279" s="610">
        <f t="shared" si="125"/>
        <v>0</v>
      </c>
      <c r="M279" s="701">
        <v>2014</v>
      </c>
      <c r="N279" s="701" t="s">
        <v>396</v>
      </c>
      <c r="O279" s="610">
        <f t="shared" si="126"/>
        <v>0</v>
      </c>
      <c r="P279" s="183"/>
      <c r="Q279" s="701"/>
      <c r="R279" s="701"/>
      <c r="S279" s="219"/>
      <c r="T279" s="161"/>
      <c r="U279" s="161"/>
      <c r="V279" s="207"/>
      <c r="W279" s="207"/>
      <c r="X279" s="207"/>
      <c r="Y279" s="161"/>
      <c r="Z279" s="207"/>
      <c r="AA279" s="161"/>
      <c r="AB279" s="161"/>
    </row>
    <row r="280" spans="1:28" s="47" customFormat="1" ht="18" customHeight="1">
      <c r="A280" s="210" t="s">
        <v>713</v>
      </c>
      <c r="B280" s="500">
        <f t="shared" si="124"/>
        <v>235</v>
      </c>
      <c r="C280" s="219" t="s">
        <v>1115</v>
      </c>
      <c r="D280" s="500" t="s">
        <v>841</v>
      </c>
      <c r="E280" s="701" t="s">
        <v>1116</v>
      </c>
      <c r="F280" s="109" t="s">
        <v>200</v>
      </c>
      <c r="G280" s="109" t="s">
        <v>200</v>
      </c>
      <c r="H280" s="109" t="s">
        <v>200</v>
      </c>
      <c r="I280" s="109" t="s">
        <v>200</v>
      </c>
      <c r="J280" s="451">
        <v>1</v>
      </c>
      <c r="K280" s="701" t="s">
        <v>1134</v>
      </c>
      <c r="L280" s="610">
        <f t="shared" si="125"/>
        <v>0</v>
      </c>
      <c r="M280" s="701">
        <v>2014</v>
      </c>
      <c r="N280" s="701" t="s">
        <v>396</v>
      </c>
      <c r="O280" s="610">
        <f t="shared" si="126"/>
        <v>0</v>
      </c>
      <c r="P280" s="183"/>
      <c r="Q280" s="701"/>
      <c r="R280" s="701"/>
      <c r="S280" s="219"/>
      <c r="T280" s="161"/>
      <c r="U280" s="161"/>
      <c r="V280" s="207"/>
      <c r="W280" s="207"/>
      <c r="X280" s="207"/>
      <c r="Y280" s="161"/>
      <c r="Z280" s="207"/>
      <c r="AA280" s="161"/>
      <c r="AB280" s="161"/>
    </row>
    <row r="281" spans="1:28" s="47" customFormat="1" ht="18" customHeight="1">
      <c r="A281" s="210" t="s">
        <v>713</v>
      </c>
      <c r="B281" s="500">
        <f t="shared" si="124"/>
        <v>236</v>
      </c>
      <c r="C281" s="219" t="s">
        <v>1115</v>
      </c>
      <c r="D281" s="500" t="s">
        <v>841</v>
      </c>
      <c r="E281" s="701" t="s">
        <v>1116</v>
      </c>
      <c r="F281" s="109" t="s">
        <v>200</v>
      </c>
      <c r="G281" s="109" t="s">
        <v>200</v>
      </c>
      <c r="H281" s="109" t="s">
        <v>200</v>
      </c>
      <c r="I281" s="109" t="s">
        <v>200</v>
      </c>
      <c r="J281" s="451">
        <v>1</v>
      </c>
      <c r="K281" s="701" t="s">
        <v>1134</v>
      </c>
      <c r="L281" s="610">
        <f t="shared" si="125"/>
        <v>0</v>
      </c>
      <c r="M281" s="701">
        <v>2014</v>
      </c>
      <c r="N281" s="701" t="s">
        <v>396</v>
      </c>
      <c r="O281" s="610">
        <f t="shared" si="126"/>
        <v>0</v>
      </c>
      <c r="P281" s="183"/>
      <c r="Q281" s="701"/>
      <c r="R281" s="701"/>
      <c r="S281" s="219"/>
      <c r="T281" s="161"/>
      <c r="U281" s="161"/>
      <c r="V281" s="207"/>
      <c r="W281" s="207"/>
      <c r="X281" s="207"/>
      <c r="Y281" s="161"/>
      <c r="Z281" s="207"/>
      <c r="AA281" s="161"/>
      <c r="AB281" s="161"/>
    </row>
    <row r="282" spans="1:28" s="47" customFormat="1" ht="18" customHeight="1">
      <c r="A282" s="210" t="s">
        <v>713</v>
      </c>
      <c r="B282" s="500">
        <f t="shared" si="124"/>
        <v>237</v>
      </c>
      <c r="C282" s="219" t="s">
        <v>1115</v>
      </c>
      <c r="D282" s="500" t="s">
        <v>841</v>
      </c>
      <c r="E282" s="701" t="s">
        <v>1116</v>
      </c>
      <c r="F282" s="109" t="s">
        <v>200</v>
      </c>
      <c r="G282" s="109" t="s">
        <v>200</v>
      </c>
      <c r="H282" s="109" t="s">
        <v>200</v>
      </c>
      <c r="I282" s="109" t="s">
        <v>200</v>
      </c>
      <c r="J282" s="451">
        <v>1</v>
      </c>
      <c r="K282" s="701" t="s">
        <v>1134</v>
      </c>
      <c r="L282" s="610">
        <f t="shared" si="125"/>
        <v>0</v>
      </c>
      <c r="M282" s="701">
        <v>2014</v>
      </c>
      <c r="N282" s="701" t="s">
        <v>396</v>
      </c>
      <c r="O282" s="610">
        <f t="shared" si="126"/>
        <v>0</v>
      </c>
      <c r="P282" s="183"/>
      <c r="Q282" s="701"/>
      <c r="R282" s="701"/>
      <c r="S282" s="219"/>
      <c r="T282" s="161"/>
      <c r="U282" s="161"/>
      <c r="V282" s="207"/>
      <c r="W282" s="207"/>
      <c r="X282" s="207"/>
      <c r="Y282" s="161"/>
      <c r="Z282" s="207"/>
      <c r="AA282" s="161"/>
      <c r="AB282" s="161"/>
    </row>
    <row r="283" spans="1:28" s="47" customFormat="1" ht="18" customHeight="1">
      <c r="A283" s="210" t="s">
        <v>713</v>
      </c>
      <c r="B283" s="500">
        <f t="shared" si="124"/>
        <v>238</v>
      </c>
      <c r="C283" s="219" t="s">
        <v>1115</v>
      </c>
      <c r="D283" s="500" t="s">
        <v>841</v>
      </c>
      <c r="E283" s="701" t="s">
        <v>1116</v>
      </c>
      <c r="F283" s="109" t="s">
        <v>200</v>
      </c>
      <c r="G283" s="109" t="s">
        <v>200</v>
      </c>
      <c r="H283" s="109" t="s">
        <v>200</v>
      </c>
      <c r="I283" s="109" t="s">
        <v>200</v>
      </c>
      <c r="J283" s="451">
        <v>1</v>
      </c>
      <c r="K283" s="701" t="s">
        <v>1134</v>
      </c>
      <c r="L283" s="610">
        <f t="shared" si="125"/>
        <v>0</v>
      </c>
      <c r="M283" s="701">
        <v>2014</v>
      </c>
      <c r="N283" s="701" t="s">
        <v>396</v>
      </c>
      <c r="O283" s="610">
        <f t="shared" si="126"/>
        <v>0</v>
      </c>
      <c r="P283" s="183"/>
      <c r="Q283" s="701"/>
      <c r="R283" s="701"/>
      <c r="S283" s="219"/>
      <c r="T283" s="161"/>
      <c r="U283" s="161"/>
      <c r="V283" s="207"/>
      <c r="W283" s="207"/>
      <c r="X283" s="207"/>
      <c r="Y283" s="161"/>
      <c r="Z283" s="207"/>
      <c r="AA283" s="161"/>
      <c r="AB283" s="161"/>
    </row>
    <row r="284" spans="1:28" s="47" customFormat="1" ht="18" customHeight="1">
      <c r="A284" s="210" t="s">
        <v>713</v>
      </c>
      <c r="B284" s="500">
        <f t="shared" si="124"/>
        <v>239</v>
      </c>
      <c r="C284" s="219" t="s">
        <v>1115</v>
      </c>
      <c r="D284" s="500" t="s">
        <v>841</v>
      </c>
      <c r="E284" s="701" t="s">
        <v>1116</v>
      </c>
      <c r="F284" s="109" t="s">
        <v>200</v>
      </c>
      <c r="G284" s="109" t="s">
        <v>200</v>
      </c>
      <c r="H284" s="109" t="s">
        <v>200</v>
      </c>
      <c r="I284" s="109" t="s">
        <v>200</v>
      </c>
      <c r="J284" s="451">
        <v>1</v>
      </c>
      <c r="K284" s="701" t="s">
        <v>1134</v>
      </c>
      <c r="L284" s="610">
        <f t="shared" si="125"/>
        <v>0</v>
      </c>
      <c r="M284" s="701">
        <v>2014</v>
      </c>
      <c r="N284" s="701" t="s">
        <v>396</v>
      </c>
      <c r="O284" s="610">
        <f t="shared" si="126"/>
        <v>0</v>
      </c>
      <c r="P284" s="183"/>
      <c r="Q284" s="701"/>
      <c r="R284" s="701"/>
      <c r="S284" s="219"/>
      <c r="T284" s="161"/>
      <c r="U284" s="161"/>
      <c r="V284" s="207"/>
      <c r="W284" s="207"/>
      <c r="X284" s="207"/>
      <c r="Y284" s="161"/>
      <c r="Z284" s="207"/>
      <c r="AA284" s="161"/>
      <c r="AB284" s="161"/>
    </row>
    <row r="285" spans="1:28" s="47" customFormat="1" ht="18" customHeight="1">
      <c r="A285" s="210" t="s">
        <v>713</v>
      </c>
      <c r="B285" s="500">
        <f t="shared" si="124"/>
        <v>240</v>
      </c>
      <c r="C285" s="219" t="s">
        <v>1115</v>
      </c>
      <c r="D285" s="500" t="s">
        <v>841</v>
      </c>
      <c r="E285" s="701" t="s">
        <v>1116</v>
      </c>
      <c r="F285" s="109" t="s">
        <v>200</v>
      </c>
      <c r="G285" s="109" t="s">
        <v>200</v>
      </c>
      <c r="H285" s="109" t="s">
        <v>200</v>
      </c>
      <c r="I285" s="109" t="s">
        <v>200</v>
      </c>
      <c r="J285" s="451">
        <v>1</v>
      </c>
      <c r="K285" s="701" t="s">
        <v>1134</v>
      </c>
      <c r="L285" s="610">
        <f t="shared" si="125"/>
        <v>0</v>
      </c>
      <c r="M285" s="701">
        <v>2014</v>
      </c>
      <c r="N285" s="701" t="s">
        <v>396</v>
      </c>
      <c r="O285" s="610">
        <f t="shared" si="126"/>
        <v>0</v>
      </c>
      <c r="P285" s="183"/>
      <c r="Q285" s="701"/>
      <c r="R285" s="701"/>
      <c r="S285" s="219"/>
      <c r="T285" s="161"/>
      <c r="U285" s="161"/>
      <c r="V285" s="207"/>
      <c r="W285" s="207"/>
      <c r="X285" s="207"/>
      <c r="Y285" s="161"/>
      <c r="Z285" s="207"/>
      <c r="AA285" s="161"/>
      <c r="AB285" s="161"/>
    </row>
    <row r="286" spans="1:28" s="47" customFormat="1" ht="18" customHeight="1">
      <c r="A286" s="210" t="s">
        <v>713</v>
      </c>
      <c r="B286" s="500">
        <f t="shared" si="124"/>
        <v>241</v>
      </c>
      <c r="C286" s="219" t="s">
        <v>1115</v>
      </c>
      <c r="D286" s="500" t="s">
        <v>841</v>
      </c>
      <c r="E286" s="701" t="s">
        <v>1116</v>
      </c>
      <c r="F286" s="109" t="s">
        <v>200</v>
      </c>
      <c r="G286" s="109" t="s">
        <v>200</v>
      </c>
      <c r="H286" s="109" t="s">
        <v>200</v>
      </c>
      <c r="I286" s="109" t="s">
        <v>200</v>
      </c>
      <c r="J286" s="451">
        <v>1</v>
      </c>
      <c r="K286" s="701" t="s">
        <v>1134</v>
      </c>
      <c r="L286" s="610">
        <f t="shared" si="125"/>
        <v>0</v>
      </c>
      <c r="M286" s="701">
        <v>2014</v>
      </c>
      <c r="N286" s="701" t="s">
        <v>396</v>
      </c>
      <c r="O286" s="610">
        <f t="shared" si="126"/>
        <v>0</v>
      </c>
      <c r="P286" s="183"/>
      <c r="Q286" s="701"/>
      <c r="R286" s="701"/>
      <c r="S286" s="219"/>
      <c r="T286" s="161"/>
      <c r="U286" s="161"/>
      <c r="V286" s="207"/>
      <c r="W286" s="207"/>
      <c r="X286" s="207"/>
      <c r="Y286" s="161"/>
      <c r="Z286" s="207"/>
      <c r="AA286" s="161"/>
      <c r="AB286" s="161"/>
    </row>
    <row r="287" spans="1:28" s="47" customFormat="1" ht="18" customHeight="1">
      <c r="A287" s="210" t="s">
        <v>713</v>
      </c>
      <c r="B287" s="500">
        <f t="shared" si="124"/>
        <v>242</v>
      </c>
      <c r="C287" s="219" t="s">
        <v>1115</v>
      </c>
      <c r="D287" s="500" t="s">
        <v>841</v>
      </c>
      <c r="E287" s="701" t="s">
        <v>1116</v>
      </c>
      <c r="F287" s="109" t="s">
        <v>200</v>
      </c>
      <c r="G287" s="109" t="s">
        <v>200</v>
      </c>
      <c r="H287" s="109" t="s">
        <v>200</v>
      </c>
      <c r="I287" s="109" t="s">
        <v>200</v>
      </c>
      <c r="J287" s="451">
        <v>1</v>
      </c>
      <c r="K287" s="701" t="s">
        <v>1134</v>
      </c>
      <c r="L287" s="610">
        <f t="shared" si="125"/>
        <v>0</v>
      </c>
      <c r="M287" s="701">
        <v>2014</v>
      </c>
      <c r="N287" s="701" t="s">
        <v>396</v>
      </c>
      <c r="O287" s="610">
        <f t="shared" si="126"/>
        <v>0</v>
      </c>
      <c r="P287" s="183"/>
      <c r="Q287" s="701"/>
      <c r="R287" s="701"/>
      <c r="S287" s="219"/>
      <c r="T287" s="161"/>
      <c r="U287" s="161"/>
      <c r="V287" s="207"/>
      <c r="W287" s="207"/>
      <c r="X287" s="207"/>
      <c r="Y287" s="161"/>
      <c r="Z287" s="207"/>
      <c r="AA287" s="161"/>
      <c r="AB287" s="161"/>
    </row>
    <row r="288" spans="1:28" s="47" customFormat="1" ht="18" customHeight="1">
      <c r="A288" s="210" t="s">
        <v>713</v>
      </c>
      <c r="B288" s="500">
        <f t="shared" si="124"/>
        <v>243</v>
      </c>
      <c r="C288" s="219" t="s">
        <v>1115</v>
      </c>
      <c r="D288" s="500" t="s">
        <v>841</v>
      </c>
      <c r="E288" s="701" t="s">
        <v>1116</v>
      </c>
      <c r="F288" s="109" t="s">
        <v>200</v>
      </c>
      <c r="G288" s="109" t="s">
        <v>200</v>
      </c>
      <c r="H288" s="109" t="s">
        <v>200</v>
      </c>
      <c r="I288" s="109" t="s">
        <v>200</v>
      </c>
      <c r="J288" s="451">
        <v>1</v>
      </c>
      <c r="K288" s="701" t="s">
        <v>1134</v>
      </c>
      <c r="L288" s="610">
        <f t="shared" si="125"/>
        <v>0</v>
      </c>
      <c r="M288" s="701">
        <v>2014</v>
      </c>
      <c r="N288" s="701" t="s">
        <v>396</v>
      </c>
      <c r="O288" s="610">
        <f t="shared" si="126"/>
        <v>0</v>
      </c>
      <c r="P288" s="183"/>
      <c r="Q288" s="701"/>
      <c r="R288" s="701"/>
      <c r="S288" s="219"/>
      <c r="T288" s="161"/>
      <c r="U288" s="161"/>
      <c r="V288" s="207"/>
      <c r="W288" s="207"/>
      <c r="X288" s="207"/>
      <c r="Y288" s="161"/>
      <c r="Z288" s="207"/>
      <c r="AA288" s="161"/>
      <c r="AB288" s="161"/>
    </row>
    <row r="289" spans="1:28" s="47" customFormat="1" ht="18" customHeight="1">
      <c r="A289" s="210" t="s">
        <v>713</v>
      </c>
      <c r="B289" s="500">
        <f t="shared" si="124"/>
        <v>244</v>
      </c>
      <c r="C289" s="219" t="s">
        <v>1115</v>
      </c>
      <c r="D289" s="500" t="s">
        <v>841</v>
      </c>
      <c r="E289" s="701" t="s">
        <v>1116</v>
      </c>
      <c r="F289" s="109" t="s">
        <v>200</v>
      </c>
      <c r="G289" s="109" t="s">
        <v>200</v>
      </c>
      <c r="H289" s="109" t="s">
        <v>200</v>
      </c>
      <c r="I289" s="109" t="s">
        <v>200</v>
      </c>
      <c r="J289" s="451">
        <v>1</v>
      </c>
      <c r="K289" s="701" t="s">
        <v>1134</v>
      </c>
      <c r="L289" s="610">
        <f t="shared" si="125"/>
        <v>0</v>
      </c>
      <c r="M289" s="701">
        <v>2014</v>
      </c>
      <c r="N289" s="701" t="s">
        <v>396</v>
      </c>
      <c r="O289" s="610">
        <f t="shared" si="126"/>
        <v>0</v>
      </c>
      <c r="P289" s="183"/>
      <c r="Q289" s="701"/>
      <c r="R289" s="701"/>
      <c r="S289" s="219"/>
      <c r="T289" s="161"/>
      <c r="U289" s="161"/>
      <c r="V289" s="207"/>
      <c r="W289" s="207"/>
      <c r="X289" s="207"/>
      <c r="Y289" s="161"/>
      <c r="Z289" s="207"/>
      <c r="AA289" s="161"/>
      <c r="AB289" s="161"/>
    </row>
    <row r="290" spans="1:28" s="47" customFormat="1" ht="18" customHeight="1">
      <c r="A290" s="210" t="s">
        <v>713</v>
      </c>
      <c r="B290" s="500">
        <f t="shared" si="124"/>
        <v>245</v>
      </c>
      <c r="C290" s="219" t="s">
        <v>1115</v>
      </c>
      <c r="D290" s="500" t="s">
        <v>841</v>
      </c>
      <c r="E290" s="701" t="s">
        <v>1116</v>
      </c>
      <c r="F290" s="109" t="s">
        <v>200</v>
      </c>
      <c r="G290" s="109" t="s">
        <v>200</v>
      </c>
      <c r="H290" s="109" t="s">
        <v>200</v>
      </c>
      <c r="I290" s="109" t="s">
        <v>200</v>
      </c>
      <c r="J290" s="451">
        <v>1</v>
      </c>
      <c r="K290" s="701" t="s">
        <v>1134</v>
      </c>
      <c r="L290" s="610">
        <f t="shared" si="125"/>
        <v>0</v>
      </c>
      <c r="M290" s="701">
        <v>2014</v>
      </c>
      <c r="N290" s="701" t="s">
        <v>396</v>
      </c>
      <c r="O290" s="610">
        <f t="shared" si="126"/>
        <v>0</v>
      </c>
      <c r="P290" s="183"/>
      <c r="Q290" s="701"/>
      <c r="R290" s="701"/>
      <c r="S290" s="219"/>
      <c r="T290" s="161"/>
      <c r="U290" s="161"/>
      <c r="V290" s="207"/>
      <c r="W290" s="207"/>
      <c r="X290" s="207"/>
      <c r="Y290" s="161"/>
      <c r="Z290" s="207"/>
      <c r="AA290" s="161"/>
      <c r="AB290" s="161"/>
    </row>
    <row r="291" spans="1:28" s="47" customFormat="1" ht="18" customHeight="1">
      <c r="A291" s="210" t="s">
        <v>713</v>
      </c>
      <c r="B291" s="500">
        <f t="shared" si="124"/>
        <v>246</v>
      </c>
      <c r="C291" s="219" t="s">
        <v>1115</v>
      </c>
      <c r="D291" s="500" t="s">
        <v>841</v>
      </c>
      <c r="E291" s="701" t="s">
        <v>1116</v>
      </c>
      <c r="F291" s="109" t="s">
        <v>200</v>
      </c>
      <c r="G291" s="109" t="s">
        <v>200</v>
      </c>
      <c r="H291" s="109" t="s">
        <v>200</v>
      </c>
      <c r="I291" s="109" t="s">
        <v>200</v>
      </c>
      <c r="J291" s="451">
        <v>1</v>
      </c>
      <c r="K291" s="701" t="s">
        <v>1134</v>
      </c>
      <c r="L291" s="610">
        <f t="shared" si="125"/>
        <v>0</v>
      </c>
      <c r="M291" s="701">
        <v>2014</v>
      </c>
      <c r="N291" s="701" t="s">
        <v>396</v>
      </c>
      <c r="O291" s="610">
        <f t="shared" si="126"/>
        <v>0</v>
      </c>
      <c r="P291" s="183"/>
      <c r="Q291" s="701"/>
      <c r="R291" s="701"/>
      <c r="S291" s="219"/>
      <c r="T291" s="161"/>
      <c r="U291" s="161"/>
      <c r="V291" s="207"/>
      <c r="W291" s="207"/>
      <c r="X291" s="207"/>
      <c r="Y291" s="161"/>
      <c r="Z291" s="207"/>
      <c r="AA291" s="161"/>
      <c r="AB291" s="161"/>
    </row>
    <row r="292" spans="1:28" s="47" customFormat="1" ht="18" customHeight="1">
      <c r="A292" s="210" t="s">
        <v>713</v>
      </c>
      <c r="B292" s="500">
        <f t="shared" si="124"/>
        <v>247</v>
      </c>
      <c r="C292" s="219" t="s">
        <v>1115</v>
      </c>
      <c r="D292" s="500" t="s">
        <v>841</v>
      </c>
      <c r="E292" s="701" t="s">
        <v>1116</v>
      </c>
      <c r="F292" s="109" t="s">
        <v>200</v>
      </c>
      <c r="G292" s="109" t="s">
        <v>200</v>
      </c>
      <c r="H292" s="109" t="s">
        <v>200</v>
      </c>
      <c r="I292" s="109" t="s">
        <v>200</v>
      </c>
      <c r="J292" s="451">
        <v>1</v>
      </c>
      <c r="K292" s="701" t="s">
        <v>1134</v>
      </c>
      <c r="L292" s="610">
        <f t="shared" si="125"/>
        <v>0</v>
      </c>
      <c r="M292" s="701">
        <v>2014</v>
      </c>
      <c r="N292" s="701" t="s">
        <v>396</v>
      </c>
      <c r="O292" s="610">
        <f t="shared" si="126"/>
        <v>0</v>
      </c>
      <c r="P292" s="183"/>
      <c r="Q292" s="701"/>
      <c r="R292" s="701"/>
      <c r="S292" s="219"/>
      <c r="T292" s="161"/>
      <c r="U292" s="161"/>
      <c r="V292" s="207"/>
      <c r="W292" s="207"/>
      <c r="X292" s="207"/>
      <c r="Y292" s="161"/>
      <c r="Z292" s="207"/>
      <c r="AA292" s="161"/>
      <c r="AB292" s="161"/>
    </row>
    <row r="293" spans="1:28" s="47" customFormat="1" ht="18" customHeight="1">
      <c r="A293" s="210" t="s">
        <v>713</v>
      </c>
      <c r="B293" s="500">
        <f t="shared" si="124"/>
        <v>248</v>
      </c>
      <c r="C293" s="219" t="s">
        <v>1115</v>
      </c>
      <c r="D293" s="500" t="s">
        <v>841</v>
      </c>
      <c r="E293" s="701" t="s">
        <v>1116</v>
      </c>
      <c r="F293" s="109" t="s">
        <v>200</v>
      </c>
      <c r="G293" s="109" t="s">
        <v>200</v>
      </c>
      <c r="H293" s="109" t="s">
        <v>200</v>
      </c>
      <c r="I293" s="109" t="s">
        <v>200</v>
      </c>
      <c r="J293" s="451">
        <v>1</v>
      </c>
      <c r="K293" s="701" t="s">
        <v>1134</v>
      </c>
      <c r="L293" s="610">
        <f t="shared" si="125"/>
        <v>0</v>
      </c>
      <c r="M293" s="701">
        <v>2014</v>
      </c>
      <c r="N293" s="701" t="s">
        <v>396</v>
      </c>
      <c r="O293" s="610">
        <f t="shared" si="126"/>
        <v>0</v>
      </c>
      <c r="P293" s="183"/>
      <c r="Q293" s="701"/>
      <c r="R293" s="701"/>
      <c r="S293" s="219"/>
      <c r="T293" s="161"/>
      <c r="U293" s="161"/>
      <c r="V293" s="207"/>
      <c r="W293" s="207"/>
      <c r="X293" s="207"/>
      <c r="Y293" s="161"/>
      <c r="Z293" s="207"/>
      <c r="AA293" s="161"/>
      <c r="AB293" s="161"/>
    </row>
    <row r="294" spans="1:28" s="47" customFormat="1" ht="18" customHeight="1">
      <c r="A294" s="210" t="s">
        <v>713</v>
      </c>
      <c r="B294" s="500">
        <f t="shared" si="124"/>
        <v>249</v>
      </c>
      <c r="C294" s="219" t="s">
        <v>1115</v>
      </c>
      <c r="D294" s="500" t="s">
        <v>841</v>
      </c>
      <c r="E294" s="701" t="s">
        <v>1116</v>
      </c>
      <c r="F294" s="109" t="s">
        <v>200</v>
      </c>
      <c r="G294" s="109" t="s">
        <v>200</v>
      </c>
      <c r="H294" s="109" t="s">
        <v>200</v>
      </c>
      <c r="I294" s="109" t="s">
        <v>200</v>
      </c>
      <c r="J294" s="451">
        <v>1</v>
      </c>
      <c r="K294" s="701" t="s">
        <v>1134</v>
      </c>
      <c r="L294" s="610">
        <f t="shared" si="125"/>
        <v>0</v>
      </c>
      <c r="M294" s="701">
        <v>2014</v>
      </c>
      <c r="N294" s="701" t="s">
        <v>396</v>
      </c>
      <c r="O294" s="610">
        <f t="shared" si="126"/>
        <v>0</v>
      </c>
      <c r="P294" s="183"/>
      <c r="Q294" s="701"/>
      <c r="R294" s="701"/>
      <c r="S294" s="219"/>
      <c r="T294" s="161"/>
      <c r="U294" s="161"/>
      <c r="V294" s="207"/>
      <c r="W294" s="207"/>
      <c r="X294" s="207"/>
      <c r="Y294" s="161"/>
      <c r="Z294" s="207"/>
      <c r="AA294" s="161"/>
      <c r="AB294" s="161"/>
    </row>
    <row r="295" spans="1:28" s="47" customFormat="1" ht="18" customHeight="1">
      <c r="A295" s="210" t="s">
        <v>713</v>
      </c>
      <c r="B295" s="500">
        <f t="shared" si="124"/>
        <v>250</v>
      </c>
      <c r="C295" s="219" t="s">
        <v>1115</v>
      </c>
      <c r="D295" s="500" t="s">
        <v>841</v>
      </c>
      <c r="E295" s="701" t="s">
        <v>1116</v>
      </c>
      <c r="F295" s="109" t="s">
        <v>200</v>
      </c>
      <c r="G295" s="109" t="s">
        <v>200</v>
      </c>
      <c r="H295" s="109" t="s">
        <v>200</v>
      </c>
      <c r="I295" s="109" t="s">
        <v>200</v>
      </c>
      <c r="J295" s="451">
        <v>1</v>
      </c>
      <c r="K295" s="701" t="s">
        <v>1134</v>
      </c>
      <c r="L295" s="610">
        <f t="shared" si="125"/>
        <v>0</v>
      </c>
      <c r="M295" s="701">
        <v>2014</v>
      </c>
      <c r="N295" s="701" t="s">
        <v>396</v>
      </c>
      <c r="O295" s="610">
        <f t="shared" si="126"/>
        <v>0</v>
      </c>
      <c r="P295" s="183"/>
      <c r="Q295" s="701"/>
      <c r="R295" s="701"/>
      <c r="S295" s="219"/>
      <c r="T295" s="161"/>
      <c r="U295" s="161"/>
      <c r="V295" s="207"/>
      <c r="W295" s="207"/>
      <c r="X295" s="207"/>
      <c r="Y295" s="161"/>
      <c r="Z295" s="207"/>
      <c r="AA295" s="161"/>
      <c r="AB295" s="161"/>
    </row>
    <row r="296" spans="1:28" s="47" customFormat="1" ht="18" customHeight="1">
      <c r="A296" s="210" t="s">
        <v>713</v>
      </c>
      <c r="B296" s="500">
        <f t="shared" si="124"/>
        <v>251</v>
      </c>
      <c r="C296" s="219" t="s">
        <v>1115</v>
      </c>
      <c r="D296" s="500" t="s">
        <v>841</v>
      </c>
      <c r="E296" s="701" t="s">
        <v>1116</v>
      </c>
      <c r="F296" s="109" t="s">
        <v>200</v>
      </c>
      <c r="G296" s="109" t="s">
        <v>200</v>
      </c>
      <c r="H296" s="109" t="s">
        <v>200</v>
      </c>
      <c r="I296" s="109" t="s">
        <v>200</v>
      </c>
      <c r="J296" s="451">
        <v>1</v>
      </c>
      <c r="K296" s="701" t="s">
        <v>1134</v>
      </c>
      <c r="L296" s="610">
        <f t="shared" si="125"/>
        <v>0</v>
      </c>
      <c r="M296" s="701">
        <v>2014</v>
      </c>
      <c r="N296" s="701" t="s">
        <v>396</v>
      </c>
      <c r="O296" s="610">
        <f t="shared" si="126"/>
        <v>0</v>
      </c>
      <c r="P296" s="183"/>
      <c r="Q296" s="701"/>
      <c r="R296" s="701"/>
      <c r="S296" s="219"/>
      <c r="T296" s="161"/>
      <c r="U296" s="161"/>
      <c r="V296" s="207"/>
      <c r="W296" s="207"/>
      <c r="X296" s="207"/>
      <c r="Y296" s="161"/>
      <c r="Z296" s="207"/>
      <c r="AA296" s="161"/>
      <c r="AB296" s="161"/>
    </row>
    <row r="297" spans="1:28" s="47" customFormat="1" ht="18" customHeight="1">
      <c r="A297" s="210" t="s">
        <v>713</v>
      </c>
      <c r="B297" s="500">
        <f t="shared" si="124"/>
        <v>252</v>
      </c>
      <c r="C297" s="219" t="s">
        <v>1115</v>
      </c>
      <c r="D297" s="500" t="s">
        <v>841</v>
      </c>
      <c r="E297" s="701" t="s">
        <v>1116</v>
      </c>
      <c r="F297" s="109" t="s">
        <v>200</v>
      </c>
      <c r="G297" s="109" t="s">
        <v>200</v>
      </c>
      <c r="H297" s="109" t="s">
        <v>200</v>
      </c>
      <c r="I297" s="109" t="s">
        <v>200</v>
      </c>
      <c r="J297" s="451">
        <v>1</v>
      </c>
      <c r="K297" s="701" t="s">
        <v>1134</v>
      </c>
      <c r="L297" s="610">
        <f t="shared" si="125"/>
        <v>0</v>
      </c>
      <c r="M297" s="701">
        <v>2014</v>
      </c>
      <c r="N297" s="701" t="s">
        <v>396</v>
      </c>
      <c r="O297" s="610">
        <f t="shared" si="126"/>
        <v>0</v>
      </c>
      <c r="P297" s="183"/>
      <c r="Q297" s="701"/>
      <c r="R297" s="701"/>
      <c r="S297" s="219"/>
      <c r="T297" s="161"/>
      <c r="U297" s="161"/>
      <c r="V297" s="207"/>
      <c r="W297" s="207"/>
      <c r="X297" s="207"/>
      <c r="Y297" s="161"/>
      <c r="Z297" s="207"/>
      <c r="AA297" s="161"/>
      <c r="AB297" s="161"/>
    </row>
    <row r="298" spans="1:28" s="47" customFormat="1" ht="18" customHeight="1">
      <c r="A298" s="210" t="s">
        <v>713</v>
      </c>
      <c r="B298" s="500">
        <f t="shared" si="124"/>
        <v>253</v>
      </c>
      <c r="C298" s="219" t="s">
        <v>1115</v>
      </c>
      <c r="D298" s="500" t="s">
        <v>841</v>
      </c>
      <c r="E298" s="701" t="s">
        <v>1116</v>
      </c>
      <c r="F298" s="109" t="s">
        <v>200</v>
      </c>
      <c r="G298" s="109" t="s">
        <v>200</v>
      </c>
      <c r="H298" s="109" t="s">
        <v>200</v>
      </c>
      <c r="I298" s="109" t="s">
        <v>200</v>
      </c>
      <c r="J298" s="451">
        <v>1</v>
      </c>
      <c r="K298" s="701" t="s">
        <v>1134</v>
      </c>
      <c r="L298" s="610">
        <f t="shared" si="125"/>
        <v>0</v>
      </c>
      <c r="M298" s="701">
        <v>2014</v>
      </c>
      <c r="N298" s="701" t="s">
        <v>396</v>
      </c>
      <c r="O298" s="610">
        <f t="shared" si="126"/>
        <v>0</v>
      </c>
      <c r="P298" s="183"/>
      <c r="Q298" s="701"/>
      <c r="R298" s="701"/>
      <c r="S298" s="219"/>
      <c r="T298" s="161"/>
      <c r="U298" s="161"/>
      <c r="V298" s="207"/>
      <c r="W298" s="207"/>
      <c r="X298" s="207"/>
      <c r="Y298" s="161"/>
      <c r="Z298" s="207"/>
      <c r="AA298" s="161"/>
      <c r="AB298" s="161"/>
    </row>
    <row r="299" spans="1:28" s="47" customFormat="1" ht="18" customHeight="1">
      <c r="A299" s="210" t="s">
        <v>713</v>
      </c>
      <c r="B299" s="500">
        <f t="shared" si="124"/>
        <v>254</v>
      </c>
      <c r="C299" s="219" t="s">
        <v>1115</v>
      </c>
      <c r="D299" s="500" t="s">
        <v>841</v>
      </c>
      <c r="E299" s="701" t="s">
        <v>1116</v>
      </c>
      <c r="F299" s="109" t="s">
        <v>200</v>
      </c>
      <c r="G299" s="109" t="s">
        <v>200</v>
      </c>
      <c r="H299" s="109" t="s">
        <v>200</v>
      </c>
      <c r="I299" s="109" t="s">
        <v>200</v>
      </c>
      <c r="J299" s="451">
        <v>1</v>
      </c>
      <c r="K299" s="701" t="s">
        <v>1134</v>
      </c>
      <c r="L299" s="610">
        <f t="shared" si="125"/>
        <v>0</v>
      </c>
      <c r="M299" s="701">
        <v>2014</v>
      </c>
      <c r="N299" s="701" t="s">
        <v>396</v>
      </c>
      <c r="O299" s="610">
        <f t="shared" si="126"/>
        <v>0</v>
      </c>
      <c r="P299" s="183"/>
      <c r="Q299" s="701"/>
      <c r="R299" s="701"/>
      <c r="S299" s="219"/>
      <c r="T299" s="161"/>
      <c r="U299" s="161"/>
      <c r="V299" s="207"/>
      <c r="W299" s="207"/>
      <c r="X299" s="207"/>
      <c r="Y299" s="161"/>
      <c r="Z299" s="207"/>
      <c r="AA299" s="161"/>
      <c r="AB299" s="161"/>
    </row>
    <row r="300" spans="1:28" s="47" customFormat="1" ht="18" customHeight="1">
      <c r="A300" s="210" t="s">
        <v>713</v>
      </c>
      <c r="B300" s="500">
        <f t="shared" si="124"/>
        <v>255</v>
      </c>
      <c r="C300" s="219" t="s">
        <v>1115</v>
      </c>
      <c r="D300" s="500" t="s">
        <v>841</v>
      </c>
      <c r="E300" s="701" t="s">
        <v>1116</v>
      </c>
      <c r="F300" s="109" t="s">
        <v>200</v>
      </c>
      <c r="G300" s="109" t="s">
        <v>200</v>
      </c>
      <c r="H300" s="109" t="s">
        <v>200</v>
      </c>
      <c r="I300" s="109" t="s">
        <v>200</v>
      </c>
      <c r="J300" s="451">
        <v>1</v>
      </c>
      <c r="K300" s="701" t="s">
        <v>1134</v>
      </c>
      <c r="L300" s="610">
        <f t="shared" si="125"/>
        <v>0</v>
      </c>
      <c r="M300" s="701">
        <v>2014</v>
      </c>
      <c r="N300" s="701" t="s">
        <v>396</v>
      </c>
      <c r="O300" s="610">
        <f t="shared" si="126"/>
        <v>0</v>
      </c>
      <c r="P300" s="183"/>
      <c r="Q300" s="701"/>
      <c r="R300" s="701"/>
      <c r="S300" s="219"/>
      <c r="T300" s="161"/>
      <c r="U300" s="161"/>
      <c r="V300" s="207"/>
      <c r="W300" s="207"/>
      <c r="X300" s="207"/>
      <c r="Y300" s="161"/>
      <c r="Z300" s="207"/>
      <c r="AA300" s="161"/>
      <c r="AB300" s="161"/>
    </row>
    <row r="301" spans="1:28" s="47" customFormat="1" ht="18" customHeight="1">
      <c r="A301" s="210" t="s">
        <v>713</v>
      </c>
      <c r="B301" s="501">
        <f t="shared" si="124"/>
        <v>256</v>
      </c>
      <c r="C301" s="230" t="s">
        <v>1115</v>
      </c>
      <c r="D301" s="501" t="s">
        <v>841</v>
      </c>
      <c r="E301" s="232" t="s">
        <v>1116</v>
      </c>
      <c r="F301" s="114" t="s">
        <v>200</v>
      </c>
      <c r="G301" s="114" t="s">
        <v>200</v>
      </c>
      <c r="H301" s="114" t="s">
        <v>200</v>
      </c>
      <c r="I301" s="114" t="s">
        <v>200</v>
      </c>
      <c r="J301" s="477">
        <v>1</v>
      </c>
      <c r="K301" s="232" t="s">
        <v>1134</v>
      </c>
      <c r="L301" s="617">
        <f t="shared" si="125"/>
        <v>0</v>
      </c>
      <c r="M301" s="232">
        <v>2014</v>
      </c>
      <c r="N301" s="232" t="s">
        <v>396</v>
      </c>
      <c r="O301" s="617">
        <f t="shared" si="126"/>
        <v>0</v>
      </c>
      <c r="P301" s="253"/>
      <c r="Q301" s="232"/>
      <c r="R301" s="232"/>
      <c r="S301" s="230"/>
      <c r="T301" s="161"/>
      <c r="U301" s="161"/>
      <c r="V301" s="207"/>
      <c r="W301" s="207"/>
      <c r="X301" s="207"/>
      <c r="Y301" s="161"/>
      <c r="Z301" s="207"/>
      <c r="AA301" s="161"/>
      <c r="AB301" s="161"/>
    </row>
    <row r="302" spans="1:28" s="47" customFormat="1" ht="18" customHeight="1">
      <c r="A302" s="210" t="s">
        <v>713</v>
      </c>
      <c r="B302" s="111">
        <f t="shared" si="124"/>
        <v>257</v>
      </c>
      <c r="C302" s="454" t="s">
        <v>1115</v>
      </c>
      <c r="D302" s="111" t="s">
        <v>841</v>
      </c>
      <c r="E302" s="702" t="s">
        <v>1116</v>
      </c>
      <c r="F302" s="113" t="s">
        <v>200</v>
      </c>
      <c r="G302" s="113" t="s">
        <v>200</v>
      </c>
      <c r="H302" s="113" t="s">
        <v>200</v>
      </c>
      <c r="I302" s="113" t="s">
        <v>200</v>
      </c>
      <c r="J302" s="769">
        <v>1</v>
      </c>
      <c r="K302" s="702" t="s">
        <v>1134</v>
      </c>
      <c r="L302" s="611">
        <f t="shared" si="125"/>
        <v>0</v>
      </c>
      <c r="M302" s="702">
        <v>2014</v>
      </c>
      <c r="N302" s="702" t="s">
        <v>396</v>
      </c>
      <c r="O302" s="611">
        <f t="shared" si="126"/>
        <v>0</v>
      </c>
      <c r="P302" s="229"/>
      <c r="Q302" s="702"/>
      <c r="R302" s="702"/>
      <c r="S302" s="454"/>
      <c r="T302" s="161"/>
      <c r="U302" s="161"/>
      <c r="V302" s="207"/>
      <c r="W302" s="207"/>
      <c r="X302" s="207"/>
      <c r="Y302" s="161"/>
      <c r="Z302" s="207"/>
      <c r="AA302" s="161"/>
      <c r="AB302" s="161"/>
    </row>
    <row r="303" spans="1:28" s="47" customFormat="1" ht="18" customHeight="1">
      <c r="A303" s="210" t="s">
        <v>713</v>
      </c>
      <c r="B303" s="500">
        <f t="shared" si="124"/>
        <v>258</v>
      </c>
      <c r="C303" s="219" t="s">
        <v>1115</v>
      </c>
      <c r="D303" s="500" t="s">
        <v>841</v>
      </c>
      <c r="E303" s="701" t="s">
        <v>1116</v>
      </c>
      <c r="F303" s="109" t="s">
        <v>200</v>
      </c>
      <c r="G303" s="109" t="s">
        <v>200</v>
      </c>
      <c r="H303" s="109" t="s">
        <v>200</v>
      </c>
      <c r="I303" s="109" t="s">
        <v>200</v>
      </c>
      <c r="J303" s="451">
        <v>1</v>
      </c>
      <c r="K303" s="701" t="s">
        <v>1134</v>
      </c>
      <c r="L303" s="610">
        <f t="shared" si="125"/>
        <v>0</v>
      </c>
      <c r="M303" s="701">
        <v>2014</v>
      </c>
      <c r="N303" s="701" t="s">
        <v>396</v>
      </c>
      <c r="O303" s="610">
        <f t="shared" si="126"/>
        <v>0</v>
      </c>
      <c r="P303" s="183"/>
      <c r="Q303" s="701"/>
      <c r="R303" s="701"/>
      <c r="S303" s="219"/>
      <c r="T303" s="161"/>
      <c r="U303" s="161"/>
      <c r="V303" s="207"/>
      <c r="W303" s="207"/>
      <c r="X303" s="207"/>
      <c r="Y303" s="161"/>
      <c r="Z303" s="207"/>
      <c r="AA303" s="161"/>
      <c r="AB303" s="161"/>
    </row>
    <row r="304" spans="1:28" s="47" customFormat="1" ht="18" customHeight="1">
      <c r="A304" s="210" t="s">
        <v>713</v>
      </c>
      <c r="B304" s="500">
        <f t="shared" si="124"/>
        <v>259</v>
      </c>
      <c r="C304" s="219" t="s">
        <v>1115</v>
      </c>
      <c r="D304" s="500" t="s">
        <v>841</v>
      </c>
      <c r="E304" s="701" t="s">
        <v>1116</v>
      </c>
      <c r="F304" s="109" t="s">
        <v>200</v>
      </c>
      <c r="G304" s="109" t="s">
        <v>200</v>
      </c>
      <c r="H304" s="109" t="s">
        <v>200</v>
      </c>
      <c r="I304" s="109" t="s">
        <v>200</v>
      </c>
      <c r="J304" s="451">
        <v>1</v>
      </c>
      <c r="K304" s="701" t="s">
        <v>1134</v>
      </c>
      <c r="L304" s="610">
        <f t="shared" si="125"/>
        <v>0</v>
      </c>
      <c r="M304" s="701">
        <v>2014</v>
      </c>
      <c r="N304" s="701" t="s">
        <v>396</v>
      </c>
      <c r="O304" s="610">
        <f t="shared" si="126"/>
        <v>0</v>
      </c>
      <c r="P304" s="183"/>
      <c r="Q304" s="701"/>
      <c r="R304" s="701"/>
      <c r="S304" s="219"/>
      <c r="T304" s="161"/>
      <c r="U304" s="161"/>
      <c r="V304" s="207"/>
      <c r="W304" s="207"/>
      <c r="X304" s="207"/>
      <c r="Y304" s="161"/>
      <c r="Z304" s="207"/>
      <c r="AA304" s="161"/>
      <c r="AB304" s="161"/>
    </row>
    <row r="305" spans="1:28" s="47" customFormat="1" ht="18" customHeight="1">
      <c r="A305" s="210" t="s">
        <v>713</v>
      </c>
      <c r="B305" s="500">
        <f t="shared" si="124"/>
        <v>260</v>
      </c>
      <c r="C305" s="219" t="s">
        <v>1115</v>
      </c>
      <c r="D305" s="500" t="s">
        <v>841</v>
      </c>
      <c r="E305" s="701" t="s">
        <v>1116</v>
      </c>
      <c r="F305" s="109" t="s">
        <v>200</v>
      </c>
      <c r="G305" s="109" t="s">
        <v>200</v>
      </c>
      <c r="H305" s="109" t="s">
        <v>200</v>
      </c>
      <c r="I305" s="109" t="s">
        <v>200</v>
      </c>
      <c r="J305" s="451">
        <v>1</v>
      </c>
      <c r="K305" s="701" t="s">
        <v>1134</v>
      </c>
      <c r="L305" s="610">
        <f t="shared" si="125"/>
        <v>0</v>
      </c>
      <c r="M305" s="701">
        <v>2014</v>
      </c>
      <c r="N305" s="701" t="s">
        <v>396</v>
      </c>
      <c r="O305" s="610">
        <f t="shared" si="126"/>
        <v>0</v>
      </c>
      <c r="P305" s="183"/>
      <c r="Q305" s="701"/>
      <c r="R305" s="701"/>
      <c r="S305" s="219"/>
      <c r="T305" s="161"/>
      <c r="U305" s="161"/>
      <c r="V305" s="207"/>
      <c r="W305" s="207"/>
      <c r="X305" s="207"/>
      <c r="Y305" s="161"/>
      <c r="Z305" s="207"/>
      <c r="AA305" s="161"/>
      <c r="AB305" s="161"/>
    </row>
    <row r="306" spans="1:28" s="47" customFormat="1" ht="18" customHeight="1">
      <c r="A306" s="210" t="s">
        <v>713</v>
      </c>
      <c r="B306" s="500">
        <f t="shared" ref="B306:B369" si="127">B305+1</f>
        <v>261</v>
      </c>
      <c r="C306" s="219" t="s">
        <v>1115</v>
      </c>
      <c r="D306" s="500" t="s">
        <v>841</v>
      </c>
      <c r="E306" s="701" t="s">
        <v>1116</v>
      </c>
      <c r="F306" s="109" t="s">
        <v>200</v>
      </c>
      <c r="G306" s="109" t="s">
        <v>200</v>
      </c>
      <c r="H306" s="109" t="s">
        <v>200</v>
      </c>
      <c r="I306" s="109" t="s">
        <v>200</v>
      </c>
      <c r="J306" s="451">
        <v>1</v>
      </c>
      <c r="K306" s="701" t="s">
        <v>1134</v>
      </c>
      <c r="L306" s="610">
        <f t="shared" si="125"/>
        <v>0</v>
      </c>
      <c r="M306" s="701">
        <v>2014</v>
      </c>
      <c r="N306" s="701" t="s">
        <v>396</v>
      </c>
      <c r="O306" s="610">
        <f t="shared" si="126"/>
        <v>0</v>
      </c>
      <c r="P306" s="183"/>
      <c r="Q306" s="701"/>
      <c r="R306" s="701"/>
      <c r="S306" s="219"/>
      <c r="T306" s="161"/>
      <c r="U306" s="161"/>
      <c r="V306" s="207"/>
      <c r="W306" s="207"/>
      <c r="X306" s="207"/>
      <c r="Y306" s="161"/>
      <c r="Z306" s="207"/>
      <c r="AA306" s="161"/>
      <c r="AB306" s="161"/>
    </row>
    <row r="307" spans="1:28" s="47" customFormat="1" ht="18" customHeight="1">
      <c r="A307" s="210" t="s">
        <v>713</v>
      </c>
      <c r="B307" s="500">
        <f t="shared" si="127"/>
        <v>262</v>
      </c>
      <c r="C307" s="219" t="s">
        <v>1115</v>
      </c>
      <c r="D307" s="500" t="s">
        <v>841</v>
      </c>
      <c r="E307" s="701" t="s">
        <v>1116</v>
      </c>
      <c r="F307" s="109" t="s">
        <v>200</v>
      </c>
      <c r="G307" s="109" t="s">
        <v>200</v>
      </c>
      <c r="H307" s="109" t="s">
        <v>200</v>
      </c>
      <c r="I307" s="109" t="s">
        <v>200</v>
      </c>
      <c r="J307" s="451">
        <v>1</v>
      </c>
      <c r="K307" s="701" t="s">
        <v>1134</v>
      </c>
      <c r="L307" s="610">
        <f t="shared" si="125"/>
        <v>0</v>
      </c>
      <c r="M307" s="701">
        <v>2014</v>
      </c>
      <c r="N307" s="701" t="s">
        <v>396</v>
      </c>
      <c r="O307" s="610">
        <f t="shared" si="126"/>
        <v>0</v>
      </c>
      <c r="P307" s="183"/>
      <c r="Q307" s="701"/>
      <c r="R307" s="701"/>
      <c r="S307" s="219"/>
      <c r="T307" s="161"/>
      <c r="U307" s="161"/>
      <c r="V307" s="207"/>
      <c r="W307" s="207"/>
      <c r="X307" s="207"/>
      <c r="Y307" s="161"/>
      <c r="Z307" s="207"/>
      <c r="AA307" s="161"/>
      <c r="AB307" s="161"/>
    </row>
    <row r="308" spans="1:28" s="47" customFormat="1" ht="18" customHeight="1">
      <c r="A308" s="210" t="s">
        <v>713</v>
      </c>
      <c r="B308" s="500">
        <f t="shared" si="127"/>
        <v>263</v>
      </c>
      <c r="C308" s="219" t="s">
        <v>1115</v>
      </c>
      <c r="D308" s="500" t="s">
        <v>841</v>
      </c>
      <c r="E308" s="701" t="s">
        <v>1116</v>
      </c>
      <c r="F308" s="109" t="s">
        <v>200</v>
      </c>
      <c r="G308" s="109" t="s">
        <v>200</v>
      </c>
      <c r="H308" s="109" t="s">
        <v>200</v>
      </c>
      <c r="I308" s="109" t="s">
        <v>200</v>
      </c>
      <c r="J308" s="451">
        <v>1</v>
      </c>
      <c r="K308" s="701" t="s">
        <v>1134</v>
      </c>
      <c r="L308" s="610">
        <f t="shared" si="125"/>
        <v>0</v>
      </c>
      <c r="M308" s="701">
        <v>2014</v>
      </c>
      <c r="N308" s="701" t="s">
        <v>396</v>
      </c>
      <c r="O308" s="610">
        <f t="shared" si="126"/>
        <v>0</v>
      </c>
      <c r="P308" s="183"/>
      <c r="Q308" s="701"/>
      <c r="R308" s="701"/>
      <c r="S308" s="219"/>
      <c r="T308" s="161"/>
      <c r="U308" s="161"/>
      <c r="V308" s="207"/>
      <c r="W308" s="207"/>
      <c r="X308" s="207"/>
      <c r="Y308" s="161"/>
      <c r="Z308" s="207"/>
      <c r="AA308" s="161"/>
      <c r="AB308" s="161"/>
    </row>
    <row r="309" spans="1:28" s="47" customFormat="1" ht="18" customHeight="1">
      <c r="A309" s="210" t="s">
        <v>713</v>
      </c>
      <c r="B309" s="500">
        <f t="shared" si="127"/>
        <v>264</v>
      </c>
      <c r="C309" s="219" t="s">
        <v>1115</v>
      </c>
      <c r="D309" s="500" t="s">
        <v>841</v>
      </c>
      <c r="E309" s="701" t="s">
        <v>1116</v>
      </c>
      <c r="F309" s="109" t="s">
        <v>200</v>
      </c>
      <c r="G309" s="109" t="s">
        <v>200</v>
      </c>
      <c r="H309" s="109" t="s">
        <v>200</v>
      </c>
      <c r="I309" s="109" t="s">
        <v>200</v>
      </c>
      <c r="J309" s="451">
        <v>1</v>
      </c>
      <c r="K309" s="701" t="s">
        <v>1134</v>
      </c>
      <c r="L309" s="610">
        <f t="shared" si="125"/>
        <v>0</v>
      </c>
      <c r="M309" s="701">
        <v>2014</v>
      </c>
      <c r="N309" s="701" t="s">
        <v>396</v>
      </c>
      <c r="O309" s="610">
        <f t="shared" si="126"/>
        <v>0</v>
      </c>
      <c r="P309" s="183"/>
      <c r="Q309" s="701"/>
      <c r="R309" s="701"/>
      <c r="S309" s="219"/>
      <c r="T309" s="161"/>
      <c r="U309" s="161"/>
      <c r="V309" s="207"/>
      <c r="W309" s="207"/>
      <c r="X309" s="207"/>
      <c r="Y309" s="161"/>
      <c r="Z309" s="207"/>
      <c r="AA309" s="161"/>
      <c r="AB309" s="161"/>
    </row>
    <row r="310" spans="1:28" s="47" customFormat="1" ht="18" customHeight="1">
      <c r="A310" s="210" t="s">
        <v>713</v>
      </c>
      <c r="B310" s="500">
        <f t="shared" si="127"/>
        <v>265</v>
      </c>
      <c r="C310" s="219" t="s">
        <v>1115</v>
      </c>
      <c r="D310" s="500" t="s">
        <v>841</v>
      </c>
      <c r="E310" s="701" t="s">
        <v>1116</v>
      </c>
      <c r="F310" s="109" t="s">
        <v>200</v>
      </c>
      <c r="G310" s="109" t="s">
        <v>200</v>
      </c>
      <c r="H310" s="109" t="s">
        <v>200</v>
      </c>
      <c r="I310" s="109" t="s">
        <v>200</v>
      </c>
      <c r="J310" s="451">
        <v>1</v>
      </c>
      <c r="K310" s="701" t="s">
        <v>1134</v>
      </c>
      <c r="L310" s="610">
        <f t="shared" si="125"/>
        <v>0</v>
      </c>
      <c r="M310" s="701">
        <v>2014</v>
      </c>
      <c r="N310" s="701" t="s">
        <v>396</v>
      </c>
      <c r="O310" s="610">
        <f t="shared" si="126"/>
        <v>0</v>
      </c>
      <c r="P310" s="183"/>
      <c r="Q310" s="701"/>
      <c r="R310" s="701"/>
      <c r="S310" s="219"/>
      <c r="T310" s="161"/>
      <c r="U310" s="161"/>
      <c r="V310" s="207"/>
      <c r="W310" s="207"/>
      <c r="X310" s="207"/>
      <c r="Y310" s="161"/>
      <c r="Z310" s="207"/>
      <c r="AA310" s="161"/>
      <c r="AB310" s="161"/>
    </row>
    <row r="311" spans="1:28" s="47" customFormat="1" ht="18" customHeight="1">
      <c r="A311" s="210" t="s">
        <v>713</v>
      </c>
      <c r="B311" s="500">
        <f t="shared" si="127"/>
        <v>266</v>
      </c>
      <c r="C311" s="219" t="s">
        <v>1115</v>
      </c>
      <c r="D311" s="500" t="s">
        <v>841</v>
      </c>
      <c r="E311" s="701" t="s">
        <v>1116</v>
      </c>
      <c r="F311" s="109" t="s">
        <v>200</v>
      </c>
      <c r="G311" s="109" t="s">
        <v>200</v>
      </c>
      <c r="H311" s="109" t="s">
        <v>200</v>
      </c>
      <c r="I311" s="109" t="s">
        <v>200</v>
      </c>
      <c r="J311" s="451">
        <v>1</v>
      </c>
      <c r="K311" s="701" t="s">
        <v>1134</v>
      </c>
      <c r="L311" s="610">
        <f t="shared" si="125"/>
        <v>0</v>
      </c>
      <c r="M311" s="701">
        <v>2014</v>
      </c>
      <c r="N311" s="701" t="s">
        <v>396</v>
      </c>
      <c r="O311" s="610">
        <f t="shared" si="126"/>
        <v>0</v>
      </c>
      <c r="P311" s="183"/>
      <c r="Q311" s="701"/>
      <c r="R311" s="701"/>
      <c r="S311" s="219"/>
      <c r="T311" s="161"/>
      <c r="U311" s="161"/>
      <c r="V311" s="207"/>
      <c r="W311" s="207"/>
      <c r="X311" s="207"/>
      <c r="Y311" s="161"/>
      <c r="Z311" s="207"/>
      <c r="AA311" s="161"/>
      <c r="AB311" s="161"/>
    </row>
    <row r="312" spans="1:28" s="47" customFormat="1" ht="18" customHeight="1">
      <c r="A312" s="210" t="s">
        <v>713</v>
      </c>
      <c r="B312" s="500">
        <f t="shared" si="127"/>
        <v>267</v>
      </c>
      <c r="C312" s="219" t="s">
        <v>1115</v>
      </c>
      <c r="D312" s="500" t="s">
        <v>841</v>
      </c>
      <c r="E312" s="701" t="s">
        <v>1116</v>
      </c>
      <c r="F312" s="109" t="s">
        <v>200</v>
      </c>
      <c r="G312" s="109" t="s">
        <v>200</v>
      </c>
      <c r="H312" s="109" t="s">
        <v>200</v>
      </c>
      <c r="I312" s="109" t="s">
        <v>200</v>
      </c>
      <c r="J312" s="451">
        <v>1</v>
      </c>
      <c r="K312" s="701" t="s">
        <v>1134</v>
      </c>
      <c r="L312" s="610">
        <f t="shared" si="125"/>
        <v>0</v>
      </c>
      <c r="M312" s="701">
        <v>2014</v>
      </c>
      <c r="N312" s="701" t="s">
        <v>396</v>
      </c>
      <c r="O312" s="610">
        <f t="shared" si="126"/>
        <v>0</v>
      </c>
      <c r="P312" s="183"/>
      <c r="Q312" s="701"/>
      <c r="R312" s="701"/>
      <c r="S312" s="219"/>
      <c r="T312" s="161"/>
      <c r="U312" s="161"/>
      <c r="V312" s="207"/>
      <c r="W312" s="207"/>
      <c r="X312" s="207"/>
      <c r="Y312" s="161"/>
      <c r="Z312" s="207"/>
      <c r="AA312" s="161"/>
      <c r="AB312" s="161"/>
    </row>
    <row r="313" spans="1:28" s="47" customFormat="1" ht="18" customHeight="1">
      <c r="A313" s="210" t="s">
        <v>713</v>
      </c>
      <c r="B313" s="500">
        <f t="shared" si="127"/>
        <v>268</v>
      </c>
      <c r="C313" s="219" t="s">
        <v>1115</v>
      </c>
      <c r="D313" s="500" t="s">
        <v>841</v>
      </c>
      <c r="E313" s="701" t="s">
        <v>1116</v>
      </c>
      <c r="F313" s="109" t="s">
        <v>200</v>
      </c>
      <c r="G313" s="109" t="s">
        <v>200</v>
      </c>
      <c r="H313" s="109" t="s">
        <v>200</v>
      </c>
      <c r="I313" s="109" t="s">
        <v>200</v>
      </c>
      <c r="J313" s="451">
        <v>1</v>
      </c>
      <c r="K313" s="701" t="s">
        <v>1134</v>
      </c>
      <c r="L313" s="610">
        <f t="shared" si="125"/>
        <v>0</v>
      </c>
      <c r="M313" s="701">
        <v>2014</v>
      </c>
      <c r="N313" s="701" t="s">
        <v>396</v>
      </c>
      <c r="O313" s="610">
        <f t="shared" si="126"/>
        <v>0</v>
      </c>
      <c r="P313" s="183"/>
      <c r="Q313" s="701"/>
      <c r="R313" s="701"/>
      <c r="S313" s="219"/>
      <c r="T313" s="161"/>
      <c r="U313" s="161"/>
      <c r="V313" s="207"/>
      <c r="W313" s="207"/>
      <c r="X313" s="207"/>
      <c r="Y313" s="161"/>
      <c r="Z313" s="207"/>
      <c r="AA313" s="161"/>
      <c r="AB313" s="161"/>
    </row>
    <row r="314" spans="1:28" s="47" customFormat="1" ht="18" customHeight="1">
      <c r="A314" s="210" t="s">
        <v>713</v>
      </c>
      <c r="B314" s="500">
        <f t="shared" si="127"/>
        <v>269</v>
      </c>
      <c r="C314" s="219" t="s">
        <v>1115</v>
      </c>
      <c r="D314" s="500" t="s">
        <v>841</v>
      </c>
      <c r="E314" s="701" t="s">
        <v>1116</v>
      </c>
      <c r="F314" s="109" t="s">
        <v>200</v>
      </c>
      <c r="G314" s="109" t="s">
        <v>200</v>
      </c>
      <c r="H314" s="109" t="s">
        <v>200</v>
      </c>
      <c r="I314" s="109" t="s">
        <v>200</v>
      </c>
      <c r="J314" s="451">
        <v>1</v>
      </c>
      <c r="K314" s="701" t="s">
        <v>1134</v>
      </c>
      <c r="L314" s="610">
        <f t="shared" si="125"/>
        <v>0</v>
      </c>
      <c r="M314" s="701">
        <v>2014</v>
      </c>
      <c r="N314" s="701" t="s">
        <v>396</v>
      </c>
      <c r="O314" s="610">
        <f t="shared" si="126"/>
        <v>0</v>
      </c>
      <c r="P314" s="183"/>
      <c r="Q314" s="701"/>
      <c r="R314" s="701"/>
      <c r="S314" s="219"/>
      <c r="T314" s="161"/>
      <c r="U314" s="161"/>
      <c r="V314" s="207"/>
      <c r="W314" s="207"/>
      <c r="X314" s="207"/>
      <c r="Y314" s="161"/>
      <c r="Z314" s="207"/>
      <c r="AA314" s="161"/>
      <c r="AB314" s="161"/>
    </row>
    <row r="315" spans="1:28" s="47" customFormat="1" ht="18" customHeight="1">
      <c r="A315" s="210" t="s">
        <v>713</v>
      </c>
      <c r="B315" s="500">
        <f t="shared" si="127"/>
        <v>270</v>
      </c>
      <c r="C315" s="219" t="s">
        <v>1115</v>
      </c>
      <c r="D315" s="500" t="s">
        <v>841</v>
      </c>
      <c r="E315" s="701" t="s">
        <v>1116</v>
      </c>
      <c r="F315" s="109" t="s">
        <v>200</v>
      </c>
      <c r="G315" s="109" t="s">
        <v>200</v>
      </c>
      <c r="H315" s="109" t="s">
        <v>200</v>
      </c>
      <c r="I315" s="109" t="s">
        <v>200</v>
      </c>
      <c r="J315" s="451">
        <v>1</v>
      </c>
      <c r="K315" s="701" t="s">
        <v>1134</v>
      </c>
      <c r="L315" s="610">
        <f t="shared" si="125"/>
        <v>0</v>
      </c>
      <c r="M315" s="701">
        <v>2014</v>
      </c>
      <c r="N315" s="701" t="s">
        <v>396</v>
      </c>
      <c r="O315" s="610">
        <f t="shared" si="126"/>
        <v>0</v>
      </c>
      <c r="P315" s="183"/>
      <c r="Q315" s="701"/>
      <c r="R315" s="701"/>
      <c r="S315" s="219"/>
      <c r="T315" s="161"/>
      <c r="U315" s="161"/>
      <c r="V315" s="207"/>
      <c r="W315" s="207"/>
      <c r="X315" s="207"/>
      <c r="Y315" s="161"/>
      <c r="Z315" s="207"/>
      <c r="AA315" s="161"/>
      <c r="AB315" s="161"/>
    </row>
    <row r="316" spans="1:28" s="47" customFormat="1" ht="18" customHeight="1">
      <c r="A316" s="210" t="s">
        <v>713</v>
      </c>
      <c r="B316" s="500">
        <f t="shared" si="127"/>
        <v>271</v>
      </c>
      <c r="C316" s="219" t="s">
        <v>1115</v>
      </c>
      <c r="D316" s="500" t="s">
        <v>841</v>
      </c>
      <c r="E316" s="701" t="s">
        <v>1116</v>
      </c>
      <c r="F316" s="109" t="s">
        <v>200</v>
      </c>
      <c r="G316" s="109" t="s">
        <v>200</v>
      </c>
      <c r="H316" s="109" t="s">
        <v>200</v>
      </c>
      <c r="I316" s="109" t="s">
        <v>200</v>
      </c>
      <c r="J316" s="451">
        <v>1</v>
      </c>
      <c r="K316" s="701" t="s">
        <v>1134</v>
      </c>
      <c r="L316" s="610">
        <f t="shared" si="125"/>
        <v>0</v>
      </c>
      <c r="M316" s="701">
        <v>2014</v>
      </c>
      <c r="N316" s="701" t="s">
        <v>396</v>
      </c>
      <c r="O316" s="610">
        <f t="shared" si="126"/>
        <v>0</v>
      </c>
      <c r="P316" s="183"/>
      <c r="Q316" s="701"/>
      <c r="R316" s="701"/>
      <c r="S316" s="219"/>
      <c r="T316" s="161"/>
      <c r="U316" s="161"/>
      <c r="V316" s="207"/>
      <c r="W316" s="207"/>
      <c r="X316" s="207"/>
      <c r="Y316" s="161"/>
      <c r="Z316" s="207"/>
      <c r="AA316" s="161"/>
      <c r="AB316" s="161"/>
    </row>
    <row r="317" spans="1:28" s="47" customFormat="1" ht="18" customHeight="1">
      <c r="A317" s="210" t="s">
        <v>713</v>
      </c>
      <c r="B317" s="500">
        <f t="shared" si="127"/>
        <v>272</v>
      </c>
      <c r="C317" s="219" t="s">
        <v>1115</v>
      </c>
      <c r="D317" s="500" t="s">
        <v>841</v>
      </c>
      <c r="E317" s="701" t="s">
        <v>1116</v>
      </c>
      <c r="F317" s="109" t="s">
        <v>200</v>
      </c>
      <c r="G317" s="109" t="s">
        <v>200</v>
      </c>
      <c r="H317" s="109" t="s">
        <v>200</v>
      </c>
      <c r="I317" s="109" t="s">
        <v>200</v>
      </c>
      <c r="J317" s="451">
        <v>1</v>
      </c>
      <c r="K317" s="701" t="s">
        <v>1134</v>
      </c>
      <c r="L317" s="610">
        <f t="shared" si="125"/>
        <v>0</v>
      </c>
      <c r="M317" s="701">
        <v>2014</v>
      </c>
      <c r="N317" s="701" t="s">
        <v>396</v>
      </c>
      <c r="O317" s="610">
        <f t="shared" si="126"/>
        <v>0</v>
      </c>
      <c r="P317" s="183"/>
      <c r="Q317" s="701"/>
      <c r="R317" s="701"/>
      <c r="S317" s="219"/>
      <c r="T317" s="161"/>
      <c r="U317" s="161"/>
      <c r="V317" s="207"/>
      <c r="W317" s="207"/>
      <c r="X317" s="207"/>
      <c r="Y317" s="161"/>
      <c r="Z317" s="207"/>
      <c r="AA317" s="161"/>
      <c r="AB317" s="161"/>
    </row>
    <row r="318" spans="1:28" s="47" customFormat="1" ht="18" customHeight="1">
      <c r="A318" s="210" t="s">
        <v>713</v>
      </c>
      <c r="B318" s="500">
        <f t="shared" si="127"/>
        <v>273</v>
      </c>
      <c r="C318" s="219" t="s">
        <v>1115</v>
      </c>
      <c r="D318" s="500" t="s">
        <v>841</v>
      </c>
      <c r="E318" s="701" t="s">
        <v>1116</v>
      </c>
      <c r="F318" s="109" t="s">
        <v>200</v>
      </c>
      <c r="G318" s="109" t="s">
        <v>200</v>
      </c>
      <c r="H318" s="109" t="s">
        <v>200</v>
      </c>
      <c r="I318" s="109" t="s">
        <v>200</v>
      </c>
      <c r="J318" s="451">
        <v>1</v>
      </c>
      <c r="K318" s="701" t="s">
        <v>1134</v>
      </c>
      <c r="L318" s="610">
        <f t="shared" si="125"/>
        <v>0</v>
      </c>
      <c r="M318" s="701">
        <v>2014</v>
      </c>
      <c r="N318" s="701" t="s">
        <v>396</v>
      </c>
      <c r="O318" s="610">
        <f t="shared" si="126"/>
        <v>0</v>
      </c>
      <c r="P318" s="183"/>
      <c r="Q318" s="701"/>
      <c r="R318" s="701"/>
      <c r="S318" s="219"/>
      <c r="T318" s="161"/>
      <c r="U318" s="161"/>
      <c r="V318" s="207"/>
      <c r="W318" s="207"/>
      <c r="X318" s="207"/>
      <c r="Y318" s="161"/>
      <c r="Z318" s="207"/>
      <c r="AA318" s="161"/>
      <c r="AB318" s="161"/>
    </row>
    <row r="319" spans="1:28" s="47" customFormat="1" ht="18" customHeight="1">
      <c r="A319" s="210" t="s">
        <v>713</v>
      </c>
      <c r="B319" s="500">
        <f t="shared" si="127"/>
        <v>274</v>
      </c>
      <c r="C319" s="219" t="s">
        <v>1115</v>
      </c>
      <c r="D319" s="500" t="s">
        <v>841</v>
      </c>
      <c r="E319" s="701" t="s">
        <v>1116</v>
      </c>
      <c r="F319" s="109" t="s">
        <v>200</v>
      </c>
      <c r="G319" s="109" t="s">
        <v>200</v>
      </c>
      <c r="H319" s="109" t="s">
        <v>200</v>
      </c>
      <c r="I319" s="109" t="s">
        <v>200</v>
      </c>
      <c r="J319" s="451">
        <v>1</v>
      </c>
      <c r="K319" s="701" t="s">
        <v>1134</v>
      </c>
      <c r="L319" s="610">
        <f t="shared" si="125"/>
        <v>0</v>
      </c>
      <c r="M319" s="701">
        <v>2014</v>
      </c>
      <c r="N319" s="701" t="s">
        <v>396</v>
      </c>
      <c r="O319" s="610">
        <f t="shared" si="126"/>
        <v>0</v>
      </c>
      <c r="P319" s="183"/>
      <c r="Q319" s="701"/>
      <c r="R319" s="701"/>
      <c r="S319" s="219"/>
      <c r="T319" s="161"/>
      <c r="U319" s="161"/>
      <c r="V319" s="207"/>
      <c r="W319" s="207"/>
      <c r="X319" s="207"/>
      <c r="Y319" s="161"/>
      <c r="Z319" s="207"/>
      <c r="AA319" s="161"/>
      <c r="AB319" s="161"/>
    </row>
    <row r="320" spans="1:28" s="47" customFormat="1" ht="18" customHeight="1">
      <c r="A320" s="210" t="s">
        <v>713</v>
      </c>
      <c r="B320" s="500">
        <f t="shared" si="127"/>
        <v>275</v>
      </c>
      <c r="C320" s="219" t="s">
        <v>1115</v>
      </c>
      <c r="D320" s="500" t="s">
        <v>841</v>
      </c>
      <c r="E320" s="701" t="s">
        <v>1116</v>
      </c>
      <c r="F320" s="109" t="s">
        <v>200</v>
      </c>
      <c r="G320" s="109" t="s">
        <v>200</v>
      </c>
      <c r="H320" s="109" t="s">
        <v>200</v>
      </c>
      <c r="I320" s="109" t="s">
        <v>200</v>
      </c>
      <c r="J320" s="451">
        <v>1</v>
      </c>
      <c r="K320" s="701" t="s">
        <v>1134</v>
      </c>
      <c r="L320" s="610">
        <f t="shared" si="125"/>
        <v>0</v>
      </c>
      <c r="M320" s="701">
        <v>2014</v>
      </c>
      <c r="N320" s="701" t="s">
        <v>396</v>
      </c>
      <c r="O320" s="610">
        <f t="shared" si="126"/>
        <v>0</v>
      </c>
      <c r="P320" s="183"/>
      <c r="Q320" s="701"/>
      <c r="R320" s="701"/>
      <c r="S320" s="219"/>
      <c r="T320" s="161"/>
      <c r="U320" s="161"/>
      <c r="V320" s="207"/>
      <c r="W320" s="207"/>
      <c r="X320" s="207"/>
      <c r="Y320" s="161"/>
      <c r="Z320" s="207"/>
      <c r="AA320" s="161"/>
      <c r="AB320" s="161"/>
    </row>
    <row r="321" spans="1:28" s="47" customFormat="1" ht="18" customHeight="1">
      <c r="A321" s="210" t="s">
        <v>713</v>
      </c>
      <c r="B321" s="500">
        <f t="shared" si="127"/>
        <v>276</v>
      </c>
      <c r="C321" s="219" t="s">
        <v>1115</v>
      </c>
      <c r="D321" s="500" t="s">
        <v>841</v>
      </c>
      <c r="E321" s="701" t="s">
        <v>1116</v>
      </c>
      <c r="F321" s="109" t="s">
        <v>200</v>
      </c>
      <c r="G321" s="109" t="s">
        <v>200</v>
      </c>
      <c r="H321" s="109" t="s">
        <v>200</v>
      </c>
      <c r="I321" s="109" t="s">
        <v>200</v>
      </c>
      <c r="J321" s="451">
        <v>1</v>
      </c>
      <c r="K321" s="701" t="s">
        <v>1134</v>
      </c>
      <c r="L321" s="610">
        <f t="shared" si="125"/>
        <v>0</v>
      </c>
      <c r="M321" s="701">
        <v>2014</v>
      </c>
      <c r="N321" s="701" t="s">
        <v>396</v>
      </c>
      <c r="O321" s="610">
        <f t="shared" si="126"/>
        <v>0</v>
      </c>
      <c r="P321" s="183"/>
      <c r="Q321" s="701"/>
      <c r="R321" s="701"/>
      <c r="S321" s="219"/>
      <c r="T321" s="161"/>
      <c r="U321" s="161"/>
      <c r="V321" s="207"/>
      <c r="W321" s="207"/>
      <c r="X321" s="207"/>
      <c r="Y321" s="161"/>
      <c r="Z321" s="207"/>
      <c r="AA321" s="161"/>
      <c r="AB321" s="161"/>
    </row>
    <row r="322" spans="1:28" s="47" customFormat="1" ht="18" customHeight="1">
      <c r="A322" s="210" t="s">
        <v>713</v>
      </c>
      <c r="B322" s="500">
        <f t="shared" si="127"/>
        <v>277</v>
      </c>
      <c r="C322" s="219" t="s">
        <v>1115</v>
      </c>
      <c r="D322" s="500" t="s">
        <v>841</v>
      </c>
      <c r="E322" s="701" t="s">
        <v>1116</v>
      </c>
      <c r="F322" s="109" t="s">
        <v>200</v>
      </c>
      <c r="G322" s="109" t="s">
        <v>200</v>
      </c>
      <c r="H322" s="109" t="s">
        <v>200</v>
      </c>
      <c r="I322" s="109" t="s">
        <v>200</v>
      </c>
      <c r="J322" s="451">
        <v>1</v>
      </c>
      <c r="K322" s="701" t="s">
        <v>1134</v>
      </c>
      <c r="L322" s="610">
        <f t="shared" si="125"/>
        <v>0</v>
      </c>
      <c r="M322" s="701">
        <v>2014</v>
      </c>
      <c r="N322" s="701" t="s">
        <v>396</v>
      </c>
      <c r="O322" s="610">
        <f t="shared" si="126"/>
        <v>0</v>
      </c>
      <c r="P322" s="183"/>
      <c r="Q322" s="701"/>
      <c r="R322" s="701"/>
      <c r="S322" s="219"/>
      <c r="T322" s="161"/>
      <c r="U322" s="161"/>
      <c r="V322" s="207"/>
      <c r="W322" s="207"/>
      <c r="X322" s="207"/>
      <c r="Y322" s="161"/>
      <c r="Z322" s="207"/>
      <c r="AA322" s="161"/>
      <c r="AB322" s="161"/>
    </row>
    <row r="323" spans="1:28" s="47" customFormat="1" ht="18" customHeight="1">
      <c r="A323" s="210" t="s">
        <v>713</v>
      </c>
      <c r="B323" s="500">
        <f t="shared" si="127"/>
        <v>278</v>
      </c>
      <c r="C323" s="219" t="s">
        <v>1115</v>
      </c>
      <c r="D323" s="500" t="s">
        <v>841</v>
      </c>
      <c r="E323" s="701" t="s">
        <v>1116</v>
      </c>
      <c r="F323" s="109" t="s">
        <v>200</v>
      </c>
      <c r="G323" s="109" t="s">
        <v>200</v>
      </c>
      <c r="H323" s="109" t="s">
        <v>200</v>
      </c>
      <c r="I323" s="109" t="s">
        <v>200</v>
      </c>
      <c r="J323" s="451">
        <v>1</v>
      </c>
      <c r="K323" s="701" t="s">
        <v>1134</v>
      </c>
      <c r="L323" s="610">
        <f t="shared" si="125"/>
        <v>0</v>
      </c>
      <c r="M323" s="701">
        <v>2014</v>
      </c>
      <c r="N323" s="701" t="s">
        <v>396</v>
      </c>
      <c r="O323" s="610">
        <f t="shared" si="126"/>
        <v>0</v>
      </c>
      <c r="P323" s="183"/>
      <c r="Q323" s="701"/>
      <c r="R323" s="701"/>
      <c r="S323" s="219"/>
      <c r="T323" s="161"/>
      <c r="U323" s="161"/>
      <c r="V323" s="207"/>
      <c r="W323" s="207"/>
      <c r="X323" s="207"/>
      <c r="Y323" s="161"/>
      <c r="Z323" s="207"/>
      <c r="AA323" s="161"/>
      <c r="AB323" s="161"/>
    </row>
    <row r="324" spans="1:28" s="47" customFormat="1" ht="18" customHeight="1">
      <c r="A324" s="210" t="s">
        <v>713</v>
      </c>
      <c r="B324" s="500">
        <f t="shared" si="127"/>
        <v>279</v>
      </c>
      <c r="C324" s="219" t="s">
        <v>1115</v>
      </c>
      <c r="D324" s="500" t="s">
        <v>841</v>
      </c>
      <c r="E324" s="701" t="s">
        <v>1116</v>
      </c>
      <c r="F324" s="109" t="s">
        <v>200</v>
      </c>
      <c r="G324" s="109" t="s">
        <v>200</v>
      </c>
      <c r="H324" s="109" t="s">
        <v>200</v>
      </c>
      <c r="I324" s="109" t="s">
        <v>200</v>
      </c>
      <c r="J324" s="451">
        <v>1</v>
      </c>
      <c r="K324" s="701" t="s">
        <v>1134</v>
      </c>
      <c r="L324" s="610">
        <f t="shared" si="125"/>
        <v>0</v>
      </c>
      <c r="M324" s="701">
        <v>2014</v>
      </c>
      <c r="N324" s="701" t="s">
        <v>396</v>
      </c>
      <c r="O324" s="610">
        <f t="shared" si="126"/>
        <v>0</v>
      </c>
      <c r="P324" s="183"/>
      <c r="Q324" s="701"/>
      <c r="R324" s="701"/>
      <c r="S324" s="219"/>
      <c r="T324" s="161"/>
      <c r="U324" s="161"/>
      <c r="V324" s="207"/>
      <c r="W324" s="207"/>
      <c r="X324" s="207"/>
      <c r="Y324" s="161"/>
      <c r="Z324" s="207"/>
      <c r="AA324" s="161"/>
      <c r="AB324" s="161"/>
    </row>
    <row r="325" spans="1:28" s="47" customFormat="1" ht="18" customHeight="1">
      <c r="A325" s="210" t="s">
        <v>713</v>
      </c>
      <c r="B325" s="500">
        <f t="shared" si="127"/>
        <v>280</v>
      </c>
      <c r="C325" s="219" t="s">
        <v>1115</v>
      </c>
      <c r="D325" s="500" t="s">
        <v>841</v>
      </c>
      <c r="E325" s="701" t="s">
        <v>1116</v>
      </c>
      <c r="F325" s="109" t="s">
        <v>200</v>
      </c>
      <c r="G325" s="109" t="s">
        <v>200</v>
      </c>
      <c r="H325" s="109" t="s">
        <v>200</v>
      </c>
      <c r="I325" s="109" t="s">
        <v>200</v>
      </c>
      <c r="J325" s="451">
        <v>1</v>
      </c>
      <c r="K325" s="701" t="s">
        <v>1134</v>
      </c>
      <c r="L325" s="610">
        <f t="shared" si="125"/>
        <v>0</v>
      </c>
      <c r="M325" s="701">
        <v>2014</v>
      </c>
      <c r="N325" s="701" t="s">
        <v>396</v>
      </c>
      <c r="O325" s="610">
        <f t="shared" si="126"/>
        <v>0</v>
      </c>
      <c r="P325" s="183"/>
      <c r="Q325" s="701"/>
      <c r="R325" s="701"/>
      <c r="S325" s="219"/>
      <c r="T325" s="161"/>
      <c r="U325" s="161"/>
      <c r="V325" s="207"/>
      <c r="W325" s="207"/>
      <c r="X325" s="207"/>
      <c r="Y325" s="161"/>
      <c r="Z325" s="207"/>
      <c r="AA325" s="161"/>
      <c r="AB325" s="161"/>
    </row>
    <row r="326" spans="1:28" s="47" customFormat="1" ht="18" customHeight="1">
      <c r="A326" s="210" t="s">
        <v>713</v>
      </c>
      <c r="B326" s="500">
        <f t="shared" si="127"/>
        <v>281</v>
      </c>
      <c r="C326" s="219" t="s">
        <v>1115</v>
      </c>
      <c r="D326" s="500" t="s">
        <v>841</v>
      </c>
      <c r="E326" s="701" t="s">
        <v>1116</v>
      </c>
      <c r="F326" s="109" t="s">
        <v>200</v>
      </c>
      <c r="G326" s="109" t="s">
        <v>200</v>
      </c>
      <c r="H326" s="109" t="s">
        <v>200</v>
      </c>
      <c r="I326" s="109" t="s">
        <v>200</v>
      </c>
      <c r="J326" s="451">
        <v>1</v>
      </c>
      <c r="K326" s="701" t="s">
        <v>1134</v>
      </c>
      <c r="L326" s="610">
        <f t="shared" si="125"/>
        <v>0</v>
      </c>
      <c r="M326" s="701">
        <v>2014</v>
      </c>
      <c r="N326" s="701" t="s">
        <v>396</v>
      </c>
      <c r="O326" s="610">
        <f t="shared" si="126"/>
        <v>0</v>
      </c>
      <c r="P326" s="183"/>
      <c r="Q326" s="701"/>
      <c r="R326" s="701"/>
      <c r="S326" s="219"/>
      <c r="T326" s="161"/>
      <c r="U326" s="161"/>
      <c r="V326" s="207"/>
      <c r="W326" s="207"/>
      <c r="X326" s="207"/>
      <c r="Y326" s="161"/>
      <c r="Z326" s="207"/>
      <c r="AA326" s="161"/>
      <c r="AB326" s="161"/>
    </row>
    <row r="327" spans="1:28" s="47" customFormat="1" ht="18" customHeight="1">
      <c r="A327" s="210" t="s">
        <v>713</v>
      </c>
      <c r="B327" s="500">
        <f t="shared" si="127"/>
        <v>282</v>
      </c>
      <c r="C327" s="219" t="s">
        <v>1115</v>
      </c>
      <c r="D327" s="500" t="s">
        <v>841</v>
      </c>
      <c r="E327" s="701" t="s">
        <v>1116</v>
      </c>
      <c r="F327" s="109" t="s">
        <v>200</v>
      </c>
      <c r="G327" s="109" t="s">
        <v>200</v>
      </c>
      <c r="H327" s="109" t="s">
        <v>200</v>
      </c>
      <c r="I327" s="109" t="s">
        <v>200</v>
      </c>
      <c r="J327" s="451">
        <v>1</v>
      </c>
      <c r="K327" s="701" t="s">
        <v>1134</v>
      </c>
      <c r="L327" s="610">
        <f t="shared" si="125"/>
        <v>0</v>
      </c>
      <c r="M327" s="701">
        <v>2014</v>
      </c>
      <c r="N327" s="701" t="s">
        <v>396</v>
      </c>
      <c r="O327" s="610">
        <f t="shared" si="126"/>
        <v>0</v>
      </c>
      <c r="P327" s="183"/>
      <c r="Q327" s="701"/>
      <c r="R327" s="701"/>
      <c r="S327" s="219"/>
      <c r="T327" s="161"/>
      <c r="U327" s="161"/>
      <c r="V327" s="207"/>
      <c r="W327" s="207"/>
      <c r="X327" s="207"/>
      <c r="Y327" s="161"/>
      <c r="Z327" s="207"/>
      <c r="AA327" s="161"/>
      <c r="AB327" s="161"/>
    </row>
    <row r="328" spans="1:28" s="47" customFormat="1" ht="18" customHeight="1">
      <c r="A328" s="210" t="s">
        <v>713</v>
      </c>
      <c r="B328" s="500">
        <f t="shared" si="127"/>
        <v>283</v>
      </c>
      <c r="C328" s="219" t="s">
        <v>1115</v>
      </c>
      <c r="D328" s="500" t="s">
        <v>841</v>
      </c>
      <c r="E328" s="701" t="s">
        <v>1116</v>
      </c>
      <c r="F328" s="109" t="s">
        <v>200</v>
      </c>
      <c r="G328" s="109" t="s">
        <v>200</v>
      </c>
      <c r="H328" s="109" t="s">
        <v>200</v>
      </c>
      <c r="I328" s="109" t="s">
        <v>200</v>
      </c>
      <c r="J328" s="451">
        <v>1</v>
      </c>
      <c r="K328" s="701" t="s">
        <v>1134</v>
      </c>
      <c r="L328" s="610">
        <f t="shared" si="125"/>
        <v>0</v>
      </c>
      <c r="M328" s="701">
        <v>2014</v>
      </c>
      <c r="N328" s="701" t="s">
        <v>396</v>
      </c>
      <c r="O328" s="610">
        <f t="shared" si="126"/>
        <v>0</v>
      </c>
      <c r="P328" s="183"/>
      <c r="Q328" s="701"/>
      <c r="R328" s="701"/>
      <c r="S328" s="219"/>
      <c r="T328" s="161"/>
      <c r="U328" s="161"/>
      <c r="V328" s="207"/>
      <c r="W328" s="207"/>
      <c r="X328" s="207"/>
      <c r="Y328" s="161"/>
      <c r="Z328" s="207"/>
      <c r="AA328" s="161"/>
      <c r="AB328" s="161"/>
    </row>
    <row r="329" spans="1:28" s="47" customFormat="1" ht="18" customHeight="1">
      <c r="A329" s="210" t="s">
        <v>713</v>
      </c>
      <c r="B329" s="500">
        <f t="shared" si="127"/>
        <v>284</v>
      </c>
      <c r="C329" s="219" t="s">
        <v>1115</v>
      </c>
      <c r="D329" s="500" t="s">
        <v>841</v>
      </c>
      <c r="E329" s="701" t="s">
        <v>1116</v>
      </c>
      <c r="F329" s="109" t="s">
        <v>200</v>
      </c>
      <c r="G329" s="109" t="s">
        <v>200</v>
      </c>
      <c r="H329" s="109" t="s">
        <v>200</v>
      </c>
      <c r="I329" s="109" t="s">
        <v>200</v>
      </c>
      <c r="J329" s="451">
        <v>1</v>
      </c>
      <c r="K329" s="701" t="s">
        <v>1134</v>
      </c>
      <c r="L329" s="610">
        <f t="shared" si="125"/>
        <v>0</v>
      </c>
      <c r="M329" s="701">
        <v>2014</v>
      </c>
      <c r="N329" s="701" t="s">
        <v>396</v>
      </c>
      <c r="O329" s="610">
        <f t="shared" si="126"/>
        <v>0</v>
      </c>
      <c r="P329" s="183"/>
      <c r="Q329" s="701"/>
      <c r="R329" s="701"/>
      <c r="S329" s="219"/>
      <c r="T329" s="161"/>
      <c r="U329" s="161"/>
      <c r="V329" s="207"/>
      <c r="W329" s="207"/>
      <c r="X329" s="207"/>
      <c r="Y329" s="161"/>
      <c r="Z329" s="207"/>
      <c r="AA329" s="161"/>
      <c r="AB329" s="161"/>
    </row>
    <row r="330" spans="1:28" s="47" customFormat="1" ht="18" customHeight="1">
      <c r="A330" s="210" t="s">
        <v>713</v>
      </c>
      <c r="B330" s="500">
        <f t="shared" si="127"/>
        <v>285</v>
      </c>
      <c r="C330" s="219" t="s">
        <v>1115</v>
      </c>
      <c r="D330" s="500" t="s">
        <v>841</v>
      </c>
      <c r="E330" s="701" t="s">
        <v>1116</v>
      </c>
      <c r="F330" s="109" t="s">
        <v>200</v>
      </c>
      <c r="G330" s="109" t="s">
        <v>200</v>
      </c>
      <c r="H330" s="109" t="s">
        <v>200</v>
      </c>
      <c r="I330" s="109" t="s">
        <v>200</v>
      </c>
      <c r="J330" s="451">
        <v>1</v>
      </c>
      <c r="K330" s="701" t="s">
        <v>1134</v>
      </c>
      <c r="L330" s="610">
        <f t="shared" si="125"/>
        <v>0</v>
      </c>
      <c r="M330" s="701">
        <v>2014</v>
      </c>
      <c r="N330" s="701" t="s">
        <v>396</v>
      </c>
      <c r="O330" s="610">
        <f t="shared" si="126"/>
        <v>0</v>
      </c>
      <c r="P330" s="183"/>
      <c r="Q330" s="701"/>
      <c r="R330" s="701"/>
      <c r="S330" s="219"/>
      <c r="T330" s="161"/>
      <c r="U330" s="161"/>
      <c r="V330" s="207"/>
      <c r="W330" s="207"/>
      <c r="X330" s="207"/>
      <c r="Y330" s="161"/>
      <c r="Z330" s="207"/>
      <c r="AA330" s="161"/>
      <c r="AB330" s="161"/>
    </row>
    <row r="331" spans="1:28" s="47" customFormat="1" ht="18" customHeight="1">
      <c r="A331" s="210" t="s">
        <v>713</v>
      </c>
      <c r="B331" s="500">
        <f t="shared" si="127"/>
        <v>286</v>
      </c>
      <c r="C331" s="219" t="s">
        <v>1115</v>
      </c>
      <c r="D331" s="500" t="s">
        <v>841</v>
      </c>
      <c r="E331" s="701" t="s">
        <v>1116</v>
      </c>
      <c r="F331" s="109" t="s">
        <v>200</v>
      </c>
      <c r="G331" s="109" t="s">
        <v>200</v>
      </c>
      <c r="H331" s="109" t="s">
        <v>200</v>
      </c>
      <c r="I331" s="109" t="s">
        <v>200</v>
      </c>
      <c r="J331" s="451">
        <v>1</v>
      </c>
      <c r="K331" s="701" t="s">
        <v>1134</v>
      </c>
      <c r="L331" s="610">
        <f t="shared" si="125"/>
        <v>0</v>
      </c>
      <c r="M331" s="701">
        <v>2014</v>
      </c>
      <c r="N331" s="701" t="s">
        <v>396</v>
      </c>
      <c r="O331" s="610">
        <f t="shared" si="126"/>
        <v>0</v>
      </c>
      <c r="P331" s="183"/>
      <c r="Q331" s="701"/>
      <c r="R331" s="701"/>
      <c r="S331" s="219"/>
      <c r="T331" s="161"/>
      <c r="U331" s="161"/>
      <c r="V331" s="207"/>
      <c r="W331" s="207"/>
      <c r="X331" s="207"/>
      <c r="Y331" s="161"/>
      <c r="Z331" s="207"/>
      <c r="AA331" s="161"/>
      <c r="AB331" s="161"/>
    </row>
    <row r="332" spans="1:28" s="47" customFormat="1" ht="18" customHeight="1">
      <c r="A332" s="210" t="s">
        <v>713</v>
      </c>
      <c r="B332" s="500">
        <f t="shared" si="127"/>
        <v>287</v>
      </c>
      <c r="C332" s="219" t="s">
        <v>1115</v>
      </c>
      <c r="D332" s="500" t="s">
        <v>841</v>
      </c>
      <c r="E332" s="701" t="s">
        <v>1116</v>
      </c>
      <c r="F332" s="109" t="s">
        <v>200</v>
      </c>
      <c r="G332" s="109" t="s">
        <v>200</v>
      </c>
      <c r="H332" s="109" t="s">
        <v>200</v>
      </c>
      <c r="I332" s="109" t="s">
        <v>200</v>
      </c>
      <c r="J332" s="451">
        <v>1</v>
      </c>
      <c r="K332" s="701" t="s">
        <v>1134</v>
      </c>
      <c r="L332" s="610">
        <f t="shared" si="125"/>
        <v>0</v>
      </c>
      <c r="M332" s="701">
        <v>2014</v>
      </c>
      <c r="N332" s="701" t="s">
        <v>396</v>
      </c>
      <c r="O332" s="610">
        <f t="shared" si="126"/>
        <v>0</v>
      </c>
      <c r="P332" s="183"/>
      <c r="Q332" s="701"/>
      <c r="R332" s="701"/>
      <c r="S332" s="219"/>
      <c r="T332" s="161"/>
      <c r="U332" s="161"/>
      <c r="V332" s="207"/>
      <c r="W332" s="207"/>
      <c r="X332" s="207"/>
      <c r="Y332" s="161"/>
      <c r="Z332" s="207"/>
      <c r="AA332" s="161"/>
      <c r="AB332" s="161"/>
    </row>
    <row r="333" spans="1:28" s="47" customFormat="1" ht="18" customHeight="1">
      <c r="A333" s="210" t="s">
        <v>713</v>
      </c>
      <c r="B333" s="500">
        <f t="shared" si="127"/>
        <v>288</v>
      </c>
      <c r="C333" s="219" t="s">
        <v>1115</v>
      </c>
      <c r="D333" s="500" t="s">
        <v>841</v>
      </c>
      <c r="E333" s="701" t="s">
        <v>1116</v>
      </c>
      <c r="F333" s="109" t="s">
        <v>200</v>
      </c>
      <c r="G333" s="109" t="s">
        <v>200</v>
      </c>
      <c r="H333" s="109" t="s">
        <v>200</v>
      </c>
      <c r="I333" s="109" t="s">
        <v>200</v>
      </c>
      <c r="J333" s="451">
        <v>1</v>
      </c>
      <c r="K333" s="701" t="s">
        <v>1134</v>
      </c>
      <c r="L333" s="610">
        <f t="shared" si="125"/>
        <v>0</v>
      </c>
      <c r="M333" s="701">
        <v>2014</v>
      </c>
      <c r="N333" s="701" t="s">
        <v>396</v>
      </c>
      <c r="O333" s="610">
        <f t="shared" si="126"/>
        <v>0</v>
      </c>
      <c r="P333" s="183"/>
      <c r="Q333" s="701"/>
      <c r="R333" s="701"/>
      <c r="S333" s="219"/>
      <c r="T333" s="161"/>
      <c r="U333" s="161"/>
      <c r="V333" s="207"/>
      <c r="W333" s="207"/>
      <c r="X333" s="207"/>
      <c r="Y333" s="161"/>
      <c r="Z333" s="207"/>
      <c r="AA333" s="161"/>
      <c r="AB333" s="161"/>
    </row>
    <row r="334" spans="1:28" s="47" customFormat="1" ht="18" customHeight="1">
      <c r="A334" s="210" t="s">
        <v>713</v>
      </c>
      <c r="B334" s="500">
        <f t="shared" si="127"/>
        <v>289</v>
      </c>
      <c r="C334" s="219" t="s">
        <v>1115</v>
      </c>
      <c r="D334" s="500" t="s">
        <v>841</v>
      </c>
      <c r="E334" s="701" t="s">
        <v>1116</v>
      </c>
      <c r="F334" s="109" t="s">
        <v>200</v>
      </c>
      <c r="G334" s="109" t="s">
        <v>200</v>
      </c>
      <c r="H334" s="109" t="s">
        <v>200</v>
      </c>
      <c r="I334" s="109" t="s">
        <v>200</v>
      </c>
      <c r="J334" s="451">
        <v>1</v>
      </c>
      <c r="K334" s="701" t="s">
        <v>1134</v>
      </c>
      <c r="L334" s="610">
        <f t="shared" si="125"/>
        <v>0</v>
      </c>
      <c r="M334" s="701">
        <v>2014</v>
      </c>
      <c r="N334" s="701" t="s">
        <v>396</v>
      </c>
      <c r="O334" s="610">
        <f t="shared" si="126"/>
        <v>0</v>
      </c>
      <c r="P334" s="183"/>
      <c r="Q334" s="701"/>
      <c r="R334" s="701"/>
      <c r="S334" s="219"/>
      <c r="T334" s="161"/>
      <c r="U334" s="161"/>
      <c r="V334" s="207"/>
      <c r="W334" s="207"/>
      <c r="X334" s="207"/>
      <c r="Y334" s="161"/>
      <c r="Z334" s="207"/>
      <c r="AA334" s="161"/>
      <c r="AB334" s="161"/>
    </row>
    <row r="335" spans="1:28" s="47" customFormat="1" ht="18" customHeight="1">
      <c r="A335" s="210" t="s">
        <v>713</v>
      </c>
      <c r="B335" s="501">
        <f t="shared" si="127"/>
        <v>290</v>
      </c>
      <c r="C335" s="230" t="s">
        <v>1115</v>
      </c>
      <c r="D335" s="501" t="s">
        <v>841</v>
      </c>
      <c r="E335" s="232" t="s">
        <v>1116</v>
      </c>
      <c r="F335" s="114" t="s">
        <v>200</v>
      </c>
      <c r="G335" s="114" t="s">
        <v>200</v>
      </c>
      <c r="H335" s="114" t="s">
        <v>200</v>
      </c>
      <c r="I335" s="114" t="s">
        <v>200</v>
      </c>
      <c r="J335" s="477">
        <v>1</v>
      </c>
      <c r="K335" s="232" t="s">
        <v>1134</v>
      </c>
      <c r="L335" s="617">
        <f t="shared" si="125"/>
        <v>0</v>
      </c>
      <c r="M335" s="232">
        <v>2014</v>
      </c>
      <c r="N335" s="232" t="s">
        <v>396</v>
      </c>
      <c r="O335" s="617">
        <f t="shared" si="126"/>
        <v>0</v>
      </c>
      <c r="P335" s="253"/>
      <c r="Q335" s="232"/>
      <c r="R335" s="232"/>
      <c r="S335" s="230"/>
      <c r="T335" s="161"/>
      <c r="U335" s="161"/>
      <c r="V335" s="207"/>
      <c r="W335" s="207"/>
      <c r="X335" s="207"/>
      <c r="Y335" s="161"/>
      <c r="Z335" s="207"/>
      <c r="AA335" s="161"/>
      <c r="AB335" s="161"/>
    </row>
    <row r="336" spans="1:28" s="47" customFormat="1" ht="18" customHeight="1">
      <c r="A336" s="210" t="s">
        <v>713</v>
      </c>
      <c r="B336" s="111">
        <f t="shared" si="127"/>
        <v>291</v>
      </c>
      <c r="C336" s="454" t="s">
        <v>1115</v>
      </c>
      <c r="D336" s="111" t="s">
        <v>841</v>
      </c>
      <c r="E336" s="702" t="s">
        <v>1116</v>
      </c>
      <c r="F336" s="113" t="s">
        <v>200</v>
      </c>
      <c r="G336" s="113" t="s">
        <v>200</v>
      </c>
      <c r="H336" s="113" t="s">
        <v>200</v>
      </c>
      <c r="I336" s="113" t="s">
        <v>200</v>
      </c>
      <c r="J336" s="769">
        <v>1</v>
      </c>
      <c r="K336" s="702" t="s">
        <v>1134</v>
      </c>
      <c r="L336" s="611">
        <f t="shared" si="125"/>
        <v>0</v>
      </c>
      <c r="M336" s="702">
        <v>2014</v>
      </c>
      <c r="N336" s="702" t="s">
        <v>396</v>
      </c>
      <c r="O336" s="611">
        <f t="shared" si="126"/>
        <v>0</v>
      </c>
      <c r="P336" s="229"/>
      <c r="Q336" s="702"/>
      <c r="R336" s="702"/>
      <c r="S336" s="454"/>
      <c r="T336" s="161"/>
      <c r="U336" s="161"/>
      <c r="V336" s="207"/>
      <c r="W336" s="207"/>
      <c r="X336" s="207"/>
      <c r="Y336" s="161"/>
      <c r="Z336" s="207"/>
      <c r="AA336" s="161"/>
      <c r="AB336" s="161"/>
    </row>
    <row r="337" spans="1:29" s="47" customFormat="1" ht="18" customHeight="1">
      <c r="A337" s="210" t="s">
        <v>713</v>
      </c>
      <c r="B337" s="500">
        <f t="shared" si="127"/>
        <v>292</v>
      </c>
      <c r="C337" s="219" t="s">
        <v>1115</v>
      </c>
      <c r="D337" s="500" t="s">
        <v>841</v>
      </c>
      <c r="E337" s="701" t="s">
        <v>1116</v>
      </c>
      <c r="F337" s="109" t="s">
        <v>200</v>
      </c>
      <c r="G337" s="109" t="s">
        <v>200</v>
      </c>
      <c r="H337" s="109" t="s">
        <v>200</v>
      </c>
      <c r="I337" s="109" t="s">
        <v>200</v>
      </c>
      <c r="J337" s="451">
        <v>1</v>
      </c>
      <c r="K337" s="701" t="s">
        <v>1134</v>
      </c>
      <c r="L337" s="610">
        <f t="shared" si="125"/>
        <v>0</v>
      </c>
      <c r="M337" s="701">
        <v>2014</v>
      </c>
      <c r="N337" s="701" t="s">
        <v>396</v>
      </c>
      <c r="O337" s="610">
        <f t="shared" si="126"/>
        <v>0</v>
      </c>
      <c r="P337" s="183"/>
      <c r="Q337" s="701"/>
      <c r="R337" s="701"/>
      <c r="S337" s="219"/>
      <c r="T337" s="161"/>
      <c r="U337" s="161"/>
      <c r="V337" s="207"/>
      <c r="W337" s="207"/>
      <c r="X337" s="207"/>
      <c r="Y337" s="161"/>
      <c r="Z337" s="207"/>
      <c r="AA337" s="161"/>
      <c r="AB337" s="161"/>
    </row>
    <row r="338" spans="1:29" s="47" customFormat="1" ht="18" customHeight="1">
      <c r="A338" s="210" t="s">
        <v>713</v>
      </c>
      <c r="B338" s="500">
        <f t="shared" si="127"/>
        <v>293</v>
      </c>
      <c r="C338" s="219" t="s">
        <v>1115</v>
      </c>
      <c r="D338" s="500" t="s">
        <v>841</v>
      </c>
      <c r="E338" s="701" t="s">
        <v>1116</v>
      </c>
      <c r="F338" s="109" t="s">
        <v>200</v>
      </c>
      <c r="G338" s="109" t="s">
        <v>200</v>
      </c>
      <c r="H338" s="109" t="s">
        <v>200</v>
      </c>
      <c r="I338" s="109" t="s">
        <v>200</v>
      </c>
      <c r="J338" s="451">
        <v>1</v>
      </c>
      <c r="K338" s="701" t="s">
        <v>1134</v>
      </c>
      <c r="L338" s="610">
        <f t="shared" si="125"/>
        <v>0</v>
      </c>
      <c r="M338" s="701">
        <v>2014</v>
      </c>
      <c r="N338" s="701" t="s">
        <v>396</v>
      </c>
      <c r="O338" s="610">
        <f t="shared" si="126"/>
        <v>0</v>
      </c>
      <c r="P338" s="183"/>
      <c r="Q338" s="701"/>
      <c r="R338" s="701"/>
      <c r="S338" s="219"/>
      <c r="T338" s="161"/>
      <c r="U338" s="161"/>
      <c r="V338" s="207"/>
      <c r="W338" s="207"/>
      <c r="X338" s="207"/>
      <c r="Y338" s="161"/>
      <c r="Z338" s="207"/>
      <c r="AA338" s="161"/>
      <c r="AB338" s="161"/>
    </row>
    <row r="339" spans="1:29" s="47" customFormat="1" ht="18" customHeight="1">
      <c r="A339" s="210" t="s">
        <v>713</v>
      </c>
      <c r="B339" s="500">
        <f t="shared" si="127"/>
        <v>294</v>
      </c>
      <c r="C339" s="219" t="s">
        <v>1115</v>
      </c>
      <c r="D339" s="500" t="s">
        <v>841</v>
      </c>
      <c r="E339" s="701" t="s">
        <v>1116</v>
      </c>
      <c r="F339" s="109" t="s">
        <v>200</v>
      </c>
      <c r="G339" s="109" t="s">
        <v>200</v>
      </c>
      <c r="H339" s="109" t="s">
        <v>200</v>
      </c>
      <c r="I339" s="109" t="s">
        <v>200</v>
      </c>
      <c r="J339" s="451">
        <v>1</v>
      </c>
      <c r="K339" s="701" t="s">
        <v>1134</v>
      </c>
      <c r="L339" s="610">
        <f t="shared" si="125"/>
        <v>0</v>
      </c>
      <c r="M339" s="701">
        <v>2014</v>
      </c>
      <c r="N339" s="701" t="s">
        <v>396</v>
      </c>
      <c r="O339" s="610">
        <f t="shared" si="126"/>
        <v>0</v>
      </c>
      <c r="P339" s="183"/>
      <c r="Q339" s="701"/>
      <c r="R339" s="701"/>
      <c r="S339" s="219"/>
      <c r="T339" s="161"/>
      <c r="U339" s="161"/>
      <c r="V339" s="207"/>
      <c r="W339" s="207"/>
      <c r="X339" s="207"/>
      <c r="Y339" s="161"/>
      <c r="Z339" s="207"/>
      <c r="AA339" s="161"/>
      <c r="AB339" s="161"/>
    </row>
    <row r="340" spans="1:29" s="47" customFormat="1" ht="18" customHeight="1">
      <c r="A340" s="210" t="s">
        <v>713</v>
      </c>
      <c r="B340" s="500">
        <f t="shared" si="127"/>
        <v>295</v>
      </c>
      <c r="C340" s="219" t="s">
        <v>1115</v>
      </c>
      <c r="D340" s="500" t="s">
        <v>841</v>
      </c>
      <c r="E340" s="701" t="s">
        <v>1116</v>
      </c>
      <c r="F340" s="109" t="s">
        <v>200</v>
      </c>
      <c r="G340" s="109" t="s">
        <v>200</v>
      </c>
      <c r="H340" s="109" t="s">
        <v>200</v>
      </c>
      <c r="I340" s="109" t="s">
        <v>200</v>
      </c>
      <c r="J340" s="451">
        <v>1</v>
      </c>
      <c r="K340" s="701" t="s">
        <v>1134</v>
      </c>
      <c r="L340" s="610">
        <f t="shared" ref="L340:L346" si="128">O340/J340</f>
        <v>0</v>
      </c>
      <c r="M340" s="701">
        <v>2014</v>
      </c>
      <c r="N340" s="701" t="s">
        <v>396</v>
      </c>
      <c r="O340" s="610">
        <f t="shared" ref="O340:O346" si="129">R340/M340</f>
        <v>0</v>
      </c>
      <c r="P340" s="183"/>
      <c r="Q340" s="701"/>
      <c r="R340" s="701"/>
      <c r="S340" s="219"/>
      <c r="T340" s="161"/>
      <c r="U340" s="161"/>
      <c r="V340" s="207"/>
      <c r="W340" s="207"/>
      <c r="X340" s="207"/>
      <c r="Y340" s="161"/>
      <c r="Z340" s="207"/>
      <c r="AA340" s="161"/>
      <c r="AB340" s="161"/>
    </row>
    <row r="341" spans="1:29" s="47" customFormat="1" ht="18" customHeight="1">
      <c r="A341" s="210" t="s">
        <v>713</v>
      </c>
      <c r="B341" s="500">
        <f t="shared" si="127"/>
        <v>296</v>
      </c>
      <c r="C341" s="219" t="s">
        <v>1115</v>
      </c>
      <c r="D341" s="500" t="s">
        <v>841</v>
      </c>
      <c r="E341" s="701" t="s">
        <v>1116</v>
      </c>
      <c r="F341" s="109" t="s">
        <v>200</v>
      </c>
      <c r="G341" s="109" t="s">
        <v>200</v>
      </c>
      <c r="H341" s="109" t="s">
        <v>200</v>
      </c>
      <c r="I341" s="109" t="s">
        <v>200</v>
      </c>
      <c r="J341" s="451">
        <v>1</v>
      </c>
      <c r="K341" s="701" t="s">
        <v>1134</v>
      </c>
      <c r="L341" s="610">
        <f t="shared" si="128"/>
        <v>0</v>
      </c>
      <c r="M341" s="701">
        <v>2014</v>
      </c>
      <c r="N341" s="701" t="s">
        <v>396</v>
      </c>
      <c r="O341" s="610">
        <f t="shared" si="129"/>
        <v>0</v>
      </c>
      <c r="P341" s="183"/>
      <c r="Q341" s="701"/>
      <c r="R341" s="701"/>
      <c r="S341" s="219"/>
      <c r="T341" s="161"/>
      <c r="U341" s="161"/>
      <c r="V341" s="207"/>
      <c r="W341" s="207"/>
      <c r="X341" s="207"/>
      <c r="Y341" s="161"/>
      <c r="Z341" s="207"/>
      <c r="AA341" s="161"/>
      <c r="AB341" s="161"/>
    </row>
    <row r="342" spans="1:29" s="47" customFormat="1" ht="18" customHeight="1">
      <c r="A342" s="210" t="s">
        <v>713</v>
      </c>
      <c r="B342" s="500">
        <f t="shared" si="127"/>
        <v>297</v>
      </c>
      <c r="C342" s="219" t="s">
        <v>1115</v>
      </c>
      <c r="D342" s="500" t="s">
        <v>841</v>
      </c>
      <c r="E342" s="701" t="s">
        <v>1116</v>
      </c>
      <c r="F342" s="109" t="s">
        <v>200</v>
      </c>
      <c r="G342" s="109" t="s">
        <v>200</v>
      </c>
      <c r="H342" s="109" t="s">
        <v>200</v>
      </c>
      <c r="I342" s="109" t="s">
        <v>200</v>
      </c>
      <c r="J342" s="451">
        <v>1</v>
      </c>
      <c r="K342" s="701" t="s">
        <v>1134</v>
      </c>
      <c r="L342" s="610">
        <f t="shared" si="128"/>
        <v>0</v>
      </c>
      <c r="M342" s="701">
        <v>2014</v>
      </c>
      <c r="N342" s="701" t="s">
        <v>396</v>
      </c>
      <c r="O342" s="610">
        <f t="shared" si="129"/>
        <v>0</v>
      </c>
      <c r="P342" s="183"/>
      <c r="Q342" s="701"/>
      <c r="R342" s="701"/>
      <c r="S342" s="219"/>
      <c r="T342" s="161"/>
      <c r="U342" s="161"/>
      <c r="V342" s="207"/>
      <c r="W342" s="207"/>
      <c r="X342" s="207"/>
      <c r="Y342" s="161"/>
      <c r="Z342" s="207"/>
      <c r="AA342" s="161"/>
      <c r="AB342" s="161"/>
    </row>
    <row r="343" spans="1:29" s="47" customFormat="1" ht="18" customHeight="1">
      <c r="A343" s="210" t="s">
        <v>713</v>
      </c>
      <c r="B343" s="500">
        <f t="shared" si="127"/>
        <v>298</v>
      </c>
      <c r="C343" s="219" t="s">
        <v>1115</v>
      </c>
      <c r="D343" s="500" t="s">
        <v>841</v>
      </c>
      <c r="E343" s="701" t="s">
        <v>1116</v>
      </c>
      <c r="F343" s="109" t="s">
        <v>200</v>
      </c>
      <c r="G343" s="109" t="s">
        <v>200</v>
      </c>
      <c r="H343" s="109" t="s">
        <v>200</v>
      </c>
      <c r="I343" s="109" t="s">
        <v>200</v>
      </c>
      <c r="J343" s="451">
        <v>1</v>
      </c>
      <c r="K343" s="701" t="s">
        <v>1134</v>
      </c>
      <c r="L343" s="610">
        <f t="shared" si="128"/>
        <v>0</v>
      </c>
      <c r="M343" s="701">
        <v>2014</v>
      </c>
      <c r="N343" s="701" t="s">
        <v>396</v>
      </c>
      <c r="O343" s="610">
        <f t="shared" si="129"/>
        <v>0</v>
      </c>
      <c r="P343" s="183"/>
      <c r="Q343" s="701"/>
      <c r="R343" s="701"/>
      <c r="S343" s="219"/>
      <c r="T343" s="161"/>
      <c r="U343" s="161"/>
      <c r="V343" s="207"/>
      <c r="W343" s="207"/>
      <c r="X343" s="207"/>
      <c r="Y343" s="161"/>
      <c r="Z343" s="207"/>
      <c r="AA343" s="161"/>
      <c r="AB343" s="161"/>
    </row>
    <row r="344" spans="1:29" s="47" customFormat="1" ht="18" customHeight="1">
      <c r="A344" s="210" t="s">
        <v>713</v>
      </c>
      <c r="B344" s="500">
        <f t="shared" si="127"/>
        <v>299</v>
      </c>
      <c r="C344" s="219" t="s">
        <v>1115</v>
      </c>
      <c r="D344" s="500" t="s">
        <v>841</v>
      </c>
      <c r="E344" s="701" t="s">
        <v>1116</v>
      </c>
      <c r="F344" s="109" t="s">
        <v>200</v>
      </c>
      <c r="G344" s="109" t="s">
        <v>200</v>
      </c>
      <c r="H344" s="109" t="s">
        <v>200</v>
      </c>
      <c r="I344" s="109" t="s">
        <v>200</v>
      </c>
      <c r="J344" s="451">
        <v>1</v>
      </c>
      <c r="K344" s="701" t="s">
        <v>1134</v>
      </c>
      <c r="L344" s="610">
        <f t="shared" si="128"/>
        <v>0</v>
      </c>
      <c r="M344" s="701">
        <v>2014</v>
      </c>
      <c r="N344" s="701" t="s">
        <v>396</v>
      </c>
      <c r="O344" s="610">
        <f t="shared" si="129"/>
        <v>0</v>
      </c>
      <c r="P344" s="183"/>
      <c r="Q344" s="701"/>
      <c r="R344" s="701"/>
      <c r="S344" s="219"/>
      <c r="T344" s="161"/>
      <c r="U344" s="161"/>
      <c r="V344" s="207"/>
      <c r="W344" s="207"/>
      <c r="X344" s="207"/>
      <c r="Y344" s="161"/>
      <c r="Z344" s="207"/>
      <c r="AA344" s="161"/>
      <c r="AB344" s="161"/>
    </row>
    <row r="345" spans="1:29" s="47" customFormat="1" ht="18" customHeight="1">
      <c r="A345" s="210" t="s">
        <v>713</v>
      </c>
      <c r="B345" s="500">
        <f t="shared" si="127"/>
        <v>300</v>
      </c>
      <c r="C345" s="219" t="s">
        <v>1115</v>
      </c>
      <c r="D345" s="500" t="s">
        <v>841</v>
      </c>
      <c r="E345" s="701" t="s">
        <v>1116</v>
      </c>
      <c r="F345" s="109" t="s">
        <v>200</v>
      </c>
      <c r="G345" s="109" t="s">
        <v>200</v>
      </c>
      <c r="H345" s="109" t="s">
        <v>200</v>
      </c>
      <c r="I345" s="109" t="s">
        <v>200</v>
      </c>
      <c r="J345" s="451">
        <v>1</v>
      </c>
      <c r="K345" s="701" t="s">
        <v>1134</v>
      </c>
      <c r="L345" s="610">
        <f t="shared" si="128"/>
        <v>0</v>
      </c>
      <c r="M345" s="701">
        <v>2014</v>
      </c>
      <c r="N345" s="701" t="s">
        <v>396</v>
      </c>
      <c r="O345" s="610">
        <f t="shared" si="129"/>
        <v>0</v>
      </c>
      <c r="P345" s="183"/>
      <c r="Q345" s="701"/>
      <c r="R345" s="701"/>
      <c r="S345" s="219"/>
      <c r="T345" s="161"/>
      <c r="U345" s="161"/>
      <c r="V345" s="207"/>
      <c r="W345" s="207"/>
      <c r="X345" s="207"/>
      <c r="Y345" s="161"/>
      <c r="Z345" s="207"/>
      <c r="AA345" s="161"/>
      <c r="AB345" s="161"/>
    </row>
    <row r="346" spans="1:29" s="47" customFormat="1" ht="18" customHeight="1">
      <c r="A346" s="210" t="s">
        <v>713</v>
      </c>
      <c r="B346" s="500">
        <f t="shared" si="127"/>
        <v>301</v>
      </c>
      <c r="C346" s="219" t="s">
        <v>1115</v>
      </c>
      <c r="D346" s="500" t="s">
        <v>841</v>
      </c>
      <c r="E346" s="701" t="s">
        <v>1116</v>
      </c>
      <c r="F346" s="109" t="s">
        <v>200</v>
      </c>
      <c r="G346" s="109" t="s">
        <v>200</v>
      </c>
      <c r="H346" s="109" t="s">
        <v>200</v>
      </c>
      <c r="I346" s="109" t="s">
        <v>200</v>
      </c>
      <c r="J346" s="451">
        <v>1</v>
      </c>
      <c r="K346" s="701" t="s">
        <v>1134</v>
      </c>
      <c r="L346" s="610">
        <f t="shared" si="128"/>
        <v>0</v>
      </c>
      <c r="M346" s="701">
        <v>2014</v>
      </c>
      <c r="N346" s="701" t="s">
        <v>396</v>
      </c>
      <c r="O346" s="610">
        <f t="shared" si="129"/>
        <v>0</v>
      </c>
      <c r="P346" s="183"/>
      <c r="Q346" s="701"/>
      <c r="R346" s="701"/>
      <c r="S346" s="219"/>
      <c r="T346" s="161"/>
      <c r="U346" s="161"/>
      <c r="V346" s="207"/>
      <c r="W346" s="207"/>
      <c r="X346" s="207"/>
      <c r="Y346" s="161"/>
      <c r="Z346" s="207"/>
      <c r="AA346" s="161"/>
      <c r="AB346" s="161"/>
    </row>
    <row r="347" spans="1:29" s="47" customFormat="1" ht="18" customHeight="1">
      <c r="A347" s="210" t="s">
        <v>713</v>
      </c>
      <c r="B347" s="500">
        <f t="shared" si="127"/>
        <v>302</v>
      </c>
      <c r="C347" s="219" t="s">
        <v>1117</v>
      </c>
      <c r="D347" s="500" t="s">
        <v>841</v>
      </c>
      <c r="E347" s="701" t="s">
        <v>1118</v>
      </c>
      <c r="F347" s="109" t="s">
        <v>200</v>
      </c>
      <c r="G347" s="109" t="s">
        <v>200</v>
      </c>
      <c r="H347" s="109" t="s">
        <v>200</v>
      </c>
      <c r="I347" s="109" t="s">
        <v>200</v>
      </c>
      <c r="J347" s="451">
        <v>1</v>
      </c>
      <c r="K347" s="701" t="s">
        <v>1134</v>
      </c>
      <c r="L347" s="610">
        <f t="shared" si="113"/>
        <v>0</v>
      </c>
      <c r="M347" s="701">
        <v>2014</v>
      </c>
      <c r="N347" s="701" t="s">
        <v>396</v>
      </c>
      <c r="O347" s="610">
        <f t="shared" si="114"/>
        <v>0</v>
      </c>
      <c r="P347" s="183"/>
      <c r="Q347" s="701"/>
      <c r="R347" s="701"/>
      <c r="S347" s="219"/>
      <c r="T347" s="161"/>
      <c r="U347" s="161"/>
      <c r="V347" s="207"/>
      <c r="W347" s="207"/>
      <c r="X347" s="207"/>
      <c r="Y347" s="161"/>
      <c r="Z347" s="207"/>
      <c r="AA347" s="161"/>
      <c r="AB347" s="161"/>
      <c r="AC347" s="47" t="b">
        <f t="shared" si="4"/>
        <v>1</v>
      </c>
    </row>
    <row r="348" spans="1:29" s="47" customFormat="1" ht="18" customHeight="1">
      <c r="A348" s="210" t="s">
        <v>713</v>
      </c>
      <c r="B348" s="500">
        <f t="shared" si="127"/>
        <v>303</v>
      </c>
      <c r="C348" s="219" t="s">
        <v>1117</v>
      </c>
      <c r="D348" s="500" t="s">
        <v>841</v>
      </c>
      <c r="E348" s="701" t="s">
        <v>1118</v>
      </c>
      <c r="F348" s="109" t="s">
        <v>200</v>
      </c>
      <c r="G348" s="109" t="s">
        <v>200</v>
      </c>
      <c r="H348" s="109" t="s">
        <v>200</v>
      </c>
      <c r="I348" s="109" t="s">
        <v>200</v>
      </c>
      <c r="J348" s="451">
        <v>1</v>
      </c>
      <c r="K348" s="701" t="s">
        <v>1134</v>
      </c>
      <c r="L348" s="610">
        <f t="shared" ref="L348:L366" si="130">O348/J348</f>
        <v>0</v>
      </c>
      <c r="M348" s="701">
        <v>2014</v>
      </c>
      <c r="N348" s="701" t="s">
        <v>396</v>
      </c>
      <c r="O348" s="610">
        <f t="shared" ref="O348:O366" si="131">R348/M348</f>
        <v>0</v>
      </c>
      <c r="P348" s="183"/>
      <c r="Q348" s="701"/>
      <c r="R348" s="701"/>
      <c r="S348" s="219"/>
      <c r="T348" s="161"/>
      <c r="U348" s="161"/>
      <c r="V348" s="207"/>
      <c r="W348" s="207"/>
      <c r="X348" s="207"/>
      <c r="Y348" s="161"/>
      <c r="Z348" s="207"/>
      <c r="AA348" s="161"/>
      <c r="AB348" s="161"/>
    </row>
    <row r="349" spans="1:29" s="47" customFormat="1" ht="18" customHeight="1">
      <c r="A349" s="210" t="s">
        <v>713</v>
      </c>
      <c r="B349" s="500">
        <f t="shared" si="127"/>
        <v>304</v>
      </c>
      <c r="C349" s="219" t="s">
        <v>1117</v>
      </c>
      <c r="D349" s="500" t="s">
        <v>841</v>
      </c>
      <c r="E349" s="701" t="s">
        <v>1118</v>
      </c>
      <c r="F349" s="109" t="s">
        <v>200</v>
      </c>
      <c r="G349" s="109" t="s">
        <v>200</v>
      </c>
      <c r="H349" s="109" t="s">
        <v>200</v>
      </c>
      <c r="I349" s="109" t="s">
        <v>200</v>
      </c>
      <c r="J349" s="451">
        <v>1</v>
      </c>
      <c r="K349" s="701" t="s">
        <v>1134</v>
      </c>
      <c r="L349" s="610">
        <f t="shared" si="130"/>
        <v>0</v>
      </c>
      <c r="M349" s="701">
        <v>2014</v>
      </c>
      <c r="N349" s="701" t="s">
        <v>396</v>
      </c>
      <c r="O349" s="610">
        <f t="shared" si="131"/>
        <v>0</v>
      </c>
      <c r="P349" s="183"/>
      <c r="Q349" s="701"/>
      <c r="R349" s="701"/>
      <c r="S349" s="219"/>
      <c r="T349" s="161"/>
      <c r="U349" s="161"/>
      <c r="V349" s="207"/>
      <c r="W349" s="207"/>
      <c r="X349" s="207"/>
      <c r="Y349" s="161"/>
      <c r="Z349" s="207"/>
      <c r="AA349" s="161"/>
      <c r="AB349" s="161"/>
    </row>
    <row r="350" spans="1:29" s="47" customFormat="1" ht="18" customHeight="1">
      <c r="A350" s="210" t="s">
        <v>713</v>
      </c>
      <c r="B350" s="500">
        <f t="shared" si="127"/>
        <v>305</v>
      </c>
      <c r="C350" s="219" t="s">
        <v>1117</v>
      </c>
      <c r="D350" s="500" t="s">
        <v>841</v>
      </c>
      <c r="E350" s="701" t="s">
        <v>1118</v>
      </c>
      <c r="F350" s="109" t="s">
        <v>200</v>
      </c>
      <c r="G350" s="109" t="s">
        <v>200</v>
      </c>
      <c r="H350" s="109" t="s">
        <v>200</v>
      </c>
      <c r="I350" s="109" t="s">
        <v>200</v>
      </c>
      <c r="J350" s="451">
        <v>1</v>
      </c>
      <c r="K350" s="701" t="s">
        <v>1134</v>
      </c>
      <c r="L350" s="610">
        <f t="shared" si="130"/>
        <v>0</v>
      </c>
      <c r="M350" s="701">
        <v>2014</v>
      </c>
      <c r="N350" s="701" t="s">
        <v>396</v>
      </c>
      <c r="O350" s="610">
        <f t="shared" si="131"/>
        <v>0</v>
      </c>
      <c r="P350" s="183"/>
      <c r="Q350" s="701"/>
      <c r="R350" s="701"/>
      <c r="S350" s="219"/>
      <c r="T350" s="161"/>
      <c r="U350" s="161"/>
      <c r="V350" s="207"/>
      <c r="W350" s="207"/>
      <c r="X350" s="207"/>
      <c r="Y350" s="161"/>
      <c r="Z350" s="207"/>
      <c r="AA350" s="161"/>
      <c r="AB350" s="161"/>
    </row>
    <row r="351" spans="1:29" s="47" customFormat="1" ht="18" customHeight="1">
      <c r="A351" s="210" t="s">
        <v>713</v>
      </c>
      <c r="B351" s="500">
        <f t="shared" si="127"/>
        <v>306</v>
      </c>
      <c r="C351" s="219" t="s">
        <v>1117</v>
      </c>
      <c r="D351" s="500" t="s">
        <v>841</v>
      </c>
      <c r="E351" s="701" t="s">
        <v>1118</v>
      </c>
      <c r="F351" s="109" t="s">
        <v>200</v>
      </c>
      <c r="G351" s="109" t="s">
        <v>200</v>
      </c>
      <c r="H351" s="109" t="s">
        <v>200</v>
      </c>
      <c r="I351" s="109" t="s">
        <v>200</v>
      </c>
      <c r="J351" s="451">
        <v>1</v>
      </c>
      <c r="K351" s="701" t="s">
        <v>1134</v>
      </c>
      <c r="L351" s="610">
        <f t="shared" si="130"/>
        <v>0</v>
      </c>
      <c r="M351" s="701">
        <v>2014</v>
      </c>
      <c r="N351" s="701" t="s">
        <v>396</v>
      </c>
      <c r="O351" s="610">
        <f t="shared" si="131"/>
        <v>0</v>
      </c>
      <c r="P351" s="183"/>
      <c r="Q351" s="701"/>
      <c r="R351" s="701"/>
      <c r="S351" s="219"/>
      <c r="T351" s="161"/>
      <c r="U351" s="161"/>
      <c r="V351" s="207"/>
      <c r="W351" s="207"/>
      <c r="X351" s="207"/>
      <c r="Y351" s="161"/>
      <c r="Z351" s="207"/>
      <c r="AA351" s="161"/>
      <c r="AB351" s="161"/>
    </row>
    <row r="352" spans="1:29" s="47" customFormat="1" ht="18" customHeight="1">
      <c r="A352" s="210" t="s">
        <v>713</v>
      </c>
      <c r="B352" s="500">
        <f t="shared" si="127"/>
        <v>307</v>
      </c>
      <c r="C352" s="219" t="s">
        <v>1117</v>
      </c>
      <c r="D352" s="500" t="s">
        <v>841</v>
      </c>
      <c r="E352" s="701" t="s">
        <v>1118</v>
      </c>
      <c r="F352" s="109" t="s">
        <v>200</v>
      </c>
      <c r="G352" s="109" t="s">
        <v>200</v>
      </c>
      <c r="H352" s="109" t="s">
        <v>200</v>
      </c>
      <c r="I352" s="109" t="s">
        <v>200</v>
      </c>
      <c r="J352" s="451">
        <v>1</v>
      </c>
      <c r="K352" s="701" t="s">
        <v>1134</v>
      </c>
      <c r="L352" s="610">
        <f t="shared" si="130"/>
        <v>0</v>
      </c>
      <c r="M352" s="701">
        <v>2014</v>
      </c>
      <c r="N352" s="701" t="s">
        <v>396</v>
      </c>
      <c r="O352" s="610">
        <f t="shared" si="131"/>
        <v>0</v>
      </c>
      <c r="P352" s="183"/>
      <c r="Q352" s="701"/>
      <c r="R352" s="701"/>
      <c r="S352" s="219"/>
      <c r="T352" s="161"/>
      <c r="U352" s="161"/>
      <c r="V352" s="207"/>
      <c r="W352" s="207"/>
      <c r="X352" s="207"/>
      <c r="Y352" s="161"/>
      <c r="Z352" s="207"/>
      <c r="AA352" s="161"/>
      <c r="AB352" s="161"/>
    </row>
    <row r="353" spans="1:29" s="47" customFormat="1" ht="18" customHeight="1">
      <c r="A353" s="210" t="s">
        <v>713</v>
      </c>
      <c r="B353" s="500">
        <f t="shared" si="127"/>
        <v>308</v>
      </c>
      <c r="C353" s="219" t="s">
        <v>1117</v>
      </c>
      <c r="D353" s="500" t="s">
        <v>841</v>
      </c>
      <c r="E353" s="701" t="s">
        <v>1118</v>
      </c>
      <c r="F353" s="109" t="s">
        <v>200</v>
      </c>
      <c r="G353" s="109" t="s">
        <v>200</v>
      </c>
      <c r="H353" s="109" t="s">
        <v>200</v>
      </c>
      <c r="I353" s="109" t="s">
        <v>200</v>
      </c>
      <c r="J353" s="451">
        <v>1</v>
      </c>
      <c r="K353" s="701" t="s">
        <v>1134</v>
      </c>
      <c r="L353" s="610">
        <f t="shared" si="130"/>
        <v>0</v>
      </c>
      <c r="M353" s="701">
        <v>2014</v>
      </c>
      <c r="N353" s="701" t="s">
        <v>396</v>
      </c>
      <c r="O353" s="610">
        <f t="shared" si="131"/>
        <v>0</v>
      </c>
      <c r="P353" s="183"/>
      <c r="Q353" s="701"/>
      <c r="R353" s="701"/>
      <c r="S353" s="219"/>
      <c r="T353" s="161"/>
      <c r="U353" s="161"/>
      <c r="V353" s="207"/>
      <c r="W353" s="207"/>
      <c r="X353" s="207"/>
      <c r="Y353" s="161"/>
      <c r="Z353" s="207"/>
      <c r="AA353" s="161"/>
      <c r="AB353" s="161"/>
    </row>
    <row r="354" spans="1:29" s="47" customFormat="1" ht="18" customHeight="1">
      <c r="A354" s="210" t="s">
        <v>713</v>
      </c>
      <c r="B354" s="500">
        <f t="shared" si="127"/>
        <v>309</v>
      </c>
      <c r="C354" s="219" t="s">
        <v>1117</v>
      </c>
      <c r="D354" s="500" t="s">
        <v>841</v>
      </c>
      <c r="E354" s="701" t="s">
        <v>1118</v>
      </c>
      <c r="F354" s="109" t="s">
        <v>200</v>
      </c>
      <c r="G354" s="109" t="s">
        <v>200</v>
      </c>
      <c r="H354" s="109" t="s">
        <v>200</v>
      </c>
      <c r="I354" s="109" t="s">
        <v>200</v>
      </c>
      <c r="J354" s="451">
        <v>1</v>
      </c>
      <c r="K354" s="701" t="s">
        <v>1134</v>
      </c>
      <c r="L354" s="610">
        <f t="shared" si="130"/>
        <v>0</v>
      </c>
      <c r="M354" s="701">
        <v>2014</v>
      </c>
      <c r="N354" s="701" t="s">
        <v>396</v>
      </c>
      <c r="O354" s="610">
        <f t="shared" si="131"/>
        <v>0</v>
      </c>
      <c r="P354" s="183"/>
      <c r="Q354" s="701"/>
      <c r="R354" s="701"/>
      <c r="S354" s="219"/>
      <c r="T354" s="161"/>
      <c r="U354" s="161"/>
      <c r="V354" s="207"/>
      <c r="W354" s="207"/>
      <c r="X354" s="207"/>
      <c r="Y354" s="161"/>
      <c r="Z354" s="207"/>
      <c r="AA354" s="161"/>
      <c r="AB354" s="161"/>
    </row>
    <row r="355" spans="1:29" s="47" customFormat="1" ht="18" customHeight="1">
      <c r="A355" s="210" t="s">
        <v>713</v>
      </c>
      <c r="B355" s="500">
        <f t="shared" si="127"/>
        <v>310</v>
      </c>
      <c r="C355" s="219" t="s">
        <v>1117</v>
      </c>
      <c r="D355" s="500" t="s">
        <v>841</v>
      </c>
      <c r="E355" s="701" t="s">
        <v>1118</v>
      </c>
      <c r="F355" s="109" t="s">
        <v>200</v>
      </c>
      <c r="G355" s="109" t="s">
        <v>200</v>
      </c>
      <c r="H355" s="109" t="s">
        <v>200</v>
      </c>
      <c r="I355" s="109" t="s">
        <v>200</v>
      </c>
      <c r="J355" s="451">
        <v>1</v>
      </c>
      <c r="K355" s="701" t="s">
        <v>1134</v>
      </c>
      <c r="L355" s="610">
        <f t="shared" si="130"/>
        <v>0</v>
      </c>
      <c r="M355" s="701">
        <v>2014</v>
      </c>
      <c r="N355" s="701" t="s">
        <v>396</v>
      </c>
      <c r="O355" s="610">
        <f t="shared" si="131"/>
        <v>0</v>
      </c>
      <c r="P355" s="183"/>
      <c r="Q355" s="701"/>
      <c r="R355" s="701"/>
      <c r="S355" s="219"/>
      <c r="T355" s="161"/>
      <c r="U355" s="161"/>
      <c r="V355" s="207"/>
      <c r="W355" s="207"/>
      <c r="X355" s="207"/>
      <c r="Y355" s="161"/>
      <c r="Z355" s="207"/>
      <c r="AA355" s="161"/>
      <c r="AB355" s="161"/>
    </row>
    <row r="356" spans="1:29" s="47" customFormat="1" ht="18" customHeight="1">
      <c r="A356" s="210" t="s">
        <v>713</v>
      </c>
      <c r="B356" s="500">
        <f t="shared" si="127"/>
        <v>311</v>
      </c>
      <c r="C356" s="219" t="s">
        <v>1117</v>
      </c>
      <c r="D356" s="500" t="s">
        <v>841</v>
      </c>
      <c r="E356" s="701" t="s">
        <v>1118</v>
      </c>
      <c r="F356" s="109" t="s">
        <v>200</v>
      </c>
      <c r="G356" s="109" t="s">
        <v>200</v>
      </c>
      <c r="H356" s="109" t="s">
        <v>200</v>
      </c>
      <c r="I356" s="109" t="s">
        <v>200</v>
      </c>
      <c r="J356" s="451">
        <v>1</v>
      </c>
      <c r="K356" s="701" t="s">
        <v>1134</v>
      </c>
      <c r="L356" s="610">
        <f t="shared" si="130"/>
        <v>0</v>
      </c>
      <c r="M356" s="701">
        <v>2014</v>
      </c>
      <c r="N356" s="701" t="s">
        <v>396</v>
      </c>
      <c r="O356" s="610">
        <f t="shared" si="131"/>
        <v>0</v>
      </c>
      <c r="P356" s="183"/>
      <c r="Q356" s="701"/>
      <c r="R356" s="701"/>
      <c r="S356" s="219"/>
      <c r="T356" s="161"/>
      <c r="U356" s="161"/>
      <c r="V356" s="207"/>
      <c r="W356" s="207"/>
      <c r="X356" s="207"/>
      <c r="Y356" s="161"/>
      <c r="Z356" s="207"/>
      <c r="AA356" s="161"/>
      <c r="AB356" s="161"/>
    </row>
    <row r="357" spans="1:29" s="47" customFormat="1" ht="18" customHeight="1">
      <c r="A357" s="210" t="s">
        <v>713</v>
      </c>
      <c r="B357" s="500">
        <f t="shared" si="127"/>
        <v>312</v>
      </c>
      <c r="C357" s="219" t="s">
        <v>1117</v>
      </c>
      <c r="D357" s="500" t="s">
        <v>841</v>
      </c>
      <c r="E357" s="701" t="s">
        <v>1118</v>
      </c>
      <c r="F357" s="109" t="s">
        <v>200</v>
      </c>
      <c r="G357" s="109" t="s">
        <v>200</v>
      </c>
      <c r="H357" s="109" t="s">
        <v>200</v>
      </c>
      <c r="I357" s="109" t="s">
        <v>200</v>
      </c>
      <c r="J357" s="451">
        <v>1</v>
      </c>
      <c r="K357" s="701" t="s">
        <v>1134</v>
      </c>
      <c r="L357" s="610">
        <f t="shared" si="130"/>
        <v>0</v>
      </c>
      <c r="M357" s="701">
        <v>2014</v>
      </c>
      <c r="N357" s="701" t="s">
        <v>396</v>
      </c>
      <c r="O357" s="610">
        <f t="shared" si="131"/>
        <v>0</v>
      </c>
      <c r="P357" s="183"/>
      <c r="Q357" s="701"/>
      <c r="R357" s="701"/>
      <c r="S357" s="219"/>
      <c r="T357" s="161"/>
      <c r="U357" s="161"/>
      <c r="V357" s="207"/>
      <c r="W357" s="207"/>
      <c r="X357" s="207"/>
      <c r="Y357" s="161"/>
      <c r="Z357" s="207"/>
      <c r="AA357" s="161"/>
      <c r="AB357" s="161"/>
    </row>
    <row r="358" spans="1:29" s="47" customFormat="1" ht="18" customHeight="1">
      <c r="A358" s="210" t="s">
        <v>713</v>
      </c>
      <c r="B358" s="500">
        <f t="shared" si="127"/>
        <v>313</v>
      </c>
      <c r="C358" s="219" t="s">
        <v>1117</v>
      </c>
      <c r="D358" s="500" t="s">
        <v>841</v>
      </c>
      <c r="E358" s="701" t="s">
        <v>1118</v>
      </c>
      <c r="F358" s="109" t="s">
        <v>200</v>
      </c>
      <c r="G358" s="109" t="s">
        <v>200</v>
      </c>
      <c r="H358" s="109" t="s">
        <v>200</v>
      </c>
      <c r="I358" s="109" t="s">
        <v>200</v>
      </c>
      <c r="J358" s="451">
        <v>1</v>
      </c>
      <c r="K358" s="701" t="s">
        <v>1134</v>
      </c>
      <c r="L358" s="610">
        <f t="shared" si="130"/>
        <v>0</v>
      </c>
      <c r="M358" s="701">
        <v>2014</v>
      </c>
      <c r="N358" s="701" t="s">
        <v>396</v>
      </c>
      <c r="O358" s="610">
        <f t="shared" si="131"/>
        <v>0</v>
      </c>
      <c r="P358" s="183"/>
      <c r="Q358" s="701"/>
      <c r="R358" s="701"/>
      <c r="S358" s="219"/>
      <c r="T358" s="161"/>
      <c r="U358" s="161"/>
      <c r="V358" s="207"/>
      <c r="W358" s="207"/>
      <c r="X358" s="207"/>
      <c r="Y358" s="161"/>
      <c r="Z358" s="207"/>
      <c r="AA358" s="161"/>
      <c r="AB358" s="161"/>
    </row>
    <row r="359" spans="1:29" s="47" customFormat="1" ht="18" customHeight="1">
      <c r="A359" s="210" t="s">
        <v>713</v>
      </c>
      <c r="B359" s="500">
        <f t="shared" si="127"/>
        <v>314</v>
      </c>
      <c r="C359" s="219" t="s">
        <v>1117</v>
      </c>
      <c r="D359" s="500" t="s">
        <v>841</v>
      </c>
      <c r="E359" s="701" t="s">
        <v>1118</v>
      </c>
      <c r="F359" s="109" t="s">
        <v>200</v>
      </c>
      <c r="G359" s="109" t="s">
        <v>200</v>
      </c>
      <c r="H359" s="109" t="s">
        <v>200</v>
      </c>
      <c r="I359" s="109" t="s">
        <v>200</v>
      </c>
      <c r="J359" s="451">
        <v>1</v>
      </c>
      <c r="K359" s="701" t="s">
        <v>1134</v>
      </c>
      <c r="L359" s="610">
        <f t="shared" si="130"/>
        <v>0</v>
      </c>
      <c r="M359" s="701">
        <v>2014</v>
      </c>
      <c r="N359" s="701" t="s">
        <v>396</v>
      </c>
      <c r="O359" s="610">
        <f t="shared" si="131"/>
        <v>0</v>
      </c>
      <c r="P359" s="183"/>
      <c r="Q359" s="701"/>
      <c r="R359" s="701"/>
      <c r="S359" s="219"/>
      <c r="T359" s="161"/>
      <c r="U359" s="161"/>
      <c r="V359" s="207"/>
      <c r="W359" s="207"/>
      <c r="X359" s="207"/>
      <c r="Y359" s="161"/>
      <c r="Z359" s="207"/>
      <c r="AA359" s="161"/>
      <c r="AB359" s="161"/>
    </row>
    <row r="360" spans="1:29" s="47" customFormat="1" ht="18" customHeight="1">
      <c r="A360" s="210" t="s">
        <v>713</v>
      </c>
      <c r="B360" s="500">
        <f t="shared" si="127"/>
        <v>315</v>
      </c>
      <c r="C360" s="219" t="s">
        <v>1117</v>
      </c>
      <c r="D360" s="500" t="s">
        <v>841</v>
      </c>
      <c r="E360" s="701" t="s">
        <v>1118</v>
      </c>
      <c r="F360" s="109" t="s">
        <v>200</v>
      </c>
      <c r="G360" s="109" t="s">
        <v>200</v>
      </c>
      <c r="H360" s="109" t="s">
        <v>200</v>
      </c>
      <c r="I360" s="109" t="s">
        <v>200</v>
      </c>
      <c r="J360" s="451">
        <v>1</v>
      </c>
      <c r="K360" s="701" t="s">
        <v>1134</v>
      </c>
      <c r="L360" s="610">
        <f t="shared" si="130"/>
        <v>0</v>
      </c>
      <c r="M360" s="701">
        <v>2014</v>
      </c>
      <c r="N360" s="701" t="s">
        <v>396</v>
      </c>
      <c r="O360" s="610">
        <f t="shared" si="131"/>
        <v>0</v>
      </c>
      <c r="P360" s="183"/>
      <c r="Q360" s="701"/>
      <c r="R360" s="701"/>
      <c r="S360" s="219"/>
      <c r="T360" s="161"/>
      <c r="U360" s="161"/>
      <c r="V360" s="207"/>
      <c r="W360" s="207"/>
      <c r="X360" s="207"/>
      <c r="Y360" s="161"/>
      <c r="Z360" s="207"/>
      <c r="AA360" s="161"/>
      <c r="AB360" s="161"/>
    </row>
    <row r="361" spans="1:29" s="47" customFormat="1" ht="18" customHeight="1">
      <c r="A361" s="210" t="s">
        <v>713</v>
      </c>
      <c r="B361" s="500">
        <f t="shared" si="127"/>
        <v>316</v>
      </c>
      <c r="C361" s="219" t="s">
        <v>1117</v>
      </c>
      <c r="D361" s="500" t="s">
        <v>841</v>
      </c>
      <c r="E361" s="701" t="s">
        <v>1118</v>
      </c>
      <c r="F361" s="109" t="s">
        <v>200</v>
      </c>
      <c r="G361" s="109" t="s">
        <v>200</v>
      </c>
      <c r="H361" s="109" t="s">
        <v>200</v>
      </c>
      <c r="I361" s="109" t="s">
        <v>200</v>
      </c>
      <c r="J361" s="451">
        <v>1</v>
      </c>
      <c r="K361" s="701" t="s">
        <v>1134</v>
      </c>
      <c r="L361" s="610">
        <f t="shared" si="130"/>
        <v>0</v>
      </c>
      <c r="M361" s="701">
        <v>2014</v>
      </c>
      <c r="N361" s="701" t="s">
        <v>396</v>
      </c>
      <c r="O361" s="610">
        <f t="shared" si="131"/>
        <v>0</v>
      </c>
      <c r="P361" s="183"/>
      <c r="Q361" s="701"/>
      <c r="R361" s="701"/>
      <c r="S361" s="219"/>
      <c r="T361" s="161"/>
      <c r="U361" s="161"/>
      <c r="V361" s="207"/>
      <c r="W361" s="207"/>
      <c r="X361" s="207"/>
      <c r="Y361" s="161"/>
      <c r="Z361" s="207"/>
      <c r="AA361" s="161"/>
      <c r="AB361" s="161"/>
    </row>
    <row r="362" spans="1:29" s="47" customFormat="1" ht="18" customHeight="1">
      <c r="A362" s="210" t="s">
        <v>713</v>
      </c>
      <c r="B362" s="500">
        <f t="shared" si="127"/>
        <v>317</v>
      </c>
      <c r="C362" s="219" t="s">
        <v>1117</v>
      </c>
      <c r="D362" s="500" t="s">
        <v>841</v>
      </c>
      <c r="E362" s="701" t="s">
        <v>1118</v>
      </c>
      <c r="F362" s="109" t="s">
        <v>200</v>
      </c>
      <c r="G362" s="109" t="s">
        <v>200</v>
      </c>
      <c r="H362" s="109" t="s">
        <v>200</v>
      </c>
      <c r="I362" s="109" t="s">
        <v>200</v>
      </c>
      <c r="J362" s="451">
        <v>1</v>
      </c>
      <c r="K362" s="701" t="s">
        <v>1134</v>
      </c>
      <c r="L362" s="610">
        <f t="shared" si="130"/>
        <v>0</v>
      </c>
      <c r="M362" s="701">
        <v>2014</v>
      </c>
      <c r="N362" s="701" t="s">
        <v>396</v>
      </c>
      <c r="O362" s="610">
        <f t="shared" si="131"/>
        <v>0</v>
      </c>
      <c r="P362" s="183"/>
      <c r="Q362" s="701"/>
      <c r="R362" s="701"/>
      <c r="S362" s="219"/>
      <c r="T362" s="161"/>
      <c r="U362" s="161"/>
      <c r="V362" s="207"/>
      <c r="W362" s="207"/>
      <c r="X362" s="207"/>
      <c r="Y362" s="161"/>
      <c r="Z362" s="207"/>
      <c r="AA362" s="161"/>
      <c r="AB362" s="161"/>
    </row>
    <row r="363" spans="1:29" s="47" customFormat="1" ht="18" customHeight="1">
      <c r="A363" s="210" t="s">
        <v>713</v>
      </c>
      <c r="B363" s="500">
        <f t="shared" si="127"/>
        <v>318</v>
      </c>
      <c r="C363" s="219" t="s">
        <v>1117</v>
      </c>
      <c r="D363" s="500" t="s">
        <v>841</v>
      </c>
      <c r="E363" s="701" t="s">
        <v>1118</v>
      </c>
      <c r="F363" s="109" t="s">
        <v>200</v>
      </c>
      <c r="G363" s="109" t="s">
        <v>200</v>
      </c>
      <c r="H363" s="109" t="s">
        <v>200</v>
      </c>
      <c r="I363" s="109" t="s">
        <v>200</v>
      </c>
      <c r="J363" s="451">
        <v>1</v>
      </c>
      <c r="K363" s="701" t="s">
        <v>1134</v>
      </c>
      <c r="L363" s="610">
        <f t="shared" si="130"/>
        <v>0</v>
      </c>
      <c r="M363" s="701">
        <v>2014</v>
      </c>
      <c r="N363" s="701" t="s">
        <v>396</v>
      </c>
      <c r="O363" s="610">
        <f t="shared" si="131"/>
        <v>0</v>
      </c>
      <c r="P363" s="183"/>
      <c r="Q363" s="701"/>
      <c r="R363" s="701"/>
      <c r="S363" s="219"/>
      <c r="T363" s="161"/>
      <c r="U363" s="161"/>
      <c r="V363" s="207"/>
      <c r="W363" s="207"/>
      <c r="X363" s="207"/>
      <c r="Y363" s="161"/>
      <c r="Z363" s="207"/>
      <c r="AA363" s="161"/>
      <c r="AB363" s="161"/>
    </row>
    <row r="364" spans="1:29" s="47" customFormat="1" ht="18" customHeight="1">
      <c r="A364" s="210" t="s">
        <v>713</v>
      </c>
      <c r="B364" s="500">
        <f t="shared" si="127"/>
        <v>319</v>
      </c>
      <c r="C364" s="219" t="s">
        <v>1117</v>
      </c>
      <c r="D364" s="500" t="s">
        <v>841</v>
      </c>
      <c r="E364" s="701" t="s">
        <v>1118</v>
      </c>
      <c r="F364" s="109" t="s">
        <v>200</v>
      </c>
      <c r="G364" s="109" t="s">
        <v>200</v>
      </c>
      <c r="H364" s="109" t="s">
        <v>200</v>
      </c>
      <c r="I364" s="109" t="s">
        <v>200</v>
      </c>
      <c r="J364" s="451">
        <v>1</v>
      </c>
      <c r="K364" s="701" t="s">
        <v>1134</v>
      </c>
      <c r="L364" s="610">
        <f t="shared" si="130"/>
        <v>0</v>
      </c>
      <c r="M364" s="701">
        <v>2014</v>
      </c>
      <c r="N364" s="701" t="s">
        <v>396</v>
      </c>
      <c r="O364" s="610">
        <f t="shared" si="131"/>
        <v>0</v>
      </c>
      <c r="P364" s="183"/>
      <c r="Q364" s="701"/>
      <c r="R364" s="701"/>
      <c r="S364" s="219"/>
      <c r="T364" s="161"/>
      <c r="U364" s="161"/>
      <c r="V364" s="207"/>
      <c r="W364" s="207"/>
      <c r="X364" s="207"/>
      <c r="Y364" s="161"/>
      <c r="Z364" s="207"/>
      <c r="AA364" s="161"/>
      <c r="AB364" s="161"/>
    </row>
    <row r="365" spans="1:29" s="47" customFormat="1" ht="18" customHeight="1">
      <c r="A365" s="210" t="s">
        <v>713</v>
      </c>
      <c r="B365" s="500">
        <f t="shared" si="127"/>
        <v>320</v>
      </c>
      <c r="C365" s="219" t="s">
        <v>1117</v>
      </c>
      <c r="D365" s="500" t="s">
        <v>841</v>
      </c>
      <c r="E365" s="701" t="s">
        <v>1118</v>
      </c>
      <c r="F365" s="109" t="s">
        <v>200</v>
      </c>
      <c r="G365" s="109" t="s">
        <v>200</v>
      </c>
      <c r="H365" s="109" t="s">
        <v>200</v>
      </c>
      <c r="I365" s="109" t="s">
        <v>200</v>
      </c>
      <c r="J365" s="451">
        <v>1</v>
      </c>
      <c r="K365" s="701" t="s">
        <v>1134</v>
      </c>
      <c r="L365" s="610">
        <f t="shared" si="130"/>
        <v>0</v>
      </c>
      <c r="M365" s="701">
        <v>2014</v>
      </c>
      <c r="N365" s="701" t="s">
        <v>396</v>
      </c>
      <c r="O365" s="610">
        <f t="shared" si="131"/>
        <v>0</v>
      </c>
      <c r="P365" s="183"/>
      <c r="Q365" s="701"/>
      <c r="R365" s="701"/>
      <c r="S365" s="219"/>
      <c r="T365" s="161"/>
      <c r="U365" s="161"/>
      <c r="V365" s="207"/>
      <c r="W365" s="207"/>
      <c r="X365" s="207"/>
      <c r="Y365" s="161"/>
      <c r="Z365" s="207"/>
      <c r="AA365" s="161"/>
      <c r="AB365" s="161"/>
    </row>
    <row r="366" spans="1:29" s="47" customFormat="1" ht="18" customHeight="1">
      <c r="A366" s="210" t="s">
        <v>713</v>
      </c>
      <c r="B366" s="500">
        <f t="shared" si="127"/>
        <v>321</v>
      </c>
      <c r="C366" s="219" t="s">
        <v>1117</v>
      </c>
      <c r="D366" s="500" t="s">
        <v>841</v>
      </c>
      <c r="E366" s="701" t="s">
        <v>1118</v>
      </c>
      <c r="F366" s="109" t="s">
        <v>200</v>
      </c>
      <c r="G366" s="109" t="s">
        <v>200</v>
      </c>
      <c r="H366" s="109" t="s">
        <v>200</v>
      </c>
      <c r="I366" s="109" t="s">
        <v>200</v>
      </c>
      <c r="J366" s="451">
        <v>1</v>
      </c>
      <c r="K366" s="701" t="s">
        <v>1134</v>
      </c>
      <c r="L366" s="610">
        <f t="shared" si="130"/>
        <v>0</v>
      </c>
      <c r="M366" s="701">
        <v>2014</v>
      </c>
      <c r="N366" s="701" t="s">
        <v>396</v>
      </c>
      <c r="O366" s="610">
        <f t="shared" si="131"/>
        <v>0</v>
      </c>
      <c r="P366" s="183"/>
      <c r="Q366" s="701"/>
      <c r="R366" s="701"/>
      <c r="S366" s="219"/>
      <c r="T366" s="161"/>
      <c r="U366" s="161"/>
      <c r="V366" s="207"/>
      <c r="W366" s="207"/>
      <c r="X366" s="207"/>
      <c r="Y366" s="161"/>
      <c r="Z366" s="207"/>
      <c r="AA366" s="161"/>
      <c r="AB366" s="161"/>
    </row>
    <row r="367" spans="1:29" s="47" customFormat="1" ht="18" customHeight="1">
      <c r="A367" s="210" t="s">
        <v>713</v>
      </c>
      <c r="B367" s="500">
        <f t="shared" si="127"/>
        <v>322</v>
      </c>
      <c r="C367" s="219" t="s">
        <v>1119</v>
      </c>
      <c r="D367" s="500" t="s">
        <v>841</v>
      </c>
      <c r="E367" s="701" t="s">
        <v>1120</v>
      </c>
      <c r="F367" s="109" t="s">
        <v>200</v>
      </c>
      <c r="G367" s="109" t="s">
        <v>200</v>
      </c>
      <c r="H367" s="109" t="s">
        <v>200</v>
      </c>
      <c r="I367" s="109" t="s">
        <v>200</v>
      </c>
      <c r="J367" s="451">
        <v>1</v>
      </c>
      <c r="K367" s="701" t="s">
        <v>1134</v>
      </c>
      <c r="L367" s="610">
        <f t="shared" si="113"/>
        <v>0</v>
      </c>
      <c r="M367" s="701">
        <v>2014</v>
      </c>
      <c r="N367" s="701" t="s">
        <v>396</v>
      </c>
      <c r="O367" s="610">
        <f t="shared" si="114"/>
        <v>0</v>
      </c>
      <c r="P367" s="183"/>
      <c r="Q367" s="701"/>
      <c r="R367" s="701"/>
      <c r="S367" s="219"/>
      <c r="T367" s="161"/>
      <c r="U367" s="161"/>
      <c r="V367" s="207"/>
      <c r="W367" s="207"/>
      <c r="X367" s="207"/>
      <c r="Y367" s="161"/>
      <c r="Z367" s="207"/>
      <c r="AA367" s="161"/>
      <c r="AB367" s="161"/>
      <c r="AC367" s="47" t="b">
        <f t="shared" si="4"/>
        <v>1</v>
      </c>
    </row>
    <row r="368" spans="1:29" s="47" customFormat="1" ht="18" customHeight="1">
      <c r="A368" s="210" t="s">
        <v>713</v>
      </c>
      <c r="B368" s="500">
        <f t="shared" si="127"/>
        <v>323</v>
      </c>
      <c r="C368" s="219" t="s">
        <v>1119</v>
      </c>
      <c r="D368" s="500" t="s">
        <v>841</v>
      </c>
      <c r="E368" s="701" t="s">
        <v>1120</v>
      </c>
      <c r="F368" s="109" t="s">
        <v>200</v>
      </c>
      <c r="G368" s="109" t="s">
        <v>200</v>
      </c>
      <c r="H368" s="109" t="s">
        <v>200</v>
      </c>
      <c r="I368" s="109" t="s">
        <v>200</v>
      </c>
      <c r="J368" s="451">
        <v>1</v>
      </c>
      <c r="K368" s="701" t="s">
        <v>1134</v>
      </c>
      <c r="L368" s="610">
        <f t="shared" ref="L368:L376" si="132">O368/J368</f>
        <v>0</v>
      </c>
      <c r="M368" s="701">
        <v>2014</v>
      </c>
      <c r="N368" s="701" t="s">
        <v>396</v>
      </c>
      <c r="O368" s="610">
        <f t="shared" ref="O368:O376" si="133">R368/M368</f>
        <v>0</v>
      </c>
      <c r="P368" s="183"/>
      <c r="Q368" s="701"/>
      <c r="R368" s="701"/>
      <c r="S368" s="219"/>
      <c r="T368" s="161"/>
      <c r="U368" s="161"/>
      <c r="V368" s="207"/>
      <c r="W368" s="207"/>
      <c r="X368" s="207"/>
      <c r="Y368" s="161"/>
      <c r="Z368" s="207"/>
      <c r="AA368" s="161"/>
      <c r="AB368" s="161"/>
    </row>
    <row r="369" spans="1:29" s="47" customFormat="1" ht="18" customHeight="1">
      <c r="A369" s="210" t="s">
        <v>713</v>
      </c>
      <c r="B369" s="501">
        <f t="shared" si="127"/>
        <v>324</v>
      </c>
      <c r="C369" s="230" t="s">
        <v>1119</v>
      </c>
      <c r="D369" s="501" t="s">
        <v>841</v>
      </c>
      <c r="E369" s="232" t="s">
        <v>1120</v>
      </c>
      <c r="F369" s="114" t="s">
        <v>200</v>
      </c>
      <c r="G369" s="114" t="s">
        <v>200</v>
      </c>
      <c r="H369" s="114" t="s">
        <v>200</v>
      </c>
      <c r="I369" s="114" t="s">
        <v>200</v>
      </c>
      <c r="J369" s="477">
        <v>1</v>
      </c>
      <c r="K369" s="232" t="s">
        <v>1134</v>
      </c>
      <c r="L369" s="617">
        <f t="shared" si="132"/>
        <v>0</v>
      </c>
      <c r="M369" s="232">
        <v>2014</v>
      </c>
      <c r="N369" s="232" t="s">
        <v>396</v>
      </c>
      <c r="O369" s="617">
        <f t="shared" si="133"/>
        <v>0</v>
      </c>
      <c r="P369" s="253"/>
      <c r="Q369" s="232"/>
      <c r="R369" s="232"/>
      <c r="S369" s="230"/>
      <c r="T369" s="161"/>
      <c r="U369" s="161"/>
      <c r="V369" s="207"/>
      <c r="W369" s="207"/>
      <c r="X369" s="207"/>
      <c r="Y369" s="161"/>
      <c r="Z369" s="207"/>
      <c r="AA369" s="161"/>
      <c r="AB369" s="161"/>
    </row>
    <row r="370" spans="1:29" s="47" customFormat="1" ht="18" customHeight="1">
      <c r="A370" s="210" t="s">
        <v>713</v>
      </c>
      <c r="B370" s="111">
        <f t="shared" ref="B370:B433" si="134">B369+1</f>
        <v>325</v>
      </c>
      <c r="C370" s="454" t="s">
        <v>1119</v>
      </c>
      <c r="D370" s="111" t="s">
        <v>841</v>
      </c>
      <c r="E370" s="702" t="s">
        <v>1120</v>
      </c>
      <c r="F370" s="113" t="s">
        <v>200</v>
      </c>
      <c r="G370" s="113" t="s">
        <v>200</v>
      </c>
      <c r="H370" s="113" t="s">
        <v>200</v>
      </c>
      <c r="I370" s="113" t="s">
        <v>200</v>
      </c>
      <c r="J370" s="769">
        <v>1</v>
      </c>
      <c r="K370" s="702" t="s">
        <v>1134</v>
      </c>
      <c r="L370" s="611">
        <f t="shared" si="132"/>
        <v>0</v>
      </c>
      <c r="M370" s="702">
        <v>2014</v>
      </c>
      <c r="N370" s="702" t="s">
        <v>396</v>
      </c>
      <c r="O370" s="611">
        <f t="shared" si="133"/>
        <v>0</v>
      </c>
      <c r="P370" s="229"/>
      <c r="Q370" s="702"/>
      <c r="R370" s="702"/>
      <c r="S370" s="454"/>
      <c r="T370" s="161"/>
      <c r="U370" s="161"/>
      <c r="V370" s="207"/>
      <c r="W370" s="207"/>
      <c r="X370" s="207"/>
      <c r="Y370" s="161"/>
      <c r="Z370" s="207"/>
      <c r="AA370" s="161"/>
      <c r="AB370" s="161"/>
    </row>
    <row r="371" spans="1:29" s="47" customFormat="1" ht="18" customHeight="1">
      <c r="A371" s="210" t="s">
        <v>713</v>
      </c>
      <c r="B371" s="500">
        <f t="shared" si="134"/>
        <v>326</v>
      </c>
      <c r="C371" s="219" t="s">
        <v>1119</v>
      </c>
      <c r="D371" s="500" t="s">
        <v>841</v>
      </c>
      <c r="E371" s="701" t="s">
        <v>1120</v>
      </c>
      <c r="F371" s="109" t="s">
        <v>200</v>
      </c>
      <c r="G371" s="109" t="s">
        <v>200</v>
      </c>
      <c r="H371" s="109" t="s">
        <v>200</v>
      </c>
      <c r="I371" s="109" t="s">
        <v>200</v>
      </c>
      <c r="J371" s="451">
        <v>1</v>
      </c>
      <c r="K371" s="701" t="s">
        <v>1134</v>
      </c>
      <c r="L371" s="610">
        <f t="shared" si="132"/>
        <v>0</v>
      </c>
      <c r="M371" s="701">
        <v>2014</v>
      </c>
      <c r="N371" s="701" t="s">
        <v>396</v>
      </c>
      <c r="O371" s="610">
        <f t="shared" si="133"/>
        <v>0</v>
      </c>
      <c r="P371" s="183"/>
      <c r="Q371" s="701"/>
      <c r="R371" s="701"/>
      <c r="S371" s="219"/>
      <c r="T371" s="161"/>
      <c r="U371" s="161"/>
      <c r="V371" s="207"/>
      <c r="W371" s="207"/>
      <c r="X371" s="207"/>
      <c r="Y371" s="161"/>
      <c r="Z371" s="207"/>
      <c r="AA371" s="161"/>
      <c r="AB371" s="161"/>
    </row>
    <row r="372" spans="1:29" s="47" customFormat="1" ht="18" customHeight="1">
      <c r="A372" s="210" t="s">
        <v>713</v>
      </c>
      <c r="B372" s="500">
        <f t="shared" si="134"/>
        <v>327</v>
      </c>
      <c r="C372" s="219" t="s">
        <v>1119</v>
      </c>
      <c r="D372" s="500" t="s">
        <v>841</v>
      </c>
      <c r="E372" s="701" t="s">
        <v>1120</v>
      </c>
      <c r="F372" s="109" t="s">
        <v>200</v>
      </c>
      <c r="G372" s="109" t="s">
        <v>200</v>
      </c>
      <c r="H372" s="109" t="s">
        <v>200</v>
      </c>
      <c r="I372" s="109" t="s">
        <v>200</v>
      </c>
      <c r="J372" s="451">
        <v>1</v>
      </c>
      <c r="K372" s="701" t="s">
        <v>1134</v>
      </c>
      <c r="L372" s="610">
        <f t="shared" si="132"/>
        <v>0</v>
      </c>
      <c r="M372" s="701">
        <v>2014</v>
      </c>
      <c r="N372" s="701" t="s">
        <v>396</v>
      </c>
      <c r="O372" s="610">
        <f t="shared" si="133"/>
        <v>0</v>
      </c>
      <c r="P372" s="183"/>
      <c r="Q372" s="701"/>
      <c r="R372" s="701"/>
      <c r="S372" s="219"/>
      <c r="T372" s="161"/>
      <c r="U372" s="161"/>
      <c r="V372" s="207"/>
      <c r="W372" s="207"/>
      <c r="X372" s="207"/>
      <c r="Y372" s="161"/>
      <c r="Z372" s="207"/>
      <c r="AA372" s="161"/>
      <c r="AB372" s="161"/>
    </row>
    <row r="373" spans="1:29" s="47" customFormat="1" ht="18" customHeight="1">
      <c r="A373" s="210" t="s">
        <v>713</v>
      </c>
      <c r="B373" s="500">
        <f t="shared" si="134"/>
        <v>328</v>
      </c>
      <c r="C373" s="219" t="s">
        <v>1119</v>
      </c>
      <c r="D373" s="500" t="s">
        <v>841</v>
      </c>
      <c r="E373" s="701" t="s">
        <v>1120</v>
      </c>
      <c r="F373" s="109" t="s">
        <v>200</v>
      </c>
      <c r="G373" s="109" t="s">
        <v>200</v>
      </c>
      <c r="H373" s="109" t="s">
        <v>200</v>
      </c>
      <c r="I373" s="109" t="s">
        <v>200</v>
      </c>
      <c r="J373" s="451">
        <v>1</v>
      </c>
      <c r="K373" s="701" t="s">
        <v>1134</v>
      </c>
      <c r="L373" s="610">
        <f t="shared" si="132"/>
        <v>0</v>
      </c>
      <c r="M373" s="701">
        <v>2014</v>
      </c>
      <c r="N373" s="701" t="s">
        <v>396</v>
      </c>
      <c r="O373" s="610">
        <f t="shared" si="133"/>
        <v>0</v>
      </c>
      <c r="P373" s="183"/>
      <c r="Q373" s="701"/>
      <c r="R373" s="701"/>
      <c r="S373" s="219"/>
      <c r="T373" s="161"/>
      <c r="U373" s="161"/>
      <c r="V373" s="207"/>
      <c r="W373" s="207"/>
      <c r="X373" s="207"/>
      <c r="Y373" s="161"/>
      <c r="Z373" s="207"/>
      <c r="AA373" s="161"/>
      <c r="AB373" s="161"/>
    </row>
    <row r="374" spans="1:29" s="47" customFormat="1" ht="18" customHeight="1">
      <c r="A374" s="210" t="s">
        <v>713</v>
      </c>
      <c r="B374" s="500">
        <f t="shared" si="134"/>
        <v>329</v>
      </c>
      <c r="C374" s="219" t="s">
        <v>1119</v>
      </c>
      <c r="D374" s="500" t="s">
        <v>841</v>
      </c>
      <c r="E374" s="701" t="s">
        <v>1120</v>
      </c>
      <c r="F374" s="109" t="s">
        <v>200</v>
      </c>
      <c r="G374" s="109" t="s">
        <v>200</v>
      </c>
      <c r="H374" s="109" t="s">
        <v>200</v>
      </c>
      <c r="I374" s="109" t="s">
        <v>200</v>
      </c>
      <c r="J374" s="451">
        <v>1</v>
      </c>
      <c r="K374" s="701" t="s">
        <v>1134</v>
      </c>
      <c r="L374" s="610">
        <f t="shared" si="132"/>
        <v>0</v>
      </c>
      <c r="M374" s="701">
        <v>2014</v>
      </c>
      <c r="N374" s="701" t="s">
        <v>396</v>
      </c>
      <c r="O374" s="610">
        <f t="shared" si="133"/>
        <v>0</v>
      </c>
      <c r="P374" s="183"/>
      <c r="Q374" s="701"/>
      <c r="R374" s="701"/>
      <c r="S374" s="219"/>
      <c r="T374" s="161"/>
      <c r="U374" s="161"/>
      <c r="V374" s="207"/>
      <c r="W374" s="207"/>
      <c r="X374" s="207"/>
      <c r="Y374" s="161"/>
      <c r="Z374" s="207"/>
      <c r="AA374" s="161"/>
      <c r="AB374" s="161"/>
    </row>
    <row r="375" spans="1:29" s="47" customFormat="1" ht="18" customHeight="1">
      <c r="A375" s="210" t="s">
        <v>713</v>
      </c>
      <c r="B375" s="500">
        <f t="shared" si="134"/>
        <v>330</v>
      </c>
      <c r="C375" s="219" t="s">
        <v>1119</v>
      </c>
      <c r="D375" s="500" t="s">
        <v>841</v>
      </c>
      <c r="E375" s="701" t="s">
        <v>1120</v>
      </c>
      <c r="F375" s="109" t="s">
        <v>200</v>
      </c>
      <c r="G375" s="109" t="s">
        <v>200</v>
      </c>
      <c r="H375" s="109" t="s">
        <v>200</v>
      </c>
      <c r="I375" s="109" t="s">
        <v>200</v>
      </c>
      <c r="J375" s="451">
        <v>1</v>
      </c>
      <c r="K375" s="701" t="s">
        <v>1134</v>
      </c>
      <c r="L375" s="610">
        <f t="shared" si="132"/>
        <v>0</v>
      </c>
      <c r="M375" s="701">
        <v>2014</v>
      </c>
      <c r="N375" s="701" t="s">
        <v>396</v>
      </c>
      <c r="O375" s="610">
        <f t="shared" si="133"/>
        <v>0</v>
      </c>
      <c r="P375" s="183"/>
      <c r="Q375" s="701"/>
      <c r="R375" s="701"/>
      <c r="S375" s="219"/>
      <c r="T375" s="161"/>
      <c r="U375" s="161"/>
      <c r="V375" s="207"/>
      <c r="W375" s="207"/>
      <c r="X375" s="207"/>
      <c r="Y375" s="161"/>
      <c r="Z375" s="207"/>
      <c r="AA375" s="161"/>
      <c r="AB375" s="161"/>
    </row>
    <row r="376" spans="1:29" s="47" customFormat="1" ht="18" customHeight="1">
      <c r="A376" s="210" t="s">
        <v>713</v>
      </c>
      <c r="B376" s="500">
        <f t="shared" si="134"/>
        <v>331</v>
      </c>
      <c r="C376" s="219" t="s">
        <v>1119</v>
      </c>
      <c r="D376" s="500" t="s">
        <v>841</v>
      </c>
      <c r="E376" s="701" t="s">
        <v>1120</v>
      </c>
      <c r="F376" s="109" t="s">
        <v>200</v>
      </c>
      <c r="G376" s="109" t="s">
        <v>200</v>
      </c>
      <c r="H376" s="109" t="s">
        <v>200</v>
      </c>
      <c r="I376" s="109" t="s">
        <v>200</v>
      </c>
      <c r="J376" s="451">
        <v>1</v>
      </c>
      <c r="K376" s="701" t="s">
        <v>1134</v>
      </c>
      <c r="L376" s="610">
        <f t="shared" si="132"/>
        <v>0</v>
      </c>
      <c r="M376" s="701">
        <v>2014</v>
      </c>
      <c r="N376" s="701" t="s">
        <v>396</v>
      </c>
      <c r="O376" s="610">
        <f t="shared" si="133"/>
        <v>0</v>
      </c>
      <c r="P376" s="183"/>
      <c r="Q376" s="701"/>
      <c r="R376" s="701"/>
      <c r="S376" s="219"/>
      <c r="T376" s="161"/>
      <c r="U376" s="161"/>
      <c r="V376" s="207"/>
      <c r="W376" s="207"/>
      <c r="X376" s="207"/>
      <c r="Y376" s="161"/>
      <c r="Z376" s="207"/>
      <c r="AA376" s="161"/>
      <c r="AB376" s="161"/>
    </row>
    <row r="377" spans="1:29" s="47" customFormat="1" ht="18" customHeight="1">
      <c r="A377" s="210" t="s">
        <v>713</v>
      </c>
      <c r="B377" s="500">
        <f t="shared" si="134"/>
        <v>332</v>
      </c>
      <c r="C377" s="219" t="s">
        <v>1121</v>
      </c>
      <c r="D377" s="500" t="s">
        <v>841</v>
      </c>
      <c r="E377" s="701" t="s">
        <v>1122</v>
      </c>
      <c r="F377" s="109" t="s">
        <v>200</v>
      </c>
      <c r="G377" s="109" t="s">
        <v>200</v>
      </c>
      <c r="H377" s="109" t="s">
        <v>200</v>
      </c>
      <c r="I377" s="109" t="s">
        <v>200</v>
      </c>
      <c r="J377" s="451">
        <v>1</v>
      </c>
      <c r="K377" s="701" t="s">
        <v>1134</v>
      </c>
      <c r="L377" s="610">
        <f t="shared" si="113"/>
        <v>0</v>
      </c>
      <c r="M377" s="701">
        <v>2014</v>
      </c>
      <c r="N377" s="701" t="s">
        <v>396</v>
      </c>
      <c r="O377" s="610">
        <f t="shared" si="114"/>
        <v>0</v>
      </c>
      <c r="P377" s="183"/>
      <c r="Q377" s="701"/>
      <c r="R377" s="701"/>
      <c r="S377" s="219"/>
      <c r="T377" s="161"/>
      <c r="U377" s="161"/>
      <c r="V377" s="207"/>
      <c r="W377" s="207"/>
      <c r="X377" s="207"/>
      <c r="Y377" s="161"/>
      <c r="Z377" s="207"/>
      <c r="AA377" s="161"/>
      <c r="AB377" s="161"/>
      <c r="AC377" s="47" t="b">
        <f t="shared" si="4"/>
        <v>1</v>
      </c>
    </row>
    <row r="378" spans="1:29" s="47" customFormat="1" ht="18" customHeight="1">
      <c r="A378" s="210" t="s">
        <v>713</v>
      </c>
      <c r="B378" s="500">
        <f t="shared" si="134"/>
        <v>333</v>
      </c>
      <c r="C378" s="219" t="s">
        <v>1121</v>
      </c>
      <c r="D378" s="500" t="s">
        <v>841</v>
      </c>
      <c r="E378" s="701" t="s">
        <v>1122</v>
      </c>
      <c r="F378" s="109" t="s">
        <v>200</v>
      </c>
      <c r="G378" s="109" t="s">
        <v>200</v>
      </c>
      <c r="H378" s="109" t="s">
        <v>200</v>
      </c>
      <c r="I378" s="109" t="s">
        <v>200</v>
      </c>
      <c r="J378" s="451">
        <v>1</v>
      </c>
      <c r="K378" s="701" t="s">
        <v>1134</v>
      </c>
      <c r="L378" s="610">
        <f t="shared" ref="L378:L416" si="135">O378/J378</f>
        <v>0</v>
      </c>
      <c r="M378" s="701">
        <v>2014</v>
      </c>
      <c r="N378" s="701" t="s">
        <v>396</v>
      </c>
      <c r="O378" s="610">
        <f t="shared" ref="O378:O416" si="136">R378/M378</f>
        <v>0</v>
      </c>
      <c r="P378" s="183"/>
      <c r="Q378" s="701"/>
      <c r="R378" s="701"/>
      <c r="S378" s="219"/>
      <c r="T378" s="161"/>
      <c r="U378" s="161"/>
      <c r="V378" s="207"/>
      <c r="W378" s="207"/>
      <c r="X378" s="207"/>
      <c r="Y378" s="161"/>
      <c r="Z378" s="207"/>
      <c r="AA378" s="161"/>
      <c r="AB378" s="161"/>
    </row>
    <row r="379" spans="1:29" s="47" customFormat="1" ht="18" customHeight="1">
      <c r="A379" s="210" t="s">
        <v>713</v>
      </c>
      <c r="B379" s="500">
        <f t="shared" si="134"/>
        <v>334</v>
      </c>
      <c r="C379" s="219" t="s">
        <v>1121</v>
      </c>
      <c r="D379" s="500" t="s">
        <v>841</v>
      </c>
      <c r="E379" s="701" t="s">
        <v>1122</v>
      </c>
      <c r="F379" s="109" t="s">
        <v>200</v>
      </c>
      <c r="G379" s="109" t="s">
        <v>200</v>
      </c>
      <c r="H379" s="109" t="s">
        <v>200</v>
      </c>
      <c r="I379" s="109" t="s">
        <v>200</v>
      </c>
      <c r="J379" s="451">
        <v>1</v>
      </c>
      <c r="K379" s="701" t="s">
        <v>1134</v>
      </c>
      <c r="L379" s="610">
        <f t="shared" si="135"/>
        <v>0</v>
      </c>
      <c r="M379" s="701">
        <v>2014</v>
      </c>
      <c r="N379" s="701" t="s">
        <v>396</v>
      </c>
      <c r="O379" s="610">
        <f t="shared" si="136"/>
        <v>0</v>
      </c>
      <c r="P379" s="183"/>
      <c r="Q379" s="701"/>
      <c r="R379" s="701"/>
      <c r="S379" s="219"/>
      <c r="T379" s="161"/>
      <c r="U379" s="161"/>
      <c r="V379" s="207"/>
      <c r="W379" s="207"/>
      <c r="X379" s="207"/>
      <c r="Y379" s="161"/>
      <c r="Z379" s="207"/>
      <c r="AA379" s="161"/>
      <c r="AB379" s="161"/>
    </row>
    <row r="380" spans="1:29" s="47" customFormat="1" ht="18" customHeight="1">
      <c r="A380" s="210" t="s">
        <v>713</v>
      </c>
      <c r="B380" s="500">
        <f t="shared" si="134"/>
        <v>335</v>
      </c>
      <c r="C380" s="219" t="s">
        <v>1121</v>
      </c>
      <c r="D380" s="500" t="s">
        <v>841</v>
      </c>
      <c r="E380" s="701" t="s">
        <v>1122</v>
      </c>
      <c r="F380" s="109" t="s">
        <v>200</v>
      </c>
      <c r="G380" s="109" t="s">
        <v>200</v>
      </c>
      <c r="H380" s="109" t="s">
        <v>200</v>
      </c>
      <c r="I380" s="109" t="s">
        <v>200</v>
      </c>
      <c r="J380" s="451">
        <v>1</v>
      </c>
      <c r="K380" s="701" t="s">
        <v>1134</v>
      </c>
      <c r="L380" s="610">
        <f t="shared" si="135"/>
        <v>0</v>
      </c>
      <c r="M380" s="701">
        <v>2014</v>
      </c>
      <c r="N380" s="701" t="s">
        <v>396</v>
      </c>
      <c r="O380" s="610">
        <f t="shared" si="136"/>
        <v>0</v>
      </c>
      <c r="P380" s="183"/>
      <c r="Q380" s="701"/>
      <c r="R380" s="701"/>
      <c r="S380" s="219"/>
      <c r="T380" s="161"/>
      <c r="U380" s="161"/>
      <c r="V380" s="207"/>
      <c r="W380" s="207"/>
      <c r="X380" s="207"/>
      <c r="Y380" s="161"/>
      <c r="Z380" s="207"/>
      <c r="AA380" s="161"/>
      <c r="AB380" s="161"/>
    </row>
    <row r="381" spans="1:29" s="47" customFormat="1" ht="18" customHeight="1">
      <c r="A381" s="210" t="s">
        <v>713</v>
      </c>
      <c r="B381" s="500">
        <f t="shared" si="134"/>
        <v>336</v>
      </c>
      <c r="C381" s="219" t="s">
        <v>1121</v>
      </c>
      <c r="D381" s="500" t="s">
        <v>841</v>
      </c>
      <c r="E381" s="701" t="s">
        <v>1122</v>
      </c>
      <c r="F381" s="109" t="s">
        <v>200</v>
      </c>
      <c r="G381" s="109" t="s">
        <v>200</v>
      </c>
      <c r="H381" s="109" t="s">
        <v>200</v>
      </c>
      <c r="I381" s="109" t="s">
        <v>200</v>
      </c>
      <c r="J381" s="451">
        <v>1</v>
      </c>
      <c r="K381" s="701" t="s">
        <v>1134</v>
      </c>
      <c r="L381" s="610">
        <f t="shared" si="135"/>
        <v>0</v>
      </c>
      <c r="M381" s="701">
        <v>2014</v>
      </c>
      <c r="N381" s="701" t="s">
        <v>396</v>
      </c>
      <c r="O381" s="610">
        <f t="shared" si="136"/>
        <v>0</v>
      </c>
      <c r="P381" s="183"/>
      <c r="Q381" s="701"/>
      <c r="R381" s="701"/>
      <c r="S381" s="219"/>
      <c r="T381" s="161"/>
      <c r="U381" s="161"/>
      <c r="V381" s="207"/>
      <c r="W381" s="207"/>
      <c r="X381" s="207"/>
      <c r="Y381" s="161"/>
      <c r="Z381" s="207"/>
      <c r="AA381" s="161"/>
      <c r="AB381" s="161"/>
    </row>
    <row r="382" spans="1:29" s="47" customFormat="1" ht="18" customHeight="1">
      <c r="A382" s="210" t="s">
        <v>713</v>
      </c>
      <c r="B382" s="500">
        <f t="shared" si="134"/>
        <v>337</v>
      </c>
      <c r="C382" s="219" t="s">
        <v>1121</v>
      </c>
      <c r="D382" s="500" t="s">
        <v>841</v>
      </c>
      <c r="E382" s="701" t="s">
        <v>1122</v>
      </c>
      <c r="F382" s="109" t="s">
        <v>200</v>
      </c>
      <c r="G382" s="109" t="s">
        <v>200</v>
      </c>
      <c r="H382" s="109" t="s">
        <v>200</v>
      </c>
      <c r="I382" s="109" t="s">
        <v>200</v>
      </c>
      <c r="J382" s="451">
        <v>1</v>
      </c>
      <c r="K382" s="701" t="s">
        <v>1134</v>
      </c>
      <c r="L382" s="610">
        <f t="shared" si="135"/>
        <v>0</v>
      </c>
      <c r="M382" s="701">
        <v>2014</v>
      </c>
      <c r="N382" s="701" t="s">
        <v>396</v>
      </c>
      <c r="O382" s="610">
        <f t="shared" si="136"/>
        <v>0</v>
      </c>
      <c r="P382" s="183"/>
      <c r="Q382" s="701"/>
      <c r="R382" s="701"/>
      <c r="S382" s="219"/>
      <c r="T382" s="161"/>
      <c r="U382" s="161"/>
      <c r="V382" s="207"/>
      <c r="W382" s="207"/>
      <c r="X382" s="207"/>
      <c r="Y382" s="161"/>
      <c r="Z382" s="207"/>
      <c r="AA382" s="161"/>
      <c r="AB382" s="161"/>
    </row>
    <row r="383" spans="1:29" s="47" customFormat="1" ht="18" customHeight="1">
      <c r="A383" s="210" t="s">
        <v>713</v>
      </c>
      <c r="B383" s="500">
        <f t="shared" si="134"/>
        <v>338</v>
      </c>
      <c r="C383" s="219" t="s">
        <v>1121</v>
      </c>
      <c r="D383" s="500" t="s">
        <v>841</v>
      </c>
      <c r="E383" s="701" t="s">
        <v>1122</v>
      </c>
      <c r="F383" s="109" t="s">
        <v>200</v>
      </c>
      <c r="G383" s="109" t="s">
        <v>200</v>
      </c>
      <c r="H383" s="109" t="s">
        <v>200</v>
      </c>
      <c r="I383" s="109" t="s">
        <v>200</v>
      </c>
      <c r="J383" s="451">
        <v>1</v>
      </c>
      <c r="K383" s="701" t="s">
        <v>1134</v>
      </c>
      <c r="L383" s="610">
        <f t="shared" si="135"/>
        <v>0</v>
      </c>
      <c r="M383" s="701">
        <v>2014</v>
      </c>
      <c r="N383" s="701" t="s">
        <v>396</v>
      </c>
      <c r="O383" s="610">
        <f t="shared" si="136"/>
        <v>0</v>
      </c>
      <c r="P383" s="183"/>
      <c r="Q383" s="701"/>
      <c r="R383" s="701"/>
      <c r="S383" s="219"/>
      <c r="T383" s="161"/>
      <c r="U383" s="161"/>
      <c r="V383" s="207"/>
      <c r="W383" s="207"/>
      <c r="X383" s="207"/>
      <c r="Y383" s="161"/>
      <c r="Z383" s="207"/>
      <c r="AA383" s="161"/>
      <c r="AB383" s="161"/>
    </row>
    <row r="384" spans="1:29" s="47" customFormat="1" ht="18" customHeight="1">
      <c r="A384" s="210" t="s">
        <v>713</v>
      </c>
      <c r="B384" s="500">
        <f t="shared" si="134"/>
        <v>339</v>
      </c>
      <c r="C384" s="219" t="s">
        <v>1121</v>
      </c>
      <c r="D384" s="500" t="s">
        <v>841</v>
      </c>
      <c r="E384" s="701" t="s">
        <v>1122</v>
      </c>
      <c r="F384" s="109" t="s">
        <v>200</v>
      </c>
      <c r="G384" s="109" t="s">
        <v>200</v>
      </c>
      <c r="H384" s="109" t="s">
        <v>200</v>
      </c>
      <c r="I384" s="109" t="s">
        <v>200</v>
      </c>
      <c r="J384" s="451">
        <v>1</v>
      </c>
      <c r="K384" s="701" t="s">
        <v>1134</v>
      </c>
      <c r="L384" s="610">
        <f t="shared" si="135"/>
        <v>0</v>
      </c>
      <c r="M384" s="701">
        <v>2014</v>
      </c>
      <c r="N384" s="701" t="s">
        <v>396</v>
      </c>
      <c r="O384" s="610">
        <f t="shared" si="136"/>
        <v>0</v>
      </c>
      <c r="P384" s="183"/>
      <c r="Q384" s="701"/>
      <c r="R384" s="701"/>
      <c r="S384" s="219"/>
      <c r="T384" s="161"/>
      <c r="U384" s="161"/>
      <c r="V384" s="207"/>
      <c r="W384" s="207"/>
      <c r="X384" s="207"/>
      <c r="Y384" s="161"/>
      <c r="Z384" s="207"/>
      <c r="AA384" s="161"/>
      <c r="AB384" s="161"/>
    </row>
    <row r="385" spans="1:28" s="47" customFormat="1" ht="18" customHeight="1">
      <c r="A385" s="210" t="s">
        <v>713</v>
      </c>
      <c r="B385" s="500">
        <f t="shared" si="134"/>
        <v>340</v>
      </c>
      <c r="C385" s="219" t="s">
        <v>1121</v>
      </c>
      <c r="D385" s="500" t="s">
        <v>841</v>
      </c>
      <c r="E385" s="701" t="s">
        <v>1122</v>
      </c>
      <c r="F385" s="109" t="s">
        <v>200</v>
      </c>
      <c r="G385" s="109" t="s">
        <v>200</v>
      </c>
      <c r="H385" s="109" t="s">
        <v>200</v>
      </c>
      <c r="I385" s="109" t="s">
        <v>200</v>
      </c>
      <c r="J385" s="451">
        <v>1</v>
      </c>
      <c r="K385" s="701" t="s">
        <v>1134</v>
      </c>
      <c r="L385" s="610">
        <f t="shared" si="135"/>
        <v>0</v>
      </c>
      <c r="M385" s="701">
        <v>2014</v>
      </c>
      <c r="N385" s="701" t="s">
        <v>396</v>
      </c>
      <c r="O385" s="610">
        <f t="shared" si="136"/>
        <v>0</v>
      </c>
      <c r="P385" s="183"/>
      <c r="Q385" s="701"/>
      <c r="R385" s="701"/>
      <c r="S385" s="219"/>
      <c r="T385" s="161"/>
      <c r="U385" s="161"/>
      <c r="V385" s="207"/>
      <c r="W385" s="207"/>
      <c r="X385" s="207"/>
      <c r="Y385" s="161"/>
      <c r="Z385" s="207"/>
      <c r="AA385" s="161"/>
      <c r="AB385" s="161"/>
    </row>
    <row r="386" spans="1:28" s="47" customFormat="1" ht="18" customHeight="1">
      <c r="A386" s="210" t="s">
        <v>713</v>
      </c>
      <c r="B386" s="500">
        <f t="shared" si="134"/>
        <v>341</v>
      </c>
      <c r="C386" s="219" t="s">
        <v>1121</v>
      </c>
      <c r="D386" s="500" t="s">
        <v>841</v>
      </c>
      <c r="E386" s="701" t="s">
        <v>1122</v>
      </c>
      <c r="F386" s="109" t="s">
        <v>200</v>
      </c>
      <c r="G386" s="109" t="s">
        <v>200</v>
      </c>
      <c r="H386" s="109" t="s">
        <v>200</v>
      </c>
      <c r="I386" s="109" t="s">
        <v>200</v>
      </c>
      <c r="J386" s="451">
        <v>1</v>
      </c>
      <c r="K386" s="701" t="s">
        <v>1134</v>
      </c>
      <c r="L386" s="610">
        <f t="shared" si="135"/>
        <v>0</v>
      </c>
      <c r="M386" s="701">
        <v>2014</v>
      </c>
      <c r="N386" s="701" t="s">
        <v>396</v>
      </c>
      <c r="O386" s="610">
        <f t="shared" si="136"/>
        <v>0</v>
      </c>
      <c r="P386" s="183"/>
      <c r="Q386" s="701"/>
      <c r="R386" s="701"/>
      <c r="S386" s="219"/>
      <c r="T386" s="161"/>
      <c r="U386" s="161"/>
      <c r="V386" s="207"/>
      <c r="W386" s="207"/>
      <c r="X386" s="207"/>
      <c r="Y386" s="161"/>
      <c r="Z386" s="207"/>
      <c r="AA386" s="161"/>
      <c r="AB386" s="161"/>
    </row>
    <row r="387" spans="1:28" s="47" customFormat="1" ht="18" customHeight="1">
      <c r="A387" s="210" t="s">
        <v>713</v>
      </c>
      <c r="B387" s="500">
        <f t="shared" si="134"/>
        <v>342</v>
      </c>
      <c r="C387" s="219" t="s">
        <v>1121</v>
      </c>
      <c r="D387" s="500" t="s">
        <v>841</v>
      </c>
      <c r="E387" s="701" t="s">
        <v>1122</v>
      </c>
      <c r="F387" s="109" t="s">
        <v>200</v>
      </c>
      <c r="G387" s="109" t="s">
        <v>200</v>
      </c>
      <c r="H387" s="109" t="s">
        <v>200</v>
      </c>
      <c r="I387" s="109" t="s">
        <v>200</v>
      </c>
      <c r="J387" s="451">
        <v>1</v>
      </c>
      <c r="K387" s="701" t="s">
        <v>1134</v>
      </c>
      <c r="L387" s="610">
        <f t="shared" si="135"/>
        <v>0</v>
      </c>
      <c r="M387" s="701">
        <v>2014</v>
      </c>
      <c r="N387" s="701" t="s">
        <v>396</v>
      </c>
      <c r="O387" s="610">
        <f t="shared" si="136"/>
        <v>0</v>
      </c>
      <c r="P387" s="183"/>
      <c r="Q387" s="701"/>
      <c r="R387" s="701"/>
      <c r="S387" s="219"/>
      <c r="T387" s="161"/>
      <c r="U387" s="161"/>
      <c r="V387" s="207"/>
      <c r="W387" s="207"/>
      <c r="X387" s="207"/>
      <c r="Y387" s="161"/>
      <c r="Z387" s="207"/>
      <c r="AA387" s="161"/>
      <c r="AB387" s="161"/>
    </row>
    <row r="388" spans="1:28" s="47" customFormat="1" ht="18" customHeight="1">
      <c r="A388" s="210" t="s">
        <v>713</v>
      </c>
      <c r="B388" s="500">
        <f t="shared" si="134"/>
        <v>343</v>
      </c>
      <c r="C388" s="219" t="s">
        <v>1121</v>
      </c>
      <c r="D388" s="500" t="s">
        <v>841</v>
      </c>
      <c r="E388" s="701" t="s">
        <v>1122</v>
      </c>
      <c r="F388" s="109" t="s">
        <v>200</v>
      </c>
      <c r="G388" s="109" t="s">
        <v>200</v>
      </c>
      <c r="H388" s="109" t="s">
        <v>200</v>
      </c>
      <c r="I388" s="109" t="s">
        <v>200</v>
      </c>
      <c r="J388" s="451">
        <v>1</v>
      </c>
      <c r="K388" s="701" t="s">
        <v>1134</v>
      </c>
      <c r="L388" s="610">
        <f t="shared" si="135"/>
        <v>0</v>
      </c>
      <c r="M388" s="701">
        <v>2014</v>
      </c>
      <c r="N388" s="701" t="s">
        <v>396</v>
      </c>
      <c r="O388" s="610">
        <f t="shared" si="136"/>
        <v>0</v>
      </c>
      <c r="P388" s="183"/>
      <c r="Q388" s="701"/>
      <c r="R388" s="701"/>
      <c r="S388" s="219"/>
      <c r="T388" s="161"/>
      <c r="U388" s="161"/>
      <c r="V388" s="207"/>
      <c r="W388" s="207"/>
      <c r="X388" s="207"/>
      <c r="Y388" s="161"/>
      <c r="Z388" s="207"/>
      <c r="AA388" s="161"/>
      <c r="AB388" s="161"/>
    </row>
    <row r="389" spans="1:28" s="47" customFormat="1" ht="18" customHeight="1">
      <c r="A389" s="210" t="s">
        <v>713</v>
      </c>
      <c r="B389" s="500">
        <f t="shared" si="134"/>
        <v>344</v>
      </c>
      <c r="C389" s="219" t="s">
        <v>1121</v>
      </c>
      <c r="D389" s="500" t="s">
        <v>841</v>
      </c>
      <c r="E389" s="701" t="s">
        <v>1122</v>
      </c>
      <c r="F389" s="109" t="s">
        <v>200</v>
      </c>
      <c r="G389" s="109" t="s">
        <v>200</v>
      </c>
      <c r="H389" s="109" t="s">
        <v>200</v>
      </c>
      <c r="I389" s="109" t="s">
        <v>200</v>
      </c>
      <c r="J389" s="451">
        <v>1</v>
      </c>
      <c r="K389" s="701" t="s">
        <v>1134</v>
      </c>
      <c r="L389" s="610">
        <f t="shared" si="135"/>
        <v>0</v>
      </c>
      <c r="M389" s="701">
        <v>2014</v>
      </c>
      <c r="N389" s="701" t="s">
        <v>396</v>
      </c>
      <c r="O389" s="610">
        <f t="shared" si="136"/>
        <v>0</v>
      </c>
      <c r="P389" s="183"/>
      <c r="Q389" s="701"/>
      <c r="R389" s="701"/>
      <c r="S389" s="219"/>
      <c r="T389" s="161"/>
      <c r="U389" s="161"/>
      <c r="V389" s="207"/>
      <c r="W389" s="207"/>
      <c r="X389" s="207"/>
      <c r="Y389" s="161"/>
      <c r="Z389" s="207"/>
      <c r="AA389" s="161"/>
      <c r="AB389" s="161"/>
    </row>
    <row r="390" spans="1:28" s="47" customFormat="1" ht="18" customHeight="1">
      <c r="A390" s="210" t="s">
        <v>713</v>
      </c>
      <c r="B390" s="500">
        <f t="shared" si="134"/>
        <v>345</v>
      </c>
      <c r="C390" s="219" t="s">
        <v>1121</v>
      </c>
      <c r="D390" s="500" t="s">
        <v>841</v>
      </c>
      <c r="E390" s="701" t="s">
        <v>1122</v>
      </c>
      <c r="F390" s="109" t="s">
        <v>200</v>
      </c>
      <c r="G390" s="109" t="s">
        <v>200</v>
      </c>
      <c r="H390" s="109" t="s">
        <v>200</v>
      </c>
      <c r="I390" s="109" t="s">
        <v>200</v>
      </c>
      <c r="J390" s="451">
        <v>1</v>
      </c>
      <c r="K390" s="701" t="s">
        <v>1134</v>
      </c>
      <c r="L390" s="610">
        <f t="shared" si="135"/>
        <v>0</v>
      </c>
      <c r="M390" s="701">
        <v>2014</v>
      </c>
      <c r="N390" s="701" t="s">
        <v>396</v>
      </c>
      <c r="O390" s="610">
        <f t="shared" si="136"/>
        <v>0</v>
      </c>
      <c r="P390" s="183"/>
      <c r="Q390" s="701"/>
      <c r="R390" s="701"/>
      <c r="S390" s="219"/>
      <c r="T390" s="161"/>
      <c r="U390" s="161"/>
      <c r="V390" s="207"/>
      <c r="W390" s="207"/>
      <c r="X390" s="207"/>
      <c r="Y390" s="161"/>
      <c r="Z390" s="207"/>
      <c r="AA390" s="161"/>
      <c r="AB390" s="161"/>
    </row>
    <row r="391" spans="1:28" s="47" customFormat="1" ht="18" customHeight="1">
      <c r="A391" s="210" t="s">
        <v>713</v>
      </c>
      <c r="B391" s="500">
        <f t="shared" si="134"/>
        <v>346</v>
      </c>
      <c r="C391" s="219" t="s">
        <v>1121</v>
      </c>
      <c r="D391" s="500" t="s">
        <v>841</v>
      </c>
      <c r="E391" s="701" t="s">
        <v>1122</v>
      </c>
      <c r="F391" s="109" t="s">
        <v>200</v>
      </c>
      <c r="G391" s="109" t="s">
        <v>200</v>
      </c>
      <c r="H391" s="109" t="s">
        <v>200</v>
      </c>
      <c r="I391" s="109" t="s">
        <v>200</v>
      </c>
      <c r="J391" s="451">
        <v>1</v>
      </c>
      <c r="K391" s="701" t="s">
        <v>1134</v>
      </c>
      <c r="L391" s="610">
        <f t="shared" si="135"/>
        <v>0</v>
      </c>
      <c r="M391" s="701">
        <v>2014</v>
      </c>
      <c r="N391" s="701" t="s">
        <v>396</v>
      </c>
      <c r="O391" s="610">
        <f t="shared" si="136"/>
        <v>0</v>
      </c>
      <c r="P391" s="183"/>
      <c r="Q391" s="701"/>
      <c r="R391" s="701"/>
      <c r="S391" s="219"/>
      <c r="T391" s="161"/>
      <c r="U391" s="161"/>
      <c r="V391" s="207"/>
      <c r="W391" s="207"/>
      <c r="X391" s="207"/>
      <c r="Y391" s="161"/>
      <c r="Z391" s="207"/>
      <c r="AA391" s="161"/>
      <c r="AB391" s="161"/>
    </row>
    <row r="392" spans="1:28" s="47" customFormat="1" ht="18" customHeight="1">
      <c r="A392" s="210" t="s">
        <v>713</v>
      </c>
      <c r="B392" s="500">
        <f t="shared" si="134"/>
        <v>347</v>
      </c>
      <c r="C392" s="219" t="s">
        <v>1121</v>
      </c>
      <c r="D392" s="500" t="s">
        <v>841</v>
      </c>
      <c r="E392" s="701" t="s">
        <v>1122</v>
      </c>
      <c r="F392" s="109" t="s">
        <v>200</v>
      </c>
      <c r="G392" s="109" t="s">
        <v>200</v>
      </c>
      <c r="H392" s="109" t="s">
        <v>200</v>
      </c>
      <c r="I392" s="109" t="s">
        <v>200</v>
      </c>
      <c r="J392" s="451">
        <v>1</v>
      </c>
      <c r="K392" s="701" t="s">
        <v>1134</v>
      </c>
      <c r="L392" s="610">
        <f t="shared" si="135"/>
        <v>0</v>
      </c>
      <c r="M392" s="701">
        <v>2014</v>
      </c>
      <c r="N392" s="701" t="s">
        <v>396</v>
      </c>
      <c r="O392" s="610">
        <f t="shared" si="136"/>
        <v>0</v>
      </c>
      <c r="P392" s="183"/>
      <c r="Q392" s="701"/>
      <c r="R392" s="701"/>
      <c r="S392" s="219"/>
      <c r="T392" s="161"/>
      <c r="U392" s="161"/>
      <c r="V392" s="207"/>
      <c r="W392" s="207"/>
      <c r="X392" s="207"/>
      <c r="Y392" s="161"/>
      <c r="Z392" s="207"/>
      <c r="AA392" s="161"/>
      <c r="AB392" s="161"/>
    </row>
    <row r="393" spans="1:28" s="47" customFormat="1" ht="18" customHeight="1">
      <c r="A393" s="210" t="s">
        <v>713</v>
      </c>
      <c r="B393" s="500">
        <f t="shared" si="134"/>
        <v>348</v>
      </c>
      <c r="C393" s="219" t="s">
        <v>1121</v>
      </c>
      <c r="D393" s="500" t="s">
        <v>841</v>
      </c>
      <c r="E393" s="701" t="s">
        <v>1122</v>
      </c>
      <c r="F393" s="109" t="s">
        <v>200</v>
      </c>
      <c r="G393" s="109" t="s">
        <v>200</v>
      </c>
      <c r="H393" s="109" t="s">
        <v>200</v>
      </c>
      <c r="I393" s="109" t="s">
        <v>200</v>
      </c>
      <c r="J393" s="451">
        <v>1</v>
      </c>
      <c r="K393" s="701" t="s">
        <v>1134</v>
      </c>
      <c r="L393" s="610">
        <f t="shared" si="135"/>
        <v>0</v>
      </c>
      <c r="M393" s="701">
        <v>2014</v>
      </c>
      <c r="N393" s="701" t="s">
        <v>396</v>
      </c>
      <c r="O393" s="610">
        <f t="shared" si="136"/>
        <v>0</v>
      </c>
      <c r="P393" s="183"/>
      <c r="Q393" s="701"/>
      <c r="R393" s="701"/>
      <c r="S393" s="219"/>
      <c r="T393" s="161"/>
      <c r="U393" s="161"/>
      <c r="V393" s="207"/>
      <c r="W393" s="207"/>
      <c r="X393" s="207"/>
      <c r="Y393" s="161"/>
      <c r="Z393" s="207"/>
      <c r="AA393" s="161"/>
      <c r="AB393" s="161"/>
    </row>
    <row r="394" spans="1:28" s="47" customFormat="1" ht="18" customHeight="1">
      <c r="A394" s="210" t="s">
        <v>713</v>
      </c>
      <c r="B394" s="500">
        <f t="shared" si="134"/>
        <v>349</v>
      </c>
      <c r="C394" s="219" t="s">
        <v>1121</v>
      </c>
      <c r="D394" s="500" t="s">
        <v>841</v>
      </c>
      <c r="E394" s="701" t="s">
        <v>1122</v>
      </c>
      <c r="F394" s="109" t="s">
        <v>200</v>
      </c>
      <c r="G394" s="109" t="s">
        <v>200</v>
      </c>
      <c r="H394" s="109" t="s">
        <v>200</v>
      </c>
      <c r="I394" s="109" t="s">
        <v>200</v>
      </c>
      <c r="J394" s="451">
        <v>1</v>
      </c>
      <c r="K394" s="701" t="s">
        <v>1134</v>
      </c>
      <c r="L394" s="610">
        <f t="shared" si="135"/>
        <v>0</v>
      </c>
      <c r="M394" s="701">
        <v>2014</v>
      </c>
      <c r="N394" s="701" t="s">
        <v>396</v>
      </c>
      <c r="O394" s="610">
        <f t="shared" si="136"/>
        <v>0</v>
      </c>
      <c r="P394" s="183"/>
      <c r="Q394" s="701"/>
      <c r="R394" s="701"/>
      <c r="S394" s="219"/>
      <c r="T394" s="161"/>
      <c r="U394" s="161"/>
      <c r="V394" s="207"/>
      <c r="W394" s="207"/>
      <c r="X394" s="207"/>
      <c r="Y394" s="161"/>
      <c r="Z394" s="207"/>
      <c r="AA394" s="161"/>
      <c r="AB394" s="161"/>
    </row>
    <row r="395" spans="1:28" s="47" customFormat="1" ht="18" customHeight="1">
      <c r="A395" s="210" t="s">
        <v>713</v>
      </c>
      <c r="B395" s="500">
        <f t="shared" si="134"/>
        <v>350</v>
      </c>
      <c r="C395" s="219" t="s">
        <v>1121</v>
      </c>
      <c r="D395" s="500" t="s">
        <v>841</v>
      </c>
      <c r="E395" s="701" t="s">
        <v>1122</v>
      </c>
      <c r="F395" s="109" t="s">
        <v>200</v>
      </c>
      <c r="G395" s="109" t="s">
        <v>200</v>
      </c>
      <c r="H395" s="109" t="s">
        <v>200</v>
      </c>
      <c r="I395" s="109" t="s">
        <v>200</v>
      </c>
      <c r="J395" s="451">
        <v>1</v>
      </c>
      <c r="K395" s="701" t="s">
        <v>1134</v>
      </c>
      <c r="L395" s="610">
        <f t="shared" si="135"/>
        <v>0</v>
      </c>
      <c r="M395" s="701">
        <v>2014</v>
      </c>
      <c r="N395" s="701" t="s">
        <v>396</v>
      </c>
      <c r="O395" s="610">
        <f t="shared" si="136"/>
        <v>0</v>
      </c>
      <c r="P395" s="183"/>
      <c r="Q395" s="701"/>
      <c r="R395" s="701"/>
      <c r="S395" s="219"/>
      <c r="T395" s="161"/>
      <c r="U395" s="161"/>
      <c r="V395" s="207"/>
      <c r="W395" s="207"/>
      <c r="X395" s="207"/>
      <c r="Y395" s="161"/>
      <c r="Z395" s="207"/>
      <c r="AA395" s="161"/>
      <c r="AB395" s="161"/>
    </row>
    <row r="396" spans="1:28" s="47" customFormat="1" ht="18" customHeight="1">
      <c r="A396" s="210" t="s">
        <v>713</v>
      </c>
      <c r="B396" s="500">
        <f t="shared" si="134"/>
        <v>351</v>
      </c>
      <c r="C396" s="219" t="s">
        <v>1121</v>
      </c>
      <c r="D396" s="500" t="s">
        <v>841</v>
      </c>
      <c r="E396" s="701" t="s">
        <v>1122</v>
      </c>
      <c r="F396" s="109" t="s">
        <v>200</v>
      </c>
      <c r="G396" s="109" t="s">
        <v>200</v>
      </c>
      <c r="H396" s="109" t="s">
        <v>200</v>
      </c>
      <c r="I396" s="109" t="s">
        <v>200</v>
      </c>
      <c r="J396" s="451">
        <v>1</v>
      </c>
      <c r="K396" s="701" t="s">
        <v>1134</v>
      </c>
      <c r="L396" s="610">
        <f t="shared" si="135"/>
        <v>0</v>
      </c>
      <c r="M396" s="701">
        <v>2014</v>
      </c>
      <c r="N396" s="701" t="s">
        <v>396</v>
      </c>
      <c r="O396" s="610">
        <f t="shared" si="136"/>
        <v>0</v>
      </c>
      <c r="P396" s="183"/>
      <c r="Q396" s="701"/>
      <c r="R396" s="701"/>
      <c r="S396" s="219"/>
      <c r="T396" s="161"/>
      <c r="U396" s="161"/>
      <c r="V396" s="207"/>
      <c r="W396" s="207"/>
      <c r="X396" s="207"/>
      <c r="Y396" s="161"/>
      <c r="Z396" s="207"/>
      <c r="AA396" s="161"/>
      <c r="AB396" s="161"/>
    </row>
    <row r="397" spans="1:28" s="47" customFormat="1" ht="18" customHeight="1">
      <c r="A397" s="210" t="s">
        <v>713</v>
      </c>
      <c r="B397" s="500">
        <f t="shared" si="134"/>
        <v>352</v>
      </c>
      <c r="C397" s="219" t="s">
        <v>1121</v>
      </c>
      <c r="D397" s="500" t="s">
        <v>841</v>
      </c>
      <c r="E397" s="701" t="s">
        <v>1122</v>
      </c>
      <c r="F397" s="109" t="s">
        <v>200</v>
      </c>
      <c r="G397" s="109" t="s">
        <v>200</v>
      </c>
      <c r="H397" s="109" t="s">
        <v>200</v>
      </c>
      <c r="I397" s="109" t="s">
        <v>200</v>
      </c>
      <c r="J397" s="451">
        <v>1</v>
      </c>
      <c r="K397" s="701" t="s">
        <v>1134</v>
      </c>
      <c r="L397" s="610">
        <f t="shared" si="135"/>
        <v>0</v>
      </c>
      <c r="M397" s="701">
        <v>2014</v>
      </c>
      <c r="N397" s="701" t="s">
        <v>396</v>
      </c>
      <c r="O397" s="610">
        <f t="shared" si="136"/>
        <v>0</v>
      </c>
      <c r="P397" s="183"/>
      <c r="Q397" s="701"/>
      <c r="R397" s="701"/>
      <c r="S397" s="219"/>
      <c r="T397" s="161"/>
      <c r="U397" s="161"/>
      <c r="V397" s="207"/>
      <c r="W397" s="207"/>
      <c r="X397" s="207"/>
      <c r="Y397" s="161"/>
      <c r="Z397" s="207"/>
      <c r="AA397" s="161"/>
      <c r="AB397" s="161"/>
    </row>
    <row r="398" spans="1:28" s="47" customFormat="1" ht="18" customHeight="1">
      <c r="A398" s="210" t="s">
        <v>713</v>
      </c>
      <c r="B398" s="500">
        <f t="shared" si="134"/>
        <v>353</v>
      </c>
      <c r="C398" s="219" t="s">
        <v>1121</v>
      </c>
      <c r="D398" s="500" t="s">
        <v>841</v>
      </c>
      <c r="E398" s="701" t="s">
        <v>1122</v>
      </c>
      <c r="F398" s="109" t="s">
        <v>200</v>
      </c>
      <c r="G398" s="109" t="s">
        <v>200</v>
      </c>
      <c r="H398" s="109" t="s">
        <v>200</v>
      </c>
      <c r="I398" s="109" t="s">
        <v>200</v>
      </c>
      <c r="J398" s="451">
        <v>1</v>
      </c>
      <c r="K398" s="701" t="s">
        <v>1134</v>
      </c>
      <c r="L398" s="610">
        <f t="shared" si="135"/>
        <v>0</v>
      </c>
      <c r="M398" s="701">
        <v>2014</v>
      </c>
      <c r="N398" s="701" t="s">
        <v>396</v>
      </c>
      <c r="O398" s="610">
        <f t="shared" si="136"/>
        <v>0</v>
      </c>
      <c r="P398" s="183"/>
      <c r="Q398" s="701"/>
      <c r="R398" s="701"/>
      <c r="S398" s="219"/>
      <c r="T398" s="161"/>
      <c r="U398" s="161"/>
      <c r="V398" s="207"/>
      <c r="W398" s="207"/>
      <c r="X398" s="207"/>
      <c r="Y398" s="161"/>
      <c r="Z398" s="207"/>
      <c r="AA398" s="161"/>
      <c r="AB398" s="161"/>
    </row>
    <row r="399" spans="1:28" s="47" customFormat="1" ht="18" customHeight="1">
      <c r="A399" s="210" t="s">
        <v>713</v>
      </c>
      <c r="B399" s="500">
        <f t="shared" si="134"/>
        <v>354</v>
      </c>
      <c r="C399" s="219" t="s">
        <v>1121</v>
      </c>
      <c r="D399" s="500" t="s">
        <v>841</v>
      </c>
      <c r="E399" s="701" t="s">
        <v>1122</v>
      </c>
      <c r="F399" s="109" t="s">
        <v>200</v>
      </c>
      <c r="G399" s="109" t="s">
        <v>200</v>
      </c>
      <c r="H399" s="109" t="s">
        <v>200</v>
      </c>
      <c r="I399" s="109" t="s">
        <v>200</v>
      </c>
      <c r="J399" s="451">
        <v>1</v>
      </c>
      <c r="K399" s="701" t="s">
        <v>1134</v>
      </c>
      <c r="L399" s="610">
        <f t="shared" si="135"/>
        <v>0</v>
      </c>
      <c r="M399" s="701">
        <v>2014</v>
      </c>
      <c r="N399" s="701" t="s">
        <v>396</v>
      </c>
      <c r="O399" s="610">
        <f t="shared" si="136"/>
        <v>0</v>
      </c>
      <c r="P399" s="183"/>
      <c r="Q399" s="701"/>
      <c r="R399" s="701"/>
      <c r="S399" s="219"/>
      <c r="T399" s="161"/>
      <c r="U399" s="161"/>
      <c r="V399" s="207"/>
      <c r="W399" s="207"/>
      <c r="X399" s="207"/>
      <c r="Y399" s="161"/>
      <c r="Z399" s="207"/>
      <c r="AA399" s="161"/>
      <c r="AB399" s="161"/>
    </row>
    <row r="400" spans="1:28" s="47" customFormat="1" ht="18" customHeight="1">
      <c r="A400" s="210" t="s">
        <v>713</v>
      </c>
      <c r="B400" s="500">
        <f t="shared" si="134"/>
        <v>355</v>
      </c>
      <c r="C400" s="219" t="s">
        <v>1121</v>
      </c>
      <c r="D400" s="500" t="s">
        <v>841</v>
      </c>
      <c r="E400" s="701" t="s">
        <v>1122</v>
      </c>
      <c r="F400" s="109" t="s">
        <v>200</v>
      </c>
      <c r="G400" s="109" t="s">
        <v>200</v>
      </c>
      <c r="H400" s="109" t="s">
        <v>200</v>
      </c>
      <c r="I400" s="109" t="s">
        <v>200</v>
      </c>
      <c r="J400" s="451">
        <v>1</v>
      </c>
      <c r="K400" s="701" t="s">
        <v>1134</v>
      </c>
      <c r="L400" s="610">
        <f t="shared" si="135"/>
        <v>0</v>
      </c>
      <c r="M400" s="701">
        <v>2014</v>
      </c>
      <c r="N400" s="701" t="s">
        <v>396</v>
      </c>
      <c r="O400" s="610">
        <f t="shared" si="136"/>
        <v>0</v>
      </c>
      <c r="P400" s="183"/>
      <c r="Q400" s="701"/>
      <c r="R400" s="701"/>
      <c r="S400" s="219"/>
      <c r="T400" s="161"/>
      <c r="U400" s="161"/>
      <c r="V400" s="207"/>
      <c r="W400" s="207"/>
      <c r="X400" s="207"/>
      <c r="Y400" s="161"/>
      <c r="Z400" s="207"/>
      <c r="AA400" s="161"/>
      <c r="AB400" s="161"/>
    </row>
    <row r="401" spans="1:28" s="47" customFormat="1" ht="18" customHeight="1">
      <c r="A401" s="210" t="s">
        <v>713</v>
      </c>
      <c r="B401" s="500">
        <f t="shared" si="134"/>
        <v>356</v>
      </c>
      <c r="C401" s="219" t="s">
        <v>1121</v>
      </c>
      <c r="D401" s="500" t="s">
        <v>841</v>
      </c>
      <c r="E401" s="701" t="s">
        <v>1122</v>
      </c>
      <c r="F401" s="109" t="s">
        <v>200</v>
      </c>
      <c r="G401" s="109" t="s">
        <v>200</v>
      </c>
      <c r="H401" s="109" t="s">
        <v>200</v>
      </c>
      <c r="I401" s="109" t="s">
        <v>200</v>
      </c>
      <c r="J401" s="451">
        <v>1</v>
      </c>
      <c r="K401" s="701" t="s">
        <v>1134</v>
      </c>
      <c r="L401" s="610">
        <f t="shared" si="135"/>
        <v>0</v>
      </c>
      <c r="M401" s="701">
        <v>2014</v>
      </c>
      <c r="N401" s="701" t="s">
        <v>396</v>
      </c>
      <c r="O401" s="610">
        <f t="shared" si="136"/>
        <v>0</v>
      </c>
      <c r="P401" s="183"/>
      <c r="Q401" s="701"/>
      <c r="R401" s="701"/>
      <c r="S401" s="219"/>
      <c r="T401" s="161"/>
      <c r="U401" s="161"/>
      <c r="V401" s="207"/>
      <c r="W401" s="207"/>
      <c r="X401" s="207"/>
      <c r="Y401" s="161"/>
      <c r="Z401" s="207"/>
      <c r="AA401" s="161"/>
      <c r="AB401" s="161"/>
    </row>
    <row r="402" spans="1:28" s="47" customFormat="1" ht="18" customHeight="1">
      <c r="A402" s="210" t="s">
        <v>713</v>
      </c>
      <c r="B402" s="500">
        <f t="shared" si="134"/>
        <v>357</v>
      </c>
      <c r="C402" s="219" t="s">
        <v>1121</v>
      </c>
      <c r="D402" s="500" t="s">
        <v>841</v>
      </c>
      <c r="E402" s="701" t="s">
        <v>1122</v>
      </c>
      <c r="F402" s="109" t="s">
        <v>200</v>
      </c>
      <c r="G402" s="109" t="s">
        <v>200</v>
      </c>
      <c r="H402" s="109" t="s">
        <v>200</v>
      </c>
      <c r="I402" s="109" t="s">
        <v>200</v>
      </c>
      <c r="J402" s="451">
        <v>1</v>
      </c>
      <c r="K402" s="701" t="s">
        <v>1134</v>
      </c>
      <c r="L402" s="610">
        <f t="shared" si="135"/>
        <v>0</v>
      </c>
      <c r="M402" s="701">
        <v>2014</v>
      </c>
      <c r="N402" s="701" t="s">
        <v>396</v>
      </c>
      <c r="O402" s="610">
        <f t="shared" si="136"/>
        <v>0</v>
      </c>
      <c r="P402" s="183"/>
      <c r="Q402" s="701"/>
      <c r="R402" s="701"/>
      <c r="S402" s="219"/>
      <c r="T402" s="161"/>
      <c r="U402" s="161"/>
      <c r="V402" s="207"/>
      <c r="W402" s="207"/>
      <c r="X402" s="207"/>
      <c r="Y402" s="161"/>
      <c r="Z402" s="207"/>
      <c r="AA402" s="161"/>
      <c r="AB402" s="161"/>
    </row>
    <row r="403" spans="1:28" s="47" customFormat="1" ht="18" customHeight="1">
      <c r="A403" s="210" t="s">
        <v>713</v>
      </c>
      <c r="B403" s="501">
        <f t="shared" si="134"/>
        <v>358</v>
      </c>
      <c r="C403" s="230" t="s">
        <v>1121</v>
      </c>
      <c r="D403" s="501" t="s">
        <v>841</v>
      </c>
      <c r="E403" s="232" t="s">
        <v>1122</v>
      </c>
      <c r="F403" s="114" t="s">
        <v>200</v>
      </c>
      <c r="G403" s="114" t="s">
        <v>200</v>
      </c>
      <c r="H403" s="114" t="s">
        <v>200</v>
      </c>
      <c r="I403" s="114" t="s">
        <v>200</v>
      </c>
      <c r="J403" s="477">
        <v>1</v>
      </c>
      <c r="K403" s="232" t="s">
        <v>1134</v>
      </c>
      <c r="L403" s="617">
        <f t="shared" si="135"/>
        <v>0</v>
      </c>
      <c r="M403" s="232">
        <v>2014</v>
      </c>
      <c r="N403" s="232" t="s">
        <v>396</v>
      </c>
      <c r="O403" s="617">
        <f t="shared" si="136"/>
        <v>0</v>
      </c>
      <c r="P403" s="253"/>
      <c r="Q403" s="232"/>
      <c r="R403" s="232"/>
      <c r="S403" s="230"/>
      <c r="T403" s="161"/>
      <c r="U403" s="161"/>
      <c r="V403" s="207"/>
      <c r="W403" s="207"/>
      <c r="X403" s="207"/>
      <c r="Y403" s="161"/>
      <c r="Z403" s="207"/>
      <c r="AA403" s="161"/>
      <c r="AB403" s="161"/>
    </row>
    <row r="404" spans="1:28" s="47" customFormat="1" ht="18" customHeight="1">
      <c r="A404" s="210" t="s">
        <v>713</v>
      </c>
      <c r="B404" s="111">
        <f t="shared" si="134"/>
        <v>359</v>
      </c>
      <c r="C404" s="454" t="s">
        <v>1121</v>
      </c>
      <c r="D404" s="111" t="s">
        <v>841</v>
      </c>
      <c r="E404" s="702" t="s">
        <v>1122</v>
      </c>
      <c r="F404" s="113" t="s">
        <v>200</v>
      </c>
      <c r="G404" s="113" t="s">
        <v>200</v>
      </c>
      <c r="H404" s="113" t="s">
        <v>200</v>
      </c>
      <c r="I404" s="113" t="s">
        <v>200</v>
      </c>
      <c r="J404" s="769">
        <v>1</v>
      </c>
      <c r="K404" s="702" t="s">
        <v>1134</v>
      </c>
      <c r="L404" s="611">
        <f t="shared" si="135"/>
        <v>0</v>
      </c>
      <c r="M404" s="702">
        <v>2014</v>
      </c>
      <c r="N404" s="702" t="s">
        <v>396</v>
      </c>
      <c r="O404" s="611">
        <f t="shared" si="136"/>
        <v>0</v>
      </c>
      <c r="P404" s="229"/>
      <c r="Q404" s="702"/>
      <c r="R404" s="702"/>
      <c r="S404" s="454"/>
      <c r="T404" s="161"/>
      <c r="U404" s="161"/>
      <c r="V404" s="207"/>
      <c r="W404" s="207"/>
      <c r="X404" s="207"/>
      <c r="Y404" s="161"/>
      <c r="Z404" s="207"/>
      <c r="AA404" s="161"/>
      <c r="AB404" s="161"/>
    </row>
    <row r="405" spans="1:28" s="47" customFormat="1" ht="18" customHeight="1">
      <c r="A405" s="210" t="s">
        <v>713</v>
      </c>
      <c r="B405" s="500">
        <f t="shared" si="134"/>
        <v>360</v>
      </c>
      <c r="C405" s="219" t="s">
        <v>1121</v>
      </c>
      <c r="D405" s="500" t="s">
        <v>841</v>
      </c>
      <c r="E405" s="701" t="s">
        <v>1122</v>
      </c>
      <c r="F405" s="109" t="s">
        <v>200</v>
      </c>
      <c r="G405" s="109" t="s">
        <v>200</v>
      </c>
      <c r="H405" s="109" t="s">
        <v>200</v>
      </c>
      <c r="I405" s="109" t="s">
        <v>200</v>
      </c>
      <c r="J405" s="451">
        <v>1</v>
      </c>
      <c r="K405" s="701" t="s">
        <v>1134</v>
      </c>
      <c r="L405" s="610">
        <f t="shared" si="135"/>
        <v>0</v>
      </c>
      <c r="M405" s="701">
        <v>2014</v>
      </c>
      <c r="N405" s="701" t="s">
        <v>396</v>
      </c>
      <c r="O405" s="610">
        <f t="shared" si="136"/>
        <v>0</v>
      </c>
      <c r="P405" s="183"/>
      <c r="Q405" s="701"/>
      <c r="R405" s="701"/>
      <c r="S405" s="219"/>
      <c r="T405" s="161"/>
      <c r="U405" s="161"/>
      <c r="V405" s="207"/>
      <c r="W405" s="207"/>
      <c r="X405" s="207"/>
      <c r="Y405" s="161"/>
      <c r="Z405" s="207"/>
      <c r="AA405" s="161"/>
      <c r="AB405" s="161"/>
    </row>
    <row r="406" spans="1:28" s="47" customFormat="1" ht="18" customHeight="1">
      <c r="A406" s="210" t="s">
        <v>713</v>
      </c>
      <c r="B406" s="500">
        <f t="shared" si="134"/>
        <v>361</v>
      </c>
      <c r="C406" s="219" t="s">
        <v>1121</v>
      </c>
      <c r="D406" s="500" t="s">
        <v>841</v>
      </c>
      <c r="E406" s="701" t="s">
        <v>1122</v>
      </c>
      <c r="F406" s="109" t="s">
        <v>200</v>
      </c>
      <c r="G406" s="109" t="s">
        <v>200</v>
      </c>
      <c r="H406" s="109" t="s">
        <v>200</v>
      </c>
      <c r="I406" s="109" t="s">
        <v>200</v>
      </c>
      <c r="J406" s="451">
        <v>1</v>
      </c>
      <c r="K406" s="701" t="s">
        <v>1134</v>
      </c>
      <c r="L406" s="610">
        <f t="shared" si="135"/>
        <v>0</v>
      </c>
      <c r="M406" s="701">
        <v>2014</v>
      </c>
      <c r="N406" s="701" t="s">
        <v>396</v>
      </c>
      <c r="O406" s="610">
        <f t="shared" si="136"/>
        <v>0</v>
      </c>
      <c r="P406" s="183"/>
      <c r="Q406" s="701"/>
      <c r="R406" s="701"/>
      <c r="S406" s="219"/>
      <c r="T406" s="161"/>
      <c r="U406" s="161"/>
      <c r="V406" s="207"/>
      <c r="W406" s="207"/>
      <c r="X406" s="207"/>
      <c r="Y406" s="161"/>
      <c r="Z406" s="207"/>
      <c r="AA406" s="161"/>
      <c r="AB406" s="161"/>
    </row>
    <row r="407" spans="1:28" s="47" customFormat="1" ht="18" customHeight="1">
      <c r="A407" s="210" t="s">
        <v>713</v>
      </c>
      <c r="B407" s="500">
        <f t="shared" si="134"/>
        <v>362</v>
      </c>
      <c r="C407" s="219" t="s">
        <v>1121</v>
      </c>
      <c r="D407" s="500" t="s">
        <v>841</v>
      </c>
      <c r="E407" s="701" t="s">
        <v>1122</v>
      </c>
      <c r="F407" s="109" t="s">
        <v>200</v>
      </c>
      <c r="G407" s="109" t="s">
        <v>200</v>
      </c>
      <c r="H407" s="109" t="s">
        <v>200</v>
      </c>
      <c r="I407" s="109" t="s">
        <v>200</v>
      </c>
      <c r="J407" s="451">
        <v>1</v>
      </c>
      <c r="K407" s="701" t="s">
        <v>1134</v>
      </c>
      <c r="L407" s="610">
        <f t="shared" si="135"/>
        <v>0</v>
      </c>
      <c r="M407" s="701">
        <v>2014</v>
      </c>
      <c r="N407" s="701" t="s">
        <v>396</v>
      </c>
      <c r="O407" s="610">
        <f t="shared" si="136"/>
        <v>0</v>
      </c>
      <c r="P407" s="183"/>
      <c r="Q407" s="701"/>
      <c r="R407" s="701"/>
      <c r="S407" s="219"/>
      <c r="T407" s="161"/>
      <c r="U407" s="161"/>
      <c r="V407" s="207"/>
      <c r="W407" s="207"/>
      <c r="X407" s="207"/>
      <c r="Y407" s="161"/>
      <c r="Z407" s="207"/>
      <c r="AA407" s="161"/>
      <c r="AB407" s="161"/>
    </row>
    <row r="408" spans="1:28" s="47" customFormat="1" ht="18" customHeight="1">
      <c r="A408" s="210" t="s">
        <v>713</v>
      </c>
      <c r="B408" s="500">
        <f t="shared" si="134"/>
        <v>363</v>
      </c>
      <c r="C408" s="219" t="s">
        <v>1121</v>
      </c>
      <c r="D408" s="500" t="s">
        <v>841</v>
      </c>
      <c r="E408" s="701" t="s">
        <v>1122</v>
      </c>
      <c r="F408" s="109" t="s">
        <v>200</v>
      </c>
      <c r="G408" s="109" t="s">
        <v>200</v>
      </c>
      <c r="H408" s="109" t="s">
        <v>200</v>
      </c>
      <c r="I408" s="109" t="s">
        <v>200</v>
      </c>
      <c r="J408" s="451">
        <v>1</v>
      </c>
      <c r="K408" s="701" t="s">
        <v>1134</v>
      </c>
      <c r="L408" s="610">
        <f t="shared" si="135"/>
        <v>0</v>
      </c>
      <c r="M408" s="701">
        <v>2014</v>
      </c>
      <c r="N408" s="701" t="s">
        <v>396</v>
      </c>
      <c r="O408" s="610">
        <f t="shared" si="136"/>
        <v>0</v>
      </c>
      <c r="P408" s="183"/>
      <c r="Q408" s="701"/>
      <c r="R408" s="701"/>
      <c r="S408" s="219"/>
      <c r="T408" s="161"/>
      <c r="U408" s="161"/>
      <c r="V408" s="207"/>
      <c r="W408" s="207"/>
      <c r="X408" s="207"/>
      <c r="Y408" s="161"/>
      <c r="Z408" s="207"/>
      <c r="AA408" s="161"/>
      <c r="AB408" s="161"/>
    </row>
    <row r="409" spans="1:28" s="47" customFormat="1" ht="18" customHeight="1">
      <c r="A409" s="210" t="s">
        <v>713</v>
      </c>
      <c r="B409" s="500">
        <f t="shared" si="134"/>
        <v>364</v>
      </c>
      <c r="C409" s="219" t="s">
        <v>1121</v>
      </c>
      <c r="D409" s="500" t="s">
        <v>841</v>
      </c>
      <c r="E409" s="701" t="s">
        <v>1122</v>
      </c>
      <c r="F409" s="109" t="s">
        <v>200</v>
      </c>
      <c r="G409" s="109" t="s">
        <v>200</v>
      </c>
      <c r="H409" s="109" t="s">
        <v>200</v>
      </c>
      <c r="I409" s="109" t="s">
        <v>200</v>
      </c>
      <c r="J409" s="451">
        <v>1</v>
      </c>
      <c r="K409" s="701" t="s">
        <v>1134</v>
      </c>
      <c r="L409" s="610">
        <f t="shared" si="135"/>
        <v>0</v>
      </c>
      <c r="M409" s="701">
        <v>2014</v>
      </c>
      <c r="N409" s="701" t="s">
        <v>396</v>
      </c>
      <c r="O409" s="610">
        <f t="shared" si="136"/>
        <v>0</v>
      </c>
      <c r="P409" s="183"/>
      <c r="Q409" s="701"/>
      <c r="R409" s="701"/>
      <c r="S409" s="219"/>
      <c r="T409" s="161"/>
      <c r="U409" s="161"/>
      <c r="V409" s="207"/>
      <c r="W409" s="207"/>
      <c r="X409" s="207"/>
      <c r="Y409" s="161"/>
      <c r="Z409" s="207"/>
      <c r="AA409" s="161"/>
      <c r="AB409" s="161"/>
    </row>
    <row r="410" spans="1:28" s="47" customFormat="1" ht="18" customHeight="1">
      <c r="A410" s="210" t="s">
        <v>713</v>
      </c>
      <c r="B410" s="500">
        <f t="shared" si="134"/>
        <v>365</v>
      </c>
      <c r="C410" s="219" t="s">
        <v>1121</v>
      </c>
      <c r="D410" s="500" t="s">
        <v>841</v>
      </c>
      <c r="E410" s="701" t="s">
        <v>1122</v>
      </c>
      <c r="F410" s="109" t="s">
        <v>200</v>
      </c>
      <c r="G410" s="109" t="s">
        <v>200</v>
      </c>
      <c r="H410" s="109" t="s">
        <v>200</v>
      </c>
      <c r="I410" s="109" t="s">
        <v>200</v>
      </c>
      <c r="J410" s="451">
        <v>1</v>
      </c>
      <c r="K410" s="701" t="s">
        <v>1134</v>
      </c>
      <c r="L410" s="610">
        <f t="shared" si="135"/>
        <v>0</v>
      </c>
      <c r="M410" s="701">
        <v>2014</v>
      </c>
      <c r="N410" s="701" t="s">
        <v>396</v>
      </c>
      <c r="O410" s="610">
        <f t="shared" si="136"/>
        <v>0</v>
      </c>
      <c r="P410" s="183"/>
      <c r="Q410" s="701"/>
      <c r="R410" s="701"/>
      <c r="S410" s="219"/>
      <c r="T410" s="161"/>
      <c r="U410" s="161"/>
      <c r="V410" s="207"/>
      <c r="W410" s="207"/>
      <c r="X410" s="207"/>
      <c r="Y410" s="161"/>
      <c r="Z410" s="207"/>
      <c r="AA410" s="161"/>
      <c r="AB410" s="161"/>
    </row>
    <row r="411" spans="1:28" s="47" customFormat="1" ht="18" customHeight="1">
      <c r="A411" s="210" t="s">
        <v>713</v>
      </c>
      <c r="B411" s="500">
        <f t="shared" si="134"/>
        <v>366</v>
      </c>
      <c r="C411" s="219" t="s">
        <v>1121</v>
      </c>
      <c r="D411" s="500" t="s">
        <v>841</v>
      </c>
      <c r="E411" s="701" t="s">
        <v>1122</v>
      </c>
      <c r="F411" s="109" t="s">
        <v>200</v>
      </c>
      <c r="G411" s="109" t="s">
        <v>200</v>
      </c>
      <c r="H411" s="109" t="s">
        <v>200</v>
      </c>
      <c r="I411" s="109" t="s">
        <v>200</v>
      </c>
      <c r="J411" s="451">
        <v>1</v>
      </c>
      <c r="K411" s="701" t="s">
        <v>1134</v>
      </c>
      <c r="L411" s="610">
        <f t="shared" si="135"/>
        <v>0</v>
      </c>
      <c r="M411" s="701">
        <v>2014</v>
      </c>
      <c r="N411" s="701" t="s">
        <v>396</v>
      </c>
      <c r="O411" s="610">
        <f t="shared" si="136"/>
        <v>0</v>
      </c>
      <c r="P411" s="183"/>
      <c r="Q411" s="701"/>
      <c r="R411" s="701"/>
      <c r="S411" s="219"/>
      <c r="T411" s="161"/>
      <c r="U411" s="161"/>
      <c r="V411" s="207"/>
      <c r="W411" s="207"/>
      <c r="X411" s="207"/>
      <c r="Y411" s="161"/>
      <c r="Z411" s="207"/>
      <c r="AA411" s="161"/>
      <c r="AB411" s="161"/>
    </row>
    <row r="412" spans="1:28" s="47" customFormat="1" ht="18" customHeight="1">
      <c r="A412" s="210" t="s">
        <v>713</v>
      </c>
      <c r="B412" s="500">
        <f t="shared" si="134"/>
        <v>367</v>
      </c>
      <c r="C412" s="219" t="s">
        <v>1121</v>
      </c>
      <c r="D412" s="500" t="s">
        <v>841</v>
      </c>
      <c r="E412" s="701" t="s">
        <v>1122</v>
      </c>
      <c r="F412" s="109" t="s">
        <v>200</v>
      </c>
      <c r="G412" s="109" t="s">
        <v>200</v>
      </c>
      <c r="H412" s="109" t="s">
        <v>200</v>
      </c>
      <c r="I412" s="109" t="s">
        <v>200</v>
      </c>
      <c r="J412" s="451">
        <v>1</v>
      </c>
      <c r="K412" s="701" t="s">
        <v>1134</v>
      </c>
      <c r="L412" s="610">
        <f t="shared" si="135"/>
        <v>0</v>
      </c>
      <c r="M412" s="701">
        <v>2014</v>
      </c>
      <c r="N412" s="701" t="s">
        <v>396</v>
      </c>
      <c r="O412" s="610">
        <f t="shared" si="136"/>
        <v>0</v>
      </c>
      <c r="P412" s="183"/>
      <c r="Q412" s="701"/>
      <c r="R412" s="701"/>
      <c r="S412" s="219"/>
      <c r="T412" s="161"/>
      <c r="U412" s="161"/>
      <c r="V412" s="207"/>
      <c r="W412" s="207"/>
      <c r="X412" s="207"/>
      <c r="Y412" s="161"/>
      <c r="Z412" s="207"/>
      <c r="AA412" s="161"/>
      <c r="AB412" s="161"/>
    </row>
    <row r="413" spans="1:28" s="47" customFormat="1" ht="18" customHeight="1">
      <c r="A413" s="210" t="s">
        <v>713</v>
      </c>
      <c r="B413" s="500">
        <f t="shared" si="134"/>
        <v>368</v>
      </c>
      <c r="C413" s="219" t="s">
        <v>1121</v>
      </c>
      <c r="D413" s="500" t="s">
        <v>841</v>
      </c>
      <c r="E413" s="701" t="s">
        <v>1122</v>
      </c>
      <c r="F413" s="109" t="s">
        <v>200</v>
      </c>
      <c r="G413" s="109" t="s">
        <v>200</v>
      </c>
      <c r="H413" s="109" t="s">
        <v>200</v>
      </c>
      <c r="I413" s="109" t="s">
        <v>200</v>
      </c>
      <c r="J413" s="451">
        <v>1</v>
      </c>
      <c r="K413" s="701" t="s">
        <v>1134</v>
      </c>
      <c r="L413" s="610">
        <f t="shared" si="135"/>
        <v>0</v>
      </c>
      <c r="M413" s="701">
        <v>2014</v>
      </c>
      <c r="N413" s="701" t="s">
        <v>396</v>
      </c>
      <c r="O413" s="610">
        <f t="shared" si="136"/>
        <v>0</v>
      </c>
      <c r="P413" s="183"/>
      <c r="Q413" s="701"/>
      <c r="R413" s="701"/>
      <c r="S413" s="219"/>
      <c r="T413" s="161"/>
      <c r="U413" s="161"/>
      <c r="V413" s="207"/>
      <c r="W413" s="207"/>
      <c r="X413" s="207"/>
      <c r="Y413" s="161"/>
      <c r="Z413" s="207"/>
      <c r="AA413" s="161"/>
      <c r="AB413" s="161"/>
    </row>
    <row r="414" spans="1:28" s="47" customFormat="1" ht="18" customHeight="1">
      <c r="A414" s="210" t="s">
        <v>713</v>
      </c>
      <c r="B414" s="500">
        <f t="shared" si="134"/>
        <v>369</v>
      </c>
      <c r="C414" s="219" t="s">
        <v>1121</v>
      </c>
      <c r="D414" s="500" t="s">
        <v>841</v>
      </c>
      <c r="E414" s="701" t="s">
        <v>1122</v>
      </c>
      <c r="F414" s="109" t="s">
        <v>200</v>
      </c>
      <c r="G414" s="109" t="s">
        <v>200</v>
      </c>
      <c r="H414" s="109" t="s">
        <v>200</v>
      </c>
      <c r="I414" s="109" t="s">
        <v>200</v>
      </c>
      <c r="J414" s="451">
        <v>1</v>
      </c>
      <c r="K414" s="701" t="s">
        <v>1134</v>
      </c>
      <c r="L414" s="610">
        <f t="shared" si="135"/>
        <v>0</v>
      </c>
      <c r="M414" s="701">
        <v>2014</v>
      </c>
      <c r="N414" s="701" t="s">
        <v>396</v>
      </c>
      <c r="O414" s="610">
        <f t="shared" si="136"/>
        <v>0</v>
      </c>
      <c r="P414" s="183"/>
      <c r="Q414" s="701"/>
      <c r="R414" s="701"/>
      <c r="S414" s="219"/>
      <c r="T414" s="161"/>
      <c r="U414" s="161"/>
      <c r="V414" s="207"/>
      <c r="W414" s="207"/>
      <c r="X414" s="207"/>
      <c r="Y414" s="161"/>
      <c r="Z414" s="207"/>
      <c r="AA414" s="161"/>
      <c r="AB414" s="161"/>
    </row>
    <row r="415" spans="1:28" s="47" customFormat="1" ht="18" customHeight="1">
      <c r="A415" s="210" t="s">
        <v>713</v>
      </c>
      <c r="B415" s="500">
        <f t="shared" si="134"/>
        <v>370</v>
      </c>
      <c r="C415" s="219" t="s">
        <v>1121</v>
      </c>
      <c r="D415" s="500" t="s">
        <v>841</v>
      </c>
      <c r="E415" s="701" t="s">
        <v>1122</v>
      </c>
      <c r="F415" s="109" t="s">
        <v>200</v>
      </c>
      <c r="G415" s="109" t="s">
        <v>200</v>
      </c>
      <c r="H415" s="109" t="s">
        <v>200</v>
      </c>
      <c r="I415" s="109" t="s">
        <v>200</v>
      </c>
      <c r="J415" s="451">
        <v>1</v>
      </c>
      <c r="K415" s="701" t="s">
        <v>1134</v>
      </c>
      <c r="L415" s="610">
        <f t="shared" si="135"/>
        <v>0</v>
      </c>
      <c r="M415" s="701">
        <v>2014</v>
      </c>
      <c r="N415" s="701" t="s">
        <v>396</v>
      </c>
      <c r="O415" s="610">
        <f t="shared" si="136"/>
        <v>0</v>
      </c>
      <c r="P415" s="183"/>
      <c r="Q415" s="701"/>
      <c r="R415" s="701"/>
      <c r="S415" s="219"/>
      <c r="T415" s="161"/>
      <c r="U415" s="161"/>
      <c r="V415" s="207"/>
      <c r="W415" s="207"/>
      <c r="X415" s="207"/>
      <c r="Y415" s="161"/>
      <c r="Z415" s="207"/>
      <c r="AA415" s="161"/>
      <c r="AB415" s="161"/>
    </row>
    <row r="416" spans="1:28" s="47" customFormat="1" ht="18" customHeight="1">
      <c r="A416" s="210" t="s">
        <v>713</v>
      </c>
      <c r="B416" s="500">
        <f t="shared" si="134"/>
        <v>371</v>
      </c>
      <c r="C416" s="219" t="s">
        <v>1121</v>
      </c>
      <c r="D416" s="500" t="s">
        <v>841</v>
      </c>
      <c r="E416" s="701" t="s">
        <v>1122</v>
      </c>
      <c r="F416" s="109" t="s">
        <v>200</v>
      </c>
      <c r="G416" s="109" t="s">
        <v>200</v>
      </c>
      <c r="H416" s="109" t="s">
        <v>200</v>
      </c>
      <c r="I416" s="109" t="s">
        <v>200</v>
      </c>
      <c r="J416" s="451">
        <v>1</v>
      </c>
      <c r="K416" s="701" t="s">
        <v>1134</v>
      </c>
      <c r="L416" s="610">
        <f t="shared" si="135"/>
        <v>0</v>
      </c>
      <c r="M416" s="701">
        <v>2014</v>
      </c>
      <c r="N416" s="701" t="s">
        <v>396</v>
      </c>
      <c r="O416" s="610">
        <f t="shared" si="136"/>
        <v>0</v>
      </c>
      <c r="P416" s="183"/>
      <c r="Q416" s="701"/>
      <c r="R416" s="701"/>
      <c r="S416" s="219"/>
      <c r="T416" s="161"/>
      <c r="U416" s="161"/>
      <c r="V416" s="207"/>
      <c r="W416" s="207"/>
      <c r="X416" s="207"/>
      <c r="Y416" s="161"/>
      <c r="Z416" s="207"/>
      <c r="AA416" s="161"/>
      <c r="AB416" s="161"/>
    </row>
    <row r="417" spans="1:29" s="47" customFormat="1" ht="18" customHeight="1">
      <c r="A417" s="210" t="s">
        <v>713</v>
      </c>
      <c r="B417" s="500">
        <f t="shared" si="134"/>
        <v>372</v>
      </c>
      <c r="C417" s="219" t="s">
        <v>1123</v>
      </c>
      <c r="D417" s="500" t="s">
        <v>841</v>
      </c>
      <c r="E417" s="701">
        <v>371</v>
      </c>
      <c r="F417" s="109" t="s">
        <v>200</v>
      </c>
      <c r="G417" s="109" t="s">
        <v>200</v>
      </c>
      <c r="H417" s="109" t="s">
        <v>200</v>
      </c>
      <c r="I417" s="109" t="s">
        <v>200</v>
      </c>
      <c r="J417" s="451">
        <v>1</v>
      </c>
      <c r="K417" s="701" t="s">
        <v>1134</v>
      </c>
      <c r="L417" s="610">
        <f t="shared" si="113"/>
        <v>0</v>
      </c>
      <c r="M417" s="701">
        <v>2014</v>
      </c>
      <c r="N417" s="701" t="s">
        <v>396</v>
      </c>
      <c r="O417" s="610">
        <f t="shared" si="114"/>
        <v>0</v>
      </c>
      <c r="P417" s="183"/>
      <c r="Q417" s="701"/>
      <c r="R417" s="701"/>
      <c r="S417" s="219"/>
      <c r="T417" s="161"/>
      <c r="U417" s="161"/>
      <c r="V417" s="207"/>
      <c r="W417" s="207"/>
      <c r="X417" s="207"/>
      <c r="Y417" s="161"/>
      <c r="Z417" s="207"/>
      <c r="AA417" s="161"/>
      <c r="AB417" s="161"/>
      <c r="AC417" s="47" t="b">
        <f t="shared" si="4"/>
        <v>1</v>
      </c>
    </row>
    <row r="418" spans="1:29" s="47" customFormat="1" ht="18" customHeight="1">
      <c r="A418" s="210" t="s">
        <v>713</v>
      </c>
      <c r="B418" s="500">
        <f t="shared" si="134"/>
        <v>373</v>
      </c>
      <c r="C418" s="219" t="s">
        <v>1124</v>
      </c>
      <c r="D418" s="500" t="s">
        <v>841</v>
      </c>
      <c r="E418" s="701">
        <v>411</v>
      </c>
      <c r="F418" s="109" t="s">
        <v>200</v>
      </c>
      <c r="G418" s="109" t="s">
        <v>200</v>
      </c>
      <c r="H418" s="109" t="s">
        <v>200</v>
      </c>
      <c r="I418" s="109" t="s">
        <v>200</v>
      </c>
      <c r="J418" s="451">
        <v>1</v>
      </c>
      <c r="K418" s="701" t="s">
        <v>1136</v>
      </c>
      <c r="L418" s="610">
        <f t="shared" si="113"/>
        <v>0</v>
      </c>
      <c r="M418" s="701">
        <v>2014</v>
      </c>
      <c r="N418" s="701" t="s">
        <v>396</v>
      </c>
      <c r="O418" s="610">
        <f t="shared" si="114"/>
        <v>0</v>
      </c>
      <c r="P418" s="183"/>
      <c r="Q418" s="701"/>
      <c r="R418" s="701"/>
      <c r="S418" s="219"/>
      <c r="T418" s="161"/>
      <c r="U418" s="161"/>
      <c r="V418" s="207"/>
      <c r="W418" s="207"/>
      <c r="X418" s="207"/>
      <c r="Y418" s="161"/>
      <c r="Z418" s="207"/>
      <c r="AA418" s="161"/>
      <c r="AB418" s="161"/>
      <c r="AC418" s="47" t="b">
        <f t="shared" si="4"/>
        <v>1</v>
      </c>
    </row>
    <row r="419" spans="1:29" s="47" customFormat="1" ht="18" customHeight="1">
      <c r="A419" s="210" t="s">
        <v>713</v>
      </c>
      <c r="B419" s="500">
        <f t="shared" si="134"/>
        <v>374</v>
      </c>
      <c r="C419" s="219" t="s">
        <v>1124</v>
      </c>
      <c r="D419" s="500" t="s">
        <v>841</v>
      </c>
      <c r="E419" s="701">
        <v>411</v>
      </c>
      <c r="F419" s="109" t="s">
        <v>200</v>
      </c>
      <c r="G419" s="109" t="s">
        <v>200</v>
      </c>
      <c r="H419" s="109" t="s">
        <v>200</v>
      </c>
      <c r="I419" s="109" t="s">
        <v>200</v>
      </c>
      <c r="J419" s="451">
        <v>1</v>
      </c>
      <c r="K419" s="701" t="s">
        <v>1136</v>
      </c>
      <c r="L419" s="610">
        <f t="shared" ref="L419:L457" si="137">O419/J419</f>
        <v>0</v>
      </c>
      <c r="M419" s="701">
        <v>2014</v>
      </c>
      <c r="N419" s="701" t="s">
        <v>396</v>
      </c>
      <c r="O419" s="610">
        <f t="shared" ref="O419:O457" si="138">R419/M419</f>
        <v>0</v>
      </c>
      <c r="P419" s="183"/>
      <c r="Q419" s="701"/>
      <c r="R419" s="701"/>
      <c r="S419" s="219"/>
      <c r="T419" s="161"/>
      <c r="U419" s="161"/>
      <c r="V419" s="207"/>
      <c r="W419" s="207"/>
      <c r="X419" s="207"/>
      <c r="Y419" s="161"/>
      <c r="Z419" s="207"/>
      <c r="AA419" s="161"/>
      <c r="AB419" s="161"/>
    </row>
    <row r="420" spans="1:29" s="47" customFormat="1" ht="18" customHeight="1">
      <c r="A420" s="210" t="s">
        <v>713</v>
      </c>
      <c r="B420" s="500">
        <f t="shared" si="134"/>
        <v>375</v>
      </c>
      <c r="C420" s="219" t="s">
        <v>1124</v>
      </c>
      <c r="D420" s="500" t="s">
        <v>841</v>
      </c>
      <c r="E420" s="701">
        <v>411</v>
      </c>
      <c r="F420" s="109" t="s">
        <v>200</v>
      </c>
      <c r="G420" s="109" t="s">
        <v>200</v>
      </c>
      <c r="H420" s="109" t="s">
        <v>200</v>
      </c>
      <c r="I420" s="109" t="s">
        <v>200</v>
      </c>
      <c r="J420" s="451">
        <v>1</v>
      </c>
      <c r="K420" s="701" t="s">
        <v>1136</v>
      </c>
      <c r="L420" s="610">
        <f t="shared" si="137"/>
        <v>0</v>
      </c>
      <c r="M420" s="701">
        <v>2014</v>
      </c>
      <c r="N420" s="701" t="s">
        <v>396</v>
      </c>
      <c r="O420" s="610">
        <f t="shared" si="138"/>
        <v>0</v>
      </c>
      <c r="P420" s="183"/>
      <c r="Q420" s="701"/>
      <c r="R420" s="701"/>
      <c r="S420" s="219"/>
      <c r="T420" s="161"/>
      <c r="U420" s="161"/>
      <c r="V420" s="207"/>
      <c r="W420" s="207"/>
      <c r="X420" s="207"/>
      <c r="Y420" s="161"/>
      <c r="Z420" s="207"/>
      <c r="AA420" s="161"/>
      <c r="AB420" s="161"/>
    </row>
    <row r="421" spans="1:29" s="47" customFormat="1" ht="18" customHeight="1">
      <c r="A421" s="210" t="s">
        <v>713</v>
      </c>
      <c r="B421" s="500">
        <f t="shared" si="134"/>
        <v>376</v>
      </c>
      <c r="C421" s="219" t="s">
        <v>1124</v>
      </c>
      <c r="D421" s="500" t="s">
        <v>841</v>
      </c>
      <c r="E421" s="701">
        <v>411</v>
      </c>
      <c r="F421" s="109" t="s">
        <v>200</v>
      </c>
      <c r="G421" s="109" t="s">
        <v>200</v>
      </c>
      <c r="H421" s="109" t="s">
        <v>200</v>
      </c>
      <c r="I421" s="109" t="s">
        <v>200</v>
      </c>
      <c r="J421" s="451">
        <v>1</v>
      </c>
      <c r="K421" s="701" t="s">
        <v>1136</v>
      </c>
      <c r="L421" s="610">
        <f t="shared" si="137"/>
        <v>0</v>
      </c>
      <c r="M421" s="701">
        <v>2014</v>
      </c>
      <c r="N421" s="701" t="s">
        <v>396</v>
      </c>
      <c r="O421" s="610">
        <f t="shared" si="138"/>
        <v>0</v>
      </c>
      <c r="P421" s="183"/>
      <c r="Q421" s="701"/>
      <c r="R421" s="701"/>
      <c r="S421" s="219"/>
      <c r="T421" s="161"/>
      <c r="U421" s="161"/>
      <c r="V421" s="207"/>
      <c r="W421" s="207"/>
      <c r="X421" s="207"/>
      <c r="Y421" s="161"/>
      <c r="Z421" s="207"/>
      <c r="AA421" s="161"/>
      <c r="AB421" s="161"/>
    </row>
    <row r="422" spans="1:29" s="47" customFormat="1" ht="18" customHeight="1">
      <c r="A422" s="210" t="s">
        <v>713</v>
      </c>
      <c r="B422" s="500">
        <f t="shared" si="134"/>
        <v>377</v>
      </c>
      <c r="C422" s="219" t="s">
        <v>1124</v>
      </c>
      <c r="D422" s="500" t="s">
        <v>841</v>
      </c>
      <c r="E422" s="701">
        <v>411</v>
      </c>
      <c r="F422" s="109" t="s">
        <v>200</v>
      </c>
      <c r="G422" s="109" t="s">
        <v>200</v>
      </c>
      <c r="H422" s="109" t="s">
        <v>200</v>
      </c>
      <c r="I422" s="109" t="s">
        <v>200</v>
      </c>
      <c r="J422" s="451">
        <v>1</v>
      </c>
      <c r="K422" s="701" t="s">
        <v>1136</v>
      </c>
      <c r="L422" s="610">
        <f t="shared" si="137"/>
        <v>0</v>
      </c>
      <c r="M422" s="701">
        <v>2014</v>
      </c>
      <c r="N422" s="701" t="s">
        <v>396</v>
      </c>
      <c r="O422" s="610">
        <f t="shared" si="138"/>
        <v>0</v>
      </c>
      <c r="P422" s="183"/>
      <c r="Q422" s="701"/>
      <c r="R422" s="701"/>
      <c r="S422" s="219"/>
      <c r="T422" s="161"/>
      <c r="U422" s="161"/>
      <c r="V422" s="207"/>
      <c r="W422" s="207"/>
      <c r="X422" s="207"/>
      <c r="Y422" s="161"/>
      <c r="Z422" s="207"/>
      <c r="AA422" s="161"/>
      <c r="AB422" s="161"/>
    </row>
    <row r="423" spans="1:29" s="47" customFormat="1" ht="18" customHeight="1">
      <c r="A423" s="210" t="s">
        <v>713</v>
      </c>
      <c r="B423" s="500">
        <f t="shared" si="134"/>
        <v>378</v>
      </c>
      <c r="C423" s="219" t="s">
        <v>1124</v>
      </c>
      <c r="D423" s="500" t="s">
        <v>841</v>
      </c>
      <c r="E423" s="701">
        <v>411</v>
      </c>
      <c r="F423" s="109" t="s">
        <v>200</v>
      </c>
      <c r="G423" s="109" t="s">
        <v>200</v>
      </c>
      <c r="H423" s="109" t="s">
        <v>200</v>
      </c>
      <c r="I423" s="109" t="s">
        <v>200</v>
      </c>
      <c r="J423" s="451">
        <v>1</v>
      </c>
      <c r="K423" s="701" t="s">
        <v>1136</v>
      </c>
      <c r="L423" s="610">
        <f t="shared" si="137"/>
        <v>0</v>
      </c>
      <c r="M423" s="701">
        <v>2014</v>
      </c>
      <c r="N423" s="701" t="s">
        <v>396</v>
      </c>
      <c r="O423" s="610">
        <f t="shared" si="138"/>
        <v>0</v>
      </c>
      <c r="P423" s="183"/>
      <c r="Q423" s="701"/>
      <c r="R423" s="701"/>
      <c r="S423" s="219"/>
      <c r="T423" s="161"/>
      <c r="U423" s="161"/>
      <c r="V423" s="207"/>
      <c r="W423" s="207"/>
      <c r="X423" s="207"/>
      <c r="Y423" s="161"/>
      <c r="Z423" s="207"/>
      <c r="AA423" s="161"/>
      <c r="AB423" s="161"/>
    </row>
    <row r="424" spans="1:29" s="47" customFormat="1" ht="18" customHeight="1">
      <c r="A424" s="210" t="s">
        <v>713</v>
      </c>
      <c r="B424" s="500">
        <f t="shared" si="134"/>
        <v>379</v>
      </c>
      <c r="C424" s="219" t="s">
        <v>1124</v>
      </c>
      <c r="D424" s="500" t="s">
        <v>841</v>
      </c>
      <c r="E424" s="701">
        <v>411</v>
      </c>
      <c r="F424" s="109" t="s">
        <v>200</v>
      </c>
      <c r="G424" s="109" t="s">
        <v>200</v>
      </c>
      <c r="H424" s="109" t="s">
        <v>200</v>
      </c>
      <c r="I424" s="109" t="s">
        <v>200</v>
      </c>
      <c r="J424" s="451">
        <v>1</v>
      </c>
      <c r="K424" s="701" t="s">
        <v>1136</v>
      </c>
      <c r="L424" s="610">
        <f t="shared" si="137"/>
        <v>0</v>
      </c>
      <c r="M424" s="701">
        <v>2014</v>
      </c>
      <c r="N424" s="701" t="s">
        <v>396</v>
      </c>
      <c r="O424" s="610">
        <f t="shared" si="138"/>
        <v>0</v>
      </c>
      <c r="P424" s="183"/>
      <c r="Q424" s="701"/>
      <c r="R424" s="701"/>
      <c r="S424" s="219"/>
      <c r="T424" s="161"/>
      <c r="U424" s="161"/>
      <c r="V424" s="207"/>
      <c r="W424" s="207"/>
      <c r="X424" s="207"/>
      <c r="Y424" s="161"/>
      <c r="Z424" s="207"/>
      <c r="AA424" s="161"/>
      <c r="AB424" s="161"/>
    </row>
    <row r="425" spans="1:29" s="47" customFormat="1" ht="18" customHeight="1">
      <c r="A425" s="210" t="s">
        <v>713</v>
      </c>
      <c r="B425" s="500">
        <f t="shared" si="134"/>
        <v>380</v>
      </c>
      <c r="C425" s="219" t="s">
        <v>1124</v>
      </c>
      <c r="D425" s="500" t="s">
        <v>841</v>
      </c>
      <c r="E425" s="701">
        <v>411</v>
      </c>
      <c r="F425" s="109" t="s">
        <v>200</v>
      </c>
      <c r="G425" s="109" t="s">
        <v>200</v>
      </c>
      <c r="H425" s="109" t="s">
        <v>200</v>
      </c>
      <c r="I425" s="109" t="s">
        <v>200</v>
      </c>
      <c r="J425" s="451">
        <v>1</v>
      </c>
      <c r="K425" s="701" t="s">
        <v>1136</v>
      </c>
      <c r="L425" s="610">
        <f t="shared" si="137"/>
        <v>0</v>
      </c>
      <c r="M425" s="701">
        <v>2014</v>
      </c>
      <c r="N425" s="701" t="s">
        <v>396</v>
      </c>
      <c r="O425" s="610">
        <f t="shared" si="138"/>
        <v>0</v>
      </c>
      <c r="P425" s="183"/>
      <c r="Q425" s="701"/>
      <c r="R425" s="701"/>
      <c r="S425" s="219"/>
      <c r="T425" s="161"/>
      <c r="U425" s="161"/>
      <c r="V425" s="207"/>
      <c r="W425" s="207"/>
      <c r="X425" s="207"/>
      <c r="Y425" s="161"/>
      <c r="Z425" s="207"/>
      <c r="AA425" s="161"/>
      <c r="AB425" s="161"/>
    </row>
    <row r="426" spans="1:29" s="47" customFormat="1" ht="18" customHeight="1">
      <c r="A426" s="210" t="s">
        <v>713</v>
      </c>
      <c r="B426" s="500">
        <f t="shared" si="134"/>
        <v>381</v>
      </c>
      <c r="C426" s="219" t="s">
        <v>1124</v>
      </c>
      <c r="D426" s="500" t="s">
        <v>841</v>
      </c>
      <c r="E426" s="701">
        <v>411</v>
      </c>
      <c r="F426" s="109" t="s">
        <v>200</v>
      </c>
      <c r="G426" s="109" t="s">
        <v>200</v>
      </c>
      <c r="H426" s="109" t="s">
        <v>200</v>
      </c>
      <c r="I426" s="109" t="s">
        <v>200</v>
      </c>
      <c r="J426" s="451">
        <v>1</v>
      </c>
      <c r="K426" s="701" t="s">
        <v>1136</v>
      </c>
      <c r="L426" s="610">
        <f t="shared" si="137"/>
        <v>0</v>
      </c>
      <c r="M426" s="701">
        <v>2014</v>
      </c>
      <c r="N426" s="701" t="s">
        <v>396</v>
      </c>
      <c r="O426" s="610">
        <f t="shared" si="138"/>
        <v>0</v>
      </c>
      <c r="P426" s="183"/>
      <c r="Q426" s="701"/>
      <c r="R426" s="701"/>
      <c r="S426" s="219"/>
      <c r="T426" s="161"/>
      <c r="U426" s="161"/>
      <c r="V426" s="207"/>
      <c r="W426" s="207"/>
      <c r="X426" s="207"/>
      <c r="Y426" s="161"/>
      <c r="Z426" s="207"/>
      <c r="AA426" s="161"/>
      <c r="AB426" s="161"/>
    </row>
    <row r="427" spans="1:29" s="47" customFormat="1" ht="18" customHeight="1">
      <c r="A427" s="210" t="s">
        <v>713</v>
      </c>
      <c r="B427" s="500">
        <f t="shared" si="134"/>
        <v>382</v>
      </c>
      <c r="C427" s="219" t="s">
        <v>1124</v>
      </c>
      <c r="D427" s="500" t="s">
        <v>841</v>
      </c>
      <c r="E427" s="701">
        <v>411</v>
      </c>
      <c r="F427" s="109" t="s">
        <v>200</v>
      </c>
      <c r="G427" s="109" t="s">
        <v>200</v>
      </c>
      <c r="H427" s="109" t="s">
        <v>200</v>
      </c>
      <c r="I427" s="109" t="s">
        <v>200</v>
      </c>
      <c r="J427" s="451">
        <v>1</v>
      </c>
      <c r="K427" s="701" t="s">
        <v>1136</v>
      </c>
      <c r="L427" s="610">
        <f t="shared" si="137"/>
        <v>0</v>
      </c>
      <c r="M427" s="701">
        <v>2014</v>
      </c>
      <c r="N427" s="701" t="s">
        <v>396</v>
      </c>
      <c r="O427" s="610">
        <f t="shared" si="138"/>
        <v>0</v>
      </c>
      <c r="P427" s="183"/>
      <c r="Q427" s="701"/>
      <c r="R427" s="701"/>
      <c r="S427" s="219"/>
      <c r="T427" s="161"/>
      <c r="U427" s="161"/>
      <c r="V427" s="207"/>
      <c r="W427" s="207"/>
      <c r="X427" s="207"/>
      <c r="Y427" s="161"/>
      <c r="Z427" s="207"/>
      <c r="AA427" s="161"/>
      <c r="AB427" s="161"/>
    </row>
    <row r="428" spans="1:29" s="47" customFormat="1" ht="18" customHeight="1">
      <c r="A428" s="210" t="s">
        <v>713</v>
      </c>
      <c r="B428" s="500">
        <f t="shared" si="134"/>
        <v>383</v>
      </c>
      <c r="C428" s="219" t="s">
        <v>1124</v>
      </c>
      <c r="D428" s="500" t="s">
        <v>841</v>
      </c>
      <c r="E428" s="701">
        <v>411</v>
      </c>
      <c r="F428" s="109" t="s">
        <v>200</v>
      </c>
      <c r="G428" s="109" t="s">
        <v>200</v>
      </c>
      <c r="H428" s="109" t="s">
        <v>200</v>
      </c>
      <c r="I428" s="109" t="s">
        <v>200</v>
      </c>
      <c r="J428" s="451">
        <v>1</v>
      </c>
      <c r="K428" s="701" t="s">
        <v>1136</v>
      </c>
      <c r="L428" s="610">
        <f t="shared" si="137"/>
        <v>0</v>
      </c>
      <c r="M428" s="701">
        <v>2014</v>
      </c>
      <c r="N428" s="701" t="s">
        <v>396</v>
      </c>
      <c r="O428" s="610">
        <f t="shared" si="138"/>
        <v>0</v>
      </c>
      <c r="P428" s="183"/>
      <c r="Q428" s="701"/>
      <c r="R428" s="701"/>
      <c r="S428" s="219"/>
      <c r="T428" s="161"/>
      <c r="U428" s="161"/>
      <c r="V428" s="207"/>
      <c r="W428" s="207"/>
      <c r="X428" s="207"/>
      <c r="Y428" s="161"/>
      <c r="Z428" s="207"/>
      <c r="AA428" s="161"/>
      <c r="AB428" s="161"/>
    </row>
    <row r="429" spans="1:29" s="47" customFormat="1" ht="18" customHeight="1">
      <c r="A429" s="210" t="s">
        <v>713</v>
      </c>
      <c r="B429" s="500">
        <f t="shared" si="134"/>
        <v>384</v>
      </c>
      <c r="C429" s="219" t="s">
        <v>1124</v>
      </c>
      <c r="D429" s="500" t="s">
        <v>841</v>
      </c>
      <c r="E429" s="701">
        <v>411</v>
      </c>
      <c r="F429" s="109" t="s">
        <v>200</v>
      </c>
      <c r="G429" s="109" t="s">
        <v>200</v>
      </c>
      <c r="H429" s="109" t="s">
        <v>200</v>
      </c>
      <c r="I429" s="109" t="s">
        <v>200</v>
      </c>
      <c r="J429" s="451">
        <v>1</v>
      </c>
      <c r="K429" s="701" t="s">
        <v>1136</v>
      </c>
      <c r="L429" s="610">
        <f t="shared" si="137"/>
        <v>0</v>
      </c>
      <c r="M429" s="701">
        <v>2014</v>
      </c>
      <c r="N429" s="701" t="s">
        <v>396</v>
      </c>
      <c r="O429" s="610">
        <f t="shared" si="138"/>
        <v>0</v>
      </c>
      <c r="P429" s="183"/>
      <c r="Q429" s="701"/>
      <c r="R429" s="701"/>
      <c r="S429" s="219"/>
      <c r="T429" s="161"/>
      <c r="U429" s="161"/>
      <c r="V429" s="207"/>
      <c r="W429" s="207"/>
      <c r="X429" s="207"/>
      <c r="Y429" s="161"/>
      <c r="Z429" s="207"/>
      <c r="AA429" s="161"/>
      <c r="AB429" s="161"/>
    </row>
    <row r="430" spans="1:29" s="47" customFormat="1" ht="18" customHeight="1">
      <c r="A430" s="210" t="s">
        <v>713</v>
      </c>
      <c r="B430" s="500">
        <f t="shared" si="134"/>
        <v>385</v>
      </c>
      <c r="C430" s="219" t="s">
        <v>1124</v>
      </c>
      <c r="D430" s="500" t="s">
        <v>841</v>
      </c>
      <c r="E430" s="701">
        <v>411</v>
      </c>
      <c r="F430" s="109" t="s">
        <v>200</v>
      </c>
      <c r="G430" s="109" t="s">
        <v>200</v>
      </c>
      <c r="H430" s="109" t="s">
        <v>200</v>
      </c>
      <c r="I430" s="109" t="s">
        <v>200</v>
      </c>
      <c r="J430" s="451">
        <v>1</v>
      </c>
      <c r="K430" s="701" t="s">
        <v>1136</v>
      </c>
      <c r="L430" s="610">
        <f t="shared" si="137"/>
        <v>0</v>
      </c>
      <c r="M430" s="701">
        <v>2014</v>
      </c>
      <c r="N430" s="701" t="s">
        <v>396</v>
      </c>
      <c r="O430" s="610">
        <f t="shared" si="138"/>
        <v>0</v>
      </c>
      <c r="P430" s="183"/>
      <c r="Q430" s="701"/>
      <c r="R430" s="701"/>
      <c r="S430" s="219"/>
      <c r="T430" s="161"/>
      <c r="U430" s="161"/>
      <c r="V430" s="207"/>
      <c r="W430" s="207"/>
      <c r="X430" s="207"/>
      <c r="Y430" s="161"/>
      <c r="Z430" s="207"/>
      <c r="AA430" s="161"/>
      <c r="AB430" s="161"/>
    </row>
    <row r="431" spans="1:29" s="47" customFormat="1" ht="18" customHeight="1">
      <c r="A431" s="210" t="s">
        <v>713</v>
      </c>
      <c r="B431" s="500">
        <f t="shared" si="134"/>
        <v>386</v>
      </c>
      <c r="C431" s="219" t="s">
        <v>1124</v>
      </c>
      <c r="D431" s="500" t="s">
        <v>841</v>
      </c>
      <c r="E431" s="701">
        <v>411</v>
      </c>
      <c r="F431" s="109" t="s">
        <v>200</v>
      </c>
      <c r="G431" s="109" t="s">
        <v>200</v>
      </c>
      <c r="H431" s="109" t="s">
        <v>200</v>
      </c>
      <c r="I431" s="109" t="s">
        <v>200</v>
      </c>
      <c r="J431" s="451">
        <v>1</v>
      </c>
      <c r="K431" s="701" t="s">
        <v>1136</v>
      </c>
      <c r="L431" s="610">
        <f t="shared" si="137"/>
        <v>0</v>
      </c>
      <c r="M431" s="701">
        <v>2014</v>
      </c>
      <c r="N431" s="701" t="s">
        <v>396</v>
      </c>
      <c r="O431" s="610">
        <f t="shared" si="138"/>
        <v>0</v>
      </c>
      <c r="P431" s="183"/>
      <c r="Q431" s="701"/>
      <c r="R431" s="701"/>
      <c r="S431" s="219"/>
      <c r="T431" s="161"/>
      <c r="U431" s="161"/>
      <c r="V431" s="207"/>
      <c r="W431" s="207"/>
      <c r="X431" s="207"/>
      <c r="Y431" s="161"/>
      <c r="Z431" s="207"/>
      <c r="AA431" s="161"/>
      <c r="AB431" s="161"/>
    </row>
    <row r="432" spans="1:29" s="47" customFormat="1" ht="18" customHeight="1">
      <c r="A432" s="210" t="s">
        <v>713</v>
      </c>
      <c r="B432" s="500">
        <f t="shared" si="134"/>
        <v>387</v>
      </c>
      <c r="C432" s="219" t="s">
        <v>1124</v>
      </c>
      <c r="D432" s="500" t="s">
        <v>841</v>
      </c>
      <c r="E432" s="701">
        <v>411</v>
      </c>
      <c r="F432" s="109" t="s">
        <v>200</v>
      </c>
      <c r="G432" s="109" t="s">
        <v>200</v>
      </c>
      <c r="H432" s="109" t="s">
        <v>200</v>
      </c>
      <c r="I432" s="109" t="s">
        <v>200</v>
      </c>
      <c r="J432" s="451">
        <v>1</v>
      </c>
      <c r="K432" s="701" t="s">
        <v>1136</v>
      </c>
      <c r="L432" s="610">
        <f t="shared" si="137"/>
        <v>0</v>
      </c>
      <c r="M432" s="701">
        <v>2014</v>
      </c>
      <c r="N432" s="701" t="s">
        <v>396</v>
      </c>
      <c r="O432" s="610">
        <f t="shared" si="138"/>
        <v>0</v>
      </c>
      <c r="P432" s="183"/>
      <c r="Q432" s="701"/>
      <c r="R432" s="701"/>
      <c r="S432" s="219"/>
      <c r="T432" s="161"/>
      <c r="U432" s="161"/>
      <c r="V432" s="207"/>
      <c r="W432" s="207"/>
      <c r="X432" s="207"/>
      <c r="Y432" s="161"/>
      <c r="Z432" s="207"/>
      <c r="AA432" s="161"/>
      <c r="AB432" s="161"/>
    </row>
    <row r="433" spans="1:28" s="47" customFormat="1" ht="18" customHeight="1">
      <c r="A433" s="210" t="s">
        <v>713</v>
      </c>
      <c r="B433" s="500">
        <f t="shared" si="134"/>
        <v>388</v>
      </c>
      <c r="C433" s="219" t="s">
        <v>1124</v>
      </c>
      <c r="D433" s="500" t="s">
        <v>841</v>
      </c>
      <c r="E433" s="701">
        <v>411</v>
      </c>
      <c r="F433" s="109" t="s">
        <v>200</v>
      </c>
      <c r="G433" s="109" t="s">
        <v>200</v>
      </c>
      <c r="H433" s="109" t="s">
        <v>200</v>
      </c>
      <c r="I433" s="109" t="s">
        <v>200</v>
      </c>
      <c r="J433" s="451">
        <v>1</v>
      </c>
      <c r="K433" s="701" t="s">
        <v>1136</v>
      </c>
      <c r="L433" s="610">
        <f t="shared" si="137"/>
        <v>0</v>
      </c>
      <c r="M433" s="701">
        <v>2014</v>
      </c>
      <c r="N433" s="701" t="s">
        <v>396</v>
      </c>
      <c r="O433" s="610">
        <f t="shared" si="138"/>
        <v>0</v>
      </c>
      <c r="P433" s="183"/>
      <c r="Q433" s="701"/>
      <c r="R433" s="701"/>
      <c r="S433" s="219"/>
      <c r="T433" s="161"/>
      <c r="U433" s="161"/>
      <c r="V433" s="207"/>
      <c r="W433" s="207"/>
      <c r="X433" s="207"/>
      <c r="Y433" s="161"/>
      <c r="Z433" s="207"/>
      <c r="AA433" s="161"/>
      <c r="AB433" s="161"/>
    </row>
    <row r="434" spans="1:28" s="47" customFormat="1" ht="18" customHeight="1">
      <c r="A434" s="210" t="s">
        <v>713</v>
      </c>
      <c r="B434" s="500">
        <f t="shared" ref="B434:B497" si="139">B433+1</f>
        <v>389</v>
      </c>
      <c r="C434" s="219" t="s">
        <v>1124</v>
      </c>
      <c r="D434" s="500" t="s">
        <v>841</v>
      </c>
      <c r="E434" s="701">
        <v>411</v>
      </c>
      <c r="F434" s="109" t="s">
        <v>200</v>
      </c>
      <c r="G434" s="109" t="s">
        <v>200</v>
      </c>
      <c r="H434" s="109" t="s">
        <v>200</v>
      </c>
      <c r="I434" s="109" t="s">
        <v>200</v>
      </c>
      <c r="J434" s="451">
        <v>1</v>
      </c>
      <c r="K434" s="701" t="s">
        <v>1136</v>
      </c>
      <c r="L434" s="610">
        <f t="shared" si="137"/>
        <v>0</v>
      </c>
      <c r="M434" s="701">
        <v>2014</v>
      </c>
      <c r="N434" s="701" t="s">
        <v>396</v>
      </c>
      <c r="O434" s="610">
        <f t="shared" si="138"/>
        <v>0</v>
      </c>
      <c r="P434" s="183"/>
      <c r="Q434" s="701"/>
      <c r="R434" s="701"/>
      <c r="S434" s="219"/>
      <c r="T434" s="161"/>
      <c r="U434" s="161"/>
      <c r="V434" s="207"/>
      <c r="W434" s="207"/>
      <c r="X434" s="207"/>
      <c r="Y434" s="161"/>
      <c r="Z434" s="207"/>
      <c r="AA434" s="161"/>
      <c r="AB434" s="161"/>
    </row>
    <row r="435" spans="1:28" s="47" customFormat="1" ht="18" customHeight="1">
      <c r="A435" s="210" t="s">
        <v>713</v>
      </c>
      <c r="B435" s="500">
        <f t="shared" si="139"/>
        <v>390</v>
      </c>
      <c r="C435" s="219" t="s">
        <v>1124</v>
      </c>
      <c r="D435" s="500" t="s">
        <v>841</v>
      </c>
      <c r="E435" s="701">
        <v>411</v>
      </c>
      <c r="F435" s="109" t="s">
        <v>200</v>
      </c>
      <c r="G435" s="109" t="s">
        <v>200</v>
      </c>
      <c r="H435" s="109" t="s">
        <v>200</v>
      </c>
      <c r="I435" s="109" t="s">
        <v>200</v>
      </c>
      <c r="J435" s="451">
        <v>1</v>
      </c>
      <c r="K435" s="701" t="s">
        <v>1136</v>
      </c>
      <c r="L435" s="610">
        <f t="shared" si="137"/>
        <v>0</v>
      </c>
      <c r="M435" s="701">
        <v>2014</v>
      </c>
      <c r="N435" s="701" t="s">
        <v>396</v>
      </c>
      <c r="O435" s="610">
        <f t="shared" si="138"/>
        <v>0</v>
      </c>
      <c r="P435" s="183"/>
      <c r="Q435" s="701"/>
      <c r="R435" s="701"/>
      <c r="S435" s="219"/>
      <c r="T435" s="161"/>
      <c r="U435" s="161"/>
      <c r="V435" s="207"/>
      <c r="W435" s="207"/>
      <c r="X435" s="207"/>
      <c r="Y435" s="161"/>
      <c r="Z435" s="207"/>
      <c r="AA435" s="161"/>
      <c r="AB435" s="161"/>
    </row>
    <row r="436" spans="1:28" s="47" customFormat="1" ht="18" customHeight="1">
      <c r="A436" s="210" t="s">
        <v>713</v>
      </c>
      <c r="B436" s="500">
        <f t="shared" si="139"/>
        <v>391</v>
      </c>
      <c r="C436" s="219" t="s">
        <v>1124</v>
      </c>
      <c r="D436" s="500" t="s">
        <v>841</v>
      </c>
      <c r="E436" s="701">
        <v>411</v>
      </c>
      <c r="F436" s="109" t="s">
        <v>200</v>
      </c>
      <c r="G436" s="109" t="s">
        <v>200</v>
      </c>
      <c r="H436" s="109" t="s">
        <v>200</v>
      </c>
      <c r="I436" s="109" t="s">
        <v>200</v>
      </c>
      <c r="J436" s="451">
        <v>1</v>
      </c>
      <c r="K436" s="701" t="s">
        <v>1136</v>
      </c>
      <c r="L436" s="610">
        <f t="shared" si="137"/>
        <v>0</v>
      </c>
      <c r="M436" s="701">
        <v>2014</v>
      </c>
      <c r="N436" s="701" t="s">
        <v>396</v>
      </c>
      <c r="O436" s="610">
        <f t="shared" si="138"/>
        <v>0</v>
      </c>
      <c r="P436" s="183"/>
      <c r="Q436" s="701"/>
      <c r="R436" s="701"/>
      <c r="S436" s="219"/>
      <c r="T436" s="161"/>
      <c r="U436" s="161"/>
      <c r="V436" s="207"/>
      <c r="W436" s="207"/>
      <c r="X436" s="207"/>
      <c r="Y436" s="161"/>
      <c r="Z436" s="207"/>
      <c r="AA436" s="161"/>
      <c r="AB436" s="161"/>
    </row>
    <row r="437" spans="1:28" s="47" customFormat="1" ht="18" customHeight="1">
      <c r="A437" s="210" t="s">
        <v>713</v>
      </c>
      <c r="B437" s="501">
        <f t="shared" si="139"/>
        <v>392</v>
      </c>
      <c r="C437" s="230" t="s">
        <v>1124</v>
      </c>
      <c r="D437" s="501" t="s">
        <v>841</v>
      </c>
      <c r="E437" s="232">
        <v>411</v>
      </c>
      <c r="F437" s="114" t="s">
        <v>200</v>
      </c>
      <c r="G437" s="114" t="s">
        <v>200</v>
      </c>
      <c r="H437" s="114" t="s">
        <v>200</v>
      </c>
      <c r="I437" s="114" t="s">
        <v>200</v>
      </c>
      <c r="J437" s="477">
        <v>1</v>
      </c>
      <c r="K437" s="232" t="s">
        <v>1136</v>
      </c>
      <c r="L437" s="617">
        <f t="shared" si="137"/>
        <v>0</v>
      </c>
      <c r="M437" s="232">
        <v>2014</v>
      </c>
      <c r="N437" s="232" t="s">
        <v>396</v>
      </c>
      <c r="O437" s="617">
        <f t="shared" si="138"/>
        <v>0</v>
      </c>
      <c r="P437" s="253"/>
      <c r="Q437" s="232"/>
      <c r="R437" s="232"/>
      <c r="S437" s="230"/>
      <c r="T437" s="161"/>
      <c r="U437" s="161"/>
      <c r="V437" s="207"/>
      <c r="W437" s="207"/>
      <c r="X437" s="207"/>
      <c r="Y437" s="161"/>
      <c r="Z437" s="207"/>
      <c r="AA437" s="161"/>
      <c r="AB437" s="161"/>
    </row>
    <row r="438" spans="1:28" s="47" customFormat="1" ht="18" customHeight="1">
      <c r="A438" s="210" t="s">
        <v>713</v>
      </c>
      <c r="B438" s="111">
        <f t="shared" si="139"/>
        <v>393</v>
      </c>
      <c r="C438" s="454" t="s">
        <v>1124</v>
      </c>
      <c r="D438" s="111" t="s">
        <v>841</v>
      </c>
      <c r="E438" s="702">
        <v>411</v>
      </c>
      <c r="F438" s="113" t="s">
        <v>200</v>
      </c>
      <c r="G438" s="113" t="s">
        <v>200</v>
      </c>
      <c r="H438" s="113" t="s">
        <v>200</v>
      </c>
      <c r="I438" s="113" t="s">
        <v>200</v>
      </c>
      <c r="J438" s="769">
        <v>1</v>
      </c>
      <c r="K438" s="702" t="s">
        <v>1136</v>
      </c>
      <c r="L438" s="611">
        <f t="shared" si="137"/>
        <v>0</v>
      </c>
      <c r="M438" s="702">
        <v>2014</v>
      </c>
      <c r="N438" s="702" t="s">
        <v>396</v>
      </c>
      <c r="O438" s="611">
        <f t="shared" si="138"/>
        <v>0</v>
      </c>
      <c r="P438" s="229"/>
      <c r="Q438" s="702"/>
      <c r="R438" s="702"/>
      <c r="S438" s="454"/>
      <c r="T438" s="161"/>
      <c r="U438" s="161"/>
      <c r="V438" s="207"/>
      <c r="W438" s="207"/>
      <c r="X438" s="207"/>
      <c r="Y438" s="161"/>
      <c r="Z438" s="207"/>
      <c r="AA438" s="161"/>
      <c r="AB438" s="161"/>
    </row>
    <row r="439" spans="1:28" s="47" customFormat="1" ht="18" customHeight="1">
      <c r="A439" s="210" t="s">
        <v>713</v>
      </c>
      <c r="B439" s="500">
        <f t="shared" si="139"/>
        <v>394</v>
      </c>
      <c r="C439" s="219" t="s">
        <v>1124</v>
      </c>
      <c r="D439" s="500" t="s">
        <v>841</v>
      </c>
      <c r="E439" s="701">
        <v>411</v>
      </c>
      <c r="F439" s="109" t="s">
        <v>200</v>
      </c>
      <c r="G439" s="109" t="s">
        <v>200</v>
      </c>
      <c r="H439" s="109" t="s">
        <v>200</v>
      </c>
      <c r="I439" s="109" t="s">
        <v>200</v>
      </c>
      <c r="J439" s="451">
        <v>1</v>
      </c>
      <c r="K439" s="701" t="s">
        <v>1136</v>
      </c>
      <c r="L439" s="610">
        <f t="shared" si="137"/>
        <v>0</v>
      </c>
      <c r="M439" s="701">
        <v>2014</v>
      </c>
      <c r="N439" s="701" t="s">
        <v>396</v>
      </c>
      <c r="O439" s="610">
        <f t="shared" si="138"/>
        <v>0</v>
      </c>
      <c r="P439" s="183"/>
      <c r="Q439" s="701"/>
      <c r="R439" s="701"/>
      <c r="S439" s="219"/>
      <c r="T439" s="161"/>
      <c r="U439" s="161"/>
      <c r="V439" s="207"/>
      <c r="W439" s="207"/>
      <c r="X439" s="207"/>
      <c r="Y439" s="161"/>
      <c r="Z439" s="207"/>
      <c r="AA439" s="161"/>
      <c r="AB439" s="161"/>
    </row>
    <row r="440" spans="1:28" s="47" customFormat="1" ht="18" customHeight="1">
      <c r="A440" s="210" t="s">
        <v>713</v>
      </c>
      <c r="B440" s="500">
        <f t="shared" si="139"/>
        <v>395</v>
      </c>
      <c r="C440" s="219" t="s">
        <v>1124</v>
      </c>
      <c r="D440" s="500" t="s">
        <v>841</v>
      </c>
      <c r="E440" s="701">
        <v>411</v>
      </c>
      <c r="F440" s="109" t="s">
        <v>200</v>
      </c>
      <c r="G440" s="109" t="s">
        <v>200</v>
      </c>
      <c r="H440" s="109" t="s">
        <v>200</v>
      </c>
      <c r="I440" s="109" t="s">
        <v>200</v>
      </c>
      <c r="J440" s="451">
        <v>1</v>
      </c>
      <c r="K440" s="701" t="s">
        <v>1136</v>
      </c>
      <c r="L440" s="610">
        <f t="shared" si="137"/>
        <v>0</v>
      </c>
      <c r="M440" s="701">
        <v>2014</v>
      </c>
      <c r="N440" s="701" t="s">
        <v>396</v>
      </c>
      <c r="O440" s="610">
        <f t="shared" si="138"/>
        <v>0</v>
      </c>
      <c r="P440" s="183"/>
      <c r="Q440" s="701"/>
      <c r="R440" s="701"/>
      <c r="S440" s="219"/>
      <c r="T440" s="161"/>
      <c r="U440" s="161"/>
      <c r="V440" s="207"/>
      <c r="W440" s="207"/>
      <c r="X440" s="207"/>
      <c r="Y440" s="161"/>
      <c r="Z440" s="207"/>
      <c r="AA440" s="161"/>
      <c r="AB440" s="161"/>
    </row>
    <row r="441" spans="1:28" s="47" customFormat="1" ht="18" customHeight="1">
      <c r="A441" s="210" t="s">
        <v>713</v>
      </c>
      <c r="B441" s="500">
        <f t="shared" si="139"/>
        <v>396</v>
      </c>
      <c r="C441" s="219" t="s">
        <v>1124</v>
      </c>
      <c r="D441" s="500" t="s">
        <v>841</v>
      </c>
      <c r="E441" s="701">
        <v>411</v>
      </c>
      <c r="F441" s="109" t="s">
        <v>200</v>
      </c>
      <c r="G441" s="109" t="s">
        <v>200</v>
      </c>
      <c r="H441" s="109" t="s">
        <v>200</v>
      </c>
      <c r="I441" s="109" t="s">
        <v>200</v>
      </c>
      <c r="J441" s="451">
        <v>1</v>
      </c>
      <c r="K441" s="701" t="s">
        <v>1136</v>
      </c>
      <c r="L441" s="610">
        <f t="shared" si="137"/>
        <v>0</v>
      </c>
      <c r="M441" s="701">
        <v>2014</v>
      </c>
      <c r="N441" s="701" t="s">
        <v>396</v>
      </c>
      <c r="O441" s="610">
        <f t="shared" si="138"/>
        <v>0</v>
      </c>
      <c r="P441" s="183"/>
      <c r="Q441" s="701"/>
      <c r="R441" s="701"/>
      <c r="S441" s="219"/>
      <c r="T441" s="161"/>
      <c r="U441" s="161"/>
      <c r="V441" s="207"/>
      <c r="W441" s="207"/>
      <c r="X441" s="207"/>
      <c r="Y441" s="161"/>
      <c r="Z441" s="207"/>
      <c r="AA441" s="161"/>
      <c r="AB441" s="161"/>
    </row>
    <row r="442" spans="1:28" s="47" customFormat="1" ht="18" customHeight="1">
      <c r="A442" s="210" t="s">
        <v>713</v>
      </c>
      <c r="B442" s="500">
        <f t="shared" si="139"/>
        <v>397</v>
      </c>
      <c r="C442" s="219" t="s">
        <v>1124</v>
      </c>
      <c r="D442" s="500" t="s">
        <v>841</v>
      </c>
      <c r="E442" s="701">
        <v>411</v>
      </c>
      <c r="F442" s="109" t="s">
        <v>200</v>
      </c>
      <c r="G442" s="109" t="s">
        <v>200</v>
      </c>
      <c r="H442" s="109" t="s">
        <v>200</v>
      </c>
      <c r="I442" s="109" t="s">
        <v>200</v>
      </c>
      <c r="J442" s="451">
        <v>1</v>
      </c>
      <c r="K442" s="701" t="s">
        <v>1136</v>
      </c>
      <c r="L442" s="610">
        <f t="shared" si="137"/>
        <v>0</v>
      </c>
      <c r="M442" s="701">
        <v>2014</v>
      </c>
      <c r="N442" s="701" t="s">
        <v>396</v>
      </c>
      <c r="O442" s="610">
        <f t="shared" si="138"/>
        <v>0</v>
      </c>
      <c r="P442" s="183"/>
      <c r="Q442" s="701"/>
      <c r="R442" s="701"/>
      <c r="S442" s="219"/>
      <c r="T442" s="161"/>
      <c r="U442" s="161"/>
      <c r="V442" s="207"/>
      <c r="W442" s="207"/>
      <c r="X442" s="207"/>
      <c r="Y442" s="161"/>
      <c r="Z442" s="207"/>
      <c r="AA442" s="161"/>
      <c r="AB442" s="161"/>
    </row>
    <row r="443" spans="1:28" s="47" customFormat="1" ht="18" customHeight="1">
      <c r="A443" s="210" t="s">
        <v>713</v>
      </c>
      <c r="B443" s="500">
        <f t="shared" si="139"/>
        <v>398</v>
      </c>
      <c r="C443" s="219" t="s">
        <v>1124</v>
      </c>
      <c r="D443" s="500" t="s">
        <v>841</v>
      </c>
      <c r="E443" s="701">
        <v>411</v>
      </c>
      <c r="F443" s="109" t="s">
        <v>200</v>
      </c>
      <c r="G443" s="109" t="s">
        <v>200</v>
      </c>
      <c r="H443" s="109" t="s">
        <v>200</v>
      </c>
      <c r="I443" s="109" t="s">
        <v>200</v>
      </c>
      <c r="J443" s="451">
        <v>1</v>
      </c>
      <c r="K443" s="701" t="s">
        <v>1136</v>
      </c>
      <c r="L443" s="610">
        <f t="shared" si="137"/>
        <v>0</v>
      </c>
      <c r="M443" s="701">
        <v>2014</v>
      </c>
      <c r="N443" s="701" t="s">
        <v>396</v>
      </c>
      <c r="O443" s="610">
        <f t="shared" si="138"/>
        <v>0</v>
      </c>
      <c r="P443" s="183"/>
      <c r="Q443" s="701"/>
      <c r="R443" s="701"/>
      <c r="S443" s="219"/>
      <c r="T443" s="161"/>
      <c r="U443" s="161"/>
      <c r="V443" s="207"/>
      <c r="W443" s="207"/>
      <c r="X443" s="207"/>
      <c r="Y443" s="161"/>
      <c r="Z443" s="207"/>
      <c r="AA443" s="161"/>
      <c r="AB443" s="161"/>
    </row>
    <row r="444" spans="1:28" s="47" customFormat="1" ht="18" customHeight="1">
      <c r="A444" s="210" t="s">
        <v>713</v>
      </c>
      <c r="B444" s="500">
        <f t="shared" si="139"/>
        <v>399</v>
      </c>
      <c r="C444" s="219" t="s">
        <v>1124</v>
      </c>
      <c r="D444" s="500" t="s">
        <v>841</v>
      </c>
      <c r="E444" s="701">
        <v>411</v>
      </c>
      <c r="F444" s="109" t="s">
        <v>200</v>
      </c>
      <c r="G444" s="109" t="s">
        <v>200</v>
      </c>
      <c r="H444" s="109" t="s">
        <v>200</v>
      </c>
      <c r="I444" s="109" t="s">
        <v>200</v>
      </c>
      <c r="J444" s="451">
        <v>1</v>
      </c>
      <c r="K444" s="701" t="s">
        <v>1136</v>
      </c>
      <c r="L444" s="610">
        <f t="shared" si="137"/>
        <v>0</v>
      </c>
      <c r="M444" s="701">
        <v>2014</v>
      </c>
      <c r="N444" s="701" t="s">
        <v>396</v>
      </c>
      <c r="O444" s="610">
        <f t="shared" si="138"/>
        <v>0</v>
      </c>
      <c r="P444" s="183"/>
      <c r="Q444" s="701"/>
      <c r="R444" s="701"/>
      <c r="S444" s="219"/>
      <c r="T444" s="161"/>
      <c r="U444" s="161"/>
      <c r="V444" s="207"/>
      <c r="W444" s="207"/>
      <c r="X444" s="207"/>
      <c r="Y444" s="161"/>
      <c r="Z444" s="207"/>
      <c r="AA444" s="161"/>
      <c r="AB444" s="161"/>
    </row>
    <row r="445" spans="1:28" s="47" customFormat="1" ht="18" customHeight="1">
      <c r="A445" s="210" t="s">
        <v>713</v>
      </c>
      <c r="B445" s="500">
        <f t="shared" si="139"/>
        <v>400</v>
      </c>
      <c r="C445" s="219" t="s">
        <v>1124</v>
      </c>
      <c r="D445" s="500" t="s">
        <v>841</v>
      </c>
      <c r="E445" s="701">
        <v>411</v>
      </c>
      <c r="F445" s="109" t="s">
        <v>200</v>
      </c>
      <c r="G445" s="109" t="s">
        <v>200</v>
      </c>
      <c r="H445" s="109" t="s">
        <v>200</v>
      </c>
      <c r="I445" s="109" t="s">
        <v>200</v>
      </c>
      <c r="J445" s="451">
        <v>1</v>
      </c>
      <c r="K445" s="701" t="s">
        <v>1136</v>
      </c>
      <c r="L445" s="610">
        <f t="shared" si="137"/>
        <v>0</v>
      </c>
      <c r="M445" s="701">
        <v>2014</v>
      </c>
      <c r="N445" s="701" t="s">
        <v>396</v>
      </c>
      <c r="O445" s="610">
        <f t="shared" si="138"/>
        <v>0</v>
      </c>
      <c r="P445" s="183"/>
      <c r="Q445" s="701"/>
      <c r="R445" s="701"/>
      <c r="S445" s="219"/>
      <c r="T445" s="161"/>
      <c r="U445" s="161"/>
      <c r="V445" s="207"/>
      <c r="W445" s="207"/>
      <c r="X445" s="207"/>
      <c r="Y445" s="161"/>
      <c r="Z445" s="207"/>
      <c r="AA445" s="161"/>
      <c r="AB445" s="161"/>
    </row>
    <row r="446" spans="1:28" s="47" customFormat="1" ht="18" customHeight="1">
      <c r="A446" s="210" t="s">
        <v>713</v>
      </c>
      <c r="B446" s="500">
        <f t="shared" si="139"/>
        <v>401</v>
      </c>
      <c r="C446" s="219" t="s">
        <v>1124</v>
      </c>
      <c r="D446" s="500" t="s">
        <v>841</v>
      </c>
      <c r="E446" s="701">
        <v>411</v>
      </c>
      <c r="F446" s="109" t="s">
        <v>200</v>
      </c>
      <c r="G446" s="109" t="s">
        <v>200</v>
      </c>
      <c r="H446" s="109" t="s">
        <v>200</v>
      </c>
      <c r="I446" s="109" t="s">
        <v>200</v>
      </c>
      <c r="J446" s="451">
        <v>1</v>
      </c>
      <c r="K446" s="701" t="s">
        <v>1136</v>
      </c>
      <c r="L446" s="610">
        <f t="shared" si="137"/>
        <v>0</v>
      </c>
      <c r="M446" s="701">
        <v>2014</v>
      </c>
      <c r="N446" s="701" t="s">
        <v>396</v>
      </c>
      <c r="O446" s="610">
        <f t="shared" si="138"/>
        <v>0</v>
      </c>
      <c r="P446" s="183"/>
      <c r="Q446" s="701"/>
      <c r="R446" s="701"/>
      <c r="S446" s="219"/>
      <c r="T446" s="161"/>
      <c r="U446" s="161"/>
      <c r="V446" s="207"/>
      <c r="W446" s="207"/>
      <c r="X446" s="207"/>
      <c r="Y446" s="161"/>
      <c r="Z446" s="207"/>
      <c r="AA446" s="161"/>
      <c r="AB446" s="161"/>
    </row>
    <row r="447" spans="1:28" s="47" customFormat="1" ht="18" customHeight="1">
      <c r="A447" s="210" t="s">
        <v>713</v>
      </c>
      <c r="B447" s="500">
        <f t="shared" si="139"/>
        <v>402</v>
      </c>
      <c r="C447" s="219" t="s">
        <v>1124</v>
      </c>
      <c r="D447" s="500" t="s">
        <v>841</v>
      </c>
      <c r="E447" s="701">
        <v>411</v>
      </c>
      <c r="F447" s="109" t="s">
        <v>200</v>
      </c>
      <c r="G447" s="109" t="s">
        <v>200</v>
      </c>
      <c r="H447" s="109" t="s">
        <v>200</v>
      </c>
      <c r="I447" s="109" t="s">
        <v>200</v>
      </c>
      <c r="J447" s="451">
        <v>1</v>
      </c>
      <c r="K447" s="701" t="s">
        <v>1136</v>
      </c>
      <c r="L447" s="610">
        <f t="shared" si="137"/>
        <v>0</v>
      </c>
      <c r="M447" s="701">
        <v>2014</v>
      </c>
      <c r="N447" s="701" t="s">
        <v>396</v>
      </c>
      <c r="O447" s="610">
        <f t="shared" si="138"/>
        <v>0</v>
      </c>
      <c r="P447" s="183"/>
      <c r="Q447" s="701"/>
      <c r="R447" s="701"/>
      <c r="S447" s="219"/>
      <c r="T447" s="161"/>
      <c r="U447" s="161"/>
      <c r="V447" s="207"/>
      <c r="W447" s="207"/>
      <c r="X447" s="207"/>
      <c r="Y447" s="161"/>
      <c r="Z447" s="207"/>
      <c r="AA447" s="161"/>
      <c r="AB447" s="161"/>
    </row>
    <row r="448" spans="1:28" s="47" customFormat="1" ht="18" customHeight="1">
      <c r="A448" s="210" t="s">
        <v>713</v>
      </c>
      <c r="B448" s="500">
        <f t="shared" si="139"/>
        <v>403</v>
      </c>
      <c r="C448" s="219" t="s">
        <v>1124</v>
      </c>
      <c r="D448" s="500" t="s">
        <v>841</v>
      </c>
      <c r="E448" s="701">
        <v>411</v>
      </c>
      <c r="F448" s="109" t="s">
        <v>200</v>
      </c>
      <c r="G448" s="109" t="s">
        <v>200</v>
      </c>
      <c r="H448" s="109" t="s">
        <v>200</v>
      </c>
      <c r="I448" s="109" t="s">
        <v>200</v>
      </c>
      <c r="J448" s="451">
        <v>1</v>
      </c>
      <c r="K448" s="701" t="s">
        <v>1136</v>
      </c>
      <c r="L448" s="610">
        <f t="shared" si="137"/>
        <v>0</v>
      </c>
      <c r="M448" s="701">
        <v>2014</v>
      </c>
      <c r="N448" s="701" t="s">
        <v>396</v>
      </c>
      <c r="O448" s="610">
        <f t="shared" si="138"/>
        <v>0</v>
      </c>
      <c r="P448" s="183"/>
      <c r="Q448" s="701"/>
      <c r="R448" s="701"/>
      <c r="S448" s="219"/>
      <c r="T448" s="161"/>
      <c r="U448" s="161"/>
      <c r="V448" s="207"/>
      <c r="W448" s="207"/>
      <c r="X448" s="207"/>
      <c r="Y448" s="161"/>
      <c r="Z448" s="207"/>
      <c r="AA448" s="161"/>
      <c r="AB448" s="161"/>
    </row>
    <row r="449" spans="1:29" s="47" customFormat="1" ht="18" customHeight="1">
      <c r="A449" s="210" t="s">
        <v>713</v>
      </c>
      <c r="B449" s="500">
        <f t="shared" si="139"/>
        <v>404</v>
      </c>
      <c r="C449" s="219" t="s">
        <v>1124</v>
      </c>
      <c r="D449" s="500" t="s">
        <v>841</v>
      </c>
      <c r="E449" s="701">
        <v>411</v>
      </c>
      <c r="F449" s="109" t="s">
        <v>200</v>
      </c>
      <c r="G449" s="109" t="s">
        <v>200</v>
      </c>
      <c r="H449" s="109" t="s">
        <v>200</v>
      </c>
      <c r="I449" s="109" t="s">
        <v>200</v>
      </c>
      <c r="J449" s="451">
        <v>1</v>
      </c>
      <c r="K449" s="701" t="s">
        <v>1136</v>
      </c>
      <c r="L449" s="610">
        <f t="shared" si="137"/>
        <v>0</v>
      </c>
      <c r="M449" s="701">
        <v>2014</v>
      </c>
      <c r="N449" s="701" t="s">
        <v>396</v>
      </c>
      <c r="O449" s="610">
        <f t="shared" si="138"/>
        <v>0</v>
      </c>
      <c r="P449" s="183"/>
      <c r="Q449" s="701"/>
      <c r="R449" s="701"/>
      <c r="S449" s="219"/>
      <c r="T449" s="161"/>
      <c r="U449" s="161"/>
      <c r="V449" s="207"/>
      <c r="W449" s="207"/>
      <c r="X449" s="207"/>
      <c r="Y449" s="161"/>
      <c r="Z449" s="207"/>
      <c r="AA449" s="161"/>
      <c r="AB449" s="161"/>
    </row>
    <row r="450" spans="1:29" s="47" customFormat="1" ht="18" customHeight="1">
      <c r="A450" s="210" t="s">
        <v>713</v>
      </c>
      <c r="B450" s="500">
        <f t="shared" si="139"/>
        <v>405</v>
      </c>
      <c r="C450" s="219" t="s">
        <v>1124</v>
      </c>
      <c r="D450" s="500" t="s">
        <v>841</v>
      </c>
      <c r="E450" s="701">
        <v>411</v>
      </c>
      <c r="F450" s="109" t="s">
        <v>200</v>
      </c>
      <c r="G450" s="109" t="s">
        <v>200</v>
      </c>
      <c r="H450" s="109" t="s">
        <v>200</v>
      </c>
      <c r="I450" s="109" t="s">
        <v>200</v>
      </c>
      <c r="J450" s="451">
        <v>1</v>
      </c>
      <c r="K450" s="701" t="s">
        <v>1136</v>
      </c>
      <c r="L450" s="610">
        <f t="shared" si="137"/>
        <v>0</v>
      </c>
      <c r="M450" s="701">
        <v>2014</v>
      </c>
      <c r="N450" s="701" t="s">
        <v>396</v>
      </c>
      <c r="O450" s="610">
        <f t="shared" si="138"/>
        <v>0</v>
      </c>
      <c r="P450" s="183"/>
      <c r="Q450" s="701"/>
      <c r="R450" s="701"/>
      <c r="S450" s="219"/>
      <c r="T450" s="161"/>
      <c r="U450" s="161"/>
      <c r="V450" s="207"/>
      <c r="W450" s="207"/>
      <c r="X450" s="207"/>
      <c r="Y450" s="161"/>
      <c r="Z450" s="207"/>
      <c r="AA450" s="161"/>
      <c r="AB450" s="161"/>
    </row>
    <row r="451" spans="1:29" s="47" customFormat="1" ht="18" customHeight="1">
      <c r="A451" s="210" t="s">
        <v>713</v>
      </c>
      <c r="B451" s="500">
        <f t="shared" si="139"/>
        <v>406</v>
      </c>
      <c r="C451" s="219" t="s">
        <v>1124</v>
      </c>
      <c r="D451" s="500" t="s">
        <v>841</v>
      </c>
      <c r="E451" s="701">
        <v>411</v>
      </c>
      <c r="F451" s="109" t="s">
        <v>200</v>
      </c>
      <c r="G451" s="109" t="s">
        <v>200</v>
      </c>
      <c r="H451" s="109" t="s">
        <v>200</v>
      </c>
      <c r="I451" s="109" t="s">
        <v>200</v>
      </c>
      <c r="J451" s="451">
        <v>1</v>
      </c>
      <c r="K451" s="701" t="s">
        <v>1136</v>
      </c>
      <c r="L451" s="610">
        <f t="shared" si="137"/>
        <v>0</v>
      </c>
      <c r="M451" s="701">
        <v>2014</v>
      </c>
      <c r="N451" s="701" t="s">
        <v>396</v>
      </c>
      <c r="O451" s="610">
        <f t="shared" si="138"/>
        <v>0</v>
      </c>
      <c r="P451" s="183"/>
      <c r="Q451" s="701"/>
      <c r="R451" s="701"/>
      <c r="S451" s="219"/>
      <c r="T451" s="161"/>
      <c r="U451" s="161"/>
      <c r="V451" s="207"/>
      <c r="W451" s="207"/>
      <c r="X451" s="207"/>
      <c r="Y451" s="161"/>
      <c r="Z451" s="207"/>
      <c r="AA451" s="161"/>
      <c r="AB451" s="161"/>
    </row>
    <row r="452" spans="1:29" s="47" customFormat="1" ht="18" customHeight="1">
      <c r="A452" s="210" t="s">
        <v>713</v>
      </c>
      <c r="B452" s="500">
        <f t="shared" si="139"/>
        <v>407</v>
      </c>
      <c r="C452" s="219" t="s">
        <v>1124</v>
      </c>
      <c r="D452" s="500" t="s">
        <v>841</v>
      </c>
      <c r="E452" s="701">
        <v>411</v>
      </c>
      <c r="F452" s="109" t="s">
        <v>200</v>
      </c>
      <c r="G452" s="109" t="s">
        <v>200</v>
      </c>
      <c r="H452" s="109" t="s">
        <v>200</v>
      </c>
      <c r="I452" s="109" t="s">
        <v>200</v>
      </c>
      <c r="J452" s="451">
        <v>1</v>
      </c>
      <c r="K452" s="701" t="s">
        <v>1136</v>
      </c>
      <c r="L452" s="610">
        <f t="shared" si="137"/>
        <v>0</v>
      </c>
      <c r="M452" s="701">
        <v>2014</v>
      </c>
      <c r="N452" s="701" t="s">
        <v>396</v>
      </c>
      <c r="O452" s="610">
        <f t="shared" si="138"/>
        <v>0</v>
      </c>
      <c r="P452" s="183"/>
      <c r="Q452" s="701"/>
      <c r="R452" s="701"/>
      <c r="S452" s="219"/>
      <c r="T452" s="161"/>
      <c r="U452" s="161"/>
      <c r="V452" s="207"/>
      <c r="W452" s="207"/>
      <c r="X452" s="207"/>
      <c r="Y452" s="161"/>
      <c r="Z452" s="207"/>
      <c r="AA452" s="161"/>
      <c r="AB452" s="161"/>
    </row>
    <row r="453" spans="1:29" s="47" customFormat="1" ht="18" customHeight="1">
      <c r="A453" s="210" t="s">
        <v>713</v>
      </c>
      <c r="B453" s="500">
        <f t="shared" si="139"/>
        <v>408</v>
      </c>
      <c r="C453" s="219" t="s">
        <v>1124</v>
      </c>
      <c r="D453" s="500" t="s">
        <v>841</v>
      </c>
      <c r="E453" s="701">
        <v>411</v>
      </c>
      <c r="F453" s="109" t="s">
        <v>200</v>
      </c>
      <c r="G453" s="109" t="s">
        <v>200</v>
      </c>
      <c r="H453" s="109" t="s">
        <v>200</v>
      </c>
      <c r="I453" s="109" t="s">
        <v>200</v>
      </c>
      <c r="J453" s="451">
        <v>1</v>
      </c>
      <c r="K453" s="701" t="s">
        <v>1136</v>
      </c>
      <c r="L453" s="610">
        <f t="shared" si="137"/>
        <v>0</v>
      </c>
      <c r="M453" s="701">
        <v>2014</v>
      </c>
      <c r="N453" s="701" t="s">
        <v>396</v>
      </c>
      <c r="O453" s="610">
        <f t="shared" si="138"/>
        <v>0</v>
      </c>
      <c r="P453" s="183"/>
      <c r="Q453" s="701"/>
      <c r="R453" s="701"/>
      <c r="S453" s="219"/>
      <c r="T453" s="161"/>
      <c r="U453" s="161"/>
      <c r="V453" s="207"/>
      <c r="W453" s="207"/>
      <c r="X453" s="207"/>
      <c r="Y453" s="161"/>
      <c r="Z453" s="207"/>
      <c r="AA453" s="161"/>
      <c r="AB453" s="161"/>
    </row>
    <row r="454" spans="1:29" s="47" customFormat="1" ht="18" customHeight="1">
      <c r="A454" s="210" t="s">
        <v>713</v>
      </c>
      <c r="B454" s="500">
        <f t="shared" si="139"/>
        <v>409</v>
      </c>
      <c r="C454" s="219" t="s">
        <v>1124</v>
      </c>
      <c r="D454" s="500" t="s">
        <v>841</v>
      </c>
      <c r="E454" s="701">
        <v>411</v>
      </c>
      <c r="F454" s="109" t="s">
        <v>200</v>
      </c>
      <c r="G454" s="109" t="s">
        <v>200</v>
      </c>
      <c r="H454" s="109" t="s">
        <v>200</v>
      </c>
      <c r="I454" s="109" t="s">
        <v>200</v>
      </c>
      <c r="J454" s="451">
        <v>1</v>
      </c>
      <c r="K454" s="701" t="s">
        <v>1136</v>
      </c>
      <c r="L454" s="610">
        <f t="shared" si="137"/>
        <v>0</v>
      </c>
      <c r="M454" s="701">
        <v>2014</v>
      </c>
      <c r="N454" s="701" t="s">
        <v>396</v>
      </c>
      <c r="O454" s="610">
        <f t="shared" si="138"/>
        <v>0</v>
      </c>
      <c r="P454" s="183"/>
      <c r="Q454" s="701"/>
      <c r="R454" s="701"/>
      <c r="S454" s="219"/>
      <c r="T454" s="161"/>
      <c r="U454" s="161"/>
      <c r="V454" s="207"/>
      <c r="W454" s="207"/>
      <c r="X454" s="207"/>
      <c r="Y454" s="161"/>
      <c r="Z454" s="207"/>
      <c r="AA454" s="161"/>
      <c r="AB454" s="161"/>
    </row>
    <row r="455" spans="1:29" s="47" customFormat="1" ht="18" customHeight="1">
      <c r="A455" s="210" t="s">
        <v>713</v>
      </c>
      <c r="B455" s="500">
        <f t="shared" si="139"/>
        <v>410</v>
      </c>
      <c r="C455" s="219" t="s">
        <v>1124</v>
      </c>
      <c r="D455" s="500" t="s">
        <v>841</v>
      </c>
      <c r="E455" s="701">
        <v>411</v>
      </c>
      <c r="F455" s="109" t="s">
        <v>200</v>
      </c>
      <c r="G455" s="109" t="s">
        <v>200</v>
      </c>
      <c r="H455" s="109" t="s">
        <v>200</v>
      </c>
      <c r="I455" s="109" t="s">
        <v>200</v>
      </c>
      <c r="J455" s="451">
        <v>1</v>
      </c>
      <c r="K455" s="701" t="s">
        <v>1136</v>
      </c>
      <c r="L455" s="610">
        <f t="shared" si="137"/>
        <v>0</v>
      </c>
      <c r="M455" s="701">
        <v>2014</v>
      </c>
      <c r="N455" s="701" t="s">
        <v>396</v>
      </c>
      <c r="O455" s="610">
        <f t="shared" si="138"/>
        <v>0</v>
      </c>
      <c r="P455" s="183"/>
      <c r="Q455" s="701"/>
      <c r="R455" s="701"/>
      <c r="S455" s="219"/>
      <c r="T455" s="161"/>
      <c r="U455" s="161"/>
      <c r="V455" s="207"/>
      <c r="W455" s="207"/>
      <c r="X455" s="207"/>
      <c r="Y455" s="161"/>
      <c r="Z455" s="207"/>
      <c r="AA455" s="161"/>
      <c r="AB455" s="161"/>
    </row>
    <row r="456" spans="1:29" s="47" customFormat="1" ht="18" customHeight="1">
      <c r="A456" s="210" t="s">
        <v>713</v>
      </c>
      <c r="B456" s="500">
        <f t="shared" si="139"/>
        <v>411</v>
      </c>
      <c r="C456" s="219" t="s">
        <v>1124</v>
      </c>
      <c r="D456" s="500" t="s">
        <v>841</v>
      </c>
      <c r="E456" s="701">
        <v>411</v>
      </c>
      <c r="F456" s="109" t="s">
        <v>200</v>
      </c>
      <c r="G456" s="109" t="s">
        <v>200</v>
      </c>
      <c r="H456" s="109" t="s">
        <v>200</v>
      </c>
      <c r="I456" s="109" t="s">
        <v>200</v>
      </c>
      <c r="J456" s="451">
        <v>1</v>
      </c>
      <c r="K456" s="701" t="s">
        <v>1136</v>
      </c>
      <c r="L456" s="610">
        <f t="shared" si="137"/>
        <v>0</v>
      </c>
      <c r="M456" s="701">
        <v>2014</v>
      </c>
      <c r="N456" s="701" t="s">
        <v>396</v>
      </c>
      <c r="O456" s="610">
        <f t="shared" si="138"/>
        <v>0</v>
      </c>
      <c r="P456" s="183"/>
      <c r="Q456" s="701"/>
      <c r="R456" s="701"/>
      <c r="S456" s="219"/>
      <c r="T456" s="161"/>
      <c r="U456" s="161"/>
      <c r="V456" s="207"/>
      <c r="W456" s="207"/>
      <c r="X456" s="207"/>
      <c r="Y456" s="161"/>
      <c r="Z456" s="207"/>
      <c r="AA456" s="161"/>
      <c r="AB456" s="161"/>
    </row>
    <row r="457" spans="1:29" s="47" customFormat="1" ht="18" customHeight="1">
      <c r="A457" s="210" t="s">
        <v>713</v>
      </c>
      <c r="B457" s="500">
        <f t="shared" si="139"/>
        <v>412</v>
      </c>
      <c r="C457" s="219" t="s">
        <v>1124</v>
      </c>
      <c r="D457" s="500" t="s">
        <v>841</v>
      </c>
      <c r="E457" s="701">
        <v>411</v>
      </c>
      <c r="F457" s="109" t="s">
        <v>200</v>
      </c>
      <c r="G457" s="109" t="s">
        <v>200</v>
      </c>
      <c r="H457" s="109" t="s">
        <v>200</v>
      </c>
      <c r="I457" s="109" t="s">
        <v>200</v>
      </c>
      <c r="J457" s="451">
        <v>1</v>
      </c>
      <c r="K457" s="701" t="s">
        <v>1136</v>
      </c>
      <c r="L457" s="610">
        <f t="shared" si="137"/>
        <v>0</v>
      </c>
      <c r="M457" s="701">
        <v>2014</v>
      </c>
      <c r="N457" s="701" t="s">
        <v>396</v>
      </c>
      <c r="O457" s="610">
        <f t="shared" si="138"/>
        <v>0</v>
      </c>
      <c r="P457" s="183"/>
      <c r="Q457" s="701"/>
      <c r="R457" s="701"/>
      <c r="S457" s="219"/>
      <c r="T457" s="161"/>
      <c r="U457" s="161"/>
      <c r="V457" s="207"/>
      <c r="W457" s="207"/>
      <c r="X457" s="207"/>
      <c r="Y457" s="161"/>
      <c r="Z457" s="207"/>
      <c r="AA457" s="161"/>
      <c r="AB457" s="161"/>
    </row>
    <row r="458" spans="1:29" s="47" customFormat="1" ht="18" customHeight="1">
      <c r="A458" s="210" t="s">
        <v>713</v>
      </c>
      <c r="B458" s="500">
        <f t="shared" si="139"/>
        <v>413</v>
      </c>
      <c r="C458" s="219" t="s">
        <v>204</v>
      </c>
      <c r="D458" s="500" t="s">
        <v>841</v>
      </c>
      <c r="E458" s="701">
        <v>412</v>
      </c>
      <c r="F458" s="109" t="s">
        <v>200</v>
      </c>
      <c r="G458" s="109" t="s">
        <v>200</v>
      </c>
      <c r="H458" s="109" t="s">
        <v>200</v>
      </c>
      <c r="I458" s="109" t="s">
        <v>200</v>
      </c>
      <c r="J458" s="451">
        <v>1</v>
      </c>
      <c r="K458" s="701" t="s">
        <v>215</v>
      </c>
      <c r="L458" s="610">
        <f t="shared" si="113"/>
        <v>0</v>
      </c>
      <c r="M458" s="701">
        <v>2014</v>
      </c>
      <c r="N458" s="701" t="s">
        <v>396</v>
      </c>
      <c r="O458" s="610">
        <f t="shared" si="114"/>
        <v>0</v>
      </c>
      <c r="P458" s="183"/>
      <c r="Q458" s="701"/>
      <c r="R458" s="701"/>
      <c r="S458" s="219"/>
      <c r="T458" s="161"/>
      <c r="U458" s="161"/>
      <c r="V458" s="207"/>
      <c r="W458" s="207"/>
      <c r="X458" s="207"/>
      <c r="Y458" s="161"/>
      <c r="Z458" s="207"/>
      <c r="AA458" s="161"/>
      <c r="AB458" s="161"/>
      <c r="AC458" s="47" t="b">
        <f t="shared" si="4"/>
        <v>1</v>
      </c>
    </row>
    <row r="459" spans="1:29" s="47" customFormat="1" ht="18" customHeight="1">
      <c r="A459" s="210" t="s">
        <v>713</v>
      </c>
      <c r="B459" s="500">
        <f t="shared" si="139"/>
        <v>414</v>
      </c>
      <c r="C459" s="219" t="s">
        <v>1125</v>
      </c>
      <c r="D459" s="500" t="s">
        <v>841</v>
      </c>
      <c r="E459" s="701">
        <v>422</v>
      </c>
      <c r="F459" s="109" t="s">
        <v>200</v>
      </c>
      <c r="G459" s="109" t="s">
        <v>200</v>
      </c>
      <c r="H459" s="109" t="s">
        <v>200</v>
      </c>
      <c r="I459" s="109" t="s">
        <v>200</v>
      </c>
      <c r="J459" s="451">
        <v>1</v>
      </c>
      <c r="K459" s="701" t="s">
        <v>1134</v>
      </c>
      <c r="L459" s="610">
        <f t="shared" si="113"/>
        <v>0</v>
      </c>
      <c r="M459" s="701">
        <v>2014</v>
      </c>
      <c r="N459" s="701" t="s">
        <v>396</v>
      </c>
      <c r="O459" s="610">
        <f t="shared" si="114"/>
        <v>0</v>
      </c>
      <c r="P459" s="183"/>
      <c r="Q459" s="701"/>
      <c r="R459" s="701"/>
      <c r="S459" s="219"/>
      <c r="T459" s="161"/>
      <c r="U459" s="161"/>
      <c r="V459" s="207"/>
      <c r="W459" s="207"/>
      <c r="X459" s="207"/>
      <c r="Y459" s="161"/>
      <c r="Z459" s="207"/>
      <c r="AA459" s="161"/>
      <c r="AB459" s="161"/>
      <c r="AC459" s="47" t="b">
        <f t="shared" si="4"/>
        <v>1</v>
      </c>
    </row>
    <row r="460" spans="1:29" s="47" customFormat="1" ht="18" customHeight="1">
      <c r="A460" s="210" t="s">
        <v>713</v>
      </c>
      <c r="B460" s="500">
        <f t="shared" si="139"/>
        <v>415</v>
      </c>
      <c r="C460" s="219" t="s">
        <v>1125</v>
      </c>
      <c r="D460" s="500" t="s">
        <v>841</v>
      </c>
      <c r="E460" s="701">
        <v>422</v>
      </c>
      <c r="F460" s="109" t="s">
        <v>200</v>
      </c>
      <c r="G460" s="109" t="s">
        <v>200</v>
      </c>
      <c r="H460" s="109" t="s">
        <v>200</v>
      </c>
      <c r="I460" s="109" t="s">
        <v>200</v>
      </c>
      <c r="J460" s="451">
        <v>1</v>
      </c>
      <c r="K460" s="701" t="s">
        <v>1134</v>
      </c>
      <c r="L460" s="610">
        <f t="shared" ref="L460:L468" si="140">O460/J460</f>
        <v>0</v>
      </c>
      <c r="M460" s="701">
        <v>2014</v>
      </c>
      <c r="N460" s="701" t="s">
        <v>396</v>
      </c>
      <c r="O460" s="610">
        <f t="shared" ref="O460:O468" si="141">R460/M460</f>
        <v>0</v>
      </c>
      <c r="P460" s="183"/>
      <c r="Q460" s="701"/>
      <c r="R460" s="701"/>
      <c r="S460" s="219"/>
      <c r="T460" s="161"/>
      <c r="U460" s="161"/>
      <c r="V460" s="207"/>
      <c r="W460" s="207"/>
      <c r="X460" s="207"/>
      <c r="Y460" s="161"/>
      <c r="Z460" s="207"/>
      <c r="AA460" s="161"/>
      <c r="AB460" s="161"/>
    </row>
    <row r="461" spans="1:29" s="47" customFormat="1" ht="18" customHeight="1">
      <c r="A461" s="210" t="s">
        <v>713</v>
      </c>
      <c r="B461" s="500">
        <f t="shared" si="139"/>
        <v>416</v>
      </c>
      <c r="C461" s="219" t="s">
        <v>1125</v>
      </c>
      <c r="D461" s="500" t="s">
        <v>841</v>
      </c>
      <c r="E461" s="701">
        <v>422</v>
      </c>
      <c r="F461" s="109" t="s">
        <v>200</v>
      </c>
      <c r="G461" s="109" t="s">
        <v>200</v>
      </c>
      <c r="H461" s="109" t="s">
        <v>200</v>
      </c>
      <c r="I461" s="109" t="s">
        <v>200</v>
      </c>
      <c r="J461" s="451">
        <v>1</v>
      </c>
      <c r="K461" s="701" t="s">
        <v>1134</v>
      </c>
      <c r="L461" s="610">
        <f t="shared" si="140"/>
        <v>0</v>
      </c>
      <c r="M461" s="701">
        <v>2014</v>
      </c>
      <c r="N461" s="701" t="s">
        <v>396</v>
      </c>
      <c r="O461" s="610">
        <f t="shared" si="141"/>
        <v>0</v>
      </c>
      <c r="P461" s="183"/>
      <c r="Q461" s="701"/>
      <c r="R461" s="701"/>
      <c r="S461" s="219"/>
      <c r="T461" s="161"/>
      <c r="U461" s="161"/>
      <c r="V461" s="207"/>
      <c r="W461" s="207"/>
      <c r="X461" s="207"/>
      <c r="Y461" s="161"/>
      <c r="Z461" s="207"/>
      <c r="AA461" s="161"/>
      <c r="AB461" s="161"/>
    </row>
    <row r="462" spans="1:29" s="47" customFormat="1" ht="18" customHeight="1">
      <c r="A462" s="210" t="s">
        <v>713</v>
      </c>
      <c r="B462" s="500">
        <f t="shared" si="139"/>
        <v>417</v>
      </c>
      <c r="C462" s="219" t="s">
        <v>1125</v>
      </c>
      <c r="D462" s="500" t="s">
        <v>841</v>
      </c>
      <c r="E462" s="701">
        <v>422</v>
      </c>
      <c r="F462" s="109" t="s">
        <v>200</v>
      </c>
      <c r="G462" s="109" t="s">
        <v>200</v>
      </c>
      <c r="H462" s="109" t="s">
        <v>200</v>
      </c>
      <c r="I462" s="109" t="s">
        <v>200</v>
      </c>
      <c r="J462" s="451">
        <v>1</v>
      </c>
      <c r="K462" s="701" t="s">
        <v>1134</v>
      </c>
      <c r="L462" s="610">
        <f t="shared" si="140"/>
        <v>0</v>
      </c>
      <c r="M462" s="701">
        <v>2014</v>
      </c>
      <c r="N462" s="701" t="s">
        <v>396</v>
      </c>
      <c r="O462" s="610">
        <f t="shared" si="141"/>
        <v>0</v>
      </c>
      <c r="P462" s="183"/>
      <c r="Q462" s="701"/>
      <c r="R462" s="701"/>
      <c r="S462" s="219"/>
      <c r="T462" s="161"/>
      <c r="U462" s="161"/>
      <c r="V462" s="207"/>
      <c r="W462" s="207"/>
      <c r="X462" s="207"/>
      <c r="Y462" s="161"/>
      <c r="Z462" s="207"/>
      <c r="AA462" s="161"/>
      <c r="AB462" s="161"/>
    </row>
    <row r="463" spans="1:29" s="47" customFormat="1" ht="18" customHeight="1">
      <c r="A463" s="210" t="s">
        <v>713</v>
      </c>
      <c r="B463" s="500">
        <f t="shared" si="139"/>
        <v>418</v>
      </c>
      <c r="C463" s="219" t="s">
        <v>1125</v>
      </c>
      <c r="D463" s="500" t="s">
        <v>841</v>
      </c>
      <c r="E463" s="701">
        <v>422</v>
      </c>
      <c r="F463" s="109" t="s">
        <v>200</v>
      </c>
      <c r="G463" s="109" t="s">
        <v>200</v>
      </c>
      <c r="H463" s="109" t="s">
        <v>200</v>
      </c>
      <c r="I463" s="109" t="s">
        <v>200</v>
      </c>
      <c r="J463" s="451">
        <v>1</v>
      </c>
      <c r="K463" s="701" t="s">
        <v>1134</v>
      </c>
      <c r="L463" s="610">
        <f t="shared" si="140"/>
        <v>0</v>
      </c>
      <c r="M463" s="701">
        <v>2014</v>
      </c>
      <c r="N463" s="701" t="s">
        <v>396</v>
      </c>
      <c r="O463" s="610">
        <f t="shared" si="141"/>
        <v>0</v>
      </c>
      <c r="P463" s="183"/>
      <c r="Q463" s="701"/>
      <c r="R463" s="701"/>
      <c r="S463" s="219"/>
      <c r="T463" s="161"/>
      <c r="U463" s="161"/>
      <c r="V463" s="207"/>
      <c r="W463" s="207"/>
      <c r="X463" s="207"/>
      <c r="Y463" s="161"/>
      <c r="Z463" s="207"/>
      <c r="AA463" s="161"/>
      <c r="AB463" s="161"/>
    </row>
    <row r="464" spans="1:29" s="47" customFormat="1" ht="18" customHeight="1">
      <c r="A464" s="210" t="s">
        <v>713</v>
      </c>
      <c r="B464" s="500">
        <f t="shared" si="139"/>
        <v>419</v>
      </c>
      <c r="C464" s="219" t="s">
        <v>1125</v>
      </c>
      <c r="D464" s="500" t="s">
        <v>841</v>
      </c>
      <c r="E464" s="701">
        <v>422</v>
      </c>
      <c r="F464" s="109" t="s">
        <v>200</v>
      </c>
      <c r="G464" s="109" t="s">
        <v>200</v>
      </c>
      <c r="H464" s="109" t="s">
        <v>200</v>
      </c>
      <c r="I464" s="109" t="s">
        <v>200</v>
      </c>
      <c r="J464" s="451">
        <v>1</v>
      </c>
      <c r="K464" s="701" t="s">
        <v>1134</v>
      </c>
      <c r="L464" s="610">
        <f t="shared" si="140"/>
        <v>0</v>
      </c>
      <c r="M464" s="701">
        <v>2014</v>
      </c>
      <c r="N464" s="701" t="s">
        <v>396</v>
      </c>
      <c r="O464" s="610">
        <f t="shared" si="141"/>
        <v>0</v>
      </c>
      <c r="P464" s="183"/>
      <c r="Q464" s="701"/>
      <c r="R464" s="701"/>
      <c r="S464" s="219"/>
      <c r="T464" s="161"/>
      <c r="U464" s="161"/>
      <c r="V464" s="207"/>
      <c r="W464" s="207"/>
      <c r="X464" s="207"/>
      <c r="Y464" s="161"/>
      <c r="Z464" s="207"/>
      <c r="AA464" s="161"/>
      <c r="AB464" s="161"/>
    </row>
    <row r="465" spans="1:29" s="47" customFormat="1" ht="18" customHeight="1">
      <c r="A465" s="210" t="s">
        <v>713</v>
      </c>
      <c r="B465" s="500">
        <f t="shared" si="139"/>
        <v>420</v>
      </c>
      <c r="C465" s="219" t="s">
        <v>1125</v>
      </c>
      <c r="D465" s="500" t="s">
        <v>841</v>
      </c>
      <c r="E465" s="701">
        <v>422</v>
      </c>
      <c r="F465" s="109" t="s">
        <v>200</v>
      </c>
      <c r="G465" s="109" t="s">
        <v>200</v>
      </c>
      <c r="H465" s="109" t="s">
        <v>200</v>
      </c>
      <c r="I465" s="109" t="s">
        <v>200</v>
      </c>
      <c r="J465" s="451">
        <v>1</v>
      </c>
      <c r="K465" s="701" t="s">
        <v>1134</v>
      </c>
      <c r="L465" s="610">
        <f t="shared" si="140"/>
        <v>0</v>
      </c>
      <c r="M465" s="701">
        <v>2014</v>
      </c>
      <c r="N465" s="701" t="s">
        <v>396</v>
      </c>
      <c r="O465" s="610">
        <f t="shared" si="141"/>
        <v>0</v>
      </c>
      <c r="P465" s="183"/>
      <c r="Q465" s="701"/>
      <c r="R465" s="701"/>
      <c r="S465" s="219"/>
      <c r="T465" s="161"/>
      <c r="U465" s="161"/>
      <c r="V465" s="207"/>
      <c r="W465" s="207"/>
      <c r="X465" s="207"/>
      <c r="Y465" s="161"/>
      <c r="Z465" s="207"/>
      <c r="AA465" s="161"/>
      <c r="AB465" s="161"/>
    </row>
    <row r="466" spans="1:29" s="47" customFormat="1" ht="18" customHeight="1">
      <c r="A466" s="210" t="s">
        <v>713</v>
      </c>
      <c r="B466" s="500">
        <f t="shared" si="139"/>
        <v>421</v>
      </c>
      <c r="C466" s="219" t="s">
        <v>1125</v>
      </c>
      <c r="D466" s="500" t="s">
        <v>841</v>
      </c>
      <c r="E466" s="701">
        <v>422</v>
      </c>
      <c r="F466" s="109" t="s">
        <v>200</v>
      </c>
      <c r="G466" s="109" t="s">
        <v>200</v>
      </c>
      <c r="H466" s="109" t="s">
        <v>200</v>
      </c>
      <c r="I466" s="109" t="s">
        <v>200</v>
      </c>
      <c r="J466" s="451">
        <v>1</v>
      </c>
      <c r="K466" s="701" t="s">
        <v>1134</v>
      </c>
      <c r="L466" s="610">
        <f t="shared" si="140"/>
        <v>0</v>
      </c>
      <c r="M466" s="701">
        <v>2014</v>
      </c>
      <c r="N466" s="701" t="s">
        <v>396</v>
      </c>
      <c r="O466" s="610">
        <f t="shared" si="141"/>
        <v>0</v>
      </c>
      <c r="P466" s="183"/>
      <c r="Q466" s="701"/>
      <c r="R466" s="701"/>
      <c r="S466" s="219"/>
      <c r="T466" s="161"/>
      <c r="U466" s="161"/>
      <c r="V466" s="207"/>
      <c r="W466" s="207"/>
      <c r="X466" s="207"/>
      <c r="Y466" s="161"/>
      <c r="Z466" s="207"/>
      <c r="AA466" s="161"/>
      <c r="AB466" s="161"/>
    </row>
    <row r="467" spans="1:29" s="47" customFormat="1" ht="18" customHeight="1">
      <c r="A467" s="210" t="s">
        <v>713</v>
      </c>
      <c r="B467" s="500">
        <f t="shared" si="139"/>
        <v>422</v>
      </c>
      <c r="C467" s="219" t="s">
        <v>1125</v>
      </c>
      <c r="D467" s="500" t="s">
        <v>841</v>
      </c>
      <c r="E467" s="701">
        <v>422</v>
      </c>
      <c r="F467" s="109" t="s">
        <v>200</v>
      </c>
      <c r="G467" s="109" t="s">
        <v>200</v>
      </c>
      <c r="H467" s="109" t="s">
        <v>200</v>
      </c>
      <c r="I467" s="109" t="s">
        <v>200</v>
      </c>
      <c r="J467" s="451">
        <v>1</v>
      </c>
      <c r="K467" s="701" t="s">
        <v>1134</v>
      </c>
      <c r="L467" s="610">
        <f t="shared" si="140"/>
        <v>0</v>
      </c>
      <c r="M467" s="701">
        <v>2014</v>
      </c>
      <c r="N467" s="701" t="s">
        <v>396</v>
      </c>
      <c r="O467" s="610">
        <f t="shared" si="141"/>
        <v>0</v>
      </c>
      <c r="P467" s="183"/>
      <c r="Q467" s="701"/>
      <c r="R467" s="701"/>
      <c r="S467" s="219"/>
      <c r="T467" s="161"/>
      <c r="U467" s="161"/>
      <c r="V467" s="207"/>
      <c r="W467" s="207"/>
      <c r="X467" s="207"/>
      <c r="Y467" s="161"/>
      <c r="Z467" s="207"/>
      <c r="AA467" s="161"/>
      <c r="AB467" s="161"/>
    </row>
    <row r="468" spans="1:29" s="47" customFormat="1" ht="18" customHeight="1">
      <c r="A468" s="210" t="s">
        <v>713</v>
      </c>
      <c r="B468" s="500">
        <f t="shared" si="139"/>
        <v>423</v>
      </c>
      <c r="C468" s="219" t="s">
        <v>1125</v>
      </c>
      <c r="D468" s="500" t="s">
        <v>841</v>
      </c>
      <c r="E468" s="701">
        <v>422</v>
      </c>
      <c r="F468" s="109" t="s">
        <v>200</v>
      </c>
      <c r="G468" s="109" t="s">
        <v>200</v>
      </c>
      <c r="H468" s="109" t="s">
        <v>200</v>
      </c>
      <c r="I468" s="109" t="s">
        <v>200</v>
      </c>
      <c r="J468" s="451">
        <v>1</v>
      </c>
      <c r="K468" s="701" t="s">
        <v>1134</v>
      </c>
      <c r="L468" s="610">
        <f t="shared" si="140"/>
        <v>0</v>
      </c>
      <c r="M468" s="701">
        <v>2014</v>
      </c>
      <c r="N468" s="701" t="s">
        <v>396</v>
      </c>
      <c r="O468" s="610">
        <f t="shared" si="141"/>
        <v>0</v>
      </c>
      <c r="P468" s="183"/>
      <c r="Q468" s="701"/>
      <c r="R468" s="701"/>
      <c r="S468" s="219"/>
      <c r="T468" s="161"/>
      <c r="U468" s="161"/>
      <c r="V468" s="207"/>
      <c r="W468" s="207"/>
      <c r="X468" s="207"/>
      <c r="Y468" s="161"/>
      <c r="Z468" s="207"/>
      <c r="AA468" s="161"/>
      <c r="AB468" s="161"/>
    </row>
    <row r="469" spans="1:29" s="47" customFormat="1" ht="18" customHeight="1">
      <c r="A469" s="210" t="s">
        <v>713</v>
      </c>
      <c r="B469" s="500">
        <f t="shared" si="139"/>
        <v>424</v>
      </c>
      <c r="C469" s="219" t="s">
        <v>1126</v>
      </c>
      <c r="D469" s="500" t="s">
        <v>841</v>
      </c>
      <c r="E469" s="701">
        <v>432</v>
      </c>
      <c r="F469" s="109" t="s">
        <v>200</v>
      </c>
      <c r="G469" s="109" t="s">
        <v>200</v>
      </c>
      <c r="H469" s="109" t="s">
        <v>200</v>
      </c>
      <c r="I469" s="109" t="s">
        <v>200</v>
      </c>
      <c r="J469" s="451">
        <v>1</v>
      </c>
      <c r="K469" s="701" t="s">
        <v>1134</v>
      </c>
      <c r="L469" s="610">
        <f t="shared" si="113"/>
        <v>0</v>
      </c>
      <c r="M469" s="701">
        <v>2014</v>
      </c>
      <c r="N469" s="701" t="s">
        <v>396</v>
      </c>
      <c r="O469" s="610">
        <f t="shared" si="114"/>
        <v>0</v>
      </c>
      <c r="P469" s="183"/>
      <c r="Q469" s="701"/>
      <c r="R469" s="701"/>
      <c r="S469" s="219"/>
      <c r="T469" s="161"/>
      <c r="U469" s="161"/>
      <c r="V469" s="207"/>
      <c r="W469" s="207"/>
      <c r="X469" s="207"/>
      <c r="Y469" s="161"/>
      <c r="Z469" s="207"/>
      <c r="AA469" s="161"/>
      <c r="AB469" s="161"/>
      <c r="AC469" s="47" t="b">
        <f t="shared" si="4"/>
        <v>1</v>
      </c>
    </row>
    <row r="470" spans="1:29" s="47" customFormat="1" ht="18" customHeight="1">
      <c r="A470" s="210" t="s">
        <v>713</v>
      </c>
      <c r="B470" s="500">
        <f t="shared" si="139"/>
        <v>425</v>
      </c>
      <c r="C470" s="219" t="s">
        <v>1126</v>
      </c>
      <c r="D470" s="500" t="s">
        <v>841</v>
      </c>
      <c r="E470" s="701">
        <v>432</v>
      </c>
      <c r="F470" s="109" t="s">
        <v>200</v>
      </c>
      <c r="G470" s="109" t="s">
        <v>200</v>
      </c>
      <c r="H470" s="109" t="s">
        <v>200</v>
      </c>
      <c r="I470" s="109" t="s">
        <v>200</v>
      </c>
      <c r="J470" s="451">
        <v>1</v>
      </c>
      <c r="K470" s="701" t="s">
        <v>1134</v>
      </c>
      <c r="L470" s="610">
        <f t="shared" ref="L470:L478" si="142">O470/J470</f>
        <v>0</v>
      </c>
      <c r="M470" s="701">
        <v>2014</v>
      </c>
      <c r="N470" s="701" t="s">
        <v>396</v>
      </c>
      <c r="O470" s="610">
        <f t="shared" ref="O470:O478" si="143">R470/M470</f>
        <v>0</v>
      </c>
      <c r="P470" s="183"/>
      <c r="Q470" s="701"/>
      <c r="R470" s="701"/>
      <c r="S470" s="219"/>
      <c r="T470" s="161"/>
      <c r="U470" s="161"/>
      <c r="V470" s="207"/>
      <c r="W470" s="207"/>
      <c r="X470" s="207"/>
      <c r="Y470" s="161"/>
      <c r="Z470" s="207"/>
      <c r="AA470" s="161"/>
      <c r="AB470" s="161"/>
    </row>
    <row r="471" spans="1:29" s="47" customFormat="1" ht="18" customHeight="1">
      <c r="A471" s="210" t="s">
        <v>713</v>
      </c>
      <c r="B471" s="501">
        <f t="shared" si="139"/>
        <v>426</v>
      </c>
      <c r="C471" s="230" t="s">
        <v>1126</v>
      </c>
      <c r="D471" s="501" t="s">
        <v>841</v>
      </c>
      <c r="E471" s="232">
        <v>432</v>
      </c>
      <c r="F471" s="114" t="s">
        <v>200</v>
      </c>
      <c r="G471" s="114" t="s">
        <v>200</v>
      </c>
      <c r="H471" s="114" t="s">
        <v>200</v>
      </c>
      <c r="I471" s="114" t="s">
        <v>200</v>
      </c>
      <c r="J471" s="477">
        <v>1</v>
      </c>
      <c r="K471" s="232" t="s">
        <v>1134</v>
      </c>
      <c r="L471" s="617">
        <f t="shared" si="142"/>
        <v>0</v>
      </c>
      <c r="M471" s="232">
        <v>2014</v>
      </c>
      <c r="N471" s="232" t="s">
        <v>396</v>
      </c>
      <c r="O471" s="617">
        <f t="shared" si="143"/>
        <v>0</v>
      </c>
      <c r="P471" s="253"/>
      <c r="Q471" s="232"/>
      <c r="R471" s="232"/>
      <c r="S471" s="230"/>
      <c r="T471" s="161"/>
      <c r="U471" s="161"/>
      <c r="V471" s="207"/>
      <c r="W471" s="207"/>
      <c r="X471" s="207"/>
      <c r="Y471" s="161"/>
      <c r="Z471" s="207"/>
      <c r="AA471" s="161"/>
      <c r="AB471" s="161"/>
    </row>
    <row r="472" spans="1:29" s="47" customFormat="1" ht="18" customHeight="1">
      <c r="A472" s="210" t="s">
        <v>713</v>
      </c>
      <c r="B472" s="111">
        <f t="shared" si="139"/>
        <v>427</v>
      </c>
      <c r="C472" s="454" t="s">
        <v>1126</v>
      </c>
      <c r="D472" s="111" t="s">
        <v>841</v>
      </c>
      <c r="E472" s="702">
        <v>432</v>
      </c>
      <c r="F472" s="113" t="s">
        <v>200</v>
      </c>
      <c r="G472" s="113" t="s">
        <v>200</v>
      </c>
      <c r="H472" s="113" t="s">
        <v>200</v>
      </c>
      <c r="I472" s="113" t="s">
        <v>200</v>
      </c>
      <c r="J472" s="769">
        <v>1</v>
      </c>
      <c r="K472" s="702" t="s">
        <v>1134</v>
      </c>
      <c r="L472" s="611">
        <f t="shared" si="142"/>
        <v>0</v>
      </c>
      <c r="M472" s="702">
        <v>2014</v>
      </c>
      <c r="N472" s="702" t="s">
        <v>396</v>
      </c>
      <c r="O472" s="611">
        <f t="shared" si="143"/>
        <v>0</v>
      </c>
      <c r="P472" s="229"/>
      <c r="Q472" s="702"/>
      <c r="R472" s="702"/>
      <c r="S472" s="454"/>
      <c r="T472" s="161"/>
      <c r="U472" s="161"/>
      <c r="V472" s="207"/>
      <c r="W472" s="207"/>
      <c r="X472" s="207"/>
      <c r="Y472" s="161"/>
      <c r="Z472" s="207"/>
      <c r="AA472" s="161"/>
      <c r="AB472" s="161"/>
    </row>
    <row r="473" spans="1:29" s="47" customFormat="1" ht="18" customHeight="1">
      <c r="A473" s="210" t="s">
        <v>713</v>
      </c>
      <c r="B473" s="500">
        <f t="shared" si="139"/>
        <v>428</v>
      </c>
      <c r="C473" s="219" t="s">
        <v>1126</v>
      </c>
      <c r="D473" s="500" t="s">
        <v>841</v>
      </c>
      <c r="E473" s="701">
        <v>432</v>
      </c>
      <c r="F473" s="109" t="s">
        <v>200</v>
      </c>
      <c r="G473" s="109" t="s">
        <v>200</v>
      </c>
      <c r="H473" s="109" t="s">
        <v>200</v>
      </c>
      <c r="I473" s="109" t="s">
        <v>200</v>
      </c>
      <c r="J473" s="451">
        <v>1</v>
      </c>
      <c r="K473" s="701" t="s">
        <v>1134</v>
      </c>
      <c r="L473" s="610">
        <f t="shared" si="142"/>
        <v>0</v>
      </c>
      <c r="M473" s="701">
        <v>2014</v>
      </c>
      <c r="N473" s="701" t="s">
        <v>396</v>
      </c>
      <c r="O473" s="610">
        <f t="shared" si="143"/>
        <v>0</v>
      </c>
      <c r="P473" s="183"/>
      <c r="Q473" s="701"/>
      <c r="R473" s="701"/>
      <c r="S473" s="219"/>
      <c r="T473" s="161"/>
      <c r="U473" s="161"/>
      <c r="V473" s="207"/>
      <c r="W473" s="207"/>
      <c r="X473" s="207"/>
      <c r="Y473" s="161"/>
      <c r="Z473" s="207"/>
      <c r="AA473" s="161"/>
      <c r="AB473" s="161"/>
    </row>
    <row r="474" spans="1:29" s="47" customFormat="1" ht="18" customHeight="1">
      <c r="A474" s="210" t="s">
        <v>713</v>
      </c>
      <c r="B474" s="500">
        <f t="shared" si="139"/>
        <v>429</v>
      </c>
      <c r="C474" s="219" t="s">
        <v>1126</v>
      </c>
      <c r="D474" s="500" t="s">
        <v>841</v>
      </c>
      <c r="E474" s="701">
        <v>432</v>
      </c>
      <c r="F474" s="109" t="s">
        <v>200</v>
      </c>
      <c r="G474" s="109" t="s">
        <v>200</v>
      </c>
      <c r="H474" s="109" t="s">
        <v>200</v>
      </c>
      <c r="I474" s="109" t="s">
        <v>200</v>
      </c>
      <c r="J474" s="451">
        <v>1</v>
      </c>
      <c r="K474" s="701" t="s">
        <v>1134</v>
      </c>
      <c r="L474" s="610">
        <f t="shared" si="142"/>
        <v>0</v>
      </c>
      <c r="M474" s="701">
        <v>2014</v>
      </c>
      <c r="N474" s="701" t="s">
        <v>396</v>
      </c>
      <c r="O474" s="610">
        <f t="shared" si="143"/>
        <v>0</v>
      </c>
      <c r="P474" s="183"/>
      <c r="Q474" s="701"/>
      <c r="R474" s="701"/>
      <c r="S474" s="219"/>
      <c r="T474" s="161"/>
      <c r="U474" s="161"/>
      <c r="V474" s="207"/>
      <c r="W474" s="207"/>
      <c r="X474" s="207"/>
      <c r="Y474" s="161"/>
      <c r="Z474" s="207"/>
      <c r="AA474" s="161"/>
      <c r="AB474" s="161"/>
    </row>
    <row r="475" spans="1:29" s="47" customFormat="1" ht="18" customHeight="1">
      <c r="A475" s="210" t="s">
        <v>713</v>
      </c>
      <c r="B475" s="500">
        <f t="shared" si="139"/>
        <v>430</v>
      </c>
      <c r="C475" s="219" t="s">
        <v>1126</v>
      </c>
      <c r="D475" s="500" t="s">
        <v>841</v>
      </c>
      <c r="E475" s="701">
        <v>432</v>
      </c>
      <c r="F475" s="109" t="s">
        <v>200</v>
      </c>
      <c r="G475" s="109" t="s">
        <v>200</v>
      </c>
      <c r="H475" s="109" t="s">
        <v>200</v>
      </c>
      <c r="I475" s="109" t="s">
        <v>200</v>
      </c>
      <c r="J475" s="451">
        <v>1</v>
      </c>
      <c r="K475" s="701" t="s">
        <v>1134</v>
      </c>
      <c r="L475" s="610">
        <f t="shared" si="142"/>
        <v>0</v>
      </c>
      <c r="M475" s="701">
        <v>2014</v>
      </c>
      <c r="N475" s="701" t="s">
        <v>396</v>
      </c>
      <c r="O475" s="610">
        <f t="shared" si="143"/>
        <v>0</v>
      </c>
      <c r="P475" s="183"/>
      <c r="Q475" s="701"/>
      <c r="R475" s="701"/>
      <c r="S475" s="219"/>
      <c r="T475" s="161"/>
      <c r="U475" s="161"/>
      <c r="V475" s="207"/>
      <c r="W475" s="207"/>
      <c r="X475" s="207"/>
      <c r="Y475" s="161"/>
      <c r="Z475" s="207"/>
      <c r="AA475" s="161"/>
      <c r="AB475" s="161"/>
    </row>
    <row r="476" spans="1:29" s="47" customFormat="1" ht="18" customHeight="1">
      <c r="A476" s="210" t="s">
        <v>713</v>
      </c>
      <c r="B476" s="500">
        <f t="shared" si="139"/>
        <v>431</v>
      </c>
      <c r="C476" s="219" t="s">
        <v>1126</v>
      </c>
      <c r="D476" s="500" t="s">
        <v>841</v>
      </c>
      <c r="E476" s="701">
        <v>432</v>
      </c>
      <c r="F476" s="109" t="s">
        <v>200</v>
      </c>
      <c r="G476" s="109" t="s">
        <v>200</v>
      </c>
      <c r="H476" s="109" t="s">
        <v>200</v>
      </c>
      <c r="I476" s="109" t="s">
        <v>200</v>
      </c>
      <c r="J476" s="451">
        <v>1</v>
      </c>
      <c r="K476" s="701" t="s">
        <v>1134</v>
      </c>
      <c r="L476" s="610">
        <f t="shared" si="142"/>
        <v>0</v>
      </c>
      <c r="M476" s="701">
        <v>2014</v>
      </c>
      <c r="N476" s="701" t="s">
        <v>396</v>
      </c>
      <c r="O476" s="610">
        <f t="shared" si="143"/>
        <v>0</v>
      </c>
      <c r="P476" s="183"/>
      <c r="Q476" s="701"/>
      <c r="R476" s="701"/>
      <c r="S476" s="219"/>
      <c r="T476" s="161"/>
      <c r="U476" s="161"/>
      <c r="V476" s="207"/>
      <c r="W476" s="207"/>
      <c r="X476" s="207"/>
      <c r="Y476" s="161"/>
      <c r="Z476" s="207"/>
      <c r="AA476" s="161"/>
      <c r="AB476" s="161"/>
    </row>
    <row r="477" spans="1:29" s="47" customFormat="1" ht="18" customHeight="1">
      <c r="A477" s="210" t="s">
        <v>713</v>
      </c>
      <c r="B477" s="500">
        <f t="shared" si="139"/>
        <v>432</v>
      </c>
      <c r="C477" s="219" t="s">
        <v>1126</v>
      </c>
      <c r="D477" s="500" t="s">
        <v>841</v>
      </c>
      <c r="E477" s="701">
        <v>432</v>
      </c>
      <c r="F477" s="109" t="s">
        <v>200</v>
      </c>
      <c r="G477" s="109" t="s">
        <v>200</v>
      </c>
      <c r="H477" s="109" t="s">
        <v>200</v>
      </c>
      <c r="I477" s="109" t="s">
        <v>200</v>
      </c>
      <c r="J477" s="451">
        <v>1</v>
      </c>
      <c r="K477" s="701" t="s">
        <v>1134</v>
      </c>
      <c r="L477" s="610">
        <f t="shared" si="142"/>
        <v>0</v>
      </c>
      <c r="M477" s="701">
        <v>2014</v>
      </c>
      <c r="N477" s="701" t="s">
        <v>396</v>
      </c>
      <c r="O477" s="610">
        <f t="shared" si="143"/>
        <v>0</v>
      </c>
      <c r="P477" s="183"/>
      <c r="Q477" s="701"/>
      <c r="R477" s="701"/>
      <c r="S477" s="219"/>
      <c r="T477" s="161"/>
      <c r="U477" s="161"/>
      <c r="V477" s="207"/>
      <c r="W477" s="207"/>
      <c r="X477" s="207"/>
      <c r="Y477" s="161"/>
      <c r="Z477" s="207"/>
      <c r="AA477" s="161"/>
      <c r="AB477" s="161"/>
    </row>
    <row r="478" spans="1:29" s="47" customFormat="1" ht="18" customHeight="1">
      <c r="A478" s="210" t="s">
        <v>713</v>
      </c>
      <c r="B478" s="500">
        <f t="shared" si="139"/>
        <v>433</v>
      </c>
      <c r="C478" s="219" t="s">
        <v>1126</v>
      </c>
      <c r="D478" s="500" t="s">
        <v>841</v>
      </c>
      <c r="E478" s="701">
        <v>432</v>
      </c>
      <c r="F478" s="109" t="s">
        <v>200</v>
      </c>
      <c r="G478" s="109" t="s">
        <v>200</v>
      </c>
      <c r="H478" s="109" t="s">
        <v>200</v>
      </c>
      <c r="I478" s="109" t="s">
        <v>200</v>
      </c>
      <c r="J478" s="451">
        <v>1</v>
      </c>
      <c r="K478" s="701" t="s">
        <v>1134</v>
      </c>
      <c r="L478" s="610">
        <f t="shared" si="142"/>
        <v>0</v>
      </c>
      <c r="M478" s="701">
        <v>2014</v>
      </c>
      <c r="N478" s="701" t="s">
        <v>396</v>
      </c>
      <c r="O478" s="610">
        <f t="shared" si="143"/>
        <v>0</v>
      </c>
      <c r="P478" s="183"/>
      <c r="Q478" s="701"/>
      <c r="R478" s="701"/>
      <c r="S478" s="219"/>
      <c r="T478" s="161"/>
      <c r="U478" s="161"/>
      <c r="V478" s="207"/>
      <c r="W478" s="207"/>
      <c r="X478" s="207"/>
      <c r="Y478" s="161"/>
      <c r="Z478" s="207"/>
      <c r="AA478" s="161"/>
      <c r="AB478" s="161"/>
    </row>
    <row r="479" spans="1:29" s="47" customFormat="1" ht="18" customHeight="1">
      <c r="A479" s="210" t="s">
        <v>713</v>
      </c>
      <c r="B479" s="500">
        <f t="shared" si="139"/>
        <v>434</v>
      </c>
      <c r="C479" s="219" t="s">
        <v>1127</v>
      </c>
      <c r="D479" s="500" t="s">
        <v>841</v>
      </c>
      <c r="E479" s="701">
        <v>452</v>
      </c>
      <c r="F479" s="109" t="s">
        <v>200</v>
      </c>
      <c r="G479" s="109" t="s">
        <v>200</v>
      </c>
      <c r="H479" s="109" t="s">
        <v>200</v>
      </c>
      <c r="I479" s="109" t="s">
        <v>200</v>
      </c>
      <c r="J479" s="451">
        <v>1</v>
      </c>
      <c r="K479" s="701" t="s">
        <v>1134</v>
      </c>
      <c r="L479" s="610">
        <f t="shared" si="113"/>
        <v>0</v>
      </c>
      <c r="M479" s="701">
        <v>2014</v>
      </c>
      <c r="N479" s="701" t="s">
        <v>396</v>
      </c>
      <c r="O479" s="610">
        <f t="shared" si="114"/>
        <v>0</v>
      </c>
      <c r="P479" s="183"/>
      <c r="Q479" s="701"/>
      <c r="R479" s="701"/>
      <c r="S479" s="219"/>
      <c r="T479" s="161"/>
      <c r="U479" s="161"/>
      <c r="V479" s="207"/>
      <c r="W479" s="207"/>
      <c r="X479" s="207"/>
      <c r="Y479" s="161"/>
      <c r="Z479" s="207"/>
      <c r="AA479" s="161"/>
      <c r="AB479" s="161"/>
      <c r="AC479" s="47" t="b">
        <f t="shared" si="4"/>
        <v>1</v>
      </c>
    </row>
    <row r="480" spans="1:29" s="47" customFormat="1" ht="18" customHeight="1">
      <c r="A480" s="210" t="s">
        <v>713</v>
      </c>
      <c r="B480" s="500">
        <f t="shared" si="139"/>
        <v>435</v>
      </c>
      <c r="C480" s="219" t="s">
        <v>1127</v>
      </c>
      <c r="D480" s="500" t="s">
        <v>841</v>
      </c>
      <c r="E480" s="701">
        <v>452</v>
      </c>
      <c r="F480" s="109" t="s">
        <v>200</v>
      </c>
      <c r="G480" s="109" t="s">
        <v>200</v>
      </c>
      <c r="H480" s="109" t="s">
        <v>200</v>
      </c>
      <c r="I480" s="109" t="s">
        <v>200</v>
      </c>
      <c r="J480" s="451">
        <v>1</v>
      </c>
      <c r="K480" s="701" t="s">
        <v>1134</v>
      </c>
      <c r="L480" s="610">
        <f t="shared" ref="L480:L498" si="144">O480/J480</f>
        <v>0</v>
      </c>
      <c r="M480" s="701">
        <v>2014</v>
      </c>
      <c r="N480" s="701" t="s">
        <v>396</v>
      </c>
      <c r="O480" s="610">
        <f t="shared" ref="O480:O498" si="145">R480/M480</f>
        <v>0</v>
      </c>
      <c r="P480" s="183"/>
      <c r="Q480" s="701"/>
      <c r="R480" s="701"/>
      <c r="S480" s="219"/>
      <c r="T480" s="161"/>
      <c r="U480" s="161"/>
      <c r="V480" s="207"/>
      <c r="W480" s="207"/>
      <c r="X480" s="207"/>
      <c r="Y480" s="161"/>
      <c r="Z480" s="207"/>
      <c r="AA480" s="161"/>
      <c r="AB480" s="161"/>
    </row>
    <row r="481" spans="1:28" s="47" customFormat="1" ht="18" customHeight="1">
      <c r="A481" s="210" t="s">
        <v>713</v>
      </c>
      <c r="B481" s="500">
        <f t="shared" si="139"/>
        <v>436</v>
      </c>
      <c r="C481" s="219" t="s">
        <v>1127</v>
      </c>
      <c r="D481" s="500" t="s">
        <v>841</v>
      </c>
      <c r="E481" s="701">
        <v>452</v>
      </c>
      <c r="F481" s="109" t="s">
        <v>200</v>
      </c>
      <c r="G481" s="109" t="s">
        <v>200</v>
      </c>
      <c r="H481" s="109" t="s">
        <v>200</v>
      </c>
      <c r="I481" s="109" t="s">
        <v>200</v>
      </c>
      <c r="J481" s="451">
        <v>1</v>
      </c>
      <c r="K481" s="701" t="s">
        <v>1134</v>
      </c>
      <c r="L481" s="610">
        <f t="shared" si="144"/>
        <v>0</v>
      </c>
      <c r="M481" s="701">
        <v>2014</v>
      </c>
      <c r="N481" s="701" t="s">
        <v>396</v>
      </c>
      <c r="O481" s="610">
        <f t="shared" si="145"/>
        <v>0</v>
      </c>
      <c r="P481" s="183"/>
      <c r="Q481" s="701"/>
      <c r="R481" s="701"/>
      <c r="S481" s="219"/>
      <c r="T481" s="161"/>
      <c r="U481" s="161"/>
      <c r="V481" s="207"/>
      <c r="W481" s="207"/>
      <c r="X481" s="207"/>
      <c r="Y481" s="161"/>
      <c r="Z481" s="207"/>
      <c r="AA481" s="161"/>
      <c r="AB481" s="161"/>
    </row>
    <row r="482" spans="1:28" s="47" customFormat="1" ht="18" customHeight="1">
      <c r="A482" s="210" t="s">
        <v>713</v>
      </c>
      <c r="B482" s="500">
        <f t="shared" si="139"/>
        <v>437</v>
      </c>
      <c r="C482" s="219" t="s">
        <v>1127</v>
      </c>
      <c r="D482" s="500" t="s">
        <v>841</v>
      </c>
      <c r="E482" s="701">
        <v>452</v>
      </c>
      <c r="F482" s="109" t="s">
        <v>200</v>
      </c>
      <c r="G482" s="109" t="s">
        <v>200</v>
      </c>
      <c r="H482" s="109" t="s">
        <v>200</v>
      </c>
      <c r="I482" s="109" t="s">
        <v>200</v>
      </c>
      <c r="J482" s="451">
        <v>1</v>
      </c>
      <c r="K482" s="701" t="s">
        <v>1134</v>
      </c>
      <c r="L482" s="610">
        <f t="shared" si="144"/>
        <v>0</v>
      </c>
      <c r="M482" s="701">
        <v>2014</v>
      </c>
      <c r="N482" s="701" t="s">
        <v>396</v>
      </c>
      <c r="O482" s="610">
        <f t="shared" si="145"/>
        <v>0</v>
      </c>
      <c r="P482" s="183"/>
      <c r="Q482" s="701"/>
      <c r="R482" s="701"/>
      <c r="S482" s="219"/>
      <c r="T482" s="161"/>
      <c r="U482" s="161"/>
      <c r="V482" s="207"/>
      <c r="W482" s="207"/>
      <c r="X482" s="207"/>
      <c r="Y482" s="161"/>
      <c r="Z482" s="207"/>
      <c r="AA482" s="161"/>
      <c r="AB482" s="161"/>
    </row>
    <row r="483" spans="1:28" s="47" customFormat="1" ht="18" customHeight="1">
      <c r="A483" s="210" t="s">
        <v>713</v>
      </c>
      <c r="B483" s="500">
        <f t="shared" si="139"/>
        <v>438</v>
      </c>
      <c r="C483" s="219" t="s">
        <v>1127</v>
      </c>
      <c r="D483" s="500" t="s">
        <v>841</v>
      </c>
      <c r="E483" s="701">
        <v>452</v>
      </c>
      <c r="F483" s="109" t="s">
        <v>200</v>
      </c>
      <c r="G483" s="109" t="s">
        <v>200</v>
      </c>
      <c r="H483" s="109" t="s">
        <v>200</v>
      </c>
      <c r="I483" s="109" t="s">
        <v>200</v>
      </c>
      <c r="J483" s="451">
        <v>1</v>
      </c>
      <c r="K483" s="701" t="s">
        <v>1134</v>
      </c>
      <c r="L483" s="610">
        <f t="shared" si="144"/>
        <v>0</v>
      </c>
      <c r="M483" s="701">
        <v>2014</v>
      </c>
      <c r="N483" s="701" t="s">
        <v>396</v>
      </c>
      <c r="O483" s="610">
        <f t="shared" si="145"/>
        <v>0</v>
      </c>
      <c r="P483" s="183"/>
      <c r="Q483" s="701"/>
      <c r="R483" s="701"/>
      <c r="S483" s="219"/>
      <c r="T483" s="161"/>
      <c r="U483" s="161"/>
      <c r="V483" s="207"/>
      <c r="W483" s="207"/>
      <c r="X483" s="207"/>
      <c r="Y483" s="161"/>
      <c r="Z483" s="207"/>
      <c r="AA483" s="161"/>
      <c r="AB483" s="161"/>
    </row>
    <row r="484" spans="1:28" s="47" customFormat="1" ht="18" customHeight="1">
      <c r="A484" s="210" t="s">
        <v>713</v>
      </c>
      <c r="B484" s="500">
        <f t="shared" si="139"/>
        <v>439</v>
      </c>
      <c r="C484" s="219" t="s">
        <v>1127</v>
      </c>
      <c r="D484" s="500" t="s">
        <v>841</v>
      </c>
      <c r="E484" s="701">
        <v>452</v>
      </c>
      <c r="F484" s="109" t="s">
        <v>200</v>
      </c>
      <c r="G484" s="109" t="s">
        <v>200</v>
      </c>
      <c r="H484" s="109" t="s">
        <v>200</v>
      </c>
      <c r="I484" s="109" t="s">
        <v>200</v>
      </c>
      <c r="J484" s="451">
        <v>1</v>
      </c>
      <c r="K484" s="701" t="s">
        <v>1134</v>
      </c>
      <c r="L484" s="610">
        <f t="shared" si="144"/>
        <v>0</v>
      </c>
      <c r="M484" s="701">
        <v>2014</v>
      </c>
      <c r="N484" s="701" t="s">
        <v>396</v>
      </c>
      <c r="O484" s="610">
        <f t="shared" si="145"/>
        <v>0</v>
      </c>
      <c r="P484" s="183"/>
      <c r="Q484" s="701"/>
      <c r="R484" s="701"/>
      <c r="S484" s="219"/>
      <c r="T484" s="161"/>
      <c r="U484" s="161"/>
      <c r="V484" s="207"/>
      <c r="W484" s="207"/>
      <c r="X484" s="207"/>
      <c r="Y484" s="161"/>
      <c r="Z484" s="207"/>
      <c r="AA484" s="161"/>
      <c r="AB484" s="161"/>
    </row>
    <row r="485" spans="1:28" s="47" customFormat="1" ht="18" customHeight="1">
      <c r="A485" s="210" t="s">
        <v>713</v>
      </c>
      <c r="B485" s="500">
        <f t="shared" si="139"/>
        <v>440</v>
      </c>
      <c r="C485" s="219" t="s">
        <v>1127</v>
      </c>
      <c r="D485" s="500" t="s">
        <v>841</v>
      </c>
      <c r="E485" s="701">
        <v>452</v>
      </c>
      <c r="F485" s="109" t="s">
        <v>200</v>
      </c>
      <c r="G485" s="109" t="s">
        <v>200</v>
      </c>
      <c r="H485" s="109" t="s">
        <v>200</v>
      </c>
      <c r="I485" s="109" t="s">
        <v>200</v>
      </c>
      <c r="J485" s="451">
        <v>1</v>
      </c>
      <c r="K485" s="701" t="s">
        <v>1134</v>
      </c>
      <c r="L485" s="610">
        <f t="shared" si="144"/>
        <v>0</v>
      </c>
      <c r="M485" s="701">
        <v>2014</v>
      </c>
      <c r="N485" s="701" t="s">
        <v>396</v>
      </c>
      <c r="O485" s="610">
        <f t="shared" si="145"/>
        <v>0</v>
      </c>
      <c r="P485" s="183"/>
      <c r="Q485" s="701"/>
      <c r="R485" s="701"/>
      <c r="S485" s="219"/>
      <c r="T485" s="161"/>
      <c r="U485" s="161"/>
      <c r="V485" s="207"/>
      <c r="W485" s="207"/>
      <c r="X485" s="207"/>
      <c r="Y485" s="161"/>
      <c r="Z485" s="207"/>
      <c r="AA485" s="161"/>
      <c r="AB485" s="161"/>
    </row>
    <row r="486" spans="1:28" s="47" customFormat="1" ht="18" customHeight="1">
      <c r="A486" s="210" t="s">
        <v>713</v>
      </c>
      <c r="B486" s="500">
        <f t="shared" si="139"/>
        <v>441</v>
      </c>
      <c r="C486" s="219" t="s">
        <v>1127</v>
      </c>
      <c r="D486" s="500" t="s">
        <v>841</v>
      </c>
      <c r="E486" s="701">
        <v>452</v>
      </c>
      <c r="F486" s="109" t="s">
        <v>200</v>
      </c>
      <c r="G486" s="109" t="s">
        <v>200</v>
      </c>
      <c r="H486" s="109" t="s">
        <v>200</v>
      </c>
      <c r="I486" s="109" t="s">
        <v>200</v>
      </c>
      <c r="J486" s="451">
        <v>1</v>
      </c>
      <c r="K486" s="701" t="s">
        <v>1134</v>
      </c>
      <c r="L486" s="610">
        <f t="shared" si="144"/>
        <v>0</v>
      </c>
      <c r="M486" s="701">
        <v>2014</v>
      </c>
      <c r="N486" s="701" t="s">
        <v>396</v>
      </c>
      <c r="O486" s="610">
        <f t="shared" si="145"/>
        <v>0</v>
      </c>
      <c r="P486" s="183"/>
      <c r="Q486" s="701"/>
      <c r="R486" s="701"/>
      <c r="S486" s="219"/>
      <c r="T486" s="161"/>
      <c r="U486" s="161"/>
      <c r="V486" s="207"/>
      <c r="W486" s="207"/>
      <c r="X486" s="207"/>
      <c r="Y486" s="161"/>
      <c r="Z486" s="207"/>
      <c r="AA486" s="161"/>
      <c r="AB486" s="161"/>
    </row>
    <row r="487" spans="1:28" s="47" customFormat="1" ht="18" customHeight="1">
      <c r="A487" s="210" t="s">
        <v>713</v>
      </c>
      <c r="B487" s="500">
        <f t="shared" si="139"/>
        <v>442</v>
      </c>
      <c r="C487" s="219" t="s">
        <v>1127</v>
      </c>
      <c r="D487" s="500" t="s">
        <v>841</v>
      </c>
      <c r="E487" s="701">
        <v>452</v>
      </c>
      <c r="F487" s="109" t="s">
        <v>200</v>
      </c>
      <c r="G487" s="109" t="s">
        <v>200</v>
      </c>
      <c r="H487" s="109" t="s">
        <v>200</v>
      </c>
      <c r="I487" s="109" t="s">
        <v>200</v>
      </c>
      <c r="J487" s="451">
        <v>1</v>
      </c>
      <c r="K487" s="701" t="s">
        <v>1134</v>
      </c>
      <c r="L487" s="610">
        <f t="shared" si="144"/>
        <v>0</v>
      </c>
      <c r="M487" s="701">
        <v>2014</v>
      </c>
      <c r="N487" s="701" t="s">
        <v>396</v>
      </c>
      <c r="O487" s="610">
        <f t="shared" si="145"/>
        <v>0</v>
      </c>
      <c r="P487" s="183"/>
      <c r="Q487" s="701"/>
      <c r="R487" s="701"/>
      <c r="S487" s="219"/>
      <c r="T487" s="161"/>
      <c r="U487" s="161"/>
      <c r="V487" s="207"/>
      <c r="W487" s="207"/>
      <c r="X487" s="207"/>
      <c r="Y487" s="161"/>
      <c r="Z487" s="207"/>
      <c r="AA487" s="161"/>
      <c r="AB487" s="161"/>
    </row>
    <row r="488" spans="1:28" s="47" customFormat="1" ht="18" customHeight="1">
      <c r="A488" s="210" t="s">
        <v>713</v>
      </c>
      <c r="B488" s="500">
        <f t="shared" si="139"/>
        <v>443</v>
      </c>
      <c r="C488" s="219" t="s">
        <v>1127</v>
      </c>
      <c r="D488" s="500" t="s">
        <v>841</v>
      </c>
      <c r="E488" s="701">
        <v>452</v>
      </c>
      <c r="F488" s="109" t="s">
        <v>200</v>
      </c>
      <c r="G488" s="109" t="s">
        <v>200</v>
      </c>
      <c r="H488" s="109" t="s">
        <v>200</v>
      </c>
      <c r="I488" s="109" t="s">
        <v>200</v>
      </c>
      <c r="J488" s="451">
        <v>1</v>
      </c>
      <c r="K488" s="701" t="s">
        <v>1134</v>
      </c>
      <c r="L488" s="610">
        <f t="shared" si="144"/>
        <v>0</v>
      </c>
      <c r="M488" s="701">
        <v>2014</v>
      </c>
      <c r="N488" s="701" t="s">
        <v>396</v>
      </c>
      <c r="O488" s="610">
        <f t="shared" si="145"/>
        <v>0</v>
      </c>
      <c r="P488" s="183"/>
      <c r="Q488" s="701"/>
      <c r="R488" s="701"/>
      <c r="S488" s="219"/>
      <c r="T488" s="161"/>
      <c r="U488" s="161"/>
      <c r="V488" s="207"/>
      <c r="W488" s="207"/>
      <c r="X488" s="207"/>
      <c r="Y488" s="161"/>
      <c r="Z488" s="207"/>
      <c r="AA488" s="161"/>
      <c r="AB488" s="161"/>
    </row>
    <row r="489" spans="1:28" s="47" customFormat="1" ht="18" customHeight="1">
      <c r="A489" s="210" t="s">
        <v>713</v>
      </c>
      <c r="B489" s="500">
        <f t="shared" si="139"/>
        <v>444</v>
      </c>
      <c r="C489" s="219" t="s">
        <v>1127</v>
      </c>
      <c r="D489" s="500" t="s">
        <v>841</v>
      </c>
      <c r="E489" s="701">
        <v>452</v>
      </c>
      <c r="F489" s="109" t="s">
        <v>200</v>
      </c>
      <c r="G489" s="109" t="s">
        <v>200</v>
      </c>
      <c r="H489" s="109" t="s">
        <v>200</v>
      </c>
      <c r="I489" s="109" t="s">
        <v>200</v>
      </c>
      <c r="J489" s="451">
        <v>1</v>
      </c>
      <c r="K489" s="701" t="s">
        <v>1134</v>
      </c>
      <c r="L489" s="610">
        <f t="shared" si="144"/>
        <v>0</v>
      </c>
      <c r="M489" s="701">
        <v>2014</v>
      </c>
      <c r="N489" s="701" t="s">
        <v>396</v>
      </c>
      <c r="O489" s="610">
        <f t="shared" si="145"/>
        <v>0</v>
      </c>
      <c r="P489" s="183"/>
      <c r="Q489" s="701"/>
      <c r="R489" s="701"/>
      <c r="S489" s="219"/>
      <c r="T489" s="161"/>
      <c r="U489" s="161"/>
      <c r="V489" s="207"/>
      <c r="W489" s="207"/>
      <c r="X489" s="207"/>
      <c r="Y489" s="161"/>
      <c r="Z489" s="207"/>
      <c r="AA489" s="161"/>
      <c r="AB489" s="161"/>
    </row>
    <row r="490" spans="1:28" s="47" customFormat="1" ht="18" customHeight="1">
      <c r="A490" s="210" t="s">
        <v>713</v>
      </c>
      <c r="B490" s="500">
        <f t="shared" si="139"/>
        <v>445</v>
      </c>
      <c r="C490" s="219" t="s">
        <v>1127</v>
      </c>
      <c r="D490" s="500" t="s">
        <v>841</v>
      </c>
      <c r="E490" s="701">
        <v>452</v>
      </c>
      <c r="F490" s="109" t="s">
        <v>200</v>
      </c>
      <c r="G490" s="109" t="s">
        <v>200</v>
      </c>
      <c r="H490" s="109" t="s">
        <v>200</v>
      </c>
      <c r="I490" s="109" t="s">
        <v>200</v>
      </c>
      <c r="J490" s="451">
        <v>1</v>
      </c>
      <c r="K490" s="701" t="s">
        <v>1134</v>
      </c>
      <c r="L490" s="610">
        <f t="shared" si="144"/>
        <v>0</v>
      </c>
      <c r="M490" s="701">
        <v>2014</v>
      </c>
      <c r="N490" s="701" t="s">
        <v>396</v>
      </c>
      <c r="O490" s="610">
        <f t="shared" si="145"/>
        <v>0</v>
      </c>
      <c r="P490" s="183"/>
      <c r="Q490" s="701"/>
      <c r="R490" s="701"/>
      <c r="S490" s="219"/>
      <c r="T490" s="161"/>
      <c r="U490" s="161"/>
      <c r="V490" s="207"/>
      <c r="W490" s="207"/>
      <c r="X490" s="207"/>
      <c r="Y490" s="161"/>
      <c r="Z490" s="207"/>
      <c r="AA490" s="161"/>
      <c r="AB490" s="161"/>
    </row>
    <row r="491" spans="1:28" s="47" customFormat="1" ht="18" customHeight="1">
      <c r="A491" s="210" t="s">
        <v>713</v>
      </c>
      <c r="B491" s="500">
        <f t="shared" si="139"/>
        <v>446</v>
      </c>
      <c r="C491" s="219" t="s">
        <v>1127</v>
      </c>
      <c r="D491" s="500" t="s">
        <v>841</v>
      </c>
      <c r="E491" s="701">
        <v>452</v>
      </c>
      <c r="F491" s="109" t="s">
        <v>200</v>
      </c>
      <c r="G491" s="109" t="s">
        <v>200</v>
      </c>
      <c r="H491" s="109" t="s">
        <v>200</v>
      </c>
      <c r="I491" s="109" t="s">
        <v>200</v>
      </c>
      <c r="J491" s="451">
        <v>1</v>
      </c>
      <c r="K491" s="701" t="s">
        <v>1134</v>
      </c>
      <c r="L491" s="610">
        <f t="shared" si="144"/>
        <v>0</v>
      </c>
      <c r="M491" s="701">
        <v>2014</v>
      </c>
      <c r="N491" s="701" t="s">
        <v>396</v>
      </c>
      <c r="O491" s="610">
        <f t="shared" si="145"/>
        <v>0</v>
      </c>
      <c r="P491" s="183"/>
      <c r="Q491" s="701"/>
      <c r="R491" s="701"/>
      <c r="S491" s="219"/>
      <c r="T491" s="161"/>
      <c r="U491" s="161"/>
      <c r="V491" s="207"/>
      <c r="W491" s="207"/>
      <c r="X491" s="207"/>
      <c r="Y491" s="161"/>
      <c r="Z491" s="207"/>
      <c r="AA491" s="161"/>
      <c r="AB491" s="161"/>
    </row>
    <row r="492" spans="1:28" s="47" customFormat="1" ht="18" customHeight="1">
      <c r="A492" s="210" t="s">
        <v>713</v>
      </c>
      <c r="B492" s="500">
        <f t="shared" si="139"/>
        <v>447</v>
      </c>
      <c r="C492" s="219" t="s">
        <v>1127</v>
      </c>
      <c r="D492" s="500" t="s">
        <v>841</v>
      </c>
      <c r="E492" s="701">
        <v>452</v>
      </c>
      <c r="F492" s="109" t="s">
        <v>200</v>
      </c>
      <c r="G492" s="109" t="s">
        <v>200</v>
      </c>
      <c r="H492" s="109" t="s">
        <v>200</v>
      </c>
      <c r="I492" s="109" t="s">
        <v>200</v>
      </c>
      <c r="J492" s="451">
        <v>1</v>
      </c>
      <c r="K492" s="701" t="s">
        <v>1134</v>
      </c>
      <c r="L492" s="610">
        <f t="shared" si="144"/>
        <v>0</v>
      </c>
      <c r="M492" s="701">
        <v>2014</v>
      </c>
      <c r="N492" s="701" t="s">
        <v>396</v>
      </c>
      <c r="O492" s="610">
        <f t="shared" si="145"/>
        <v>0</v>
      </c>
      <c r="P492" s="183"/>
      <c r="Q492" s="701"/>
      <c r="R492" s="701"/>
      <c r="S492" s="219"/>
      <c r="T492" s="161"/>
      <c r="U492" s="161"/>
      <c r="V492" s="207"/>
      <c r="W492" s="207"/>
      <c r="X492" s="207"/>
      <c r="Y492" s="161"/>
      <c r="Z492" s="207"/>
      <c r="AA492" s="161"/>
      <c r="AB492" s="161"/>
    </row>
    <row r="493" spans="1:28" s="47" customFormat="1" ht="18" customHeight="1">
      <c r="A493" s="210" t="s">
        <v>713</v>
      </c>
      <c r="B493" s="500">
        <f t="shared" si="139"/>
        <v>448</v>
      </c>
      <c r="C493" s="219" t="s">
        <v>1127</v>
      </c>
      <c r="D493" s="500" t="s">
        <v>841</v>
      </c>
      <c r="E493" s="701">
        <v>452</v>
      </c>
      <c r="F493" s="109" t="s">
        <v>200</v>
      </c>
      <c r="G493" s="109" t="s">
        <v>200</v>
      </c>
      <c r="H493" s="109" t="s">
        <v>200</v>
      </c>
      <c r="I493" s="109" t="s">
        <v>200</v>
      </c>
      <c r="J493" s="451">
        <v>1</v>
      </c>
      <c r="K493" s="701" t="s">
        <v>1134</v>
      </c>
      <c r="L493" s="610">
        <f t="shared" si="144"/>
        <v>0</v>
      </c>
      <c r="M493" s="701">
        <v>2014</v>
      </c>
      <c r="N493" s="701" t="s">
        <v>396</v>
      </c>
      <c r="O493" s="610">
        <f t="shared" si="145"/>
        <v>0</v>
      </c>
      <c r="P493" s="183"/>
      <c r="Q493" s="701"/>
      <c r="R493" s="701"/>
      <c r="S493" s="219"/>
      <c r="T493" s="161"/>
      <c r="U493" s="161"/>
      <c r="V493" s="207"/>
      <c r="W493" s="207"/>
      <c r="X493" s="207"/>
      <c r="Y493" s="161"/>
      <c r="Z493" s="207"/>
      <c r="AA493" s="161"/>
      <c r="AB493" s="161"/>
    </row>
    <row r="494" spans="1:28" s="47" customFormat="1" ht="18" customHeight="1">
      <c r="A494" s="210" t="s">
        <v>713</v>
      </c>
      <c r="B494" s="500">
        <f t="shared" si="139"/>
        <v>449</v>
      </c>
      <c r="C494" s="219" t="s">
        <v>1127</v>
      </c>
      <c r="D494" s="500" t="s">
        <v>841</v>
      </c>
      <c r="E494" s="701">
        <v>452</v>
      </c>
      <c r="F494" s="109" t="s">
        <v>200</v>
      </c>
      <c r="G494" s="109" t="s">
        <v>200</v>
      </c>
      <c r="H494" s="109" t="s">
        <v>200</v>
      </c>
      <c r="I494" s="109" t="s">
        <v>200</v>
      </c>
      <c r="J494" s="451">
        <v>1</v>
      </c>
      <c r="K494" s="701" t="s">
        <v>1134</v>
      </c>
      <c r="L494" s="610">
        <f t="shared" si="144"/>
        <v>0</v>
      </c>
      <c r="M494" s="701">
        <v>2014</v>
      </c>
      <c r="N494" s="701" t="s">
        <v>396</v>
      </c>
      <c r="O494" s="610">
        <f t="shared" si="145"/>
        <v>0</v>
      </c>
      <c r="P494" s="183"/>
      <c r="Q494" s="701"/>
      <c r="R494" s="701"/>
      <c r="S494" s="219"/>
      <c r="T494" s="161"/>
      <c r="U494" s="161"/>
      <c r="V494" s="207"/>
      <c r="W494" s="207"/>
      <c r="X494" s="207"/>
      <c r="Y494" s="161"/>
      <c r="Z494" s="207"/>
      <c r="AA494" s="161"/>
      <c r="AB494" s="161"/>
    </row>
    <row r="495" spans="1:28" s="47" customFormat="1" ht="18" customHeight="1">
      <c r="A495" s="210" t="s">
        <v>713</v>
      </c>
      <c r="B495" s="500">
        <f t="shared" si="139"/>
        <v>450</v>
      </c>
      <c r="C495" s="219" t="s">
        <v>1127</v>
      </c>
      <c r="D495" s="500" t="s">
        <v>841</v>
      </c>
      <c r="E495" s="701">
        <v>452</v>
      </c>
      <c r="F495" s="109" t="s">
        <v>200</v>
      </c>
      <c r="G495" s="109" t="s">
        <v>200</v>
      </c>
      <c r="H495" s="109" t="s">
        <v>200</v>
      </c>
      <c r="I495" s="109" t="s">
        <v>200</v>
      </c>
      <c r="J495" s="451">
        <v>1</v>
      </c>
      <c r="K495" s="701" t="s">
        <v>1134</v>
      </c>
      <c r="L495" s="610">
        <f t="shared" si="144"/>
        <v>0</v>
      </c>
      <c r="M495" s="701">
        <v>2014</v>
      </c>
      <c r="N495" s="701" t="s">
        <v>396</v>
      </c>
      <c r="O495" s="610">
        <f t="shared" si="145"/>
        <v>0</v>
      </c>
      <c r="P495" s="183"/>
      <c r="Q495" s="701"/>
      <c r="R495" s="701"/>
      <c r="S495" s="219"/>
      <c r="T495" s="161"/>
      <c r="U495" s="161"/>
      <c r="V495" s="207"/>
      <c r="W495" s="207"/>
      <c r="X495" s="207"/>
      <c r="Y495" s="161"/>
      <c r="Z495" s="207"/>
      <c r="AA495" s="161"/>
      <c r="AB495" s="161"/>
    </row>
    <row r="496" spans="1:28" s="47" customFormat="1" ht="18" customHeight="1">
      <c r="A496" s="210" t="s">
        <v>713</v>
      </c>
      <c r="B496" s="500">
        <f t="shared" si="139"/>
        <v>451</v>
      </c>
      <c r="C496" s="219" t="s">
        <v>1127</v>
      </c>
      <c r="D496" s="500" t="s">
        <v>841</v>
      </c>
      <c r="E496" s="701">
        <v>452</v>
      </c>
      <c r="F496" s="109" t="s">
        <v>200</v>
      </c>
      <c r="G496" s="109" t="s">
        <v>200</v>
      </c>
      <c r="H496" s="109" t="s">
        <v>200</v>
      </c>
      <c r="I496" s="109" t="s">
        <v>200</v>
      </c>
      <c r="J496" s="451">
        <v>1</v>
      </c>
      <c r="K496" s="701" t="s">
        <v>1134</v>
      </c>
      <c r="L496" s="610">
        <f t="shared" si="144"/>
        <v>0</v>
      </c>
      <c r="M496" s="701">
        <v>2014</v>
      </c>
      <c r="N496" s="701" t="s">
        <v>396</v>
      </c>
      <c r="O496" s="610">
        <f t="shared" si="145"/>
        <v>0</v>
      </c>
      <c r="P496" s="183"/>
      <c r="Q496" s="701"/>
      <c r="R496" s="701"/>
      <c r="S496" s="219"/>
      <c r="T496" s="161"/>
      <c r="U496" s="161"/>
      <c r="V496" s="207"/>
      <c r="W496" s="207"/>
      <c r="X496" s="207"/>
      <c r="Y496" s="161"/>
      <c r="Z496" s="207"/>
      <c r="AA496" s="161"/>
      <c r="AB496" s="161"/>
    </row>
    <row r="497" spans="1:29" s="47" customFormat="1" ht="18" customHeight="1">
      <c r="A497" s="210" t="s">
        <v>713</v>
      </c>
      <c r="B497" s="500">
        <f t="shared" si="139"/>
        <v>452</v>
      </c>
      <c r="C497" s="219" t="s">
        <v>1127</v>
      </c>
      <c r="D497" s="500" t="s">
        <v>841</v>
      </c>
      <c r="E497" s="701">
        <v>452</v>
      </c>
      <c r="F497" s="109" t="s">
        <v>200</v>
      </c>
      <c r="G497" s="109" t="s">
        <v>200</v>
      </c>
      <c r="H497" s="109" t="s">
        <v>200</v>
      </c>
      <c r="I497" s="109" t="s">
        <v>200</v>
      </c>
      <c r="J497" s="451">
        <v>1</v>
      </c>
      <c r="K497" s="701" t="s">
        <v>1134</v>
      </c>
      <c r="L497" s="610">
        <f t="shared" si="144"/>
        <v>0</v>
      </c>
      <c r="M497" s="701">
        <v>2014</v>
      </c>
      <c r="N497" s="701" t="s">
        <v>396</v>
      </c>
      <c r="O497" s="610">
        <f t="shared" si="145"/>
        <v>0</v>
      </c>
      <c r="P497" s="183"/>
      <c r="Q497" s="701"/>
      <c r="R497" s="701"/>
      <c r="S497" s="219"/>
      <c r="T497" s="161"/>
      <c r="U497" s="161"/>
      <c r="V497" s="207"/>
      <c r="W497" s="207"/>
      <c r="X497" s="207"/>
      <c r="Y497" s="161"/>
      <c r="Z497" s="207"/>
      <c r="AA497" s="161"/>
      <c r="AB497" s="161"/>
    </row>
    <row r="498" spans="1:29" s="47" customFormat="1" ht="18" customHeight="1">
      <c r="A498" s="210" t="s">
        <v>713</v>
      </c>
      <c r="B498" s="500">
        <f t="shared" ref="B498:B525" si="146">B497+1</f>
        <v>453</v>
      </c>
      <c r="C498" s="219" t="s">
        <v>1127</v>
      </c>
      <c r="D498" s="500" t="s">
        <v>841</v>
      </c>
      <c r="E498" s="701">
        <v>452</v>
      </c>
      <c r="F498" s="109" t="s">
        <v>200</v>
      </c>
      <c r="G498" s="109" t="s">
        <v>200</v>
      </c>
      <c r="H498" s="109" t="s">
        <v>200</v>
      </c>
      <c r="I498" s="109" t="s">
        <v>200</v>
      </c>
      <c r="J498" s="451">
        <v>1</v>
      </c>
      <c r="K498" s="701" t="s">
        <v>1134</v>
      </c>
      <c r="L498" s="610">
        <f t="shared" si="144"/>
        <v>0</v>
      </c>
      <c r="M498" s="701">
        <v>2014</v>
      </c>
      <c r="N498" s="701" t="s">
        <v>396</v>
      </c>
      <c r="O498" s="610">
        <f t="shared" si="145"/>
        <v>0</v>
      </c>
      <c r="P498" s="183"/>
      <c r="Q498" s="701"/>
      <c r="R498" s="701"/>
      <c r="S498" s="219"/>
      <c r="T498" s="161"/>
      <c r="U498" s="161"/>
      <c r="V498" s="207"/>
      <c r="W498" s="207"/>
      <c r="X498" s="207"/>
      <c r="Y498" s="161"/>
      <c r="Z498" s="207"/>
      <c r="AA498" s="161"/>
      <c r="AB498" s="161"/>
    </row>
    <row r="499" spans="1:29" s="47" customFormat="1" ht="18" customHeight="1">
      <c r="A499" s="210" t="s">
        <v>713</v>
      </c>
      <c r="B499" s="500">
        <f t="shared" si="146"/>
        <v>454</v>
      </c>
      <c r="C499" s="219" t="s">
        <v>1128</v>
      </c>
      <c r="D499" s="500" t="s">
        <v>841</v>
      </c>
      <c r="E499" s="701">
        <v>453</v>
      </c>
      <c r="F499" s="109" t="s">
        <v>200</v>
      </c>
      <c r="G499" s="109" t="s">
        <v>200</v>
      </c>
      <c r="H499" s="109" t="s">
        <v>200</v>
      </c>
      <c r="I499" s="109" t="s">
        <v>200</v>
      </c>
      <c r="J499" s="451">
        <v>1</v>
      </c>
      <c r="K499" s="701" t="s">
        <v>215</v>
      </c>
      <c r="L499" s="610">
        <f t="shared" si="113"/>
        <v>0</v>
      </c>
      <c r="M499" s="701">
        <v>2014</v>
      </c>
      <c r="N499" s="701" t="s">
        <v>396</v>
      </c>
      <c r="O499" s="610">
        <f t="shared" si="114"/>
        <v>0</v>
      </c>
      <c r="P499" s="183"/>
      <c r="Q499" s="701"/>
      <c r="R499" s="701"/>
      <c r="S499" s="219"/>
      <c r="T499" s="161"/>
      <c r="U499" s="161"/>
      <c r="V499" s="207"/>
      <c r="W499" s="207"/>
      <c r="X499" s="207"/>
      <c r="Y499" s="161"/>
      <c r="Z499" s="207"/>
      <c r="AA499" s="161"/>
      <c r="AB499" s="161"/>
      <c r="AC499" s="47" t="b">
        <f t="shared" si="4"/>
        <v>1</v>
      </c>
    </row>
    <row r="500" spans="1:29" s="47" customFormat="1" ht="18" customHeight="1">
      <c r="A500" s="210" t="s">
        <v>713</v>
      </c>
      <c r="B500" s="500">
        <f t="shared" si="146"/>
        <v>455</v>
      </c>
      <c r="C500" s="219" t="s">
        <v>1129</v>
      </c>
      <c r="D500" s="500" t="s">
        <v>841</v>
      </c>
      <c r="E500" s="701">
        <v>473</v>
      </c>
      <c r="F500" s="109" t="s">
        <v>200</v>
      </c>
      <c r="G500" s="109" t="s">
        <v>200</v>
      </c>
      <c r="H500" s="109" t="s">
        <v>200</v>
      </c>
      <c r="I500" s="109" t="s">
        <v>200</v>
      </c>
      <c r="J500" s="451">
        <v>1</v>
      </c>
      <c r="K500" s="701" t="s">
        <v>1137</v>
      </c>
      <c r="L500" s="610">
        <f t="shared" si="113"/>
        <v>0</v>
      </c>
      <c r="M500" s="701">
        <v>2014</v>
      </c>
      <c r="N500" s="701" t="s">
        <v>396</v>
      </c>
      <c r="O500" s="610">
        <f t="shared" si="114"/>
        <v>0</v>
      </c>
      <c r="P500" s="183"/>
      <c r="Q500" s="701"/>
      <c r="R500" s="701"/>
      <c r="S500" s="219"/>
      <c r="T500" s="161"/>
      <c r="U500" s="161"/>
      <c r="V500" s="207"/>
      <c r="W500" s="207"/>
      <c r="X500" s="207"/>
      <c r="Y500" s="161"/>
      <c r="Z500" s="207"/>
      <c r="AA500" s="161"/>
      <c r="AB500" s="161"/>
      <c r="AC500" s="47" t="b">
        <f t="shared" si="4"/>
        <v>1</v>
      </c>
    </row>
    <row r="501" spans="1:29" s="47" customFormat="1" ht="18" customHeight="1">
      <c r="A501" s="210" t="s">
        <v>713</v>
      </c>
      <c r="B501" s="500">
        <f t="shared" si="146"/>
        <v>456</v>
      </c>
      <c r="C501" s="219" t="s">
        <v>1129</v>
      </c>
      <c r="D501" s="500" t="s">
        <v>841</v>
      </c>
      <c r="E501" s="701">
        <v>473</v>
      </c>
      <c r="F501" s="109" t="s">
        <v>200</v>
      </c>
      <c r="G501" s="109" t="s">
        <v>200</v>
      </c>
      <c r="H501" s="109" t="s">
        <v>200</v>
      </c>
      <c r="I501" s="109" t="s">
        <v>200</v>
      </c>
      <c r="J501" s="451">
        <v>1</v>
      </c>
      <c r="K501" s="701" t="s">
        <v>1137</v>
      </c>
      <c r="L501" s="610">
        <f t="shared" ref="L501:L519" si="147">O501/J501</f>
        <v>0</v>
      </c>
      <c r="M501" s="701">
        <v>2014</v>
      </c>
      <c r="N501" s="701" t="s">
        <v>396</v>
      </c>
      <c r="O501" s="610">
        <f t="shared" ref="O501:O519" si="148">R501/M501</f>
        <v>0</v>
      </c>
      <c r="P501" s="183"/>
      <c r="Q501" s="701"/>
      <c r="R501" s="701"/>
      <c r="S501" s="219"/>
      <c r="T501" s="161"/>
      <c r="U501" s="161"/>
      <c r="V501" s="207"/>
      <c r="W501" s="207"/>
      <c r="X501" s="207"/>
      <c r="Y501" s="161"/>
      <c r="Z501" s="207"/>
      <c r="AA501" s="161"/>
      <c r="AB501" s="161"/>
    </row>
    <row r="502" spans="1:29" s="47" customFormat="1" ht="18" customHeight="1">
      <c r="A502" s="210" t="s">
        <v>713</v>
      </c>
      <c r="B502" s="500">
        <f t="shared" si="146"/>
        <v>457</v>
      </c>
      <c r="C502" s="219" t="s">
        <v>1129</v>
      </c>
      <c r="D502" s="500" t="s">
        <v>841</v>
      </c>
      <c r="E502" s="701">
        <v>473</v>
      </c>
      <c r="F502" s="109" t="s">
        <v>200</v>
      </c>
      <c r="G502" s="109" t="s">
        <v>200</v>
      </c>
      <c r="H502" s="109" t="s">
        <v>200</v>
      </c>
      <c r="I502" s="109" t="s">
        <v>200</v>
      </c>
      <c r="J502" s="451">
        <v>1</v>
      </c>
      <c r="K502" s="701" t="s">
        <v>1137</v>
      </c>
      <c r="L502" s="610">
        <f t="shared" si="147"/>
        <v>0</v>
      </c>
      <c r="M502" s="701">
        <v>2014</v>
      </c>
      <c r="N502" s="701" t="s">
        <v>396</v>
      </c>
      <c r="O502" s="610">
        <f t="shared" si="148"/>
        <v>0</v>
      </c>
      <c r="P502" s="183"/>
      <c r="Q502" s="701"/>
      <c r="R502" s="701"/>
      <c r="S502" s="219"/>
      <c r="T502" s="161"/>
      <c r="U502" s="161"/>
      <c r="V502" s="207"/>
      <c r="W502" s="207"/>
      <c r="X502" s="207"/>
      <c r="Y502" s="161"/>
      <c r="Z502" s="207"/>
      <c r="AA502" s="161"/>
      <c r="AB502" s="161"/>
    </row>
    <row r="503" spans="1:29" s="47" customFormat="1" ht="18" customHeight="1">
      <c r="A503" s="210" t="s">
        <v>713</v>
      </c>
      <c r="B503" s="500">
        <f t="shared" si="146"/>
        <v>458</v>
      </c>
      <c r="C503" s="219" t="s">
        <v>1129</v>
      </c>
      <c r="D503" s="500" t="s">
        <v>841</v>
      </c>
      <c r="E503" s="701">
        <v>473</v>
      </c>
      <c r="F503" s="109" t="s">
        <v>200</v>
      </c>
      <c r="G503" s="109" t="s">
        <v>200</v>
      </c>
      <c r="H503" s="109" t="s">
        <v>200</v>
      </c>
      <c r="I503" s="109" t="s">
        <v>200</v>
      </c>
      <c r="J503" s="451">
        <v>1</v>
      </c>
      <c r="K503" s="701" t="s">
        <v>1137</v>
      </c>
      <c r="L503" s="610">
        <f t="shared" si="147"/>
        <v>0</v>
      </c>
      <c r="M503" s="701">
        <v>2014</v>
      </c>
      <c r="N503" s="701" t="s">
        <v>396</v>
      </c>
      <c r="O503" s="610">
        <f t="shared" si="148"/>
        <v>0</v>
      </c>
      <c r="P503" s="183"/>
      <c r="Q503" s="701"/>
      <c r="R503" s="701"/>
      <c r="S503" s="219"/>
      <c r="T503" s="161"/>
      <c r="U503" s="161"/>
      <c r="V503" s="207"/>
      <c r="W503" s="207"/>
      <c r="X503" s="207"/>
      <c r="Y503" s="161"/>
      <c r="Z503" s="207"/>
      <c r="AA503" s="161"/>
      <c r="AB503" s="161"/>
    </row>
    <row r="504" spans="1:29" s="47" customFormat="1" ht="18" customHeight="1">
      <c r="A504" s="210" t="s">
        <v>713</v>
      </c>
      <c r="B504" s="500">
        <f t="shared" si="146"/>
        <v>459</v>
      </c>
      <c r="C504" s="219" t="s">
        <v>1129</v>
      </c>
      <c r="D504" s="500" t="s">
        <v>841</v>
      </c>
      <c r="E504" s="701">
        <v>473</v>
      </c>
      <c r="F504" s="109" t="s">
        <v>200</v>
      </c>
      <c r="G504" s="109" t="s">
        <v>200</v>
      </c>
      <c r="H504" s="109" t="s">
        <v>200</v>
      </c>
      <c r="I504" s="109" t="s">
        <v>200</v>
      </c>
      <c r="J504" s="451">
        <v>1</v>
      </c>
      <c r="K504" s="701" t="s">
        <v>1137</v>
      </c>
      <c r="L504" s="610">
        <f t="shared" si="147"/>
        <v>0</v>
      </c>
      <c r="M504" s="701">
        <v>2014</v>
      </c>
      <c r="N504" s="701" t="s">
        <v>396</v>
      </c>
      <c r="O504" s="610">
        <f t="shared" si="148"/>
        <v>0</v>
      </c>
      <c r="P504" s="183"/>
      <c r="Q504" s="701"/>
      <c r="R504" s="701"/>
      <c r="S504" s="219"/>
      <c r="T504" s="161"/>
      <c r="U504" s="161"/>
      <c r="V504" s="207"/>
      <c r="W504" s="207"/>
      <c r="X504" s="207"/>
      <c r="Y504" s="161"/>
      <c r="Z504" s="207"/>
      <c r="AA504" s="161"/>
      <c r="AB504" s="161"/>
    </row>
    <row r="505" spans="1:29" s="47" customFormat="1" ht="18" customHeight="1">
      <c r="A505" s="210" t="s">
        <v>713</v>
      </c>
      <c r="B505" s="501">
        <f t="shared" si="146"/>
        <v>460</v>
      </c>
      <c r="C505" s="230" t="s">
        <v>1129</v>
      </c>
      <c r="D505" s="501" t="s">
        <v>841</v>
      </c>
      <c r="E505" s="232">
        <v>473</v>
      </c>
      <c r="F505" s="114" t="s">
        <v>200</v>
      </c>
      <c r="G505" s="114" t="s">
        <v>200</v>
      </c>
      <c r="H505" s="114" t="s">
        <v>200</v>
      </c>
      <c r="I505" s="114" t="s">
        <v>200</v>
      </c>
      <c r="J505" s="477">
        <v>1</v>
      </c>
      <c r="K505" s="232" t="s">
        <v>1137</v>
      </c>
      <c r="L505" s="617">
        <f t="shared" si="147"/>
        <v>0</v>
      </c>
      <c r="M505" s="232">
        <v>2014</v>
      </c>
      <c r="N505" s="232" t="s">
        <v>396</v>
      </c>
      <c r="O505" s="617">
        <f t="shared" si="148"/>
        <v>0</v>
      </c>
      <c r="P505" s="253"/>
      <c r="Q505" s="232"/>
      <c r="R505" s="232"/>
      <c r="S505" s="230"/>
      <c r="T505" s="161"/>
      <c r="U505" s="161"/>
      <c r="V505" s="207"/>
      <c r="W505" s="207"/>
      <c r="X505" s="207"/>
      <c r="Y505" s="161"/>
      <c r="Z505" s="207"/>
      <c r="AA505" s="161"/>
      <c r="AB505" s="161"/>
    </row>
    <row r="506" spans="1:29" s="47" customFormat="1" ht="18" customHeight="1">
      <c r="A506" s="210" t="s">
        <v>713</v>
      </c>
      <c r="B506" s="111">
        <f t="shared" si="146"/>
        <v>461</v>
      </c>
      <c r="C506" s="454" t="s">
        <v>1129</v>
      </c>
      <c r="D506" s="111" t="s">
        <v>841</v>
      </c>
      <c r="E506" s="702">
        <v>473</v>
      </c>
      <c r="F506" s="113" t="s">
        <v>200</v>
      </c>
      <c r="G506" s="113" t="s">
        <v>200</v>
      </c>
      <c r="H506" s="113" t="s">
        <v>200</v>
      </c>
      <c r="I506" s="113" t="s">
        <v>200</v>
      </c>
      <c r="J506" s="769">
        <v>1</v>
      </c>
      <c r="K506" s="702" t="s">
        <v>1137</v>
      </c>
      <c r="L506" s="611">
        <f t="shared" si="147"/>
        <v>0</v>
      </c>
      <c r="M506" s="702">
        <v>2014</v>
      </c>
      <c r="N506" s="702" t="s">
        <v>396</v>
      </c>
      <c r="O506" s="611">
        <f t="shared" si="148"/>
        <v>0</v>
      </c>
      <c r="P506" s="229"/>
      <c r="Q506" s="702"/>
      <c r="R506" s="702"/>
      <c r="S506" s="454"/>
      <c r="T506" s="161"/>
      <c r="U506" s="161"/>
      <c r="V506" s="207"/>
      <c r="W506" s="207"/>
      <c r="X506" s="207"/>
      <c r="Y506" s="161"/>
      <c r="Z506" s="207"/>
      <c r="AA506" s="161"/>
      <c r="AB506" s="161"/>
    </row>
    <row r="507" spans="1:29" s="47" customFormat="1" ht="18" customHeight="1">
      <c r="A507" s="210" t="s">
        <v>713</v>
      </c>
      <c r="B507" s="500">
        <f t="shared" si="146"/>
        <v>462</v>
      </c>
      <c r="C507" s="219" t="s">
        <v>1129</v>
      </c>
      <c r="D507" s="500" t="s">
        <v>841</v>
      </c>
      <c r="E507" s="701">
        <v>473</v>
      </c>
      <c r="F507" s="109" t="s">
        <v>200</v>
      </c>
      <c r="G507" s="109" t="s">
        <v>200</v>
      </c>
      <c r="H507" s="109" t="s">
        <v>200</v>
      </c>
      <c r="I507" s="109" t="s">
        <v>200</v>
      </c>
      <c r="J507" s="451">
        <v>1</v>
      </c>
      <c r="K507" s="701" t="s">
        <v>1137</v>
      </c>
      <c r="L507" s="610">
        <f t="shared" si="147"/>
        <v>0</v>
      </c>
      <c r="M507" s="701">
        <v>2014</v>
      </c>
      <c r="N507" s="701" t="s">
        <v>396</v>
      </c>
      <c r="O507" s="610">
        <f t="shared" si="148"/>
        <v>0</v>
      </c>
      <c r="P507" s="183"/>
      <c r="Q507" s="701"/>
      <c r="R507" s="701"/>
      <c r="S507" s="219"/>
      <c r="T507" s="161"/>
      <c r="U507" s="161"/>
      <c r="V507" s="207"/>
      <c r="W507" s="207"/>
      <c r="X507" s="207"/>
      <c r="Y507" s="161"/>
      <c r="Z507" s="207"/>
      <c r="AA507" s="161"/>
      <c r="AB507" s="161"/>
    </row>
    <row r="508" spans="1:29" s="47" customFormat="1" ht="18" customHeight="1">
      <c r="A508" s="210" t="s">
        <v>713</v>
      </c>
      <c r="B508" s="500">
        <f t="shared" si="146"/>
        <v>463</v>
      </c>
      <c r="C508" s="219" t="s">
        <v>1129</v>
      </c>
      <c r="D508" s="500" t="s">
        <v>841</v>
      </c>
      <c r="E508" s="701">
        <v>473</v>
      </c>
      <c r="F508" s="109" t="s">
        <v>200</v>
      </c>
      <c r="G508" s="109" t="s">
        <v>200</v>
      </c>
      <c r="H508" s="109" t="s">
        <v>200</v>
      </c>
      <c r="I508" s="109" t="s">
        <v>200</v>
      </c>
      <c r="J508" s="451">
        <v>1</v>
      </c>
      <c r="K508" s="701" t="s">
        <v>1137</v>
      </c>
      <c r="L508" s="610">
        <f t="shared" si="147"/>
        <v>0</v>
      </c>
      <c r="M508" s="701">
        <v>2014</v>
      </c>
      <c r="N508" s="701" t="s">
        <v>396</v>
      </c>
      <c r="O508" s="610">
        <f t="shared" si="148"/>
        <v>0</v>
      </c>
      <c r="P508" s="183"/>
      <c r="Q508" s="701"/>
      <c r="R508" s="701"/>
      <c r="S508" s="219"/>
      <c r="T508" s="161"/>
      <c r="U508" s="161"/>
      <c r="V508" s="207"/>
      <c r="W508" s="207"/>
      <c r="X508" s="207"/>
      <c r="Y508" s="161"/>
      <c r="Z508" s="207"/>
      <c r="AA508" s="161"/>
      <c r="AB508" s="161"/>
    </row>
    <row r="509" spans="1:29" s="47" customFormat="1" ht="18" customHeight="1">
      <c r="A509" s="210" t="s">
        <v>713</v>
      </c>
      <c r="B509" s="500">
        <f t="shared" si="146"/>
        <v>464</v>
      </c>
      <c r="C509" s="219" t="s">
        <v>1129</v>
      </c>
      <c r="D509" s="500" t="s">
        <v>841</v>
      </c>
      <c r="E509" s="701">
        <v>473</v>
      </c>
      <c r="F509" s="109" t="s">
        <v>200</v>
      </c>
      <c r="G509" s="109" t="s">
        <v>200</v>
      </c>
      <c r="H509" s="109" t="s">
        <v>200</v>
      </c>
      <c r="I509" s="109" t="s">
        <v>200</v>
      </c>
      <c r="J509" s="451">
        <v>1</v>
      </c>
      <c r="K509" s="701" t="s">
        <v>1137</v>
      </c>
      <c r="L509" s="610">
        <f t="shared" si="147"/>
        <v>0</v>
      </c>
      <c r="M509" s="701">
        <v>2014</v>
      </c>
      <c r="N509" s="701" t="s">
        <v>396</v>
      </c>
      <c r="O509" s="610">
        <f t="shared" si="148"/>
        <v>0</v>
      </c>
      <c r="P509" s="183"/>
      <c r="Q509" s="701"/>
      <c r="R509" s="701"/>
      <c r="S509" s="219"/>
      <c r="T509" s="161"/>
      <c r="U509" s="161"/>
      <c r="V509" s="207"/>
      <c r="W509" s="207"/>
      <c r="X509" s="207"/>
      <c r="Y509" s="161"/>
      <c r="Z509" s="207"/>
      <c r="AA509" s="161"/>
      <c r="AB509" s="161"/>
    </row>
    <row r="510" spans="1:29" s="47" customFormat="1" ht="18" customHeight="1">
      <c r="A510" s="210" t="s">
        <v>713</v>
      </c>
      <c r="B510" s="500">
        <f t="shared" si="146"/>
        <v>465</v>
      </c>
      <c r="C510" s="219" t="s">
        <v>1129</v>
      </c>
      <c r="D510" s="500" t="s">
        <v>841</v>
      </c>
      <c r="E510" s="701">
        <v>473</v>
      </c>
      <c r="F510" s="109" t="s">
        <v>200</v>
      </c>
      <c r="G510" s="109" t="s">
        <v>200</v>
      </c>
      <c r="H510" s="109" t="s">
        <v>200</v>
      </c>
      <c r="I510" s="109" t="s">
        <v>200</v>
      </c>
      <c r="J510" s="451">
        <v>1</v>
      </c>
      <c r="K510" s="701" t="s">
        <v>1137</v>
      </c>
      <c r="L510" s="610">
        <f t="shared" si="147"/>
        <v>0</v>
      </c>
      <c r="M510" s="701">
        <v>2014</v>
      </c>
      <c r="N510" s="701" t="s">
        <v>396</v>
      </c>
      <c r="O510" s="610">
        <f t="shared" si="148"/>
        <v>0</v>
      </c>
      <c r="P510" s="183"/>
      <c r="Q510" s="701"/>
      <c r="R510" s="701"/>
      <c r="S510" s="219"/>
      <c r="T510" s="161"/>
      <c r="U510" s="161"/>
      <c r="V510" s="207"/>
      <c r="W510" s="207"/>
      <c r="X510" s="207"/>
      <c r="Y510" s="161"/>
      <c r="Z510" s="207"/>
      <c r="AA510" s="161"/>
      <c r="AB510" s="161"/>
    </row>
    <row r="511" spans="1:29" s="47" customFormat="1" ht="18" customHeight="1">
      <c r="A511" s="210" t="s">
        <v>713</v>
      </c>
      <c r="B511" s="500">
        <f t="shared" si="146"/>
        <v>466</v>
      </c>
      <c r="C511" s="219" t="s">
        <v>1129</v>
      </c>
      <c r="D511" s="500" t="s">
        <v>841</v>
      </c>
      <c r="E511" s="701">
        <v>473</v>
      </c>
      <c r="F511" s="109" t="s">
        <v>200</v>
      </c>
      <c r="G511" s="109" t="s">
        <v>200</v>
      </c>
      <c r="H511" s="109" t="s">
        <v>200</v>
      </c>
      <c r="I511" s="109" t="s">
        <v>200</v>
      </c>
      <c r="J511" s="451">
        <v>1</v>
      </c>
      <c r="K511" s="701" t="s">
        <v>1137</v>
      </c>
      <c r="L511" s="610">
        <f t="shared" si="147"/>
        <v>0</v>
      </c>
      <c r="M511" s="701">
        <v>2014</v>
      </c>
      <c r="N511" s="701" t="s">
        <v>396</v>
      </c>
      <c r="O511" s="610">
        <f t="shared" si="148"/>
        <v>0</v>
      </c>
      <c r="P511" s="183"/>
      <c r="Q511" s="701"/>
      <c r="R511" s="701"/>
      <c r="S511" s="219"/>
      <c r="T511" s="161"/>
      <c r="U511" s="161"/>
      <c r="V511" s="207"/>
      <c r="W511" s="207"/>
      <c r="X511" s="207"/>
      <c r="Y511" s="161"/>
      <c r="Z511" s="207"/>
      <c r="AA511" s="161"/>
      <c r="AB511" s="161"/>
    </row>
    <row r="512" spans="1:29" s="47" customFormat="1" ht="18" customHeight="1">
      <c r="A512" s="210" t="s">
        <v>713</v>
      </c>
      <c r="B512" s="500">
        <f t="shared" si="146"/>
        <v>467</v>
      </c>
      <c r="C512" s="219" t="s">
        <v>1129</v>
      </c>
      <c r="D512" s="500" t="s">
        <v>841</v>
      </c>
      <c r="E512" s="701">
        <v>473</v>
      </c>
      <c r="F512" s="109" t="s">
        <v>200</v>
      </c>
      <c r="G512" s="109" t="s">
        <v>200</v>
      </c>
      <c r="H512" s="109" t="s">
        <v>200</v>
      </c>
      <c r="I512" s="109" t="s">
        <v>200</v>
      </c>
      <c r="J512" s="451">
        <v>1</v>
      </c>
      <c r="K512" s="701" t="s">
        <v>1137</v>
      </c>
      <c r="L512" s="610">
        <f t="shared" si="147"/>
        <v>0</v>
      </c>
      <c r="M512" s="701">
        <v>2014</v>
      </c>
      <c r="N512" s="701" t="s">
        <v>396</v>
      </c>
      <c r="O512" s="610">
        <f t="shared" si="148"/>
        <v>0</v>
      </c>
      <c r="P512" s="183"/>
      <c r="Q512" s="701"/>
      <c r="R512" s="701"/>
      <c r="S512" s="219"/>
      <c r="T512" s="161"/>
      <c r="U512" s="161"/>
      <c r="V512" s="207"/>
      <c r="W512" s="207"/>
      <c r="X512" s="207"/>
      <c r="Y512" s="161"/>
      <c r="Z512" s="207"/>
      <c r="AA512" s="161"/>
      <c r="AB512" s="161"/>
    </row>
    <row r="513" spans="1:29" s="47" customFormat="1" ht="18" customHeight="1">
      <c r="A513" s="210" t="s">
        <v>713</v>
      </c>
      <c r="B513" s="500">
        <f t="shared" si="146"/>
        <v>468</v>
      </c>
      <c r="C513" s="219" t="s">
        <v>1129</v>
      </c>
      <c r="D513" s="500" t="s">
        <v>841</v>
      </c>
      <c r="E513" s="701">
        <v>473</v>
      </c>
      <c r="F513" s="109" t="s">
        <v>200</v>
      </c>
      <c r="G513" s="109" t="s">
        <v>200</v>
      </c>
      <c r="H513" s="109" t="s">
        <v>200</v>
      </c>
      <c r="I513" s="109" t="s">
        <v>200</v>
      </c>
      <c r="J513" s="451">
        <v>1</v>
      </c>
      <c r="K513" s="701" t="s">
        <v>1137</v>
      </c>
      <c r="L513" s="610">
        <f t="shared" si="147"/>
        <v>0</v>
      </c>
      <c r="M513" s="701">
        <v>2014</v>
      </c>
      <c r="N513" s="701" t="s">
        <v>396</v>
      </c>
      <c r="O513" s="610">
        <f t="shared" si="148"/>
        <v>0</v>
      </c>
      <c r="P513" s="183"/>
      <c r="Q513" s="701"/>
      <c r="R513" s="701"/>
      <c r="S513" s="219"/>
      <c r="T513" s="161"/>
      <c r="U513" s="161"/>
      <c r="V513" s="207"/>
      <c r="W513" s="207"/>
      <c r="X513" s="207"/>
      <c r="Y513" s="161"/>
      <c r="Z513" s="207"/>
      <c r="AA513" s="161"/>
      <c r="AB513" s="161"/>
    </row>
    <row r="514" spans="1:29" s="47" customFormat="1" ht="18" customHeight="1">
      <c r="A514" s="210" t="s">
        <v>713</v>
      </c>
      <c r="B514" s="500">
        <f t="shared" si="146"/>
        <v>469</v>
      </c>
      <c r="C514" s="219" t="s">
        <v>1129</v>
      </c>
      <c r="D514" s="500" t="s">
        <v>841</v>
      </c>
      <c r="E514" s="701">
        <v>473</v>
      </c>
      <c r="F514" s="109" t="s">
        <v>200</v>
      </c>
      <c r="G514" s="109" t="s">
        <v>200</v>
      </c>
      <c r="H514" s="109" t="s">
        <v>200</v>
      </c>
      <c r="I514" s="109" t="s">
        <v>200</v>
      </c>
      <c r="J514" s="451">
        <v>1</v>
      </c>
      <c r="K514" s="701" t="s">
        <v>1137</v>
      </c>
      <c r="L514" s="610">
        <f t="shared" si="147"/>
        <v>0</v>
      </c>
      <c r="M514" s="701">
        <v>2014</v>
      </c>
      <c r="N514" s="701" t="s">
        <v>396</v>
      </c>
      <c r="O514" s="610">
        <f t="shared" si="148"/>
        <v>0</v>
      </c>
      <c r="P514" s="183"/>
      <c r="Q514" s="701"/>
      <c r="R514" s="701"/>
      <c r="S514" s="219"/>
      <c r="T514" s="161"/>
      <c r="U514" s="161"/>
      <c r="V514" s="207"/>
      <c r="W514" s="207"/>
      <c r="X514" s="207"/>
      <c r="Y514" s="161"/>
      <c r="Z514" s="207"/>
      <c r="AA514" s="161"/>
      <c r="AB514" s="161"/>
    </row>
    <row r="515" spans="1:29" s="47" customFormat="1" ht="18" customHeight="1">
      <c r="A515" s="210" t="s">
        <v>713</v>
      </c>
      <c r="B515" s="500">
        <f t="shared" si="146"/>
        <v>470</v>
      </c>
      <c r="C515" s="219" t="s">
        <v>1129</v>
      </c>
      <c r="D515" s="500" t="s">
        <v>841</v>
      </c>
      <c r="E515" s="701">
        <v>473</v>
      </c>
      <c r="F515" s="109" t="s">
        <v>200</v>
      </c>
      <c r="G515" s="109" t="s">
        <v>200</v>
      </c>
      <c r="H515" s="109" t="s">
        <v>200</v>
      </c>
      <c r="I515" s="109" t="s">
        <v>200</v>
      </c>
      <c r="J515" s="451">
        <v>1</v>
      </c>
      <c r="K515" s="701" t="s">
        <v>1137</v>
      </c>
      <c r="L515" s="610">
        <f t="shared" si="147"/>
        <v>0</v>
      </c>
      <c r="M515" s="701">
        <v>2014</v>
      </c>
      <c r="N515" s="701" t="s">
        <v>396</v>
      </c>
      <c r="O515" s="610">
        <f t="shared" si="148"/>
        <v>0</v>
      </c>
      <c r="P515" s="183"/>
      <c r="Q515" s="701"/>
      <c r="R515" s="701"/>
      <c r="S515" s="219"/>
      <c r="T515" s="161"/>
      <c r="U515" s="161"/>
      <c r="V515" s="207"/>
      <c r="W515" s="207"/>
      <c r="X515" s="207"/>
      <c r="Y515" s="161"/>
      <c r="Z515" s="207"/>
      <c r="AA515" s="161"/>
      <c r="AB515" s="161"/>
    </row>
    <row r="516" spans="1:29" s="47" customFormat="1" ht="18" customHeight="1">
      <c r="A516" s="210" t="s">
        <v>713</v>
      </c>
      <c r="B516" s="500">
        <f t="shared" si="146"/>
        <v>471</v>
      </c>
      <c r="C516" s="219" t="s">
        <v>1129</v>
      </c>
      <c r="D516" s="500" t="s">
        <v>841</v>
      </c>
      <c r="E516" s="701">
        <v>473</v>
      </c>
      <c r="F516" s="109" t="s">
        <v>200</v>
      </c>
      <c r="G516" s="109" t="s">
        <v>200</v>
      </c>
      <c r="H516" s="109" t="s">
        <v>200</v>
      </c>
      <c r="I516" s="109" t="s">
        <v>200</v>
      </c>
      <c r="J516" s="451">
        <v>1</v>
      </c>
      <c r="K516" s="701" t="s">
        <v>1137</v>
      </c>
      <c r="L516" s="610">
        <f t="shared" si="147"/>
        <v>0</v>
      </c>
      <c r="M516" s="701">
        <v>2014</v>
      </c>
      <c r="N516" s="701" t="s">
        <v>396</v>
      </c>
      <c r="O516" s="610">
        <f t="shared" si="148"/>
        <v>0</v>
      </c>
      <c r="P516" s="183"/>
      <c r="Q516" s="701"/>
      <c r="R516" s="701"/>
      <c r="S516" s="219"/>
      <c r="T516" s="161"/>
      <c r="U516" s="161"/>
      <c r="V516" s="207"/>
      <c r="W516" s="207"/>
      <c r="X516" s="207"/>
      <c r="Y516" s="161"/>
      <c r="Z516" s="207"/>
      <c r="AA516" s="161"/>
      <c r="AB516" s="161"/>
    </row>
    <row r="517" spans="1:29" s="47" customFormat="1" ht="18" customHeight="1">
      <c r="A517" s="210" t="s">
        <v>713</v>
      </c>
      <c r="B517" s="500">
        <f t="shared" si="146"/>
        <v>472</v>
      </c>
      <c r="C517" s="219" t="s">
        <v>1129</v>
      </c>
      <c r="D517" s="500" t="s">
        <v>841</v>
      </c>
      <c r="E517" s="701">
        <v>473</v>
      </c>
      <c r="F517" s="109" t="s">
        <v>200</v>
      </c>
      <c r="G517" s="109" t="s">
        <v>200</v>
      </c>
      <c r="H517" s="109" t="s">
        <v>200</v>
      </c>
      <c r="I517" s="109" t="s">
        <v>200</v>
      </c>
      <c r="J517" s="451">
        <v>1</v>
      </c>
      <c r="K517" s="701" t="s">
        <v>1137</v>
      </c>
      <c r="L517" s="610">
        <f t="shared" si="147"/>
        <v>0</v>
      </c>
      <c r="M517" s="701">
        <v>2014</v>
      </c>
      <c r="N517" s="701" t="s">
        <v>396</v>
      </c>
      <c r="O517" s="610">
        <f t="shared" si="148"/>
        <v>0</v>
      </c>
      <c r="P517" s="183"/>
      <c r="Q517" s="701"/>
      <c r="R517" s="701"/>
      <c r="S517" s="219"/>
      <c r="T517" s="161"/>
      <c r="U517" s="161"/>
      <c r="V517" s="207"/>
      <c r="W517" s="207"/>
      <c r="X517" s="207"/>
      <c r="Y517" s="161"/>
      <c r="Z517" s="207"/>
      <c r="AA517" s="161"/>
      <c r="AB517" s="161"/>
    </row>
    <row r="518" spans="1:29" s="47" customFormat="1" ht="18" customHeight="1">
      <c r="A518" s="210" t="s">
        <v>713</v>
      </c>
      <c r="B518" s="500">
        <f t="shared" si="146"/>
        <v>473</v>
      </c>
      <c r="C518" s="219" t="s">
        <v>1129</v>
      </c>
      <c r="D518" s="500" t="s">
        <v>841</v>
      </c>
      <c r="E518" s="701">
        <v>473</v>
      </c>
      <c r="F518" s="109" t="s">
        <v>200</v>
      </c>
      <c r="G518" s="109" t="s">
        <v>200</v>
      </c>
      <c r="H518" s="109" t="s">
        <v>200</v>
      </c>
      <c r="I518" s="109" t="s">
        <v>200</v>
      </c>
      <c r="J518" s="451">
        <v>1</v>
      </c>
      <c r="K518" s="701" t="s">
        <v>1137</v>
      </c>
      <c r="L518" s="610">
        <f t="shared" si="147"/>
        <v>0</v>
      </c>
      <c r="M518" s="701">
        <v>2014</v>
      </c>
      <c r="N518" s="701" t="s">
        <v>396</v>
      </c>
      <c r="O518" s="610">
        <f t="shared" si="148"/>
        <v>0</v>
      </c>
      <c r="P518" s="183"/>
      <c r="Q518" s="701"/>
      <c r="R518" s="701"/>
      <c r="S518" s="219"/>
      <c r="T518" s="161"/>
      <c r="U518" s="161"/>
      <c r="V518" s="207"/>
      <c r="W518" s="207"/>
      <c r="X518" s="207"/>
      <c r="Y518" s="161"/>
      <c r="Z518" s="207"/>
      <c r="AA518" s="161"/>
      <c r="AB518" s="161"/>
    </row>
    <row r="519" spans="1:29" s="47" customFormat="1" ht="18" customHeight="1">
      <c r="A519" s="210" t="s">
        <v>713</v>
      </c>
      <c r="B519" s="500">
        <f t="shared" si="146"/>
        <v>474</v>
      </c>
      <c r="C519" s="219" t="s">
        <v>1129</v>
      </c>
      <c r="D519" s="500" t="s">
        <v>841</v>
      </c>
      <c r="E519" s="701">
        <v>473</v>
      </c>
      <c r="F519" s="109" t="s">
        <v>200</v>
      </c>
      <c r="G519" s="109" t="s">
        <v>200</v>
      </c>
      <c r="H519" s="109" t="s">
        <v>200</v>
      </c>
      <c r="I519" s="109" t="s">
        <v>200</v>
      </c>
      <c r="J519" s="451">
        <v>1</v>
      </c>
      <c r="K519" s="701" t="s">
        <v>1137</v>
      </c>
      <c r="L519" s="610">
        <f t="shared" si="147"/>
        <v>0</v>
      </c>
      <c r="M519" s="701">
        <v>2014</v>
      </c>
      <c r="N519" s="701" t="s">
        <v>396</v>
      </c>
      <c r="O519" s="610">
        <f t="shared" si="148"/>
        <v>0</v>
      </c>
      <c r="P519" s="183"/>
      <c r="Q519" s="701"/>
      <c r="R519" s="701"/>
      <c r="S519" s="219"/>
      <c r="T519" s="161"/>
      <c r="U519" s="161"/>
      <c r="V519" s="207"/>
      <c r="W519" s="207"/>
      <c r="X519" s="207"/>
      <c r="Y519" s="161"/>
      <c r="Z519" s="207"/>
      <c r="AA519" s="161"/>
      <c r="AB519" s="161"/>
    </row>
    <row r="520" spans="1:29" s="47" customFormat="1" ht="18" customHeight="1">
      <c r="A520" s="210" t="s">
        <v>713</v>
      </c>
      <c r="B520" s="500">
        <f t="shared" si="146"/>
        <v>475</v>
      </c>
      <c r="C520" s="219" t="s">
        <v>1130</v>
      </c>
      <c r="D520" s="500" t="s">
        <v>841</v>
      </c>
      <c r="E520" s="701">
        <v>475</v>
      </c>
      <c r="F520" s="109" t="s">
        <v>200</v>
      </c>
      <c r="G520" s="109" t="s">
        <v>200</v>
      </c>
      <c r="H520" s="109" t="s">
        <v>200</v>
      </c>
      <c r="I520" s="109" t="s">
        <v>200</v>
      </c>
      <c r="J520" s="451">
        <v>1</v>
      </c>
      <c r="K520" s="701" t="s">
        <v>1138</v>
      </c>
      <c r="L520" s="610">
        <f t="shared" si="113"/>
        <v>0</v>
      </c>
      <c r="M520" s="701">
        <v>2014</v>
      </c>
      <c r="N520" s="701" t="s">
        <v>396</v>
      </c>
      <c r="O520" s="610">
        <f t="shared" si="114"/>
        <v>0</v>
      </c>
      <c r="P520" s="183"/>
      <c r="Q520" s="701"/>
      <c r="R520" s="701"/>
      <c r="S520" s="219"/>
      <c r="U520" s="161"/>
      <c r="V520" s="207"/>
      <c r="W520" s="207"/>
      <c r="X520" s="207"/>
      <c r="Z520" s="207"/>
      <c r="AA520" s="161"/>
      <c r="AB520" s="161"/>
      <c r="AC520" s="47" t="b">
        <f t="shared" si="4"/>
        <v>1</v>
      </c>
    </row>
    <row r="521" spans="1:29" s="47" customFormat="1" ht="18" customHeight="1">
      <c r="A521" s="210" t="s">
        <v>713</v>
      </c>
      <c r="B521" s="500">
        <f t="shared" si="146"/>
        <v>476</v>
      </c>
      <c r="C521" s="219" t="s">
        <v>1130</v>
      </c>
      <c r="D521" s="500" t="s">
        <v>841</v>
      </c>
      <c r="E521" s="701">
        <v>475</v>
      </c>
      <c r="F521" s="109" t="s">
        <v>200</v>
      </c>
      <c r="G521" s="109" t="s">
        <v>200</v>
      </c>
      <c r="H521" s="109" t="s">
        <v>200</v>
      </c>
      <c r="I521" s="109" t="s">
        <v>200</v>
      </c>
      <c r="J521" s="451">
        <v>1</v>
      </c>
      <c r="K521" s="701" t="s">
        <v>1138</v>
      </c>
      <c r="L521" s="610">
        <f t="shared" ref="L521" si="149">O521/J521</f>
        <v>0</v>
      </c>
      <c r="M521" s="701">
        <v>2014</v>
      </c>
      <c r="N521" s="701" t="s">
        <v>396</v>
      </c>
      <c r="O521" s="610">
        <f t="shared" ref="O521" si="150">R521/M521</f>
        <v>0</v>
      </c>
      <c r="P521" s="183"/>
      <c r="Q521" s="701"/>
      <c r="R521" s="701"/>
      <c r="S521" s="219"/>
      <c r="U521" s="161"/>
      <c r="V521" s="207"/>
      <c r="W521" s="207"/>
      <c r="X521" s="207"/>
      <c r="Z521" s="207"/>
      <c r="AA521" s="161"/>
      <c r="AB521" s="161"/>
    </row>
    <row r="522" spans="1:29" s="47" customFormat="1" ht="18" customHeight="1">
      <c r="A522" s="210" t="s">
        <v>713</v>
      </c>
      <c r="B522" s="500">
        <f t="shared" si="146"/>
        <v>477</v>
      </c>
      <c r="C522" s="219" t="s">
        <v>1131</v>
      </c>
      <c r="D522" s="500" t="s">
        <v>189</v>
      </c>
      <c r="E522" s="701" t="s">
        <v>299</v>
      </c>
      <c r="F522" s="701" t="s">
        <v>856</v>
      </c>
      <c r="G522" s="701" t="s">
        <v>1132</v>
      </c>
      <c r="H522" s="701" t="s">
        <v>980</v>
      </c>
      <c r="I522" s="701" t="s">
        <v>190</v>
      </c>
      <c r="J522" s="701">
        <v>1</v>
      </c>
      <c r="K522" s="701" t="s">
        <v>215</v>
      </c>
      <c r="L522" s="610">
        <f t="shared" si="113"/>
        <v>35750000</v>
      </c>
      <c r="M522" s="701">
        <v>2014</v>
      </c>
      <c r="N522" s="701" t="s">
        <v>396</v>
      </c>
      <c r="O522" s="674">
        <v>35750000</v>
      </c>
      <c r="P522" s="183"/>
      <c r="Q522" s="701"/>
      <c r="R522" s="701"/>
      <c r="S522" s="1083" t="s">
        <v>1143</v>
      </c>
      <c r="T522" s="447">
        <v>5</v>
      </c>
      <c r="U522" s="161">
        <f t="shared" ref="U522:U564" si="151">2016-M522+1</f>
        <v>3</v>
      </c>
      <c r="V522" s="207">
        <f t="shared" si="65"/>
        <v>7150000</v>
      </c>
      <c r="W522" s="207">
        <f t="shared" si="66"/>
        <v>21450000</v>
      </c>
      <c r="X522" s="207">
        <f t="shared" si="67"/>
        <v>14300000</v>
      </c>
      <c r="Y522" s="161">
        <f t="shared" ref="Y522:Y564" si="152">2017-M522+1</f>
        <v>4</v>
      </c>
      <c r="Z522" s="207">
        <f t="shared" si="69"/>
        <v>7150000</v>
      </c>
      <c r="AA522" s="207">
        <f t="shared" ref="AA522:AA523" si="153">Y522*Z522</f>
        <v>28600000</v>
      </c>
      <c r="AB522" s="207">
        <f t="shared" ref="AB522:AB564" si="154">O522-AA522</f>
        <v>7150000</v>
      </c>
      <c r="AC522" s="47" t="b">
        <f t="shared" si="4"/>
        <v>1</v>
      </c>
    </row>
    <row r="523" spans="1:29" s="47" customFormat="1" ht="18" customHeight="1">
      <c r="A523" s="210" t="s">
        <v>713</v>
      </c>
      <c r="B523" s="500">
        <f t="shared" si="146"/>
        <v>478</v>
      </c>
      <c r="C523" s="219" t="s">
        <v>1131</v>
      </c>
      <c r="D523" s="500" t="s">
        <v>189</v>
      </c>
      <c r="E523" s="701" t="s">
        <v>831</v>
      </c>
      <c r="F523" s="701" t="s">
        <v>856</v>
      </c>
      <c r="G523" s="701" t="s">
        <v>1133</v>
      </c>
      <c r="H523" s="701" t="s">
        <v>980</v>
      </c>
      <c r="I523" s="701" t="s">
        <v>190</v>
      </c>
      <c r="J523" s="701">
        <v>1</v>
      </c>
      <c r="K523" s="701" t="s">
        <v>215</v>
      </c>
      <c r="L523" s="611">
        <v>13333333</v>
      </c>
      <c r="M523" s="701">
        <v>2014</v>
      </c>
      <c r="N523" s="701" t="s">
        <v>396</v>
      </c>
      <c r="O523" s="611">
        <v>13333333.335000001</v>
      </c>
      <c r="P523" s="183"/>
      <c r="Q523" s="701"/>
      <c r="R523" s="701"/>
      <c r="S523" s="1084"/>
      <c r="T523" s="447">
        <v>5</v>
      </c>
      <c r="U523" s="161">
        <f t="shared" si="151"/>
        <v>3</v>
      </c>
      <c r="V523" s="207">
        <f t="shared" si="65"/>
        <v>2666666.6670000004</v>
      </c>
      <c r="W523" s="207">
        <f t="shared" si="66"/>
        <v>8000000.0010000011</v>
      </c>
      <c r="X523" s="207">
        <f t="shared" si="67"/>
        <v>5333333.3339999998</v>
      </c>
      <c r="Y523" s="161">
        <f t="shared" si="152"/>
        <v>4</v>
      </c>
      <c r="Z523" s="207">
        <f t="shared" si="69"/>
        <v>2666666.6670000004</v>
      </c>
      <c r="AA523" s="207">
        <f t="shared" si="153"/>
        <v>10666666.668000001</v>
      </c>
      <c r="AB523" s="207">
        <f t="shared" si="154"/>
        <v>2666666.6669999994</v>
      </c>
      <c r="AC523" s="47" t="b">
        <f t="shared" si="4"/>
        <v>1</v>
      </c>
    </row>
    <row r="524" spans="1:29" s="47" customFormat="1" ht="18" customHeight="1">
      <c r="A524" s="210" t="s">
        <v>713</v>
      </c>
      <c r="B524" s="500">
        <f t="shared" si="146"/>
        <v>479</v>
      </c>
      <c r="C524" s="219" t="s">
        <v>1131</v>
      </c>
      <c r="D524" s="500" t="s">
        <v>189</v>
      </c>
      <c r="E524" s="701" t="s">
        <v>831</v>
      </c>
      <c r="F524" s="701" t="s">
        <v>856</v>
      </c>
      <c r="G524" s="701" t="s">
        <v>1133</v>
      </c>
      <c r="H524" s="701" t="s">
        <v>980</v>
      </c>
      <c r="I524" s="701" t="s">
        <v>190</v>
      </c>
      <c r="J524" s="701">
        <v>1</v>
      </c>
      <c r="K524" s="701" t="s">
        <v>215</v>
      </c>
      <c r="L524" s="611">
        <v>13333333</v>
      </c>
      <c r="M524" s="701">
        <v>2014</v>
      </c>
      <c r="N524" s="701" t="s">
        <v>396</v>
      </c>
      <c r="O524" s="611">
        <v>13333333.335000001</v>
      </c>
      <c r="P524" s="183"/>
      <c r="Q524" s="701"/>
      <c r="R524" s="701"/>
      <c r="S524" s="1084"/>
      <c r="T524" s="447">
        <v>5</v>
      </c>
      <c r="U524" s="161">
        <f t="shared" ref="U524:U525" si="155">2016-M524+1</f>
        <v>3</v>
      </c>
      <c r="V524" s="207">
        <f t="shared" ref="V524:V525" si="156">O524/T524</f>
        <v>2666666.6670000004</v>
      </c>
      <c r="W524" s="207">
        <f t="shared" ref="W524:W525" si="157">U524*V524</f>
        <v>8000000.0010000011</v>
      </c>
      <c r="X524" s="207">
        <f t="shared" ref="X524:X525" si="158">O524-W524</f>
        <v>5333333.3339999998</v>
      </c>
      <c r="Y524" s="161">
        <f t="shared" ref="Y524:Y525" si="159">2017-M524+1</f>
        <v>4</v>
      </c>
      <c r="Z524" s="207">
        <f t="shared" ref="Z524:Z525" si="160">O524/T524</f>
        <v>2666666.6670000004</v>
      </c>
      <c r="AA524" s="207">
        <f t="shared" ref="AA524:AA525" si="161">Y524*Z524</f>
        <v>10666666.668000001</v>
      </c>
      <c r="AB524" s="207">
        <f t="shared" ref="AB524:AB525" si="162">O524-AA524</f>
        <v>2666666.6669999994</v>
      </c>
    </row>
    <row r="525" spans="1:29" s="47" customFormat="1" ht="18" customHeight="1">
      <c r="A525" s="210" t="s">
        <v>713</v>
      </c>
      <c r="B525" s="500">
        <f t="shared" si="146"/>
        <v>480</v>
      </c>
      <c r="C525" s="219" t="s">
        <v>1131</v>
      </c>
      <c r="D525" s="500" t="s">
        <v>189</v>
      </c>
      <c r="E525" s="701" t="s">
        <v>831</v>
      </c>
      <c r="F525" s="701" t="s">
        <v>856</v>
      </c>
      <c r="G525" s="701" t="s">
        <v>1133</v>
      </c>
      <c r="H525" s="701" t="s">
        <v>980</v>
      </c>
      <c r="I525" s="701" t="s">
        <v>190</v>
      </c>
      <c r="J525" s="701">
        <v>1</v>
      </c>
      <c r="K525" s="701" t="s">
        <v>215</v>
      </c>
      <c r="L525" s="611">
        <v>13333333</v>
      </c>
      <c r="M525" s="701">
        <v>2014</v>
      </c>
      <c r="N525" s="701" t="s">
        <v>396</v>
      </c>
      <c r="O525" s="611">
        <v>13333333.33</v>
      </c>
      <c r="P525" s="183"/>
      <c r="Q525" s="701"/>
      <c r="R525" s="701"/>
      <c r="S525" s="1018"/>
      <c r="T525" s="447">
        <v>5</v>
      </c>
      <c r="U525" s="161">
        <f t="shared" si="155"/>
        <v>3</v>
      </c>
      <c r="V525" s="207">
        <f t="shared" si="156"/>
        <v>2666666.6660000002</v>
      </c>
      <c r="W525" s="207">
        <f t="shared" si="157"/>
        <v>7999999.9980000006</v>
      </c>
      <c r="X525" s="207">
        <f t="shared" si="158"/>
        <v>5333333.3319999995</v>
      </c>
      <c r="Y525" s="161">
        <f t="shared" si="159"/>
        <v>4</v>
      </c>
      <c r="Z525" s="207">
        <f t="shared" si="160"/>
        <v>2666666.6660000002</v>
      </c>
      <c r="AA525" s="207">
        <f t="shared" si="161"/>
        <v>10666666.664000001</v>
      </c>
      <c r="AB525" s="207">
        <f t="shared" si="162"/>
        <v>2666666.6659999993</v>
      </c>
    </row>
    <row r="526" spans="1:29" s="47" customFormat="1" ht="75" customHeight="1">
      <c r="A526" s="210" t="s">
        <v>1677</v>
      </c>
      <c r="B526" s="500">
        <v>1</v>
      </c>
      <c r="C526" s="246" t="s">
        <v>1846</v>
      </c>
      <c r="D526" s="500" t="s">
        <v>1847</v>
      </c>
      <c r="E526" s="500" t="s">
        <v>942</v>
      </c>
      <c r="F526" s="701" t="s">
        <v>1848</v>
      </c>
      <c r="G526" s="701" t="s">
        <v>1849</v>
      </c>
      <c r="H526" s="701" t="s">
        <v>1035</v>
      </c>
      <c r="I526" s="701" t="s">
        <v>190</v>
      </c>
      <c r="J526" s="701">
        <v>1</v>
      </c>
      <c r="K526" s="701" t="s">
        <v>215</v>
      </c>
      <c r="L526" s="610">
        <f t="shared" si="113"/>
        <v>104633000</v>
      </c>
      <c r="M526" s="500">
        <v>2016</v>
      </c>
      <c r="N526" s="500" t="s">
        <v>188</v>
      </c>
      <c r="O526" s="610">
        <v>104633000</v>
      </c>
      <c r="P526" s="500" t="s">
        <v>98</v>
      </c>
      <c r="Q526" s="500"/>
      <c r="R526" s="500"/>
      <c r="S526" s="701" t="s">
        <v>1850</v>
      </c>
      <c r="T526" s="161">
        <v>5</v>
      </c>
      <c r="U526" s="161">
        <f t="shared" si="151"/>
        <v>1</v>
      </c>
      <c r="V526" s="452">
        <f t="shared" si="65"/>
        <v>20926600</v>
      </c>
      <c r="W526" s="452">
        <f t="shared" si="66"/>
        <v>20926600</v>
      </c>
      <c r="X526" s="448">
        <f t="shared" si="67"/>
        <v>83706400</v>
      </c>
      <c r="Y526" s="161">
        <f t="shared" si="152"/>
        <v>2</v>
      </c>
      <c r="Z526" s="207">
        <f t="shared" si="69"/>
        <v>20926600</v>
      </c>
      <c r="AA526" s="207">
        <f t="shared" ref="AA526:AA564" si="163">Z526</f>
        <v>20926600</v>
      </c>
      <c r="AB526" s="207">
        <f t="shared" si="154"/>
        <v>83706400</v>
      </c>
      <c r="AC526" s="47" t="b">
        <f t="shared" si="4"/>
        <v>1</v>
      </c>
    </row>
    <row r="527" spans="1:29" s="47" customFormat="1" ht="75" customHeight="1">
      <c r="A527" s="210" t="s">
        <v>1677</v>
      </c>
      <c r="B527" s="500">
        <v>2</v>
      </c>
      <c r="C527" s="246" t="s">
        <v>1851</v>
      </c>
      <c r="D527" s="500" t="s">
        <v>1847</v>
      </c>
      <c r="E527" s="500" t="s">
        <v>942</v>
      </c>
      <c r="F527" s="701" t="s">
        <v>1848</v>
      </c>
      <c r="G527" s="701" t="s">
        <v>1849</v>
      </c>
      <c r="H527" s="701" t="s">
        <v>1035</v>
      </c>
      <c r="I527" s="701" t="s">
        <v>190</v>
      </c>
      <c r="J527" s="701">
        <v>1</v>
      </c>
      <c r="K527" s="701" t="s">
        <v>215</v>
      </c>
      <c r="L527" s="610">
        <f t="shared" si="113"/>
        <v>53405000</v>
      </c>
      <c r="M527" s="500">
        <v>2016</v>
      </c>
      <c r="N527" s="500" t="s">
        <v>188</v>
      </c>
      <c r="O527" s="610">
        <v>53405000</v>
      </c>
      <c r="P527" s="500" t="s">
        <v>98</v>
      </c>
      <c r="Q527" s="689"/>
      <c r="R527" s="689"/>
      <c r="S527" s="701" t="s">
        <v>1852</v>
      </c>
      <c r="T527" s="161">
        <v>5</v>
      </c>
      <c r="U527" s="161">
        <f t="shared" si="151"/>
        <v>1</v>
      </c>
      <c r="V527" s="452">
        <f t="shared" si="65"/>
        <v>10681000</v>
      </c>
      <c r="W527" s="452">
        <f t="shared" si="66"/>
        <v>10681000</v>
      </c>
      <c r="X527" s="448">
        <f t="shared" si="67"/>
        <v>42724000</v>
      </c>
      <c r="Y527" s="161">
        <f t="shared" si="152"/>
        <v>2</v>
      </c>
      <c r="Z527" s="207">
        <f t="shared" si="69"/>
        <v>10681000</v>
      </c>
      <c r="AA527" s="207">
        <f t="shared" si="163"/>
        <v>10681000</v>
      </c>
      <c r="AB527" s="207">
        <f t="shared" si="154"/>
        <v>42724000</v>
      </c>
      <c r="AC527" s="47" t="b">
        <f t="shared" si="4"/>
        <v>1</v>
      </c>
    </row>
    <row r="528" spans="1:29" s="47" customFormat="1" ht="18" customHeight="1">
      <c r="A528" s="210" t="s">
        <v>1677</v>
      </c>
      <c r="B528" s="500">
        <v>3</v>
      </c>
      <c r="C528" s="219" t="s">
        <v>287</v>
      </c>
      <c r="D528" s="500" t="s">
        <v>1853</v>
      </c>
      <c r="E528" s="500" t="s">
        <v>942</v>
      </c>
      <c r="F528" s="701" t="s">
        <v>1854</v>
      </c>
      <c r="G528" s="224" t="s">
        <v>1035</v>
      </c>
      <c r="H528" s="224" t="s">
        <v>1035</v>
      </c>
      <c r="I528" s="224" t="s">
        <v>190</v>
      </c>
      <c r="J528" s="701">
        <v>1</v>
      </c>
      <c r="K528" s="701" t="s">
        <v>215</v>
      </c>
      <c r="L528" s="674">
        <v>1624486</v>
      </c>
      <c r="M528" s="701">
        <v>2016</v>
      </c>
      <c r="N528" s="701" t="s">
        <v>188</v>
      </c>
      <c r="O528" s="674">
        <v>1624486.1399000001</v>
      </c>
      <c r="P528" s="701" t="s">
        <v>98</v>
      </c>
      <c r="Q528" s="245"/>
      <c r="R528" s="345"/>
      <c r="S528" s="1083" t="s">
        <v>1831</v>
      </c>
      <c r="T528" s="161">
        <v>5</v>
      </c>
      <c r="U528" s="161">
        <f t="shared" si="151"/>
        <v>1</v>
      </c>
      <c r="V528" s="452">
        <f t="shared" si="65"/>
        <v>324897.22798000003</v>
      </c>
      <c r="W528" s="452">
        <f t="shared" si="66"/>
        <v>324897.22798000003</v>
      </c>
      <c r="X528" s="448">
        <f t="shared" si="67"/>
        <v>1299588.9119200001</v>
      </c>
      <c r="Y528" s="161">
        <f t="shared" si="152"/>
        <v>2</v>
      </c>
      <c r="Z528" s="207">
        <f t="shared" si="69"/>
        <v>324897.22798000003</v>
      </c>
      <c r="AA528" s="207">
        <f t="shared" si="163"/>
        <v>324897.22798000003</v>
      </c>
      <c r="AB528" s="207">
        <f t="shared" si="154"/>
        <v>1299588.9119200001</v>
      </c>
      <c r="AC528" s="47" t="b">
        <f t="shared" si="4"/>
        <v>1</v>
      </c>
    </row>
    <row r="529" spans="1:29" s="47" customFormat="1" ht="18" customHeight="1">
      <c r="A529" s="210" t="s">
        <v>1677</v>
      </c>
      <c r="B529" s="500">
        <f>B528+1</f>
        <v>4</v>
      </c>
      <c r="C529" s="219" t="s">
        <v>287</v>
      </c>
      <c r="D529" s="500" t="s">
        <v>1853</v>
      </c>
      <c r="E529" s="500" t="s">
        <v>942</v>
      </c>
      <c r="F529" s="701" t="s">
        <v>1854</v>
      </c>
      <c r="G529" s="224" t="s">
        <v>1035</v>
      </c>
      <c r="H529" s="224" t="s">
        <v>1035</v>
      </c>
      <c r="I529" s="224" t="s">
        <v>190</v>
      </c>
      <c r="J529" s="701">
        <v>1</v>
      </c>
      <c r="K529" s="701" t="s">
        <v>215</v>
      </c>
      <c r="L529" s="674">
        <v>1624486</v>
      </c>
      <c r="M529" s="701">
        <v>2016</v>
      </c>
      <c r="N529" s="701" t="s">
        <v>188</v>
      </c>
      <c r="O529" s="674">
        <v>1624486.1399000001</v>
      </c>
      <c r="P529" s="701" t="s">
        <v>98</v>
      </c>
      <c r="Q529" s="245"/>
      <c r="R529" s="345"/>
      <c r="S529" s="1084"/>
      <c r="T529" s="161">
        <v>5</v>
      </c>
      <c r="U529" s="161">
        <f t="shared" ref="U529:U563" si="164">2016-M529+1</f>
        <v>1</v>
      </c>
      <c r="V529" s="452">
        <f t="shared" ref="V529:V563" si="165">O529/T529</f>
        <v>324897.22798000003</v>
      </c>
      <c r="W529" s="452">
        <f t="shared" ref="W529:W563" si="166">U529*V529</f>
        <v>324897.22798000003</v>
      </c>
      <c r="X529" s="448">
        <f t="shared" ref="X529:X563" si="167">O529-W529</f>
        <v>1299588.9119200001</v>
      </c>
      <c r="Y529" s="161">
        <f t="shared" ref="Y529:Y563" si="168">2017-M529+1</f>
        <v>2</v>
      </c>
      <c r="Z529" s="207">
        <f t="shared" ref="Z529:Z563" si="169">O529/T529</f>
        <v>324897.22798000003</v>
      </c>
      <c r="AA529" s="207">
        <f t="shared" ref="AA529:AA563" si="170">Z529</f>
        <v>324897.22798000003</v>
      </c>
      <c r="AB529" s="207">
        <f t="shared" ref="AB529:AB563" si="171">O529-AA529</f>
        <v>1299588.9119200001</v>
      </c>
      <c r="AC529" s="47" t="b">
        <f t="shared" ref="AC529:AC563" si="172">AA529+AB529=O529</f>
        <v>1</v>
      </c>
    </row>
    <row r="530" spans="1:29" s="47" customFormat="1" ht="18" customHeight="1">
      <c r="A530" s="210" t="s">
        <v>1677</v>
      </c>
      <c r="B530" s="500">
        <f t="shared" ref="B530:B567" si="173">B529+1</f>
        <v>5</v>
      </c>
      <c r="C530" s="219" t="s">
        <v>287</v>
      </c>
      <c r="D530" s="500" t="s">
        <v>1853</v>
      </c>
      <c r="E530" s="500" t="s">
        <v>942</v>
      </c>
      <c r="F530" s="701" t="s">
        <v>1854</v>
      </c>
      <c r="G530" s="224" t="s">
        <v>1035</v>
      </c>
      <c r="H530" s="224" t="s">
        <v>1035</v>
      </c>
      <c r="I530" s="224" t="s">
        <v>190</v>
      </c>
      <c r="J530" s="701">
        <v>1</v>
      </c>
      <c r="K530" s="701" t="s">
        <v>215</v>
      </c>
      <c r="L530" s="674">
        <v>1624486</v>
      </c>
      <c r="M530" s="701">
        <v>2016</v>
      </c>
      <c r="N530" s="701" t="s">
        <v>188</v>
      </c>
      <c r="O530" s="674">
        <v>1624486.1399000001</v>
      </c>
      <c r="P530" s="701" t="s">
        <v>98</v>
      </c>
      <c r="Q530" s="245"/>
      <c r="R530" s="345"/>
      <c r="S530" s="1084"/>
      <c r="T530" s="161">
        <v>5</v>
      </c>
      <c r="U530" s="161">
        <f t="shared" si="164"/>
        <v>1</v>
      </c>
      <c r="V530" s="452">
        <f t="shared" si="165"/>
        <v>324897.22798000003</v>
      </c>
      <c r="W530" s="452">
        <f t="shared" si="166"/>
        <v>324897.22798000003</v>
      </c>
      <c r="X530" s="448">
        <f t="shared" si="167"/>
        <v>1299588.9119200001</v>
      </c>
      <c r="Y530" s="161">
        <f t="shared" si="168"/>
        <v>2</v>
      </c>
      <c r="Z530" s="207">
        <f t="shared" si="169"/>
        <v>324897.22798000003</v>
      </c>
      <c r="AA530" s="207">
        <f t="shared" si="170"/>
        <v>324897.22798000003</v>
      </c>
      <c r="AB530" s="207">
        <f t="shared" si="171"/>
        <v>1299588.9119200001</v>
      </c>
      <c r="AC530" s="47" t="b">
        <f t="shared" si="172"/>
        <v>1</v>
      </c>
    </row>
    <row r="531" spans="1:29" s="47" customFormat="1" ht="18" customHeight="1">
      <c r="A531" s="210" t="s">
        <v>1677</v>
      </c>
      <c r="B531" s="500">
        <f t="shared" si="173"/>
        <v>6</v>
      </c>
      <c r="C531" s="219" t="s">
        <v>287</v>
      </c>
      <c r="D531" s="500" t="s">
        <v>1853</v>
      </c>
      <c r="E531" s="500" t="s">
        <v>942</v>
      </c>
      <c r="F531" s="701" t="s">
        <v>1854</v>
      </c>
      <c r="G531" s="224" t="s">
        <v>1035</v>
      </c>
      <c r="H531" s="224" t="s">
        <v>1035</v>
      </c>
      <c r="I531" s="224" t="s">
        <v>190</v>
      </c>
      <c r="J531" s="701">
        <v>1</v>
      </c>
      <c r="K531" s="701" t="s">
        <v>215</v>
      </c>
      <c r="L531" s="674">
        <v>1624486</v>
      </c>
      <c r="M531" s="701">
        <v>2016</v>
      </c>
      <c r="N531" s="701" t="s">
        <v>188</v>
      </c>
      <c r="O531" s="674">
        <v>1624486.1399000001</v>
      </c>
      <c r="P531" s="701" t="s">
        <v>98</v>
      </c>
      <c r="Q531" s="245"/>
      <c r="R531" s="345"/>
      <c r="S531" s="1084"/>
      <c r="T531" s="161">
        <v>5</v>
      </c>
      <c r="U531" s="161">
        <f t="shared" si="164"/>
        <v>1</v>
      </c>
      <c r="V531" s="452">
        <f t="shared" si="165"/>
        <v>324897.22798000003</v>
      </c>
      <c r="W531" s="452">
        <f t="shared" si="166"/>
        <v>324897.22798000003</v>
      </c>
      <c r="X531" s="448">
        <f t="shared" si="167"/>
        <v>1299588.9119200001</v>
      </c>
      <c r="Y531" s="161">
        <f t="shared" si="168"/>
        <v>2</v>
      </c>
      <c r="Z531" s="207">
        <f t="shared" si="169"/>
        <v>324897.22798000003</v>
      </c>
      <c r="AA531" s="207">
        <f t="shared" si="170"/>
        <v>324897.22798000003</v>
      </c>
      <c r="AB531" s="207">
        <f t="shared" si="171"/>
        <v>1299588.9119200001</v>
      </c>
      <c r="AC531" s="47" t="b">
        <f t="shared" si="172"/>
        <v>1</v>
      </c>
    </row>
    <row r="532" spans="1:29" s="47" customFormat="1" ht="18" customHeight="1">
      <c r="A532" s="210" t="s">
        <v>1677</v>
      </c>
      <c r="B532" s="500">
        <f t="shared" si="173"/>
        <v>7</v>
      </c>
      <c r="C532" s="219" t="s">
        <v>287</v>
      </c>
      <c r="D532" s="500" t="s">
        <v>1853</v>
      </c>
      <c r="E532" s="500" t="s">
        <v>942</v>
      </c>
      <c r="F532" s="701" t="s">
        <v>1854</v>
      </c>
      <c r="G532" s="224" t="s">
        <v>1035</v>
      </c>
      <c r="H532" s="224" t="s">
        <v>1035</v>
      </c>
      <c r="I532" s="224" t="s">
        <v>190</v>
      </c>
      <c r="J532" s="701">
        <v>1</v>
      </c>
      <c r="K532" s="701" t="s">
        <v>215</v>
      </c>
      <c r="L532" s="674">
        <v>1624486</v>
      </c>
      <c r="M532" s="701">
        <v>2016</v>
      </c>
      <c r="N532" s="701" t="s">
        <v>188</v>
      </c>
      <c r="O532" s="674">
        <v>1624486.1399000001</v>
      </c>
      <c r="P532" s="701" t="s">
        <v>98</v>
      </c>
      <c r="Q532" s="245"/>
      <c r="R532" s="345"/>
      <c r="S532" s="1084"/>
      <c r="T532" s="161">
        <v>5</v>
      </c>
      <c r="U532" s="161">
        <f t="shared" si="164"/>
        <v>1</v>
      </c>
      <c r="V532" s="452">
        <f t="shared" si="165"/>
        <v>324897.22798000003</v>
      </c>
      <c r="W532" s="452">
        <f t="shared" si="166"/>
        <v>324897.22798000003</v>
      </c>
      <c r="X532" s="448">
        <f t="shared" si="167"/>
        <v>1299588.9119200001</v>
      </c>
      <c r="Y532" s="161">
        <f t="shared" si="168"/>
        <v>2</v>
      </c>
      <c r="Z532" s="207">
        <f t="shared" si="169"/>
        <v>324897.22798000003</v>
      </c>
      <c r="AA532" s="207">
        <f t="shared" si="170"/>
        <v>324897.22798000003</v>
      </c>
      <c r="AB532" s="207">
        <f t="shared" si="171"/>
        <v>1299588.9119200001</v>
      </c>
      <c r="AC532" s="47" t="b">
        <f t="shared" si="172"/>
        <v>1</v>
      </c>
    </row>
    <row r="533" spans="1:29" s="47" customFormat="1" ht="18" customHeight="1">
      <c r="A533" s="210" t="s">
        <v>1677</v>
      </c>
      <c r="B533" s="500">
        <f t="shared" si="173"/>
        <v>8</v>
      </c>
      <c r="C533" s="219" t="s">
        <v>287</v>
      </c>
      <c r="D533" s="500" t="s">
        <v>1853</v>
      </c>
      <c r="E533" s="500" t="s">
        <v>942</v>
      </c>
      <c r="F533" s="701" t="s">
        <v>1854</v>
      </c>
      <c r="G533" s="224" t="s">
        <v>1035</v>
      </c>
      <c r="H533" s="224" t="s">
        <v>1035</v>
      </c>
      <c r="I533" s="224" t="s">
        <v>190</v>
      </c>
      <c r="J533" s="701">
        <v>1</v>
      </c>
      <c r="K533" s="701" t="s">
        <v>215</v>
      </c>
      <c r="L533" s="674">
        <v>1624486</v>
      </c>
      <c r="M533" s="701">
        <v>2016</v>
      </c>
      <c r="N533" s="701" t="s">
        <v>188</v>
      </c>
      <c r="O533" s="674">
        <v>1624486.1399000001</v>
      </c>
      <c r="P533" s="701" t="s">
        <v>98</v>
      </c>
      <c r="Q533" s="245"/>
      <c r="R533" s="345"/>
      <c r="S533" s="1084"/>
      <c r="T533" s="161">
        <v>5</v>
      </c>
      <c r="U533" s="161">
        <f t="shared" si="164"/>
        <v>1</v>
      </c>
      <c r="V533" s="452">
        <f t="shared" si="165"/>
        <v>324897.22798000003</v>
      </c>
      <c r="W533" s="452">
        <f t="shared" si="166"/>
        <v>324897.22798000003</v>
      </c>
      <c r="X533" s="448">
        <f t="shared" si="167"/>
        <v>1299588.9119200001</v>
      </c>
      <c r="Y533" s="161">
        <f t="shared" si="168"/>
        <v>2</v>
      </c>
      <c r="Z533" s="207">
        <f t="shared" si="169"/>
        <v>324897.22798000003</v>
      </c>
      <c r="AA533" s="207">
        <f t="shared" si="170"/>
        <v>324897.22798000003</v>
      </c>
      <c r="AB533" s="207">
        <f t="shared" si="171"/>
        <v>1299588.9119200001</v>
      </c>
      <c r="AC533" s="47" t="b">
        <f t="shared" si="172"/>
        <v>1</v>
      </c>
    </row>
    <row r="534" spans="1:29" s="47" customFormat="1" ht="18" customHeight="1">
      <c r="A534" s="210" t="s">
        <v>1677</v>
      </c>
      <c r="B534" s="500">
        <f t="shared" si="173"/>
        <v>9</v>
      </c>
      <c r="C534" s="219" t="s">
        <v>287</v>
      </c>
      <c r="D534" s="500" t="s">
        <v>1853</v>
      </c>
      <c r="E534" s="500" t="s">
        <v>942</v>
      </c>
      <c r="F534" s="701" t="s">
        <v>1854</v>
      </c>
      <c r="G534" s="224" t="s">
        <v>1035</v>
      </c>
      <c r="H534" s="224" t="s">
        <v>1035</v>
      </c>
      <c r="I534" s="224" t="s">
        <v>190</v>
      </c>
      <c r="J534" s="701">
        <v>1</v>
      </c>
      <c r="K534" s="701" t="s">
        <v>215</v>
      </c>
      <c r="L534" s="674">
        <v>1624486</v>
      </c>
      <c r="M534" s="701">
        <v>2016</v>
      </c>
      <c r="N534" s="701" t="s">
        <v>188</v>
      </c>
      <c r="O534" s="674">
        <v>1624486.1399000001</v>
      </c>
      <c r="P534" s="701" t="s">
        <v>98</v>
      </c>
      <c r="Q534" s="245"/>
      <c r="R534" s="345"/>
      <c r="S534" s="1084"/>
      <c r="T534" s="161">
        <v>5</v>
      </c>
      <c r="U534" s="161">
        <f t="shared" si="164"/>
        <v>1</v>
      </c>
      <c r="V534" s="452">
        <f t="shared" si="165"/>
        <v>324897.22798000003</v>
      </c>
      <c r="W534" s="452">
        <f t="shared" si="166"/>
        <v>324897.22798000003</v>
      </c>
      <c r="X534" s="448">
        <f t="shared" si="167"/>
        <v>1299588.9119200001</v>
      </c>
      <c r="Y534" s="161">
        <f t="shared" si="168"/>
        <v>2</v>
      </c>
      <c r="Z534" s="207">
        <f t="shared" si="169"/>
        <v>324897.22798000003</v>
      </c>
      <c r="AA534" s="207">
        <f t="shared" si="170"/>
        <v>324897.22798000003</v>
      </c>
      <c r="AB534" s="207">
        <f t="shared" si="171"/>
        <v>1299588.9119200001</v>
      </c>
      <c r="AC534" s="47" t="b">
        <f t="shared" si="172"/>
        <v>1</v>
      </c>
    </row>
    <row r="535" spans="1:29" s="47" customFormat="1" ht="18" customHeight="1">
      <c r="A535" s="210" t="s">
        <v>1677</v>
      </c>
      <c r="B535" s="500">
        <f t="shared" si="173"/>
        <v>10</v>
      </c>
      <c r="C535" s="219" t="s">
        <v>287</v>
      </c>
      <c r="D535" s="500" t="s">
        <v>1853</v>
      </c>
      <c r="E535" s="500" t="s">
        <v>942</v>
      </c>
      <c r="F535" s="701" t="s">
        <v>1854</v>
      </c>
      <c r="G535" s="224" t="s">
        <v>1035</v>
      </c>
      <c r="H535" s="224" t="s">
        <v>1035</v>
      </c>
      <c r="I535" s="224" t="s">
        <v>190</v>
      </c>
      <c r="J535" s="701">
        <v>1</v>
      </c>
      <c r="K535" s="701" t="s">
        <v>215</v>
      </c>
      <c r="L535" s="674">
        <v>1624486</v>
      </c>
      <c r="M535" s="701">
        <v>2016</v>
      </c>
      <c r="N535" s="701" t="s">
        <v>188</v>
      </c>
      <c r="O535" s="674">
        <v>1624486.1399000001</v>
      </c>
      <c r="P535" s="701" t="s">
        <v>98</v>
      </c>
      <c r="Q535" s="245"/>
      <c r="R535" s="345"/>
      <c r="S535" s="1084"/>
      <c r="T535" s="161">
        <v>5</v>
      </c>
      <c r="U535" s="161">
        <f t="shared" si="164"/>
        <v>1</v>
      </c>
      <c r="V535" s="452">
        <f t="shared" si="165"/>
        <v>324897.22798000003</v>
      </c>
      <c r="W535" s="452">
        <f t="shared" si="166"/>
        <v>324897.22798000003</v>
      </c>
      <c r="X535" s="448">
        <f t="shared" si="167"/>
        <v>1299588.9119200001</v>
      </c>
      <c r="Y535" s="161">
        <f t="shared" si="168"/>
        <v>2</v>
      </c>
      <c r="Z535" s="207">
        <f t="shared" si="169"/>
        <v>324897.22798000003</v>
      </c>
      <c r="AA535" s="207">
        <f t="shared" si="170"/>
        <v>324897.22798000003</v>
      </c>
      <c r="AB535" s="207">
        <f t="shared" si="171"/>
        <v>1299588.9119200001</v>
      </c>
      <c r="AC535" s="47" t="b">
        <f t="shared" si="172"/>
        <v>1</v>
      </c>
    </row>
    <row r="536" spans="1:29" s="47" customFormat="1" ht="18" customHeight="1">
      <c r="A536" s="210" t="s">
        <v>1677</v>
      </c>
      <c r="B536" s="500">
        <f t="shared" si="173"/>
        <v>11</v>
      </c>
      <c r="C536" s="219" t="s">
        <v>287</v>
      </c>
      <c r="D536" s="500" t="s">
        <v>1853</v>
      </c>
      <c r="E536" s="500" t="s">
        <v>942</v>
      </c>
      <c r="F536" s="701" t="s">
        <v>1854</v>
      </c>
      <c r="G536" s="224" t="s">
        <v>1035</v>
      </c>
      <c r="H536" s="224" t="s">
        <v>1035</v>
      </c>
      <c r="I536" s="224" t="s">
        <v>190</v>
      </c>
      <c r="J536" s="701">
        <v>1</v>
      </c>
      <c r="K536" s="701" t="s">
        <v>215</v>
      </c>
      <c r="L536" s="674">
        <v>1624486</v>
      </c>
      <c r="M536" s="701">
        <v>2016</v>
      </c>
      <c r="N536" s="701" t="s">
        <v>188</v>
      </c>
      <c r="O536" s="674">
        <v>1624486.1399000001</v>
      </c>
      <c r="P536" s="701" t="s">
        <v>98</v>
      </c>
      <c r="Q536" s="245"/>
      <c r="R536" s="345"/>
      <c r="S536" s="1084"/>
      <c r="T536" s="161">
        <v>5</v>
      </c>
      <c r="U536" s="161">
        <f t="shared" si="164"/>
        <v>1</v>
      </c>
      <c r="V536" s="452">
        <f t="shared" si="165"/>
        <v>324897.22798000003</v>
      </c>
      <c r="W536" s="452">
        <f t="shared" si="166"/>
        <v>324897.22798000003</v>
      </c>
      <c r="X536" s="448">
        <f t="shared" si="167"/>
        <v>1299588.9119200001</v>
      </c>
      <c r="Y536" s="161">
        <f t="shared" si="168"/>
        <v>2</v>
      </c>
      <c r="Z536" s="207">
        <f t="shared" si="169"/>
        <v>324897.22798000003</v>
      </c>
      <c r="AA536" s="207">
        <f t="shared" si="170"/>
        <v>324897.22798000003</v>
      </c>
      <c r="AB536" s="207">
        <f t="shared" si="171"/>
        <v>1299588.9119200001</v>
      </c>
      <c r="AC536" s="47" t="b">
        <f t="shared" si="172"/>
        <v>1</v>
      </c>
    </row>
    <row r="537" spans="1:29" s="47" customFormat="1" ht="18" customHeight="1">
      <c r="A537" s="210" t="s">
        <v>1677</v>
      </c>
      <c r="B537" s="500">
        <f t="shared" si="173"/>
        <v>12</v>
      </c>
      <c r="C537" s="219" t="s">
        <v>287</v>
      </c>
      <c r="D537" s="500" t="s">
        <v>1853</v>
      </c>
      <c r="E537" s="500" t="s">
        <v>942</v>
      </c>
      <c r="F537" s="701" t="s">
        <v>1854</v>
      </c>
      <c r="G537" s="224" t="s">
        <v>1035</v>
      </c>
      <c r="H537" s="224" t="s">
        <v>1035</v>
      </c>
      <c r="I537" s="224" t="s">
        <v>190</v>
      </c>
      <c r="J537" s="701">
        <v>1</v>
      </c>
      <c r="K537" s="701" t="s">
        <v>215</v>
      </c>
      <c r="L537" s="674">
        <v>1624486</v>
      </c>
      <c r="M537" s="701">
        <v>2016</v>
      </c>
      <c r="N537" s="701" t="s">
        <v>188</v>
      </c>
      <c r="O537" s="674">
        <v>1624486.1399000001</v>
      </c>
      <c r="P537" s="701" t="s">
        <v>98</v>
      </c>
      <c r="Q537" s="245"/>
      <c r="R537" s="345"/>
      <c r="S537" s="1084"/>
      <c r="T537" s="161">
        <v>5</v>
      </c>
      <c r="U537" s="161">
        <f t="shared" si="164"/>
        <v>1</v>
      </c>
      <c r="V537" s="452">
        <f t="shared" si="165"/>
        <v>324897.22798000003</v>
      </c>
      <c r="W537" s="452">
        <f t="shared" si="166"/>
        <v>324897.22798000003</v>
      </c>
      <c r="X537" s="448">
        <f t="shared" si="167"/>
        <v>1299588.9119200001</v>
      </c>
      <c r="Y537" s="161">
        <f t="shared" si="168"/>
        <v>2</v>
      </c>
      <c r="Z537" s="207">
        <f t="shared" si="169"/>
        <v>324897.22798000003</v>
      </c>
      <c r="AA537" s="207">
        <f t="shared" si="170"/>
        <v>324897.22798000003</v>
      </c>
      <c r="AB537" s="207">
        <f t="shared" si="171"/>
        <v>1299588.9119200001</v>
      </c>
      <c r="AC537" s="47" t="b">
        <f t="shared" si="172"/>
        <v>1</v>
      </c>
    </row>
    <row r="538" spans="1:29" s="47" customFormat="1" ht="18" customHeight="1">
      <c r="A538" s="210" t="s">
        <v>1677</v>
      </c>
      <c r="B538" s="500">
        <f t="shared" si="173"/>
        <v>13</v>
      </c>
      <c r="C538" s="219" t="s">
        <v>287</v>
      </c>
      <c r="D538" s="500" t="s">
        <v>1853</v>
      </c>
      <c r="E538" s="500" t="s">
        <v>942</v>
      </c>
      <c r="F538" s="701" t="s">
        <v>1854</v>
      </c>
      <c r="G538" s="224" t="s">
        <v>1035</v>
      </c>
      <c r="H538" s="224" t="s">
        <v>1035</v>
      </c>
      <c r="I538" s="224" t="s">
        <v>190</v>
      </c>
      <c r="J538" s="701">
        <v>1</v>
      </c>
      <c r="K538" s="701" t="s">
        <v>215</v>
      </c>
      <c r="L538" s="674">
        <v>1624486</v>
      </c>
      <c r="M538" s="701">
        <v>2016</v>
      </c>
      <c r="N538" s="701" t="s">
        <v>188</v>
      </c>
      <c r="O538" s="674">
        <v>1624486.1</v>
      </c>
      <c r="P538" s="701" t="s">
        <v>98</v>
      </c>
      <c r="Q538" s="245"/>
      <c r="R538" s="345"/>
      <c r="S538" s="1084"/>
      <c r="T538" s="161">
        <v>5</v>
      </c>
      <c r="U538" s="161">
        <f t="shared" si="164"/>
        <v>1</v>
      </c>
      <c r="V538" s="452">
        <f t="shared" si="165"/>
        <v>324897.22000000003</v>
      </c>
      <c r="W538" s="452">
        <f t="shared" si="166"/>
        <v>324897.22000000003</v>
      </c>
      <c r="X538" s="448">
        <f t="shared" si="167"/>
        <v>1299588.8800000001</v>
      </c>
      <c r="Y538" s="161">
        <f t="shared" si="168"/>
        <v>2</v>
      </c>
      <c r="Z538" s="207">
        <f t="shared" si="169"/>
        <v>324897.22000000003</v>
      </c>
      <c r="AA538" s="207">
        <f t="shared" si="170"/>
        <v>324897.22000000003</v>
      </c>
      <c r="AB538" s="207">
        <f t="shared" si="171"/>
        <v>1299588.8800000001</v>
      </c>
      <c r="AC538" s="47" t="b">
        <f t="shared" si="172"/>
        <v>1</v>
      </c>
    </row>
    <row r="539" spans="1:29" s="47" customFormat="1" ht="18" customHeight="1">
      <c r="A539" s="210" t="s">
        <v>1677</v>
      </c>
      <c r="B539" s="500">
        <f t="shared" si="173"/>
        <v>14</v>
      </c>
      <c r="C539" s="219" t="s">
        <v>287</v>
      </c>
      <c r="D539" s="500" t="s">
        <v>1853</v>
      </c>
      <c r="E539" s="500" t="s">
        <v>942</v>
      </c>
      <c r="F539" s="701" t="s">
        <v>1854</v>
      </c>
      <c r="G539" s="224" t="s">
        <v>1035</v>
      </c>
      <c r="H539" s="224" t="s">
        <v>1035</v>
      </c>
      <c r="I539" s="224" t="s">
        <v>190</v>
      </c>
      <c r="J539" s="701">
        <v>1</v>
      </c>
      <c r="K539" s="701" t="s">
        <v>215</v>
      </c>
      <c r="L539" s="674">
        <v>1624486</v>
      </c>
      <c r="M539" s="701">
        <v>2016</v>
      </c>
      <c r="N539" s="701" t="s">
        <v>188</v>
      </c>
      <c r="O539" s="674">
        <v>1624486.1</v>
      </c>
      <c r="P539" s="701" t="s">
        <v>98</v>
      </c>
      <c r="Q539" s="245"/>
      <c r="R539" s="345"/>
      <c r="S539" s="1084"/>
      <c r="T539" s="161">
        <v>5</v>
      </c>
      <c r="U539" s="161">
        <f t="shared" si="164"/>
        <v>1</v>
      </c>
      <c r="V539" s="452">
        <f t="shared" si="165"/>
        <v>324897.22000000003</v>
      </c>
      <c r="W539" s="452">
        <f t="shared" si="166"/>
        <v>324897.22000000003</v>
      </c>
      <c r="X539" s="448">
        <f t="shared" si="167"/>
        <v>1299588.8800000001</v>
      </c>
      <c r="Y539" s="161">
        <f t="shared" si="168"/>
        <v>2</v>
      </c>
      <c r="Z539" s="207">
        <f t="shared" si="169"/>
        <v>324897.22000000003</v>
      </c>
      <c r="AA539" s="207">
        <f t="shared" si="170"/>
        <v>324897.22000000003</v>
      </c>
      <c r="AB539" s="207">
        <f t="shared" si="171"/>
        <v>1299588.8800000001</v>
      </c>
      <c r="AC539" s="47" t="b">
        <f t="shared" si="172"/>
        <v>1</v>
      </c>
    </row>
    <row r="540" spans="1:29" s="47" customFormat="1" ht="18" customHeight="1">
      <c r="A540" s="210" t="s">
        <v>1677</v>
      </c>
      <c r="B540" s="500">
        <f t="shared" si="173"/>
        <v>15</v>
      </c>
      <c r="C540" s="219" t="s">
        <v>287</v>
      </c>
      <c r="D540" s="500" t="s">
        <v>1853</v>
      </c>
      <c r="E540" s="500" t="s">
        <v>942</v>
      </c>
      <c r="F540" s="701" t="s">
        <v>1854</v>
      </c>
      <c r="G540" s="224" t="s">
        <v>1035</v>
      </c>
      <c r="H540" s="224" t="s">
        <v>1035</v>
      </c>
      <c r="I540" s="224" t="s">
        <v>190</v>
      </c>
      <c r="J540" s="701">
        <v>1</v>
      </c>
      <c r="K540" s="701" t="s">
        <v>215</v>
      </c>
      <c r="L540" s="674">
        <v>1624486</v>
      </c>
      <c r="M540" s="701">
        <v>2016</v>
      </c>
      <c r="N540" s="701" t="s">
        <v>188</v>
      </c>
      <c r="O540" s="674">
        <v>1624486.1</v>
      </c>
      <c r="P540" s="701" t="s">
        <v>98</v>
      </c>
      <c r="Q540" s="245"/>
      <c r="R540" s="345"/>
      <c r="S540" s="1084"/>
      <c r="T540" s="161">
        <v>5</v>
      </c>
      <c r="U540" s="161">
        <f t="shared" si="164"/>
        <v>1</v>
      </c>
      <c r="V540" s="452">
        <f t="shared" si="165"/>
        <v>324897.22000000003</v>
      </c>
      <c r="W540" s="452">
        <f t="shared" si="166"/>
        <v>324897.22000000003</v>
      </c>
      <c r="X540" s="448">
        <f t="shared" si="167"/>
        <v>1299588.8800000001</v>
      </c>
      <c r="Y540" s="161">
        <f t="shared" si="168"/>
        <v>2</v>
      </c>
      <c r="Z540" s="207">
        <f t="shared" si="169"/>
        <v>324897.22000000003</v>
      </c>
      <c r="AA540" s="207">
        <f t="shared" si="170"/>
        <v>324897.22000000003</v>
      </c>
      <c r="AB540" s="207">
        <f t="shared" si="171"/>
        <v>1299588.8800000001</v>
      </c>
      <c r="AC540" s="47" t="b">
        <f t="shared" si="172"/>
        <v>1</v>
      </c>
    </row>
    <row r="541" spans="1:29" s="47" customFormat="1" ht="18" customHeight="1">
      <c r="A541" s="210" t="s">
        <v>1677</v>
      </c>
      <c r="B541" s="500">
        <f t="shared" si="173"/>
        <v>16</v>
      </c>
      <c r="C541" s="219" t="s">
        <v>287</v>
      </c>
      <c r="D541" s="500" t="s">
        <v>1853</v>
      </c>
      <c r="E541" s="500" t="s">
        <v>942</v>
      </c>
      <c r="F541" s="701" t="s">
        <v>1854</v>
      </c>
      <c r="G541" s="224" t="s">
        <v>1035</v>
      </c>
      <c r="H541" s="224" t="s">
        <v>1035</v>
      </c>
      <c r="I541" s="224" t="s">
        <v>190</v>
      </c>
      <c r="J541" s="701">
        <v>1</v>
      </c>
      <c r="K541" s="701" t="s">
        <v>215</v>
      </c>
      <c r="L541" s="674">
        <v>1624486</v>
      </c>
      <c r="M541" s="701">
        <v>2016</v>
      </c>
      <c r="N541" s="701" t="s">
        <v>188</v>
      </c>
      <c r="O541" s="674">
        <v>1624486.1</v>
      </c>
      <c r="P541" s="701" t="s">
        <v>98</v>
      </c>
      <c r="Q541" s="245"/>
      <c r="R541" s="345"/>
      <c r="S541" s="1084"/>
      <c r="T541" s="161">
        <v>5</v>
      </c>
      <c r="U541" s="161">
        <f t="shared" si="164"/>
        <v>1</v>
      </c>
      <c r="V541" s="452">
        <f t="shared" si="165"/>
        <v>324897.22000000003</v>
      </c>
      <c r="W541" s="452">
        <f t="shared" si="166"/>
        <v>324897.22000000003</v>
      </c>
      <c r="X541" s="448">
        <f t="shared" si="167"/>
        <v>1299588.8800000001</v>
      </c>
      <c r="Y541" s="161">
        <f t="shared" si="168"/>
        <v>2</v>
      </c>
      <c r="Z541" s="207">
        <f t="shared" si="169"/>
        <v>324897.22000000003</v>
      </c>
      <c r="AA541" s="207">
        <f t="shared" si="170"/>
        <v>324897.22000000003</v>
      </c>
      <c r="AB541" s="207">
        <f t="shared" si="171"/>
        <v>1299588.8800000001</v>
      </c>
      <c r="AC541" s="47" t="b">
        <f t="shared" si="172"/>
        <v>1</v>
      </c>
    </row>
    <row r="542" spans="1:29" s="47" customFormat="1" ht="18" customHeight="1">
      <c r="A542" s="210" t="s">
        <v>1677</v>
      </c>
      <c r="B542" s="501">
        <f t="shared" si="173"/>
        <v>17</v>
      </c>
      <c r="C542" s="230" t="s">
        <v>287</v>
      </c>
      <c r="D542" s="501" t="s">
        <v>1853</v>
      </c>
      <c r="E542" s="501" t="s">
        <v>942</v>
      </c>
      <c r="F542" s="232" t="s">
        <v>1854</v>
      </c>
      <c r="G542" s="252" t="s">
        <v>1035</v>
      </c>
      <c r="H542" s="252" t="s">
        <v>1035</v>
      </c>
      <c r="I542" s="252" t="s">
        <v>190</v>
      </c>
      <c r="J542" s="232">
        <v>1</v>
      </c>
      <c r="K542" s="232" t="s">
        <v>215</v>
      </c>
      <c r="L542" s="734">
        <v>1624486</v>
      </c>
      <c r="M542" s="232">
        <v>2016</v>
      </c>
      <c r="N542" s="232" t="s">
        <v>188</v>
      </c>
      <c r="O542" s="734">
        <v>1624486.1</v>
      </c>
      <c r="P542" s="232" t="s">
        <v>98</v>
      </c>
      <c r="Q542" s="827"/>
      <c r="R542" s="349"/>
      <c r="S542" s="1120"/>
      <c r="T542" s="161">
        <v>5</v>
      </c>
      <c r="U542" s="161">
        <f t="shared" si="164"/>
        <v>1</v>
      </c>
      <c r="V542" s="452">
        <f t="shared" si="165"/>
        <v>324897.22000000003</v>
      </c>
      <c r="W542" s="452">
        <f t="shared" si="166"/>
        <v>324897.22000000003</v>
      </c>
      <c r="X542" s="448">
        <f t="shared" si="167"/>
        <v>1299588.8800000001</v>
      </c>
      <c r="Y542" s="161">
        <f t="shared" si="168"/>
        <v>2</v>
      </c>
      <c r="Z542" s="207">
        <f t="shared" si="169"/>
        <v>324897.22000000003</v>
      </c>
      <c r="AA542" s="207">
        <f t="shared" si="170"/>
        <v>324897.22000000003</v>
      </c>
      <c r="AB542" s="207">
        <f t="shared" si="171"/>
        <v>1299588.8800000001</v>
      </c>
      <c r="AC542" s="47" t="b">
        <f t="shared" si="172"/>
        <v>1</v>
      </c>
    </row>
    <row r="543" spans="1:29" s="47" customFormat="1" ht="18" customHeight="1">
      <c r="A543" s="210" t="s">
        <v>1677</v>
      </c>
      <c r="B543" s="111">
        <f t="shared" si="173"/>
        <v>18</v>
      </c>
      <c r="C543" s="454" t="s">
        <v>287</v>
      </c>
      <c r="D543" s="111" t="s">
        <v>1853</v>
      </c>
      <c r="E543" s="111" t="s">
        <v>942</v>
      </c>
      <c r="F543" s="702" t="s">
        <v>1854</v>
      </c>
      <c r="G543" s="636" t="s">
        <v>1035</v>
      </c>
      <c r="H543" s="636" t="s">
        <v>1035</v>
      </c>
      <c r="I543" s="636" t="s">
        <v>190</v>
      </c>
      <c r="J543" s="702">
        <v>1</v>
      </c>
      <c r="K543" s="702" t="s">
        <v>215</v>
      </c>
      <c r="L543" s="673">
        <v>1624486</v>
      </c>
      <c r="M543" s="702">
        <v>2016</v>
      </c>
      <c r="N543" s="702" t="s">
        <v>188</v>
      </c>
      <c r="O543" s="673">
        <v>1624486.1</v>
      </c>
      <c r="P543" s="702" t="s">
        <v>98</v>
      </c>
      <c r="Q543" s="824"/>
      <c r="R543" s="825"/>
      <c r="S543" s="1084" t="s">
        <v>1831</v>
      </c>
      <c r="T543" s="161">
        <v>5</v>
      </c>
      <c r="U543" s="161">
        <f t="shared" si="164"/>
        <v>1</v>
      </c>
      <c r="V543" s="452">
        <f t="shared" si="165"/>
        <v>324897.22000000003</v>
      </c>
      <c r="W543" s="452">
        <f t="shared" si="166"/>
        <v>324897.22000000003</v>
      </c>
      <c r="X543" s="448">
        <f t="shared" si="167"/>
        <v>1299588.8800000001</v>
      </c>
      <c r="Y543" s="161">
        <f t="shared" si="168"/>
        <v>2</v>
      </c>
      <c r="Z543" s="207">
        <f t="shared" si="169"/>
        <v>324897.22000000003</v>
      </c>
      <c r="AA543" s="207">
        <f t="shared" si="170"/>
        <v>324897.22000000003</v>
      </c>
      <c r="AB543" s="207">
        <f t="shared" si="171"/>
        <v>1299588.8800000001</v>
      </c>
      <c r="AC543" s="47" t="b">
        <f t="shared" si="172"/>
        <v>1</v>
      </c>
    </row>
    <row r="544" spans="1:29" s="47" customFormat="1" ht="18" customHeight="1">
      <c r="A544" s="210" t="s">
        <v>1677</v>
      </c>
      <c r="B544" s="500">
        <f t="shared" si="173"/>
        <v>19</v>
      </c>
      <c r="C544" s="219" t="s">
        <v>287</v>
      </c>
      <c r="D544" s="500" t="s">
        <v>1853</v>
      </c>
      <c r="E544" s="500" t="s">
        <v>942</v>
      </c>
      <c r="F544" s="701" t="s">
        <v>1854</v>
      </c>
      <c r="G544" s="224" t="s">
        <v>1035</v>
      </c>
      <c r="H544" s="224" t="s">
        <v>1035</v>
      </c>
      <c r="I544" s="224" t="s">
        <v>190</v>
      </c>
      <c r="J544" s="701">
        <v>1</v>
      </c>
      <c r="K544" s="701" t="s">
        <v>215</v>
      </c>
      <c r="L544" s="674">
        <v>1624486</v>
      </c>
      <c r="M544" s="701">
        <v>2016</v>
      </c>
      <c r="N544" s="701" t="s">
        <v>188</v>
      </c>
      <c r="O544" s="674">
        <v>1624486.1</v>
      </c>
      <c r="P544" s="701" t="s">
        <v>98</v>
      </c>
      <c r="Q544" s="245"/>
      <c r="R544" s="345"/>
      <c r="S544" s="1084"/>
      <c r="T544" s="161">
        <v>5</v>
      </c>
      <c r="U544" s="161">
        <f t="shared" si="164"/>
        <v>1</v>
      </c>
      <c r="V544" s="452">
        <f t="shared" si="165"/>
        <v>324897.22000000003</v>
      </c>
      <c r="W544" s="452">
        <f t="shared" si="166"/>
        <v>324897.22000000003</v>
      </c>
      <c r="X544" s="448">
        <f t="shared" si="167"/>
        <v>1299588.8800000001</v>
      </c>
      <c r="Y544" s="161">
        <f t="shared" si="168"/>
        <v>2</v>
      </c>
      <c r="Z544" s="207">
        <f t="shared" si="169"/>
        <v>324897.22000000003</v>
      </c>
      <c r="AA544" s="207">
        <f t="shared" si="170"/>
        <v>324897.22000000003</v>
      </c>
      <c r="AB544" s="207">
        <f t="shared" si="171"/>
        <v>1299588.8800000001</v>
      </c>
      <c r="AC544" s="47" t="b">
        <f t="shared" si="172"/>
        <v>1</v>
      </c>
    </row>
    <row r="545" spans="1:29" s="47" customFormat="1" ht="18" customHeight="1">
      <c r="A545" s="210" t="s">
        <v>1677</v>
      </c>
      <c r="B545" s="500">
        <f t="shared" si="173"/>
        <v>20</v>
      </c>
      <c r="C545" s="219" t="s">
        <v>287</v>
      </c>
      <c r="D545" s="500" t="s">
        <v>1853</v>
      </c>
      <c r="E545" s="500" t="s">
        <v>942</v>
      </c>
      <c r="F545" s="701" t="s">
        <v>1854</v>
      </c>
      <c r="G545" s="224" t="s">
        <v>1035</v>
      </c>
      <c r="H545" s="224" t="s">
        <v>1035</v>
      </c>
      <c r="I545" s="224" t="s">
        <v>190</v>
      </c>
      <c r="J545" s="701">
        <v>1</v>
      </c>
      <c r="K545" s="701" t="s">
        <v>215</v>
      </c>
      <c r="L545" s="674">
        <v>1624486</v>
      </c>
      <c r="M545" s="701">
        <v>2016</v>
      </c>
      <c r="N545" s="701" t="s">
        <v>188</v>
      </c>
      <c r="O545" s="674">
        <v>1624486.1</v>
      </c>
      <c r="P545" s="701" t="s">
        <v>98</v>
      </c>
      <c r="Q545" s="245"/>
      <c r="R545" s="345"/>
      <c r="S545" s="1084"/>
      <c r="T545" s="161">
        <v>5</v>
      </c>
      <c r="U545" s="161">
        <f t="shared" si="164"/>
        <v>1</v>
      </c>
      <c r="V545" s="452">
        <f t="shared" si="165"/>
        <v>324897.22000000003</v>
      </c>
      <c r="W545" s="452">
        <f t="shared" si="166"/>
        <v>324897.22000000003</v>
      </c>
      <c r="X545" s="448">
        <f t="shared" si="167"/>
        <v>1299588.8800000001</v>
      </c>
      <c r="Y545" s="161">
        <f t="shared" si="168"/>
        <v>2</v>
      </c>
      <c r="Z545" s="207">
        <f t="shared" si="169"/>
        <v>324897.22000000003</v>
      </c>
      <c r="AA545" s="207">
        <f t="shared" si="170"/>
        <v>324897.22000000003</v>
      </c>
      <c r="AB545" s="207">
        <f t="shared" si="171"/>
        <v>1299588.8800000001</v>
      </c>
      <c r="AC545" s="47" t="b">
        <f t="shared" si="172"/>
        <v>1</v>
      </c>
    </row>
    <row r="546" spans="1:29" s="47" customFormat="1" ht="18" customHeight="1">
      <c r="A546" s="210" t="s">
        <v>1677</v>
      </c>
      <c r="B546" s="500">
        <f t="shared" si="173"/>
        <v>21</v>
      </c>
      <c r="C546" s="219" t="s">
        <v>287</v>
      </c>
      <c r="D546" s="500" t="s">
        <v>1853</v>
      </c>
      <c r="E546" s="500" t="s">
        <v>942</v>
      </c>
      <c r="F546" s="701" t="s">
        <v>1854</v>
      </c>
      <c r="G546" s="224" t="s">
        <v>1035</v>
      </c>
      <c r="H546" s="224" t="s">
        <v>1035</v>
      </c>
      <c r="I546" s="224" t="s">
        <v>190</v>
      </c>
      <c r="J546" s="701">
        <v>1</v>
      </c>
      <c r="K546" s="701" t="s">
        <v>215</v>
      </c>
      <c r="L546" s="674">
        <v>1624486</v>
      </c>
      <c r="M546" s="701">
        <v>2016</v>
      </c>
      <c r="N546" s="701" t="s">
        <v>188</v>
      </c>
      <c r="O546" s="674">
        <v>1624486.1</v>
      </c>
      <c r="P546" s="701" t="s">
        <v>98</v>
      </c>
      <c r="Q546" s="245"/>
      <c r="R546" s="345"/>
      <c r="S546" s="1084"/>
      <c r="T546" s="161">
        <v>5</v>
      </c>
      <c r="U546" s="161">
        <f t="shared" si="164"/>
        <v>1</v>
      </c>
      <c r="V546" s="452">
        <f t="shared" si="165"/>
        <v>324897.22000000003</v>
      </c>
      <c r="W546" s="452">
        <f t="shared" si="166"/>
        <v>324897.22000000003</v>
      </c>
      <c r="X546" s="448">
        <f t="shared" si="167"/>
        <v>1299588.8800000001</v>
      </c>
      <c r="Y546" s="161">
        <f t="shared" si="168"/>
        <v>2</v>
      </c>
      <c r="Z546" s="207">
        <f t="shared" si="169"/>
        <v>324897.22000000003</v>
      </c>
      <c r="AA546" s="207">
        <f t="shared" si="170"/>
        <v>324897.22000000003</v>
      </c>
      <c r="AB546" s="207">
        <f t="shared" si="171"/>
        <v>1299588.8800000001</v>
      </c>
      <c r="AC546" s="47" t="b">
        <f t="shared" si="172"/>
        <v>1</v>
      </c>
    </row>
    <row r="547" spans="1:29" s="47" customFormat="1" ht="18" customHeight="1">
      <c r="A547" s="210" t="s">
        <v>1677</v>
      </c>
      <c r="B547" s="500">
        <f t="shared" si="173"/>
        <v>22</v>
      </c>
      <c r="C547" s="219" t="s">
        <v>287</v>
      </c>
      <c r="D547" s="500" t="s">
        <v>1853</v>
      </c>
      <c r="E547" s="500" t="s">
        <v>942</v>
      </c>
      <c r="F547" s="701" t="s">
        <v>1854</v>
      </c>
      <c r="G547" s="224" t="s">
        <v>1035</v>
      </c>
      <c r="H547" s="224" t="s">
        <v>1035</v>
      </c>
      <c r="I547" s="224" t="s">
        <v>190</v>
      </c>
      <c r="J547" s="701">
        <v>1</v>
      </c>
      <c r="K547" s="701" t="s">
        <v>215</v>
      </c>
      <c r="L547" s="674">
        <v>1624486</v>
      </c>
      <c r="M547" s="701">
        <v>2016</v>
      </c>
      <c r="N547" s="701" t="s">
        <v>188</v>
      </c>
      <c r="O547" s="674">
        <v>1624486.1</v>
      </c>
      <c r="P547" s="701" t="s">
        <v>98</v>
      </c>
      <c r="Q547" s="245"/>
      <c r="R547" s="345"/>
      <c r="S547" s="1084"/>
      <c r="T547" s="161">
        <v>5</v>
      </c>
      <c r="U547" s="161">
        <f t="shared" si="164"/>
        <v>1</v>
      </c>
      <c r="V547" s="452">
        <f t="shared" si="165"/>
        <v>324897.22000000003</v>
      </c>
      <c r="W547" s="452">
        <f t="shared" si="166"/>
        <v>324897.22000000003</v>
      </c>
      <c r="X547" s="448">
        <f t="shared" si="167"/>
        <v>1299588.8800000001</v>
      </c>
      <c r="Y547" s="161">
        <f t="shared" si="168"/>
        <v>2</v>
      </c>
      <c r="Z547" s="207">
        <f t="shared" si="169"/>
        <v>324897.22000000003</v>
      </c>
      <c r="AA547" s="207">
        <f t="shared" si="170"/>
        <v>324897.22000000003</v>
      </c>
      <c r="AB547" s="207">
        <f t="shared" si="171"/>
        <v>1299588.8800000001</v>
      </c>
      <c r="AC547" s="47" t="b">
        <f t="shared" si="172"/>
        <v>1</v>
      </c>
    </row>
    <row r="548" spans="1:29" s="47" customFormat="1" ht="18" customHeight="1">
      <c r="A548" s="210" t="s">
        <v>1677</v>
      </c>
      <c r="B548" s="500">
        <f t="shared" si="173"/>
        <v>23</v>
      </c>
      <c r="C548" s="219" t="s">
        <v>287</v>
      </c>
      <c r="D548" s="500" t="s">
        <v>1853</v>
      </c>
      <c r="E548" s="500" t="s">
        <v>942</v>
      </c>
      <c r="F548" s="701" t="s">
        <v>1854</v>
      </c>
      <c r="G548" s="224" t="s">
        <v>1035</v>
      </c>
      <c r="H548" s="224" t="s">
        <v>1035</v>
      </c>
      <c r="I548" s="224" t="s">
        <v>190</v>
      </c>
      <c r="J548" s="701">
        <v>1</v>
      </c>
      <c r="K548" s="701" t="s">
        <v>215</v>
      </c>
      <c r="L548" s="674">
        <v>1624486</v>
      </c>
      <c r="M548" s="701">
        <v>2016</v>
      </c>
      <c r="N548" s="701" t="s">
        <v>188</v>
      </c>
      <c r="O548" s="674">
        <v>1624486.1</v>
      </c>
      <c r="P548" s="701" t="s">
        <v>98</v>
      </c>
      <c r="Q548" s="245"/>
      <c r="R548" s="345"/>
      <c r="S548" s="1084"/>
      <c r="T548" s="161">
        <v>5</v>
      </c>
      <c r="U548" s="161">
        <f t="shared" si="164"/>
        <v>1</v>
      </c>
      <c r="V548" s="452">
        <f t="shared" si="165"/>
        <v>324897.22000000003</v>
      </c>
      <c r="W548" s="452">
        <f t="shared" si="166"/>
        <v>324897.22000000003</v>
      </c>
      <c r="X548" s="448">
        <f t="shared" si="167"/>
        <v>1299588.8800000001</v>
      </c>
      <c r="Y548" s="161">
        <f t="shared" si="168"/>
        <v>2</v>
      </c>
      <c r="Z548" s="207">
        <f t="shared" si="169"/>
        <v>324897.22000000003</v>
      </c>
      <c r="AA548" s="207">
        <f t="shared" si="170"/>
        <v>324897.22000000003</v>
      </c>
      <c r="AB548" s="207">
        <f t="shared" si="171"/>
        <v>1299588.8800000001</v>
      </c>
      <c r="AC548" s="47" t="b">
        <f t="shared" si="172"/>
        <v>1</v>
      </c>
    </row>
    <row r="549" spans="1:29" s="47" customFormat="1" ht="18" customHeight="1">
      <c r="A549" s="210" t="s">
        <v>1677</v>
      </c>
      <c r="B549" s="500">
        <f t="shared" si="173"/>
        <v>24</v>
      </c>
      <c r="C549" s="219" t="s">
        <v>287</v>
      </c>
      <c r="D549" s="500" t="s">
        <v>1853</v>
      </c>
      <c r="E549" s="500" t="s">
        <v>942</v>
      </c>
      <c r="F549" s="701" t="s">
        <v>1854</v>
      </c>
      <c r="G549" s="224" t="s">
        <v>1035</v>
      </c>
      <c r="H549" s="224" t="s">
        <v>1035</v>
      </c>
      <c r="I549" s="224" t="s">
        <v>190</v>
      </c>
      <c r="J549" s="701">
        <v>1</v>
      </c>
      <c r="K549" s="701" t="s">
        <v>215</v>
      </c>
      <c r="L549" s="674">
        <v>1624486</v>
      </c>
      <c r="M549" s="701">
        <v>2016</v>
      </c>
      <c r="N549" s="701" t="s">
        <v>188</v>
      </c>
      <c r="O549" s="674">
        <v>1624486.1</v>
      </c>
      <c r="P549" s="701" t="s">
        <v>98</v>
      </c>
      <c r="Q549" s="245"/>
      <c r="R549" s="345"/>
      <c r="S549" s="1084"/>
      <c r="T549" s="161">
        <v>5</v>
      </c>
      <c r="U549" s="161">
        <f t="shared" si="164"/>
        <v>1</v>
      </c>
      <c r="V549" s="452">
        <f t="shared" si="165"/>
        <v>324897.22000000003</v>
      </c>
      <c r="W549" s="452">
        <f t="shared" si="166"/>
        <v>324897.22000000003</v>
      </c>
      <c r="X549" s="448">
        <f t="shared" si="167"/>
        <v>1299588.8800000001</v>
      </c>
      <c r="Y549" s="161">
        <f t="shared" si="168"/>
        <v>2</v>
      </c>
      <c r="Z549" s="207">
        <f t="shared" si="169"/>
        <v>324897.22000000003</v>
      </c>
      <c r="AA549" s="207">
        <f t="shared" si="170"/>
        <v>324897.22000000003</v>
      </c>
      <c r="AB549" s="207">
        <f t="shared" si="171"/>
        <v>1299588.8800000001</v>
      </c>
      <c r="AC549" s="47" t="b">
        <f t="shared" si="172"/>
        <v>1</v>
      </c>
    </row>
    <row r="550" spans="1:29" s="47" customFormat="1" ht="18" customHeight="1">
      <c r="A550" s="210" t="s">
        <v>1677</v>
      </c>
      <c r="B550" s="500">
        <f t="shared" si="173"/>
        <v>25</v>
      </c>
      <c r="C550" s="219" t="s">
        <v>287</v>
      </c>
      <c r="D550" s="500" t="s">
        <v>1853</v>
      </c>
      <c r="E550" s="500" t="s">
        <v>942</v>
      </c>
      <c r="F550" s="701" t="s">
        <v>1854</v>
      </c>
      <c r="G550" s="224" t="s">
        <v>1035</v>
      </c>
      <c r="H550" s="224" t="s">
        <v>1035</v>
      </c>
      <c r="I550" s="224" t="s">
        <v>190</v>
      </c>
      <c r="J550" s="701">
        <v>1</v>
      </c>
      <c r="K550" s="701" t="s">
        <v>215</v>
      </c>
      <c r="L550" s="674">
        <v>1624486</v>
      </c>
      <c r="M550" s="701">
        <v>2016</v>
      </c>
      <c r="N550" s="701" t="s">
        <v>188</v>
      </c>
      <c r="O550" s="674">
        <v>1624486.1</v>
      </c>
      <c r="P550" s="701" t="s">
        <v>98</v>
      </c>
      <c r="Q550" s="245"/>
      <c r="R550" s="345"/>
      <c r="S550" s="1084"/>
      <c r="T550" s="161">
        <v>5</v>
      </c>
      <c r="U550" s="161">
        <f t="shared" si="164"/>
        <v>1</v>
      </c>
      <c r="V550" s="452">
        <f t="shared" si="165"/>
        <v>324897.22000000003</v>
      </c>
      <c r="W550" s="452">
        <f t="shared" si="166"/>
        <v>324897.22000000003</v>
      </c>
      <c r="X550" s="448">
        <f t="shared" si="167"/>
        <v>1299588.8800000001</v>
      </c>
      <c r="Y550" s="161">
        <f t="shared" si="168"/>
        <v>2</v>
      </c>
      <c r="Z550" s="207">
        <f t="shared" si="169"/>
        <v>324897.22000000003</v>
      </c>
      <c r="AA550" s="207">
        <f t="shared" si="170"/>
        <v>324897.22000000003</v>
      </c>
      <c r="AB550" s="207">
        <f t="shared" si="171"/>
        <v>1299588.8800000001</v>
      </c>
      <c r="AC550" s="47" t="b">
        <f t="shared" si="172"/>
        <v>1</v>
      </c>
    </row>
    <row r="551" spans="1:29" s="47" customFormat="1" ht="18" customHeight="1">
      <c r="A551" s="210" t="s">
        <v>1677</v>
      </c>
      <c r="B551" s="500">
        <f t="shared" si="173"/>
        <v>26</v>
      </c>
      <c r="C551" s="219" t="s">
        <v>287</v>
      </c>
      <c r="D551" s="500" t="s">
        <v>1853</v>
      </c>
      <c r="E551" s="500" t="s">
        <v>942</v>
      </c>
      <c r="F551" s="701" t="s">
        <v>1854</v>
      </c>
      <c r="G551" s="224" t="s">
        <v>1035</v>
      </c>
      <c r="H551" s="224" t="s">
        <v>1035</v>
      </c>
      <c r="I551" s="224" t="s">
        <v>190</v>
      </c>
      <c r="J551" s="701">
        <v>1</v>
      </c>
      <c r="K551" s="701" t="s">
        <v>215</v>
      </c>
      <c r="L551" s="674">
        <v>1624486</v>
      </c>
      <c r="M551" s="701">
        <v>2016</v>
      </c>
      <c r="N551" s="701" t="s">
        <v>188</v>
      </c>
      <c r="O551" s="674">
        <v>1624486.1</v>
      </c>
      <c r="P551" s="701" t="s">
        <v>98</v>
      </c>
      <c r="Q551" s="245"/>
      <c r="R551" s="345"/>
      <c r="S551" s="1084"/>
      <c r="T551" s="161">
        <v>5</v>
      </c>
      <c r="U551" s="161">
        <f t="shared" si="164"/>
        <v>1</v>
      </c>
      <c r="V551" s="452">
        <f t="shared" si="165"/>
        <v>324897.22000000003</v>
      </c>
      <c r="W551" s="452">
        <f t="shared" si="166"/>
        <v>324897.22000000003</v>
      </c>
      <c r="X551" s="448">
        <f t="shared" si="167"/>
        <v>1299588.8800000001</v>
      </c>
      <c r="Y551" s="161">
        <f t="shared" si="168"/>
        <v>2</v>
      </c>
      <c r="Z551" s="207">
        <f t="shared" si="169"/>
        <v>324897.22000000003</v>
      </c>
      <c r="AA551" s="207">
        <f t="shared" si="170"/>
        <v>324897.22000000003</v>
      </c>
      <c r="AB551" s="207">
        <f t="shared" si="171"/>
        <v>1299588.8800000001</v>
      </c>
      <c r="AC551" s="47" t="b">
        <f t="shared" si="172"/>
        <v>1</v>
      </c>
    </row>
    <row r="552" spans="1:29" s="47" customFormat="1" ht="18" customHeight="1">
      <c r="A552" s="210" t="s">
        <v>1677</v>
      </c>
      <c r="B552" s="500">
        <f t="shared" si="173"/>
        <v>27</v>
      </c>
      <c r="C552" s="219" t="s">
        <v>287</v>
      </c>
      <c r="D552" s="500" t="s">
        <v>1853</v>
      </c>
      <c r="E552" s="500" t="s">
        <v>942</v>
      </c>
      <c r="F552" s="701" t="s">
        <v>1854</v>
      </c>
      <c r="G552" s="224" t="s">
        <v>1035</v>
      </c>
      <c r="H552" s="224" t="s">
        <v>1035</v>
      </c>
      <c r="I552" s="224" t="s">
        <v>190</v>
      </c>
      <c r="J552" s="701">
        <v>1</v>
      </c>
      <c r="K552" s="701" t="s">
        <v>215</v>
      </c>
      <c r="L552" s="674">
        <v>1624486</v>
      </c>
      <c r="M552" s="701">
        <v>2016</v>
      </c>
      <c r="N552" s="701" t="s">
        <v>188</v>
      </c>
      <c r="O552" s="674">
        <v>1624486.1</v>
      </c>
      <c r="P552" s="701" t="s">
        <v>98</v>
      </c>
      <c r="Q552" s="245"/>
      <c r="R552" s="345"/>
      <c r="S552" s="1084"/>
      <c r="T552" s="161">
        <v>5</v>
      </c>
      <c r="U552" s="161">
        <f t="shared" si="164"/>
        <v>1</v>
      </c>
      <c r="V552" s="452">
        <f t="shared" si="165"/>
        <v>324897.22000000003</v>
      </c>
      <c r="W552" s="452">
        <f t="shared" si="166"/>
        <v>324897.22000000003</v>
      </c>
      <c r="X552" s="448">
        <f t="shared" si="167"/>
        <v>1299588.8800000001</v>
      </c>
      <c r="Y552" s="161">
        <f t="shared" si="168"/>
        <v>2</v>
      </c>
      <c r="Z552" s="207">
        <f t="shared" si="169"/>
        <v>324897.22000000003</v>
      </c>
      <c r="AA552" s="207">
        <f t="shared" si="170"/>
        <v>324897.22000000003</v>
      </c>
      <c r="AB552" s="207">
        <f t="shared" si="171"/>
        <v>1299588.8800000001</v>
      </c>
      <c r="AC552" s="47" t="b">
        <f t="shared" si="172"/>
        <v>1</v>
      </c>
    </row>
    <row r="553" spans="1:29" s="47" customFormat="1" ht="18" customHeight="1">
      <c r="A553" s="210" t="s">
        <v>1677</v>
      </c>
      <c r="B553" s="500">
        <f t="shared" si="173"/>
        <v>28</v>
      </c>
      <c r="C553" s="219" t="s">
        <v>287</v>
      </c>
      <c r="D553" s="500" t="s">
        <v>1853</v>
      </c>
      <c r="E553" s="500" t="s">
        <v>942</v>
      </c>
      <c r="F553" s="701" t="s">
        <v>1854</v>
      </c>
      <c r="G553" s="224" t="s">
        <v>1035</v>
      </c>
      <c r="H553" s="224" t="s">
        <v>1035</v>
      </c>
      <c r="I553" s="224" t="s">
        <v>190</v>
      </c>
      <c r="J553" s="701">
        <v>1</v>
      </c>
      <c r="K553" s="701" t="s">
        <v>215</v>
      </c>
      <c r="L553" s="674">
        <v>1624486</v>
      </c>
      <c r="M553" s="701">
        <v>2016</v>
      </c>
      <c r="N553" s="701" t="s">
        <v>188</v>
      </c>
      <c r="O553" s="674">
        <v>1624486.1</v>
      </c>
      <c r="P553" s="701" t="s">
        <v>98</v>
      </c>
      <c r="Q553" s="245"/>
      <c r="R553" s="345"/>
      <c r="S553" s="1084"/>
      <c r="T553" s="161">
        <v>5</v>
      </c>
      <c r="U553" s="161">
        <f t="shared" si="164"/>
        <v>1</v>
      </c>
      <c r="V553" s="452">
        <f t="shared" si="165"/>
        <v>324897.22000000003</v>
      </c>
      <c r="W553" s="452">
        <f t="shared" si="166"/>
        <v>324897.22000000003</v>
      </c>
      <c r="X553" s="448">
        <f t="shared" si="167"/>
        <v>1299588.8800000001</v>
      </c>
      <c r="Y553" s="161">
        <f t="shared" si="168"/>
        <v>2</v>
      </c>
      <c r="Z553" s="207">
        <f t="shared" si="169"/>
        <v>324897.22000000003</v>
      </c>
      <c r="AA553" s="207">
        <f t="shared" si="170"/>
        <v>324897.22000000003</v>
      </c>
      <c r="AB553" s="207">
        <f t="shared" si="171"/>
        <v>1299588.8800000001</v>
      </c>
      <c r="AC553" s="47" t="b">
        <f t="shared" si="172"/>
        <v>1</v>
      </c>
    </row>
    <row r="554" spans="1:29" s="47" customFormat="1" ht="18" customHeight="1">
      <c r="A554" s="210" t="s">
        <v>1677</v>
      </c>
      <c r="B554" s="500">
        <f t="shared" si="173"/>
        <v>29</v>
      </c>
      <c r="C554" s="219" t="s">
        <v>287</v>
      </c>
      <c r="D554" s="500" t="s">
        <v>1853</v>
      </c>
      <c r="E554" s="500" t="s">
        <v>942</v>
      </c>
      <c r="F554" s="701" t="s">
        <v>1854</v>
      </c>
      <c r="G554" s="224" t="s">
        <v>1035</v>
      </c>
      <c r="H554" s="224" t="s">
        <v>1035</v>
      </c>
      <c r="I554" s="224" t="s">
        <v>190</v>
      </c>
      <c r="J554" s="701">
        <v>1</v>
      </c>
      <c r="K554" s="701" t="s">
        <v>215</v>
      </c>
      <c r="L554" s="674">
        <v>1624486</v>
      </c>
      <c r="M554" s="701">
        <v>2016</v>
      </c>
      <c r="N554" s="701" t="s">
        <v>188</v>
      </c>
      <c r="O554" s="674">
        <v>1624486.1</v>
      </c>
      <c r="P554" s="701" t="s">
        <v>98</v>
      </c>
      <c r="Q554" s="245"/>
      <c r="R554" s="345"/>
      <c r="S554" s="1084"/>
      <c r="T554" s="161">
        <v>5</v>
      </c>
      <c r="U554" s="161">
        <f t="shared" si="164"/>
        <v>1</v>
      </c>
      <c r="V554" s="452">
        <f t="shared" si="165"/>
        <v>324897.22000000003</v>
      </c>
      <c r="W554" s="452">
        <f t="shared" si="166"/>
        <v>324897.22000000003</v>
      </c>
      <c r="X554" s="448">
        <f t="shared" si="167"/>
        <v>1299588.8800000001</v>
      </c>
      <c r="Y554" s="161">
        <f t="shared" si="168"/>
        <v>2</v>
      </c>
      <c r="Z554" s="207">
        <f t="shared" si="169"/>
        <v>324897.22000000003</v>
      </c>
      <c r="AA554" s="207">
        <f t="shared" si="170"/>
        <v>324897.22000000003</v>
      </c>
      <c r="AB554" s="207">
        <f t="shared" si="171"/>
        <v>1299588.8800000001</v>
      </c>
      <c r="AC554" s="47" t="b">
        <f t="shared" si="172"/>
        <v>1</v>
      </c>
    </row>
    <row r="555" spans="1:29" s="47" customFormat="1" ht="18" customHeight="1">
      <c r="A555" s="210" t="s">
        <v>1677</v>
      </c>
      <c r="B555" s="500">
        <f t="shared" si="173"/>
        <v>30</v>
      </c>
      <c r="C555" s="219" t="s">
        <v>287</v>
      </c>
      <c r="D555" s="500" t="s">
        <v>1853</v>
      </c>
      <c r="E555" s="500" t="s">
        <v>942</v>
      </c>
      <c r="F555" s="701" t="s">
        <v>1854</v>
      </c>
      <c r="G555" s="224" t="s">
        <v>1035</v>
      </c>
      <c r="H555" s="224" t="s">
        <v>1035</v>
      </c>
      <c r="I555" s="224" t="s">
        <v>190</v>
      </c>
      <c r="J555" s="701">
        <v>1</v>
      </c>
      <c r="K555" s="701" t="s">
        <v>215</v>
      </c>
      <c r="L555" s="674">
        <v>1624486</v>
      </c>
      <c r="M555" s="701">
        <v>2016</v>
      </c>
      <c r="N555" s="701" t="s">
        <v>188</v>
      </c>
      <c r="O555" s="674">
        <v>1624486.1</v>
      </c>
      <c r="P555" s="701" t="s">
        <v>98</v>
      </c>
      <c r="Q555" s="245"/>
      <c r="R555" s="345"/>
      <c r="S555" s="1084"/>
      <c r="T555" s="161">
        <v>5</v>
      </c>
      <c r="U555" s="161">
        <f t="shared" si="164"/>
        <v>1</v>
      </c>
      <c r="V555" s="452">
        <f t="shared" si="165"/>
        <v>324897.22000000003</v>
      </c>
      <c r="W555" s="452">
        <f t="shared" si="166"/>
        <v>324897.22000000003</v>
      </c>
      <c r="X555" s="448">
        <f t="shared" si="167"/>
        <v>1299588.8800000001</v>
      </c>
      <c r="Y555" s="161">
        <f t="shared" si="168"/>
        <v>2</v>
      </c>
      <c r="Z555" s="207">
        <f t="shared" si="169"/>
        <v>324897.22000000003</v>
      </c>
      <c r="AA555" s="207">
        <f t="shared" si="170"/>
        <v>324897.22000000003</v>
      </c>
      <c r="AB555" s="207">
        <f t="shared" si="171"/>
        <v>1299588.8800000001</v>
      </c>
      <c r="AC555" s="47" t="b">
        <f t="shared" si="172"/>
        <v>1</v>
      </c>
    </row>
    <row r="556" spans="1:29" s="47" customFormat="1" ht="18" customHeight="1">
      <c r="A556" s="210" t="s">
        <v>1677</v>
      </c>
      <c r="B556" s="500">
        <f t="shared" si="173"/>
        <v>31</v>
      </c>
      <c r="C556" s="219" t="s">
        <v>287</v>
      </c>
      <c r="D556" s="500" t="s">
        <v>1853</v>
      </c>
      <c r="E556" s="500" t="s">
        <v>942</v>
      </c>
      <c r="F556" s="701" t="s">
        <v>1854</v>
      </c>
      <c r="G556" s="224" t="s">
        <v>1035</v>
      </c>
      <c r="H556" s="224" t="s">
        <v>1035</v>
      </c>
      <c r="I556" s="224" t="s">
        <v>190</v>
      </c>
      <c r="J556" s="701">
        <v>1</v>
      </c>
      <c r="K556" s="701" t="s">
        <v>215</v>
      </c>
      <c r="L556" s="674">
        <v>1624486</v>
      </c>
      <c r="M556" s="701">
        <v>2016</v>
      </c>
      <c r="N556" s="701" t="s">
        <v>188</v>
      </c>
      <c r="O556" s="674">
        <v>1624486.1</v>
      </c>
      <c r="P556" s="701" t="s">
        <v>98</v>
      </c>
      <c r="Q556" s="245"/>
      <c r="R556" s="345"/>
      <c r="S556" s="1084"/>
      <c r="T556" s="161">
        <v>5</v>
      </c>
      <c r="U556" s="161">
        <f t="shared" si="164"/>
        <v>1</v>
      </c>
      <c r="V556" s="452">
        <f t="shared" si="165"/>
        <v>324897.22000000003</v>
      </c>
      <c r="W556" s="452">
        <f t="shared" si="166"/>
        <v>324897.22000000003</v>
      </c>
      <c r="X556" s="448">
        <f t="shared" si="167"/>
        <v>1299588.8800000001</v>
      </c>
      <c r="Y556" s="161">
        <f t="shared" si="168"/>
        <v>2</v>
      </c>
      <c r="Z556" s="207">
        <f t="shared" si="169"/>
        <v>324897.22000000003</v>
      </c>
      <c r="AA556" s="207">
        <f t="shared" si="170"/>
        <v>324897.22000000003</v>
      </c>
      <c r="AB556" s="207">
        <f t="shared" si="171"/>
        <v>1299588.8800000001</v>
      </c>
      <c r="AC556" s="47" t="b">
        <f t="shared" si="172"/>
        <v>1</v>
      </c>
    </row>
    <row r="557" spans="1:29" s="47" customFormat="1" ht="18" customHeight="1">
      <c r="A557" s="210" t="s">
        <v>1677</v>
      </c>
      <c r="B557" s="500">
        <f t="shared" si="173"/>
        <v>32</v>
      </c>
      <c r="C557" s="219" t="s">
        <v>287</v>
      </c>
      <c r="D557" s="500" t="s">
        <v>1853</v>
      </c>
      <c r="E557" s="500" t="s">
        <v>942</v>
      </c>
      <c r="F557" s="701" t="s">
        <v>1854</v>
      </c>
      <c r="G557" s="224" t="s">
        <v>1035</v>
      </c>
      <c r="H557" s="224" t="s">
        <v>1035</v>
      </c>
      <c r="I557" s="224" t="s">
        <v>190</v>
      </c>
      <c r="J557" s="701">
        <v>1</v>
      </c>
      <c r="K557" s="701" t="s">
        <v>215</v>
      </c>
      <c r="L557" s="674">
        <v>1624486</v>
      </c>
      <c r="M557" s="701">
        <v>2016</v>
      </c>
      <c r="N557" s="701" t="s">
        <v>188</v>
      </c>
      <c r="O557" s="674">
        <v>1624486.1</v>
      </c>
      <c r="P557" s="701" t="s">
        <v>98</v>
      </c>
      <c r="Q557" s="245"/>
      <c r="R557" s="345"/>
      <c r="S557" s="1084"/>
      <c r="T557" s="161">
        <v>5</v>
      </c>
      <c r="U557" s="161">
        <f t="shared" si="164"/>
        <v>1</v>
      </c>
      <c r="V557" s="452">
        <f t="shared" si="165"/>
        <v>324897.22000000003</v>
      </c>
      <c r="W557" s="452">
        <f t="shared" si="166"/>
        <v>324897.22000000003</v>
      </c>
      <c r="X557" s="448">
        <f t="shared" si="167"/>
        <v>1299588.8800000001</v>
      </c>
      <c r="Y557" s="161">
        <f t="shared" si="168"/>
        <v>2</v>
      </c>
      <c r="Z557" s="207">
        <f t="shared" si="169"/>
        <v>324897.22000000003</v>
      </c>
      <c r="AA557" s="207">
        <f t="shared" si="170"/>
        <v>324897.22000000003</v>
      </c>
      <c r="AB557" s="207">
        <f t="shared" si="171"/>
        <v>1299588.8800000001</v>
      </c>
      <c r="AC557" s="47" t="b">
        <f t="shared" si="172"/>
        <v>1</v>
      </c>
    </row>
    <row r="558" spans="1:29" s="47" customFormat="1" ht="18" customHeight="1">
      <c r="A558" s="210" t="s">
        <v>1677</v>
      </c>
      <c r="B558" s="500">
        <f t="shared" si="173"/>
        <v>33</v>
      </c>
      <c r="C558" s="219" t="s">
        <v>287</v>
      </c>
      <c r="D558" s="500" t="s">
        <v>1853</v>
      </c>
      <c r="E558" s="500" t="s">
        <v>942</v>
      </c>
      <c r="F558" s="701" t="s">
        <v>1854</v>
      </c>
      <c r="G558" s="224" t="s">
        <v>1035</v>
      </c>
      <c r="H558" s="224" t="s">
        <v>1035</v>
      </c>
      <c r="I558" s="224" t="s">
        <v>190</v>
      </c>
      <c r="J558" s="701">
        <v>1</v>
      </c>
      <c r="K558" s="701" t="s">
        <v>215</v>
      </c>
      <c r="L558" s="674">
        <v>1624486</v>
      </c>
      <c r="M558" s="701">
        <v>2016</v>
      </c>
      <c r="N558" s="701" t="s">
        <v>188</v>
      </c>
      <c r="O558" s="674">
        <v>1624486.1</v>
      </c>
      <c r="P558" s="701" t="s">
        <v>98</v>
      </c>
      <c r="Q558" s="245"/>
      <c r="R558" s="345"/>
      <c r="S558" s="1084"/>
      <c r="T558" s="161">
        <v>5</v>
      </c>
      <c r="U558" s="161">
        <f t="shared" si="164"/>
        <v>1</v>
      </c>
      <c r="V558" s="452">
        <f t="shared" si="165"/>
        <v>324897.22000000003</v>
      </c>
      <c r="W558" s="452">
        <f t="shared" si="166"/>
        <v>324897.22000000003</v>
      </c>
      <c r="X558" s="448">
        <f t="shared" si="167"/>
        <v>1299588.8800000001</v>
      </c>
      <c r="Y558" s="161">
        <f t="shared" si="168"/>
        <v>2</v>
      </c>
      <c r="Z558" s="207">
        <f t="shared" si="169"/>
        <v>324897.22000000003</v>
      </c>
      <c r="AA558" s="207">
        <f t="shared" si="170"/>
        <v>324897.22000000003</v>
      </c>
      <c r="AB558" s="207">
        <f t="shared" si="171"/>
        <v>1299588.8800000001</v>
      </c>
      <c r="AC558" s="47" t="b">
        <f t="shared" si="172"/>
        <v>1</v>
      </c>
    </row>
    <row r="559" spans="1:29" s="47" customFormat="1" ht="18" customHeight="1">
      <c r="A559" s="210" t="s">
        <v>1677</v>
      </c>
      <c r="B559" s="500">
        <f t="shared" si="173"/>
        <v>34</v>
      </c>
      <c r="C559" s="219" t="s">
        <v>287</v>
      </c>
      <c r="D559" s="500" t="s">
        <v>1853</v>
      </c>
      <c r="E559" s="500" t="s">
        <v>942</v>
      </c>
      <c r="F559" s="701" t="s">
        <v>1854</v>
      </c>
      <c r="G559" s="224" t="s">
        <v>1035</v>
      </c>
      <c r="H559" s="224" t="s">
        <v>1035</v>
      </c>
      <c r="I559" s="224" t="s">
        <v>190</v>
      </c>
      <c r="J559" s="701">
        <v>1</v>
      </c>
      <c r="K559" s="701" t="s">
        <v>215</v>
      </c>
      <c r="L559" s="674">
        <v>1624486</v>
      </c>
      <c r="M559" s="701">
        <v>2016</v>
      </c>
      <c r="N559" s="701" t="s">
        <v>188</v>
      </c>
      <c r="O559" s="674">
        <v>1624486.1</v>
      </c>
      <c r="P559" s="701" t="s">
        <v>98</v>
      </c>
      <c r="Q559" s="245"/>
      <c r="R559" s="345"/>
      <c r="S559" s="1084"/>
      <c r="T559" s="161">
        <v>5</v>
      </c>
      <c r="U559" s="161">
        <f t="shared" si="164"/>
        <v>1</v>
      </c>
      <c r="V559" s="452">
        <f t="shared" si="165"/>
        <v>324897.22000000003</v>
      </c>
      <c r="W559" s="452">
        <f t="shared" si="166"/>
        <v>324897.22000000003</v>
      </c>
      <c r="X559" s="448">
        <f t="shared" si="167"/>
        <v>1299588.8800000001</v>
      </c>
      <c r="Y559" s="161">
        <f t="shared" si="168"/>
        <v>2</v>
      </c>
      <c r="Z559" s="207">
        <f t="shared" si="169"/>
        <v>324897.22000000003</v>
      </c>
      <c r="AA559" s="207">
        <f t="shared" si="170"/>
        <v>324897.22000000003</v>
      </c>
      <c r="AB559" s="207">
        <f t="shared" si="171"/>
        <v>1299588.8800000001</v>
      </c>
      <c r="AC559" s="47" t="b">
        <f t="shared" si="172"/>
        <v>1</v>
      </c>
    </row>
    <row r="560" spans="1:29" s="47" customFormat="1" ht="18" customHeight="1">
      <c r="A560" s="210" t="s">
        <v>1677</v>
      </c>
      <c r="B560" s="500">
        <f t="shared" si="173"/>
        <v>35</v>
      </c>
      <c r="C560" s="219" t="s">
        <v>287</v>
      </c>
      <c r="D560" s="500" t="s">
        <v>1853</v>
      </c>
      <c r="E560" s="500" t="s">
        <v>942</v>
      </c>
      <c r="F560" s="701" t="s">
        <v>1854</v>
      </c>
      <c r="G560" s="224" t="s">
        <v>1035</v>
      </c>
      <c r="H560" s="224" t="s">
        <v>1035</v>
      </c>
      <c r="I560" s="224" t="s">
        <v>190</v>
      </c>
      <c r="J560" s="701">
        <v>1</v>
      </c>
      <c r="K560" s="701" t="s">
        <v>215</v>
      </c>
      <c r="L560" s="674">
        <v>1624486</v>
      </c>
      <c r="M560" s="701">
        <v>2016</v>
      </c>
      <c r="N560" s="701" t="s">
        <v>188</v>
      </c>
      <c r="O560" s="674">
        <v>1624486.1</v>
      </c>
      <c r="P560" s="701" t="s">
        <v>98</v>
      </c>
      <c r="Q560" s="245"/>
      <c r="R560" s="345"/>
      <c r="S560" s="1084"/>
      <c r="T560" s="161">
        <v>5</v>
      </c>
      <c r="U560" s="161">
        <f t="shared" si="164"/>
        <v>1</v>
      </c>
      <c r="V560" s="452">
        <f t="shared" si="165"/>
        <v>324897.22000000003</v>
      </c>
      <c r="W560" s="452">
        <f t="shared" si="166"/>
        <v>324897.22000000003</v>
      </c>
      <c r="X560" s="448">
        <f t="shared" si="167"/>
        <v>1299588.8800000001</v>
      </c>
      <c r="Y560" s="161">
        <f t="shared" si="168"/>
        <v>2</v>
      </c>
      <c r="Z560" s="207">
        <f t="shared" si="169"/>
        <v>324897.22000000003</v>
      </c>
      <c r="AA560" s="207">
        <f t="shared" si="170"/>
        <v>324897.22000000003</v>
      </c>
      <c r="AB560" s="207">
        <f t="shared" si="171"/>
        <v>1299588.8800000001</v>
      </c>
      <c r="AC560" s="47" t="b">
        <f t="shared" si="172"/>
        <v>1</v>
      </c>
    </row>
    <row r="561" spans="1:32" s="47" customFormat="1" ht="18" customHeight="1">
      <c r="A561" s="210" t="s">
        <v>1677</v>
      </c>
      <c r="B561" s="500">
        <f t="shared" si="173"/>
        <v>36</v>
      </c>
      <c r="C561" s="219" t="s">
        <v>287</v>
      </c>
      <c r="D561" s="500" t="s">
        <v>1853</v>
      </c>
      <c r="E561" s="500" t="s">
        <v>942</v>
      </c>
      <c r="F561" s="701" t="s">
        <v>1854</v>
      </c>
      <c r="G561" s="224" t="s">
        <v>1035</v>
      </c>
      <c r="H561" s="224" t="s">
        <v>1035</v>
      </c>
      <c r="I561" s="224" t="s">
        <v>190</v>
      </c>
      <c r="J561" s="701">
        <v>1</v>
      </c>
      <c r="K561" s="701" t="s">
        <v>215</v>
      </c>
      <c r="L561" s="674">
        <v>1624486</v>
      </c>
      <c r="M561" s="701">
        <v>2016</v>
      </c>
      <c r="N561" s="701" t="s">
        <v>188</v>
      </c>
      <c r="O561" s="674">
        <v>1624486.1</v>
      </c>
      <c r="P561" s="701" t="s">
        <v>98</v>
      </c>
      <c r="Q561" s="245"/>
      <c r="R561" s="345"/>
      <c r="S561" s="1084"/>
      <c r="T561" s="161">
        <v>5</v>
      </c>
      <c r="U561" s="161">
        <f t="shared" si="164"/>
        <v>1</v>
      </c>
      <c r="V561" s="452">
        <f t="shared" si="165"/>
        <v>324897.22000000003</v>
      </c>
      <c r="W561" s="452">
        <f t="shared" si="166"/>
        <v>324897.22000000003</v>
      </c>
      <c r="X561" s="448">
        <f t="shared" si="167"/>
        <v>1299588.8800000001</v>
      </c>
      <c r="Y561" s="161">
        <f t="shared" si="168"/>
        <v>2</v>
      </c>
      <c r="Z561" s="207">
        <f t="shared" si="169"/>
        <v>324897.22000000003</v>
      </c>
      <c r="AA561" s="207">
        <f t="shared" si="170"/>
        <v>324897.22000000003</v>
      </c>
      <c r="AB561" s="207">
        <f t="shared" si="171"/>
        <v>1299588.8800000001</v>
      </c>
      <c r="AC561" s="47" t="b">
        <f t="shared" si="172"/>
        <v>1</v>
      </c>
    </row>
    <row r="562" spans="1:32" s="47" customFormat="1" ht="18" customHeight="1">
      <c r="A562" s="210" t="s">
        <v>1677</v>
      </c>
      <c r="B562" s="500">
        <f t="shared" si="173"/>
        <v>37</v>
      </c>
      <c r="C562" s="219" t="s">
        <v>287</v>
      </c>
      <c r="D562" s="500" t="s">
        <v>1853</v>
      </c>
      <c r="E562" s="500" t="s">
        <v>942</v>
      </c>
      <c r="F562" s="701" t="s">
        <v>1854</v>
      </c>
      <c r="G562" s="224" t="s">
        <v>1035</v>
      </c>
      <c r="H562" s="224" t="s">
        <v>1035</v>
      </c>
      <c r="I562" s="224" t="s">
        <v>190</v>
      </c>
      <c r="J562" s="701">
        <v>1</v>
      </c>
      <c r="K562" s="701" t="s">
        <v>215</v>
      </c>
      <c r="L562" s="674">
        <v>1624486</v>
      </c>
      <c r="M562" s="701">
        <v>2016</v>
      </c>
      <c r="N562" s="701" t="s">
        <v>188</v>
      </c>
      <c r="O562" s="674">
        <v>1624486.1</v>
      </c>
      <c r="P562" s="701" t="s">
        <v>98</v>
      </c>
      <c r="Q562" s="245"/>
      <c r="R562" s="345"/>
      <c r="S562" s="1084"/>
      <c r="T562" s="161">
        <v>5</v>
      </c>
      <c r="U562" s="161">
        <f t="shared" si="164"/>
        <v>1</v>
      </c>
      <c r="V562" s="452">
        <f t="shared" si="165"/>
        <v>324897.22000000003</v>
      </c>
      <c r="W562" s="452">
        <f t="shared" si="166"/>
        <v>324897.22000000003</v>
      </c>
      <c r="X562" s="448">
        <f t="shared" si="167"/>
        <v>1299588.8800000001</v>
      </c>
      <c r="Y562" s="161">
        <f t="shared" si="168"/>
        <v>2</v>
      </c>
      <c r="Z562" s="207">
        <f t="shared" si="169"/>
        <v>324897.22000000003</v>
      </c>
      <c r="AA562" s="207">
        <f t="shared" si="170"/>
        <v>324897.22000000003</v>
      </c>
      <c r="AB562" s="207">
        <f t="shared" si="171"/>
        <v>1299588.8800000001</v>
      </c>
      <c r="AC562" s="47" t="b">
        <f t="shared" si="172"/>
        <v>1</v>
      </c>
    </row>
    <row r="563" spans="1:32" s="47" customFormat="1" ht="18" customHeight="1">
      <c r="A563" s="210" t="s">
        <v>1677</v>
      </c>
      <c r="B563" s="500">
        <f t="shared" si="173"/>
        <v>38</v>
      </c>
      <c r="C563" s="219" t="s">
        <v>287</v>
      </c>
      <c r="D563" s="500" t="s">
        <v>1853</v>
      </c>
      <c r="E563" s="500" t="s">
        <v>942</v>
      </c>
      <c r="F563" s="701" t="s">
        <v>1854</v>
      </c>
      <c r="G563" s="224" t="s">
        <v>1035</v>
      </c>
      <c r="H563" s="224" t="s">
        <v>1035</v>
      </c>
      <c r="I563" s="224" t="s">
        <v>190</v>
      </c>
      <c r="J563" s="701">
        <v>1</v>
      </c>
      <c r="K563" s="701" t="s">
        <v>215</v>
      </c>
      <c r="L563" s="674">
        <v>1624486</v>
      </c>
      <c r="M563" s="701">
        <v>2016</v>
      </c>
      <c r="N563" s="701" t="s">
        <v>188</v>
      </c>
      <c r="O563" s="674">
        <v>1624486.1</v>
      </c>
      <c r="P563" s="701" t="s">
        <v>98</v>
      </c>
      <c r="Q563" s="245"/>
      <c r="R563" s="345"/>
      <c r="S563" s="1084"/>
      <c r="T563" s="161">
        <v>5</v>
      </c>
      <c r="U563" s="161">
        <f t="shared" si="164"/>
        <v>1</v>
      </c>
      <c r="V563" s="452">
        <f t="shared" si="165"/>
        <v>324897.22000000003</v>
      </c>
      <c r="W563" s="452">
        <f t="shared" si="166"/>
        <v>324897.22000000003</v>
      </c>
      <c r="X563" s="448">
        <f t="shared" si="167"/>
        <v>1299588.8800000001</v>
      </c>
      <c r="Y563" s="161">
        <f t="shared" si="168"/>
        <v>2</v>
      </c>
      <c r="Z563" s="207">
        <f t="shared" si="169"/>
        <v>324897.22000000003</v>
      </c>
      <c r="AA563" s="207">
        <f t="shared" si="170"/>
        <v>324897.22000000003</v>
      </c>
      <c r="AB563" s="207">
        <f t="shared" si="171"/>
        <v>1299588.8800000001</v>
      </c>
      <c r="AC563" s="47" t="b">
        <f t="shared" si="172"/>
        <v>1</v>
      </c>
    </row>
    <row r="564" spans="1:32" s="47" customFormat="1" ht="18" customHeight="1">
      <c r="A564" s="210" t="s">
        <v>1677</v>
      </c>
      <c r="B564" s="500">
        <f t="shared" si="173"/>
        <v>39</v>
      </c>
      <c r="C564" s="246" t="s">
        <v>1855</v>
      </c>
      <c r="D564" s="500" t="s">
        <v>289</v>
      </c>
      <c r="E564" s="500" t="s">
        <v>942</v>
      </c>
      <c r="F564" s="500" t="s">
        <v>210</v>
      </c>
      <c r="G564" s="224" t="s">
        <v>1035</v>
      </c>
      <c r="H564" s="224" t="s">
        <v>1035</v>
      </c>
      <c r="I564" s="224" t="s">
        <v>190</v>
      </c>
      <c r="J564" s="500">
        <v>1</v>
      </c>
      <c r="K564" s="701" t="s">
        <v>215</v>
      </c>
      <c r="L564" s="610">
        <v>2750000</v>
      </c>
      <c r="M564" s="701">
        <v>2016</v>
      </c>
      <c r="N564" s="701" t="s">
        <v>188</v>
      </c>
      <c r="O564" s="610">
        <v>2750000</v>
      </c>
      <c r="P564" s="500" t="s">
        <v>98</v>
      </c>
      <c r="Q564" s="689"/>
      <c r="R564" s="689"/>
      <c r="S564" s="1084"/>
      <c r="T564" s="161">
        <v>5</v>
      </c>
      <c r="U564" s="161">
        <f t="shared" si="151"/>
        <v>1</v>
      </c>
      <c r="V564" s="452">
        <f t="shared" si="65"/>
        <v>550000</v>
      </c>
      <c r="W564" s="452">
        <f t="shared" si="66"/>
        <v>550000</v>
      </c>
      <c r="X564" s="448">
        <f t="shared" si="67"/>
        <v>2200000</v>
      </c>
      <c r="Y564" s="161">
        <f t="shared" si="152"/>
        <v>2</v>
      </c>
      <c r="Z564" s="207">
        <f t="shared" si="69"/>
        <v>550000</v>
      </c>
      <c r="AA564" s="207">
        <f t="shared" si="163"/>
        <v>550000</v>
      </c>
      <c r="AB564" s="207">
        <f t="shared" si="154"/>
        <v>2200000</v>
      </c>
      <c r="AC564" s="47" t="b">
        <f t="shared" si="4"/>
        <v>1</v>
      </c>
    </row>
    <row r="565" spans="1:32" s="47" customFormat="1" ht="18" customHeight="1">
      <c r="A565" s="210" t="s">
        <v>1677</v>
      </c>
      <c r="B565" s="500">
        <f t="shared" si="173"/>
        <v>40</v>
      </c>
      <c r="C565" s="246" t="s">
        <v>1855</v>
      </c>
      <c r="D565" s="500" t="s">
        <v>289</v>
      </c>
      <c r="E565" s="500" t="s">
        <v>942</v>
      </c>
      <c r="F565" s="500" t="s">
        <v>210</v>
      </c>
      <c r="G565" s="224" t="s">
        <v>1035</v>
      </c>
      <c r="H565" s="224" t="s">
        <v>1035</v>
      </c>
      <c r="I565" s="224" t="s">
        <v>190</v>
      </c>
      <c r="J565" s="500">
        <v>1</v>
      </c>
      <c r="K565" s="701" t="s">
        <v>215</v>
      </c>
      <c r="L565" s="610">
        <v>2750000</v>
      </c>
      <c r="M565" s="701">
        <v>2016</v>
      </c>
      <c r="N565" s="701" t="s">
        <v>188</v>
      </c>
      <c r="O565" s="610">
        <v>2750000</v>
      </c>
      <c r="P565" s="500" t="s">
        <v>98</v>
      </c>
      <c r="Q565" s="689"/>
      <c r="R565" s="689"/>
      <c r="S565" s="1084"/>
      <c r="T565" s="161">
        <v>5</v>
      </c>
      <c r="U565" s="161">
        <f t="shared" ref="U565:U567" si="174">2016-M565+1</f>
        <v>1</v>
      </c>
      <c r="V565" s="452">
        <f t="shared" ref="V565:V567" si="175">O565/T565</f>
        <v>550000</v>
      </c>
      <c r="W565" s="452">
        <f t="shared" ref="W565:W567" si="176">U565*V565</f>
        <v>550000</v>
      </c>
      <c r="X565" s="448">
        <f t="shared" ref="X565:X567" si="177">O565-W565</f>
        <v>2200000</v>
      </c>
      <c r="Y565" s="161">
        <f t="shared" ref="Y565:Y567" si="178">2017-M565+1</f>
        <v>2</v>
      </c>
      <c r="Z565" s="207">
        <f t="shared" ref="Z565:Z567" si="179">O565/T565</f>
        <v>550000</v>
      </c>
      <c r="AA565" s="207">
        <f t="shared" ref="AA565:AA567" si="180">Z565</f>
        <v>550000</v>
      </c>
      <c r="AB565" s="207">
        <f t="shared" ref="AB565:AB567" si="181">O565-AA565</f>
        <v>2200000</v>
      </c>
      <c r="AC565" s="47" t="b">
        <f t="shared" ref="AC565:AC567" si="182">AA565+AB565=O565</f>
        <v>1</v>
      </c>
    </row>
    <row r="566" spans="1:32" s="47" customFormat="1" ht="18" customHeight="1">
      <c r="A566" s="210" t="s">
        <v>1677</v>
      </c>
      <c r="B566" s="500">
        <f t="shared" si="173"/>
        <v>41</v>
      </c>
      <c r="C566" s="246" t="s">
        <v>1855</v>
      </c>
      <c r="D566" s="500" t="s">
        <v>289</v>
      </c>
      <c r="E566" s="500" t="s">
        <v>942</v>
      </c>
      <c r="F566" s="500" t="s">
        <v>210</v>
      </c>
      <c r="G566" s="224" t="s">
        <v>1035</v>
      </c>
      <c r="H566" s="224" t="s">
        <v>1035</v>
      </c>
      <c r="I566" s="224" t="s">
        <v>190</v>
      </c>
      <c r="J566" s="500">
        <v>1</v>
      </c>
      <c r="K566" s="701" t="s">
        <v>215</v>
      </c>
      <c r="L566" s="610">
        <v>2750000</v>
      </c>
      <c r="M566" s="701">
        <v>2016</v>
      </c>
      <c r="N566" s="701" t="s">
        <v>188</v>
      </c>
      <c r="O566" s="610">
        <v>2750000</v>
      </c>
      <c r="P566" s="500" t="s">
        <v>98</v>
      </c>
      <c r="Q566" s="689"/>
      <c r="R566" s="689"/>
      <c r="S566" s="1084"/>
      <c r="T566" s="161">
        <v>5</v>
      </c>
      <c r="U566" s="161">
        <f t="shared" si="174"/>
        <v>1</v>
      </c>
      <c r="V566" s="452">
        <f t="shared" si="175"/>
        <v>550000</v>
      </c>
      <c r="W566" s="452">
        <f t="shared" si="176"/>
        <v>550000</v>
      </c>
      <c r="X566" s="448">
        <f t="shared" si="177"/>
        <v>2200000</v>
      </c>
      <c r="Y566" s="161">
        <f t="shared" si="178"/>
        <v>2</v>
      </c>
      <c r="Z566" s="207">
        <f t="shared" si="179"/>
        <v>550000</v>
      </c>
      <c r="AA566" s="207">
        <f t="shared" si="180"/>
        <v>550000</v>
      </c>
      <c r="AB566" s="207">
        <f t="shared" si="181"/>
        <v>2200000</v>
      </c>
      <c r="AC566" s="47" t="b">
        <f t="shared" si="182"/>
        <v>1</v>
      </c>
    </row>
    <row r="567" spans="1:32" s="47" customFormat="1" ht="18" customHeight="1">
      <c r="A567" s="210" t="s">
        <v>1677</v>
      </c>
      <c r="B567" s="120">
        <f t="shared" si="173"/>
        <v>42</v>
      </c>
      <c r="C567" s="776" t="s">
        <v>1855</v>
      </c>
      <c r="D567" s="501" t="s">
        <v>289</v>
      </c>
      <c r="E567" s="501" t="s">
        <v>942</v>
      </c>
      <c r="F567" s="501" t="s">
        <v>210</v>
      </c>
      <c r="G567" s="252" t="s">
        <v>1035</v>
      </c>
      <c r="H567" s="252" t="s">
        <v>1035</v>
      </c>
      <c r="I567" s="252" t="s">
        <v>190</v>
      </c>
      <c r="J567" s="501">
        <v>1</v>
      </c>
      <c r="K567" s="232" t="s">
        <v>215</v>
      </c>
      <c r="L567" s="814">
        <v>2750000</v>
      </c>
      <c r="M567" s="232">
        <v>2016</v>
      </c>
      <c r="N567" s="232" t="s">
        <v>188</v>
      </c>
      <c r="O567" s="814">
        <v>2750000</v>
      </c>
      <c r="P567" s="501" t="s">
        <v>98</v>
      </c>
      <c r="Q567" s="787"/>
      <c r="R567" s="787"/>
      <c r="S567" s="1120"/>
      <c r="T567" s="161">
        <v>5</v>
      </c>
      <c r="U567" s="161">
        <f t="shared" si="174"/>
        <v>1</v>
      </c>
      <c r="V567" s="452">
        <f t="shared" si="175"/>
        <v>550000</v>
      </c>
      <c r="W567" s="452">
        <f t="shared" si="176"/>
        <v>550000</v>
      </c>
      <c r="X567" s="448">
        <f t="shared" si="177"/>
        <v>2200000</v>
      </c>
      <c r="Y567" s="161">
        <f t="shared" si="178"/>
        <v>2</v>
      </c>
      <c r="Z567" s="207">
        <f t="shared" si="179"/>
        <v>550000</v>
      </c>
      <c r="AA567" s="207">
        <f t="shared" si="180"/>
        <v>550000</v>
      </c>
      <c r="AB567" s="207">
        <f t="shared" si="181"/>
        <v>2200000</v>
      </c>
      <c r="AC567" s="47" t="b">
        <f t="shared" si="182"/>
        <v>1</v>
      </c>
    </row>
    <row r="568" spans="1:32" s="47" customFormat="1" ht="35.1" customHeight="1">
      <c r="A568" s="210" t="s">
        <v>2017</v>
      </c>
      <c r="B568" s="227">
        <v>1</v>
      </c>
      <c r="C568" s="219" t="s">
        <v>1074</v>
      </c>
      <c r="D568" s="500" t="s">
        <v>844</v>
      </c>
      <c r="E568" s="109" t="s">
        <v>2093</v>
      </c>
      <c r="F568" s="701" t="s">
        <v>2094</v>
      </c>
      <c r="G568" s="701" t="s">
        <v>2095</v>
      </c>
      <c r="H568" s="701" t="s">
        <v>1035</v>
      </c>
      <c r="I568" s="701" t="s">
        <v>190</v>
      </c>
      <c r="J568" s="701">
        <v>1</v>
      </c>
      <c r="K568" s="702" t="s">
        <v>215</v>
      </c>
      <c r="L568" s="610">
        <v>134750000</v>
      </c>
      <c r="M568" s="701">
        <v>2017</v>
      </c>
      <c r="N568" s="701" t="s">
        <v>188</v>
      </c>
      <c r="O568" s="184">
        <f t="shared" ref="O568:O571" si="183">J568*L568</f>
        <v>134750000</v>
      </c>
      <c r="P568" s="500" t="s">
        <v>98</v>
      </c>
      <c r="Q568" s="500"/>
      <c r="R568" s="500"/>
      <c r="S568" s="1088" t="s">
        <v>2096</v>
      </c>
      <c r="T568" s="447">
        <v>5</v>
      </c>
      <c r="U568" s="161"/>
      <c r="V568" s="452"/>
      <c r="W568" s="452"/>
      <c r="X568" s="448"/>
      <c r="Y568" s="161">
        <f t="shared" ref="Y568:Y573" si="184">2017-M568+1</f>
        <v>1</v>
      </c>
      <c r="Z568" s="207">
        <f t="shared" ref="Z568:Z573" si="185">O568/T568</f>
        <v>26950000</v>
      </c>
      <c r="AA568" s="207">
        <f t="shared" ref="AA568:AA573" si="186">Z568</f>
        <v>26950000</v>
      </c>
      <c r="AB568" s="207">
        <f t="shared" ref="AB568:AB573" si="187">O568-AA568</f>
        <v>107800000</v>
      </c>
      <c r="AC568" s="47" t="b">
        <f t="shared" si="4"/>
        <v>1</v>
      </c>
    </row>
    <row r="569" spans="1:32" s="47" customFormat="1" ht="35.1" customHeight="1">
      <c r="A569" s="210" t="s">
        <v>2017</v>
      </c>
      <c r="B569" s="500">
        <v>2</v>
      </c>
      <c r="C569" s="219" t="s">
        <v>2097</v>
      </c>
      <c r="D569" s="500" t="s">
        <v>2098</v>
      </c>
      <c r="E569" s="109" t="s">
        <v>2099</v>
      </c>
      <c r="F569" s="701" t="s">
        <v>2100</v>
      </c>
      <c r="G569" s="701" t="s">
        <v>295</v>
      </c>
      <c r="H569" s="701" t="s">
        <v>1035</v>
      </c>
      <c r="I569" s="701" t="s">
        <v>190</v>
      </c>
      <c r="J569" s="701">
        <v>1</v>
      </c>
      <c r="K569" s="701" t="s">
        <v>215</v>
      </c>
      <c r="L569" s="610">
        <v>1416666.65</v>
      </c>
      <c r="M569" s="701">
        <v>2017</v>
      </c>
      <c r="N569" s="701" t="s">
        <v>188</v>
      </c>
      <c r="O569" s="610">
        <v>1416666.65</v>
      </c>
      <c r="P569" s="500" t="s">
        <v>98</v>
      </c>
      <c r="Q569" s="500"/>
      <c r="R569" s="500"/>
      <c r="S569" s="1084"/>
      <c r="T569" s="447">
        <v>5</v>
      </c>
      <c r="U569" s="161"/>
      <c r="V569" s="452"/>
      <c r="W569" s="452"/>
      <c r="X569" s="448"/>
      <c r="Y569" s="161">
        <f t="shared" si="184"/>
        <v>1</v>
      </c>
      <c r="Z569" s="207">
        <f t="shared" si="185"/>
        <v>283333.32999999996</v>
      </c>
      <c r="AA569" s="207">
        <f t="shared" si="186"/>
        <v>283333.32999999996</v>
      </c>
      <c r="AB569" s="207">
        <f t="shared" si="187"/>
        <v>1133333.3199999998</v>
      </c>
      <c r="AC569" s="47" t="b">
        <f t="shared" si="4"/>
        <v>1</v>
      </c>
    </row>
    <row r="570" spans="1:32" s="47" customFormat="1" ht="35.1" customHeight="1">
      <c r="A570" s="210" t="s">
        <v>2017</v>
      </c>
      <c r="B570" s="500">
        <v>3</v>
      </c>
      <c r="C570" s="219" t="s">
        <v>2097</v>
      </c>
      <c r="D570" s="500" t="s">
        <v>2098</v>
      </c>
      <c r="E570" s="109" t="s">
        <v>2099</v>
      </c>
      <c r="F570" s="701" t="s">
        <v>2100</v>
      </c>
      <c r="G570" s="701" t="s">
        <v>295</v>
      </c>
      <c r="H570" s="701" t="s">
        <v>1035</v>
      </c>
      <c r="I570" s="701" t="s">
        <v>190</v>
      </c>
      <c r="J570" s="701">
        <v>1</v>
      </c>
      <c r="K570" s="701" t="s">
        <v>215</v>
      </c>
      <c r="L570" s="610">
        <v>1416666.65</v>
      </c>
      <c r="M570" s="701">
        <v>2017</v>
      </c>
      <c r="N570" s="701" t="s">
        <v>188</v>
      </c>
      <c r="O570" s="610">
        <v>1416666.65</v>
      </c>
      <c r="P570" s="500" t="s">
        <v>98</v>
      </c>
      <c r="Q570" s="500"/>
      <c r="R570" s="500"/>
      <c r="S570" s="1084"/>
      <c r="T570" s="447">
        <v>5</v>
      </c>
      <c r="U570" s="161"/>
      <c r="V570" s="452"/>
      <c r="W570" s="452"/>
      <c r="X570" s="448"/>
      <c r="Y570" s="161">
        <f t="shared" ref="Y570" si="188">2017-M570+1</f>
        <v>1</v>
      </c>
      <c r="Z570" s="207">
        <f t="shared" ref="Z570" si="189">O570/T570</f>
        <v>283333.32999999996</v>
      </c>
      <c r="AA570" s="207">
        <f t="shared" ref="AA570" si="190">Z570</f>
        <v>283333.32999999996</v>
      </c>
      <c r="AB570" s="207">
        <f t="shared" ref="AB570" si="191">O570-AA570</f>
        <v>1133333.3199999998</v>
      </c>
    </row>
    <row r="571" spans="1:32" s="47" customFormat="1" ht="35.1" customHeight="1">
      <c r="A571" s="210" t="s">
        <v>2017</v>
      </c>
      <c r="B571" s="500">
        <v>4</v>
      </c>
      <c r="C571" s="219" t="s">
        <v>2097</v>
      </c>
      <c r="D571" s="500" t="s">
        <v>2098</v>
      </c>
      <c r="E571" s="109" t="s">
        <v>2099</v>
      </c>
      <c r="F571" s="701" t="s">
        <v>2100</v>
      </c>
      <c r="G571" s="701" t="s">
        <v>295</v>
      </c>
      <c r="H571" s="701" t="s">
        <v>1035</v>
      </c>
      <c r="I571" s="701" t="s">
        <v>190</v>
      </c>
      <c r="J571" s="701">
        <v>1</v>
      </c>
      <c r="K571" s="701" t="s">
        <v>215</v>
      </c>
      <c r="L571" s="610">
        <f>1416666.65+0.05-2</f>
        <v>1416664.7</v>
      </c>
      <c r="M571" s="701">
        <v>2017</v>
      </c>
      <c r="N571" s="701" t="s">
        <v>188</v>
      </c>
      <c r="O571" s="184">
        <f t="shared" si="183"/>
        <v>1416664.7</v>
      </c>
      <c r="P571" s="500" t="s">
        <v>98</v>
      </c>
      <c r="Q571" s="500"/>
      <c r="R571" s="500"/>
      <c r="S571" s="1084"/>
      <c r="T571" s="447">
        <v>5</v>
      </c>
      <c r="U571" s="161"/>
      <c r="V571" s="452"/>
      <c r="W571" s="452"/>
      <c r="X571" s="448"/>
      <c r="Y571" s="161">
        <f t="shared" si="184"/>
        <v>1</v>
      </c>
      <c r="Z571" s="207">
        <f t="shared" si="185"/>
        <v>283332.94</v>
      </c>
      <c r="AA571" s="207">
        <f t="shared" si="186"/>
        <v>283332.94</v>
      </c>
      <c r="AB571" s="207">
        <f t="shared" si="187"/>
        <v>1133331.76</v>
      </c>
      <c r="AC571" s="47" t="b">
        <f t="shared" si="4"/>
        <v>1</v>
      </c>
    </row>
    <row r="572" spans="1:32" s="47" customFormat="1" ht="35.1" customHeight="1">
      <c r="A572" s="210" t="s">
        <v>2017</v>
      </c>
      <c r="B572" s="500">
        <v>5</v>
      </c>
      <c r="C572" s="219" t="s">
        <v>2101</v>
      </c>
      <c r="D572" s="500" t="s">
        <v>2098</v>
      </c>
      <c r="E572" s="109" t="s">
        <v>942</v>
      </c>
      <c r="F572" s="701" t="s">
        <v>2102</v>
      </c>
      <c r="G572" s="701" t="s">
        <v>295</v>
      </c>
      <c r="H572" s="701" t="s">
        <v>1035</v>
      </c>
      <c r="I572" s="701" t="s">
        <v>190</v>
      </c>
      <c r="J572" s="701">
        <v>1</v>
      </c>
      <c r="K572" s="701" t="s">
        <v>215</v>
      </c>
      <c r="L572" s="610">
        <v>1000000</v>
      </c>
      <c r="M572" s="701">
        <v>2017</v>
      </c>
      <c r="N572" s="701" t="s">
        <v>188</v>
      </c>
      <c r="O572" s="184">
        <v>1000000</v>
      </c>
      <c r="P572" s="500" t="s">
        <v>98</v>
      </c>
      <c r="Q572" s="500"/>
      <c r="R572" s="500"/>
      <c r="S572" s="1084"/>
      <c r="T572" s="447">
        <v>5</v>
      </c>
      <c r="U572" s="161"/>
      <c r="V572" s="452"/>
      <c r="W572" s="452"/>
      <c r="X572" s="448"/>
      <c r="Y572" s="161">
        <f t="shared" ref="Y572" si="192">2017-M572+1</f>
        <v>1</v>
      </c>
      <c r="Z572" s="207">
        <f t="shared" ref="Z572" si="193">O572/T572</f>
        <v>200000</v>
      </c>
      <c r="AA572" s="207">
        <f t="shared" ref="AA572" si="194">Z572</f>
        <v>200000</v>
      </c>
      <c r="AB572" s="207">
        <f t="shared" ref="AB572" si="195">O572-AA572</f>
        <v>800000</v>
      </c>
      <c r="AC572" s="47" t="b">
        <f t="shared" ref="AC572" si="196">AA572+AB572=O572</f>
        <v>1</v>
      </c>
    </row>
    <row r="573" spans="1:32" s="47" customFormat="1" ht="35.1" customHeight="1">
      <c r="A573" s="210" t="s">
        <v>2017</v>
      </c>
      <c r="B573" s="500">
        <v>6</v>
      </c>
      <c r="C573" s="219" t="s">
        <v>2101</v>
      </c>
      <c r="D573" s="500" t="s">
        <v>2098</v>
      </c>
      <c r="E573" s="109" t="s">
        <v>942</v>
      </c>
      <c r="F573" s="701" t="s">
        <v>2102</v>
      </c>
      <c r="G573" s="701" t="s">
        <v>295</v>
      </c>
      <c r="H573" s="701" t="s">
        <v>1035</v>
      </c>
      <c r="I573" s="701" t="s">
        <v>190</v>
      </c>
      <c r="J573" s="701">
        <v>1</v>
      </c>
      <c r="K573" s="701" t="s">
        <v>215</v>
      </c>
      <c r="L573" s="610">
        <v>1000000</v>
      </c>
      <c r="M573" s="701">
        <v>2017</v>
      </c>
      <c r="N573" s="701" t="s">
        <v>188</v>
      </c>
      <c r="O573" s="184">
        <v>1000000</v>
      </c>
      <c r="P573" s="500" t="s">
        <v>98</v>
      </c>
      <c r="Q573" s="500"/>
      <c r="R573" s="500"/>
      <c r="S573" s="1120"/>
      <c r="T573" s="447">
        <v>5</v>
      </c>
      <c r="U573" s="161"/>
      <c r="V573" s="452"/>
      <c r="W573" s="452"/>
      <c r="X573" s="448"/>
      <c r="Y573" s="161">
        <f t="shared" si="184"/>
        <v>1</v>
      </c>
      <c r="Z573" s="207">
        <f t="shared" si="185"/>
        <v>200000</v>
      </c>
      <c r="AA573" s="207">
        <f t="shared" si="186"/>
        <v>200000</v>
      </c>
      <c r="AB573" s="207">
        <f t="shared" si="187"/>
        <v>800000</v>
      </c>
      <c r="AC573" s="47" t="b">
        <f t="shared" si="4"/>
        <v>1</v>
      </c>
    </row>
    <row r="574" spans="1:32" s="708" customFormat="1" ht="24.95" customHeight="1">
      <c r="A574" s="519"/>
      <c r="B574" s="1026" t="s">
        <v>93</v>
      </c>
      <c r="C574" s="1027"/>
      <c r="D574" s="1027"/>
      <c r="E574" s="1027"/>
      <c r="F574" s="1027"/>
      <c r="G574" s="1027"/>
      <c r="H574" s="1027"/>
      <c r="I574" s="1027"/>
      <c r="J574" s="1027"/>
      <c r="K574" s="1027"/>
      <c r="L574" s="1027"/>
      <c r="M574" s="1027"/>
      <c r="N574" s="1028"/>
      <c r="O574" s="612">
        <f>SUM(O17:O573)</f>
        <v>1905928597.9989974</v>
      </c>
      <c r="P574" s="804"/>
      <c r="Q574" s="804"/>
      <c r="R574" s="804"/>
      <c r="S574" s="820"/>
      <c r="T574" s="237"/>
      <c r="U574" s="732"/>
      <c r="V574" s="803">
        <f>SUM(V17:V573)</f>
        <v>352985719.99980092</v>
      </c>
      <c r="W574" s="803">
        <f>SUM(W17:W573)</f>
        <v>1249740999.9997995</v>
      </c>
      <c r="X574" s="803">
        <f>SUM(X17:X573)</f>
        <v>515187599.99919999</v>
      </c>
      <c r="Y574" s="732"/>
      <c r="Z574" s="803">
        <f>SUM(Z17:Z573)</f>
        <v>381185719.59980088</v>
      </c>
      <c r="AA574" s="803">
        <f>SUM(AA17:AA573)</f>
        <v>994827999.59980106</v>
      </c>
      <c r="AB574" s="803">
        <f>SUM(AB17:AB573)</f>
        <v>911100598.3991996</v>
      </c>
      <c r="AC574" s="708" t="b">
        <f t="shared" ref="AC574" si="197">AA574+AB574=O574</f>
        <v>1</v>
      </c>
      <c r="AD574" s="656"/>
      <c r="AE574" s="656"/>
      <c r="AF574" s="558">
        <v>994827999.59992003</v>
      </c>
    </row>
    <row r="575" spans="1:32" s="708" customFormat="1" ht="24.95" customHeight="1">
      <c r="A575" s="519" t="s">
        <v>668</v>
      </c>
      <c r="B575" s="1042" t="s">
        <v>93</v>
      </c>
      <c r="C575" s="1043"/>
      <c r="D575" s="1043"/>
      <c r="E575" s="1043"/>
      <c r="F575" s="1043"/>
      <c r="G575" s="1043"/>
      <c r="H575" s="1043"/>
      <c r="I575" s="1043"/>
      <c r="J575" s="1043"/>
      <c r="K575" s="1043"/>
      <c r="L575" s="1043"/>
      <c r="M575" s="1043"/>
      <c r="N575" s="1044"/>
      <c r="O575" s="658">
        <f>SUBTOTAL(9,O17:O19)</f>
        <v>26997300</v>
      </c>
      <c r="P575" s="818"/>
      <c r="Q575" s="818"/>
      <c r="R575" s="818"/>
      <c r="S575" s="819"/>
      <c r="T575" s="805">
        <f>O575-S575</f>
        <v>26997300</v>
      </c>
      <c r="U575" s="732"/>
      <c r="V575" s="803">
        <f>SUM(V17:V18)</f>
        <v>3599640</v>
      </c>
      <c r="W575" s="803">
        <f>SUM(W17:W18)</f>
        <v>17998200</v>
      </c>
      <c r="X575" s="803">
        <f>SUM(X17:X18)</f>
        <v>0</v>
      </c>
      <c r="Y575" s="732"/>
      <c r="Z575" s="803">
        <f>SUM(Z17:Z18)</f>
        <v>3599640</v>
      </c>
      <c r="AA575" s="803">
        <f>SUM(AA17:AA18)</f>
        <v>17998200</v>
      </c>
      <c r="AB575" s="803">
        <f>SUM(AB17:AB18)</f>
        <v>0</v>
      </c>
      <c r="AD575" s="656"/>
      <c r="AE575" s="656"/>
      <c r="AF575" s="676">
        <f>AF574-AA574</f>
        <v>1.1897087097167969E-4</v>
      </c>
    </row>
    <row r="576" spans="1:32" s="708" customFormat="1" ht="24.95" customHeight="1">
      <c r="A576" s="519" t="s">
        <v>674</v>
      </c>
      <c r="B576" s="1042" t="s">
        <v>93</v>
      </c>
      <c r="C576" s="1043"/>
      <c r="D576" s="1043"/>
      <c r="E576" s="1043"/>
      <c r="F576" s="1043"/>
      <c r="G576" s="1043"/>
      <c r="H576" s="1043"/>
      <c r="I576" s="1043"/>
      <c r="J576" s="1043"/>
      <c r="K576" s="1043"/>
      <c r="L576" s="1043"/>
      <c r="M576" s="1043"/>
      <c r="N576" s="1044"/>
      <c r="O576" s="658">
        <f>SUM(O20:O26)</f>
        <v>124946800</v>
      </c>
      <c r="P576" s="818"/>
      <c r="Q576" s="818"/>
      <c r="R576" s="818"/>
      <c r="S576" s="819"/>
      <c r="T576" s="805">
        <f>O576-S576</f>
        <v>124946800</v>
      </c>
      <c r="U576" s="732"/>
      <c r="V576" s="803">
        <f>SUM(V20:V26)</f>
        <v>24989360</v>
      </c>
      <c r="W576" s="803">
        <f>SUM(W20:W26)</f>
        <v>116696800</v>
      </c>
      <c r="X576" s="803">
        <f>SUM(X20:X26)</f>
        <v>8250000</v>
      </c>
      <c r="Y576" s="732"/>
      <c r="Z576" s="803">
        <f>SUM(Z20:Z26)</f>
        <v>24989360</v>
      </c>
      <c r="AA576" s="803">
        <f>SUM(AA20:AA26)</f>
        <v>124946800</v>
      </c>
      <c r="AB576" s="803">
        <f>SUM(AB20:AB26)</f>
        <v>0</v>
      </c>
      <c r="AD576" s="656"/>
      <c r="AE576" s="656"/>
    </row>
    <row r="577" spans="1:31" s="721" customFormat="1" ht="24.95" customHeight="1">
      <c r="A577" s="519" t="s">
        <v>676</v>
      </c>
      <c r="B577" s="1042" t="s">
        <v>93</v>
      </c>
      <c r="C577" s="1043"/>
      <c r="D577" s="1043"/>
      <c r="E577" s="1043"/>
      <c r="F577" s="1043"/>
      <c r="G577" s="1043"/>
      <c r="H577" s="1043"/>
      <c r="I577" s="1043"/>
      <c r="J577" s="1043"/>
      <c r="K577" s="1043"/>
      <c r="L577" s="1043"/>
      <c r="M577" s="1043"/>
      <c r="N577" s="1044"/>
      <c r="O577" s="772">
        <f>SUM(O27:O27)</f>
        <v>249000000</v>
      </c>
      <c r="P577" s="703"/>
      <c r="Q577" s="712"/>
      <c r="R577" s="712"/>
      <c r="S577" s="823"/>
      <c r="T577" s="805">
        <f t="shared" ref="T577:T581" si="198">O577-S577</f>
        <v>249000000</v>
      </c>
      <c r="V577" s="806">
        <f>SUM(V27:V27)</f>
        <v>49800000</v>
      </c>
      <c r="W577" s="806">
        <f>SUM(W27:W27)</f>
        <v>249000000</v>
      </c>
      <c r="X577" s="807">
        <f>SUM(X27:X27)</f>
        <v>0</v>
      </c>
      <c r="Z577" s="806">
        <f>SUM(Z27:Z27)</f>
        <v>49800000</v>
      </c>
      <c r="AA577" s="806">
        <f>SUM(AA27:AA27)</f>
        <v>249000000</v>
      </c>
      <c r="AB577" s="807">
        <f>SUM(AB27:AB27)</f>
        <v>0</v>
      </c>
      <c r="AD577" s="808"/>
      <c r="AE577" s="808"/>
    </row>
    <row r="578" spans="1:31" s="721" customFormat="1" ht="24.95" customHeight="1">
      <c r="A578" s="519" t="s">
        <v>702</v>
      </c>
      <c r="B578" s="1042" t="s">
        <v>93</v>
      </c>
      <c r="C578" s="1043"/>
      <c r="D578" s="1043"/>
      <c r="E578" s="1043"/>
      <c r="F578" s="1043"/>
      <c r="G578" s="1043"/>
      <c r="H578" s="1043"/>
      <c r="I578" s="1043"/>
      <c r="J578" s="1043"/>
      <c r="K578" s="1043"/>
      <c r="L578" s="1043"/>
      <c r="M578" s="1043"/>
      <c r="N578" s="1044"/>
      <c r="O578" s="772">
        <v>648320000</v>
      </c>
      <c r="P578" s="703"/>
      <c r="Q578" s="712"/>
      <c r="R578" s="712"/>
      <c r="S578" s="823"/>
      <c r="T578" s="805">
        <f t="shared" si="198"/>
        <v>648320000</v>
      </c>
      <c r="U578" s="809"/>
      <c r="V578" s="806">
        <f>SUM(V28:V45)</f>
        <v>129664000</v>
      </c>
      <c r="W578" s="806">
        <f>SUM(W28:W45)</f>
        <v>518656000</v>
      </c>
      <c r="X578" s="807">
        <f>SUM(X28:X45)</f>
        <v>129664000</v>
      </c>
      <c r="Z578" s="806">
        <f>SUM(Z28:Z45)</f>
        <v>129664000</v>
      </c>
      <c r="AA578" s="807">
        <v>129664000</v>
      </c>
      <c r="AB578" s="810">
        <v>518656000</v>
      </c>
      <c r="AD578" s="808"/>
      <c r="AE578" s="808"/>
    </row>
    <row r="579" spans="1:31" s="721" customFormat="1" ht="24.95" customHeight="1">
      <c r="A579" s="519" t="s">
        <v>713</v>
      </c>
      <c r="B579" s="1042" t="s">
        <v>93</v>
      </c>
      <c r="C579" s="1043"/>
      <c r="D579" s="1043"/>
      <c r="E579" s="1043"/>
      <c r="F579" s="1043"/>
      <c r="G579" s="1043"/>
      <c r="H579" s="1043"/>
      <c r="I579" s="1043"/>
      <c r="J579" s="1043"/>
      <c r="K579" s="1043"/>
      <c r="L579" s="1043"/>
      <c r="M579" s="1043"/>
      <c r="N579" s="1044"/>
      <c r="O579" s="772">
        <f>SUM(O46:O525)</f>
        <v>488144999.99999994</v>
      </c>
      <c r="P579" s="703"/>
      <c r="Q579" s="712"/>
      <c r="R579" s="712"/>
      <c r="S579" s="823"/>
      <c r="T579" s="805">
        <f t="shared" si="198"/>
        <v>488144999.99999994</v>
      </c>
      <c r="V579" s="806">
        <f>SUM(V46:V523)</f>
        <v>92295666.666999996</v>
      </c>
      <c r="W579" s="806">
        <f>SUM(W46:W523)</f>
        <v>276887000.00099999</v>
      </c>
      <c r="X579" s="806">
        <f>SUM(X46:X523)</f>
        <v>184591333.33399999</v>
      </c>
      <c r="Z579" s="806">
        <f>SUM(Z46:Z523)</f>
        <v>92295666.666999996</v>
      </c>
      <c r="AA579" s="806">
        <f>SUM(AA46:AA523)</f>
        <v>369182666.66799998</v>
      </c>
      <c r="AB579" s="806">
        <f>SUM(AB46:AB523)</f>
        <v>92295666.666999996</v>
      </c>
      <c r="AD579" s="808"/>
      <c r="AE579" s="808"/>
    </row>
    <row r="580" spans="1:31" s="721" customFormat="1" ht="24.95" customHeight="1">
      <c r="A580" s="519" t="s">
        <v>1677</v>
      </c>
      <c r="B580" s="1042" t="s">
        <v>93</v>
      </c>
      <c r="C580" s="1043"/>
      <c r="D580" s="1043"/>
      <c r="E580" s="1043"/>
      <c r="F580" s="1043"/>
      <c r="G580" s="1043"/>
      <c r="H580" s="1043"/>
      <c r="I580" s="1043"/>
      <c r="J580" s="1043"/>
      <c r="K580" s="1043"/>
      <c r="L580" s="1043"/>
      <c r="M580" s="1043"/>
      <c r="N580" s="1044"/>
      <c r="O580" s="772">
        <f>SUM(O526:O567)</f>
        <v>227519499.99899983</v>
      </c>
      <c r="P580" s="703"/>
      <c r="Q580" s="712"/>
      <c r="R580" s="712"/>
      <c r="S580" s="823"/>
      <c r="T580" s="805">
        <f t="shared" si="198"/>
        <v>227519499.99899983</v>
      </c>
      <c r="V580" s="806">
        <f>SUM(V526:V567)</f>
        <v>45503899.999799974</v>
      </c>
      <c r="W580" s="806">
        <f>SUM(W526:W567)</f>
        <v>45503899.999799974</v>
      </c>
      <c r="X580" s="806">
        <f>SUM(X526:X567)</f>
        <v>182015599.9991999</v>
      </c>
      <c r="Z580" s="806">
        <f>SUM(Z526:Z567)</f>
        <v>45503899.999799974</v>
      </c>
      <c r="AA580" s="806">
        <f>SUM(AA526:AA567)</f>
        <v>45503899.999799974</v>
      </c>
      <c r="AB580" s="806">
        <f>SUM(AB526:AB567)</f>
        <v>182015599.9991999</v>
      </c>
      <c r="AC580" s="708" t="b">
        <f t="shared" ref="AC580" si="199">AA580+AB580=O580</f>
        <v>1</v>
      </c>
      <c r="AD580" s="808"/>
      <c r="AE580" s="808"/>
    </row>
    <row r="581" spans="1:31" s="721" customFormat="1" ht="24.95" customHeight="1" thickBot="1">
      <c r="A581" s="519" t="s">
        <v>2017</v>
      </c>
      <c r="B581" s="1039" t="s">
        <v>93</v>
      </c>
      <c r="C581" s="1040"/>
      <c r="D581" s="1040"/>
      <c r="E581" s="1040"/>
      <c r="F581" s="1040"/>
      <c r="G581" s="1040"/>
      <c r="H581" s="1040"/>
      <c r="I581" s="1040"/>
      <c r="J581" s="1040"/>
      <c r="K581" s="1040"/>
      <c r="L581" s="1040"/>
      <c r="M581" s="1040"/>
      <c r="N581" s="1041"/>
      <c r="O581" s="821">
        <f>SUBTOTAL(9,O17:O580)</f>
        <v>5549788495.996995</v>
      </c>
      <c r="P581" s="710"/>
      <c r="Q581" s="711"/>
      <c r="R581" s="711"/>
      <c r="S581" s="822"/>
      <c r="T581" s="805">
        <f t="shared" si="198"/>
        <v>5549788495.996995</v>
      </c>
      <c r="V581" s="806">
        <f t="shared" ref="V581:X581" si="200">SUM(V46:V527)</f>
        <v>129236599.99999999</v>
      </c>
      <c r="W581" s="806">
        <f t="shared" si="200"/>
        <v>324494600</v>
      </c>
      <c r="X581" s="806">
        <f t="shared" si="200"/>
        <v>321688400</v>
      </c>
      <c r="Z581" s="806">
        <f t="shared" ref="Z581:AB581" si="201">SUM(Z46:Z527)</f>
        <v>129236599.99999999</v>
      </c>
      <c r="AA581" s="806">
        <f t="shared" si="201"/>
        <v>422123599.99999994</v>
      </c>
      <c r="AB581" s="806">
        <f t="shared" si="201"/>
        <v>224059400</v>
      </c>
      <c r="AD581" s="808"/>
      <c r="AE581" s="808"/>
    </row>
    <row r="582" spans="1:31" s="47" customFormat="1" ht="15" customHeight="1" thickTop="1">
      <c r="A582" s="210"/>
      <c r="B582" s="161"/>
      <c r="C582" s="161"/>
      <c r="D582" s="161"/>
      <c r="E582" s="161"/>
      <c r="F582" s="161"/>
      <c r="G582" s="161"/>
      <c r="H582" s="161"/>
      <c r="I582" s="161"/>
      <c r="J582" s="161"/>
      <c r="K582" s="161"/>
      <c r="L582" s="208"/>
      <c r="M582" s="208"/>
      <c r="N582" s="161"/>
      <c r="O582" s="816">
        <f>SUM(O575:O581)</f>
        <v>7314717095.9959946</v>
      </c>
      <c r="P582" s="208"/>
      <c r="Q582" s="208"/>
      <c r="R582" s="208"/>
      <c r="S582" s="811"/>
      <c r="T582" s="208"/>
      <c r="U582" s="161"/>
      <c r="V582" s="209"/>
      <c r="W582" s="209"/>
      <c r="X582" s="448"/>
      <c r="Y582" s="161"/>
      <c r="Z582" s="161"/>
      <c r="AA582" s="161"/>
      <c r="AB582" s="161"/>
      <c r="AD582" s="51"/>
      <c r="AE582" s="51"/>
    </row>
    <row r="583" spans="1:31" s="47" customFormat="1" ht="15" customHeight="1">
      <c r="A583" s="210"/>
      <c r="B583" s="161"/>
      <c r="C583" s="161"/>
      <c r="D583" s="161"/>
      <c r="E583" s="161"/>
      <c r="F583" s="161"/>
      <c r="G583" s="161"/>
      <c r="H583" s="161"/>
      <c r="I583" s="161"/>
      <c r="J583" s="161"/>
      <c r="K583" s="161"/>
      <c r="L583" s="208"/>
      <c r="M583" s="208"/>
      <c r="N583" s="161"/>
      <c r="O583" s="209"/>
      <c r="P583" s="208"/>
      <c r="Q583" s="208"/>
      <c r="R583" s="208"/>
      <c r="S583" s="208"/>
      <c r="T583" s="208"/>
      <c r="U583" s="161"/>
      <c r="V583" s="209"/>
      <c r="W583" s="209"/>
      <c r="X583" s="448"/>
      <c r="Y583" s="161"/>
      <c r="Z583" s="161"/>
      <c r="AA583" s="161"/>
      <c r="AB583" s="161"/>
      <c r="AD583" s="51"/>
      <c r="AE583" s="51"/>
    </row>
    <row r="584" spans="1:31" s="47" customFormat="1" ht="15" customHeight="1">
      <c r="A584" s="210"/>
      <c r="B584" s="161"/>
      <c r="C584" s="161"/>
      <c r="D584" s="161"/>
      <c r="E584" s="161"/>
      <c r="F584" s="161"/>
      <c r="G584" s="161"/>
      <c r="H584" s="161"/>
      <c r="I584" s="161"/>
      <c r="J584" s="161"/>
      <c r="K584" s="161"/>
      <c r="L584" s="208"/>
      <c r="M584" s="208"/>
      <c r="N584" s="161"/>
      <c r="O584" s="209"/>
      <c r="P584" s="476"/>
      <c r="Q584" s="208"/>
      <c r="R584" s="208"/>
      <c r="S584" s="208"/>
      <c r="T584" s="208"/>
      <c r="U584" s="161"/>
      <c r="V584" s="209"/>
      <c r="W584" s="209"/>
      <c r="X584" s="448"/>
      <c r="Y584" s="161"/>
      <c r="Z584" s="161"/>
      <c r="AA584" s="161"/>
      <c r="AB584" s="161"/>
      <c r="AD584" s="51"/>
      <c r="AE584" s="51"/>
    </row>
    <row r="585" spans="1:31" s="208" customFormat="1" ht="18" customHeight="1">
      <c r="B585" s="455"/>
      <c r="C585" s="456"/>
      <c r="D585" s="457"/>
      <c r="E585" s="457"/>
      <c r="F585" s="812"/>
      <c r="G585" s="812"/>
      <c r="H585" s="812"/>
      <c r="I585" s="462"/>
      <c r="J585" s="462"/>
      <c r="K585" s="458"/>
      <c r="L585" s="459"/>
      <c r="M585" s="460"/>
      <c r="N585" s="460"/>
      <c r="O585" s="461"/>
      <c r="P585" s="462"/>
      <c r="Q585" s="342"/>
      <c r="R585" s="457"/>
      <c r="S585" s="161"/>
    </row>
    <row r="586" spans="1:31" s="208" customFormat="1" ht="18" customHeight="1">
      <c r="B586" s="455"/>
      <c r="C586" s="456"/>
      <c r="D586" s="457"/>
      <c r="E586" s="457"/>
      <c r="F586" s="812"/>
      <c r="G586" s="812"/>
      <c r="H586" s="812"/>
      <c r="I586" s="462"/>
      <c r="J586" s="462"/>
      <c r="K586" s="458"/>
      <c r="L586" s="459"/>
      <c r="M586" s="460"/>
      <c r="N586" s="460"/>
      <c r="O586" s="461"/>
      <c r="P586" s="462"/>
      <c r="Q586" s="342"/>
      <c r="R586" s="457"/>
      <c r="S586" s="161"/>
    </row>
    <row r="587" spans="1:31" s="208" customFormat="1" ht="18" customHeight="1">
      <c r="B587" s="455"/>
      <c r="C587" s="456"/>
      <c r="D587" s="457"/>
      <c r="E587" s="457"/>
      <c r="F587" s="812"/>
      <c r="G587" s="812"/>
      <c r="H587" s="812"/>
      <c r="I587" s="813"/>
      <c r="J587" s="813"/>
      <c r="K587" s="458"/>
      <c r="L587" s="459"/>
      <c r="M587" s="460"/>
      <c r="N587" s="460"/>
      <c r="O587" s="461"/>
      <c r="P587" s="462"/>
      <c r="Q587" s="342"/>
      <c r="R587" s="457"/>
      <c r="S587" s="161"/>
    </row>
    <row r="588" spans="1:31" s="208" customFormat="1" ht="18" customHeight="1">
      <c r="B588" s="455"/>
      <c r="C588" s="456"/>
      <c r="D588" s="457"/>
      <c r="E588" s="457"/>
      <c r="F588" s="509"/>
      <c r="G588" s="812"/>
      <c r="H588" s="812"/>
      <c r="I588" s="813"/>
      <c r="J588" s="813"/>
      <c r="K588" s="458"/>
      <c r="L588" s="459"/>
      <c r="M588" s="460"/>
      <c r="N588" s="460"/>
      <c r="O588" s="461"/>
      <c r="P588" s="462"/>
      <c r="Q588" s="812"/>
      <c r="R588" s="457"/>
      <c r="S588" s="161"/>
    </row>
    <row r="589" spans="1:31" s="208" customFormat="1" ht="18" customHeight="1">
      <c r="B589" s="455"/>
      <c r="C589" s="456"/>
      <c r="D589" s="457"/>
      <c r="E589" s="457"/>
      <c r="F589" s="509"/>
      <c r="G589" s="812"/>
      <c r="H589" s="812"/>
      <c r="I589" s="462"/>
      <c r="J589" s="462"/>
      <c r="K589" s="458"/>
      <c r="L589" s="459"/>
      <c r="M589" s="460"/>
      <c r="N589" s="460"/>
      <c r="O589" s="461"/>
      <c r="P589" s="462"/>
      <c r="Q589" s="812"/>
      <c r="R589" s="457"/>
      <c r="S589" s="161"/>
    </row>
    <row r="590" spans="1:31" s="208" customFormat="1" ht="18" customHeight="1">
      <c r="B590" s="161"/>
      <c r="C590" s="161"/>
      <c r="F590" s="812"/>
      <c r="G590" s="812"/>
      <c r="H590" s="812"/>
      <c r="I590" s="812"/>
      <c r="J590" s="812"/>
      <c r="L590" s="459"/>
      <c r="M590" s="161"/>
      <c r="N590" s="161"/>
      <c r="O590" s="461"/>
      <c r="P590" s="462"/>
      <c r="Q590" s="813"/>
      <c r="S590" s="161"/>
    </row>
    <row r="591" spans="1:31" s="208" customFormat="1" ht="18" customHeight="1">
      <c r="B591" s="161"/>
      <c r="C591" s="161"/>
      <c r="L591" s="459"/>
      <c r="M591" s="161"/>
      <c r="N591" s="161"/>
      <c r="O591" s="461"/>
      <c r="P591" s="161"/>
      <c r="S591" s="161"/>
    </row>
    <row r="592" spans="1:31" s="208" customFormat="1" ht="18" customHeight="1">
      <c r="B592" s="161"/>
      <c r="C592" s="161"/>
      <c r="L592" s="459"/>
      <c r="M592" s="161"/>
      <c r="N592" s="161"/>
      <c r="O592" s="461"/>
      <c r="P592" s="161"/>
      <c r="S592" s="161"/>
    </row>
    <row r="593" ht="18" customHeight="1"/>
  </sheetData>
  <autoFilter ref="A16:AE582">
    <filterColumn colId="0"/>
  </autoFilter>
  <mergeCells count="42">
    <mergeCell ref="B14:B15"/>
    <mergeCell ref="C14:C15"/>
    <mergeCell ref="D14:E14"/>
    <mergeCell ref="B1:S1"/>
    <mergeCell ref="B2:S2"/>
    <mergeCell ref="B3:S3"/>
    <mergeCell ref="B4:S4"/>
    <mergeCell ref="D12:G12"/>
    <mergeCell ref="F14:F15"/>
    <mergeCell ref="G14:G15"/>
    <mergeCell ref="H14:H15"/>
    <mergeCell ref="I14:I15"/>
    <mergeCell ref="J14:L14"/>
    <mergeCell ref="S28:S36"/>
    <mergeCell ref="S37:S40"/>
    <mergeCell ref="S41:S45"/>
    <mergeCell ref="S46:S51"/>
    <mergeCell ref="N14:N15"/>
    <mergeCell ref="O14:O15"/>
    <mergeCell ref="V14:X14"/>
    <mergeCell ref="Y14:Y15"/>
    <mergeCell ref="Z14:AB14"/>
    <mergeCell ref="J15:K15"/>
    <mergeCell ref="T14:T15"/>
    <mergeCell ref="U14:U15"/>
    <mergeCell ref="P14:R14"/>
    <mergeCell ref="S14:S15"/>
    <mergeCell ref="M14:M15"/>
    <mergeCell ref="S55:S59"/>
    <mergeCell ref="S53:S54"/>
    <mergeCell ref="S522:S525"/>
    <mergeCell ref="B581:N581"/>
    <mergeCell ref="B580:N580"/>
    <mergeCell ref="B579:N579"/>
    <mergeCell ref="B578:N578"/>
    <mergeCell ref="B577:N577"/>
    <mergeCell ref="B576:N576"/>
    <mergeCell ref="B575:N575"/>
    <mergeCell ref="B574:N574"/>
    <mergeCell ref="S528:S542"/>
    <mergeCell ref="S543:S567"/>
    <mergeCell ref="S568:S573"/>
  </mergeCells>
  <printOptions horizontalCentered="1"/>
  <pageMargins left="1.25" right="0.5" top="0.75" bottom="0.75" header="0" footer="0"/>
  <pageSetup paperSize="256" scale="75" orientation="landscape" horizontalDpi="4294967293" verticalDpi="4294967293" r:id="rId1"/>
</worksheet>
</file>

<file path=xl/worksheets/sheet8.xml><?xml version="1.0" encoding="utf-8"?>
<worksheet xmlns="http://schemas.openxmlformats.org/spreadsheetml/2006/main" xmlns:r="http://schemas.openxmlformats.org/officeDocument/2006/relationships">
  <dimension ref="A1:R35"/>
  <sheetViews>
    <sheetView view="pageBreakPreview" topLeftCell="A4" zoomScaleSheetLayoutView="100" workbookViewId="0">
      <selection activeCell="A17" sqref="A17:XFD17"/>
    </sheetView>
  </sheetViews>
  <sheetFormatPr defaultRowHeight="12.75"/>
  <cols>
    <col min="1" max="1" width="5.28515625" style="79" customWidth="1"/>
    <col min="2" max="2" width="18.140625" style="79" customWidth="1"/>
    <col min="3" max="3" width="13.140625" style="79" customWidth="1"/>
    <col min="4" max="4" width="8.28515625" style="79" customWidth="1"/>
    <col min="5" max="8" width="9.140625" style="79"/>
    <col min="9" max="9" width="7.85546875" style="79" customWidth="1"/>
    <col min="10" max="10" width="6.5703125" style="79" customWidth="1"/>
    <col min="11" max="11" width="11.7109375" style="79" customWidth="1"/>
    <col min="12" max="12" width="9.85546875" style="79" customWidth="1"/>
    <col min="13" max="13" width="9.7109375" style="79" customWidth="1"/>
    <col min="14" max="14" width="15.85546875" style="79" customWidth="1"/>
    <col min="15" max="15" width="4.7109375" style="79" customWidth="1"/>
    <col min="16" max="16" width="4.28515625" style="79" customWidth="1"/>
    <col min="17" max="17" width="4.7109375" style="79" customWidth="1"/>
    <col min="18" max="18" width="11" style="79" customWidth="1"/>
    <col min="19" max="16384" width="9.140625" style="79"/>
  </cols>
  <sheetData>
    <row r="1" spans="1:18" s="518" customFormat="1" ht="15" customHeight="1">
      <c r="A1" s="1029" t="s">
        <v>128</v>
      </c>
      <c r="B1" s="1029"/>
      <c r="C1" s="1029"/>
      <c r="D1" s="1029"/>
      <c r="E1" s="1029"/>
      <c r="F1" s="1029"/>
      <c r="G1" s="1029"/>
      <c r="H1" s="1029"/>
      <c r="I1" s="1029"/>
      <c r="J1" s="1029"/>
      <c r="K1" s="1029"/>
      <c r="L1" s="1029"/>
      <c r="M1" s="1029"/>
      <c r="N1" s="1029"/>
      <c r="O1" s="1029"/>
      <c r="P1" s="1029"/>
      <c r="Q1" s="1029"/>
      <c r="R1" s="1029"/>
    </row>
    <row r="2" spans="1:18" s="518" customFormat="1" ht="15" customHeight="1">
      <c r="A2" s="1029" t="s">
        <v>66</v>
      </c>
      <c r="B2" s="1029"/>
      <c r="C2" s="1029"/>
      <c r="D2" s="1029"/>
      <c r="E2" s="1029"/>
      <c r="F2" s="1029"/>
      <c r="G2" s="1029"/>
      <c r="H2" s="1029"/>
      <c r="I2" s="1029"/>
      <c r="J2" s="1029"/>
      <c r="K2" s="1029"/>
      <c r="L2" s="1029"/>
      <c r="M2" s="1029"/>
      <c r="N2" s="1029"/>
      <c r="O2" s="1029"/>
      <c r="P2" s="1029"/>
      <c r="Q2" s="1029"/>
      <c r="R2" s="1029"/>
    </row>
    <row r="3" spans="1:18" s="518" customFormat="1" ht="15" customHeight="1">
      <c r="A3" s="1029" t="s">
        <v>67</v>
      </c>
      <c r="B3" s="1029"/>
      <c r="C3" s="1029"/>
      <c r="D3" s="1029"/>
      <c r="E3" s="1029"/>
      <c r="F3" s="1029"/>
      <c r="G3" s="1029"/>
      <c r="H3" s="1029"/>
      <c r="I3" s="1029"/>
      <c r="J3" s="1029"/>
      <c r="K3" s="1029"/>
      <c r="L3" s="1029"/>
      <c r="M3" s="1029"/>
      <c r="N3" s="1029"/>
      <c r="O3" s="1029"/>
      <c r="P3" s="1029"/>
      <c r="Q3" s="1029"/>
      <c r="R3" s="1029"/>
    </row>
    <row r="4" spans="1:18" s="518" customFormat="1" ht="15" customHeight="1">
      <c r="A4" s="1029" t="s">
        <v>3872</v>
      </c>
      <c r="B4" s="1029"/>
      <c r="C4" s="1029"/>
      <c r="D4" s="1029"/>
      <c r="E4" s="1029"/>
      <c r="F4" s="1029"/>
      <c r="G4" s="1029"/>
      <c r="H4" s="1029"/>
      <c r="I4" s="1029"/>
      <c r="J4" s="1029"/>
      <c r="K4" s="1029"/>
      <c r="L4" s="1029"/>
      <c r="M4" s="1029"/>
      <c r="N4" s="1029"/>
      <c r="O4" s="1029"/>
      <c r="P4" s="1029"/>
      <c r="Q4" s="1029"/>
      <c r="R4" s="1029"/>
    </row>
    <row r="5" spans="1:18" s="518" customFormat="1" ht="15" customHeight="1">
      <c r="A5" s="155"/>
      <c r="B5" s="155"/>
      <c r="C5" s="155"/>
      <c r="D5" s="155"/>
      <c r="E5" s="155"/>
      <c r="F5" s="155"/>
      <c r="G5" s="155"/>
      <c r="H5" s="155"/>
      <c r="I5" s="155"/>
      <c r="J5" s="155"/>
      <c r="K5" s="155"/>
      <c r="L5" s="155"/>
      <c r="M5" s="155"/>
      <c r="N5" s="155"/>
      <c r="O5" s="155"/>
      <c r="P5" s="155"/>
      <c r="Q5" s="155"/>
      <c r="R5" s="155"/>
    </row>
    <row r="6" spans="1:18" s="518" customFormat="1" ht="15" customHeight="1">
      <c r="A6" s="519" t="s">
        <v>68</v>
      </c>
      <c r="B6" s="268"/>
      <c r="D6" s="519" t="s">
        <v>69</v>
      </c>
      <c r="E6" s="520"/>
      <c r="F6" s="520"/>
      <c r="G6" s="520"/>
      <c r="H6" s="520"/>
      <c r="I6" s="520"/>
      <c r="J6" s="520"/>
      <c r="K6" s="522"/>
      <c r="L6" s="520"/>
      <c r="M6" s="520"/>
      <c r="N6" s="520"/>
      <c r="O6" s="520"/>
      <c r="P6" s="520"/>
      <c r="Q6" s="520"/>
      <c r="R6" s="520"/>
    </row>
    <row r="7" spans="1:18" s="518" customFormat="1" ht="15" customHeight="1">
      <c r="A7" s="519" t="s">
        <v>70</v>
      </c>
      <c r="B7" s="268"/>
      <c r="D7" s="519" t="s">
        <v>71</v>
      </c>
      <c r="E7" s="520"/>
      <c r="F7" s="520"/>
      <c r="G7" s="520"/>
      <c r="H7" s="520"/>
      <c r="I7" s="520"/>
      <c r="J7" s="520"/>
      <c r="K7" s="522"/>
      <c r="L7" s="520"/>
      <c r="M7" s="520"/>
      <c r="N7" s="520"/>
      <c r="O7" s="520"/>
      <c r="P7" s="520"/>
      <c r="Q7" s="520"/>
      <c r="R7" s="520"/>
    </row>
    <row r="8" spans="1:18" s="518" customFormat="1" ht="15" customHeight="1">
      <c r="A8" s="519" t="s">
        <v>72</v>
      </c>
      <c r="B8" s="268"/>
      <c r="D8" s="519" t="s">
        <v>371</v>
      </c>
      <c r="E8" s="520"/>
      <c r="F8" s="520"/>
      <c r="G8" s="520"/>
      <c r="H8" s="520"/>
      <c r="I8" s="520"/>
      <c r="J8" s="520"/>
      <c r="K8" s="522"/>
      <c r="L8" s="520"/>
      <c r="M8" s="520"/>
      <c r="N8" s="520"/>
      <c r="O8" s="520"/>
      <c r="P8" s="520"/>
      <c r="Q8" s="520"/>
      <c r="R8" s="520"/>
    </row>
    <row r="9" spans="1:18" s="518" customFormat="1" ht="15" customHeight="1">
      <c r="A9" s="519" t="s">
        <v>73</v>
      </c>
      <c r="B9" s="268"/>
      <c r="D9" s="520" t="s">
        <v>387</v>
      </c>
      <c r="E9" s="520"/>
      <c r="F9" s="520"/>
      <c r="G9" s="520"/>
      <c r="H9" s="520"/>
      <c r="I9" s="520"/>
      <c r="J9" s="520"/>
      <c r="K9" s="522"/>
      <c r="L9" s="520"/>
      <c r="M9" s="520"/>
      <c r="N9" s="520"/>
      <c r="O9" s="520"/>
      <c r="P9" s="520"/>
      <c r="Q9" s="520"/>
      <c r="R9" s="520"/>
    </row>
    <row r="10" spans="1:18" s="518" customFormat="1" ht="15" customHeight="1">
      <c r="A10" s="519" t="s">
        <v>74</v>
      </c>
      <c r="B10" s="268"/>
      <c r="D10" s="519" t="s">
        <v>75</v>
      </c>
      <c r="E10" s="520"/>
      <c r="F10" s="520"/>
      <c r="G10" s="520"/>
      <c r="H10" s="520"/>
      <c r="I10" s="520"/>
      <c r="J10" s="520"/>
      <c r="K10" s="522"/>
      <c r="L10" s="520"/>
      <c r="M10" s="520"/>
      <c r="N10" s="520"/>
      <c r="O10" s="520"/>
      <c r="P10" s="520"/>
      <c r="Q10" s="520"/>
      <c r="R10" s="520"/>
    </row>
    <row r="11" spans="1:18" s="518" customFormat="1" ht="15" customHeight="1">
      <c r="A11" s="519" t="s">
        <v>76</v>
      </c>
      <c r="B11" s="268"/>
      <c r="D11" s="519" t="s">
        <v>183</v>
      </c>
      <c r="E11" s="520"/>
      <c r="F11" s="520"/>
      <c r="G11" s="520"/>
      <c r="H11" s="520"/>
      <c r="I11" s="520"/>
      <c r="J11" s="520"/>
      <c r="K11" s="522"/>
      <c r="L11" s="520"/>
      <c r="M11" s="520"/>
      <c r="N11" s="520"/>
      <c r="O11" s="520"/>
      <c r="P11" s="520"/>
      <c r="Q11" s="520"/>
      <c r="R11" s="520"/>
    </row>
    <row r="12" spans="1:18" s="518" customFormat="1" ht="15" customHeight="1">
      <c r="A12" s="519" t="s">
        <v>36</v>
      </c>
      <c r="B12" s="268"/>
      <c r="D12" s="519" t="s">
        <v>139</v>
      </c>
      <c r="E12" s="520"/>
      <c r="F12" s="520"/>
      <c r="G12" s="520"/>
      <c r="H12" s="520"/>
      <c r="I12" s="520"/>
      <c r="J12" s="520"/>
      <c r="K12" s="522"/>
      <c r="L12" s="520"/>
      <c r="M12" s="520"/>
      <c r="N12" s="520"/>
      <c r="O12" s="520"/>
      <c r="P12" s="520"/>
      <c r="Q12" s="520"/>
      <c r="R12" s="520"/>
    </row>
    <row r="13" spans="1:18" s="518" customFormat="1" ht="15" customHeight="1">
      <c r="A13" s="210"/>
      <c r="B13" s="523"/>
      <c r="C13" s="499"/>
      <c r="D13" s="523"/>
      <c r="E13" s="523"/>
      <c r="F13" s="523"/>
      <c r="G13" s="523"/>
      <c r="H13" s="523"/>
      <c r="I13" s="523"/>
      <c r="J13" s="523"/>
      <c r="K13" s="523"/>
      <c r="L13" s="523"/>
      <c r="M13" s="523"/>
      <c r="N13" s="523"/>
      <c r="O13" s="523"/>
      <c r="P13" s="523"/>
      <c r="Q13" s="523"/>
      <c r="R13" s="523"/>
    </row>
    <row r="14" spans="1:18" ht="33" customHeight="1">
      <c r="A14" s="1074" t="s">
        <v>16</v>
      </c>
      <c r="B14" s="1067" t="s">
        <v>170</v>
      </c>
      <c r="C14" s="1124" t="s">
        <v>0</v>
      </c>
      <c r="D14" s="1138"/>
      <c r="E14" s="1067" t="s">
        <v>94</v>
      </c>
      <c r="F14" s="1067" t="s">
        <v>95</v>
      </c>
      <c r="G14" s="1067" t="s">
        <v>96</v>
      </c>
      <c r="H14" s="1067" t="s">
        <v>9</v>
      </c>
      <c r="I14" s="1124" t="s">
        <v>97</v>
      </c>
      <c r="J14" s="1106"/>
      <c r="K14" s="1106"/>
      <c r="L14" s="1067" t="s">
        <v>173</v>
      </c>
      <c r="M14" s="1068" t="s">
        <v>81</v>
      </c>
      <c r="N14" s="1025" t="s">
        <v>182</v>
      </c>
      <c r="O14" s="1106" t="s">
        <v>7</v>
      </c>
      <c r="P14" s="1106"/>
      <c r="Q14" s="1106"/>
      <c r="R14" s="1025" t="s">
        <v>2</v>
      </c>
    </row>
    <row r="15" spans="1:18" ht="33.75" customHeight="1">
      <c r="A15" s="1137"/>
      <c r="B15" s="1129"/>
      <c r="C15" s="151" t="s">
        <v>5</v>
      </c>
      <c r="D15" s="152" t="s">
        <v>23</v>
      </c>
      <c r="E15" s="1129"/>
      <c r="F15" s="1129"/>
      <c r="G15" s="1129"/>
      <c r="H15" s="1129"/>
      <c r="I15" s="1124" t="s">
        <v>37</v>
      </c>
      <c r="J15" s="1138"/>
      <c r="K15" s="152" t="s">
        <v>167</v>
      </c>
      <c r="L15" s="1129"/>
      <c r="M15" s="1130"/>
      <c r="N15" s="1025"/>
      <c r="O15" s="434" t="s">
        <v>98</v>
      </c>
      <c r="P15" s="152" t="s">
        <v>99</v>
      </c>
      <c r="Q15" s="152" t="s">
        <v>100</v>
      </c>
      <c r="R15" s="1025"/>
    </row>
    <row r="16" spans="1:18">
      <c r="A16" s="86" t="s">
        <v>83</v>
      </c>
      <c r="B16" s="167" t="s">
        <v>84</v>
      </c>
      <c r="C16" s="146" t="s">
        <v>85</v>
      </c>
      <c r="D16" s="145" t="s">
        <v>86</v>
      </c>
      <c r="E16" s="145" t="s">
        <v>87</v>
      </c>
      <c r="F16" s="145" t="s">
        <v>88</v>
      </c>
      <c r="G16" s="145" t="s">
        <v>89</v>
      </c>
      <c r="H16" s="145" t="s">
        <v>20</v>
      </c>
      <c r="I16" s="145" t="s">
        <v>17</v>
      </c>
      <c r="J16" s="145" t="s">
        <v>15</v>
      </c>
      <c r="K16" s="86" t="s">
        <v>90</v>
      </c>
      <c r="L16" s="167" t="s">
        <v>91</v>
      </c>
      <c r="M16" s="146" t="s">
        <v>92</v>
      </c>
      <c r="N16" s="145" t="s">
        <v>18</v>
      </c>
      <c r="O16" s="145" t="s">
        <v>21</v>
      </c>
      <c r="P16" s="145" t="s">
        <v>22</v>
      </c>
      <c r="Q16" s="145" t="s">
        <v>19</v>
      </c>
      <c r="R16" s="182" t="s">
        <v>110</v>
      </c>
    </row>
    <row r="17" spans="1:18" s="560" customFormat="1" ht="15" customHeight="1">
      <c r="A17" s="582"/>
      <c r="B17" s="578"/>
      <c r="C17" s="578"/>
      <c r="D17" s="583"/>
      <c r="E17" s="579"/>
      <c r="F17" s="579"/>
      <c r="G17" s="579"/>
      <c r="H17" s="579"/>
      <c r="I17" s="579"/>
      <c r="J17" s="579"/>
      <c r="K17" s="584"/>
      <c r="L17" s="579"/>
      <c r="M17" s="579"/>
      <c r="N17" s="579"/>
      <c r="O17" s="579"/>
      <c r="P17" s="579"/>
      <c r="Q17" s="579"/>
      <c r="R17" s="585"/>
    </row>
    <row r="18" spans="1:18">
      <c r="A18" s="435"/>
      <c r="B18" s="436"/>
      <c r="C18" s="436"/>
      <c r="D18" s="437"/>
      <c r="E18" s="438"/>
      <c r="F18" s="438"/>
      <c r="G18" s="438"/>
      <c r="H18" s="438"/>
      <c r="I18" s="438"/>
      <c r="J18" s="438"/>
      <c r="K18" s="439"/>
      <c r="L18" s="438"/>
      <c r="M18" s="438"/>
      <c r="N18" s="438"/>
      <c r="O18" s="438"/>
      <c r="P18" s="438"/>
      <c r="Q18" s="438"/>
      <c r="R18" s="440"/>
    </row>
    <row r="19" spans="1:18">
      <c r="A19" s="435"/>
      <c r="B19" s="436"/>
      <c r="C19" s="436"/>
      <c r="D19" s="437"/>
      <c r="E19" s="438"/>
      <c r="F19" s="438"/>
      <c r="G19" s="438"/>
      <c r="H19" s="438"/>
      <c r="I19" s="438"/>
      <c r="J19" s="438"/>
      <c r="K19" s="439"/>
      <c r="L19" s="438"/>
      <c r="M19" s="438"/>
      <c r="N19" s="438"/>
      <c r="O19" s="438"/>
      <c r="P19" s="438"/>
      <c r="Q19" s="438"/>
      <c r="R19" s="440"/>
    </row>
    <row r="20" spans="1:18">
      <c r="A20" s="435"/>
      <c r="B20" s="436"/>
      <c r="C20" s="436"/>
      <c r="D20" s="437"/>
      <c r="E20" s="438"/>
      <c r="F20" s="438"/>
      <c r="G20" s="438"/>
      <c r="H20" s="438"/>
      <c r="I20" s="438"/>
      <c r="J20" s="438"/>
      <c r="K20" s="439"/>
      <c r="L20" s="438"/>
      <c r="M20" s="438"/>
      <c r="N20" s="438"/>
      <c r="O20" s="438"/>
      <c r="P20" s="438"/>
      <c r="Q20" s="438"/>
      <c r="R20" s="440"/>
    </row>
    <row r="21" spans="1:18">
      <c r="A21" s="435"/>
      <c r="B21" s="436"/>
      <c r="C21" s="436"/>
      <c r="D21" s="437"/>
      <c r="E21" s="438"/>
      <c r="F21" s="438"/>
      <c r="G21" s="438"/>
      <c r="H21" s="438"/>
      <c r="I21" s="438"/>
      <c r="J21" s="438"/>
      <c r="K21" s="439"/>
      <c r="L21" s="438"/>
      <c r="M21" s="438"/>
      <c r="N21" s="438"/>
      <c r="O21" s="438"/>
      <c r="P21" s="438"/>
      <c r="Q21" s="438"/>
      <c r="R21" s="440"/>
    </row>
    <row r="22" spans="1:18">
      <c r="A22" s="435"/>
      <c r="B22" s="436"/>
      <c r="C22" s="436"/>
      <c r="D22" s="437"/>
      <c r="E22" s="438"/>
      <c r="F22" s="438"/>
      <c r="G22" s="438"/>
      <c r="H22" s="438"/>
      <c r="I22" s="438"/>
      <c r="J22" s="438"/>
      <c r="K22" s="439"/>
      <c r="L22" s="438"/>
      <c r="M22" s="438"/>
      <c r="N22" s="438"/>
      <c r="O22" s="438"/>
      <c r="P22" s="438"/>
      <c r="Q22" s="438"/>
      <c r="R22" s="440"/>
    </row>
    <row r="23" spans="1:18">
      <c r="A23" s="423"/>
      <c r="B23" s="272"/>
      <c r="C23" s="270"/>
      <c r="D23" s="272"/>
      <c r="E23" s="272"/>
      <c r="F23" s="272"/>
      <c r="G23" s="272"/>
      <c r="H23" s="272"/>
      <c r="I23" s="424"/>
      <c r="J23" s="272"/>
      <c r="K23" s="425"/>
      <c r="L23" s="272"/>
      <c r="M23" s="272"/>
      <c r="N23" s="272"/>
      <c r="O23" s="272"/>
      <c r="P23" s="272"/>
      <c r="Q23" s="272"/>
      <c r="R23" s="276"/>
    </row>
    <row r="24" spans="1:18">
      <c r="A24" s="423"/>
      <c r="B24" s="272"/>
      <c r="C24" s="270"/>
      <c r="D24" s="272"/>
      <c r="E24" s="272"/>
      <c r="F24" s="272"/>
      <c r="G24" s="272"/>
      <c r="H24" s="272"/>
      <c r="I24" s="424"/>
      <c r="J24" s="272"/>
      <c r="K24" s="425"/>
      <c r="L24" s="272"/>
      <c r="M24" s="272"/>
      <c r="N24" s="272"/>
      <c r="O24" s="272"/>
      <c r="P24" s="272"/>
      <c r="Q24" s="272"/>
      <c r="R24" s="276"/>
    </row>
    <row r="25" spans="1:18">
      <c r="A25" s="427"/>
      <c r="B25" s="428"/>
      <c r="C25" s="429"/>
      <c r="D25" s="428"/>
      <c r="E25" s="428"/>
      <c r="F25" s="428"/>
      <c r="G25" s="428"/>
      <c r="H25" s="428"/>
      <c r="I25" s="430"/>
      <c r="J25" s="428"/>
      <c r="K25" s="441"/>
      <c r="L25" s="428"/>
      <c r="M25" s="428"/>
      <c r="N25" s="428"/>
      <c r="O25" s="428"/>
      <c r="P25" s="428"/>
      <c r="Q25" s="442"/>
      <c r="R25" s="432"/>
    </row>
    <row r="26" spans="1:18">
      <c r="A26" s="1134" t="s">
        <v>93</v>
      </c>
      <c r="B26" s="1135"/>
      <c r="C26" s="1135"/>
      <c r="D26" s="1135"/>
      <c r="E26" s="1135"/>
      <c r="F26" s="1135"/>
      <c r="G26" s="1135"/>
      <c r="H26" s="1136"/>
      <c r="I26" s="443"/>
      <c r="J26" s="443"/>
      <c r="K26" s="402"/>
      <c r="L26" s="1131"/>
      <c r="M26" s="1133"/>
      <c r="N26" s="254"/>
      <c r="O26" s="1131"/>
      <c r="P26" s="1132"/>
      <c r="Q26" s="1132"/>
      <c r="R26" s="1133"/>
    </row>
    <row r="27" spans="1:18">
      <c r="C27" s="196"/>
      <c r="F27" s="196"/>
      <c r="G27" s="197"/>
      <c r="H27" s="197"/>
      <c r="I27" s="197"/>
      <c r="J27" s="197"/>
      <c r="K27" s="197"/>
    </row>
    <row r="28" spans="1:18">
      <c r="G28" s="200"/>
      <c r="H28" s="200"/>
      <c r="I28" s="200"/>
      <c r="J28" s="200"/>
      <c r="K28" s="200"/>
    </row>
    <row r="29" spans="1:18">
      <c r="G29" s="200"/>
      <c r="H29" s="200"/>
      <c r="I29" s="200"/>
      <c r="J29" s="200"/>
      <c r="K29" s="200"/>
    </row>
    <row r="30" spans="1:18">
      <c r="G30" s="200"/>
      <c r="H30" s="200"/>
      <c r="I30" s="200"/>
      <c r="J30" s="200"/>
      <c r="K30" s="200"/>
    </row>
    <row r="31" spans="1:18">
      <c r="G31" s="200"/>
      <c r="H31" s="200"/>
      <c r="I31" s="200"/>
      <c r="J31" s="200"/>
      <c r="K31" s="200"/>
    </row>
    <row r="32" spans="1:18">
      <c r="G32" s="200"/>
      <c r="H32" s="200"/>
      <c r="I32" s="200"/>
      <c r="J32" s="200"/>
      <c r="K32" s="200"/>
    </row>
    <row r="33" spans="7:11">
      <c r="G33" s="200"/>
      <c r="H33" s="200"/>
      <c r="I33" s="200"/>
      <c r="J33" s="200"/>
      <c r="K33" s="200"/>
    </row>
    <row r="34" spans="7:11">
      <c r="G34" s="200"/>
      <c r="H34" s="200"/>
      <c r="I34" s="200"/>
      <c r="J34" s="200"/>
      <c r="K34" s="200"/>
    </row>
    <row r="35" spans="7:11">
      <c r="G35" s="200"/>
      <c r="H35" s="200"/>
      <c r="I35" s="200"/>
      <c r="J35" s="200"/>
      <c r="K35" s="200"/>
    </row>
  </sheetData>
  <mergeCells count="21">
    <mergeCell ref="O26:R26"/>
    <mergeCell ref="L26:M26"/>
    <mergeCell ref="A26:H26"/>
    <mergeCell ref="G14:G15"/>
    <mergeCell ref="R14:R15"/>
    <mergeCell ref="N14:N15"/>
    <mergeCell ref="E14:E15"/>
    <mergeCell ref="H14:H15"/>
    <mergeCell ref="B14:B15"/>
    <mergeCell ref="A14:A15"/>
    <mergeCell ref="F14:F15"/>
    <mergeCell ref="I15:J15"/>
    <mergeCell ref="C14:D14"/>
    <mergeCell ref="A1:R1"/>
    <mergeCell ref="I14:K14"/>
    <mergeCell ref="L14:L15"/>
    <mergeCell ref="M14:M15"/>
    <mergeCell ref="O14:Q14"/>
    <mergeCell ref="A3:R3"/>
    <mergeCell ref="A2:R2"/>
    <mergeCell ref="A4:R4"/>
  </mergeCells>
  <printOptions horizontalCentered="1"/>
  <pageMargins left="1.25" right="0.5" top="0.75" bottom="0.75" header="0" footer="0"/>
  <pageSetup paperSize="512" scale="75" orientation="landscape" horizontalDpi="4294967293" verticalDpi="4294967293" r:id="rId1"/>
  <drawing r:id="rId2"/>
</worksheet>
</file>

<file path=xl/worksheets/sheet9.xml><?xml version="1.0" encoding="utf-8"?>
<worksheet xmlns="http://schemas.openxmlformats.org/spreadsheetml/2006/main" xmlns:r="http://schemas.openxmlformats.org/officeDocument/2006/relationships">
  <dimension ref="A1:R35"/>
  <sheetViews>
    <sheetView view="pageBreakPreview" topLeftCell="A19" zoomScaleSheetLayoutView="100" workbookViewId="0">
      <selection activeCell="A17" sqref="A17:XFD17"/>
    </sheetView>
  </sheetViews>
  <sheetFormatPr defaultRowHeight="12.75"/>
  <cols>
    <col min="1" max="1" width="5" style="79" customWidth="1"/>
    <col min="2" max="2" width="17.7109375" style="79" customWidth="1"/>
    <col min="3" max="3" width="11.7109375" style="79" customWidth="1"/>
    <col min="4" max="5" width="9.140625" style="79"/>
    <col min="6" max="6" width="11.5703125" style="79" customWidth="1"/>
    <col min="7" max="8" width="9.140625" style="79"/>
    <col min="9" max="9" width="8.7109375" style="79" customWidth="1"/>
    <col min="10" max="10" width="8.140625" style="79" customWidth="1"/>
    <col min="11" max="11" width="12.140625" style="79" customWidth="1"/>
    <col min="12" max="12" width="10.140625" style="79" customWidth="1"/>
    <col min="13" max="13" width="7.85546875" style="79" customWidth="1"/>
    <col min="14" max="14" width="13.140625" style="79" customWidth="1"/>
    <col min="15" max="15" width="4.5703125" style="79" customWidth="1"/>
    <col min="16" max="16" width="4.140625" style="79" customWidth="1"/>
    <col min="17" max="17" width="4.7109375" style="79" customWidth="1"/>
    <col min="18" max="18" width="11.7109375" style="79" customWidth="1"/>
    <col min="19" max="16384" width="9.140625" style="79"/>
  </cols>
  <sheetData>
    <row r="1" spans="1:18" s="518" customFormat="1" ht="15" customHeight="1">
      <c r="A1" s="1029" t="s">
        <v>128</v>
      </c>
      <c r="B1" s="1029"/>
      <c r="C1" s="1029"/>
      <c r="D1" s="1029"/>
      <c r="E1" s="1029"/>
      <c r="F1" s="1029"/>
      <c r="G1" s="1029"/>
      <c r="H1" s="1029"/>
      <c r="I1" s="1029"/>
      <c r="J1" s="1029"/>
      <c r="K1" s="1029"/>
      <c r="L1" s="1029"/>
      <c r="M1" s="1029"/>
      <c r="N1" s="1029"/>
      <c r="O1" s="1029"/>
      <c r="P1" s="1029"/>
      <c r="Q1" s="1029"/>
      <c r="R1" s="1029"/>
    </row>
    <row r="2" spans="1:18" s="518" customFormat="1" ht="15" customHeight="1">
      <c r="A2" s="1029" t="s">
        <v>66</v>
      </c>
      <c r="B2" s="1029"/>
      <c r="C2" s="1029"/>
      <c r="D2" s="1029"/>
      <c r="E2" s="1029"/>
      <c r="F2" s="1029"/>
      <c r="G2" s="1029"/>
      <c r="H2" s="1029"/>
      <c r="I2" s="1029"/>
      <c r="J2" s="1029"/>
      <c r="K2" s="1029"/>
      <c r="L2" s="1029"/>
      <c r="M2" s="1029"/>
      <c r="N2" s="1029"/>
      <c r="O2" s="1029"/>
      <c r="P2" s="1029"/>
      <c r="Q2" s="1029"/>
      <c r="R2" s="1029"/>
    </row>
    <row r="3" spans="1:18" s="518" customFormat="1" ht="15" customHeight="1">
      <c r="A3" s="1029" t="s">
        <v>67</v>
      </c>
      <c r="B3" s="1029"/>
      <c r="C3" s="1029"/>
      <c r="D3" s="1029"/>
      <c r="E3" s="1029"/>
      <c r="F3" s="1029"/>
      <c r="G3" s="1029"/>
      <c r="H3" s="1029"/>
      <c r="I3" s="1029"/>
      <c r="J3" s="1029"/>
      <c r="K3" s="1029"/>
      <c r="L3" s="1029"/>
      <c r="M3" s="1029"/>
      <c r="N3" s="1029"/>
      <c r="O3" s="1029"/>
      <c r="P3" s="1029"/>
      <c r="Q3" s="1029"/>
      <c r="R3" s="1029"/>
    </row>
    <row r="4" spans="1:18" s="518" customFormat="1" ht="15" customHeight="1">
      <c r="A4" s="1029" t="s">
        <v>3872</v>
      </c>
      <c r="B4" s="1029"/>
      <c r="C4" s="1029"/>
      <c r="D4" s="1029"/>
      <c r="E4" s="1029"/>
      <c r="F4" s="1029"/>
      <c r="G4" s="1029"/>
      <c r="H4" s="1029"/>
      <c r="I4" s="1029"/>
      <c r="J4" s="1029"/>
      <c r="K4" s="1029"/>
      <c r="L4" s="1029"/>
      <c r="M4" s="1029"/>
      <c r="N4" s="1029"/>
      <c r="O4" s="1029"/>
      <c r="P4" s="1029"/>
      <c r="Q4" s="1029"/>
      <c r="R4" s="1029"/>
    </row>
    <row r="5" spans="1:18" s="518" customFormat="1" ht="15" customHeight="1">
      <c r="A5" s="155"/>
      <c r="B5" s="155"/>
      <c r="C5" s="155"/>
      <c r="D5" s="155"/>
      <c r="E5" s="155"/>
      <c r="F5" s="155"/>
      <c r="G5" s="155"/>
      <c r="H5" s="155"/>
      <c r="I5" s="155"/>
      <c r="J5" s="155"/>
      <c r="K5" s="155"/>
      <c r="L5" s="155"/>
      <c r="M5" s="155"/>
      <c r="N5" s="155"/>
      <c r="O5" s="155"/>
      <c r="P5" s="155"/>
      <c r="Q5" s="155"/>
      <c r="R5" s="155"/>
    </row>
    <row r="6" spans="1:18" s="518" customFormat="1" ht="15" customHeight="1">
      <c r="A6" s="237" t="s">
        <v>68</v>
      </c>
      <c r="B6" s="268"/>
      <c r="C6" s="241" t="s">
        <v>69</v>
      </c>
      <c r="D6" s="268"/>
      <c r="E6" s="268"/>
      <c r="F6" s="268"/>
      <c r="G6" s="268"/>
      <c r="H6" s="268"/>
      <c r="I6" s="268"/>
      <c r="J6" s="268"/>
      <c r="K6" s="268"/>
      <c r="L6" s="268"/>
      <c r="M6" s="268"/>
      <c r="N6" s="268"/>
      <c r="O6" s="268"/>
      <c r="P6" s="268"/>
      <c r="Q6" s="268"/>
      <c r="R6" s="268"/>
    </row>
    <row r="7" spans="1:18" s="518" customFormat="1" ht="15" customHeight="1">
      <c r="A7" s="237" t="s">
        <v>70</v>
      </c>
      <c r="B7" s="268"/>
      <c r="C7" s="241" t="s">
        <v>71</v>
      </c>
      <c r="D7" s="268"/>
      <c r="E7" s="268"/>
      <c r="F7" s="268"/>
      <c r="G7" s="268"/>
      <c r="H7" s="268"/>
      <c r="I7" s="268"/>
      <c r="J7" s="268"/>
      <c r="K7" s="268"/>
      <c r="L7" s="268"/>
      <c r="M7" s="268"/>
      <c r="N7" s="268"/>
      <c r="O7" s="268"/>
      <c r="P7" s="268"/>
      <c r="Q7" s="268"/>
      <c r="R7" s="268"/>
    </row>
    <row r="8" spans="1:18" s="518" customFormat="1" ht="15" customHeight="1">
      <c r="A8" s="237" t="s">
        <v>72</v>
      </c>
      <c r="B8" s="268"/>
      <c r="C8" s="519" t="s">
        <v>371</v>
      </c>
      <c r="D8" s="268"/>
      <c r="E8" s="268"/>
      <c r="F8" s="268"/>
      <c r="G8" s="268"/>
      <c r="H8" s="268"/>
      <c r="I8" s="268"/>
      <c r="J8" s="268"/>
      <c r="K8" s="268"/>
      <c r="L8" s="268"/>
      <c r="M8" s="268"/>
      <c r="N8" s="268"/>
      <c r="O8" s="268"/>
      <c r="P8" s="268"/>
      <c r="Q8" s="268"/>
      <c r="R8" s="268"/>
    </row>
    <row r="9" spans="1:18" s="518" customFormat="1" ht="15" customHeight="1">
      <c r="A9" s="237" t="s">
        <v>73</v>
      </c>
      <c r="B9" s="268"/>
      <c r="C9" s="520" t="s">
        <v>387</v>
      </c>
      <c r="D9" s="268"/>
      <c r="E9" s="268"/>
      <c r="F9" s="268"/>
      <c r="G9" s="268"/>
      <c r="H9" s="268"/>
      <c r="I9" s="268"/>
      <c r="J9" s="268"/>
      <c r="K9" s="268"/>
      <c r="L9" s="268"/>
      <c r="M9" s="268"/>
      <c r="N9" s="268"/>
      <c r="O9" s="268"/>
      <c r="P9" s="268"/>
      <c r="Q9" s="268"/>
      <c r="R9" s="268"/>
    </row>
    <row r="10" spans="1:18" s="518" customFormat="1" ht="15" customHeight="1">
      <c r="A10" s="237" t="s">
        <v>74</v>
      </c>
      <c r="B10" s="268"/>
      <c r="C10" s="241" t="s">
        <v>75</v>
      </c>
      <c r="D10" s="268"/>
      <c r="E10" s="268"/>
      <c r="F10" s="268"/>
      <c r="G10" s="268"/>
      <c r="H10" s="268"/>
      <c r="I10" s="268"/>
      <c r="J10" s="268"/>
      <c r="K10" s="268"/>
      <c r="L10" s="268"/>
      <c r="M10" s="268"/>
      <c r="N10" s="268"/>
      <c r="O10" s="268"/>
      <c r="P10" s="268"/>
      <c r="Q10" s="268"/>
      <c r="R10" s="268"/>
    </row>
    <row r="11" spans="1:18" s="518" customFormat="1" ht="15" customHeight="1">
      <c r="A11" s="237" t="s">
        <v>76</v>
      </c>
      <c r="B11" s="268"/>
      <c r="C11" s="241" t="s">
        <v>184</v>
      </c>
      <c r="D11" s="268"/>
      <c r="E11" s="268"/>
      <c r="F11" s="268"/>
      <c r="G11" s="268"/>
      <c r="H11" s="268"/>
      <c r="I11" s="268"/>
      <c r="J11" s="268"/>
      <c r="K11" s="268"/>
      <c r="L11" s="268"/>
      <c r="M11" s="268"/>
      <c r="N11" s="268"/>
      <c r="O11" s="268"/>
      <c r="P11" s="268"/>
      <c r="Q11" s="268"/>
      <c r="R11" s="268"/>
    </row>
    <row r="12" spans="1:18" s="518" customFormat="1" ht="15" customHeight="1">
      <c r="A12" s="237" t="s">
        <v>36</v>
      </c>
      <c r="B12" s="268"/>
      <c r="C12" s="241" t="s">
        <v>138</v>
      </c>
      <c r="D12" s="268"/>
      <c r="E12" s="268"/>
      <c r="F12" s="268"/>
      <c r="G12" s="268"/>
      <c r="H12" s="268"/>
      <c r="I12" s="268"/>
      <c r="J12" s="268"/>
      <c r="K12" s="268"/>
      <c r="L12" s="268"/>
      <c r="M12" s="268"/>
      <c r="N12" s="268"/>
      <c r="O12" s="268"/>
      <c r="P12" s="268"/>
      <c r="Q12" s="268"/>
      <c r="R12" s="268"/>
    </row>
    <row r="13" spans="1:18" s="518" customFormat="1" ht="15" customHeight="1">
      <c r="A13" s="539"/>
      <c r="B13" s="540"/>
      <c r="C13" s="539"/>
      <c r="D13" s="540"/>
      <c r="E13" s="540"/>
      <c r="F13" s="540"/>
      <c r="G13" s="540"/>
      <c r="H13" s="540"/>
      <c r="I13" s="540"/>
      <c r="J13" s="540"/>
      <c r="K13" s="540"/>
      <c r="L13" s="540"/>
      <c r="M13" s="540"/>
      <c r="N13" s="540"/>
      <c r="O13" s="540"/>
      <c r="P13" s="540"/>
      <c r="Q13" s="540"/>
      <c r="R13" s="403"/>
    </row>
    <row r="14" spans="1:18" ht="22.5" customHeight="1">
      <c r="A14" s="1074" t="s">
        <v>16</v>
      </c>
      <c r="B14" s="1074" t="s">
        <v>77</v>
      </c>
      <c r="C14" s="1062" t="s">
        <v>0</v>
      </c>
      <c r="D14" s="1063"/>
      <c r="E14" s="1067" t="s">
        <v>94</v>
      </c>
      <c r="F14" s="1067" t="s">
        <v>95</v>
      </c>
      <c r="G14" s="1067" t="s">
        <v>96</v>
      </c>
      <c r="H14" s="1067" t="s">
        <v>9</v>
      </c>
      <c r="I14" s="1124" t="s">
        <v>97</v>
      </c>
      <c r="J14" s="1106"/>
      <c r="K14" s="1106"/>
      <c r="L14" s="1067" t="s">
        <v>173</v>
      </c>
      <c r="M14" s="1067" t="s">
        <v>145</v>
      </c>
      <c r="N14" s="1067" t="s">
        <v>159</v>
      </c>
      <c r="O14" s="1124" t="s">
        <v>7</v>
      </c>
      <c r="P14" s="1106"/>
      <c r="Q14" s="1106"/>
      <c r="R14" s="1025" t="s">
        <v>2</v>
      </c>
    </row>
    <row r="15" spans="1:18" ht="30.75" customHeight="1">
      <c r="A15" s="1075"/>
      <c r="B15" s="1145"/>
      <c r="C15" s="151" t="s">
        <v>5</v>
      </c>
      <c r="D15" s="152" t="s">
        <v>23</v>
      </c>
      <c r="E15" s="1129"/>
      <c r="F15" s="1129"/>
      <c r="G15" s="1129"/>
      <c r="H15" s="1129"/>
      <c r="I15" s="1124" t="s">
        <v>37</v>
      </c>
      <c r="J15" s="1138"/>
      <c r="K15" s="152" t="s">
        <v>167</v>
      </c>
      <c r="L15" s="1129"/>
      <c r="M15" s="1129"/>
      <c r="N15" s="1129"/>
      <c r="O15" s="152" t="s">
        <v>98</v>
      </c>
      <c r="P15" s="152" t="s">
        <v>99</v>
      </c>
      <c r="Q15" s="152" t="s">
        <v>100</v>
      </c>
      <c r="R15" s="1025"/>
    </row>
    <row r="16" spans="1:18">
      <c r="A16" s="150" t="s">
        <v>83</v>
      </c>
      <c r="B16" s="181" t="s">
        <v>84</v>
      </c>
      <c r="C16" s="146" t="s">
        <v>85</v>
      </c>
      <c r="D16" s="145" t="s">
        <v>86</v>
      </c>
      <c r="E16" s="145" t="s">
        <v>87</v>
      </c>
      <c r="F16" s="145" t="s">
        <v>88</v>
      </c>
      <c r="G16" s="145" t="s">
        <v>89</v>
      </c>
      <c r="H16" s="145" t="s">
        <v>20</v>
      </c>
      <c r="I16" s="145" t="s">
        <v>17</v>
      </c>
      <c r="J16" s="145" t="s">
        <v>15</v>
      </c>
      <c r="K16" s="145" t="s">
        <v>90</v>
      </c>
      <c r="L16" s="145">
        <v>12</v>
      </c>
      <c r="M16" s="145">
        <v>13</v>
      </c>
      <c r="N16" s="145">
        <v>14</v>
      </c>
      <c r="O16" s="148">
        <v>15</v>
      </c>
      <c r="P16" s="148">
        <v>16</v>
      </c>
      <c r="Q16" s="148">
        <v>17</v>
      </c>
      <c r="R16" s="148">
        <v>18</v>
      </c>
    </row>
    <row r="17" spans="1:18" s="560" customFormat="1" ht="15" customHeight="1">
      <c r="A17" s="577"/>
      <c r="B17" s="578"/>
      <c r="C17" s="578"/>
      <c r="D17" s="579"/>
      <c r="E17" s="579"/>
      <c r="F17" s="579"/>
      <c r="G17" s="579"/>
      <c r="H17" s="579"/>
      <c r="I17" s="579"/>
      <c r="J17" s="579"/>
      <c r="K17" s="579"/>
      <c r="L17" s="579"/>
      <c r="M17" s="579"/>
      <c r="N17" s="579"/>
      <c r="O17" s="580"/>
      <c r="P17" s="580"/>
      <c r="Q17" s="580"/>
      <c r="R17" s="581"/>
    </row>
    <row r="18" spans="1:18">
      <c r="A18" s="423"/>
      <c r="B18" s="272"/>
      <c r="C18" s="270"/>
      <c r="D18" s="272"/>
      <c r="E18" s="272"/>
      <c r="F18" s="272"/>
      <c r="G18" s="272"/>
      <c r="H18" s="272"/>
      <c r="I18" s="424"/>
      <c r="J18" s="272"/>
      <c r="K18" s="425"/>
      <c r="L18" s="272"/>
      <c r="M18" s="272"/>
      <c r="N18" s="272"/>
      <c r="O18" s="272"/>
      <c r="P18" s="272"/>
      <c r="Q18" s="272"/>
      <c r="R18" s="276"/>
    </row>
    <row r="19" spans="1:18">
      <c r="A19" s="423"/>
      <c r="B19" s="272"/>
      <c r="C19" s="270"/>
      <c r="D19" s="272"/>
      <c r="E19" s="272"/>
      <c r="F19" s="272"/>
      <c r="G19" s="272"/>
      <c r="H19" s="272"/>
      <c r="I19" s="424"/>
      <c r="J19" s="272"/>
      <c r="K19" s="425"/>
      <c r="L19" s="272"/>
      <c r="M19" s="272"/>
      <c r="N19" s="272"/>
      <c r="O19" s="272"/>
      <c r="P19" s="272"/>
      <c r="Q19" s="272"/>
      <c r="R19" s="276"/>
    </row>
    <row r="20" spans="1:18">
      <c r="A20" s="423"/>
      <c r="B20" s="272"/>
      <c r="C20" s="270"/>
      <c r="D20" s="272"/>
      <c r="E20" s="272"/>
      <c r="F20" s="272"/>
      <c r="G20" s="272"/>
      <c r="H20" s="272"/>
      <c r="I20" s="424"/>
      <c r="J20" s="272"/>
      <c r="K20" s="425"/>
      <c r="L20" s="272"/>
      <c r="M20" s="272"/>
      <c r="N20" s="272"/>
      <c r="O20" s="272"/>
      <c r="P20" s="272"/>
      <c r="Q20" s="272"/>
      <c r="R20" s="276"/>
    </row>
    <row r="21" spans="1:18">
      <c r="A21" s="423"/>
      <c r="B21" s="272"/>
      <c r="C21" s="270"/>
      <c r="D21" s="272"/>
      <c r="E21" s="272"/>
      <c r="F21" s="272"/>
      <c r="G21" s="272"/>
      <c r="H21" s="272"/>
      <c r="I21" s="424"/>
      <c r="J21" s="272"/>
      <c r="K21" s="425"/>
      <c r="L21" s="272"/>
      <c r="M21" s="272"/>
      <c r="N21" s="272"/>
      <c r="O21" s="272"/>
      <c r="P21" s="272"/>
      <c r="Q21" s="272"/>
      <c r="R21" s="276"/>
    </row>
    <row r="22" spans="1:18">
      <c r="A22" s="423"/>
      <c r="B22" s="272"/>
      <c r="C22" s="270"/>
      <c r="D22" s="272"/>
      <c r="E22" s="272"/>
      <c r="F22" s="272"/>
      <c r="G22" s="272"/>
      <c r="H22" s="272"/>
      <c r="I22" s="424"/>
      <c r="J22" s="272"/>
      <c r="K22" s="425"/>
      <c r="L22" s="272"/>
      <c r="M22" s="272"/>
      <c r="N22" s="272"/>
      <c r="O22" s="272"/>
      <c r="P22" s="272"/>
      <c r="Q22" s="272"/>
      <c r="R22" s="276"/>
    </row>
    <row r="23" spans="1:18">
      <c r="A23" s="423"/>
      <c r="B23" s="272"/>
      <c r="C23" s="270"/>
      <c r="D23" s="272"/>
      <c r="E23" s="272"/>
      <c r="F23" s="272"/>
      <c r="G23" s="272"/>
      <c r="H23" s="272"/>
      <c r="I23" s="424"/>
      <c r="J23" s="272"/>
      <c r="K23" s="426"/>
      <c r="L23" s="272"/>
      <c r="M23" s="272"/>
      <c r="N23" s="272"/>
      <c r="O23" s="272"/>
      <c r="P23" s="272"/>
      <c r="Q23" s="272"/>
      <c r="R23" s="276"/>
    </row>
    <row r="24" spans="1:18">
      <c r="A24" s="423"/>
      <c r="B24" s="272"/>
      <c r="C24" s="270"/>
      <c r="D24" s="272"/>
      <c r="E24" s="272"/>
      <c r="F24" s="272"/>
      <c r="G24" s="272"/>
      <c r="H24" s="272"/>
      <c r="I24" s="424"/>
      <c r="J24" s="272"/>
      <c r="K24" s="426"/>
      <c r="L24" s="272"/>
      <c r="M24" s="272"/>
      <c r="N24" s="272"/>
      <c r="O24" s="272"/>
      <c r="P24" s="272"/>
      <c r="Q24" s="272"/>
      <c r="R24" s="276"/>
    </row>
    <row r="25" spans="1:18">
      <c r="A25" s="427"/>
      <c r="B25" s="428"/>
      <c r="C25" s="429"/>
      <c r="D25" s="428"/>
      <c r="E25" s="428"/>
      <c r="F25" s="428"/>
      <c r="G25" s="428"/>
      <c r="H25" s="428"/>
      <c r="I25" s="430"/>
      <c r="J25" s="428"/>
      <c r="K25" s="431"/>
      <c r="L25" s="428"/>
      <c r="M25" s="428"/>
      <c r="N25" s="428"/>
      <c r="O25" s="428"/>
      <c r="P25" s="428"/>
      <c r="Q25" s="428"/>
      <c r="R25" s="432"/>
    </row>
    <row r="26" spans="1:18">
      <c r="A26" s="1142" t="s">
        <v>93</v>
      </c>
      <c r="B26" s="1143"/>
      <c r="C26" s="1143"/>
      <c r="D26" s="1143"/>
      <c r="E26" s="1143"/>
      <c r="F26" s="1143"/>
      <c r="G26" s="1143"/>
      <c r="H26" s="1144"/>
      <c r="I26" s="260"/>
      <c r="J26" s="260"/>
      <c r="K26" s="1142"/>
      <c r="L26" s="1143"/>
      <c r="M26" s="1144"/>
      <c r="N26" s="433"/>
      <c r="O26" s="1139"/>
      <c r="P26" s="1140"/>
      <c r="Q26" s="1140"/>
      <c r="R26" s="1141"/>
    </row>
    <row r="27" spans="1:18">
      <c r="C27" s="196"/>
      <c r="F27" s="196"/>
      <c r="G27" s="197"/>
      <c r="H27" s="197"/>
      <c r="I27" s="197"/>
      <c r="J27" s="197"/>
      <c r="K27" s="197"/>
    </row>
    <row r="28" spans="1:18">
      <c r="G28" s="200"/>
      <c r="H28" s="200"/>
      <c r="I28" s="200"/>
      <c r="J28" s="200"/>
      <c r="K28" s="200"/>
    </row>
    <row r="29" spans="1:18">
      <c r="G29" s="200"/>
      <c r="H29" s="200"/>
      <c r="I29" s="200"/>
      <c r="J29" s="200"/>
      <c r="K29" s="200"/>
    </row>
    <row r="30" spans="1:18">
      <c r="G30" s="200"/>
      <c r="H30" s="200"/>
      <c r="I30" s="200"/>
      <c r="J30" s="200"/>
      <c r="K30" s="200"/>
    </row>
    <row r="31" spans="1:18">
      <c r="G31" s="200"/>
      <c r="H31" s="200"/>
      <c r="I31" s="200"/>
      <c r="J31" s="200"/>
      <c r="K31" s="200"/>
    </row>
    <row r="32" spans="1:18">
      <c r="G32" s="200"/>
      <c r="H32" s="200"/>
      <c r="I32" s="200"/>
      <c r="J32" s="200"/>
      <c r="K32" s="200"/>
    </row>
    <row r="33" spans="7:11">
      <c r="G33" s="200"/>
      <c r="H33" s="200"/>
      <c r="I33" s="200"/>
      <c r="J33" s="200"/>
      <c r="K33" s="200"/>
    </row>
    <row r="34" spans="7:11">
      <c r="G34" s="200"/>
      <c r="H34" s="200"/>
      <c r="I34" s="200"/>
      <c r="J34" s="200"/>
      <c r="K34" s="200"/>
    </row>
    <row r="35" spans="7:11">
      <c r="G35" s="200"/>
      <c r="H35" s="200"/>
      <c r="I35" s="200"/>
      <c r="J35" s="200"/>
      <c r="K35" s="200"/>
    </row>
  </sheetData>
  <mergeCells count="21">
    <mergeCell ref="A1:R1"/>
    <mergeCell ref="A2:R2"/>
    <mergeCell ref="A3:R3"/>
    <mergeCell ref="A4:R4"/>
    <mergeCell ref="A14:A15"/>
    <mergeCell ref="G14:G15"/>
    <mergeCell ref="C14:D14"/>
    <mergeCell ref="O26:R26"/>
    <mergeCell ref="H14:H15"/>
    <mergeCell ref="I14:K14"/>
    <mergeCell ref="R14:R15"/>
    <mergeCell ref="O14:Q14"/>
    <mergeCell ref="M14:M15"/>
    <mergeCell ref="L14:L15"/>
    <mergeCell ref="N14:N15"/>
    <mergeCell ref="K26:M26"/>
    <mergeCell ref="A26:H26"/>
    <mergeCell ref="E14:E15"/>
    <mergeCell ref="I15:J15"/>
    <mergeCell ref="F14:F15"/>
    <mergeCell ref="B14:B15"/>
  </mergeCells>
  <printOptions horizontalCentered="1"/>
  <pageMargins left="1.25" right="0.5" top="0.75" bottom="0.75" header="0" footer="0"/>
  <pageSetup paperSize="512" scale="75" orientation="landscape" horizontalDpi="4294967293" verticalDpi="4294967293" r:id="rId1"/>
  <drawing r:id="rId2"/>
</worksheet>
</file>

<file path=xl/worksheets/sheet10.xml><?xml version="1.0" encoding="utf-8"?>
<worksheet xmlns="http://schemas.openxmlformats.org/spreadsheetml/2006/main" xmlns:r="http://schemas.openxmlformats.org/officeDocument/2006/relationships">
  <dimension ref="B1:AB35"/>
  <sheetViews>
    <sheetView view="pageBreakPreview" topLeftCell="A10" zoomScaleSheetLayoutView="100" workbookViewId="0">
      <pane xSplit="4" topLeftCell="E1" activePane="topRight" state="frozen"/>
      <selection activeCell="A17" sqref="A17:XFD17"/>
      <selection pane="topRight" activeCell="A17" sqref="A17:XFD17"/>
    </sheetView>
  </sheetViews>
  <sheetFormatPr defaultRowHeight="12.75"/>
  <cols>
    <col min="1" max="1" width="15.42578125" style="79" customWidth="1"/>
    <col min="2" max="2" width="4.7109375" style="79" customWidth="1"/>
    <col min="3" max="3" width="19.140625" style="79" customWidth="1"/>
    <col min="4" max="4" width="13.42578125" style="79" customWidth="1"/>
    <col min="5" max="10" width="9.140625" style="79"/>
    <col min="11" max="11" width="5.42578125" style="79" customWidth="1"/>
    <col min="12" max="12" width="12.85546875" style="79" customWidth="1"/>
    <col min="13" max="13" width="9.85546875" style="79" customWidth="1"/>
    <col min="14" max="14" width="10.140625" style="79" customWidth="1"/>
    <col min="15" max="15" width="13" style="79" customWidth="1"/>
    <col min="16" max="16" width="4" style="79" customWidth="1"/>
    <col min="17" max="17" width="3.85546875" style="79" customWidth="1"/>
    <col min="18" max="18" width="4.140625" style="79" customWidth="1"/>
    <col min="19" max="19" width="14.85546875" style="79" customWidth="1"/>
    <col min="20" max="20" width="11.7109375" style="79" customWidth="1"/>
    <col min="21" max="21" width="12" style="79" customWidth="1"/>
    <col min="22" max="22" width="10.85546875" style="79" customWidth="1"/>
    <col min="23" max="23" width="13" style="79" customWidth="1"/>
    <col min="24" max="24" width="13.140625" style="79" customWidth="1"/>
    <col min="25" max="25" width="11.5703125" style="79" customWidth="1"/>
    <col min="26" max="26" width="11.42578125" style="79" customWidth="1"/>
    <col min="27" max="27" width="14.28515625" style="79" customWidth="1"/>
    <col min="28" max="28" width="14.7109375" style="79" customWidth="1"/>
    <col min="29" max="16384" width="9.140625" style="79"/>
  </cols>
  <sheetData>
    <row r="1" spans="2:28" s="518" customFormat="1" ht="15" customHeight="1">
      <c r="B1" s="1029" t="s">
        <v>128</v>
      </c>
      <c r="C1" s="1029"/>
      <c r="D1" s="1029"/>
      <c r="E1" s="1029"/>
      <c r="F1" s="1029"/>
      <c r="G1" s="1029"/>
      <c r="H1" s="1029"/>
      <c r="I1" s="1029"/>
      <c r="J1" s="1029"/>
      <c r="K1" s="1029"/>
      <c r="L1" s="1029"/>
      <c r="M1" s="1029"/>
      <c r="N1" s="1029"/>
      <c r="O1" s="1029"/>
      <c r="P1" s="1029"/>
      <c r="Q1" s="1029"/>
      <c r="R1" s="1029"/>
      <c r="S1" s="1029"/>
    </row>
    <row r="2" spans="2:28" s="518" customFormat="1" ht="15" customHeight="1">
      <c r="B2" s="1029" t="s">
        <v>66</v>
      </c>
      <c r="C2" s="1029"/>
      <c r="D2" s="1029"/>
      <c r="E2" s="1029"/>
      <c r="F2" s="1029"/>
      <c r="G2" s="1029"/>
      <c r="H2" s="1029"/>
      <c r="I2" s="1029"/>
      <c r="J2" s="1029"/>
      <c r="K2" s="1029"/>
      <c r="L2" s="1029"/>
      <c r="M2" s="1029"/>
      <c r="N2" s="1029"/>
      <c r="O2" s="1029"/>
      <c r="P2" s="1029"/>
      <c r="Q2" s="1029"/>
      <c r="R2" s="1029"/>
      <c r="S2" s="1029"/>
    </row>
    <row r="3" spans="2:28" s="518" customFormat="1" ht="15" customHeight="1">
      <c r="B3" s="1029" t="s">
        <v>67</v>
      </c>
      <c r="C3" s="1029"/>
      <c r="D3" s="1029"/>
      <c r="E3" s="1029"/>
      <c r="F3" s="1029"/>
      <c r="G3" s="1029"/>
      <c r="H3" s="1029"/>
      <c r="I3" s="1029"/>
      <c r="J3" s="1029"/>
      <c r="K3" s="1029"/>
      <c r="L3" s="1029"/>
      <c r="M3" s="1029"/>
      <c r="N3" s="1029"/>
      <c r="O3" s="1029"/>
      <c r="P3" s="1029"/>
      <c r="Q3" s="1029"/>
      <c r="R3" s="1029"/>
      <c r="S3" s="1029"/>
    </row>
    <row r="4" spans="2:28" s="518" customFormat="1" ht="15" customHeight="1">
      <c r="B4" s="1029" t="s">
        <v>3872</v>
      </c>
      <c r="C4" s="1029"/>
      <c r="D4" s="1029"/>
      <c r="E4" s="1029"/>
      <c r="F4" s="1029"/>
      <c r="G4" s="1029"/>
      <c r="H4" s="1029"/>
      <c r="I4" s="1029"/>
      <c r="J4" s="1029"/>
      <c r="K4" s="1029"/>
      <c r="L4" s="1029"/>
      <c r="M4" s="1029"/>
      <c r="N4" s="1029"/>
      <c r="O4" s="1029"/>
      <c r="P4" s="1029"/>
      <c r="Q4" s="1029"/>
      <c r="R4" s="1029"/>
      <c r="S4" s="1029"/>
    </row>
    <row r="5" spans="2:28" s="518" customFormat="1" ht="15" customHeight="1">
      <c r="B5" s="155"/>
      <c r="C5" s="155"/>
      <c r="D5" s="155"/>
      <c r="E5" s="155"/>
      <c r="F5" s="155"/>
      <c r="G5" s="155"/>
      <c r="H5" s="155"/>
      <c r="I5" s="155"/>
      <c r="J5" s="155"/>
      <c r="K5" s="155"/>
      <c r="L5" s="155"/>
      <c r="M5" s="155"/>
      <c r="N5" s="155"/>
      <c r="O5" s="155"/>
      <c r="P5" s="155"/>
      <c r="Q5" s="155"/>
      <c r="R5" s="155"/>
      <c r="S5" s="155"/>
    </row>
    <row r="6" spans="2:28" s="518" customFormat="1" ht="15" customHeight="1">
      <c r="B6" s="237" t="s">
        <v>68</v>
      </c>
      <c r="C6" s="268"/>
      <c r="D6" s="241" t="s">
        <v>69</v>
      </c>
      <c r="E6" s="268"/>
      <c r="F6" s="268"/>
      <c r="G6" s="268"/>
      <c r="H6" s="268"/>
      <c r="I6" s="268"/>
      <c r="J6" s="268"/>
      <c r="K6" s="268"/>
      <c r="L6" s="268"/>
      <c r="M6" s="268"/>
      <c r="N6" s="268"/>
      <c r="O6" s="268"/>
      <c r="P6" s="268"/>
      <c r="Q6" s="268"/>
      <c r="R6" s="268"/>
      <c r="S6" s="268"/>
    </row>
    <row r="7" spans="2:28" s="518" customFormat="1" ht="15" customHeight="1">
      <c r="B7" s="237" t="s">
        <v>70</v>
      </c>
      <c r="C7" s="268"/>
      <c r="D7" s="241" t="s">
        <v>71</v>
      </c>
      <c r="E7" s="268"/>
      <c r="F7" s="268"/>
      <c r="G7" s="268"/>
      <c r="H7" s="268"/>
      <c r="I7" s="268"/>
      <c r="J7" s="268"/>
      <c r="K7" s="268"/>
      <c r="L7" s="268"/>
      <c r="M7" s="268"/>
      <c r="N7" s="268"/>
      <c r="O7" s="268"/>
      <c r="P7" s="268"/>
      <c r="Q7" s="268"/>
      <c r="R7" s="268"/>
      <c r="S7" s="268"/>
    </row>
    <row r="8" spans="2:28" s="518" customFormat="1" ht="15" customHeight="1">
      <c r="B8" s="237" t="s">
        <v>72</v>
      </c>
      <c r="C8" s="268"/>
      <c r="D8" s="519" t="s">
        <v>371</v>
      </c>
      <c r="E8" s="268"/>
      <c r="F8" s="268"/>
      <c r="G8" s="268"/>
      <c r="H8" s="268"/>
      <c r="I8" s="268"/>
      <c r="J8" s="268"/>
      <c r="K8" s="268"/>
      <c r="L8" s="268"/>
      <c r="M8" s="268"/>
      <c r="N8" s="268"/>
      <c r="O8" s="268"/>
      <c r="P8" s="268"/>
      <c r="Q8" s="268"/>
      <c r="R8" s="268"/>
      <c r="S8" s="268"/>
    </row>
    <row r="9" spans="2:28" s="518" customFormat="1" ht="15" customHeight="1">
      <c r="B9" s="237" t="s">
        <v>73</v>
      </c>
      <c r="C9" s="268"/>
      <c r="D9" s="520" t="s">
        <v>387</v>
      </c>
      <c r="E9" s="268"/>
      <c r="F9" s="268"/>
      <c r="G9" s="268"/>
      <c r="H9" s="268"/>
      <c r="I9" s="268"/>
      <c r="J9" s="268"/>
      <c r="K9" s="268"/>
      <c r="L9" s="268"/>
      <c r="M9" s="268"/>
      <c r="N9" s="268"/>
      <c r="O9" s="268"/>
      <c r="P9" s="268"/>
      <c r="Q9" s="268"/>
      <c r="R9" s="268"/>
      <c r="S9" s="268"/>
    </row>
    <row r="10" spans="2:28" s="518" customFormat="1" ht="15" customHeight="1">
      <c r="B10" s="237" t="s">
        <v>74</v>
      </c>
      <c r="C10" s="268"/>
      <c r="D10" s="241" t="s">
        <v>75</v>
      </c>
      <c r="E10" s="268"/>
      <c r="F10" s="268"/>
      <c r="G10" s="268"/>
      <c r="H10" s="268"/>
      <c r="I10" s="268"/>
      <c r="J10" s="268"/>
      <c r="K10" s="268"/>
      <c r="L10" s="268"/>
      <c r="M10" s="268"/>
      <c r="N10" s="268"/>
      <c r="O10" s="268"/>
      <c r="P10" s="268"/>
      <c r="Q10" s="268"/>
      <c r="R10" s="268"/>
      <c r="S10" s="268"/>
    </row>
    <row r="11" spans="2:28" s="518" customFormat="1" ht="15" customHeight="1">
      <c r="B11" s="237" t="s">
        <v>76</v>
      </c>
      <c r="C11" s="268"/>
      <c r="D11" s="241" t="s">
        <v>181</v>
      </c>
      <c r="E11" s="268"/>
      <c r="F11" s="268"/>
      <c r="G11" s="268"/>
      <c r="H11" s="268"/>
      <c r="I11" s="268"/>
      <c r="J11" s="268"/>
      <c r="K11" s="268"/>
      <c r="L11" s="268"/>
      <c r="M11" s="268"/>
      <c r="N11" s="268"/>
      <c r="O11" s="268"/>
      <c r="P11" s="268"/>
      <c r="Q11" s="268"/>
      <c r="R11" s="268"/>
      <c r="S11" s="268"/>
    </row>
    <row r="12" spans="2:28" s="518" customFormat="1" ht="15" customHeight="1">
      <c r="B12" s="237" t="s">
        <v>36</v>
      </c>
      <c r="C12" s="268"/>
      <c r="D12" s="241" t="s">
        <v>154</v>
      </c>
      <c r="E12" s="268"/>
      <c r="F12" s="268"/>
      <c r="G12" s="268"/>
      <c r="H12" s="268"/>
      <c r="I12" s="268"/>
      <c r="J12" s="268"/>
      <c r="K12" s="268"/>
      <c r="L12" s="268"/>
      <c r="M12" s="268"/>
      <c r="N12" s="268"/>
      <c r="O12" s="268"/>
      <c r="P12" s="268"/>
      <c r="Q12" s="268"/>
      <c r="R12" s="268"/>
      <c r="S12" s="268"/>
    </row>
    <row r="13" spans="2:28" s="518" customFormat="1" ht="15" customHeight="1">
      <c r="B13" s="539"/>
      <c r="C13" s="540"/>
      <c r="D13" s="539"/>
      <c r="E13" s="540"/>
      <c r="F13" s="540"/>
      <c r="G13" s="540"/>
      <c r="H13" s="540"/>
      <c r="I13" s="540"/>
      <c r="J13" s="540"/>
      <c r="K13" s="540"/>
      <c r="L13" s="540"/>
      <c r="M13" s="540"/>
      <c r="N13" s="540"/>
      <c r="O13" s="540"/>
      <c r="P13" s="540"/>
      <c r="Q13" s="540"/>
      <c r="R13" s="540"/>
      <c r="S13" s="403"/>
    </row>
    <row r="14" spans="2:28" ht="21" customHeight="1">
      <c r="B14" s="1074" t="s">
        <v>16</v>
      </c>
      <c r="C14" s="1074" t="s">
        <v>77</v>
      </c>
      <c r="D14" s="1062" t="s">
        <v>0</v>
      </c>
      <c r="E14" s="1063"/>
      <c r="F14" s="1067" t="s">
        <v>94</v>
      </c>
      <c r="G14" s="1067" t="s">
        <v>95</v>
      </c>
      <c r="H14" s="1067" t="s">
        <v>96</v>
      </c>
      <c r="I14" s="1067" t="s">
        <v>9</v>
      </c>
      <c r="J14" s="1124" t="s">
        <v>97</v>
      </c>
      <c r="K14" s="1106"/>
      <c r="L14" s="1106"/>
      <c r="M14" s="1067" t="s">
        <v>173</v>
      </c>
      <c r="N14" s="1067" t="s">
        <v>145</v>
      </c>
      <c r="O14" s="1067" t="s">
        <v>159</v>
      </c>
      <c r="P14" s="1124" t="s">
        <v>7</v>
      </c>
      <c r="Q14" s="1106"/>
      <c r="R14" s="1106"/>
      <c r="S14" s="1025" t="s">
        <v>2</v>
      </c>
      <c r="T14" s="1052" t="s">
        <v>193</v>
      </c>
      <c r="U14" s="1050" t="s">
        <v>194</v>
      </c>
      <c r="V14" s="1035" t="s">
        <v>216</v>
      </c>
      <c r="W14" s="1036"/>
      <c r="X14" s="1037"/>
      <c r="Y14" s="1050" t="s">
        <v>194</v>
      </c>
      <c r="Z14" s="1035" t="s">
        <v>195</v>
      </c>
      <c r="AA14" s="1036"/>
      <c r="AB14" s="1037"/>
    </row>
    <row r="15" spans="2:28" ht="38.25" customHeight="1">
      <c r="B15" s="1075"/>
      <c r="C15" s="1145"/>
      <c r="D15" s="151" t="s">
        <v>5</v>
      </c>
      <c r="E15" s="152" t="s">
        <v>23</v>
      </c>
      <c r="F15" s="1129"/>
      <c r="G15" s="1129"/>
      <c r="H15" s="1129"/>
      <c r="I15" s="1129"/>
      <c r="J15" s="1124" t="s">
        <v>37</v>
      </c>
      <c r="K15" s="1138"/>
      <c r="L15" s="152" t="s">
        <v>167</v>
      </c>
      <c r="M15" s="1129"/>
      <c r="N15" s="1145"/>
      <c r="O15" s="1064"/>
      <c r="P15" s="152" t="s">
        <v>98</v>
      </c>
      <c r="Q15" s="152" t="s">
        <v>99</v>
      </c>
      <c r="R15" s="152" t="s">
        <v>100</v>
      </c>
      <c r="S15" s="1025"/>
      <c r="T15" s="1053"/>
      <c r="U15" s="1051"/>
      <c r="V15" s="166" t="s">
        <v>217</v>
      </c>
      <c r="W15" s="166" t="s">
        <v>218</v>
      </c>
      <c r="X15" s="166" t="s">
        <v>219</v>
      </c>
      <c r="Y15" s="1051"/>
      <c r="Z15" s="166" t="s">
        <v>196</v>
      </c>
      <c r="AA15" s="166" t="s">
        <v>220</v>
      </c>
      <c r="AB15" s="166" t="s">
        <v>221</v>
      </c>
    </row>
    <row r="16" spans="2:28">
      <c r="B16" s="86"/>
      <c r="C16" s="167"/>
      <c r="D16" s="146"/>
      <c r="E16" s="145"/>
      <c r="F16" s="145"/>
      <c r="G16" s="145"/>
      <c r="H16" s="145"/>
      <c r="I16" s="145"/>
      <c r="J16" s="145"/>
      <c r="K16" s="145"/>
      <c r="L16" s="86"/>
      <c r="M16" s="167"/>
      <c r="N16" s="146"/>
      <c r="O16" s="145"/>
      <c r="P16" s="145"/>
      <c r="Q16" s="145"/>
      <c r="R16" s="145"/>
      <c r="S16" s="180"/>
      <c r="T16" s="235"/>
      <c r="U16" s="166"/>
      <c r="V16" s="361"/>
      <c r="W16" s="361"/>
      <c r="X16" s="361"/>
      <c r="Y16" s="166"/>
      <c r="Z16" s="361"/>
      <c r="AA16" s="361"/>
      <c r="AB16" s="361"/>
    </row>
    <row r="17" spans="2:28" s="560" customFormat="1" ht="15" customHeight="1">
      <c r="B17" s="573"/>
      <c r="C17" s="574"/>
      <c r="D17" s="575"/>
      <c r="E17" s="575"/>
      <c r="F17" s="575"/>
      <c r="G17" s="575"/>
      <c r="H17" s="575"/>
      <c r="I17" s="575"/>
      <c r="J17" s="575"/>
      <c r="K17" s="575"/>
      <c r="L17" s="575"/>
      <c r="M17" s="575"/>
      <c r="N17" s="575"/>
      <c r="O17" s="575"/>
      <c r="P17" s="575"/>
      <c r="Q17" s="575"/>
      <c r="R17" s="575"/>
      <c r="S17" s="576"/>
      <c r="T17" s="571"/>
    </row>
    <row r="18" spans="2:28" ht="15" customHeight="1">
      <c r="B18" s="404"/>
      <c r="C18" s="405"/>
      <c r="D18" s="406"/>
      <c r="E18" s="89"/>
      <c r="F18" s="89"/>
      <c r="G18" s="89"/>
      <c r="H18" s="89"/>
      <c r="I18" s="407"/>
      <c r="J18" s="408"/>
      <c r="K18" s="407"/>
      <c r="L18" s="409"/>
      <c r="M18" s="407"/>
      <c r="N18" s="407"/>
      <c r="O18" s="410"/>
      <c r="P18" s="407"/>
      <c r="Q18" s="407"/>
      <c r="R18" s="407"/>
      <c r="S18" s="407"/>
      <c r="T18" s="196"/>
      <c r="U18" s="47"/>
      <c r="V18" s="176"/>
      <c r="W18" s="176"/>
      <c r="X18" s="203"/>
      <c r="Y18" s="47"/>
      <c r="Z18" s="176"/>
      <c r="AA18" s="176"/>
      <c r="AB18" s="203"/>
    </row>
    <row r="19" spans="2:28" ht="15" customHeight="1">
      <c r="B19" s="404"/>
      <c r="C19" s="405"/>
      <c r="D19" s="406"/>
      <c r="E19" s="89"/>
      <c r="F19" s="89"/>
      <c r="G19" s="89"/>
      <c r="H19" s="89"/>
      <c r="I19" s="407"/>
      <c r="J19" s="408"/>
      <c r="K19" s="407"/>
      <c r="L19" s="409"/>
      <c r="M19" s="407"/>
      <c r="N19" s="407"/>
      <c r="O19" s="410"/>
      <c r="P19" s="407"/>
      <c r="Q19" s="407"/>
      <c r="R19" s="407"/>
      <c r="S19" s="407"/>
      <c r="T19" s="196"/>
      <c r="U19" s="47"/>
      <c r="V19" s="176"/>
      <c r="W19" s="176"/>
      <c r="X19" s="203"/>
      <c r="Y19" s="47"/>
      <c r="Z19" s="176"/>
      <c r="AA19" s="176"/>
      <c r="AB19" s="203"/>
    </row>
    <row r="20" spans="2:28" ht="15" customHeight="1">
      <c r="B20" s="404"/>
      <c r="C20" s="405"/>
      <c r="D20" s="406"/>
      <c r="E20" s="89"/>
      <c r="F20" s="89"/>
      <c r="G20" s="89"/>
      <c r="H20" s="89"/>
      <c r="I20" s="407"/>
      <c r="J20" s="408"/>
      <c r="K20" s="407"/>
      <c r="L20" s="409"/>
      <c r="M20" s="407"/>
      <c r="N20" s="407"/>
      <c r="O20" s="410"/>
      <c r="P20" s="407"/>
      <c r="Q20" s="407"/>
      <c r="R20" s="407"/>
      <c r="S20" s="407"/>
      <c r="T20" s="196"/>
      <c r="U20" s="47"/>
      <c r="V20" s="176"/>
      <c r="W20" s="176"/>
      <c r="X20" s="203"/>
      <c r="Y20" s="47"/>
      <c r="Z20" s="176"/>
      <c r="AA20" s="176"/>
      <c r="AB20" s="203"/>
    </row>
    <row r="21" spans="2:28" ht="15" customHeight="1">
      <c r="B21" s="404"/>
      <c r="C21" s="405"/>
      <c r="D21" s="406"/>
      <c r="E21" s="89"/>
      <c r="F21" s="89"/>
      <c r="G21" s="89"/>
      <c r="H21" s="89"/>
      <c r="I21" s="407"/>
      <c r="J21" s="408"/>
      <c r="K21" s="407"/>
      <c r="L21" s="409"/>
      <c r="M21" s="407"/>
      <c r="N21" s="407"/>
      <c r="O21" s="410"/>
      <c r="P21" s="407"/>
      <c r="Q21" s="407"/>
      <c r="R21" s="407"/>
      <c r="S21" s="407"/>
      <c r="T21" s="196"/>
      <c r="U21" s="47"/>
      <c r="V21" s="176"/>
      <c r="W21" s="176"/>
      <c r="X21" s="203"/>
      <c r="Y21" s="47"/>
      <c r="Z21" s="176"/>
      <c r="AA21" s="176"/>
      <c r="AB21" s="203"/>
    </row>
    <row r="22" spans="2:28" ht="15" customHeight="1">
      <c r="B22" s="404"/>
      <c r="C22" s="405"/>
      <c r="D22" s="406"/>
      <c r="E22" s="89"/>
      <c r="F22" s="89"/>
      <c r="G22" s="89"/>
      <c r="H22" s="89"/>
      <c r="I22" s="407"/>
      <c r="J22" s="408"/>
      <c r="K22" s="407"/>
      <c r="L22" s="409"/>
      <c r="M22" s="407"/>
      <c r="N22" s="407"/>
      <c r="O22" s="410"/>
      <c r="P22" s="407"/>
      <c r="Q22" s="407"/>
      <c r="R22" s="407"/>
      <c r="S22" s="407"/>
      <c r="T22" s="196"/>
      <c r="U22" s="47"/>
      <c r="V22" s="176"/>
      <c r="W22" s="176"/>
      <c r="X22" s="203"/>
      <c r="Y22" s="47"/>
      <c r="Z22" s="176"/>
      <c r="AA22" s="176"/>
      <c r="AB22" s="203"/>
    </row>
    <row r="23" spans="2:28" ht="15" customHeight="1">
      <c r="B23" s="404"/>
      <c r="C23" s="405"/>
      <c r="D23" s="406"/>
      <c r="E23" s="407"/>
      <c r="F23" s="407"/>
      <c r="G23" s="407"/>
      <c r="H23" s="407"/>
      <c r="I23" s="407"/>
      <c r="J23" s="408"/>
      <c r="K23" s="407"/>
      <c r="L23" s="409"/>
      <c r="M23" s="407"/>
      <c r="N23" s="407"/>
      <c r="O23" s="407"/>
      <c r="P23" s="407"/>
      <c r="Q23" s="407"/>
      <c r="R23" s="407"/>
      <c r="S23" s="407"/>
    </row>
    <row r="24" spans="2:28" ht="15" customHeight="1">
      <c r="B24" s="404"/>
      <c r="C24" s="407"/>
      <c r="D24" s="406"/>
      <c r="E24" s="407"/>
      <c r="F24" s="407"/>
      <c r="G24" s="407"/>
      <c r="H24" s="407"/>
      <c r="I24" s="407"/>
      <c r="J24" s="408"/>
      <c r="K24" s="407"/>
      <c r="L24" s="411"/>
      <c r="M24" s="407"/>
      <c r="N24" s="407"/>
      <c r="O24" s="407"/>
      <c r="P24" s="407"/>
      <c r="Q24" s="407"/>
      <c r="R24" s="407"/>
      <c r="S24" s="407"/>
    </row>
    <row r="25" spans="2:28" ht="15" customHeight="1">
      <c r="B25" s="412"/>
      <c r="C25" s="413"/>
      <c r="D25" s="414"/>
      <c r="E25" s="413"/>
      <c r="F25" s="413"/>
      <c r="G25" s="413"/>
      <c r="H25" s="413"/>
      <c r="I25" s="413"/>
      <c r="J25" s="415"/>
      <c r="K25" s="413"/>
      <c r="L25" s="416"/>
      <c r="M25" s="413"/>
      <c r="N25" s="413"/>
      <c r="O25" s="413"/>
      <c r="P25" s="413"/>
      <c r="Q25" s="413"/>
      <c r="R25" s="413"/>
      <c r="S25" s="413"/>
    </row>
    <row r="26" spans="2:28">
      <c r="B26" s="1142" t="s">
        <v>93</v>
      </c>
      <c r="C26" s="1143"/>
      <c r="D26" s="1143"/>
      <c r="E26" s="1143"/>
      <c r="F26" s="1143"/>
      <c r="G26" s="1143"/>
      <c r="H26" s="1143"/>
      <c r="I26" s="1144"/>
      <c r="J26" s="260"/>
      <c r="K26" s="260"/>
      <c r="L26" s="262"/>
      <c r="M26" s="417"/>
      <c r="N26" s="418"/>
      <c r="O26" s="419">
        <f>SUM(O17:O25)</f>
        <v>0</v>
      </c>
      <c r="P26" s="1139"/>
      <c r="Q26" s="1140"/>
      <c r="R26" s="1140"/>
      <c r="S26" s="1141"/>
      <c r="V26" s="420">
        <f>SUM(V17:V25)</f>
        <v>0</v>
      </c>
      <c r="W26" s="421">
        <f>SUM(W17:W25)</f>
        <v>0</v>
      </c>
      <c r="X26" s="422">
        <f>SUM(X17:X25)</f>
        <v>0</v>
      </c>
      <c r="Z26" s="420">
        <f>SUM(Z17:Z25)</f>
        <v>0</v>
      </c>
      <c r="AA26" s="421">
        <f>SUM(AA17:AA25)</f>
        <v>0</v>
      </c>
      <c r="AB26" s="422">
        <f>SUM(AB17:AB25)</f>
        <v>0</v>
      </c>
    </row>
    <row r="27" spans="2:28">
      <c r="D27" s="196"/>
      <c r="G27" s="196"/>
      <c r="H27" s="197"/>
      <c r="I27" s="197"/>
      <c r="J27" s="197"/>
      <c r="K27" s="197"/>
      <c r="L27" s="197"/>
    </row>
    <row r="28" spans="2:28">
      <c r="H28" s="200"/>
      <c r="I28" s="200"/>
      <c r="J28" s="200"/>
      <c r="K28" s="200"/>
      <c r="L28" s="200"/>
    </row>
    <row r="29" spans="2:28">
      <c r="H29" s="200"/>
      <c r="I29" s="200"/>
      <c r="J29" s="200"/>
      <c r="K29" s="200"/>
      <c r="L29" s="200"/>
    </row>
    <row r="30" spans="2:28">
      <c r="H30" s="200"/>
      <c r="I30" s="200"/>
      <c r="J30" s="200"/>
      <c r="K30" s="200"/>
      <c r="L30" s="200"/>
    </row>
    <row r="31" spans="2:28">
      <c r="H31" s="200"/>
      <c r="I31" s="200"/>
      <c r="J31" s="200"/>
      <c r="K31" s="200"/>
      <c r="L31" s="200"/>
    </row>
    <row r="32" spans="2:28">
      <c r="H32" s="200"/>
      <c r="I32" s="200"/>
      <c r="J32" s="200"/>
      <c r="K32" s="200"/>
      <c r="L32" s="200"/>
    </row>
    <row r="33" spans="8:12">
      <c r="H33" s="200"/>
      <c r="I33" s="200"/>
      <c r="J33" s="200"/>
      <c r="K33" s="200"/>
      <c r="L33" s="200"/>
    </row>
    <row r="34" spans="8:12">
      <c r="H34" s="200"/>
      <c r="I34" s="200"/>
      <c r="J34" s="200"/>
      <c r="K34" s="200"/>
      <c r="L34" s="200"/>
    </row>
    <row r="35" spans="8:12">
      <c r="H35" s="200"/>
      <c r="I35" s="200"/>
      <c r="J35" s="200"/>
      <c r="K35" s="200"/>
      <c r="L35" s="200"/>
    </row>
  </sheetData>
  <mergeCells count="25">
    <mergeCell ref="T14:T15"/>
    <mergeCell ref="U14:U15"/>
    <mergeCell ref="V14:X14"/>
    <mergeCell ref="Y14:Y15"/>
    <mergeCell ref="Z14:AB14"/>
    <mergeCell ref="P26:S26"/>
    <mergeCell ref="B26:I26"/>
    <mergeCell ref="I14:I15"/>
    <mergeCell ref="J14:L14"/>
    <mergeCell ref="M14:M15"/>
    <mergeCell ref="N14:N15"/>
    <mergeCell ref="P14:R14"/>
    <mergeCell ref="S14:S15"/>
    <mergeCell ref="J15:K15"/>
    <mergeCell ref="B1:S1"/>
    <mergeCell ref="B2:S2"/>
    <mergeCell ref="B3:S3"/>
    <mergeCell ref="B4:S4"/>
    <mergeCell ref="B14:B15"/>
    <mergeCell ref="C14:C15"/>
    <mergeCell ref="D14:E14"/>
    <mergeCell ref="F14:F15"/>
    <mergeCell ref="G14:G15"/>
    <mergeCell ref="H14:H15"/>
    <mergeCell ref="O14:O15"/>
  </mergeCells>
  <printOptions horizontalCentered="1"/>
  <pageMargins left="1.25" right="0.5" top="0.75" bottom="0.75" header="0" footer="0"/>
  <pageSetup paperSize="512" scale="75" orientation="landscape" horizontalDpi="4294967293" verticalDpi="4294967293" r:id="rId1"/>
  <drawing r:id="rId2"/>
</worksheet>
</file>

<file path=xl/worksheets/sheet11.xml><?xml version="1.0" encoding="utf-8"?>
<worksheet xmlns="http://schemas.openxmlformats.org/spreadsheetml/2006/main" xmlns:r="http://schemas.openxmlformats.org/officeDocument/2006/relationships">
  <sheetPr filterMode="1">
    <tabColor rgb="FF0070C0"/>
  </sheetPr>
  <dimension ref="A1:AK262"/>
  <sheetViews>
    <sheetView view="pageBreakPreview" zoomScale="110" zoomScaleNormal="75" zoomScaleSheetLayoutView="110" workbookViewId="0">
      <selection activeCell="K10" sqref="K10"/>
    </sheetView>
  </sheetViews>
  <sheetFormatPr defaultRowHeight="12.75"/>
  <cols>
    <col min="1" max="1" width="11.85546875" style="518" customWidth="1"/>
    <col min="2" max="2" width="4.7109375" style="518" customWidth="1"/>
    <col min="3" max="3" width="15.7109375" style="518" customWidth="1"/>
    <col min="4" max="4" width="9.7109375" style="47" customWidth="1"/>
    <col min="5" max="5" width="9.7109375" style="518" customWidth="1"/>
    <col min="6" max="6" width="8.7109375" style="47" customWidth="1"/>
    <col min="7" max="7" width="9.28515625" style="518" customWidth="1"/>
    <col min="8" max="9" width="6.7109375" style="47" customWidth="1"/>
    <col min="10" max="10" width="14.7109375" style="518" customWidth="1"/>
    <col min="11" max="11" width="9.7109375" style="47" customWidth="1"/>
    <col min="12" max="13" width="6.7109375" style="47" customWidth="1"/>
    <col min="14" max="14" width="6.7109375" style="518" customWidth="1"/>
    <col min="15" max="15" width="9.7109375" style="47" customWidth="1"/>
    <col min="16" max="16" width="5.7109375" style="47" customWidth="1"/>
    <col min="17" max="17" width="13.42578125" style="518" hidden="1" customWidth="1"/>
    <col min="18" max="18" width="13.5703125" style="518" hidden="1" customWidth="1"/>
    <col min="19" max="19" width="15.140625" style="518" hidden="1" customWidth="1"/>
    <col min="20" max="21" width="4.7109375" style="518" customWidth="1"/>
    <col min="22" max="22" width="15.7109375" style="517" customWidth="1"/>
    <col min="23" max="23" width="15.7109375" style="373" customWidth="1"/>
    <col min="24" max="24" width="3.7109375" style="548" customWidth="1"/>
    <col min="25" max="26" width="3.7109375" style="518" customWidth="1"/>
    <col min="27" max="27" width="20.7109375" style="47" customWidth="1"/>
    <col min="28" max="28" width="14" style="47" customWidth="1"/>
    <col min="29" max="29" width="13.28515625" style="518" customWidth="1"/>
    <col min="30" max="31" width="17" style="373" customWidth="1"/>
    <col min="32" max="32" width="22" style="373" customWidth="1"/>
    <col min="33" max="33" width="13.7109375" style="518" customWidth="1"/>
    <col min="34" max="34" width="15.7109375" style="518" customWidth="1"/>
    <col min="35" max="35" width="17.42578125" style="518" customWidth="1"/>
    <col min="36" max="36" width="17.28515625" style="518" customWidth="1"/>
    <col min="37" max="16384" width="9.140625" style="518"/>
  </cols>
  <sheetData>
    <row r="1" spans="1:36" ht="15" customHeight="1">
      <c r="B1" s="1029" t="s">
        <v>128</v>
      </c>
      <c r="C1" s="1029"/>
      <c r="D1" s="1029"/>
      <c r="E1" s="1029"/>
      <c r="F1" s="1029"/>
      <c r="G1" s="1029"/>
      <c r="H1" s="1029"/>
      <c r="I1" s="1029"/>
      <c r="J1" s="1029"/>
      <c r="K1" s="1029"/>
      <c r="L1" s="1029"/>
      <c r="M1" s="1029"/>
      <c r="N1" s="1029"/>
      <c r="O1" s="1029"/>
      <c r="P1" s="1029"/>
      <c r="Q1" s="1029"/>
      <c r="R1" s="1029"/>
      <c r="S1" s="1029"/>
      <c r="T1" s="1029"/>
      <c r="U1" s="1029"/>
      <c r="V1" s="1029"/>
      <c r="W1" s="1029"/>
      <c r="X1" s="1029"/>
      <c r="Y1" s="1029"/>
      <c r="Z1" s="1029"/>
      <c r="AA1" s="1029"/>
    </row>
    <row r="2" spans="1:36" ht="15" customHeight="1">
      <c r="B2" s="1029" t="s">
        <v>66</v>
      </c>
      <c r="C2" s="1029"/>
      <c r="D2" s="1029"/>
      <c r="E2" s="1029"/>
      <c r="F2" s="1029"/>
      <c r="G2" s="1029"/>
      <c r="H2" s="1029"/>
      <c r="I2" s="1029"/>
      <c r="J2" s="1029"/>
      <c r="K2" s="1029"/>
      <c r="L2" s="1029"/>
      <c r="M2" s="1029"/>
      <c r="N2" s="1029"/>
      <c r="O2" s="1029"/>
      <c r="P2" s="1029"/>
      <c r="Q2" s="1029"/>
      <c r="R2" s="1029"/>
      <c r="S2" s="1029"/>
      <c r="T2" s="1029"/>
      <c r="U2" s="1029"/>
      <c r="V2" s="1029"/>
      <c r="W2" s="1029"/>
      <c r="X2" s="1029"/>
      <c r="Y2" s="1029"/>
      <c r="Z2" s="1029"/>
      <c r="AA2" s="1029"/>
    </row>
    <row r="3" spans="1:36" ht="15" customHeight="1">
      <c r="B3" s="1029" t="s">
        <v>101</v>
      </c>
      <c r="C3" s="1029"/>
      <c r="D3" s="1029"/>
      <c r="E3" s="1029"/>
      <c r="F3" s="1029"/>
      <c r="G3" s="1029"/>
      <c r="H3" s="1029"/>
      <c r="I3" s="1029"/>
      <c r="J3" s="1029"/>
      <c r="K3" s="1029"/>
      <c r="L3" s="1029"/>
      <c r="M3" s="1029"/>
      <c r="N3" s="1029"/>
      <c r="O3" s="1029"/>
      <c r="P3" s="1029"/>
      <c r="Q3" s="1029"/>
      <c r="R3" s="1029"/>
      <c r="S3" s="1029"/>
      <c r="T3" s="1029"/>
      <c r="U3" s="1029"/>
      <c r="V3" s="1029"/>
      <c r="W3" s="1029"/>
      <c r="X3" s="1029"/>
      <c r="Y3" s="1029"/>
      <c r="Z3" s="1029"/>
      <c r="AA3" s="1029"/>
    </row>
    <row r="4" spans="1:36" ht="15" customHeight="1">
      <c r="B4" s="1029" t="s">
        <v>3872</v>
      </c>
      <c r="C4" s="1029"/>
      <c r="D4" s="1029"/>
      <c r="E4" s="1029"/>
      <c r="F4" s="1029"/>
      <c r="G4" s="1029"/>
      <c r="H4" s="1029"/>
      <c r="I4" s="1029"/>
      <c r="J4" s="1029"/>
      <c r="K4" s="1029"/>
      <c r="L4" s="1029"/>
      <c r="M4" s="1029"/>
      <c r="N4" s="1029"/>
      <c r="O4" s="1029"/>
      <c r="P4" s="1029"/>
      <c r="Q4" s="1029"/>
      <c r="R4" s="1029"/>
      <c r="S4" s="1029"/>
      <c r="T4" s="1029"/>
      <c r="U4" s="1029"/>
      <c r="V4" s="1029"/>
      <c r="W4" s="1029"/>
      <c r="X4" s="1029"/>
      <c r="Y4" s="1029"/>
      <c r="Z4" s="1029"/>
      <c r="AA4" s="1029"/>
    </row>
    <row r="5" spans="1:36" ht="15" customHeight="1">
      <c r="B5" s="708"/>
      <c r="C5" s="721"/>
      <c r="D5" s="708"/>
      <c r="E5" s="708"/>
      <c r="F5" s="708"/>
      <c r="G5" s="708"/>
      <c r="H5" s="708"/>
      <c r="I5" s="708"/>
      <c r="J5" s="708"/>
      <c r="K5" s="708"/>
      <c r="L5" s="708"/>
      <c r="M5" s="708"/>
      <c r="N5" s="708"/>
      <c r="O5" s="708"/>
      <c r="P5" s="708"/>
      <c r="Q5" s="708"/>
      <c r="R5" s="708"/>
      <c r="S5" s="708"/>
      <c r="T5" s="708"/>
      <c r="U5" s="708"/>
      <c r="V5" s="708"/>
      <c r="W5" s="537"/>
      <c r="X5" s="708"/>
      <c r="Y5" s="708"/>
      <c r="Z5" s="708"/>
      <c r="AA5" s="708"/>
    </row>
    <row r="6" spans="1:36" ht="15" customHeight="1">
      <c r="B6" s="721" t="s">
        <v>68</v>
      </c>
      <c r="C6" s="268"/>
      <c r="D6" s="647" t="s">
        <v>3912</v>
      </c>
      <c r="E6" s="268"/>
      <c r="F6" s="727"/>
      <c r="G6" s="268"/>
      <c r="H6" s="727"/>
      <c r="I6" s="727"/>
      <c r="J6" s="268"/>
      <c r="K6" s="727"/>
      <c r="L6" s="727"/>
      <c r="M6" s="727"/>
      <c r="N6" s="268"/>
      <c r="O6" s="727"/>
      <c r="P6" s="727"/>
      <c r="Q6" s="268"/>
      <c r="R6" s="268"/>
      <c r="S6" s="268"/>
      <c r="T6" s="268"/>
      <c r="U6" s="268"/>
      <c r="V6" s="533"/>
      <c r="W6" s="535"/>
      <c r="X6" s="268"/>
      <c r="Y6" s="268"/>
      <c r="Z6" s="268"/>
      <c r="AA6" s="727"/>
    </row>
    <row r="7" spans="1:36" ht="15" customHeight="1">
      <c r="B7" s="721" t="s">
        <v>70</v>
      </c>
      <c r="C7" s="268"/>
      <c r="D7" s="713" t="s">
        <v>3913</v>
      </c>
      <c r="E7" s="268"/>
      <c r="F7" s="727"/>
      <c r="G7" s="268"/>
      <c r="H7" s="727"/>
      <c r="I7" s="727"/>
      <c r="J7" s="268"/>
      <c r="K7" s="727"/>
      <c r="L7" s="727"/>
      <c r="M7" s="727"/>
      <c r="N7" s="268"/>
      <c r="O7" s="727"/>
      <c r="P7" s="727"/>
      <c r="Q7" s="268"/>
      <c r="R7" s="268"/>
      <c r="S7" s="268"/>
      <c r="T7" s="268"/>
      <c r="U7" s="268"/>
      <c r="V7" s="533"/>
      <c r="W7" s="535"/>
      <c r="X7" s="268"/>
      <c r="Y7" s="268"/>
      <c r="Z7" s="268"/>
      <c r="AA7" s="727"/>
    </row>
    <row r="8" spans="1:36" ht="15" customHeight="1">
      <c r="B8" s="721" t="s">
        <v>72</v>
      </c>
      <c r="C8" s="268"/>
      <c r="D8" s="647" t="s">
        <v>3918</v>
      </c>
      <c r="E8" s="268"/>
      <c r="F8" s="727"/>
      <c r="G8" s="268"/>
      <c r="H8" s="727"/>
      <c r="I8" s="727"/>
      <c r="J8" s="268"/>
      <c r="K8" s="727"/>
      <c r="L8" s="727"/>
      <c r="M8" s="727"/>
      <c r="N8" s="268"/>
      <c r="O8" s="727"/>
      <c r="P8" s="727"/>
      <c r="Q8" s="268"/>
      <c r="R8" s="268"/>
      <c r="S8" s="268"/>
      <c r="T8" s="268"/>
      <c r="U8" s="268"/>
      <c r="V8" s="533"/>
      <c r="W8" s="535"/>
      <c r="X8" s="268"/>
      <c r="Y8" s="268"/>
      <c r="Z8" s="268"/>
      <c r="AA8" s="727"/>
    </row>
    <row r="9" spans="1:36" ht="15" customHeight="1">
      <c r="B9" s="538" t="s">
        <v>73</v>
      </c>
      <c r="C9" s="268"/>
      <c r="D9" s="647" t="s">
        <v>3919</v>
      </c>
      <c r="E9" s="268"/>
      <c r="F9" s="727"/>
      <c r="G9" s="268"/>
      <c r="H9" s="727"/>
      <c r="I9" s="727"/>
      <c r="J9" s="268"/>
      <c r="K9" s="727"/>
      <c r="L9" s="727"/>
      <c r="M9" s="727"/>
      <c r="N9" s="268"/>
      <c r="O9" s="727"/>
      <c r="P9" s="727"/>
      <c r="Q9" s="268"/>
      <c r="R9" s="268"/>
      <c r="S9" s="268"/>
      <c r="T9" s="268"/>
      <c r="U9" s="268"/>
      <c r="V9" s="533"/>
      <c r="W9" s="535"/>
      <c r="X9" s="268"/>
      <c r="Y9" s="268"/>
      <c r="Z9" s="268"/>
      <c r="AA9" s="727"/>
    </row>
    <row r="10" spans="1:36" ht="15" customHeight="1">
      <c r="B10" s="721" t="s">
        <v>74</v>
      </c>
      <c r="C10" s="268"/>
      <c r="D10" s="829" t="s">
        <v>4047</v>
      </c>
      <c r="E10" s="268"/>
      <c r="F10" s="727"/>
      <c r="G10" s="268"/>
      <c r="H10" s="727"/>
      <c r="I10" s="727"/>
      <c r="J10" s="268"/>
      <c r="K10" s="727"/>
      <c r="L10" s="727"/>
      <c r="M10" s="727"/>
      <c r="N10" s="268"/>
      <c r="O10" s="727"/>
      <c r="P10" s="727"/>
      <c r="Q10" s="268"/>
      <c r="R10" s="268"/>
      <c r="S10" s="268"/>
      <c r="T10" s="268"/>
      <c r="U10" s="268"/>
      <c r="V10" s="533"/>
      <c r="W10" s="535"/>
      <c r="X10" s="268"/>
      <c r="Y10" s="268"/>
      <c r="Z10" s="268"/>
      <c r="AA10" s="727"/>
    </row>
    <row r="11" spans="1:36" ht="15" customHeight="1">
      <c r="B11" s="721" t="s">
        <v>76</v>
      </c>
      <c r="C11" s="268"/>
      <c r="D11" s="829" t="s">
        <v>4048</v>
      </c>
      <c r="E11" s="268"/>
      <c r="F11" s="727"/>
      <c r="G11" s="268"/>
      <c r="H11" s="727"/>
      <c r="I11" s="727"/>
      <c r="J11" s="268"/>
      <c r="K11" s="727"/>
      <c r="L11" s="727"/>
      <c r="M11" s="727"/>
      <c r="N11" s="268"/>
      <c r="O11" s="727"/>
      <c r="P11" s="727"/>
      <c r="Q11" s="268"/>
      <c r="R11" s="268"/>
      <c r="S11" s="268"/>
      <c r="T11" s="268"/>
      <c r="U11" s="268"/>
      <c r="V11" s="533"/>
      <c r="W11" s="535"/>
      <c r="X11" s="268"/>
      <c r="Y11" s="268"/>
      <c r="Z11" s="268"/>
      <c r="AA11" s="727"/>
    </row>
    <row r="12" spans="1:36" ht="15" customHeight="1">
      <c r="B12" s="721" t="s">
        <v>36</v>
      </c>
      <c r="C12" s="268"/>
      <c r="D12" s="829" t="s">
        <v>4049</v>
      </c>
      <c r="E12" s="268"/>
      <c r="F12" s="727"/>
      <c r="G12" s="268"/>
      <c r="H12" s="727"/>
      <c r="I12" s="727"/>
      <c r="J12" s="268"/>
      <c r="K12" s="727"/>
      <c r="L12" s="727"/>
      <c r="M12" s="727"/>
      <c r="N12" s="268"/>
      <c r="O12" s="727"/>
      <c r="P12" s="727"/>
      <c r="Q12" s="268"/>
      <c r="R12" s="268"/>
      <c r="S12" s="268"/>
      <c r="T12" s="268"/>
      <c r="U12" s="268"/>
      <c r="V12" s="533"/>
      <c r="W12" s="535"/>
      <c r="X12" s="268"/>
      <c r="Y12" s="268"/>
      <c r="Z12" s="268"/>
      <c r="AA12" s="727"/>
    </row>
    <row r="13" spans="1:36" ht="15" customHeight="1">
      <c r="B13" s="539"/>
      <c r="C13" s="540"/>
      <c r="D13" s="541"/>
      <c r="E13" s="540"/>
      <c r="F13" s="372"/>
      <c r="G13" s="540"/>
      <c r="H13" s="372"/>
      <c r="I13" s="372"/>
      <c r="J13" s="540"/>
      <c r="K13" s="372"/>
      <c r="L13" s="372"/>
      <c r="M13" s="372"/>
      <c r="N13" s="540"/>
      <c r="O13" s="372"/>
      <c r="P13" s="372"/>
      <c r="Q13" s="403"/>
      <c r="R13" s="403"/>
      <c r="S13" s="403"/>
      <c r="T13" s="540"/>
      <c r="U13" s="540"/>
      <c r="V13" s="542"/>
      <c r="W13" s="543"/>
      <c r="X13" s="540"/>
      <c r="Y13" s="540"/>
      <c r="Z13" s="540"/>
      <c r="AA13" s="162"/>
    </row>
    <row r="14" spans="1:36" s="47" customFormat="1" ht="39.950000000000003" customHeight="1">
      <c r="B14" s="1074" t="s">
        <v>16</v>
      </c>
      <c r="C14" s="1158" t="s">
        <v>77</v>
      </c>
      <c r="D14" s="1062" t="s">
        <v>0</v>
      </c>
      <c r="E14" s="1063"/>
      <c r="F14" s="1067" t="s">
        <v>102</v>
      </c>
      <c r="G14" s="1067" t="s">
        <v>103</v>
      </c>
      <c r="H14" s="1124" t="s">
        <v>125</v>
      </c>
      <c r="I14" s="1138"/>
      <c r="J14" s="1124" t="s">
        <v>104</v>
      </c>
      <c r="K14" s="1138"/>
      <c r="L14" s="1124" t="s">
        <v>126</v>
      </c>
      <c r="M14" s="1106"/>
      <c r="N14" s="1138"/>
      <c r="O14" s="1067" t="s">
        <v>173</v>
      </c>
      <c r="P14" s="1065" t="s">
        <v>145</v>
      </c>
      <c r="Q14" s="1050" t="s">
        <v>225</v>
      </c>
      <c r="R14" s="1050" t="s">
        <v>226</v>
      </c>
      <c r="S14" s="1020" t="s">
        <v>227</v>
      </c>
      <c r="T14" s="1060" t="s">
        <v>97</v>
      </c>
      <c r="U14" s="1060"/>
      <c r="V14" s="1061"/>
      <c r="W14" s="1161" t="s">
        <v>4054</v>
      </c>
      <c r="X14" s="1124" t="s">
        <v>7</v>
      </c>
      <c r="Y14" s="1106"/>
      <c r="Z14" s="1106"/>
      <c r="AA14" s="1025" t="s">
        <v>2</v>
      </c>
      <c r="AB14" s="1052" t="s">
        <v>193</v>
      </c>
      <c r="AC14" s="1050" t="s">
        <v>194</v>
      </c>
      <c r="AD14" s="1152" t="s">
        <v>195</v>
      </c>
      <c r="AE14" s="1153"/>
      <c r="AF14" s="1154"/>
      <c r="AG14" s="1050" t="s">
        <v>194</v>
      </c>
      <c r="AH14" s="1155" t="s">
        <v>3878</v>
      </c>
      <c r="AI14" s="1156"/>
      <c r="AJ14" s="1157"/>
    </row>
    <row r="15" spans="1:36" s="47" customFormat="1" ht="39.950000000000003" customHeight="1">
      <c r="B15" s="1145"/>
      <c r="C15" s="1159"/>
      <c r="D15" s="151" t="s">
        <v>5</v>
      </c>
      <c r="E15" s="722" t="s">
        <v>23</v>
      </c>
      <c r="F15" s="1129"/>
      <c r="G15" s="1129"/>
      <c r="H15" s="725" t="s">
        <v>105</v>
      </c>
      <c r="I15" s="725" t="s">
        <v>106</v>
      </c>
      <c r="J15" s="722" t="s">
        <v>0</v>
      </c>
      <c r="K15" s="722" t="s">
        <v>24</v>
      </c>
      <c r="L15" s="725" t="s">
        <v>107</v>
      </c>
      <c r="M15" s="722" t="s">
        <v>108</v>
      </c>
      <c r="N15" s="722" t="s">
        <v>109</v>
      </c>
      <c r="O15" s="1129"/>
      <c r="P15" s="1160"/>
      <c r="Q15" s="1051"/>
      <c r="R15" s="1051"/>
      <c r="S15" s="1024"/>
      <c r="T15" s="1037" t="s">
        <v>37</v>
      </c>
      <c r="U15" s="1025"/>
      <c r="V15" s="153" t="s">
        <v>3887</v>
      </c>
      <c r="W15" s="1162"/>
      <c r="X15" s="722" t="s">
        <v>98</v>
      </c>
      <c r="Y15" s="722" t="s">
        <v>99</v>
      </c>
      <c r="Z15" s="722" t="s">
        <v>100</v>
      </c>
      <c r="AA15" s="1025"/>
      <c r="AB15" s="1053"/>
      <c r="AC15" s="1051"/>
      <c r="AD15" s="354" t="s">
        <v>196</v>
      </c>
      <c r="AE15" s="354" t="s">
        <v>3873</v>
      </c>
      <c r="AF15" s="354" t="s">
        <v>3874</v>
      </c>
      <c r="AG15" s="1051"/>
      <c r="AH15" s="178" t="s">
        <v>3875</v>
      </c>
      <c r="AI15" s="178" t="s">
        <v>3876</v>
      </c>
      <c r="AJ15" s="178" t="s">
        <v>3877</v>
      </c>
    </row>
    <row r="16" spans="1:36" s="568" customFormat="1" ht="13.5">
      <c r="A16" s="568" t="s">
        <v>1144</v>
      </c>
      <c r="B16" s="846" t="s">
        <v>83</v>
      </c>
      <c r="C16" s="847" t="s">
        <v>84</v>
      </c>
      <c r="D16" s="846" t="s">
        <v>85</v>
      </c>
      <c r="E16" s="847" t="s">
        <v>86</v>
      </c>
      <c r="F16" s="846" t="s">
        <v>87</v>
      </c>
      <c r="G16" s="847" t="s">
        <v>88</v>
      </c>
      <c r="H16" s="846" t="s">
        <v>89</v>
      </c>
      <c r="I16" s="847" t="s">
        <v>20</v>
      </c>
      <c r="J16" s="846" t="s">
        <v>17</v>
      </c>
      <c r="K16" s="847" t="s">
        <v>15</v>
      </c>
      <c r="L16" s="846" t="s">
        <v>90</v>
      </c>
      <c r="M16" s="847" t="s">
        <v>91</v>
      </c>
      <c r="N16" s="846" t="s">
        <v>92</v>
      </c>
      <c r="O16" s="847" t="s">
        <v>18</v>
      </c>
      <c r="P16" s="846" t="s">
        <v>21</v>
      </c>
      <c r="Q16" s="847" t="s">
        <v>22</v>
      </c>
      <c r="R16" s="846" t="s">
        <v>19</v>
      </c>
      <c r="S16" s="847" t="s">
        <v>110</v>
      </c>
      <c r="T16" s="846" t="s">
        <v>111</v>
      </c>
      <c r="U16" s="847" t="s">
        <v>112</v>
      </c>
      <c r="V16" s="846" t="s">
        <v>175</v>
      </c>
      <c r="W16" s="847" t="s">
        <v>179</v>
      </c>
      <c r="X16" s="846" t="s">
        <v>180</v>
      </c>
      <c r="Y16" s="847" t="s">
        <v>4050</v>
      </c>
      <c r="Z16" s="846" t="s">
        <v>4051</v>
      </c>
      <c r="AA16" s="686" t="s">
        <v>4052</v>
      </c>
      <c r="AB16" s="856" t="s">
        <v>4053</v>
      </c>
      <c r="AC16" s="562">
        <v>25</v>
      </c>
      <c r="AD16" s="652">
        <v>26</v>
      </c>
      <c r="AE16" s="652">
        <v>27</v>
      </c>
      <c r="AF16" s="652">
        <v>28</v>
      </c>
      <c r="AG16" s="562">
        <v>29</v>
      </c>
      <c r="AH16" s="562">
        <v>30</v>
      </c>
      <c r="AI16" s="562">
        <v>31</v>
      </c>
      <c r="AJ16" s="562">
        <v>32</v>
      </c>
    </row>
    <row r="17" spans="1:37" s="47" customFormat="1" ht="54.95" hidden="1" customHeight="1">
      <c r="A17" s="518" t="s">
        <v>1144</v>
      </c>
      <c r="B17" s="865" t="s">
        <v>83</v>
      </c>
      <c r="C17" s="866" t="s">
        <v>1145</v>
      </c>
      <c r="D17" s="867" t="s">
        <v>269</v>
      </c>
      <c r="E17" s="868" t="s">
        <v>299</v>
      </c>
      <c r="F17" s="171" t="s">
        <v>1155</v>
      </c>
      <c r="G17" s="869">
        <v>144</v>
      </c>
      <c r="H17" s="170" t="s">
        <v>1362</v>
      </c>
      <c r="I17" s="171" t="s">
        <v>1405</v>
      </c>
      <c r="J17" s="870" t="s">
        <v>200</v>
      </c>
      <c r="K17" s="870" t="s">
        <v>200</v>
      </c>
      <c r="L17" s="870" t="s">
        <v>200</v>
      </c>
      <c r="M17" s="870" t="s">
        <v>200</v>
      </c>
      <c r="N17" s="870" t="s">
        <v>200</v>
      </c>
      <c r="O17" s="171">
        <v>2007</v>
      </c>
      <c r="P17" s="170" t="s">
        <v>1197</v>
      </c>
      <c r="Q17" s="381" t="s">
        <v>200</v>
      </c>
      <c r="R17" s="381" t="s">
        <v>200</v>
      </c>
      <c r="S17" s="381" t="s">
        <v>200</v>
      </c>
      <c r="T17" s="870">
        <v>1</v>
      </c>
      <c r="U17" s="170" t="s">
        <v>215</v>
      </c>
      <c r="V17" s="826">
        <f t="shared" ref="V17:V64" si="0">W17/T17</f>
        <v>456192000</v>
      </c>
      <c r="W17" s="614">
        <v>456192000</v>
      </c>
      <c r="X17" s="171" t="s">
        <v>98</v>
      </c>
      <c r="Y17" s="171"/>
      <c r="Z17" s="171"/>
      <c r="AA17" s="171" t="s">
        <v>1603</v>
      </c>
      <c r="AB17" s="62">
        <v>25</v>
      </c>
      <c r="AC17" s="47">
        <f>2016-O17+1</f>
        <v>10</v>
      </c>
      <c r="AD17" s="373">
        <f>W17/AB17</f>
        <v>18247680</v>
      </c>
      <c r="AE17" s="373">
        <f>AC17*AD17</f>
        <v>182476800</v>
      </c>
      <c r="AF17" s="373">
        <f>W17-AE17</f>
        <v>273715200</v>
      </c>
      <c r="AG17" s="47">
        <f>2017-O17+1</f>
        <v>11</v>
      </c>
      <c r="AH17" s="64">
        <f>W17/AB17</f>
        <v>18247680</v>
      </c>
      <c r="AI17" s="64">
        <f>AG17*AH17</f>
        <v>200724480</v>
      </c>
      <c r="AJ17" s="64">
        <f>W17-AI17</f>
        <v>255467520</v>
      </c>
      <c r="AK17" s="47" t="b">
        <f>AI17+AJ17=W17</f>
        <v>1</v>
      </c>
    </row>
    <row r="18" spans="1:37" s="47" customFormat="1" ht="54.95" hidden="1" customHeight="1">
      <c r="A18" s="518" t="s">
        <v>1144</v>
      </c>
      <c r="B18" s="500">
        <v>2</v>
      </c>
      <c r="C18" s="375" t="s">
        <v>1145</v>
      </c>
      <c r="D18" s="376" t="s">
        <v>269</v>
      </c>
      <c r="E18" s="215" t="s">
        <v>299</v>
      </c>
      <c r="F18" s="701" t="s">
        <v>1155</v>
      </c>
      <c r="G18" s="218">
        <v>169</v>
      </c>
      <c r="H18" s="500" t="s">
        <v>1362</v>
      </c>
      <c r="I18" s="701" t="s">
        <v>1405</v>
      </c>
      <c r="J18" s="381" t="s">
        <v>200</v>
      </c>
      <c r="K18" s="381" t="s">
        <v>200</v>
      </c>
      <c r="L18" s="381" t="s">
        <v>200</v>
      </c>
      <c r="M18" s="381" t="s">
        <v>200</v>
      </c>
      <c r="N18" s="381" t="s">
        <v>200</v>
      </c>
      <c r="O18" s="701">
        <v>2007</v>
      </c>
      <c r="P18" s="500" t="s">
        <v>1197</v>
      </c>
      <c r="Q18" s="381" t="s">
        <v>200</v>
      </c>
      <c r="R18" s="381" t="s">
        <v>200</v>
      </c>
      <c r="S18" s="381" t="s">
        <v>200</v>
      </c>
      <c r="T18" s="381">
        <v>1</v>
      </c>
      <c r="U18" s="500" t="s">
        <v>215</v>
      </c>
      <c r="V18" s="674">
        <f t="shared" si="0"/>
        <v>535392000</v>
      </c>
      <c r="W18" s="184">
        <v>535392000</v>
      </c>
      <c r="X18" s="701" t="s">
        <v>98</v>
      </c>
      <c r="Y18" s="701"/>
      <c r="Z18" s="701"/>
      <c r="AA18" s="701" t="s">
        <v>1604</v>
      </c>
      <c r="AB18" s="62">
        <v>25</v>
      </c>
      <c r="AC18" s="47">
        <f t="shared" ref="AC18:AC27" si="1">2016-O18+1</f>
        <v>10</v>
      </c>
      <c r="AD18" s="373">
        <f t="shared" ref="AD18:AD27" si="2">W18/AB18</f>
        <v>21415680</v>
      </c>
      <c r="AE18" s="373">
        <f t="shared" ref="AE18:AE27" si="3">AC18*AD18</f>
        <v>214156800</v>
      </c>
      <c r="AF18" s="373">
        <f t="shared" ref="AF18:AF27" si="4">W18-AE18</f>
        <v>321235200</v>
      </c>
      <c r="AG18" s="47">
        <f t="shared" ref="AG18:AG27" si="5">2017-O18+1</f>
        <v>11</v>
      </c>
      <c r="AH18" s="64">
        <f t="shared" ref="AH18:AH27" si="6">W18/AB18</f>
        <v>21415680</v>
      </c>
      <c r="AI18" s="64">
        <f t="shared" ref="AI18:AI27" si="7">AG18*AH18</f>
        <v>235572480</v>
      </c>
      <c r="AJ18" s="64">
        <f t="shared" ref="AJ18:AJ27" si="8">W18-AI18</f>
        <v>299819520</v>
      </c>
      <c r="AK18" s="47" t="b">
        <f t="shared" ref="AK18:AK78" si="9">AI18+AJ18=W18</f>
        <v>1</v>
      </c>
    </row>
    <row r="19" spans="1:37" s="47" customFormat="1" ht="54.95" hidden="1" customHeight="1">
      <c r="A19" s="518" t="s">
        <v>1144</v>
      </c>
      <c r="B19" s="500">
        <v>3</v>
      </c>
      <c r="C19" s="375" t="s">
        <v>1145</v>
      </c>
      <c r="D19" s="376" t="s">
        <v>269</v>
      </c>
      <c r="E19" s="215" t="s">
        <v>299</v>
      </c>
      <c r="F19" s="701" t="s">
        <v>1155</v>
      </c>
      <c r="G19" s="218">
        <v>169</v>
      </c>
      <c r="H19" s="500" t="s">
        <v>1362</v>
      </c>
      <c r="I19" s="701" t="s">
        <v>1405</v>
      </c>
      <c r="J19" s="381" t="s">
        <v>200</v>
      </c>
      <c r="K19" s="381" t="s">
        <v>200</v>
      </c>
      <c r="L19" s="381" t="s">
        <v>200</v>
      </c>
      <c r="M19" s="381" t="s">
        <v>200</v>
      </c>
      <c r="N19" s="381" t="s">
        <v>200</v>
      </c>
      <c r="O19" s="701">
        <v>2007</v>
      </c>
      <c r="P19" s="500" t="s">
        <v>1197</v>
      </c>
      <c r="Q19" s="381" t="s">
        <v>200</v>
      </c>
      <c r="R19" s="381" t="s">
        <v>200</v>
      </c>
      <c r="S19" s="381" t="s">
        <v>200</v>
      </c>
      <c r="T19" s="381">
        <v>1</v>
      </c>
      <c r="U19" s="500" t="s">
        <v>215</v>
      </c>
      <c r="V19" s="674">
        <f t="shared" si="0"/>
        <v>535392000</v>
      </c>
      <c r="W19" s="184">
        <v>535392000</v>
      </c>
      <c r="X19" s="701" t="s">
        <v>98</v>
      </c>
      <c r="Y19" s="701"/>
      <c r="Z19" s="701"/>
      <c r="AA19" s="701" t="s">
        <v>1605</v>
      </c>
      <c r="AB19" s="62">
        <v>25</v>
      </c>
      <c r="AC19" s="47">
        <f t="shared" si="1"/>
        <v>10</v>
      </c>
      <c r="AD19" s="373">
        <f t="shared" si="2"/>
        <v>21415680</v>
      </c>
      <c r="AE19" s="373">
        <f t="shared" si="3"/>
        <v>214156800</v>
      </c>
      <c r="AF19" s="373">
        <f t="shared" si="4"/>
        <v>321235200</v>
      </c>
      <c r="AG19" s="47">
        <f t="shared" si="5"/>
        <v>11</v>
      </c>
      <c r="AH19" s="64">
        <f t="shared" si="6"/>
        <v>21415680</v>
      </c>
      <c r="AI19" s="64">
        <f t="shared" si="7"/>
        <v>235572480</v>
      </c>
      <c r="AJ19" s="64">
        <f t="shared" si="8"/>
        <v>299819520</v>
      </c>
      <c r="AK19" s="47" t="b">
        <f t="shared" si="9"/>
        <v>1</v>
      </c>
    </row>
    <row r="20" spans="1:37" s="47" customFormat="1" ht="54.95" hidden="1" customHeight="1">
      <c r="A20" s="518" t="s">
        <v>1144</v>
      </c>
      <c r="B20" s="500">
        <v>4</v>
      </c>
      <c r="C20" s="375" t="s">
        <v>1145</v>
      </c>
      <c r="D20" s="376" t="s">
        <v>269</v>
      </c>
      <c r="E20" s="215" t="s">
        <v>299</v>
      </c>
      <c r="F20" s="701" t="s">
        <v>1155</v>
      </c>
      <c r="G20" s="218">
        <v>144</v>
      </c>
      <c r="H20" s="500" t="s">
        <v>1362</v>
      </c>
      <c r="I20" s="701" t="s">
        <v>1405</v>
      </c>
      <c r="J20" s="381" t="s">
        <v>200</v>
      </c>
      <c r="K20" s="381" t="s">
        <v>200</v>
      </c>
      <c r="L20" s="381" t="s">
        <v>200</v>
      </c>
      <c r="M20" s="381" t="s">
        <v>200</v>
      </c>
      <c r="N20" s="381" t="s">
        <v>200</v>
      </c>
      <c r="O20" s="701">
        <v>2007</v>
      </c>
      <c r="P20" s="500" t="s">
        <v>1197</v>
      </c>
      <c r="Q20" s="381" t="s">
        <v>200</v>
      </c>
      <c r="R20" s="381" t="s">
        <v>200</v>
      </c>
      <c r="S20" s="381" t="s">
        <v>200</v>
      </c>
      <c r="T20" s="381">
        <v>1</v>
      </c>
      <c r="U20" s="500" t="s">
        <v>215</v>
      </c>
      <c r="V20" s="674">
        <f t="shared" si="0"/>
        <v>456192000</v>
      </c>
      <c r="W20" s="184">
        <v>456192000</v>
      </c>
      <c r="X20" s="701" t="s">
        <v>98</v>
      </c>
      <c r="Y20" s="701"/>
      <c r="Z20" s="701"/>
      <c r="AA20" s="701" t="s">
        <v>1606</v>
      </c>
      <c r="AB20" s="62">
        <v>25</v>
      </c>
      <c r="AC20" s="47">
        <f t="shared" si="1"/>
        <v>10</v>
      </c>
      <c r="AD20" s="373">
        <f t="shared" si="2"/>
        <v>18247680</v>
      </c>
      <c r="AE20" s="373">
        <f t="shared" si="3"/>
        <v>182476800</v>
      </c>
      <c r="AF20" s="373">
        <f t="shared" si="4"/>
        <v>273715200</v>
      </c>
      <c r="AG20" s="47">
        <f t="shared" si="5"/>
        <v>11</v>
      </c>
      <c r="AH20" s="64">
        <f t="shared" si="6"/>
        <v>18247680</v>
      </c>
      <c r="AI20" s="64">
        <f t="shared" si="7"/>
        <v>200724480</v>
      </c>
      <c r="AJ20" s="64">
        <f t="shared" si="8"/>
        <v>255467520</v>
      </c>
      <c r="AK20" s="47" t="b">
        <f t="shared" si="9"/>
        <v>1</v>
      </c>
    </row>
    <row r="21" spans="1:37" s="47" customFormat="1" ht="54.95" hidden="1" customHeight="1">
      <c r="A21" s="518" t="s">
        <v>1144</v>
      </c>
      <c r="B21" s="500">
        <f>B20+1</f>
        <v>5</v>
      </c>
      <c r="C21" s="375" t="s">
        <v>1145</v>
      </c>
      <c r="D21" s="376" t="s">
        <v>269</v>
      </c>
      <c r="E21" s="215" t="s">
        <v>299</v>
      </c>
      <c r="F21" s="701" t="s">
        <v>1155</v>
      </c>
      <c r="G21" s="218">
        <v>300</v>
      </c>
      <c r="H21" s="500" t="s">
        <v>1362</v>
      </c>
      <c r="I21" s="701" t="s">
        <v>1405</v>
      </c>
      <c r="J21" s="381" t="s">
        <v>200</v>
      </c>
      <c r="K21" s="381" t="s">
        <v>200</v>
      </c>
      <c r="L21" s="381" t="s">
        <v>200</v>
      </c>
      <c r="M21" s="381" t="s">
        <v>200</v>
      </c>
      <c r="N21" s="381" t="s">
        <v>200</v>
      </c>
      <c r="O21" s="701">
        <v>2007</v>
      </c>
      <c r="P21" s="500" t="s">
        <v>1197</v>
      </c>
      <c r="Q21" s="381" t="s">
        <v>200</v>
      </c>
      <c r="R21" s="381" t="s">
        <v>200</v>
      </c>
      <c r="S21" s="381" t="s">
        <v>200</v>
      </c>
      <c r="T21" s="381">
        <v>1</v>
      </c>
      <c r="U21" s="500" t="s">
        <v>215</v>
      </c>
      <c r="V21" s="674">
        <f t="shared" si="0"/>
        <v>950400000</v>
      </c>
      <c r="W21" s="184">
        <v>950400000</v>
      </c>
      <c r="X21" s="701" t="s">
        <v>98</v>
      </c>
      <c r="Y21" s="701"/>
      <c r="Z21" s="701"/>
      <c r="AA21" s="701" t="s">
        <v>1607</v>
      </c>
      <c r="AB21" s="62">
        <v>25</v>
      </c>
      <c r="AC21" s="47">
        <f t="shared" si="1"/>
        <v>10</v>
      </c>
      <c r="AD21" s="373">
        <f t="shared" si="2"/>
        <v>38016000</v>
      </c>
      <c r="AE21" s="373">
        <f t="shared" si="3"/>
        <v>380160000</v>
      </c>
      <c r="AF21" s="373">
        <f t="shared" si="4"/>
        <v>570240000</v>
      </c>
      <c r="AG21" s="47">
        <f t="shared" si="5"/>
        <v>11</v>
      </c>
      <c r="AH21" s="64">
        <f t="shared" si="6"/>
        <v>38016000</v>
      </c>
      <c r="AI21" s="64">
        <f t="shared" si="7"/>
        <v>418176000</v>
      </c>
      <c r="AJ21" s="64">
        <f t="shared" si="8"/>
        <v>532224000</v>
      </c>
      <c r="AK21" s="47" t="b">
        <f t="shared" si="9"/>
        <v>1</v>
      </c>
    </row>
    <row r="22" spans="1:37" s="47" customFormat="1" ht="54.95" hidden="1" customHeight="1">
      <c r="A22" s="518" t="s">
        <v>1144</v>
      </c>
      <c r="B22" s="500">
        <f t="shared" ref="B22:B82" si="10">B21+1</f>
        <v>6</v>
      </c>
      <c r="C22" s="375" t="s">
        <v>1146</v>
      </c>
      <c r="D22" s="376" t="s">
        <v>269</v>
      </c>
      <c r="E22" s="215" t="s">
        <v>299</v>
      </c>
      <c r="F22" s="701" t="s">
        <v>1155</v>
      </c>
      <c r="G22" s="218">
        <v>54</v>
      </c>
      <c r="H22" s="500" t="s">
        <v>1362</v>
      </c>
      <c r="I22" s="701" t="s">
        <v>1405</v>
      </c>
      <c r="J22" s="381" t="s">
        <v>200</v>
      </c>
      <c r="K22" s="381" t="s">
        <v>200</v>
      </c>
      <c r="L22" s="381" t="s">
        <v>200</v>
      </c>
      <c r="M22" s="381" t="s">
        <v>200</v>
      </c>
      <c r="N22" s="381" t="s">
        <v>200</v>
      </c>
      <c r="O22" s="701">
        <v>2007</v>
      </c>
      <c r="P22" s="500" t="s">
        <v>1197</v>
      </c>
      <c r="Q22" s="381" t="s">
        <v>200</v>
      </c>
      <c r="R22" s="381" t="s">
        <v>200</v>
      </c>
      <c r="S22" s="381" t="s">
        <v>200</v>
      </c>
      <c r="T22" s="381">
        <v>1</v>
      </c>
      <c r="U22" s="500" t="s">
        <v>215</v>
      </c>
      <c r="V22" s="674">
        <f t="shared" si="0"/>
        <v>42768000</v>
      </c>
      <c r="W22" s="184">
        <v>42768000</v>
      </c>
      <c r="X22" s="701" t="s">
        <v>98</v>
      </c>
      <c r="Y22" s="701"/>
      <c r="Z22" s="701"/>
      <c r="AA22" s="701" t="s">
        <v>1608</v>
      </c>
      <c r="AB22" s="62">
        <v>25</v>
      </c>
      <c r="AC22" s="47">
        <f t="shared" si="1"/>
        <v>10</v>
      </c>
      <c r="AD22" s="373">
        <f t="shared" si="2"/>
        <v>1710720</v>
      </c>
      <c r="AE22" s="373">
        <f t="shared" si="3"/>
        <v>17107200</v>
      </c>
      <c r="AF22" s="373">
        <f t="shared" si="4"/>
        <v>25660800</v>
      </c>
      <c r="AG22" s="47">
        <f t="shared" si="5"/>
        <v>11</v>
      </c>
      <c r="AH22" s="64">
        <f t="shared" si="6"/>
        <v>1710720</v>
      </c>
      <c r="AI22" s="64">
        <f t="shared" si="7"/>
        <v>18817920</v>
      </c>
      <c r="AJ22" s="64">
        <f t="shared" si="8"/>
        <v>23950080</v>
      </c>
      <c r="AK22" s="47" t="b">
        <f t="shared" si="9"/>
        <v>1</v>
      </c>
    </row>
    <row r="23" spans="1:37" s="47" customFormat="1" ht="54.95" hidden="1" customHeight="1">
      <c r="A23" s="518" t="s">
        <v>1144</v>
      </c>
      <c r="B23" s="500">
        <f t="shared" si="10"/>
        <v>7</v>
      </c>
      <c r="C23" s="375" t="s">
        <v>1147</v>
      </c>
      <c r="D23" s="376" t="s">
        <v>269</v>
      </c>
      <c r="E23" s="215" t="s">
        <v>299</v>
      </c>
      <c r="F23" s="701" t="s">
        <v>1155</v>
      </c>
      <c r="G23" s="218">
        <v>450</v>
      </c>
      <c r="H23" s="500" t="s">
        <v>1362</v>
      </c>
      <c r="I23" s="701" t="s">
        <v>1405</v>
      </c>
      <c r="J23" s="381" t="s">
        <v>200</v>
      </c>
      <c r="K23" s="381" t="s">
        <v>200</v>
      </c>
      <c r="L23" s="381" t="s">
        <v>200</v>
      </c>
      <c r="M23" s="381" t="s">
        <v>200</v>
      </c>
      <c r="N23" s="381" t="s">
        <v>200</v>
      </c>
      <c r="O23" s="701">
        <v>2007</v>
      </c>
      <c r="P23" s="500" t="s">
        <v>1197</v>
      </c>
      <c r="Q23" s="381" t="s">
        <v>200</v>
      </c>
      <c r="R23" s="381" t="s">
        <v>200</v>
      </c>
      <c r="S23" s="381" t="s">
        <v>200</v>
      </c>
      <c r="T23" s="381">
        <v>1</v>
      </c>
      <c r="U23" s="500" t="s">
        <v>215</v>
      </c>
      <c r="V23" s="674">
        <f t="shared" si="0"/>
        <v>207187500</v>
      </c>
      <c r="W23" s="184">
        <v>207187500</v>
      </c>
      <c r="X23" s="701" t="s">
        <v>98</v>
      </c>
      <c r="Y23" s="701"/>
      <c r="Z23" s="701"/>
      <c r="AA23" s="701" t="s">
        <v>1609</v>
      </c>
      <c r="AB23" s="62">
        <v>25</v>
      </c>
      <c r="AC23" s="47">
        <f t="shared" si="1"/>
        <v>10</v>
      </c>
      <c r="AD23" s="373">
        <f t="shared" si="2"/>
        <v>8287500</v>
      </c>
      <c r="AE23" s="373">
        <f t="shared" si="3"/>
        <v>82875000</v>
      </c>
      <c r="AF23" s="373">
        <f t="shared" si="4"/>
        <v>124312500</v>
      </c>
      <c r="AG23" s="47">
        <f t="shared" si="5"/>
        <v>11</v>
      </c>
      <c r="AH23" s="64">
        <f t="shared" si="6"/>
        <v>8287500</v>
      </c>
      <c r="AI23" s="64">
        <f t="shared" si="7"/>
        <v>91162500</v>
      </c>
      <c r="AJ23" s="64">
        <f t="shared" si="8"/>
        <v>116025000</v>
      </c>
      <c r="AK23" s="47" t="b">
        <f t="shared" si="9"/>
        <v>1</v>
      </c>
    </row>
    <row r="24" spans="1:37" s="47" customFormat="1" ht="54.95" hidden="1" customHeight="1">
      <c r="A24" s="518" t="s">
        <v>1144</v>
      </c>
      <c r="B24" s="501">
        <f t="shared" si="10"/>
        <v>8</v>
      </c>
      <c r="C24" s="619" t="s">
        <v>1148</v>
      </c>
      <c r="D24" s="859" t="s">
        <v>269</v>
      </c>
      <c r="E24" s="631" t="s">
        <v>299</v>
      </c>
      <c r="F24" s="232" t="s">
        <v>1155</v>
      </c>
      <c r="G24" s="860">
        <v>336</v>
      </c>
      <c r="H24" s="501" t="s">
        <v>1362</v>
      </c>
      <c r="I24" s="232" t="s">
        <v>1405</v>
      </c>
      <c r="J24" s="115" t="s">
        <v>200</v>
      </c>
      <c r="K24" s="115" t="s">
        <v>200</v>
      </c>
      <c r="L24" s="115" t="s">
        <v>200</v>
      </c>
      <c r="M24" s="115" t="s">
        <v>200</v>
      </c>
      <c r="N24" s="115" t="s">
        <v>200</v>
      </c>
      <c r="O24" s="232">
        <v>2007</v>
      </c>
      <c r="P24" s="501" t="s">
        <v>1197</v>
      </c>
      <c r="Q24" s="381" t="s">
        <v>200</v>
      </c>
      <c r="R24" s="381" t="s">
        <v>200</v>
      </c>
      <c r="S24" s="381" t="s">
        <v>200</v>
      </c>
      <c r="T24" s="115">
        <v>1</v>
      </c>
      <c r="U24" s="501" t="s">
        <v>215</v>
      </c>
      <c r="V24" s="734">
        <f t="shared" si="0"/>
        <v>665280000</v>
      </c>
      <c r="W24" s="632">
        <v>665280000</v>
      </c>
      <c r="X24" s="232" t="s">
        <v>98</v>
      </c>
      <c r="Y24" s="232"/>
      <c r="Z24" s="232"/>
      <c r="AA24" s="232" t="s">
        <v>1610</v>
      </c>
      <c r="AB24" s="62">
        <v>25</v>
      </c>
      <c r="AC24" s="47">
        <f t="shared" si="1"/>
        <v>10</v>
      </c>
      <c r="AD24" s="373">
        <f t="shared" si="2"/>
        <v>26611200</v>
      </c>
      <c r="AE24" s="373">
        <f t="shared" si="3"/>
        <v>266112000</v>
      </c>
      <c r="AF24" s="373">
        <f t="shared" si="4"/>
        <v>399168000</v>
      </c>
      <c r="AG24" s="47">
        <f t="shared" si="5"/>
        <v>11</v>
      </c>
      <c r="AH24" s="64">
        <f t="shared" si="6"/>
        <v>26611200</v>
      </c>
      <c r="AI24" s="64">
        <f t="shared" si="7"/>
        <v>292723200</v>
      </c>
      <c r="AJ24" s="64">
        <f t="shared" si="8"/>
        <v>372556800</v>
      </c>
      <c r="AK24" s="47" t="b">
        <f t="shared" si="9"/>
        <v>1</v>
      </c>
    </row>
    <row r="25" spans="1:37" s="47" customFormat="1" ht="54.95" hidden="1" customHeight="1">
      <c r="A25" s="518" t="s">
        <v>1144</v>
      </c>
      <c r="B25" s="111">
        <f t="shared" si="10"/>
        <v>9</v>
      </c>
      <c r="C25" s="625" t="s">
        <v>1149</v>
      </c>
      <c r="D25" s="862" t="s">
        <v>269</v>
      </c>
      <c r="E25" s="628" t="s">
        <v>299</v>
      </c>
      <c r="F25" s="702" t="s">
        <v>1155</v>
      </c>
      <c r="G25" s="863">
        <v>15</v>
      </c>
      <c r="H25" s="111" t="s">
        <v>1362</v>
      </c>
      <c r="I25" s="702" t="s">
        <v>1405</v>
      </c>
      <c r="J25" s="110" t="s">
        <v>200</v>
      </c>
      <c r="K25" s="110" t="s">
        <v>200</v>
      </c>
      <c r="L25" s="110" t="s">
        <v>200</v>
      </c>
      <c r="M25" s="110" t="s">
        <v>200</v>
      </c>
      <c r="N25" s="110" t="s">
        <v>200</v>
      </c>
      <c r="O25" s="702">
        <v>2007</v>
      </c>
      <c r="P25" s="111" t="s">
        <v>1197</v>
      </c>
      <c r="Q25" s="381" t="s">
        <v>200</v>
      </c>
      <c r="R25" s="381" t="s">
        <v>200</v>
      </c>
      <c r="S25" s="381" t="s">
        <v>200</v>
      </c>
      <c r="T25" s="110">
        <v>1</v>
      </c>
      <c r="U25" s="111" t="s">
        <v>215</v>
      </c>
      <c r="V25" s="673">
        <f t="shared" si="0"/>
        <v>23760000</v>
      </c>
      <c r="W25" s="609">
        <v>23760000</v>
      </c>
      <c r="X25" s="702" t="s">
        <v>98</v>
      </c>
      <c r="Y25" s="702"/>
      <c r="Z25" s="702"/>
      <c r="AA25" s="702" t="s">
        <v>1611</v>
      </c>
      <c r="AB25" s="62">
        <v>25</v>
      </c>
      <c r="AC25" s="47">
        <f t="shared" si="1"/>
        <v>10</v>
      </c>
      <c r="AD25" s="373">
        <f t="shared" si="2"/>
        <v>950400</v>
      </c>
      <c r="AE25" s="373">
        <f t="shared" si="3"/>
        <v>9504000</v>
      </c>
      <c r="AF25" s="373">
        <f t="shared" si="4"/>
        <v>14256000</v>
      </c>
      <c r="AG25" s="47">
        <f t="shared" si="5"/>
        <v>11</v>
      </c>
      <c r="AH25" s="64">
        <f t="shared" si="6"/>
        <v>950400</v>
      </c>
      <c r="AI25" s="64">
        <f t="shared" si="7"/>
        <v>10454400</v>
      </c>
      <c r="AJ25" s="64">
        <f t="shared" si="8"/>
        <v>13305600</v>
      </c>
      <c r="AK25" s="47" t="b">
        <f t="shared" si="9"/>
        <v>1</v>
      </c>
    </row>
    <row r="26" spans="1:37" s="47" customFormat="1" ht="54.95" hidden="1" customHeight="1">
      <c r="A26" s="518" t="s">
        <v>1144</v>
      </c>
      <c r="B26" s="500">
        <f t="shared" si="10"/>
        <v>10</v>
      </c>
      <c r="C26" s="375" t="s">
        <v>1146</v>
      </c>
      <c r="D26" s="376" t="s">
        <v>269</v>
      </c>
      <c r="E26" s="215" t="s">
        <v>299</v>
      </c>
      <c r="F26" s="701" t="s">
        <v>1155</v>
      </c>
      <c r="G26" s="218">
        <v>9</v>
      </c>
      <c r="H26" s="500" t="s">
        <v>1362</v>
      </c>
      <c r="I26" s="701" t="s">
        <v>1405</v>
      </c>
      <c r="J26" s="381" t="s">
        <v>200</v>
      </c>
      <c r="K26" s="381" t="s">
        <v>200</v>
      </c>
      <c r="L26" s="381" t="s">
        <v>200</v>
      </c>
      <c r="M26" s="381" t="s">
        <v>200</v>
      </c>
      <c r="N26" s="381" t="s">
        <v>200</v>
      </c>
      <c r="O26" s="701">
        <v>2007</v>
      </c>
      <c r="P26" s="500" t="s">
        <v>1197</v>
      </c>
      <c r="Q26" s="381" t="s">
        <v>200</v>
      </c>
      <c r="R26" s="381" t="s">
        <v>200</v>
      </c>
      <c r="S26" s="381" t="s">
        <v>200</v>
      </c>
      <c r="T26" s="381">
        <v>1</v>
      </c>
      <c r="U26" s="500" t="s">
        <v>215</v>
      </c>
      <c r="V26" s="674">
        <f t="shared" si="0"/>
        <v>7128000</v>
      </c>
      <c r="W26" s="184">
        <v>7128000</v>
      </c>
      <c r="X26" s="701" t="s">
        <v>98</v>
      </c>
      <c r="Y26" s="701"/>
      <c r="Z26" s="701"/>
      <c r="AA26" s="701" t="s">
        <v>1608</v>
      </c>
      <c r="AB26" s="62">
        <v>25</v>
      </c>
      <c r="AC26" s="47">
        <f t="shared" si="1"/>
        <v>10</v>
      </c>
      <c r="AD26" s="373">
        <f t="shared" si="2"/>
        <v>285120</v>
      </c>
      <c r="AE26" s="373">
        <f t="shared" si="3"/>
        <v>2851200</v>
      </c>
      <c r="AF26" s="373">
        <f t="shared" si="4"/>
        <v>4276800</v>
      </c>
      <c r="AG26" s="47">
        <f t="shared" si="5"/>
        <v>11</v>
      </c>
      <c r="AH26" s="64">
        <f t="shared" si="6"/>
        <v>285120</v>
      </c>
      <c r="AI26" s="64">
        <f t="shared" si="7"/>
        <v>3136320</v>
      </c>
      <c r="AJ26" s="64">
        <f t="shared" si="8"/>
        <v>3991680</v>
      </c>
      <c r="AK26" s="47" t="b">
        <f t="shared" si="9"/>
        <v>1</v>
      </c>
    </row>
    <row r="27" spans="1:37" s="47" customFormat="1" ht="54.95" hidden="1" customHeight="1">
      <c r="A27" s="518" t="s">
        <v>1144</v>
      </c>
      <c r="B27" s="500">
        <f t="shared" si="10"/>
        <v>11</v>
      </c>
      <c r="C27" s="375" t="s">
        <v>1150</v>
      </c>
      <c r="D27" s="376" t="s">
        <v>269</v>
      </c>
      <c r="E27" s="215" t="s">
        <v>299</v>
      </c>
      <c r="F27" s="701" t="s">
        <v>1155</v>
      </c>
      <c r="G27" s="218">
        <v>99</v>
      </c>
      <c r="H27" s="500" t="s">
        <v>1362</v>
      </c>
      <c r="I27" s="701" t="s">
        <v>1405</v>
      </c>
      <c r="J27" s="381" t="s">
        <v>200</v>
      </c>
      <c r="K27" s="381" t="s">
        <v>200</v>
      </c>
      <c r="L27" s="381" t="s">
        <v>200</v>
      </c>
      <c r="M27" s="381" t="s">
        <v>200</v>
      </c>
      <c r="N27" s="381" t="s">
        <v>200</v>
      </c>
      <c r="O27" s="701">
        <v>2007</v>
      </c>
      <c r="P27" s="500" t="s">
        <v>1197</v>
      </c>
      <c r="Q27" s="381" t="s">
        <v>200</v>
      </c>
      <c r="R27" s="381" t="s">
        <v>200</v>
      </c>
      <c r="S27" s="381" t="s">
        <v>200</v>
      </c>
      <c r="T27" s="381">
        <v>1</v>
      </c>
      <c r="U27" s="500" t="s">
        <v>215</v>
      </c>
      <c r="V27" s="674">
        <f t="shared" si="0"/>
        <v>117612000</v>
      </c>
      <c r="W27" s="184">
        <v>117612000</v>
      </c>
      <c r="X27" s="701" t="s">
        <v>98</v>
      </c>
      <c r="Y27" s="701"/>
      <c r="Z27" s="701"/>
      <c r="AA27" s="701" t="s">
        <v>1612</v>
      </c>
      <c r="AB27" s="62">
        <v>25</v>
      </c>
      <c r="AC27" s="47">
        <f t="shared" si="1"/>
        <v>10</v>
      </c>
      <c r="AD27" s="373">
        <f t="shared" si="2"/>
        <v>4704480</v>
      </c>
      <c r="AE27" s="373">
        <f t="shared" si="3"/>
        <v>47044800</v>
      </c>
      <c r="AF27" s="373">
        <f t="shared" si="4"/>
        <v>70567200</v>
      </c>
      <c r="AG27" s="47">
        <f t="shared" si="5"/>
        <v>11</v>
      </c>
      <c r="AH27" s="64">
        <f t="shared" si="6"/>
        <v>4704480</v>
      </c>
      <c r="AI27" s="64">
        <f t="shared" si="7"/>
        <v>51749280</v>
      </c>
      <c r="AJ27" s="64">
        <f t="shared" si="8"/>
        <v>65862720</v>
      </c>
      <c r="AK27" s="47" t="b">
        <f t="shared" si="9"/>
        <v>1</v>
      </c>
    </row>
    <row r="28" spans="1:37" s="47" customFormat="1" ht="54.95" hidden="1" customHeight="1">
      <c r="A28" s="518" t="s">
        <v>1144</v>
      </c>
      <c r="B28" s="500">
        <f t="shared" si="10"/>
        <v>12</v>
      </c>
      <c r="C28" s="377" t="s">
        <v>1156</v>
      </c>
      <c r="D28" s="376" t="s">
        <v>269</v>
      </c>
      <c r="E28" s="215" t="s">
        <v>299</v>
      </c>
      <c r="F28" s="701"/>
      <c r="G28" s="218"/>
      <c r="H28" s="500"/>
      <c r="I28" s="701"/>
      <c r="J28" s="381" t="s">
        <v>200</v>
      </c>
      <c r="K28" s="381" t="s">
        <v>200</v>
      </c>
      <c r="L28" s="381" t="s">
        <v>200</v>
      </c>
      <c r="M28" s="381" t="s">
        <v>200</v>
      </c>
      <c r="N28" s="381" t="s">
        <v>200</v>
      </c>
      <c r="O28" s="701">
        <v>2007</v>
      </c>
      <c r="P28" s="500" t="s">
        <v>1197</v>
      </c>
      <c r="Q28" s="381" t="s">
        <v>200</v>
      </c>
      <c r="R28" s="381" t="s">
        <v>200</v>
      </c>
      <c r="S28" s="381" t="s">
        <v>200</v>
      </c>
      <c r="T28" s="381">
        <v>1</v>
      </c>
      <c r="U28" s="500" t="s">
        <v>215</v>
      </c>
      <c r="V28" s="674">
        <f t="shared" si="0"/>
        <v>0</v>
      </c>
      <c r="W28" s="184"/>
      <c r="X28" s="701" t="s">
        <v>98</v>
      </c>
      <c r="Y28" s="701"/>
      <c r="Z28" s="701"/>
      <c r="AA28" s="215"/>
      <c r="AB28" s="62"/>
      <c r="AD28" s="373"/>
      <c r="AE28" s="373"/>
      <c r="AF28" s="373">
        <f t="shared" ref="AF28:AF78" si="11">W28-AE28</f>
        <v>0</v>
      </c>
      <c r="AG28" s="47">
        <f t="shared" ref="AG28:AG39" si="12">2016-O28+1</f>
        <v>10</v>
      </c>
      <c r="AH28" s="64"/>
      <c r="AI28" s="64">
        <f t="shared" ref="AI28:AI78" si="13">AG28*AH28</f>
        <v>0</v>
      </c>
      <c r="AJ28" s="64">
        <f t="shared" ref="AJ28:AJ78" si="14">W28-AI28</f>
        <v>0</v>
      </c>
      <c r="AK28" s="47" t="b">
        <f t="shared" si="9"/>
        <v>1</v>
      </c>
    </row>
    <row r="29" spans="1:37" s="47" customFormat="1" ht="54.95" hidden="1" customHeight="1">
      <c r="A29" s="518" t="s">
        <v>1144</v>
      </c>
      <c r="B29" s="500">
        <f t="shared" si="10"/>
        <v>13</v>
      </c>
      <c r="C29" s="375" t="s">
        <v>1151</v>
      </c>
      <c r="D29" s="376" t="s">
        <v>269</v>
      </c>
      <c r="E29" s="215" t="s">
        <v>299</v>
      </c>
      <c r="F29" s="701" t="s">
        <v>1155</v>
      </c>
      <c r="G29" s="218">
        <v>72</v>
      </c>
      <c r="H29" s="500"/>
      <c r="I29" s="701"/>
      <c r="J29" s="381" t="s">
        <v>200</v>
      </c>
      <c r="K29" s="381" t="s">
        <v>200</v>
      </c>
      <c r="L29" s="381" t="s">
        <v>200</v>
      </c>
      <c r="M29" s="381" t="s">
        <v>200</v>
      </c>
      <c r="N29" s="381" t="s">
        <v>200</v>
      </c>
      <c r="O29" s="701">
        <v>2007</v>
      </c>
      <c r="P29" s="500" t="s">
        <v>1197</v>
      </c>
      <c r="Q29" s="381" t="s">
        <v>200</v>
      </c>
      <c r="R29" s="381" t="s">
        <v>200</v>
      </c>
      <c r="S29" s="381" t="s">
        <v>200</v>
      </c>
      <c r="T29" s="381">
        <v>1</v>
      </c>
      <c r="U29" s="500" t="s">
        <v>215</v>
      </c>
      <c r="V29" s="674">
        <f t="shared" si="0"/>
        <v>171072000</v>
      </c>
      <c r="W29" s="184">
        <v>171072000</v>
      </c>
      <c r="X29" s="701" t="s">
        <v>98</v>
      </c>
      <c r="Y29" s="701"/>
      <c r="Z29" s="701"/>
      <c r="AA29" s="701" t="s">
        <v>1613</v>
      </c>
      <c r="AB29" s="62">
        <v>25</v>
      </c>
      <c r="AC29" s="47">
        <f t="shared" ref="AC29:AC31" si="15">2016-O29+1</f>
        <v>10</v>
      </c>
      <c r="AD29" s="373">
        <f t="shared" ref="AD29:AD31" si="16">W29/AB29</f>
        <v>6842880</v>
      </c>
      <c r="AE29" s="373">
        <f t="shared" ref="AE29:AE31" si="17">AC29*AD29</f>
        <v>68428800</v>
      </c>
      <c r="AF29" s="373">
        <f t="shared" si="11"/>
        <v>102643200</v>
      </c>
      <c r="AG29" s="47">
        <f t="shared" ref="AG29:AG31" si="18">2017-O29+1</f>
        <v>11</v>
      </c>
      <c r="AH29" s="64">
        <f t="shared" ref="AH29:AH31" si="19">W29/AB29</f>
        <v>6842880</v>
      </c>
      <c r="AI29" s="64">
        <f t="shared" si="13"/>
        <v>75271680</v>
      </c>
      <c r="AJ29" s="64">
        <f t="shared" si="14"/>
        <v>95800320</v>
      </c>
      <c r="AK29" s="47" t="b">
        <f t="shared" si="9"/>
        <v>1</v>
      </c>
    </row>
    <row r="30" spans="1:37" s="47" customFormat="1" ht="54.95" hidden="1" customHeight="1">
      <c r="A30" s="518" t="s">
        <v>1144</v>
      </c>
      <c r="B30" s="500">
        <f t="shared" si="10"/>
        <v>14</v>
      </c>
      <c r="C30" s="375" t="s">
        <v>1152</v>
      </c>
      <c r="D30" s="376" t="s">
        <v>269</v>
      </c>
      <c r="E30" s="215" t="s">
        <v>299</v>
      </c>
      <c r="F30" s="701" t="s">
        <v>1155</v>
      </c>
      <c r="G30" s="218">
        <v>70</v>
      </c>
      <c r="H30" s="500" t="s">
        <v>1362</v>
      </c>
      <c r="I30" s="701" t="s">
        <v>1405</v>
      </c>
      <c r="J30" s="381" t="s">
        <v>200</v>
      </c>
      <c r="K30" s="381" t="s">
        <v>200</v>
      </c>
      <c r="L30" s="381" t="s">
        <v>200</v>
      </c>
      <c r="M30" s="381" t="s">
        <v>200</v>
      </c>
      <c r="N30" s="381" t="s">
        <v>200</v>
      </c>
      <c r="O30" s="701">
        <v>2007</v>
      </c>
      <c r="P30" s="500" t="s">
        <v>1197</v>
      </c>
      <c r="Q30" s="381" t="s">
        <v>200</v>
      </c>
      <c r="R30" s="381" t="s">
        <v>200</v>
      </c>
      <c r="S30" s="381" t="s">
        <v>200</v>
      </c>
      <c r="T30" s="381">
        <v>1</v>
      </c>
      <c r="U30" s="500" t="s">
        <v>215</v>
      </c>
      <c r="V30" s="674">
        <f t="shared" si="0"/>
        <v>194040000</v>
      </c>
      <c r="W30" s="184">
        <v>194040000</v>
      </c>
      <c r="X30" s="701" t="s">
        <v>98</v>
      </c>
      <c r="Y30" s="701"/>
      <c r="Z30" s="701"/>
      <c r="AA30" s="701" t="s">
        <v>1614</v>
      </c>
      <c r="AB30" s="62">
        <v>25</v>
      </c>
      <c r="AC30" s="47">
        <f t="shared" si="15"/>
        <v>10</v>
      </c>
      <c r="AD30" s="373">
        <f t="shared" si="16"/>
        <v>7761600</v>
      </c>
      <c r="AE30" s="373">
        <f t="shared" si="17"/>
        <v>77616000</v>
      </c>
      <c r="AF30" s="373">
        <f t="shared" si="11"/>
        <v>116424000</v>
      </c>
      <c r="AG30" s="47">
        <f t="shared" si="18"/>
        <v>11</v>
      </c>
      <c r="AH30" s="64">
        <f t="shared" si="19"/>
        <v>7761600</v>
      </c>
      <c r="AI30" s="64">
        <f t="shared" si="13"/>
        <v>85377600</v>
      </c>
      <c r="AJ30" s="64">
        <f t="shared" si="14"/>
        <v>108662400</v>
      </c>
      <c r="AK30" s="47" t="b">
        <f t="shared" si="9"/>
        <v>1</v>
      </c>
    </row>
    <row r="31" spans="1:37" s="47" customFormat="1" ht="54.95" hidden="1" customHeight="1">
      <c r="A31" s="518" t="s">
        <v>1144</v>
      </c>
      <c r="B31" s="500">
        <f t="shared" si="10"/>
        <v>15</v>
      </c>
      <c r="C31" s="375" t="s">
        <v>1152</v>
      </c>
      <c r="D31" s="376" t="s">
        <v>269</v>
      </c>
      <c r="E31" s="215" t="s">
        <v>299</v>
      </c>
      <c r="F31" s="701" t="s">
        <v>1155</v>
      </c>
      <c r="G31" s="218">
        <v>30</v>
      </c>
      <c r="H31" s="500"/>
      <c r="I31" s="701"/>
      <c r="J31" s="381" t="s">
        <v>200</v>
      </c>
      <c r="K31" s="381" t="s">
        <v>200</v>
      </c>
      <c r="L31" s="381" t="s">
        <v>200</v>
      </c>
      <c r="M31" s="381" t="s">
        <v>200</v>
      </c>
      <c r="N31" s="381" t="s">
        <v>200</v>
      </c>
      <c r="O31" s="701">
        <v>2007</v>
      </c>
      <c r="P31" s="500" t="s">
        <v>1197</v>
      </c>
      <c r="Q31" s="381" t="s">
        <v>200</v>
      </c>
      <c r="R31" s="381" t="s">
        <v>200</v>
      </c>
      <c r="S31" s="381" t="s">
        <v>200</v>
      </c>
      <c r="T31" s="381">
        <v>1</v>
      </c>
      <c r="U31" s="500" t="s">
        <v>215</v>
      </c>
      <c r="V31" s="674">
        <f t="shared" si="0"/>
        <v>101115000.00000001</v>
      </c>
      <c r="W31" s="184">
        <v>101115000.00000001</v>
      </c>
      <c r="X31" s="701" t="s">
        <v>98</v>
      </c>
      <c r="Y31" s="701"/>
      <c r="Z31" s="701"/>
      <c r="AA31" s="701" t="s">
        <v>1615</v>
      </c>
      <c r="AB31" s="62">
        <v>25</v>
      </c>
      <c r="AC31" s="47">
        <f t="shared" si="15"/>
        <v>10</v>
      </c>
      <c r="AD31" s="373">
        <f t="shared" si="16"/>
        <v>4044600.0000000005</v>
      </c>
      <c r="AE31" s="373">
        <f t="shared" si="17"/>
        <v>40446000.000000007</v>
      </c>
      <c r="AF31" s="373">
        <f t="shared" si="11"/>
        <v>60669000.000000007</v>
      </c>
      <c r="AG31" s="47">
        <f t="shared" si="18"/>
        <v>11</v>
      </c>
      <c r="AH31" s="64">
        <f t="shared" si="19"/>
        <v>4044600.0000000005</v>
      </c>
      <c r="AI31" s="64">
        <f t="shared" si="13"/>
        <v>44490600.000000007</v>
      </c>
      <c r="AJ31" s="64">
        <f t="shared" si="14"/>
        <v>56624400.000000007</v>
      </c>
      <c r="AK31" s="47" t="b">
        <f t="shared" si="9"/>
        <v>1</v>
      </c>
    </row>
    <row r="32" spans="1:37" s="47" customFormat="1" ht="54.95" hidden="1" customHeight="1">
      <c r="A32" s="518" t="s">
        <v>1144</v>
      </c>
      <c r="B32" s="500">
        <f t="shared" si="10"/>
        <v>16</v>
      </c>
      <c r="C32" s="377" t="s">
        <v>1157</v>
      </c>
      <c r="D32" s="377"/>
      <c r="E32" s="701"/>
      <c r="F32" s="500"/>
      <c r="G32" s="218"/>
      <c r="H32" s="500"/>
      <c r="I32" s="701"/>
      <c r="J32" s="381" t="s">
        <v>200</v>
      </c>
      <c r="K32" s="381" t="s">
        <v>200</v>
      </c>
      <c r="L32" s="381" t="s">
        <v>200</v>
      </c>
      <c r="M32" s="381" t="s">
        <v>200</v>
      </c>
      <c r="N32" s="381" t="s">
        <v>200</v>
      </c>
      <c r="O32" s="701"/>
      <c r="P32" s="500"/>
      <c r="Q32" s="381" t="s">
        <v>200</v>
      </c>
      <c r="R32" s="381" t="s">
        <v>200</v>
      </c>
      <c r="S32" s="381" t="s">
        <v>200</v>
      </c>
      <c r="T32" s="701"/>
      <c r="U32" s="701"/>
      <c r="V32" s="674"/>
      <c r="W32" s="184"/>
      <c r="X32" s="701" t="s">
        <v>98</v>
      </c>
      <c r="Y32" s="701"/>
      <c r="Z32" s="701"/>
      <c r="AA32" s="215"/>
      <c r="AB32" s="62"/>
      <c r="AD32" s="373"/>
      <c r="AE32" s="373"/>
      <c r="AF32" s="373"/>
      <c r="AH32" s="64"/>
      <c r="AI32" s="64">
        <f t="shared" si="13"/>
        <v>0</v>
      </c>
      <c r="AJ32" s="64">
        <f t="shared" si="14"/>
        <v>0</v>
      </c>
      <c r="AK32" s="47" t="b">
        <f t="shared" si="9"/>
        <v>1</v>
      </c>
    </row>
    <row r="33" spans="1:37" s="47" customFormat="1" ht="54.95" hidden="1" customHeight="1">
      <c r="A33" s="518" t="s">
        <v>1144</v>
      </c>
      <c r="B33" s="500">
        <f t="shared" si="10"/>
        <v>17</v>
      </c>
      <c r="C33" s="375" t="s">
        <v>1145</v>
      </c>
      <c r="D33" s="376" t="s">
        <v>269</v>
      </c>
      <c r="E33" s="215" t="s">
        <v>299</v>
      </c>
      <c r="F33" s="701" t="s">
        <v>1155</v>
      </c>
      <c r="G33" s="218">
        <v>160</v>
      </c>
      <c r="H33" s="500" t="s">
        <v>1362</v>
      </c>
      <c r="I33" s="701" t="s">
        <v>1405</v>
      </c>
      <c r="J33" s="381" t="s">
        <v>200</v>
      </c>
      <c r="K33" s="381" t="s">
        <v>200</v>
      </c>
      <c r="L33" s="381" t="s">
        <v>200</v>
      </c>
      <c r="M33" s="381" t="s">
        <v>200</v>
      </c>
      <c r="N33" s="381" t="s">
        <v>200</v>
      </c>
      <c r="O33" s="701">
        <v>2007</v>
      </c>
      <c r="P33" s="500" t="s">
        <v>1197</v>
      </c>
      <c r="Q33" s="381" t="s">
        <v>200</v>
      </c>
      <c r="R33" s="381" t="s">
        <v>200</v>
      </c>
      <c r="S33" s="381" t="s">
        <v>200</v>
      </c>
      <c r="T33" s="381">
        <v>1</v>
      </c>
      <c r="U33" s="500" t="s">
        <v>215</v>
      </c>
      <c r="V33" s="674">
        <f t="shared" si="0"/>
        <v>604800000</v>
      </c>
      <c r="W33" s="184">
        <v>604800000</v>
      </c>
      <c r="X33" s="701" t="s">
        <v>98</v>
      </c>
      <c r="Y33" s="701"/>
      <c r="Z33" s="701"/>
      <c r="AA33" s="701" t="s">
        <v>1616</v>
      </c>
      <c r="AB33" s="62">
        <v>25</v>
      </c>
      <c r="AC33" s="47">
        <f t="shared" ref="AC33" si="20">2016-O33+1</f>
        <v>10</v>
      </c>
      <c r="AD33" s="373">
        <f t="shared" ref="AD33" si="21">W33/AB33</f>
        <v>24192000</v>
      </c>
      <c r="AE33" s="373">
        <f t="shared" ref="AE33" si="22">AC33*AD33</f>
        <v>241920000</v>
      </c>
      <c r="AF33" s="373">
        <f t="shared" ref="AF33" si="23">W33-AE33</f>
        <v>362880000</v>
      </c>
      <c r="AG33" s="47">
        <f t="shared" ref="AG33" si="24">2017-O33+1</f>
        <v>11</v>
      </c>
      <c r="AH33" s="64">
        <f t="shared" ref="AH33" si="25">W33/AB33</f>
        <v>24192000</v>
      </c>
      <c r="AI33" s="64">
        <f t="shared" si="13"/>
        <v>266112000</v>
      </c>
      <c r="AJ33" s="64">
        <f t="shared" si="14"/>
        <v>338688000</v>
      </c>
      <c r="AK33" s="47" t="b">
        <f t="shared" si="9"/>
        <v>1</v>
      </c>
    </row>
    <row r="34" spans="1:37" s="47" customFormat="1" ht="54.95" hidden="1" customHeight="1">
      <c r="A34" s="518" t="s">
        <v>1144</v>
      </c>
      <c r="B34" s="500">
        <f t="shared" si="10"/>
        <v>18</v>
      </c>
      <c r="C34" s="377" t="s">
        <v>1158</v>
      </c>
      <c r="D34" s="377"/>
      <c r="E34" s="701"/>
      <c r="F34" s="701"/>
      <c r="G34" s="218"/>
      <c r="H34" s="500"/>
      <c r="I34" s="701"/>
      <c r="J34" s="381" t="s">
        <v>200</v>
      </c>
      <c r="K34" s="381" t="s">
        <v>200</v>
      </c>
      <c r="L34" s="381" t="s">
        <v>200</v>
      </c>
      <c r="M34" s="381" t="s">
        <v>200</v>
      </c>
      <c r="N34" s="381" t="s">
        <v>200</v>
      </c>
      <c r="O34" s="701"/>
      <c r="P34" s="500"/>
      <c r="Q34" s="381" t="s">
        <v>200</v>
      </c>
      <c r="R34" s="381" t="s">
        <v>200</v>
      </c>
      <c r="S34" s="381" t="s">
        <v>200</v>
      </c>
      <c r="T34" s="701"/>
      <c r="U34" s="701"/>
      <c r="V34" s="674"/>
      <c r="W34" s="184"/>
      <c r="X34" s="701" t="s">
        <v>98</v>
      </c>
      <c r="Y34" s="701"/>
      <c r="Z34" s="701"/>
      <c r="AA34" s="215"/>
      <c r="AB34" s="62"/>
      <c r="AD34" s="373"/>
      <c r="AE34" s="373"/>
      <c r="AF34" s="373"/>
      <c r="AH34" s="64"/>
      <c r="AI34" s="64">
        <f t="shared" si="13"/>
        <v>0</v>
      </c>
      <c r="AJ34" s="64">
        <f t="shared" si="14"/>
        <v>0</v>
      </c>
      <c r="AK34" s="47" t="b">
        <f t="shared" si="9"/>
        <v>1</v>
      </c>
    </row>
    <row r="35" spans="1:37" s="47" customFormat="1" ht="54.95" hidden="1" customHeight="1">
      <c r="A35" s="518" t="s">
        <v>1144</v>
      </c>
      <c r="B35" s="501">
        <f t="shared" si="10"/>
        <v>19</v>
      </c>
      <c r="C35" s="619" t="s">
        <v>1153</v>
      </c>
      <c r="D35" s="859" t="s">
        <v>269</v>
      </c>
      <c r="E35" s="631" t="s">
        <v>299</v>
      </c>
      <c r="F35" s="232" t="s">
        <v>1176</v>
      </c>
      <c r="G35" s="860">
        <v>122.5</v>
      </c>
      <c r="H35" s="501"/>
      <c r="I35" s="232"/>
      <c r="J35" s="115" t="s">
        <v>200</v>
      </c>
      <c r="K35" s="115" t="s">
        <v>200</v>
      </c>
      <c r="L35" s="115" t="s">
        <v>200</v>
      </c>
      <c r="M35" s="115" t="s">
        <v>200</v>
      </c>
      <c r="N35" s="115" t="s">
        <v>200</v>
      </c>
      <c r="O35" s="232">
        <v>2007</v>
      </c>
      <c r="P35" s="501" t="s">
        <v>1197</v>
      </c>
      <c r="Q35" s="381" t="s">
        <v>200</v>
      </c>
      <c r="R35" s="381" t="s">
        <v>200</v>
      </c>
      <c r="S35" s="381" t="s">
        <v>200</v>
      </c>
      <c r="T35" s="115">
        <v>1</v>
      </c>
      <c r="U35" s="501" t="s">
        <v>215</v>
      </c>
      <c r="V35" s="734">
        <f t="shared" si="0"/>
        <v>112802084.19</v>
      </c>
      <c r="W35" s="632">
        <v>112802084.19</v>
      </c>
      <c r="X35" s="232" t="s">
        <v>98</v>
      </c>
      <c r="Y35" s="232"/>
      <c r="Z35" s="232"/>
      <c r="AA35" s="232" t="s">
        <v>1617</v>
      </c>
      <c r="AB35" s="62">
        <v>25</v>
      </c>
      <c r="AC35" s="47">
        <f t="shared" ref="AC35:AC36" si="26">2016-O35+1</f>
        <v>10</v>
      </c>
      <c r="AD35" s="373">
        <f t="shared" ref="AD35:AD36" si="27">W35/AB35</f>
        <v>4512083.3675999995</v>
      </c>
      <c r="AE35" s="373">
        <f t="shared" ref="AE35:AE36" si="28">AC35*AD35</f>
        <v>45120833.675999999</v>
      </c>
      <c r="AF35" s="373">
        <f t="shared" ref="AF35:AF36" si="29">W35-AE35</f>
        <v>67681250.513999999</v>
      </c>
      <c r="AG35" s="47">
        <f t="shared" ref="AG35:AG36" si="30">2017-O35+1</f>
        <v>11</v>
      </c>
      <c r="AH35" s="64">
        <f t="shared" ref="AH35:AH36" si="31">W35/AB35</f>
        <v>4512083.3675999995</v>
      </c>
      <c r="AI35" s="64">
        <f t="shared" si="13"/>
        <v>49632917.043599993</v>
      </c>
      <c r="AJ35" s="64">
        <f t="shared" si="14"/>
        <v>63169167.146400005</v>
      </c>
      <c r="AK35" s="47" t="b">
        <f t="shared" si="9"/>
        <v>1</v>
      </c>
    </row>
    <row r="36" spans="1:37" s="47" customFormat="1" ht="54.95" hidden="1" customHeight="1">
      <c r="A36" s="518" t="s">
        <v>1144</v>
      </c>
      <c r="B36" s="111">
        <f t="shared" si="10"/>
        <v>20</v>
      </c>
      <c r="C36" s="625" t="s">
        <v>1147</v>
      </c>
      <c r="D36" s="862" t="s">
        <v>269</v>
      </c>
      <c r="E36" s="628" t="s">
        <v>299</v>
      </c>
      <c r="F36" s="702" t="s">
        <v>1176</v>
      </c>
      <c r="G36" s="863">
        <v>2508</v>
      </c>
      <c r="H36" s="111" t="s">
        <v>1362</v>
      </c>
      <c r="I36" s="702" t="s">
        <v>1405</v>
      </c>
      <c r="J36" s="110" t="s">
        <v>200</v>
      </c>
      <c r="K36" s="110" t="s">
        <v>200</v>
      </c>
      <c r="L36" s="110" t="s">
        <v>200</v>
      </c>
      <c r="M36" s="110" t="s">
        <v>200</v>
      </c>
      <c r="N36" s="110" t="s">
        <v>200</v>
      </c>
      <c r="O36" s="702">
        <v>2007</v>
      </c>
      <c r="P36" s="111" t="s">
        <v>1197</v>
      </c>
      <c r="Q36" s="381" t="s">
        <v>200</v>
      </c>
      <c r="R36" s="381" t="s">
        <v>200</v>
      </c>
      <c r="S36" s="381" t="s">
        <v>200</v>
      </c>
      <c r="T36" s="110">
        <v>1</v>
      </c>
      <c r="U36" s="111" t="s">
        <v>215</v>
      </c>
      <c r="V36" s="673">
        <f t="shared" si="0"/>
        <v>1385670000</v>
      </c>
      <c r="W36" s="609">
        <v>1385670000</v>
      </c>
      <c r="X36" s="702" t="s">
        <v>98</v>
      </c>
      <c r="Y36" s="702"/>
      <c r="Z36" s="702"/>
      <c r="AA36" s="702" t="s">
        <v>1618</v>
      </c>
      <c r="AB36" s="62">
        <v>25</v>
      </c>
      <c r="AC36" s="47">
        <f t="shared" si="26"/>
        <v>10</v>
      </c>
      <c r="AD36" s="373">
        <f t="shared" si="27"/>
        <v>55426800</v>
      </c>
      <c r="AE36" s="373">
        <f t="shared" si="28"/>
        <v>554268000</v>
      </c>
      <c r="AF36" s="373">
        <f t="shared" si="29"/>
        <v>831402000</v>
      </c>
      <c r="AG36" s="47">
        <f t="shared" si="30"/>
        <v>11</v>
      </c>
      <c r="AH36" s="64">
        <f t="shared" si="31"/>
        <v>55426800</v>
      </c>
      <c r="AI36" s="64">
        <f t="shared" si="13"/>
        <v>609694800</v>
      </c>
      <c r="AJ36" s="64">
        <f t="shared" si="14"/>
        <v>775975200</v>
      </c>
      <c r="AK36" s="47" t="b">
        <f t="shared" si="9"/>
        <v>1</v>
      </c>
    </row>
    <row r="37" spans="1:37" s="47" customFormat="1" ht="54.95" hidden="1" customHeight="1">
      <c r="A37" s="518" t="s">
        <v>1144</v>
      </c>
      <c r="B37" s="500">
        <f t="shared" si="10"/>
        <v>21</v>
      </c>
      <c r="C37" s="375" t="s">
        <v>1159</v>
      </c>
      <c r="D37" s="375"/>
      <c r="E37" s="701"/>
      <c r="F37" s="500"/>
      <c r="G37" s="218"/>
      <c r="H37" s="500"/>
      <c r="I37" s="701"/>
      <c r="J37" s="381" t="s">
        <v>200</v>
      </c>
      <c r="K37" s="381" t="s">
        <v>200</v>
      </c>
      <c r="L37" s="381" t="s">
        <v>200</v>
      </c>
      <c r="M37" s="381" t="s">
        <v>200</v>
      </c>
      <c r="N37" s="381" t="s">
        <v>200</v>
      </c>
      <c r="O37" s="701">
        <v>2007</v>
      </c>
      <c r="P37" s="500" t="s">
        <v>1197</v>
      </c>
      <c r="Q37" s="381" t="s">
        <v>200</v>
      </c>
      <c r="R37" s="381" t="s">
        <v>200</v>
      </c>
      <c r="S37" s="381" t="s">
        <v>200</v>
      </c>
      <c r="T37" s="381">
        <v>1</v>
      </c>
      <c r="U37" s="500" t="s">
        <v>215</v>
      </c>
      <c r="V37" s="674">
        <f t="shared" si="0"/>
        <v>0</v>
      </c>
      <c r="W37" s="184"/>
      <c r="X37" s="701" t="s">
        <v>98</v>
      </c>
      <c r="Y37" s="701"/>
      <c r="Z37" s="701"/>
      <c r="AA37" s="871"/>
      <c r="AB37" s="62">
        <v>25</v>
      </c>
      <c r="AC37" s="47">
        <f t="shared" ref="AC37:AC39" si="32">2015-O37+1</f>
        <v>9</v>
      </c>
      <c r="AD37" s="373"/>
      <c r="AE37" s="373"/>
      <c r="AF37" s="373"/>
      <c r="AG37" s="47">
        <f t="shared" si="12"/>
        <v>10</v>
      </c>
      <c r="AH37" s="64">
        <f t="shared" ref="AH37:AH68" si="33">W37/AB37</f>
        <v>0</v>
      </c>
      <c r="AI37" s="64">
        <f t="shared" si="13"/>
        <v>0</v>
      </c>
      <c r="AJ37" s="64">
        <f t="shared" si="14"/>
        <v>0</v>
      </c>
      <c r="AK37" s="47" t="b">
        <f t="shared" si="9"/>
        <v>1</v>
      </c>
    </row>
    <row r="38" spans="1:37" s="47" customFormat="1" ht="54.95" hidden="1" customHeight="1">
      <c r="A38" s="518" t="s">
        <v>1144</v>
      </c>
      <c r="B38" s="500">
        <f t="shared" si="10"/>
        <v>22</v>
      </c>
      <c r="C38" s="377" t="s">
        <v>1154</v>
      </c>
      <c r="D38" s="376" t="s">
        <v>269</v>
      </c>
      <c r="E38" s="215" t="s">
        <v>299</v>
      </c>
      <c r="F38" s="701" t="s">
        <v>1177</v>
      </c>
      <c r="G38" s="218">
        <v>6</v>
      </c>
      <c r="H38" s="500" t="s">
        <v>1362</v>
      </c>
      <c r="I38" s="701" t="s">
        <v>1405</v>
      </c>
      <c r="J38" s="381" t="s">
        <v>200</v>
      </c>
      <c r="K38" s="381" t="s">
        <v>200</v>
      </c>
      <c r="L38" s="381" t="s">
        <v>200</v>
      </c>
      <c r="M38" s="381" t="s">
        <v>200</v>
      </c>
      <c r="N38" s="381" t="s">
        <v>200</v>
      </c>
      <c r="O38" s="701">
        <v>2007</v>
      </c>
      <c r="P38" s="500" t="s">
        <v>1197</v>
      </c>
      <c r="Q38" s="381" t="s">
        <v>200</v>
      </c>
      <c r="R38" s="381" t="s">
        <v>200</v>
      </c>
      <c r="S38" s="381" t="s">
        <v>200</v>
      </c>
      <c r="T38" s="381">
        <v>1</v>
      </c>
      <c r="U38" s="500" t="s">
        <v>215</v>
      </c>
      <c r="V38" s="674">
        <f t="shared" si="0"/>
        <v>5520000</v>
      </c>
      <c r="W38" s="184">
        <v>5520000</v>
      </c>
      <c r="X38" s="701" t="s">
        <v>98</v>
      </c>
      <c r="Y38" s="701"/>
      <c r="Z38" s="701"/>
      <c r="AA38" s="379" t="s">
        <v>1619</v>
      </c>
      <c r="AB38" s="62">
        <v>25</v>
      </c>
      <c r="AC38" s="47">
        <f t="shared" ref="AC38" si="34">2016-O38+1</f>
        <v>10</v>
      </c>
      <c r="AD38" s="373">
        <f t="shared" ref="AD38" si="35">W38/AB38</f>
        <v>220800</v>
      </c>
      <c r="AE38" s="373">
        <f t="shared" ref="AE38" si="36">AC38*AD38</f>
        <v>2208000</v>
      </c>
      <c r="AF38" s="373">
        <f t="shared" ref="AF38" si="37">W38-AE38</f>
        <v>3312000</v>
      </c>
      <c r="AG38" s="47">
        <f t="shared" ref="AG38" si="38">2017-O38+1</f>
        <v>11</v>
      </c>
      <c r="AH38" s="64">
        <f t="shared" si="33"/>
        <v>220800</v>
      </c>
      <c r="AI38" s="64">
        <f t="shared" si="13"/>
        <v>2428800</v>
      </c>
      <c r="AJ38" s="64">
        <f t="shared" si="14"/>
        <v>3091200</v>
      </c>
      <c r="AK38" s="47" t="b">
        <f t="shared" si="9"/>
        <v>1</v>
      </c>
    </row>
    <row r="39" spans="1:37" s="47" customFormat="1" ht="54.95" hidden="1" customHeight="1">
      <c r="A39" s="518" t="s">
        <v>1144</v>
      </c>
      <c r="B39" s="500">
        <f t="shared" si="10"/>
        <v>23</v>
      </c>
      <c r="C39" s="377" t="s">
        <v>1160</v>
      </c>
      <c r="D39" s="377"/>
      <c r="E39" s="701"/>
      <c r="F39" s="500"/>
      <c r="G39" s="500"/>
      <c r="H39" s="500"/>
      <c r="I39" s="701"/>
      <c r="J39" s="381" t="s">
        <v>200</v>
      </c>
      <c r="K39" s="381" t="s">
        <v>200</v>
      </c>
      <c r="L39" s="381" t="s">
        <v>200</v>
      </c>
      <c r="M39" s="381" t="s">
        <v>200</v>
      </c>
      <c r="N39" s="381" t="s">
        <v>200</v>
      </c>
      <c r="O39" s="701">
        <v>2007</v>
      </c>
      <c r="P39" s="500" t="s">
        <v>1197</v>
      </c>
      <c r="Q39" s="381" t="s">
        <v>200</v>
      </c>
      <c r="R39" s="381" t="s">
        <v>200</v>
      </c>
      <c r="S39" s="381" t="s">
        <v>200</v>
      </c>
      <c r="T39" s="381">
        <v>1</v>
      </c>
      <c r="U39" s="500" t="s">
        <v>215</v>
      </c>
      <c r="V39" s="674">
        <f t="shared" si="0"/>
        <v>0</v>
      </c>
      <c r="W39" s="184"/>
      <c r="X39" s="701" t="s">
        <v>98</v>
      </c>
      <c r="Y39" s="701"/>
      <c r="Z39" s="701"/>
      <c r="AA39" s="380"/>
      <c r="AB39" s="62">
        <v>25</v>
      </c>
      <c r="AC39" s="47">
        <f t="shared" si="32"/>
        <v>9</v>
      </c>
      <c r="AD39" s="373"/>
      <c r="AE39" s="373"/>
      <c r="AF39" s="373"/>
      <c r="AG39" s="47">
        <f t="shared" si="12"/>
        <v>10</v>
      </c>
      <c r="AH39" s="64">
        <f t="shared" si="33"/>
        <v>0</v>
      </c>
      <c r="AI39" s="64">
        <f t="shared" si="13"/>
        <v>0</v>
      </c>
      <c r="AJ39" s="64">
        <f t="shared" si="14"/>
        <v>0</v>
      </c>
      <c r="AK39" s="47" t="b">
        <f t="shared" si="9"/>
        <v>1</v>
      </c>
    </row>
    <row r="40" spans="1:37" s="47" customFormat="1" ht="54.95" hidden="1" customHeight="1">
      <c r="A40" s="518" t="s">
        <v>1144</v>
      </c>
      <c r="B40" s="500">
        <f t="shared" si="10"/>
        <v>24</v>
      </c>
      <c r="C40" s="377" t="s">
        <v>1145</v>
      </c>
      <c r="D40" s="376" t="s">
        <v>269</v>
      </c>
      <c r="E40" s="215" t="s">
        <v>299</v>
      </c>
      <c r="F40" s="500" t="s">
        <v>1178</v>
      </c>
      <c r="G40" s="218">
        <v>448</v>
      </c>
      <c r="H40" s="500" t="s">
        <v>1362</v>
      </c>
      <c r="I40" s="701" t="s">
        <v>1405</v>
      </c>
      <c r="J40" s="381" t="s">
        <v>200</v>
      </c>
      <c r="K40" s="381" t="s">
        <v>200</v>
      </c>
      <c r="L40" s="381" t="s">
        <v>200</v>
      </c>
      <c r="M40" s="381" t="s">
        <v>200</v>
      </c>
      <c r="N40" s="381" t="s">
        <v>200</v>
      </c>
      <c r="O40" s="701">
        <v>2007</v>
      </c>
      <c r="P40" s="500" t="s">
        <v>1197</v>
      </c>
      <c r="Q40" s="381" t="s">
        <v>200</v>
      </c>
      <c r="R40" s="381" t="s">
        <v>200</v>
      </c>
      <c r="S40" s="381" t="s">
        <v>200</v>
      </c>
      <c r="T40" s="381">
        <v>1</v>
      </c>
      <c r="U40" s="500" t="s">
        <v>215</v>
      </c>
      <c r="V40" s="674">
        <f t="shared" si="0"/>
        <v>1419264000</v>
      </c>
      <c r="W40" s="184">
        <v>1419264000</v>
      </c>
      <c r="X40" s="701" t="s">
        <v>98</v>
      </c>
      <c r="Y40" s="701"/>
      <c r="Z40" s="701"/>
      <c r="AA40" s="379" t="s">
        <v>1620</v>
      </c>
      <c r="AB40" s="62">
        <v>25</v>
      </c>
      <c r="AC40" s="47">
        <f t="shared" ref="AC40:AC41" si="39">2016-O40+1</f>
        <v>10</v>
      </c>
      <c r="AD40" s="373">
        <f t="shared" ref="AD40:AD41" si="40">W40/AB40</f>
        <v>56770560</v>
      </c>
      <c r="AE40" s="373">
        <f t="shared" ref="AE40:AE41" si="41">AC40*AD40</f>
        <v>567705600</v>
      </c>
      <c r="AF40" s="373">
        <f t="shared" ref="AF40:AF41" si="42">W40-AE40</f>
        <v>851558400</v>
      </c>
      <c r="AG40" s="47">
        <f t="shared" ref="AG40:AG41" si="43">2017-O40+1</f>
        <v>11</v>
      </c>
      <c r="AH40" s="64">
        <f t="shared" si="33"/>
        <v>56770560</v>
      </c>
      <c r="AI40" s="64">
        <f t="shared" si="13"/>
        <v>624476160</v>
      </c>
      <c r="AJ40" s="64">
        <f t="shared" si="14"/>
        <v>794787840</v>
      </c>
      <c r="AK40" s="47" t="b">
        <f t="shared" si="9"/>
        <v>1</v>
      </c>
    </row>
    <row r="41" spans="1:37" s="47" customFormat="1" ht="54.95" hidden="1" customHeight="1">
      <c r="A41" s="518" t="s">
        <v>1144</v>
      </c>
      <c r="B41" s="500">
        <f t="shared" si="10"/>
        <v>25</v>
      </c>
      <c r="C41" s="377" t="s">
        <v>1147</v>
      </c>
      <c r="D41" s="376" t="s">
        <v>269</v>
      </c>
      <c r="E41" s="215" t="s">
        <v>299</v>
      </c>
      <c r="F41" s="701" t="s">
        <v>1179</v>
      </c>
      <c r="G41" s="218">
        <v>576</v>
      </c>
      <c r="H41" s="500" t="s">
        <v>1362</v>
      </c>
      <c r="I41" s="701" t="s">
        <v>1405</v>
      </c>
      <c r="J41" s="381" t="s">
        <v>200</v>
      </c>
      <c r="K41" s="381" t="s">
        <v>200</v>
      </c>
      <c r="L41" s="381" t="s">
        <v>200</v>
      </c>
      <c r="M41" s="381" t="s">
        <v>200</v>
      </c>
      <c r="N41" s="381" t="s">
        <v>200</v>
      </c>
      <c r="O41" s="701">
        <v>2007</v>
      </c>
      <c r="P41" s="500" t="s">
        <v>1197</v>
      </c>
      <c r="Q41" s="381" t="s">
        <v>200</v>
      </c>
      <c r="R41" s="381" t="s">
        <v>200</v>
      </c>
      <c r="S41" s="381" t="s">
        <v>200</v>
      </c>
      <c r="T41" s="381">
        <v>1</v>
      </c>
      <c r="U41" s="500" t="s">
        <v>215</v>
      </c>
      <c r="V41" s="674">
        <f t="shared" si="0"/>
        <v>456192000</v>
      </c>
      <c r="W41" s="184">
        <v>456192000</v>
      </c>
      <c r="X41" s="701" t="s">
        <v>98</v>
      </c>
      <c r="Y41" s="701"/>
      <c r="Z41" s="701"/>
      <c r="AA41" s="379" t="s">
        <v>1621</v>
      </c>
      <c r="AB41" s="62">
        <v>25</v>
      </c>
      <c r="AC41" s="47">
        <f t="shared" si="39"/>
        <v>10</v>
      </c>
      <c r="AD41" s="373">
        <f t="shared" si="40"/>
        <v>18247680</v>
      </c>
      <c r="AE41" s="373">
        <f t="shared" si="41"/>
        <v>182476800</v>
      </c>
      <c r="AF41" s="373">
        <f t="shared" si="42"/>
        <v>273715200</v>
      </c>
      <c r="AG41" s="47">
        <f t="shared" si="43"/>
        <v>11</v>
      </c>
      <c r="AH41" s="64">
        <f t="shared" si="33"/>
        <v>18247680</v>
      </c>
      <c r="AI41" s="64">
        <f t="shared" si="13"/>
        <v>200724480</v>
      </c>
      <c r="AJ41" s="64">
        <f t="shared" si="14"/>
        <v>255467520</v>
      </c>
      <c r="AK41" s="47" t="b">
        <f t="shared" si="9"/>
        <v>1</v>
      </c>
    </row>
    <row r="42" spans="1:37" s="47" customFormat="1" ht="54.95" hidden="1" customHeight="1">
      <c r="A42" s="518" t="s">
        <v>1144</v>
      </c>
      <c r="B42" s="500">
        <f t="shared" si="10"/>
        <v>26</v>
      </c>
      <c r="C42" s="377" t="s">
        <v>1161</v>
      </c>
      <c r="D42" s="377"/>
      <c r="E42" s="701"/>
      <c r="F42" s="500"/>
      <c r="G42" s="500"/>
      <c r="H42" s="500"/>
      <c r="I42" s="701"/>
      <c r="J42" s="381" t="s">
        <v>200</v>
      </c>
      <c r="K42" s="381" t="s">
        <v>200</v>
      </c>
      <c r="L42" s="381" t="s">
        <v>200</v>
      </c>
      <c r="M42" s="381" t="s">
        <v>200</v>
      </c>
      <c r="N42" s="381" t="s">
        <v>200</v>
      </c>
      <c r="O42" s="701"/>
      <c r="P42" s="500"/>
      <c r="Q42" s="381" t="s">
        <v>200</v>
      </c>
      <c r="R42" s="381" t="s">
        <v>200</v>
      </c>
      <c r="S42" s="381" t="s">
        <v>200</v>
      </c>
      <c r="T42" s="701"/>
      <c r="U42" s="701"/>
      <c r="V42" s="674"/>
      <c r="W42" s="184"/>
      <c r="X42" s="701" t="s">
        <v>98</v>
      </c>
      <c r="Y42" s="701"/>
      <c r="Z42" s="701"/>
      <c r="AA42" s="380"/>
      <c r="AB42" s="62"/>
      <c r="AD42" s="373"/>
      <c r="AE42" s="373"/>
      <c r="AF42" s="373"/>
      <c r="AH42" s="64"/>
      <c r="AI42" s="64">
        <f t="shared" si="13"/>
        <v>0</v>
      </c>
      <c r="AJ42" s="64">
        <f t="shared" si="14"/>
        <v>0</v>
      </c>
      <c r="AK42" s="47" t="b">
        <f t="shared" si="9"/>
        <v>1</v>
      </c>
    </row>
    <row r="43" spans="1:37" s="47" customFormat="1" ht="54.95" hidden="1" customHeight="1">
      <c r="A43" s="518" t="s">
        <v>1144</v>
      </c>
      <c r="B43" s="500">
        <f t="shared" si="10"/>
        <v>27</v>
      </c>
      <c r="C43" s="377" t="s">
        <v>1149</v>
      </c>
      <c r="D43" s="376" t="s">
        <v>269</v>
      </c>
      <c r="E43" s="215" t="s">
        <v>299</v>
      </c>
      <c r="F43" s="701" t="s">
        <v>1180</v>
      </c>
      <c r="G43" s="218">
        <v>144</v>
      </c>
      <c r="H43" s="500"/>
      <c r="I43" s="701"/>
      <c r="J43" s="381" t="s">
        <v>200</v>
      </c>
      <c r="K43" s="381" t="s">
        <v>200</v>
      </c>
      <c r="L43" s="381" t="s">
        <v>200</v>
      </c>
      <c r="M43" s="381" t="s">
        <v>200</v>
      </c>
      <c r="N43" s="381" t="s">
        <v>200</v>
      </c>
      <c r="O43" s="701">
        <v>2007</v>
      </c>
      <c r="P43" s="500" t="s">
        <v>1197</v>
      </c>
      <c r="Q43" s="381" t="s">
        <v>200</v>
      </c>
      <c r="R43" s="381" t="s">
        <v>200</v>
      </c>
      <c r="S43" s="381" t="s">
        <v>200</v>
      </c>
      <c r="T43" s="381">
        <v>1</v>
      </c>
      <c r="U43" s="500" t="s">
        <v>215</v>
      </c>
      <c r="V43" s="674">
        <f t="shared" si="0"/>
        <v>228096000</v>
      </c>
      <c r="W43" s="184">
        <v>228096000</v>
      </c>
      <c r="X43" s="701" t="s">
        <v>98</v>
      </c>
      <c r="Y43" s="701"/>
      <c r="Z43" s="701"/>
      <c r="AA43" s="380" t="s">
        <v>1161</v>
      </c>
      <c r="AB43" s="62">
        <v>25</v>
      </c>
      <c r="AC43" s="47">
        <f t="shared" ref="AC43" si="44">2016-O43+1</f>
        <v>10</v>
      </c>
      <c r="AD43" s="373">
        <f t="shared" ref="AD43" si="45">W43/AB43</f>
        <v>9123840</v>
      </c>
      <c r="AE43" s="373">
        <f t="shared" ref="AE43" si="46">AC43*AD43</f>
        <v>91238400</v>
      </c>
      <c r="AF43" s="373">
        <f t="shared" ref="AF43" si="47">W43-AE43</f>
        <v>136857600</v>
      </c>
      <c r="AG43" s="47">
        <f t="shared" ref="AG43" si="48">2017-O43+1</f>
        <v>11</v>
      </c>
      <c r="AH43" s="64">
        <f t="shared" ref="AH43" si="49">W43/AB43</f>
        <v>9123840</v>
      </c>
      <c r="AI43" s="64">
        <f t="shared" si="13"/>
        <v>100362240</v>
      </c>
      <c r="AJ43" s="64">
        <f t="shared" si="14"/>
        <v>127733760</v>
      </c>
      <c r="AK43" s="47" t="b">
        <f t="shared" si="9"/>
        <v>1</v>
      </c>
    </row>
    <row r="44" spans="1:37" s="47" customFormat="1" ht="54.95" hidden="1" customHeight="1">
      <c r="A44" s="518" t="s">
        <v>1144</v>
      </c>
      <c r="B44" s="500">
        <f t="shared" si="10"/>
        <v>28</v>
      </c>
      <c r="C44" s="377" t="s">
        <v>1162</v>
      </c>
      <c r="D44" s="377"/>
      <c r="E44" s="701"/>
      <c r="F44" s="500"/>
      <c r="G44" s="218"/>
      <c r="H44" s="500"/>
      <c r="I44" s="701"/>
      <c r="J44" s="381" t="s">
        <v>200</v>
      </c>
      <c r="K44" s="381" t="s">
        <v>200</v>
      </c>
      <c r="L44" s="381" t="s">
        <v>200</v>
      </c>
      <c r="M44" s="381" t="s">
        <v>200</v>
      </c>
      <c r="N44" s="381" t="s">
        <v>200</v>
      </c>
      <c r="O44" s="701"/>
      <c r="P44" s="500"/>
      <c r="Q44" s="500"/>
      <c r="R44" s="500"/>
      <c r="S44" s="500"/>
      <c r="T44" s="701"/>
      <c r="U44" s="701"/>
      <c r="V44" s="674"/>
      <c r="W44" s="184"/>
      <c r="X44" s="701" t="s">
        <v>98</v>
      </c>
      <c r="Y44" s="701"/>
      <c r="Z44" s="701"/>
      <c r="AA44" s="215"/>
      <c r="AB44" s="62"/>
      <c r="AD44" s="373"/>
      <c r="AE44" s="373"/>
      <c r="AF44" s="373"/>
      <c r="AH44" s="64"/>
      <c r="AI44" s="64">
        <f t="shared" si="13"/>
        <v>0</v>
      </c>
      <c r="AJ44" s="64">
        <f t="shared" si="14"/>
        <v>0</v>
      </c>
      <c r="AK44" s="47" t="b">
        <f t="shared" si="9"/>
        <v>1</v>
      </c>
    </row>
    <row r="45" spans="1:37" s="47" customFormat="1" ht="54.95" hidden="1" customHeight="1">
      <c r="A45" s="518" t="s">
        <v>1144</v>
      </c>
      <c r="B45" s="500">
        <f t="shared" si="10"/>
        <v>29</v>
      </c>
      <c r="C45" s="377" t="s">
        <v>1163</v>
      </c>
      <c r="D45" s="377"/>
      <c r="E45" s="701"/>
      <c r="F45" s="500"/>
      <c r="G45" s="218"/>
      <c r="H45" s="500"/>
      <c r="I45" s="701"/>
      <c r="J45" s="381" t="s">
        <v>200</v>
      </c>
      <c r="K45" s="381" t="s">
        <v>200</v>
      </c>
      <c r="L45" s="381" t="s">
        <v>200</v>
      </c>
      <c r="M45" s="381" t="s">
        <v>200</v>
      </c>
      <c r="N45" s="381" t="s">
        <v>200</v>
      </c>
      <c r="O45" s="701"/>
      <c r="P45" s="500"/>
      <c r="Q45" s="381" t="s">
        <v>200</v>
      </c>
      <c r="R45" s="381" t="s">
        <v>200</v>
      </c>
      <c r="S45" s="381" t="s">
        <v>200</v>
      </c>
      <c r="T45" s="701"/>
      <c r="U45" s="701"/>
      <c r="V45" s="674"/>
      <c r="W45" s="184"/>
      <c r="X45" s="701" t="s">
        <v>98</v>
      </c>
      <c r="Y45" s="701"/>
      <c r="Z45" s="701"/>
      <c r="AA45" s="379"/>
      <c r="AB45" s="62"/>
      <c r="AD45" s="373"/>
      <c r="AE45" s="373"/>
      <c r="AF45" s="373">
        <f t="shared" si="11"/>
        <v>0</v>
      </c>
      <c r="AH45" s="64"/>
      <c r="AI45" s="64">
        <f t="shared" si="13"/>
        <v>0</v>
      </c>
      <c r="AJ45" s="64">
        <f t="shared" si="14"/>
        <v>0</v>
      </c>
      <c r="AK45" s="47" t="b">
        <f t="shared" si="9"/>
        <v>1</v>
      </c>
    </row>
    <row r="46" spans="1:37" s="47" customFormat="1" ht="54.95" hidden="1" customHeight="1">
      <c r="A46" s="518" t="s">
        <v>1144</v>
      </c>
      <c r="B46" s="501">
        <f t="shared" si="10"/>
        <v>30</v>
      </c>
      <c r="C46" s="858" t="s">
        <v>1145</v>
      </c>
      <c r="D46" s="859" t="s">
        <v>269</v>
      </c>
      <c r="E46" s="631" t="s">
        <v>299</v>
      </c>
      <c r="F46" s="232" t="s">
        <v>1177</v>
      </c>
      <c r="G46" s="860">
        <v>88</v>
      </c>
      <c r="H46" s="501" t="s">
        <v>1362</v>
      </c>
      <c r="I46" s="232" t="s">
        <v>1405</v>
      </c>
      <c r="J46" s="115" t="s">
        <v>200</v>
      </c>
      <c r="K46" s="115" t="s">
        <v>200</v>
      </c>
      <c r="L46" s="115" t="s">
        <v>200</v>
      </c>
      <c r="M46" s="115" t="s">
        <v>200</v>
      </c>
      <c r="N46" s="115" t="s">
        <v>200</v>
      </c>
      <c r="O46" s="232">
        <v>2007</v>
      </c>
      <c r="P46" s="501" t="s">
        <v>1197</v>
      </c>
      <c r="Q46" s="381" t="s">
        <v>200</v>
      </c>
      <c r="R46" s="381" t="s">
        <v>200</v>
      </c>
      <c r="S46" s="381" t="s">
        <v>200</v>
      </c>
      <c r="T46" s="115">
        <v>1</v>
      </c>
      <c r="U46" s="501" t="s">
        <v>215</v>
      </c>
      <c r="V46" s="734">
        <f t="shared" si="0"/>
        <v>278784000</v>
      </c>
      <c r="W46" s="632">
        <v>278784000</v>
      </c>
      <c r="X46" s="232" t="s">
        <v>98</v>
      </c>
      <c r="Y46" s="232"/>
      <c r="Z46" s="232"/>
      <c r="AA46" s="861" t="s">
        <v>1622</v>
      </c>
      <c r="AB46" s="62">
        <v>25</v>
      </c>
      <c r="AC46" s="47">
        <f t="shared" ref="AC46" si="50">2016-O46+1</f>
        <v>10</v>
      </c>
      <c r="AD46" s="373">
        <f t="shared" ref="AD46" si="51">W46/AB46</f>
        <v>11151360</v>
      </c>
      <c r="AE46" s="373">
        <f t="shared" ref="AE46" si="52">AC46*AD46</f>
        <v>111513600</v>
      </c>
      <c r="AF46" s="373">
        <f t="shared" si="11"/>
        <v>167270400</v>
      </c>
      <c r="AG46" s="47">
        <f t="shared" ref="AG46" si="53">2017-O46+1</f>
        <v>11</v>
      </c>
      <c r="AH46" s="64">
        <f t="shared" ref="AH46" si="54">W46/AB46</f>
        <v>11151360</v>
      </c>
      <c r="AI46" s="64">
        <f t="shared" si="13"/>
        <v>122664960</v>
      </c>
      <c r="AJ46" s="64">
        <f t="shared" si="14"/>
        <v>156119040</v>
      </c>
      <c r="AK46" s="47" t="b">
        <f t="shared" si="9"/>
        <v>1</v>
      </c>
    </row>
    <row r="47" spans="1:37" s="47" customFormat="1" ht="54.95" hidden="1" customHeight="1">
      <c r="A47" s="518" t="s">
        <v>1144</v>
      </c>
      <c r="B47" s="111">
        <f t="shared" si="10"/>
        <v>31</v>
      </c>
      <c r="C47" s="857" t="s">
        <v>1164</v>
      </c>
      <c r="D47" s="857"/>
      <c r="E47" s="702"/>
      <c r="F47" s="111"/>
      <c r="G47" s="111"/>
      <c r="H47" s="111"/>
      <c r="I47" s="702"/>
      <c r="J47" s="110" t="s">
        <v>200</v>
      </c>
      <c r="K47" s="110" t="s">
        <v>200</v>
      </c>
      <c r="L47" s="110" t="s">
        <v>200</v>
      </c>
      <c r="M47" s="110" t="s">
        <v>200</v>
      </c>
      <c r="N47" s="110" t="s">
        <v>200</v>
      </c>
      <c r="O47" s="702"/>
      <c r="P47" s="111"/>
      <c r="Q47" s="381" t="s">
        <v>200</v>
      </c>
      <c r="R47" s="381" t="s">
        <v>200</v>
      </c>
      <c r="S47" s="381" t="s">
        <v>200</v>
      </c>
      <c r="T47" s="702"/>
      <c r="U47" s="702"/>
      <c r="V47" s="673"/>
      <c r="W47" s="609"/>
      <c r="X47" s="702" t="s">
        <v>98</v>
      </c>
      <c r="Y47" s="702"/>
      <c r="Z47" s="702"/>
      <c r="AA47" s="864"/>
      <c r="AB47" s="62"/>
      <c r="AD47" s="373"/>
      <c r="AE47" s="373"/>
      <c r="AF47" s="373">
        <f t="shared" si="11"/>
        <v>0</v>
      </c>
      <c r="AH47" s="64"/>
      <c r="AI47" s="64">
        <f t="shared" si="13"/>
        <v>0</v>
      </c>
      <c r="AJ47" s="64">
        <f t="shared" si="14"/>
        <v>0</v>
      </c>
      <c r="AK47" s="47" t="b">
        <f t="shared" si="9"/>
        <v>1</v>
      </c>
    </row>
    <row r="48" spans="1:37" s="47" customFormat="1" ht="54.95" hidden="1" customHeight="1">
      <c r="A48" s="518" t="s">
        <v>1144</v>
      </c>
      <c r="B48" s="500">
        <f t="shared" si="10"/>
        <v>32</v>
      </c>
      <c r="C48" s="375" t="s">
        <v>1145</v>
      </c>
      <c r="D48" s="376" t="s">
        <v>269</v>
      </c>
      <c r="E48" s="215" t="s">
        <v>299</v>
      </c>
      <c r="F48" s="701" t="s">
        <v>1177</v>
      </c>
      <c r="G48" s="218">
        <v>90</v>
      </c>
      <c r="H48" s="500" t="s">
        <v>1362</v>
      </c>
      <c r="I48" s="701" t="s">
        <v>1405</v>
      </c>
      <c r="J48" s="381" t="s">
        <v>200</v>
      </c>
      <c r="K48" s="381" t="s">
        <v>200</v>
      </c>
      <c r="L48" s="381" t="s">
        <v>200</v>
      </c>
      <c r="M48" s="381" t="s">
        <v>200</v>
      </c>
      <c r="N48" s="381" t="s">
        <v>200</v>
      </c>
      <c r="O48" s="701">
        <v>2007</v>
      </c>
      <c r="P48" s="500" t="s">
        <v>1197</v>
      </c>
      <c r="Q48" s="381" t="s">
        <v>200</v>
      </c>
      <c r="R48" s="381" t="s">
        <v>200</v>
      </c>
      <c r="S48" s="381" t="s">
        <v>200</v>
      </c>
      <c r="T48" s="381">
        <v>1</v>
      </c>
      <c r="U48" s="500" t="s">
        <v>215</v>
      </c>
      <c r="V48" s="674">
        <f t="shared" si="0"/>
        <v>340200000</v>
      </c>
      <c r="W48" s="184">
        <v>340200000</v>
      </c>
      <c r="X48" s="701" t="s">
        <v>98</v>
      </c>
      <c r="Y48" s="701"/>
      <c r="Z48" s="701"/>
      <c r="AA48" s="701" t="s">
        <v>1623</v>
      </c>
      <c r="AB48" s="62">
        <v>25</v>
      </c>
      <c r="AC48" s="47">
        <f t="shared" ref="AC48" si="55">2016-O48+1</f>
        <v>10</v>
      </c>
      <c r="AD48" s="373">
        <f t="shared" ref="AD48" si="56">W48/AB48</f>
        <v>13608000</v>
      </c>
      <c r="AE48" s="373">
        <f t="shared" ref="AE48" si="57">AC48*AD48</f>
        <v>136080000</v>
      </c>
      <c r="AF48" s="373">
        <f t="shared" si="11"/>
        <v>204120000</v>
      </c>
      <c r="AG48" s="47">
        <f t="shared" ref="AG48" si="58">2017-O48+1</f>
        <v>11</v>
      </c>
      <c r="AH48" s="64">
        <f t="shared" ref="AH48" si="59">W48/AB48</f>
        <v>13608000</v>
      </c>
      <c r="AI48" s="64">
        <f t="shared" si="13"/>
        <v>149688000</v>
      </c>
      <c r="AJ48" s="64">
        <f t="shared" si="14"/>
        <v>190512000</v>
      </c>
      <c r="AK48" s="47" t="b">
        <f t="shared" si="9"/>
        <v>1</v>
      </c>
    </row>
    <row r="49" spans="1:37" s="47" customFormat="1" ht="54.95" hidden="1" customHeight="1">
      <c r="A49" s="518" t="s">
        <v>1144</v>
      </c>
      <c r="B49" s="500">
        <f t="shared" si="10"/>
        <v>33</v>
      </c>
      <c r="C49" s="377" t="s">
        <v>1165</v>
      </c>
      <c r="D49" s="377"/>
      <c r="E49" s="701"/>
      <c r="F49" s="500"/>
      <c r="G49" s="218"/>
      <c r="H49" s="500"/>
      <c r="I49" s="701"/>
      <c r="J49" s="381" t="s">
        <v>200</v>
      </c>
      <c r="K49" s="381" t="s">
        <v>200</v>
      </c>
      <c r="L49" s="381" t="s">
        <v>200</v>
      </c>
      <c r="M49" s="381" t="s">
        <v>200</v>
      </c>
      <c r="N49" s="381" t="s">
        <v>200</v>
      </c>
      <c r="O49" s="701"/>
      <c r="P49" s="500"/>
      <c r="Q49" s="381" t="s">
        <v>200</v>
      </c>
      <c r="R49" s="381" t="s">
        <v>200</v>
      </c>
      <c r="S49" s="381" t="s">
        <v>200</v>
      </c>
      <c r="T49" s="701"/>
      <c r="U49" s="701"/>
      <c r="V49" s="674"/>
      <c r="W49" s="184"/>
      <c r="X49" s="701" t="s">
        <v>98</v>
      </c>
      <c r="Y49" s="701"/>
      <c r="Z49" s="701"/>
      <c r="AA49" s="379"/>
      <c r="AB49" s="62"/>
      <c r="AD49" s="373"/>
      <c r="AE49" s="373"/>
      <c r="AF49" s="373">
        <f t="shared" si="11"/>
        <v>0</v>
      </c>
      <c r="AH49" s="64"/>
      <c r="AI49" s="64">
        <f t="shared" si="13"/>
        <v>0</v>
      </c>
      <c r="AJ49" s="64">
        <f t="shared" si="14"/>
        <v>0</v>
      </c>
      <c r="AK49" s="47" t="b">
        <f t="shared" si="9"/>
        <v>1</v>
      </c>
    </row>
    <row r="50" spans="1:37" s="47" customFormat="1" ht="54.95" hidden="1" customHeight="1">
      <c r="A50" s="518" t="s">
        <v>1144</v>
      </c>
      <c r="B50" s="500">
        <f t="shared" si="10"/>
        <v>34</v>
      </c>
      <c r="C50" s="377" t="s">
        <v>1145</v>
      </c>
      <c r="D50" s="376" t="s">
        <v>269</v>
      </c>
      <c r="E50" s="215" t="s">
        <v>299</v>
      </c>
      <c r="F50" s="701" t="s">
        <v>1181</v>
      </c>
      <c r="G50" s="218">
        <v>80</v>
      </c>
      <c r="H50" s="500" t="s">
        <v>1362</v>
      </c>
      <c r="I50" s="701" t="s">
        <v>1405</v>
      </c>
      <c r="J50" s="381" t="s">
        <v>200</v>
      </c>
      <c r="K50" s="381" t="s">
        <v>200</v>
      </c>
      <c r="L50" s="381" t="s">
        <v>200</v>
      </c>
      <c r="M50" s="381" t="s">
        <v>200</v>
      </c>
      <c r="N50" s="381" t="s">
        <v>200</v>
      </c>
      <c r="O50" s="701">
        <v>2007</v>
      </c>
      <c r="P50" s="500" t="s">
        <v>1197</v>
      </c>
      <c r="Q50" s="381" t="s">
        <v>200</v>
      </c>
      <c r="R50" s="381" t="s">
        <v>200</v>
      </c>
      <c r="S50" s="381" t="s">
        <v>200</v>
      </c>
      <c r="T50" s="381">
        <v>1</v>
      </c>
      <c r="U50" s="500" t="s">
        <v>215</v>
      </c>
      <c r="V50" s="674">
        <f t="shared" si="0"/>
        <v>253440000</v>
      </c>
      <c r="W50" s="184">
        <v>253440000</v>
      </c>
      <c r="X50" s="701" t="s">
        <v>98</v>
      </c>
      <c r="Y50" s="701"/>
      <c r="Z50" s="701"/>
      <c r="AA50" s="379" t="s">
        <v>1624</v>
      </c>
      <c r="AB50" s="62">
        <v>25</v>
      </c>
      <c r="AC50" s="47">
        <f t="shared" ref="AC50:AC55" si="60">2016-O50+1</f>
        <v>10</v>
      </c>
      <c r="AD50" s="373">
        <f t="shared" ref="AD50:AD55" si="61">W50/AB50</f>
        <v>10137600</v>
      </c>
      <c r="AE50" s="373">
        <f t="shared" ref="AE50:AE55" si="62">AC50*AD50</f>
        <v>101376000</v>
      </c>
      <c r="AF50" s="373">
        <f t="shared" si="11"/>
        <v>152064000</v>
      </c>
      <c r="AG50" s="47">
        <f t="shared" ref="AG50:AG55" si="63">2017-O50+1</f>
        <v>11</v>
      </c>
      <c r="AH50" s="64">
        <f t="shared" ref="AH50:AH55" si="64">W50/AB50</f>
        <v>10137600</v>
      </c>
      <c r="AI50" s="64">
        <f t="shared" si="13"/>
        <v>111513600</v>
      </c>
      <c r="AJ50" s="64">
        <f t="shared" si="14"/>
        <v>141926400</v>
      </c>
      <c r="AK50" s="47" t="b">
        <f t="shared" si="9"/>
        <v>1</v>
      </c>
    </row>
    <row r="51" spans="1:37" s="47" customFormat="1" ht="54.95" hidden="1" customHeight="1">
      <c r="A51" s="518" t="s">
        <v>1144</v>
      </c>
      <c r="B51" s="500">
        <f t="shared" si="10"/>
        <v>35</v>
      </c>
      <c r="C51" s="377" t="s">
        <v>1151</v>
      </c>
      <c r="D51" s="376" t="s">
        <v>269</v>
      </c>
      <c r="E51" s="215" t="s">
        <v>299</v>
      </c>
      <c r="F51" s="701" t="s">
        <v>1181</v>
      </c>
      <c r="G51" s="218">
        <v>72</v>
      </c>
      <c r="H51" s="500" t="s">
        <v>1362</v>
      </c>
      <c r="I51" s="701" t="s">
        <v>1405</v>
      </c>
      <c r="J51" s="381" t="s">
        <v>200</v>
      </c>
      <c r="K51" s="381" t="s">
        <v>200</v>
      </c>
      <c r="L51" s="381" t="s">
        <v>200</v>
      </c>
      <c r="M51" s="381" t="s">
        <v>200</v>
      </c>
      <c r="N51" s="381" t="s">
        <v>200</v>
      </c>
      <c r="O51" s="701">
        <v>2007</v>
      </c>
      <c r="P51" s="500" t="s">
        <v>1197</v>
      </c>
      <c r="Q51" s="381" t="s">
        <v>200</v>
      </c>
      <c r="R51" s="381" t="s">
        <v>200</v>
      </c>
      <c r="S51" s="381" t="s">
        <v>200</v>
      </c>
      <c r="T51" s="381">
        <v>1</v>
      </c>
      <c r="U51" s="500" t="s">
        <v>215</v>
      </c>
      <c r="V51" s="674">
        <f t="shared" si="0"/>
        <v>171072000</v>
      </c>
      <c r="W51" s="184">
        <v>171072000</v>
      </c>
      <c r="X51" s="701" t="s">
        <v>98</v>
      </c>
      <c r="Y51" s="701"/>
      <c r="Z51" s="701"/>
      <c r="AA51" s="379" t="s">
        <v>1625</v>
      </c>
      <c r="AB51" s="62">
        <v>25</v>
      </c>
      <c r="AC51" s="47">
        <f t="shared" si="60"/>
        <v>10</v>
      </c>
      <c r="AD51" s="373">
        <f t="shared" si="61"/>
        <v>6842880</v>
      </c>
      <c r="AE51" s="373">
        <f t="shared" si="62"/>
        <v>68428800</v>
      </c>
      <c r="AF51" s="373">
        <f t="shared" si="11"/>
        <v>102643200</v>
      </c>
      <c r="AG51" s="47">
        <f t="shared" si="63"/>
        <v>11</v>
      </c>
      <c r="AH51" s="64">
        <f t="shared" si="64"/>
        <v>6842880</v>
      </c>
      <c r="AI51" s="64">
        <f t="shared" si="13"/>
        <v>75271680</v>
      </c>
      <c r="AJ51" s="64">
        <f t="shared" si="14"/>
        <v>95800320</v>
      </c>
      <c r="AK51" s="47" t="b">
        <f t="shared" si="9"/>
        <v>1</v>
      </c>
    </row>
    <row r="52" spans="1:37" s="47" customFormat="1" ht="54.95" hidden="1" customHeight="1">
      <c r="A52" s="518" t="s">
        <v>1144</v>
      </c>
      <c r="B52" s="500">
        <f t="shared" si="10"/>
        <v>36</v>
      </c>
      <c r="C52" s="377" t="s">
        <v>1151</v>
      </c>
      <c r="D52" s="376" t="s">
        <v>269</v>
      </c>
      <c r="E52" s="215" t="s">
        <v>299</v>
      </c>
      <c r="F52" s="701" t="s">
        <v>1181</v>
      </c>
      <c r="G52" s="218">
        <v>72</v>
      </c>
      <c r="H52" s="500" t="s">
        <v>1362</v>
      </c>
      <c r="I52" s="701" t="s">
        <v>1405</v>
      </c>
      <c r="J52" s="381" t="s">
        <v>200</v>
      </c>
      <c r="K52" s="381" t="s">
        <v>200</v>
      </c>
      <c r="L52" s="381" t="s">
        <v>200</v>
      </c>
      <c r="M52" s="381" t="s">
        <v>200</v>
      </c>
      <c r="N52" s="381" t="s">
        <v>200</v>
      </c>
      <c r="O52" s="701">
        <v>2007</v>
      </c>
      <c r="P52" s="500" t="s">
        <v>1197</v>
      </c>
      <c r="Q52" s="381" t="s">
        <v>200</v>
      </c>
      <c r="R52" s="381" t="s">
        <v>200</v>
      </c>
      <c r="S52" s="381" t="s">
        <v>200</v>
      </c>
      <c r="T52" s="381">
        <v>1</v>
      </c>
      <c r="U52" s="500" t="s">
        <v>215</v>
      </c>
      <c r="V52" s="674">
        <f t="shared" si="0"/>
        <v>171072000</v>
      </c>
      <c r="W52" s="184">
        <v>171072000</v>
      </c>
      <c r="X52" s="701" t="s">
        <v>98</v>
      </c>
      <c r="Y52" s="701"/>
      <c r="Z52" s="701"/>
      <c r="AA52" s="379" t="s">
        <v>1626</v>
      </c>
      <c r="AB52" s="62">
        <v>25</v>
      </c>
      <c r="AC52" s="47">
        <f t="shared" si="60"/>
        <v>10</v>
      </c>
      <c r="AD52" s="373">
        <f t="shared" si="61"/>
        <v>6842880</v>
      </c>
      <c r="AE52" s="373">
        <f t="shared" si="62"/>
        <v>68428800</v>
      </c>
      <c r="AF52" s="373">
        <f t="shared" si="11"/>
        <v>102643200</v>
      </c>
      <c r="AG52" s="47">
        <f t="shared" si="63"/>
        <v>11</v>
      </c>
      <c r="AH52" s="64">
        <f t="shared" si="64"/>
        <v>6842880</v>
      </c>
      <c r="AI52" s="64">
        <f t="shared" si="13"/>
        <v>75271680</v>
      </c>
      <c r="AJ52" s="64">
        <f t="shared" si="14"/>
        <v>95800320</v>
      </c>
      <c r="AK52" s="47" t="b">
        <f t="shared" si="9"/>
        <v>1</v>
      </c>
    </row>
    <row r="53" spans="1:37" s="47" customFormat="1" ht="54.95" hidden="1" customHeight="1">
      <c r="A53" s="518" t="s">
        <v>1144</v>
      </c>
      <c r="B53" s="500">
        <f t="shared" si="10"/>
        <v>37</v>
      </c>
      <c r="C53" s="377" t="s">
        <v>1151</v>
      </c>
      <c r="D53" s="376" t="s">
        <v>269</v>
      </c>
      <c r="E53" s="215" t="s">
        <v>299</v>
      </c>
      <c r="F53" s="701" t="s">
        <v>1181</v>
      </c>
      <c r="G53" s="218">
        <v>40</v>
      </c>
      <c r="H53" s="500" t="s">
        <v>1362</v>
      </c>
      <c r="I53" s="701" t="s">
        <v>1405</v>
      </c>
      <c r="J53" s="381" t="s">
        <v>200</v>
      </c>
      <c r="K53" s="381" t="s">
        <v>200</v>
      </c>
      <c r="L53" s="381" t="s">
        <v>200</v>
      </c>
      <c r="M53" s="381" t="s">
        <v>200</v>
      </c>
      <c r="N53" s="381" t="s">
        <v>200</v>
      </c>
      <c r="O53" s="701">
        <v>2007</v>
      </c>
      <c r="P53" s="500" t="s">
        <v>1197</v>
      </c>
      <c r="Q53" s="381" t="s">
        <v>200</v>
      </c>
      <c r="R53" s="381" t="s">
        <v>200</v>
      </c>
      <c r="S53" s="381" t="s">
        <v>200</v>
      </c>
      <c r="T53" s="381">
        <v>1</v>
      </c>
      <c r="U53" s="500" t="s">
        <v>215</v>
      </c>
      <c r="V53" s="674">
        <f t="shared" si="0"/>
        <v>95040000</v>
      </c>
      <c r="W53" s="184">
        <v>95040000</v>
      </c>
      <c r="X53" s="701" t="s">
        <v>98</v>
      </c>
      <c r="Y53" s="701"/>
      <c r="Z53" s="701"/>
      <c r="AA53" s="379" t="s">
        <v>1627</v>
      </c>
      <c r="AB53" s="62">
        <v>25</v>
      </c>
      <c r="AC53" s="47">
        <f t="shared" si="60"/>
        <v>10</v>
      </c>
      <c r="AD53" s="373">
        <f t="shared" si="61"/>
        <v>3801600</v>
      </c>
      <c r="AE53" s="373">
        <f t="shared" si="62"/>
        <v>38016000</v>
      </c>
      <c r="AF53" s="373">
        <f t="shared" si="11"/>
        <v>57024000</v>
      </c>
      <c r="AG53" s="47">
        <f t="shared" si="63"/>
        <v>11</v>
      </c>
      <c r="AH53" s="64">
        <f t="shared" si="64"/>
        <v>3801600</v>
      </c>
      <c r="AI53" s="64">
        <f t="shared" si="13"/>
        <v>41817600</v>
      </c>
      <c r="AJ53" s="64">
        <f t="shared" si="14"/>
        <v>53222400</v>
      </c>
      <c r="AK53" s="47" t="b">
        <f t="shared" si="9"/>
        <v>1</v>
      </c>
    </row>
    <row r="54" spans="1:37" s="47" customFormat="1" ht="54.95" hidden="1" customHeight="1">
      <c r="A54" s="518" t="s">
        <v>1144</v>
      </c>
      <c r="B54" s="500">
        <f t="shared" si="10"/>
        <v>38</v>
      </c>
      <c r="C54" s="377" t="s">
        <v>1151</v>
      </c>
      <c r="D54" s="376" t="s">
        <v>269</v>
      </c>
      <c r="E54" s="215" t="s">
        <v>299</v>
      </c>
      <c r="F54" s="701" t="s">
        <v>1181</v>
      </c>
      <c r="G54" s="218">
        <v>54</v>
      </c>
      <c r="H54" s="500" t="s">
        <v>1362</v>
      </c>
      <c r="I54" s="701" t="s">
        <v>1405</v>
      </c>
      <c r="J54" s="381" t="s">
        <v>200</v>
      </c>
      <c r="K54" s="381" t="s">
        <v>200</v>
      </c>
      <c r="L54" s="381" t="s">
        <v>200</v>
      </c>
      <c r="M54" s="381" t="s">
        <v>200</v>
      </c>
      <c r="N54" s="381" t="s">
        <v>200</v>
      </c>
      <c r="O54" s="701">
        <v>2007</v>
      </c>
      <c r="P54" s="500" t="s">
        <v>1197</v>
      </c>
      <c r="Q54" s="381" t="s">
        <v>200</v>
      </c>
      <c r="R54" s="381" t="s">
        <v>200</v>
      </c>
      <c r="S54" s="381" t="s">
        <v>200</v>
      </c>
      <c r="T54" s="381">
        <v>1</v>
      </c>
      <c r="U54" s="500" t="s">
        <v>215</v>
      </c>
      <c r="V54" s="674">
        <f t="shared" si="0"/>
        <v>183800000</v>
      </c>
      <c r="W54" s="184">
        <v>183800000</v>
      </c>
      <c r="X54" s="701" t="s">
        <v>98</v>
      </c>
      <c r="Y54" s="701"/>
      <c r="Z54" s="701"/>
      <c r="AA54" s="379" t="s">
        <v>1628</v>
      </c>
      <c r="AB54" s="62">
        <v>25</v>
      </c>
      <c r="AC54" s="47">
        <f t="shared" si="60"/>
        <v>10</v>
      </c>
      <c r="AD54" s="373">
        <f t="shared" si="61"/>
        <v>7352000</v>
      </c>
      <c r="AE54" s="373">
        <f t="shared" si="62"/>
        <v>73520000</v>
      </c>
      <c r="AF54" s="373">
        <f t="shared" si="11"/>
        <v>110280000</v>
      </c>
      <c r="AG54" s="47">
        <f t="shared" si="63"/>
        <v>11</v>
      </c>
      <c r="AH54" s="64">
        <f t="shared" si="64"/>
        <v>7352000</v>
      </c>
      <c r="AI54" s="64">
        <f t="shared" si="13"/>
        <v>80872000</v>
      </c>
      <c r="AJ54" s="64">
        <f t="shared" si="14"/>
        <v>102928000</v>
      </c>
      <c r="AK54" s="47" t="b">
        <f t="shared" si="9"/>
        <v>1</v>
      </c>
    </row>
    <row r="55" spans="1:37" s="47" customFormat="1" ht="54.95" hidden="1" customHeight="1">
      <c r="A55" s="518" t="s">
        <v>1144</v>
      </c>
      <c r="B55" s="500">
        <f t="shared" si="10"/>
        <v>39</v>
      </c>
      <c r="C55" s="377" t="s">
        <v>1151</v>
      </c>
      <c r="D55" s="376" t="s">
        <v>269</v>
      </c>
      <c r="E55" s="215" t="s">
        <v>299</v>
      </c>
      <c r="F55" s="701" t="s">
        <v>546</v>
      </c>
      <c r="G55" s="218">
        <v>80</v>
      </c>
      <c r="H55" s="500" t="s">
        <v>1362</v>
      </c>
      <c r="I55" s="701" t="s">
        <v>1405</v>
      </c>
      <c r="J55" s="381" t="s">
        <v>200</v>
      </c>
      <c r="K55" s="381" t="s">
        <v>200</v>
      </c>
      <c r="L55" s="381" t="s">
        <v>200</v>
      </c>
      <c r="M55" s="381" t="s">
        <v>200</v>
      </c>
      <c r="N55" s="381" t="s">
        <v>200</v>
      </c>
      <c r="O55" s="701">
        <v>2007</v>
      </c>
      <c r="P55" s="500" t="s">
        <v>1197</v>
      </c>
      <c r="Q55" s="381" t="s">
        <v>200</v>
      </c>
      <c r="R55" s="381" t="s">
        <v>200</v>
      </c>
      <c r="S55" s="381" t="s">
        <v>200</v>
      </c>
      <c r="T55" s="381">
        <v>1</v>
      </c>
      <c r="U55" s="500" t="s">
        <v>215</v>
      </c>
      <c r="V55" s="674">
        <f t="shared" si="0"/>
        <v>247500000</v>
      </c>
      <c r="W55" s="184">
        <v>247500000</v>
      </c>
      <c r="X55" s="701" t="s">
        <v>98</v>
      </c>
      <c r="Y55" s="701"/>
      <c r="Z55" s="701"/>
      <c r="AA55" s="379" t="s">
        <v>1629</v>
      </c>
      <c r="AB55" s="62">
        <v>25</v>
      </c>
      <c r="AC55" s="47">
        <f t="shared" si="60"/>
        <v>10</v>
      </c>
      <c r="AD55" s="373">
        <f t="shared" si="61"/>
        <v>9900000</v>
      </c>
      <c r="AE55" s="373">
        <f t="shared" si="62"/>
        <v>99000000</v>
      </c>
      <c r="AF55" s="373">
        <f t="shared" si="11"/>
        <v>148500000</v>
      </c>
      <c r="AG55" s="47">
        <f t="shared" si="63"/>
        <v>11</v>
      </c>
      <c r="AH55" s="64">
        <f t="shared" si="64"/>
        <v>9900000</v>
      </c>
      <c r="AI55" s="64">
        <f t="shared" si="13"/>
        <v>108900000</v>
      </c>
      <c r="AJ55" s="64">
        <f t="shared" si="14"/>
        <v>138600000</v>
      </c>
      <c r="AK55" s="47" t="b">
        <f t="shared" si="9"/>
        <v>1</v>
      </c>
    </row>
    <row r="56" spans="1:37" s="47" customFormat="1" ht="54.95" hidden="1" customHeight="1">
      <c r="A56" s="518" t="s">
        <v>1144</v>
      </c>
      <c r="B56" s="500">
        <f>B55+1</f>
        <v>40</v>
      </c>
      <c r="C56" s="377" t="s">
        <v>1150</v>
      </c>
      <c r="D56" s="376" t="s">
        <v>269</v>
      </c>
      <c r="E56" s="215" t="s">
        <v>299</v>
      </c>
      <c r="F56" s="701" t="s">
        <v>1182</v>
      </c>
      <c r="G56" s="218">
        <v>288</v>
      </c>
      <c r="H56" s="500" t="s">
        <v>1362</v>
      </c>
      <c r="I56" s="701" t="s">
        <v>1405</v>
      </c>
      <c r="J56" s="381" t="s">
        <v>200</v>
      </c>
      <c r="K56" s="381" t="s">
        <v>200</v>
      </c>
      <c r="L56" s="381" t="s">
        <v>200</v>
      </c>
      <c r="M56" s="381" t="s">
        <v>200</v>
      </c>
      <c r="N56" s="381" t="s">
        <v>200</v>
      </c>
      <c r="O56" s="701">
        <v>2007</v>
      </c>
      <c r="P56" s="500" t="s">
        <v>1197</v>
      </c>
      <c r="Q56" s="381" t="s">
        <v>200</v>
      </c>
      <c r="R56" s="381" t="s">
        <v>200</v>
      </c>
      <c r="S56" s="381" t="s">
        <v>200</v>
      </c>
      <c r="T56" s="381">
        <v>1</v>
      </c>
      <c r="U56" s="500" t="s">
        <v>215</v>
      </c>
      <c r="V56" s="674">
        <f t="shared" si="0"/>
        <v>342144000</v>
      </c>
      <c r="W56" s="184">
        <v>342144000</v>
      </c>
      <c r="X56" s="701" t="s">
        <v>98</v>
      </c>
      <c r="Y56" s="701"/>
      <c r="Z56" s="701"/>
      <c r="AA56" s="379" t="s">
        <v>1630</v>
      </c>
      <c r="AB56" s="62">
        <v>25</v>
      </c>
      <c r="AC56" s="47">
        <f t="shared" ref="AC56:AC64" si="65">2016-O56+1</f>
        <v>10</v>
      </c>
      <c r="AD56" s="373">
        <f t="shared" ref="AD56:AD64" si="66">W56/AB56</f>
        <v>13685760</v>
      </c>
      <c r="AE56" s="373">
        <f t="shared" ref="AE56:AE64" si="67">AC56*AD56</f>
        <v>136857600</v>
      </c>
      <c r="AF56" s="373">
        <f t="shared" si="11"/>
        <v>205286400</v>
      </c>
      <c r="AG56" s="47">
        <f t="shared" ref="AG56:AG64" si="68">2017-O56+1</f>
        <v>11</v>
      </c>
      <c r="AH56" s="64">
        <f t="shared" ref="AH56:AH64" si="69">W56/AB56</f>
        <v>13685760</v>
      </c>
      <c r="AI56" s="64">
        <f t="shared" si="13"/>
        <v>150543360</v>
      </c>
      <c r="AJ56" s="64">
        <f t="shared" si="14"/>
        <v>191600640</v>
      </c>
      <c r="AK56" s="47" t="b">
        <f t="shared" si="9"/>
        <v>1</v>
      </c>
    </row>
    <row r="57" spans="1:37" s="47" customFormat="1" ht="54.95" hidden="1" customHeight="1">
      <c r="A57" s="518" t="s">
        <v>1144</v>
      </c>
      <c r="B57" s="501">
        <f t="shared" si="10"/>
        <v>41</v>
      </c>
      <c r="C57" s="858" t="s">
        <v>1150</v>
      </c>
      <c r="D57" s="859" t="s">
        <v>269</v>
      </c>
      <c r="E57" s="631" t="s">
        <v>299</v>
      </c>
      <c r="F57" s="232" t="s">
        <v>1182</v>
      </c>
      <c r="G57" s="860">
        <v>480</v>
      </c>
      <c r="H57" s="501" t="s">
        <v>1362</v>
      </c>
      <c r="I57" s="232" t="s">
        <v>1405</v>
      </c>
      <c r="J57" s="115" t="s">
        <v>200</v>
      </c>
      <c r="K57" s="115" t="s">
        <v>200</v>
      </c>
      <c r="L57" s="115" t="s">
        <v>200</v>
      </c>
      <c r="M57" s="115" t="s">
        <v>200</v>
      </c>
      <c r="N57" s="115" t="s">
        <v>200</v>
      </c>
      <c r="O57" s="232">
        <v>2007</v>
      </c>
      <c r="P57" s="501" t="s">
        <v>1197</v>
      </c>
      <c r="Q57" s="381" t="s">
        <v>200</v>
      </c>
      <c r="R57" s="381" t="s">
        <v>200</v>
      </c>
      <c r="S57" s="381" t="s">
        <v>200</v>
      </c>
      <c r="T57" s="115">
        <v>1</v>
      </c>
      <c r="U57" s="501" t="s">
        <v>215</v>
      </c>
      <c r="V57" s="734">
        <f t="shared" si="0"/>
        <v>570240000</v>
      </c>
      <c r="W57" s="632">
        <v>570240000</v>
      </c>
      <c r="X57" s="232" t="s">
        <v>98</v>
      </c>
      <c r="Y57" s="232"/>
      <c r="Z57" s="232"/>
      <c r="AA57" s="861" t="s">
        <v>1630</v>
      </c>
      <c r="AB57" s="62">
        <v>25</v>
      </c>
      <c r="AC57" s="47">
        <f t="shared" si="65"/>
        <v>10</v>
      </c>
      <c r="AD57" s="373">
        <f t="shared" si="66"/>
        <v>22809600</v>
      </c>
      <c r="AE57" s="373">
        <f t="shared" si="67"/>
        <v>228096000</v>
      </c>
      <c r="AF57" s="373">
        <f t="shared" si="11"/>
        <v>342144000</v>
      </c>
      <c r="AG57" s="47">
        <f t="shared" si="68"/>
        <v>11</v>
      </c>
      <c r="AH57" s="64">
        <f t="shared" si="69"/>
        <v>22809600</v>
      </c>
      <c r="AI57" s="64">
        <f t="shared" si="13"/>
        <v>250905600</v>
      </c>
      <c r="AJ57" s="64">
        <f t="shared" si="14"/>
        <v>319334400</v>
      </c>
      <c r="AK57" s="47" t="b">
        <f t="shared" si="9"/>
        <v>1</v>
      </c>
    </row>
    <row r="58" spans="1:37" s="47" customFormat="1" ht="54.95" hidden="1" customHeight="1">
      <c r="A58" s="518" t="s">
        <v>1144</v>
      </c>
      <c r="B58" s="111">
        <f t="shared" si="10"/>
        <v>42</v>
      </c>
      <c r="C58" s="857" t="s">
        <v>1150</v>
      </c>
      <c r="D58" s="862" t="s">
        <v>269</v>
      </c>
      <c r="E58" s="628" t="s">
        <v>299</v>
      </c>
      <c r="F58" s="702" t="s">
        <v>1182</v>
      </c>
      <c r="G58" s="863">
        <v>270</v>
      </c>
      <c r="H58" s="111" t="s">
        <v>1362</v>
      </c>
      <c r="I58" s="702" t="s">
        <v>1405</v>
      </c>
      <c r="J58" s="110" t="s">
        <v>200</v>
      </c>
      <c r="K58" s="110" t="s">
        <v>200</v>
      </c>
      <c r="L58" s="110" t="s">
        <v>200</v>
      </c>
      <c r="M58" s="110" t="s">
        <v>200</v>
      </c>
      <c r="N58" s="110" t="s">
        <v>200</v>
      </c>
      <c r="O58" s="702">
        <v>2007</v>
      </c>
      <c r="P58" s="111" t="s">
        <v>1197</v>
      </c>
      <c r="Q58" s="381" t="s">
        <v>200</v>
      </c>
      <c r="R58" s="381" t="s">
        <v>200</v>
      </c>
      <c r="S58" s="381" t="s">
        <v>200</v>
      </c>
      <c r="T58" s="110">
        <v>1</v>
      </c>
      <c r="U58" s="111" t="s">
        <v>215</v>
      </c>
      <c r="V58" s="673">
        <f t="shared" si="0"/>
        <v>320760000</v>
      </c>
      <c r="W58" s="609">
        <v>320760000</v>
      </c>
      <c r="X58" s="702" t="s">
        <v>98</v>
      </c>
      <c r="Y58" s="702"/>
      <c r="Z58" s="702"/>
      <c r="AA58" s="864" t="s">
        <v>1631</v>
      </c>
      <c r="AB58" s="62">
        <v>25</v>
      </c>
      <c r="AC58" s="47">
        <f t="shared" si="65"/>
        <v>10</v>
      </c>
      <c r="AD58" s="373">
        <f t="shared" si="66"/>
        <v>12830400</v>
      </c>
      <c r="AE58" s="373">
        <f t="shared" si="67"/>
        <v>128304000</v>
      </c>
      <c r="AF58" s="373">
        <f t="shared" si="11"/>
        <v>192456000</v>
      </c>
      <c r="AG58" s="47">
        <f t="shared" si="68"/>
        <v>11</v>
      </c>
      <c r="AH58" s="64">
        <f t="shared" si="69"/>
        <v>12830400</v>
      </c>
      <c r="AI58" s="64">
        <f t="shared" si="13"/>
        <v>141134400</v>
      </c>
      <c r="AJ58" s="64">
        <f t="shared" si="14"/>
        <v>179625600</v>
      </c>
      <c r="AK58" s="47" t="b">
        <f t="shared" si="9"/>
        <v>1</v>
      </c>
    </row>
    <row r="59" spans="1:37" s="47" customFormat="1" ht="54.95" hidden="1" customHeight="1">
      <c r="A59" s="518" t="s">
        <v>1144</v>
      </c>
      <c r="B59" s="500">
        <f t="shared" si="10"/>
        <v>43</v>
      </c>
      <c r="C59" s="377" t="s">
        <v>1150</v>
      </c>
      <c r="D59" s="376" t="s">
        <v>269</v>
      </c>
      <c r="E59" s="215" t="s">
        <v>299</v>
      </c>
      <c r="F59" s="701" t="s">
        <v>1182</v>
      </c>
      <c r="G59" s="218">
        <v>270</v>
      </c>
      <c r="H59" s="500" t="s">
        <v>1362</v>
      </c>
      <c r="I59" s="701" t="s">
        <v>1405</v>
      </c>
      <c r="J59" s="381" t="s">
        <v>200</v>
      </c>
      <c r="K59" s="381" t="s">
        <v>200</v>
      </c>
      <c r="L59" s="381" t="s">
        <v>200</v>
      </c>
      <c r="M59" s="381" t="s">
        <v>200</v>
      </c>
      <c r="N59" s="381" t="s">
        <v>200</v>
      </c>
      <c r="O59" s="701">
        <v>2007</v>
      </c>
      <c r="P59" s="500" t="s">
        <v>1197</v>
      </c>
      <c r="Q59" s="381" t="s">
        <v>200</v>
      </c>
      <c r="R59" s="381" t="s">
        <v>200</v>
      </c>
      <c r="S59" s="381" t="s">
        <v>200</v>
      </c>
      <c r="T59" s="381">
        <v>1</v>
      </c>
      <c r="U59" s="500" t="s">
        <v>215</v>
      </c>
      <c r="V59" s="674">
        <f t="shared" si="0"/>
        <v>320760000</v>
      </c>
      <c r="W59" s="184">
        <v>320760000</v>
      </c>
      <c r="X59" s="701" t="s">
        <v>98</v>
      </c>
      <c r="Y59" s="701"/>
      <c r="Z59" s="701"/>
      <c r="AA59" s="379" t="s">
        <v>1631</v>
      </c>
      <c r="AB59" s="62">
        <v>25</v>
      </c>
      <c r="AC59" s="47">
        <f t="shared" si="65"/>
        <v>10</v>
      </c>
      <c r="AD59" s="373">
        <f t="shared" si="66"/>
        <v>12830400</v>
      </c>
      <c r="AE59" s="373">
        <f t="shared" si="67"/>
        <v>128304000</v>
      </c>
      <c r="AF59" s="373">
        <f t="shared" si="11"/>
        <v>192456000</v>
      </c>
      <c r="AG59" s="47">
        <f t="shared" si="68"/>
        <v>11</v>
      </c>
      <c r="AH59" s="64">
        <f t="shared" si="69"/>
        <v>12830400</v>
      </c>
      <c r="AI59" s="64">
        <f t="shared" si="13"/>
        <v>141134400</v>
      </c>
      <c r="AJ59" s="64">
        <f t="shared" si="14"/>
        <v>179625600</v>
      </c>
      <c r="AK59" s="47" t="b">
        <f t="shared" si="9"/>
        <v>1</v>
      </c>
    </row>
    <row r="60" spans="1:37" s="47" customFormat="1" ht="54.95" hidden="1" customHeight="1">
      <c r="A60" s="518" t="s">
        <v>1144</v>
      </c>
      <c r="B60" s="500">
        <f t="shared" si="10"/>
        <v>44</v>
      </c>
      <c r="C60" s="377" t="s">
        <v>1150</v>
      </c>
      <c r="D60" s="376" t="s">
        <v>269</v>
      </c>
      <c r="E60" s="215" t="s">
        <v>299</v>
      </c>
      <c r="F60" s="701" t="s">
        <v>1183</v>
      </c>
      <c r="G60" s="218">
        <v>45</v>
      </c>
      <c r="H60" s="500" t="s">
        <v>1362</v>
      </c>
      <c r="I60" s="701" t="s">
        <v>1405</v>
      </c>
      <c r="J60" s="381" t="s">
        <v>200</v>
      </c>
      <c r="K60" s="381" t="s">
        <v>200</v>
      </c>
      <c r="L60" s="381" t="s">
        <v>200</v>
      </c>
      <c r="M60" s="381" t="s">
        <v>200</v>
      </c>
      <c r="N60" s="381" t="s">
        <v>200</v>
      </c>
      <c r="O60" s="701">
        <v>2007</v>
      </c>
      <c r="P60" s="500" t="s">
        <v>1197</v>
      </c>
      <c r="Q60" s="381" t="s">
        <v>200</v>
      </c>
      <c r="R60" s="381" t="s">
        <v>200</v>
      </c>
      <c r="S60" s="381" t="s">
        <v>200</v>
      </c>
      <c r="T60" s="381">
        <v>1</v>
      </c>
      <c r="U60" s="500" t="s">
        <v>215</v>
      </c>
      <c r="V60" s="674">
        <f t="shared" si="0"/>
        <v>53460000</v>
      </c>
      <c r="W60" s="184">
        <v>53460000</v>
      </c>
      <c r="X60" s="701" t="s">
        <v>98</v>
      </c>
      <c r="Y60" s="701"/>
      <c r="Z60" s="701"/>
      <c r="AA60" s="379" t="s">
        <v>1632</v>
      </c>
      <c r="AB60" s="62">
        <v>25</v>
      </c>
      <c r="AC60" s="47">
        <f t="shared" si="65"/>
        <v>10</v>
      </c>
      <c r="AD60" s="373">
        <f t="shared" si="66"/>
        <v>2138400</v>
      </c>
      <c r="AE60" s="373">
        <f t="shared" si="67"/>
        <v>21384000</v>
      </c>
      <c r="AF60" s="373">
        <f t="shared" si="11"/>
        <v>32076000</v>
      </c>
      <c r="AG60" s="47">
        <f t="shared" si="68"/>
        <v>11</v>
      </c>
      <c r="AH60" s="64">
        <f t="shared" si="69"/>
        <v>2138400</v>
      </c>
      <c r="AI60" s="64">
        <f t="shared" si="13"/>
        <v>23522400</v>
      </c>
      <c r="AJ60" s="64">
        <f t="shared" si="14"/>
        <v>29937600</v>
      </c>
      <c r="AK60" s="47" t="b">
        <f t="shared" si="9"/>
        <v>1</v>
      </c>
    </row>
    <row r="61" spans="1:37" s="47" customFormat="1" ht="54.95" hidden="1" customHeight="1">
      <c r="A61" s="518" t="s">
        <v>1144</v>
      </c>
      <c r="B61" s="500">
        <f t="shared" si="10"/>
        <v>45</v>
      </c>
      <c r="C61" s="377" t="s">
        <v>1150</v>
      </c>
      <c r="D61" s="376" t="s">
        <v>269</v>
      </c>
      <c r="E61" s="215" t="s">
        <v>299</v>
      </c>
      <c r="F61" s="701" t="s">
        <v>1184</v>
      </c>
      <c r="G61" s="218">
        <v>48</v>
      </c>
      <c r="H61" s="500" t="s">
        <v>1362</v>
      </c>
      <c r="I61" s="701" t="s">
        <v>1405</v>
      </c>
      <c r="J61" s="381" t="s">
        <v>200</v>
      </c>
      <c r="K61" s="381" t="s">
        <v>200</v>
      </c>
      <c r="L61" s="381" t="s">
        <v>200</v>
      </c>
      <c r="M61" s="381" t="s">
        <v>200</v>
      </c>
      <c r="N61" s="381" t="s">
        <v>200</v>
      </c>
      <c r="O61" s="701">
        <v>2007</v>
      </c>
      <c r="P61" s="500" t="s">
        <v>1197</v>
      </c>
      <c r="Q61" s="381" t="s">
        <v>200</v>
      </c>
      <c r="R61" s="381" t="s">
        <v>200</v>
      </c>
      <c r="S61" s="381" t="s">
        <v>200</v>
      </c>
      <c r="T61" s="381">
        <v>1</v>
      </c>
      <c r="U61" s="500" t="s">
        <v>215</v>
      </c>
      <c r="V61" s="674">
        <f t="shared" si="0"/>
        <v>57024000</v>
      </c>
      <c r="W61" s="184">
        <v>57024000</v>
      </c>
      <c r="X61" s="701" t="s">
        <v>98</v>
      </c>
      <c r="Y61" s="701"/>
      <c r="Z61" s="701"/>
      <c r="AA61" s="379" t="s">
        <v>1633</v>
      </c>
      <c r="AB61" s="62">
        <v>25</v>
      </c>
      <c r="AC61" s="47">
        <f t="shared" si="65"/>
        <v>10</v>
      </c>
      <c r="AD61" s="373">
        <f t="shared" si="66"/>
        <v>2280960</v>
      </c>
      <c r="AE61" s="373">
        <f t="shared" si="67"/>
        <v>22809600</v>
      </c>
      <c r="AF61" s="373">
        <f t="shared" si="11"/>
        <v>34214400</v>
      </c>
      <c r="AG61" s="47">
        <f t="shared" si="68"/>
        <v>11</v>
      </c>
      <c r="AH61" s="64">
        <f t="shared" si="69"/>
        <v>2280960</v>
      </c>
      <c r="AI61" s="64">
        <f t="shared" si="13"/>
        <v>25090560</v>
      </c>
      <c r="AJ61" s="64">
        <f t="shared" si="14"/>
        <v>31933440</v>
      </c>
      <c r="AK61" s="47" t="b">
        <f t="shared" si="9"/>
        <v>1</v>
      </c>
    </row>
    <row r="62" spans="1:37" s="47" customFormat="1" ht="54.95" hidden="1" customHeight="1">
      <c r="A62" s="518" t="s">
        <v>1144</v>
      </c>
      <c r="B62" s="500">
        <f t="shared" si="10"/>
        <v>46</v>
      </c>
      <c r="C62" s="377" t="s">
        <v>1145</v>
      </c>
      <c r="D62" s="376" t="s">
        <v>269</v>
      </c>
      <c r="E62" s="215" t="s">
        <v>299</v>
      </c>
      <c r="F62" s="701" t="s">
        <v>1184</v>
      </c>
      <c r="G62" s="218">
        <v>60</v>
      </c>
      <c r="H62" s="500" t="s">
        <v>1362</v>
      </c>
      <c r="I62" s="701" t="s">
        <v>1405</v>
      </c>
      <c r="J62" s="381" t="s">
        <v>200</v>
      </c>
      <c r="K62" s="381" t="s">
        <v>200</v>
      </c>
      <c r="L62" s="381" t="s">
        <v>200</v>
      </c>
      <c r="M62" s="381" t="s">
        <v>200</v>
      </c>
      <c r="N62" s="381" t="s">
        <v>200</v>
      </c>
      <c r="O62" s="701">
        <v>2007</v>
      </c>
      <c r="P62" s="500" t="s">
        <v>1197</v>
      </c>
      <c r="Q62" s="381" t="s">
        <v>200</v>
      </c>
      <c r="R62" s="381" t="s">
        <v>200</v>
      </c>
      <c r="S62" s="381" t="s">
        <v>200</v>
      </c>
      <c r="T62" s="381">
        <v>1</v>
      </c>
      <c r="U62" s="500" t="s">
        <v>215</v>
      </c>
      <c r="V62" s="674">
        <f t="shared" si="0"/>
        <v>190080000</v>
      </c>
      <c r="W62" s="184">
        <v>190080000</v>
      </c>
      <c r="X62" s="701" t="s">
        <v>98</v>
      </c>
      <c r="Y62" s="701"/>
      <c r="Z62" s="701"/>
      <c r="AA62" s="379" t="s">
        <v>1634</v>
      </c>
      <c r="AB62" s="62">
        <v>25</v>
      </c>
      <c r="AC62" s="47">
        <f t="shared" si="65"/>
        <v>10</v>
      </c>
      <c r="AD62" s="373">
        <f t="shared" si="66"/>
        <v>7603200</v>
      </c>
      <c r="AE62" s="373">
        <f t="shared" si="67"/>
        <v>76032000</v>
      </c>
      <c r="AF62" s="373">
        <f t="shared" si="11"/>
        <v>114048000</v>
      </c>
      <c r="AG62" s="47">
        <f t="shared" si="68"/>
        <v>11</v>
      </c>
      <c r="AH62" s="64">
        <f t="shared" si="69"/>
        <v>7603200</v>
      </c>
      <c r="AI62" s="64">
        <f t="shared" si="13"/>
        <v>83635200</v>
      </c>
      <c r="AJ62" s="64">
        <f t="shared" si="14"/>
        <v>106444800</v>
      </c>
      <c r="AK62" s="47" t="b">
        <f t="shared" si="9"/>
        <v>1</v>
      </c>
    </row>
    <row r="63" spans="1:37" s="47" customFormat="1" ht="54.95" hidden="1" customHeight="1">
      <c r="A63" s="518" t="s">
        <v>1144</v>
      </c>
      <c r="B63" s="500">
        <f t="shared" si="10"/>
        <v>47</v>
      </c>
      <c r="C63" s="377" t="s">
        <v>1152</v>
      </c>
      <c r="D63" s="376" t="s">
        <v>269</v>
      </c>
      <c r="E63" s="215" t="s">
        <v>299</v>
      </c>
      <c r="F63" s="701" t="s">
        <v>1184</v>
      </c>
      <c r="G63" s="218">
        <v>36</v>
      </c>
      <c r="H63" s="500" t="s">
        <v>1362</v>
      </c>
      <c r="I63" s="701" t="s">
        <v>1405</v>
      </c>
      <c r="J63" s="381" t="s">
        <v>200</v>
      </c>
      <c r="K63" s="381" t="s">
        <v>200</v>
      </c>
      <c r="L63" s="381" t="s">
        <v>200</v>
      </c>
      <c r="M63" s="381" t="s">
        <v>200</v>
      </c>
      <c r="N63" s="381" t="s">
        <v>200</v>
      </c>
      <c r="O63" s="701">
        <v>2007</v>
      </c>
      <c r="P63" s="500" t="s">
        <v>1197</v>
      </c>
      <c r="Q63" s="381" t="s">
        <v>200</v>
      </c>
      <c r="R63" s="381" t="s">
        <v>200</v>
      </c>
      <c r="S63" s="381" t="s">
        <v>200</v>
      </c>
      <c r="T63" s="381">
        <v>1</v>
      </c>
      <c r="U63" s="500" t="s">
        <v>215</v>
      </c>
      <c r="V63" s="674">
        <f t="shared" si="0"/>
        <v>99792000</v>
      </c>
      <c r="W63" s="184">
        <v>99792000</v>
      </c>
      <c r="X63" s="701" t="s">
        <v>98</v>
      </c>
      <c r="Y63" s="701"/>
      <c r="Z63" s="701"/>
      <c r="AA63" s="379" t="s">
        <v>1635</v>
      </c>
      <c r="AB63" s="62">
        <v>25</v>
      </c>
      <c r="AC63" s="47">
        <f t="shared" si="65"/>
        <v>10</v>
      </c>
      <c r="AD63" s="373">
        <f t="shared" si="66"/>
        <v>3991680</v>
      </c>
      <c r="AE63" s="373">
        <f t="shared" si="67"/>
        <v>39916800</v>
      </c>
      <c r="AF63" s="373">
        <f t="shared" si="11"/>
        <v>59875200</v>
      </c>
      <c r="AG63" s="47">
        <f t="shared" si="68"/>
        <v>11</v>
      </c>
      <c r="AH63" s="64">
        <f t="shared" si="69"/>
        <v>3991680</v>
      </c>
      <c r="AI63" s="64">
        <f t="shared" si="13"/>
        <v>43908480</v>
      </c>
      <c r="AJ63" s="64">
        <f t="shared" si="14"/>
        <v>55883520</v>
      </c>
      <c r="AK63" s="47" t="b">
        <f t="shared" si="9"/>
        <v>1</v>
      </c>
    </row>
    <row r="64" spans="1:37" s="47" customFormat="1" ht="54.95" hidden="1" customHeight="1">
      <c r="A64" s="518" t="s">
        <v>1144</v>
      </c>
      <c r="B64" s="500">
        <f t="shared" si="10"/>
        <v>48</v>
      </c>
      <c r="C64" s="377" t="s">
        <v>1150</v>
      </c>
      <c r="D64" s="376" t="s">
        <v>269</v>
      </c>
      <c r="E64" s="215" t="s">
        <v>299</v>
      </c>
      <c r="F64" s="701" t="s">
        <v>1185</v>
      </c>
      <c r="G64" s="218">
        <v>273</v>
      </c>
      <c r="H64" s="500" t="s">
        <v>1362</v>
      </c>
      <c r="I64" s="701" t="s">
        <v>1405</v>
      </c>
      <c r="J64" s="381" t="s">
        <v>200</v>
      </c>
      <c r="K64" s="381" t="s">
        <v>200</v>
      </c>
      <c r="L64" s="381" t="s">
        <v>200</v>
      </c>
      <c r="M64" s="381" t="s">
        <v>200</v>
      </c>
      <c r="N64" s="381" t="s">
        <v>200</v>
      </c>
      <c r="O64" s="701">
        <v>2007</v>
      </c>
      <c r="P64" s="500" t="s">
        <v>1197</v>
      </c>
      <c r="Q64" s="381" t="s">
        <v>200</v>
      </c>
      <c r="R64" s="381" t="s">
        <v>200</v>
      </c>
      <c r="S64" s="381" t="s">
        <v>200</v>
      </c>
      <c r="T64" s="381">
        <v>1</v>
      </c>
      <c r="U64" s="500" t="s">
        <v>215</v>
      </c>
      <c r="V64" s="674">
        <f t="shared" si="0"/>
        <v>324324000</v>
      </c>
      <c r="W64" s="184">
        <v>324324000</v>
      </c>
      <c r="X64" s="701" t="s">
        <v>98</v>
      </c>
      <c r="Y64" s="701"/>
      <c r="Z64" s="701"/>
      <c r="AA64" s="379" t="s">
        <v>1636</v>
      </c>
      <c r="AB64" s="62">
        <v>25</v>
      </c>
      <c r="AC64" s="47">
        <f t="shared" si="65"/>
        <v>10</v>
      </c>
      <c r="AD64" s="373">
        <f t="shared" si="66"/>
        <v>12972960</v>
      </c>
      <c r="AE64" s="373">
        <f t="shared" si="67"/>
        <v>129729600</v>
      </c>
      <c r="AF64" s="373">
        <f t="shared" si="11"/>
        <v>194594400</v>
      </c>
      <c r="AG64" s="47">
        <f t="shared" si="68"/>
        <v>11</v>
      </c>
      <c r="AH64" s="64">
        <f t="shared" si="69"/>
        <v>12972960</v>
      </c>
      <c r="AI64" s="64">
        <f t="shared" si="13"/>
        <v>142702560</v>
      </c>
      <c r="AJ64" s="64">
        <f t="shared" si="14"/>
        <v>181621440</v>
      </c>
      <c r="AK64" s="47" t="b">
        <f t="shared" si="9"/>
        <v>1</v>
      </c>
    </row>
    <row r="65" spans="1:37" s="47" customFormat="1" ht="54.95" hidden="1" customHeight="1">
      <c r="A65" s="518" t="s">
        <v>1144</v>
      </c>
      <c r="B65" s="500">
        <f t="shared" si="10"/>
        <v>49</v>
      </c>
      <c r="C65" s="375" t="s">
        <v>1166</v>
      </c>
      <c r="D65" s="500"/>
      <c r="E65" s="701"/>
      <c r="F65" s="500"/>
      <c r="G65" s="500"/>
      <c r="H65" s="500"/>
      <c r="I65" s="701"/>
      <c r="J65" s="381" t="s">
        <v>200</v>
      </c>
      <c r="K65" s="381" t="s">
        <v>200</v>
      </c>
      <c r="L65" s="381" t="s">
        <v>200</v>
      </c>
      <c r="M65" s="381" t="s">
        <v>200</v>
      </c>
      <c r="N65" s="381" t="s">
        <v>200</v>
      </c>
      <c r="O65" s="701"/>
      <c r="P65" s="500"/>
      <c r="Q65" s="381" t="s">
        <v>200</v>
      </c>
      <c r="R65" s="381" t="s">
        <v>200</v>
      </c>
      <c r="S65" s="381" t="s">
        <v>200</v>
      </c>
      <c r="T65" s="701"/>
      <c r="U65" s="701"/>
      <c r="V65" s="470"/>
      <c r="W65" s="184"/>
      <c r="X65" s="701" t="s">
        <v>98</v>
      </c>
      <c r="Y65" s="701"/>
      <c r="Z65" s="701"/>
      <c r="AA65" s="379"/>
      <c r="AB65" s="62"/>
      <c r="AD65" s="373"/>
      <c r="AE65" s="373"/>
      <c r="AF65" s="373">
        <f t="shared" si="11"/>
        <v>0</v>
      </c>
      <c r="AH65" s="64"/>
      <c r="AI65" s="64">
        <f t="shared" si="13"/>
        <v>0</v>
      </c>
      <c r="AJ65" s="64">
        <f t="shared" si="14"/>
        <v>0</v>
      </c>
      <c r="AK65" s="47" t="b">
        <f t="shared" si="9"/>
        <v>1</v>
      </c>
    </row>
    <row r="66" spans="1:37" s="47" customFormat="1" ht="54.95" hidden="1" customHeight="1">
      <c r="A66" s="518" t="s">
        <v>1144</v>
      </c>
      <c r="B66" s="500">
        <f t="shared" si="10"/>
        <v>50</v>
      </c>
      <c r="C66" s="377" t="s">
        <v>1145</v>
      </c>
      <c r="D66" s="376" t="s">
        <v>269</v>
      </c>
      <c r="E66" s="215" t="s">
        <v>299</v>
      </c>
      <c r="F66" s="701" t="s">
        <v>1177</v>
      </c>
      <c r="G66" s="218">
        <v>36</v>
      </c>
      <c r="H66" s="500" t="s">
        <v>1362</v>
      </c>
      <c r="I66" s="701" t="s">
        <v>1405</v>
      </c>
      <c r="J66" s="381" t="s">
        <v>200</v>
      </c>
      <c r="K66" s="381" t="s">
        <v>200</v>
      </c>
      <c r="L66" s="381" t="s">
        <v>200</v>
      </c>
      <c r="M66" s="381" t="s">
        <v>200</v>
      </c>
      <c r="N66" s="381" t="s">
        <v>200</v>
      </c>
      <c r="O66" s="701">
        <v>2007</v>
      </c>
      <c r="P66" s="500" t="s">
        <v>1197</v>
      </c>
      <c r="Q66" s="381" t="s">
        <v>200</v>
      </c>
      <c r="R66" s="381" t="s">
        <v>200</v>
      </c>
      <c r="S66" s="381" t="s">
        <v>200</v>
      </c>
      <c r="T66" s="381">
        <v>1</v>
      </c>
      <c r="U66" s="500" t="s">
        <v>215</v>
      </c>
      <c r="V66" s="674">
        <f t="shared" ref="V66:V88" si="70">W66/T66</f>
        <v>104850000</v>
      </c>
      <c r="W66" s="184">
        <v>104850000</v>
      </c>
      <c r="X66" s="701" t="s">
        <v>98</v>
      </c>
      <c r="Y66" s="701"/>
      <c r="Z66" s="701"/>
      <c r="AA66" s="379" t="s">
        <v>1637</v>
      </c>
      <c r="AB66" s="62">
        <v>25</v>
      </c>
      <c r="AC66" s="47">
        <f t="shared" ref="AC66" si="71">2016-O66+1</f>
        <v>10</v>
      </c>
      <c r="AD66" s="373">
        <f t="shared" ref="AD66" si="72">W66/AB66</f>
        <v>4194000</v>
      </c>
      <c r="AE66" s="373">
        <f t="shared" ref="AE66" si="73">AC66*AD66</f>
        <v>41940000</v>
      </c>
      <c r="AF66" s="373">
        <f t="shared" si="11"/>
        <v>62910000</v>
      </c>
      <c r="AG66" s="47">
        <f t="shared" ref="AG66" si="74">2017-O66+1</f>
        <v>11</v>
      </c>
      <c r="AH66" s="64">
        <f t="shared" ref="AH66" si="75">W66/AB66</f>
        <v>4194000</v>
      </c>
      <c r="AI66" s="64">
        <f t="shared" si="13"/>
        <v>46134000</v>
      </c>
      <c r="AJ66" s="64">
        <f t="shared" si="14"/>
        <v>58716000</v>
      </c>
      <c r="AK66" s="47" t="b">
        <f t="shared" si="9"/>
        <v>1</v>
      </c>
    </row>
    <row r="67" spans="1:37" s="47" customFormat="1" ht="54.95" hidden="1" customHeight="1">
      <c r="A67" s="518" t="s">
        <v>1144</v>
      </c>
      <c r="B67" s="500">
        <f t="shared" si="10"/>
        <v>51</v>
      </c>
      <c r="C67" s="377" t="s">
        <v>1167</v>
      </c>
      <c r="D67" s="500"/>
      <c r="E67" s="701"/>
      <c r="F67" s="500"/>
      <c r="G67" s="500"/>
      <c r="H67" s="500"/>
      <c r="I67" s="701"/>
      <c r="J67" s="381" t="s">
        <v>200</v>
      </c>
      <c r="K67" s="381" t="s">
        <v>200</v>
      </c>
      <c r="L67" s="381" t="s">
        <v>200</v>
      </c>
      <c r="M67" s="381" t="s">
        <v>200</v>
      </c>
      <c r="N67" s="381" t="s">
        <v>200</v>
      </c>
      <c r="O67" s="701"/>
      <c r="P67" s="500"/>
      <c r="Q67" s="381" t="s">
        <v>200</v>
      </c>
      <c r="R67" s="381" t="s">
        <v>200</v>
      </c>
      <c r="S67" s="381" t="s">
        <v>200</v>
      </c>
      <c r="T67" s="701"/>
      <c r="U67" s="701"/>
      <c r="V67" s="674"/>
      <c r="W67" s="184"/>
      <c r="X67" s="701" t="s">
        <v>98</v>
      </c>
      <c r="Y67" s="701"/>
      <c r="Z67" s="701"/>
      <c r="AA67" s="379"/>
      <c r="AB67" s="62">
        <v>25</v>
      </c>
      <c r="AD67" s="373"/>
      <c r="AE67" s="373"/>
      <c r="AF67" s="373">
        <f t="shared" si="11"/>
        <v>0</v>
      </c>
      <c r="AH67" s="64">
        <f t="shared" si="33"/>
        <v>0</v>
      </c>
      <c r="AI67" s="64">
        <f t="shared" si="13"/>
        <v>0</v>
      </c>
      <c r="AJ67" s="64">
        <f t="shared" si="14"/>
        <v>0</v>
      </c>
      <c r="AK67" s="47" t="b">
        <f t="shared" si="9"/>
        <v>1</v>
      </c>
    </row>
    <row r="68" spans="1:37" s="47" customFormat="1" ht="54.95" hidden="1" customHeight="1">
      <c r="A68" s="518" t="s">
        <v>1144</v>
      </c>
      <c r="B68" s="501">
        <f t="shared" si="10"/>
        <v>52</v>
      </c>
      <c r="C68" s="858" t="s">
        <v>1150</v>
      </c>
      <c r="D68" s="859" t="s">
        <v>269</v>
      </c>
      <c r="E68" s="631" t="s">
        <v>299</v>
      </c>
      <c r="F68" s="232" t="s">
        <v>1186</v>
      </c>
      <c r="G68" s="860">
        <v>72</v>
      </c>
      <c r="H68" s="501" t="s">
        <v>1362</v>
      </c>
      <c r="I68" s="232" t="s">
        <v>1405</v>
      </c>
      <c r="J68" s="115" t="s">
        <v>200</v>
      </c>
      <c r="K68" s="115" t="s">
        <v>200</v>
      </c>
      <c r="L68" s="115" t="s">
        <v>200</v>
      </c>
      <c r="M68" s="115" t="s">
        <v>200</v>
      </c>
      <c r="N68" s="115" t="s">
        <v>200</v>
      </c>
      <c r="O68" s="232">
        <v>2007</v>
      </c>
      <c r="P68" s="501" t="s">
        <v>1197</v>
      </c>
      <c r="Q68" s="381" t="s">
        <v>200</v>
      </c>
      <c r="R68" s="381" t="s">
        <v>200</v>
      </c>
      <c r="S68" s="381" t="s">
        <v>200</v>
      </c>
      <c r="T68" s="115">
        <v>1</v>
      </c>
      <c r="U68" s="501" t="s">
        <v>215</v>
      </c>
      <c r="V68" s="734">
        <f t="shared" si="70"/>
        <v>85536000</v>
      </c>
      <c r="W68" s="632">
        <v>85536000</v>
      </c>
      <c r="X68" s="232" t="s">
        <v>98</v>
      </c>
      <c r="Y68" s="232"/>
      <c r="Z68" s="232"/>
      <c r="AA68" s="861" t="s">
        <v>1638</v>
      </c>
      <c r="AB68" s="62">
        <v>25</v>
      </c>
      <c r="AC68" s="47">
        <f t="shared" ref="AC68" si="76">2016-O68+1</f>
        <v>10</v>
      </c>
      <c r="AD68" s="373">
        <f t="shared" ref="AD68" si="77">W68/AB68</f>
        <v>3421440</v>
      </c>
      <c r="AE68" s="373">
        <f t="shared" ref="AE68" si="78">AC68*AD68</f>
        <v>34214400</v>
      </c>
      <c r="AF68" s="373">
        <f t="shared" si="11"/>
        <v>51321600</v>
      </c>
      <c r="AG68" s="47">
        <f t="shared" ref="AG68" si="79">2017-O68+1</f>
        <v>11</v>
      </c>
      <c r="AH68" s="64">
        <f t="shared" si="33"/>
        <v>3421440</v>
      </c>
      <c r="AI68" s="64">
        <f t="shared" si="13"/>
        <v>37635840</v>
      </c>
      <c r="AJ68" s="64">
        <f t="shared" si="14"/>
        <v>47900160</v>
      </c>
      <c r="AK68" s="47" t="b">
        <f t="shared" si="9"/>
        <v>1</v>
      </c>
    </row>
    <row r="69" spans="1:37" s="47" customFormat="1" ht="54.95" hidden="1" customHeight="1">
      <c r="A69" s="518" t="s">
        <v>1144</v>
      </c>
      <c r="B69" s="500">
        <f>B68+1</f>
        <v>53</v>
      </c>
      <c r="C69" s="375" t="s">
        <v>1168</v>
      </c>
      <c r="D69" s="376" t="s">
        <v>269</v>
      </c>
      <c r="E69" s="215" t="s">
        <v>299</v>
      </c>
      <c r="F69" s="701" t="s">
        <v>1187</v>
      </c>
      <c r="G69" s="218">
        <v>216</v>
      </c>
      <c r="H69" s="500" t="s">
        <v>1362</v>
      </c>
      <c r="I69" s="701" t="s">
        <v>1405</v>
      </c>
      <c r="J69" s="381" t="s">
        <v>200</v>
      </c>
      <c r="K69" s="381" t="s">
        <v>200</v>
      </c>
      <c r="L69" s="381" t="s">
        <v>200</v>
      </c>
      <c r="M69" s="381" t="s">
        <v>200</v>
      </c>
      <c r="N69" s="381" t="s">
        <v>200</v>
      </c>
      <c r="O69" s="701">
        <v>2007</v>
      </c>
      <c r="P69" s="500" t="s">
        <v>1197</v>
      </c>
      <c r="Q69" s="381" t="s">
        <v>200</v>
      </c>
      <c r="R69" s="381" t="s">
        <v>200</v>
      </c>
      <c r="S69" s="381" t="s">
        <v>200</v>
      </c>
      <c r="T69" s="381">
        <v>1</v>
      </c>
      <c r="U69" s="500" t="s">
        <v>215</v>
      </c>
      <c r="V69" s="674">
        <f t="shared" si="70"/>
        <v>684288000</v>
      </c>
      <c r="W69" s="184">
        <v>684288000</v>
      </c>
      <c r="X69" s="701" t="s">
        <v>98</v>
      </c>
      <c r="Y69" s="701"/>
      <c r="Z69" s="701"/>
      <c r="AA69" s="701" t="s">
        <v>1639</v>
      </c>
      <c r="AB69" s="62">
        <v>25</v>
      </c>
      <c r="AC69" s="47">
        <f t="shared" ref="AC69:AC81" si="80">2016-O69+1</f>
        <v>10</v>
      </c>
      <c r="AD69" s="373">
        <f t="shared" ref="AD69:AD81" si="81">W69/AB69</f>
        <v>27371520</v>
      </c>
      <c r="AE69" s="373">
        <f t="shared" ref="AE69:AE81" si="82">AC69*AD69</f>
        <v>273715200</v>
      </c>
      <c r="AF69" s="373">
        <f t="shared" si="11"/>
        <v>410572800</v>
      </c>
      <c r="AG69" s="47">
        <f t="shared" ref="AG69:AG81" si="83">2017-O69+1</f>
        <v>11</v>
      </c>
      <c r="AH69" s="64">
        <f t="shared" ref="AH69:AH81" si="84">W69/AB69</f>
        <v>27371520</v>
      </c>
      <c r="AI69" s="64">
        <f t="shared" si="13"/>
        <v>301086720</v>
      </c>
      <c r="AJ69" s="64">
        <f t="shared" si="14"/>
        <v>383201280</v>
      </c>
      <c r="AK69" s="47" t="b">
        <f t="shared" si="9"/>
        <v>1</v>
      </c>
    </row>
    <row r="70" spans="1:37" s="47" customFormat="1" ht="54.95" hidden="1" customHeight="1">
      <c r="A70" s="518" t="s">
        <v>1144</v>
      </c>
      <c r="B70" s="500">
        <f t="shared" si="10"/>
        <v>54</v>
      </c>
      <c r="C70" s="375" t="s">
        <v>1168</v>
      </c>
      <c r="D70" s="376" t="s">
        <v>269</v>
      </c>
      <c r="E70" s="215" t="s">
        <v>299</v>
      </c>
      <c r="F70" s="701" t="s">
        <v>1187</v>
      </c>
      <c r="G70" s="218">
        <v>160</v>
      </c>
      <c r="H70" s="500" t="s">
        <v>1362</v>
      </c>
      <c r="I70" s="701" t="s">
        <v>1405</v>
      </c>
      <c r="J70" s="381" t="s">
        <v>200</v>
      </c>
      <c r="K70" s="381" t="s">
        <v>200</v>
      </c>
      <c r="L70" s="381" t="s">
        <v>200</v>
      </c>
      <c r="M70" s="381" t="s">
        <v>200</v>
      </c>
      <c r="N70" s="381" t="s">
        <v>200</v>
      </c>
      <c r="O70" s="701">
        <v>2007</v>
      </c>
      <c r="P70" s="500" t="s">
        <v>1197</v>
      </c>
      <c r="Q70" s="381" t="s">
        <v>200</v>
      </c>
      <c r="R70" s="381" t="s">
        <v>200</v>
      </c>
      <c r="S70" s="381" t="s">
        <v>200</v>
      </c>
      <c r="T70" s="381">
        <v>1</v>
      </c>
      <c r="U70" s="500" t="s">
        <v>215</v>
      </c>
      <c r="V70" s="674">
        <f t="shared" si="70"/>
        <v>506880000</v>
      </c>
      <c r="W70" s="184">
        <v>506880000</v>
      </c>
      <c r="X70" s="701" t="s">
        <v>98</v>
      </c>
      <c r="Y70" s="701"/>
      <c r="Z70" s="701"/>
      <c r="AA70" s="701" t="s">
        <v>1640</v>
      </c>
      <c r="AB70" s="62">
        <v>25</v>
      </c>
      <c r="AC70" s="47">
        <f t="shared" si="80"/>
        <v>10</v>
      </c>
      <c r="AD70" s="373">
        <f t="shared" si="81"/>
        <v>20275200</v>
      </c>
      <c r="AE70" s="373">
        <f t="shared" si="82"/>
        <v>202752000</v>
      </c>
      <c r="AF70" s="373">
        <f t="shared" si="11"/>
        <v>304128000</v>
      </c>
      <c r="AG70" s="47">
        <f t="shared" si="83"/>
        <v>11</v>
      </c>
      <c r="AH70" s="64">
        <f t="shared" si="84"/>
        <v>20275200</v>
      </c>
      <c r="AI70" s="64">
        <f t="shared" si="13"/>
        <v>223027200</v>
      </c>
      <c r="AJ70" s="64">
        <f t="shared" si="14"/>
        <v>283852800</v>
      </c>
      <c r="AK70" s="47" t="b">
        <f t="shared" si="9"/>
        <v>1</v>
      </c>
    </row>
    <row r="71" spans="1:37" s="47" customFormat="1" ht="54.95" hidden="1" customHeight="1">
      <c r="A71" s="518" t="s">
        <v>1144</v>
      </c>
      <c r="B71" s="500">
        <f t="shared" si="10"/>
        <v>55</v>
      </c>
      <c r="C71" s="375" t="s">
        <v>1168</v>
      </c>
      <c r="D71" s="376" t="s">
        <v>269</v>
      </c>
      <c r="E71" s="215" t="s">
        <v>299</v>
      </c>
      <c r="F71" s="701" t="s">
        <v>1187</v>
      </c>
      <c r="G71" s="218">
        <v>367</v>
      </c>
      <c r="H71" s="500" t="s">
        <v>1362</v>
      </c>
      <c r="I71" s="701" t="s">
        <v>1405</v>
      </c>
      <c r="J71" s="381" t="s">
        <v>200</v>
      </c>
      <c r="K71" s="381" t="s">
        <v>200</v>
      </c>
      <c r="L71" s="381" t="s">
        <v>200</v>
      </c>
      <c r="M71" s="381" t="s">
        <v>200</v>
      </c>
      <c r="N71" s="381" t="s">
        <v>200</v>
      </c>
      <c r="O71" s="701">
        <v>2007</v>
      </c>
      <c r="P71" s="500" t="s">
        <v>1197</v>
      </c>
      <c r="Q71" s="381" t="s">
        <v>200</v>
      </c>
      <c r="R71" s="381" t="s">
        <v>200</v>
      </c>
      <c r="S71" s="381" t="s">
        <v>200</v>
      </c>
      <c r="T71" s="381">
        <v>1</v>
      </c>
      <c r="U71" s="500" t="s">
        <v>215</v>
      </c>
      <c r="V71" s="674">
        <f t="shared" si="70"/>
        <v>1162656000</v>
      </c>
      <c r="W71" s="184">
        <v>1162656000</v>
      </c>
      <c r="X71" s="701" t="s">
        <v>98</v>
      </c>
      <c r="Y71" s="701"/>
      <c r="Z71" s="701"/>
      <c r="AA71" s="701" t="s">
        <v>1641</v>
      </c>
      <c r="AB71" s="62">
        <v>25</v>
      </c>
      <c r="AC71" s="47">
        <f t="shared" si="80"/>
        <v>10</v>
      </c>
      <c r="AD71" s="373">
        <f t="shared" si="81"/>
        <v>46506240</v>
      </c>
      <c r="AE71" s="373">
        <f t="shared" si="82"/>
        <v>465062400</v>
      </c>
      <c r="AF71" s="373">
        <f t="shared" si="11"/>
        <v>697593600</v>
      </c>
      <c r="AG71" s="47">
        <f t="shared" si="83"/>
        <v>11</v>
      </c>
      <c r="AH71" s="64">
        <f t="shared" si="84"/>
        <v>46506240</v>
      </c>
      <c r="AI71" s="64">
        <f t="shared" si="13"/>
        <v>511568640</v>
      </c>
      <c r="AJ71" s="64">
        <f t="shared" si="14"/>
        <v>651087360</v>
      </c>
      <c r="AK71" s="47" t="b">
        <f t="shared" si="9"/>
        <v>1</v>
      </c>
    </row>
    <row r="72" spans="1:37" s="47" customFormat="1" ht="54.95" hidden="1" customHeight="1">
      <c r="A72" s="518" t="s">
        <v>1144</v>
      </c>
      <c r="B72" s="500">
        <f t="shared" si="10"/>
        <v>56</v>
      </c>
      <c r="C72" s="375" t="s">
        <v>1152</v>
      </c>
      <c r="D72" s="376" t="s">
        <v>269</v>
      </c>
      <c r="E72" s="215" t="s">
        <v>299</v>
      </c>
      <c r="F72" s="701" t="s">
        <v>1187</v>
      </c>
      <c r="G72" s="218">
        <v>63</v>
      </c>
      <c r="H72" s="500" t="s">
        <v>1362</v>
      </c>
      <c r="I72" s="701"/>
      <c r="J72" s="381" t="s">
        <v>200</v>
      </c>
      <c r="K72" s="381" t="s">
        <v>200</v>
      </c>
      <c r="L72" s="381" t="s">
        <v>200</v>
      </c>
      <c r="M72" s="381" t="s">
        <v>200</v>
      </c>
      <c r="N72" s="381" t="s">
        <v>200</v>
      </c>
      <c r="O72" s="701">
        <v>2007</v>
      </c>
      <c r="P72" s="500" t="s">
        <v>1197</v>
      </c>
      <c r="Q72" s="381" t="s">
        <v>200</v>
      </c>
      <c r="R72" s="381" t="s">
        <v>200</v>
      </c>
      <c r="S72" s="381" t="s">
        <v>200</v>
      </c>
      <c r="T72" s="381">
        <v>1</v>
      </c>
      <c r="U72" s="500" t="s">
        <v>215</v>
      </c>
      <c r="V72" s="674">
        <f t="shared" si="70"/>
        <v>101521875</v>
      </c>
      <c r="W72" s="184">
        <v>101521875</v>
      </c>
      <c r="X72" s="701" t="s">
        <v>98</v>
      </c>
      <c r="Y72" s="701"/>
      <c r="Z72" s="701"/>
      <c r="AA72" s="701" t="s">
        <v>1642</v>
      </c>
      <c r="AB72" s="62">
        <v>25</v>
      </c>
      <c r="AC72" s="47">
        <f t="shared" si="80"/>
        <v>10</v>
      </c>
      <c r="AD72" s="373">
        <f t="shared" si="81"/>
        <v>4060875</v>
      </c>
      <c r="AE72" s="373">
        <f t="shared" si="82"/>
        <v>40608750</v>
      </c>
      <c r="AF72" s="373">
        <f t="shared" si="11"/>
        <v>60913125</v>
      </c>
      <c r="AG72" s="47">
        <f t="shared" si="83"/>
        <v>11</v>
      </c>
      <c r="AH72" s="64">
        <f t="shared" si="84"/>
        <v>4060875</v>
      </c>
      <c r="AI72" s="64">
        <f t="shared" si="13"/>
        <v>44669625</v>
      </c>
      <c r="AJ72" s="64">
        <f t="shared" si="14"/>
        <v>56852250</v>
      </c>
      <c r="AK72" s="47" t="b">
        <f t="shared" si="9"/>
        <v>1</v>
      </c>
    </row>
    <row r="73" spans="1:37" s="47" customFormat="1" ht="54.95" hidden="1" customHeight="1">
      <c r="A73" s="518" t="s">
        <v>1144</v>
      </c>
      <c r="B73" s="500">
        <f t="shared" si="10"/>
        <v>57</v>
      </c>
      <c r="C73" s="375" t="s">
        <v>1168</v>
      </c>
      <c r="D73" s="376" t="s">
        <v>269</v>
      </c>
      <c r="E73" s="215" t="s">
        <v>299</v>
      </c>
      <c r="F73" s="701" t="s">
        <v>1187</v>
      </c>
      <c r="G73" s="218">
        <v>49</v>
      </c>
      <c r="H73" s="500" t="s">
        <v>1362</v>
      </c>
      <c r="I73" s="701" t="s">
        <v>1405</v>
      </c>
      <c r="J73" s="381" t="s">
        <v>200</v>
      </c>
      <c r="K73" s="381" t="s">
        <v>200</v>
      </c>
      <c r="L73" s="381" t="s">
        <v>200</v>
      </c>
      <c r="M73" s="381" t="s">
        <v>200</v>
      </c>
      <c r="N73" s="381" t="s">
        <v>200</v>
      </c>
      <c r="O73" s="701">
        <v>2007</v>
      </c>
      <c r="P73" s="500" t="s">
        <v>1197</v>
      </c>
      <c r="Q73" s="381" t="s">
        <v>200</v>
      </c>
      <c r="R73" s="381" t="s">
        <v>200</v>
      </c>
      <c r="S73" s="381" t="s">
        <v>200</v>
      </c>
      <c r="T73" s="381">
        <v>1</v>
      </c>
      <c r="U73" s="500" t="s">
        <v>215</v>
      </c>
      <c r="V73" s="674">
        <f t="shared" si="70"/>
        <v>169059333</v>
      </c>
      <c r="W73" s="184">
        <v>169059333</v>
      </c>
      <c r="X73" s="701" t="s">
        <v>98</v>
      </c>
      <c r="Y73" s="701"/>
      <c r="Z73" s="701"/>
      <c r="AA73" s="701" t="s">
        <v>1613</v>
      </c>
      <c r="AB73" s="62">
        <v>25</v>
      </c>
      <c r="AC73" s="47">
        <f t="shared" si="80"/>
        <v>10</v>
      </c>
      <c r="AD73" s="373">
        <f t="shared" si="81"/>
        <v>6762373.3200000003</v>
      </c>
      <c r="AE73" s="373">
        <f t="shared" si="82"/>
        <v>67623733.200000003</v>
      </c>
      <c r="AF73" s="373">
        <f t="shared" si="11"/>
        <v>101435599.8</v>
      </c>
      <c r="AG73" s="47">
        <f t="shared" si="83"/>
        <v>11</v>
      </c>
      <c r="AH73" s="64">
        <f t="shared" si="84"/>
        <v>6762373.3200000003</v>
      </c>
      <c r="AI73" s="64">
        <f t="shared" si="13"/>
        <v>74386106.520000011</v>
      </c>
      <c r="AJ73" s="64">
        <f t="shared" si="14"/>
        <v>94673226.479999989</v>
      </c>
      <c r="AK73" s="47" t="b">
        <f t="shared" si="9"/>
        <v>1</v>
      </c>
    </row>
    <row r="74" spans="1:37" s="47" customFormat="1" ht="54.95" hidden="1" customHeight="1">
      <c r="A74" s="518" t="s">
        <v>1144</v>
      </c>
      <c r="B74" s="500">
        <f t="shared" si="10"/>
        <v>58</v>
      </c>
      <c r="C74" s="375" t="s">
        <v>1149</v>
      </c>
      <c r="D74" s="376" t="s">
        <v>269</v>
      </c>
      <c r="E74" s="215" t="s">
        <v>299</v>
      </c>
      <c r="F74" s="701" t="s">
        <v>1187</v>
      </c>
      <c r="G74" s="218">
        <v>72</v>
      </c>
      <c r="H74" s="500" t="s">
        <v>1362</v>
      </c>
      <c r="I74" s="701" t="s">
        <v>1405</v>
      </c>
      <c r="J74" s="381" t="s">
        <v>200</v>
      </c>
      <c r="K74" s="381" t="s">
        <v>200</v>
      </c>
      <c r="L74" s="381" t="s">
        <v>200</v>
      </c>
      <c r="M74" s="381" t="s">
        <v>200</v>
      </c>
      <c r="N74" s="381" t="s">
        <v>200</v>
      </c>
      <c r="O74" s="701">
        <v>2007</v>
      </c>
      <c r="P74" s="500" t="s">
        <v>1197</v>
      </c>
      <c r="Q74" s="381" t="s">
        <v>200</v>
      </c>
      <c r="R74" s="381" t="s">
        <v>200</v>
      </c>
      <c r="S74" s="381" t="s">
        <v>200</v>
      </c>
      <c r="T74" s="381">
        <v>1</v>
      </c>
      <c r="U74" s="500" t="s">
        <v>215</v>
      </c>
      <c r="V74" s="674">
        <f t="shared" si="70"/>
        <v>114048000</v>
      </c>
      <c r="W74" s="184">
        <v>114048000</v>
      </c>
      <c r="X74" s="701" t="s">
        <v>98</v>
      </c>
      <c r="Y74" s="701"/>
      <c r="Z74" s="701"/>
      <c r="AA74" s="701" t="s">
        <v>1643</v>
      </c>
      <c r="AB74" s="62">
        <v>25</v>
      </c>
      <c r="AC74" s="47">
        <f t="shared" si="80"/>
        <v>10</v>
      </c>
      <c r="AD74" s="373">
        <f t="shared" si="81"/>
        <v>4561920</v>
      </c>
      <c r="AE74" s="373">
        <f t="shared" si="82"/>
        <v>45619200</v>
      </c>
      <c r="AF74" s="373">
        <f t="shared" si="11"/>
        <v>68428800</v>
      </c>
      <c r="AG74" s="47">
        <f t="shared" si="83"/>
        <v>11</v>
      </c>
      <c r="AH74" s="64">
        <f t="shared" si="84"/>
        <v>4561920</v>
      </c>
      <c r="AI74" s="64">
        <f t="shared" si="13"/>
        <v>50181120</v>
      </c>
      <c r="AJ74" s="64">
        <f t="shared" si="14"/>
        <v>63866880</v>
      </c>
      <c r="AK74" s="47" t="b">
        <f t="shared" si="9"/>
        <v>1</v>
      </c>
    </row>
    <row r="75" spans="1:37" s="47" customFormat="1" ht="54.95" hidden="1" customHeight="1">
      <c r="A75" s="518" t="s">
        <v>1144</v>
      </c>
      <c r="B75" s="500">
        <f t="shared" si="10"/>
        <v>59</v>
      </c>
      <c r="C75" s="375" t="s">
        <v>1168</v>
      </c>
      <c r="D75" s="376" t="s">
        <v>269</v>
      </c>
      <c r="E75" s="215" t="s">
        <v>299</v>
      </c>
      <c r="F75" s="701" t="s">
        <v>1187</v>
      </c>
      <c r="G75" s="218">
        <v>260</v>
      </c>
      <c r="H75" s="500" t="s">
        <v>1362</v>
      </c>
      <c r="I75" s="701" t="s">
        <v>1405</v>
      </c>
      <c r="J75" s="381" t="s">
        <v>200</v>
      </c>
      <c r="K75" s="381" t="s">
        <v>200</v>
      </c>
      <c r="L75" s="381" t="s">
        <v>200</v>
      </c>
      <c r="M75" s="381" t="s">
        <v>200</v>
      </c>
      <c r="N75" s="381" t="s">
        <v>200</v>
      </c>
      <c r="O75" s="701">
        <v>2007</v>
      </c>
      <c r="P75" s="500" t="s">
        <v>1197</v>
      </c>
      <c r="Q75" s="381" t="s">
        <v>200</v>
      </c>
      <c r="R75" s="381" t="s">
        <v>200</v>
      </c>
      <c r="S75" s="381" t="s">
        <v>200</v>
      </c>
      <c r="T75" s="381">
        <v>1</v>
      </c>
      <c r="U75" s="500" t="s">
        <v>215</v>
      </c>
      <c r="V75" s="674">
        <f t="shared" si="70"/>
        <v>823680000</v>
      </c>
      <c r="W75" s="184">
        <v>823680000</v>
      </c>
      <c r="X75" s="701" t="s">
        <v>98</v>
      </c>
      <c r="Y75" s="701"/>
      <c r="Z75" s="701"/>
      <c r="AA75" s="701" t="s">
        <v>1644</v>
      </c>
      <c r="AB75" s="62">
        <v>25</v>
      </c>
      <c r="AC75" s="47">
        <f t="shared" si="80"/>
        <v>10</v>
      </c>
      <c r="AD75" s="373">
        <f t="shared" si="81"/>
        <v>32947200</v>
      </c>
      <c r="AE75" s="373">
        <f t="shared" si="82"/>
        <v>329472000</v>
      </c>
      <c r="AF75" s="373">
        <f t="shared" si="11"/>
        <v>494208000</v>
      </c>
      <c r="AG75" s="47">
        <f t="shared" si="83"/>
        <v>11</v>
      </c>
      <c r="AH75" s="64">
        <f t="shared" si="84"/>
        <v>32947200</v>
      </c>
      <c r="AI75" s="64">
        <f t="shared" si="13"/>
        <v>362419200</v>
      </c>
      <c r="AJ75" s="64">
        <f t="shared" si="14"/>
        <v>461260800</v>
      </c>
      <c r="AK75" s="47" t="b">
        <f t="shared" si="9"/>
        <v>1</v>
      </c>
    </row>
    <row r="76" spans="1:37" s="47" customFormat="1" ht="54.95" hidden="1" customHeight="1">
      <c r="A76" s="518" t="s">
        <v>1144</v>
      </c>
      <c r="B76" s="500">
        <f t="shared" si="10"/>
        <v>60</v>
      </c>
      <c r="C76" s="375" t="s">
        <v>1168</v>
      </c>
      <c r="D76" s="376" t="s">
        <v>269</v>
      </c>
      <c r="E76" s="215" t="s">
        <v>299</v>
      </c>
      <c r="F76" s="701" t="s">
        <v>1187</v>
      </c>
      <c r="G76" s="218">
        <v>90</v>
      </c>
      <c r="H76" s="500" t="s">
        <v>1362</v>
      </c>
      <c r="I76" s="701" t="s">
        <v>1405</v>
      </c>
      <c r="J76" s="381" t="s">
        <v>200</v>
      </c>
      <c r="K76" s="381" t="s">
        <v>200</v>
      </c>
      <c r="L76" s="381" t="s">
        <v>200</v>
      </c>
      <c r="M76" s="381" t="s">
        <v>200</v>
      </c>
      <c r="N76" s="381" t="s">
        <v>200</v>
      </c>
      <c r="O76" s="701">
        <v>2007</v>
      </c>
      <c r="P76" s="500" t="s">
        <v>1197</v>
      </c>
      <c r="Q76" s="381" t="s">
        <v>200</v>
      </c>
      <c r="R76" s="381" t="s">
        <v>200</v>
      </c>
      <c r="S76" s="381" t="s">
        <v>200</v>
      </c>
      <c r="T76" s="381">
        <v>1</v>
      </c>
      <c r="U76" s="500" t="s">
        <v>215</v>
      </c>
      <c r="V76" s="674">
        <f t="shared" si="70"/>
        <v>285120000</v>
      </c>
      <c r="W76" s="184">
        <v>285120000</v>
      </c>
      <c r="X76" s="701" t="s">
        <v>98</v>
      </c>
      <c r="Y76" s="701"/>
      <c r="Z76" s="701"/>
      <c r="AA76" s="701" t="s">
        <v>1645</v>
      </c>
      <c r="AB76" s="62">
        <v>25</v>
      </c>
      <c r="AC76" s="47">
        <f t="shared" si="80"/>
        <v>10</v>
      </c>
      <c r="AD76" s="373">
        <f t="shared" si="81"/>
        <v>11404800</v>
      </c>
      <c r="AE76" s="373">
        <f t="shared" si="82"/>
        <v>114048000</v>
      </c>
      <c r="AF76" s="373">
        <f t="shared" si="11"/>
        <v>171072000</v>
      </c>
      <c r="AG76" s="47">
        <f t="shared" si="83"/>
        <v>11</v>
      </c>
      <c r="AH76" s="64">
        <f t="shared" si="84"/>
        <v>11404800</v>
      </c>
      <c r="AI76" s="64">
        <f t="shared" si="13"/>
        <v>125452800</v>
      </c>
      <c r="AJ76" s="64">
        <f t="shared" si="14"/>
        <v>159667200</v>
      </c>
      <c r="AK76" s="47" t="b">
        <f t="shared" si="9"/>
        <v>1</v>
      </c>
    </row>
    <row r="77" spans="1:37" s="47" customFormat="1" ht="54.95" hidden="1" customHeight="1">
      <c r="A77" s="518" t="s">
        <v>1144</v>
      </c>
      <c r="B77" s="500">
        <f t="shared" si="10"/>
        <v>61</v>
      </c>
      <c r="C77" s="375" t="s">
        <v>1168</v>
      </c>
      <c r="D77" s="376" t="s">
        <v>269</v>
      </c>
      <c r="E77" s="215" t="s">
        <v>299</v>
      </c>
      <c r="F77" s="701" t="s">
        <v>1187</v>
      </c>
      <c r="G77" s="218">
        <v>4485</v>
      </c>
      <c r="H77" s="500" t="s">
        <v>1362</v>
      </c>
      <c r="I77" s="701" t="s">
        <v>1405</v>
      </c>
      <c r="J77" s="381" t="s">
        <v>200</v>
      </c>
      <c r="K77" s="381" t="s">
        <v>200</v>
      </c>
      <c r="L77" s="381" t="s">
        <v>200</v>
      </c>
      <c r="M77" s="381" t="s">
        <v>200</v>
      </c>
      <c r="N77" s="381" t="s">
        <v>200</v>
      </c>
      <c r="O77" s="701">
        <v>2007</v>
      </c>
      <c r="P77" s="500" t="s">
        <v>1197</v>
      </c>
      <c r="Q77" s="381" t="s">
        <v>200</v>
      </c>
      <c r="R77" s="381" t="s">
        <v>200</v>
      </c>
      <c r="S77" s="381" t="s">
        <v>200</v>
      </c>
      <c r="T77" s="381">
        <v>1</v>
      </c>
      <c r="U77" s="500" t="s">
        <v>215</v>
      </c>
      <c r="V77" s="674">
        <f t="shared" si="70"/>
        <v>14208480000</v>
      </c>
      <c r="W77" s="184">
        <v>14208480000</v>
      </c>
      <c r="X77" s="701" t="s">
        <v>98</v>
      </c>
      <c r="Y77" s="701"/>
      <c r="Z77" s="701"/>
      <c r="AA77" s="701" t="s">
        <v>1646</v>
      </c>
      <c r="AB77" s="62">
        <v>25</v>
      </c>
      <c r="AC77" s="47">
        <f t="shared" si="80"/>
        <v>10</v>
      </c>
      <c r="AD77" s="373">
        <f t="shared" si="81"/>
        <v>568339200</v>
      </c>
      <c r="AE77" s="373">
        <f t="shared" si="82"/>
        <v>5683392000</v>
      </c>
      <c r="AF77" s="373">
        <f t="shared" si="11"/>
        <v>8525088000</v>
      </c>
      <c r="AG77" s="47">
        <f t="shared" si="83"/>
        <v>11</v>
      </c>
      <c r="AH77" s="64">
        <f t="shared" si="84"/>
        <v>568339200</v>
      </c>
      <c r="AI77" s="64">
        <f t="shared" si="13"/>
        <v>6251731200</v>
      </c>
      <c r="AJ77" s="64">
        <f t="shared" si="14"/>
        <v>7956748800</v>
      </c>
      <c r="AK77" s="47" t="b">
        <f t="shared" si="9"/>
        <v>1</v>
      </c>
    </row>
    <row r="78" spans="1:37" s="47" customFormat="1" ht="54.95" hidden="1" customHeight="1">
      <c r="A78" s="518" t="s">
        <v>1144</v>
      </c>
      <c r="B78" s="500">
        <f t="shared" si="10"/>
        <v>62</v>
      </c>
      <c r="C78" s="375" t="s">
        <v>1168</v>
      </c>
      <c r="D78" s="376" t="s">
        <v>269</v>
      </c>
      <c r="E78" s="215" t="s">
        <v>299</v>
      </c>
      <c r="F78" s="701" t="s">
        <v>1187</v>
      </c>
      <c r="G78" s="218">
        <v>3600</v>
      </c>
      <c r="H78" s="500" t="s">
        <v>1362</v>
      </c>
      <c r="I78" s="701" t="s">
        <v>1405</v>
      </c>
      <c r="J78" s="381" t="s">
        <v>200</v>
      </c>
      <c r="K78" s="381" t="s">
        <v>200</v>
      </c>
      <c r="L78" s="381" t="s">
        <v>200</v>
      </c>
      <c r="M78" s="381" t="s">
        <v>200</v>
      </c>
      <c r="N78" s="381" t="s">
        <v>200</v>
      </c>
      <c r="O78" s="701">
        <v>2007</v>
      </c>
      <c r="P78" s="500" t="s">
        <v>1197</v>
      </c>
      <c r="Q78" s="381" t="s">
        <v>200</v>
      </c>
      <c r="R78" s="381" t="s">
        <v>200</v>
      </c>
      <c r="S78" s="381" t="s">
        <v>200</v>
      </c>
      <c r="T78" s="381">
        <v>1</v>
      </c>
      <c r="U78" s="500" t="s">
        <v>215</v>
      </c>
      <c r="V78" s="674">
        <f t="shared" si="70"/>
        <v>11404800000</v>
      </c>
      <c r="W78" s="184">
        <v>11404800000</v>
      </c>
      <c r="X78" s="701" t="s">
        <v>98</v>
      </c>
      <c r="Y78" s="701"/>
      <c r="Z78" s="701"/>
      <c r="AA78" s="701" t="s">
        <v>1647</v>
      </c>
      <c r="AB78" s="62">
        <v>25</v>
      </c>
      <c r="AC78" s="47">
        <f t="shared" si="80"/>
        <v>10</v>
      </c>
      <c r="AD78" s="373">
        <f t="shared" si="81"/>
        <v>456192000</v>
      </c>
      <c r="AE78" s="373">
        <f t="shared" si="82"/>
        <v>4561920000</v>
      </c>
      <c r="AF78" s="373">
        <f t="shared" si="11"/>
        <v>6842880000</v>
      </c>
      <c r="AG78" s="47">
        <f t="shared" si="83"/>
        <v>11</v>
      </c>
      <c r="AH78" s="64">
        <f t="shared" si="84"/>
        <v>456192000</v>
      </c>
      <c r="AI78" s="64">
        <f t="shared" si="13"/>
        <v>5018112000</v>
      </c>
      <c r="AJ78" s="64">
        <f t="shared" si="14"/>
        <v>6386688000</v>
      </c>
      <c r="AK78" s="47" t="b">
        <f t="shared" si="9"/>
        <v>1</v>
      </c>
    </row>
    <row r="79" spans="1:37" s="47" customFormat="1" ht="54.95" hidden="1" customHeight="1">
      <c r="A79" s="518" t="s">
        <v>1144</v>
      </c>
      <c r="B79" s="501">
        <f t="shared" si="10"/>
        <v>63</v>
      </c>
      <c r="C79" s="619" t="s">
        <v>1168</v>
      </c>
      <c r="D79" s="859" t="s">
        <v>269</v>
      </c>
      <c r="E79" s="631" t="s">
        <v>299</v>
      </c>
      <c r="F79" s="232" t="s">
        <v>1187</v>
      </c>
      <c r="G79" s="860">
        <v>1360</v>
      </c>
      <c r="H79" s="501" t="s">
        <v>1362</v>
      </c>
      <c r="I79" s="232" t="s">
        <v>1405</v>
      </c>
      <c r="J79" s="115" t="s">
        <v>200</v>
      </c>
      <c r="K79" s="115" t="s">
        <v>200</v>
      </c>
      <c r="L79" s="115" t="s">
        <v>200</v>
      </c>
      <c r="M79" s="115" t="s">
        <v>200</v>
      </c>
      <c r="N79" s="115" t="s">
        <v>200</v>
      </c>
      <c r="O79" s="232">
        <v>2007</v>
      </c>
      <c r="P79" s="501" t="s">
        <v>1197</v>
      </c>
      <c r="Q79" s="381" t="s">
        <v>200</v>
      </c>
      <c r="R79" s="381" t="s">
        <v>200</v>
      </c>
      <c r="S79" s="381" t="s">
        <v>200</v>
      </c>
      <c r="T79" s="115">
        <v>1</v>
      </c>
      <c r="U79" s="501" t="s">
        <v>215</v>
      </c>
      <c r="V79" s="734">
        <f t="shared" si="70"/>
        <v>4308480000</v>
      </c>
      <c r="W79" s="632">
        <v>4308480000</v>
      </c>
      <c r="X79" s="232" t="s">
        <v>98</v>
      </c>
      <c r="Y79" s="232"/>
      <c r="Z79" s="232"/>
      <c r="AA79" s="232" t="s">
        <v>1648</v>
      </c>
      <c r="AB79" s="62">
        <v>25</v>
      </c>
      <c r="AC79" s="47">
        <f t="shared" si="80"/>
        <v>10</v>
      </c>
      <c r="AD79" s="373">
        <f t="shared" si="81"/>
        <v>172339200</v>
      </c>
      <c r="AE79" s="373">
        <f t="shared" si="82"/>
        <v>1723392000</v>
      </c>
      <c r="AF79" s="373">
        <f t="shared" ref="AF79:AF81" si="85">W79-AE79</f>
        <v>2585088000</v>
      </c>
      <c r="AG79" s="47">
        <f t="shared" si="83"/>
        <v>11</v>
      </c>
      <c r="AH79" s="64">
        <f t="shared" si="84"/>
        <v>172339200</v>
      </c>
      <c r="AI79" s="64">
        <f t="shared" ref="AI79:AI81" si="86">AG79*AH79</f>
        <v>1895731200</v>
      </c>
      <c r="AJ79" s="64">
        <f t="shared" ref="AJ79:AJ81" si="87">W79-AI79</f>
        <v>2412748800</v>
      </c>
      <c r="AK79" s="47" t="b">
        <f t="shared" ref="AK79:AK134" si="88">AI79+AJ79=W79</f>
        <v>1</v>
      </c>
    </row>
    <row r="80" spans="1:37" s="47" customFormat="1" ht="54.95" hidden="1" customHeight="1">
      <c r="A80" s="518" t="s">
        <v>1144</v>
      </c>
      <c r="B80" s="111">
        <f t="shared" si="10"/>
        <v>64</v>
      </c>
      <c r="C80" s="625" t="s">
        <v>1168</v>
      </c>
      <c r="D80" s="862" t="s">
        <v>269</v>
      </c>
      <c r="E80" s="628" t="s">
        <v>299</v>
      </c>
      <c r="F80" s="702" t="s">
        <v>1187</v>
      </c>
      <c r="G80" s="863" t="s">
        <v>1195</v>
      </c>
      <c r="H80" s="111" t="s">
        <v>1362</v>
      </c>
      <c r="I80" s="702" t="s">
        <v>1405</v>
      </c>
      <c r="J80" s="110" t="s">
        <v>200</v>
      </c>
      <c r="K80" s="110" t="s">
        <v>200</v>
      </c>
      <c r="L80" s="110" t="s">
        <v>200</v>
      </c>
      <c r="M80" s="110" t="s">
        <v>200</v>
      </c>
      <c r="N80" s="110" t="s">
        <v>200</v>
      </c>
      <c r="O80" s="702">
        <v>2007</v>
      </c>
      <c r="P80" s="111" t="s">
        <v>1197</v>
      </c>
      <c r="Q80" s="381" t="s">
        <v>200</v>
      </c>
      <c r="R80" s="381" t="s">
        <v>200</v>
      </c>
      <c r="S80" s="381" t="s">
        <v>200</v>
      </c>
      <c r="T80" s="110">
        <v>1</v>
      </c>
      <c r="U80" s="111" t="s">
        <v>215</v>
      </c>
      <c r="V80" s="673">
        <f t="shared" si="70"/>
        <v>2218752000</v>
      </c>
      <c r="W80" s="609">
        <v>2218752000</v>
      </c>
      <c r="X80" s="702" t="s">
        <v>98</v>
      </c>
      <c r="Y80" s="702"/>
      <c r="Z80" s="702"/>
      <c r="AA80" s="702" t="s">
        <v>1649</v>
      </c>
      <c r="AB80" s="62">
        <v>25</v>
      </c>
      <c r="AC80" s="47">
        <f t="shared" si="80"/>
        <v>10</v>
      </c>
      <c r="AD80" s="373">
        <f t="shared" si="81"/>
        <v>88750080</v>
      </c>
      <c r="AE80" s="373">
        <f t="shared" si="82"/>
        <v>887500800</v>
      </c>
      <c r="AF80" s="373">
        <f t="shared" si="85"/>
        <v>1331251200</v>
      </c>
      <c r="AG80" s="47">
        <f t="shared" si="83"/>
        <v>11</v>
      </c>
      <c r="AH80" s="64">
        <f t="shared" si="84"/>
        <v>88750080</v>
      </c>
      <c r="AI80" s="64">
        <f t="shared" si="86"/>
        <v>976250880</v>
      </c>
      <c r="AJ80" s="64">
        <f t="shared" si="87"/>
        <v>1242501120</v>
      </c>
      <c r="AK80" s="47" t="b">
        <f t="shared" si="88"/>
        <v>1</v>
      </c>
    </row>
    <row r="81" spans="1:37" s="47" customFormat="1" ht="54.95" hidden="1" customHeight="1">
      <c r="A81" s="518" t="s">
        <v>1144</v>
      </c>
      <c r="B81" s="500">
        <f t="shared" si="10"/>
        <v>65</v>
      </c>
      <c r="C81" s="375" t="s">
        <v>1168</v>
      </c>
      <c r="D81" s="376" t="s">
        <v>269</v>
      </c>
      <c r="E81" s="215" t="s">
        <v>299</v>
      </c>
      <c r="F81" s="701" t="s">
        <v>1188</v>
      </c>
      <c r="G81" s="218" t="s">
        <v>1196</v>
      </c>
      <c r="H81" s="500" t="s">
        <v>1362</v>
      </c>
      <c r="I81" s="701" t="s">
        <v>1405</v>
      </c>
      <c r="J81" s="381" t="s">
        <v>200</v>
      </c>
      <c r="K81" s="381" t="s">
        <v>200</v>
      </c>
      <c r="L81" s="381" t="s">
        <v>200</v>
      </c>
      <c r="M81" s="381" t="s">
        <v>200</v>
      </c>
      <c r="N81" s="381" t="s">
        <v>200</v>
      </c>
      <c r="O81" s="701">
        <v>2007</v>
      </c>
      <c r="P81" s="500" t="s">
        <v>1197</v>
      </c>
      <c r="Q81" s="381" t="s">
        <v>200</v>
      </c>
      <c r="R81" s="381" t="s">
        <v>200</v>
      </c>
      <c r="S81" s="381" t="s">
        <v>200</v>
      </c>
      <c r="T81" s="381">
        <v>1</v>
      </c>
      <c r="U81" s="500" t="s">
        <v>215</v>
      </c>
      <c r="V81" s="674">
        <f t="shared" si="70"/>
        <v>10036224000</v>
      </c>
      <c r="W81" s="184">
        <v>10036224000</v>
      </c>
      <c r="X81" s="701" t="s">
        <v>98</v>
      </c>
      <c r="Y81" s="701"/>
      <c r="Z81" s="701"/>
      <c r="AA81" s="701" t="s">
        <v>1650</v>
      </c>
      <c r="AB81" s="62">
        <v>25</v>
      </c>
      <c r="AC81" s="47">
        <f t="shared" si="80"/>
        <v>10</v>
      </c>
      <c r="AD81" s="373">
        <f t="shared" si="81"/>
        <v>401448960</v>
      </c>
      <c r="AE81" s="373">
        <f t="shared" si="82"/>
        <v>4014489600</v>
      </c>
      <c r="AF81" s="373">
        <f t="shared" si="85"/>
        <v>6021734400</v>
      </c>
      <c r="AG81" s="47">
        <f t="shared" si="83"/>
        <v>11</v>
      </c>
      <c r="AH81" s="64">
        <f t="shared" si="84"/>
        <v>401448960</v>
      </c>
      <c r="AI81" s="64">
        <f t="shared" si="86"/>
        <v>4415938560</v>
      </c>
      <c r="AJ81" s="64">
        <f t="shared" si="87"/>
        <v>5620285440</v>
      </c>
      <c r="AK81" s="47" t="b">
        <f t="shared" si="88"/>
        <v>1</v>
      </c>
    </row>
    <row r="82" spans="1:37" s="47" customFormat="1" ht="54.95" hidden="1" customHeight="1">
      <c r="A82" s="518" t="s">
        <v>1144</v>
      </c>
      <c r="B82" s="500">
        <f t="shared" si="10"/>
        <v>66</v>
      </c>
      <c r="C82" s="377" t="s">
        <v>1169</v>
      </c>
      <c r="D82" s="377"/>
      <c r="E82" s="701"/>
      <c r="F82" s="500"/>
      <c r="G82" s="500"/>
      <c r="H82" s="500"/>
      <c r="I82" s="701"/>
      <c r="J82" s="381" t="s">
        <v>200</v>
      </c>
      <c r="K82" s="381" t="s">
        <v>200</v>
      </c>
      <c r="L82" s="381" t="s">
        <v>200</v>
      </c>
      <c r="M82" s="381" t="s">
        <v>200</v>
      </c>
      <c r="N82" s="381" t="s">
        <v>200</v>
      </c>
      <c r="O82" s="701"/>
      <c r="P82" s="500"/>
      <c r="Q82" s="381" t="s">
        <v>200</v>
      </c>
      <c r="R82" s="381" t="s">
        <v>200</v>
      </c>
      <c r="S82" s="381" t="s">
        <v>200</v>
      </c>
      <c r="T82" s="701"/>
      <c r="U82" s="701"/>
      <c r="V82" s="674"/>
      <c r="W82" s="184"/>
      <c r="X82" s="701" t="s">
        <v>98</v>
      </c>
      <c r="Y82" s="701"/>
      <c r="Z82" s="701"/>
      <c r="AA82" s="701"/>
      <c r="AB82" s="62"/>
      <c r="AD82" s="373"/>
      <c r="AE82" s="373"/>
      <c r="AF82" s="373">
        <f t="shared" ref="AF82:AF100" si="89">W82-AE82</f>
        <v>0</v>
      </c>
      <c r="AH82" s="64"/>
      <c r="AI82" s="64">
        <f t="shared" ref="AI82:AI100" si="90">AG82*AH82</f>
        <v>0</v>
      </c>
      <c r="AJ82" s="64">
        <f t="shared" ref="AJ82:AJ100" si="91">W82-AI82</f>
        <v>0</v>
      </c>
      <c r="AK82" s="47" t="b">
        <f t="shared" si="88"/>
        <v>1</v>
      </c>
    </row>
    <row r="83" spans="1:37" s="47" customFormat="1" ht="54.95" hidden="1" customHeight="1">
      <c r="A83" s="518" t="s">
        <v>1144</v>
      </c>
      <c r="B83" s="500">
        <f t="shared" ref="B83:B96" si="92">B82+1</f>
        <v>67</v>
      </c>
      <c r="C83" s="375" t="s">
        <v>1168</v>
      </c>
      <c r="D83" s="376" t="s">
        <v>269</v>
      </c>
      <c r="E83" s="215" t="s">
        <v>299</v>
      </c>
      <c r="F83" s="701" t="s">
        <v>1189</v>
      </c>
      <c r="G83" s="218">
        <v>216</v>
      </c>
      <c r="H83" s="500" t="s">
        <v>1362</v>
      </c>
      <c r="I83" s="701" t="s">
        <v>1405</v>
      </c>
      <c r="J83" s="381" t="s">
        <v>200</v>
      </c>
      <c r="K83" s="381" t="s">
        <v>200</v>
      </c>
      <c r="L83" s="381" t="s">
        <v>200</v>
      </c>
      <c r="M83" s="381" t="s">
        <v>200</v>
      </c>
      <c r="N83" s="381" t="s">
        <v>200</v>
      </c>
      <c r="O83" s="701">
        <v>2007</v>
      </c>
      <c r="P83" s="500" t="s">
        <v>1197</v>
      </c>
      <c r="Q83" s="381" t="s">
        <v>200</v>
      </c>
      <c r="R83" s="381" t="s">
        <v>200</v>
      </c>
      <c r="S83" s="381" t="s">
        <v>200</v>
      </c>
      <c r="T83" s="381">
        <v>1</v>
      </c>
      <c r="U83" s="500" t="s">
        <v>215</v>
      </c>
      <c r="V83" s="674">
        <f t="shared" si="70"/>
        <v>684288000</v>
      </c>
      <c r="W83" s="184">
        <v>684288000</v>
      </c>
      <c r="X83" s="701" t="s">
        <v>98</v>
      </c>
      <c r="Y83" s="701"/>
      <c r="Z83" s="701"/>
      <c r="AA83" s="701" t="s">
        <v>1230</v>
      </c>
      <c r="AB83" s="62">
        <v>25</v>
      </c>
      <c r="AC83" s="47">
        <f t="shared" ref="AC83:AC91" si="93">2016-O83+1</f>
        <v>10</v>
      </c>
      <c r="AD83" s="373">
        <f t="shared" ref="AD83:AD91" si="94">W83/AB83</f>
        <v>27371520</v>
      </c>
      <c r="AE83" s="373">
        <f t="shared" ref="AE83:AE91" si="95">AC83*AD83</f>
        <v>273715200</v>
      </c>
      <c r="AF83" s="373">
        <f t="shared" si="89"/>
        <v>410572800</v>
      </c>
      <c r="AG83" s="47">
        <f t="shared" ref="AG83:AG91" si="96">2017-O83+1</f>
        <v>11</v>
      </c>
      <c r="AH83" s="64">
        <f t="shared" ref="AH83:AH91" si="97">W83/AB83</f>
        <v>27371520</v>
      </c>
      <c r="AI83" s="64">
        <f t="shared" si="90"/>
        <v>301086720</v>
      </c>
      <c r="AJ83" s="64">
        <f t="shared" si="91"/>
        <v>383201280</v>
      </c>
      <c r="AK83" s="47" t="b">
        <f t="shared" si="88"/>
        <v>1</v>
      </c>
    </row>
    <row r="84" spans="1:37" s="47" customFormat="1" ht="54.95" hidden="1" customHeight="1">
      <c r="A84" s="518" t="s">
        <v>1144</v>
      </c>
      <c r="B84" s="500">
        <f t="shared" si="92"/>
        <v>68</v>
      </c>
      <c r="C84" s="375" t="s">
        <v>1168</v>
      </c>
      <c r="D84" s="376" t="s">
        <v>269</v>
      </c>
      <c r="E84" s="215" t="s">
        <v>299</v>
      </c>
      <c r="F84" s="701" t="s">
        <v>1189</v>
      </c>
      <c r="G84" s="218">
        <v>54</v>
      </c>
      <c r="H84" s="500" t="s">
        <v>1362</v>
      </c>
      <c r="I84" s="701" t="s">
        <v>1405</v>
      </c>
      <c r="J84" s="381" t="s">
        <v>200</v>
      </c>
      <c r="K84" s="381" t="s">
        <v>200</v>
      </c>
      <c r="L84" s="381" t="s">
        <v>200</v>
      </c>
      <c r="M84" s="381" t="s">
        <v>200</v>
      </c>
      <c r="N84" s="381" t="s">
        <v>200</v>
      </c>
      <c r="O84" s="701">
        <v>2007</v>
      </c>
      <c r="P84" s="500" t="s">
        <v>1197</v>
      </c>
      <c r="Q84" s="381" t="s">
        <v>200</v>
      </c>
      <c r="R84" s="381" t="s">
        <v>200</v>
      </c>
      <c r="S84" s="381" t="s">
        <v>200</v>
      </c>
      <c r="T84" s="381">
        <v>1</v>
      </c>
      <c r="U84" s="500" t="s">
        <v>215</v>
      </c>
      <c r="V84" s="674">
        <f t="shared" si="70"/>
        <v>171072000</v>
      </c>
      <c r="W84" s="184">
        <v>171072000</v>
      </c>
      <c r="X84" s="701" t="s">
        <v>98</v>
      </c>
      <c r="Y84" s="701"/>
      <c r="Z84" s="701"/>
      <c r="AA84" s="701" t="s">
        <v>1230</v>
      </c>
      <c r="AB84" s="62">
        <v>25</v>
      </c>
      <c r="AC84" s="47">
        <f t="shared" si="93"/>
        <v>10</v>
      </c>
      <c r="AD84" s="373">
        <f t="shared" si="94"/>
        <v>6842880</v>
      </c>
      <c r="AE84" s="373">
        <f t="shared" si="95"/>
        <v>68428800</v>
      </c>
      <c r="AF84" s="373">
        <f t="shared" si="89"/>
        <v>102643200</v>
      </c>
      <c r="AG84" s="47">
        <f t="shared" si="96"/>
        <v>11</v>
      </c>
      <c r="AH84" s="64">
        <f t="shared" si="97"/>
        <v>6842880</v>
      </c>
      <c r="AI84" s="64">
        <f t="shared" si="90"/>
        <v>75271680</v>
      </c>
      <c r="AJ84" s="64">
        <f t="shared" si="91"/>
        <v>95800320</v>
      </c>
      <c r="AK84" s="47" t="b">
        <f t="shared" si="88"/>
        <v>1</v>
      </c>
    </row>
    <row r="85" spans="1:37" s="47" customFormat="1" ht="54.95" hidden="1" customHeight="1">
      <c r="A85" s="518" t="s">
        <v>1144</v>
      </c>
      <c r="B85" s="500">
        <f t="shared" si="92"/>
        <v>69</v>
      </c>
      <c r="C85" s="375" t="s">
        <v>1168</v>
      </c>
      <c r="D85" s="376" t="s">
        <v>269</v>
      </c>
      <c r="E85" s="215" t="s">
        <v>299</v>
      </c>
      <c r="F85" s="701" t="s">
        <v>1189</v>
      </c>
      <c r="G85" s="218">
        <v>84</v>
      </c>
      <c r="H85" s="500" t="s">
        <v>1362</v>
      </c>
      <c r="I85" s="701" t="s">
        <v>1405</v>
      </c>
      <c r="J85" s="381" t="s">
        <v>200</v>
      </c>
      <c r="K85" s="381" t="s">
        <v>200</v>
      </c>
      <c r="L85" s="381" t="s">
        <v>200</v>
      </c>
      <c r="M85" s="381" t="s">
        <v>200</v>
      </c>
      <c r="N85" s="381" t="s">
        <v>200</v>
      </c>
      <c r="O85" s="701">
        <v>2007</v>
      </c>
      <c r="P85" s="500" t="s">
        <v>1197</v>
      </c>
      <c r="Q85" s="381" t="s">
        <v>200</v>
      </c>
      <c r="R85" s="381" t="s">
        <v>200</v>
      </c>
      <c r="S85" s="381" t="s">
        <v>200</v>
      </c>
      <c r="T85" s="381">
        <v>1</v>
      </c>
      <c r="U85" s="500" t="s">
        <v>215</v>
      </c>
      <c r="V85" s="674">
        <f t="shared" si="70"/>
        <v>266112000</v>
      </c>
      <c r="W85" s="184">
        <v>266112000</v>
      </c>
      <c r="X85" s="701" t="s">
        <v>98</v>
      </c>
      <c r="Y85" s="701"/>
      <c r="Z85" s="701"/>
      <c r="AA85" s="701" t="s">
        <v>1230</v>
      </c>
      <c r="AB85" s="62">
        <v>25</v>
      </c>
      <c r="AC85" s="47">
        <f t="shared" si="93"/>
        <v>10</v>
      </c>
      <c r="AD85" s="373">
        <f t="shared" si="94"/>
        <v>10644480</v>
      </c>
      <c r="AE85" s="373">
        <f t="shared" si="95"/>
        <v>106444800</v>
      </c>
      <c r="AF85" s="373">
        <f t="shared" si="89"/>
        <v>159667200</v>
      </c>
      <c r="AG85" s="47">
        <f t="shared" si="96"/>
        <v>11</v>
      </c>
      <c r="AH85" s="64">
        <f t="shared" si="97"/>
        <v>10644480</v>
      </c>
      <c r="AI85" s="64">
        <f t="shared" si="90"/>
        <v>117089280</v>
      </c>
      <c r="AJ85" s="64">
        <f t="shared" si="91"/>
        <v>149022720</v>
      </c>
      <c r="AK85" s="47" t="b">
        <f t="shared" si="88"/>
        <v>1</v>
      </c>
    </row>
    <row r="86" spans="1:37" s="47" customFormat="1" ht="54.95" hidden="1" customHeight="1">
      <c r="A86" s="518" t="s">
        <v>1144</v>
      </c>
      <c r="B86" s="500">
        <f t="shared" si="92"/>
        <v>70</v>
      </c>
      <c r="C86" s="375" t="s">
        <v>1168</v>
      </c>
      <c r="D86" s="376" t="s">
        <v>269</v>
      </c>
      <c r="E86" s="215" t="s">
        <v>299</v>
      </c>
      <c r="F86" s="701" t="s">
        <v>1190</v>
      </c>
      <c r="G86" s="218">
        <v>72</v>
      </c>
      <c r="H86" s="500" t="s">
        <v>1362</v>
      </c>
      <c r="I86" s="701" t="s">
        <v>1405</v>
      </c>
      <c r="J86" s="381" t="s">
        <v>200</v>
      </c>
      <c r="K86" s="381" t="s">
        <v>200</v>
      </c>
      <c r="L86" s="381" t="s">
        <v>200</v>
      </c>
      <c r="M86" s="381" t="s">
        <v>200</v>
      </c>
      <c r="N86" s="381" t="s">
        <v>200</v>
      </c>
      <c r="O86" s="701">
        <v>2007</v>
      </c>
      <c r="P86" s="500" t="s">
        <v>1197</v>
      </c>
      <c r="Q86" s="381" t="s">
        <v>200</v>
      </c>
      <c r="R86" s="381" t="s">
        <v>200</v>
      </c>
      <c r="S86" s="381" t="s">
        <v>200</v>
      </c>
      <c r="T86" s="381">
        <v>1</v>
      </c>
      <c r="U86" s="500" t="s">
        <v>215</v>
      </c>
      <c r="V86" s="674">
        <f t="shared" si="70"/>
        <v>228096000</v>
      </c>
      <c r="W86" s="184">
        <v>228096000</v>
      </c>
      <c r="X86" s="701" t="s">
        <v>98</v>
      </c>
      <c r="Y86" s="701"/>
      <c r="Z86" s="701"/>
      <c r="AA86" s="701" t="s">
        <v>1230</v>
      </c>
      <c r="AB86" s="62">
        <v>25</v>
      </c>
      <c r="AC86" s="47">
        <f t="shared" si="93"/>
        <v>10</v>
      </c>
      <c r="AD86" s="373">
        <f t="shared" si="94"/>
        <v>9123840</v>
      </c>
      <c r="AE86" s="373">
        <f t="shared" si="95"/>
        <v>91238400</v>
      </c>
      <c r="AF86" s="373">
        <f t="shared" si="89"/>
        <v>136857600</v>
      </c>
      <c r="AG86" s="47">
        <f t="shared" si="96"/>
        <v>11</v>
      </c>
      <c r="AH86" s="64">
        <f t="shared" si="97"/>
        <v>9123840</v>
      </c>
      <c r="AI86" s="64">
        <f t="shared" si="90"/>
        <v>100362240</v>
      </c>
      <c r="AJ86" s="64">
        <f t="shared" si="91"/>
        <v>127733760</v>
      </c>
      <c r="AK86" s="47" t="b">
        <f t="shared" si="88"/>
        <v>1</v>
      </c>
    </row>
    <row r="87" spans="1:37" s="47" customFormat="1" ht="54.95" hidden="1" customHeight="1">
      <c r="A87" s="518" t="s">
        <v>1144</v>
      </c>
      <c r="B87" s="500">
        <f t="shared" si="92"/>
        <v>71</v>
      </c>
      <c r="C87" s="375" t="s">
        <v>1168</v>
      </c>
      <c r="D87" s="376" t="s">
        <v>269</v>
      </c>
      <c r="E87" s="215" t="s">
        <v>299</v>
      </c>
      <c r="F87" s="701" t="s">
        <v>1190</v>
      </c>
      <c r="G87" s="218">
        <v>240</v>
      </c>
      <c r="H87" s="500" t="s">
        <v>1362</v>
      </c>
      <c r="I87" s="701" t="s">
        <v>1405</v>
      </c>
      <c r="J87" s="381" t="s">
        <v>200</v>
      </c>
      <c r="K87" s="381" t="s">
        <v>200</v>
      </c>
      <c r="L87" s="381" t="s">
        <v>200</v>
      </c>
      <c r="M87" s="381" t="s">
        <v>200</v>
      </c>
      <c r="N87" s="381" t="s">
        <v>200</v>
      </c>
      <c r="O87" s="701">
        <v>2007</v>
      </c>
      <c r="P87" s="500" t="s">
        <v>1197</v>
      </c>
      <c r="Q87" s="381" t="s">
        <v>200</v>
      </c>
      <c r="R87" s="381" t="s">
        <v>200</v>
      </c>
      <c r="S87" s="381" t="s">
        <v>200</v>
      </c>
      <c r="T87" s="381">
        <v>1</v>
      </c>
      <c r="U87" s="500" t="s">
        <v>215</v>
      </c>
      <c r="V87" s="674">
        <f t="shared" si="70"/>
        <v>760320000</v>
      </c>
      <c r="W87" s="184">
        <v>760320000</v>
      </c>
      <c r="X87" s="701" t="s">
        <v>98</v>
      </c>
      <c r="Y87" s="701"/>
      <c r="Z87" s="701"/>
      <c r="AA87" s="701" t="s">
        <v>1230</v>
      </c>
      <c r="AB87" s="62">
        <v>25</v>
      </c>
      <c r="AC87" s="47">
        <f t="shared" si="93"/>
        <v>10</v>
      </c>
      <c r="AD87" s="373">
        <f t="shared" si="94"/>
        <v>30412800</v>
      </c>
      <c r="AE87" s="373">
        <f t="shared" si="95"/>
        <v>304128000</v>
      </c>
      <c r="AF87" s="373">
        <f t="shared" si="89"/>
        <v>456192000</v>
      </c>
      <c r="AG87" s="47">
        <f t="shared" si="96"/>
        <v>11</v>
      </c>
      <c r="AH87" s="64">
        <f t="shared" si="97"/>
        <v>30412800</v>
      </c>
      <c r="AI87" s="64">
        <f t="shared" si="90"/>
        <v>334540800</v>
      </c>
      <c r="AJ87" s="64">
        <f t="shared" si="91"/>
        <v>425779200</v>
      </c>
      <c r="AK87" s="47" t="b">
        <f t="shared" si="88"/>
        <v>1</v>
      </c>
    </row>
    <row r="88" spans="1:37" s="47" customFormat="1" ht="54.95" hidden="1" customHeight="1">
      <c r="A88" s="518" t="s">
        <v>1144</v>
      </c>
      <c r="B88" s="500">
        <f t="shared" si="92"/>
        <v>72</v>
      </c>
      <c r="C88" s="375" t="s">
        <v>1168</v>
      </c>
      <c r="D88" s="376" t="s">
        <v>269</v>
      </c>
      <c r="E88" s="215" t="s">
        <v>299</v>
      </c>
      <c r="F88" s="701" t="s">
        <v>1191</v>
      </c>
      <c r="G88" s="218">
        <v>72</v>
      </c>
      <c r="H88" s="500" t="s">
        <v>1362</v>
      </c>
      <c r="I88" s="701" t="s">
        <v>1405</v>
      </c>
      <c r="J88" s="381" t="s">
        <v>200</v>
      </c>
      <c r="K88" s="381" t="s">
        <v>200</v>
      </c>
      <c r="L88" s="381" t="s">
        <v>200</v>
      </c>
      <c r="M88" s="381" t="s">
        <v>200</v>
      </c>
      <c r="N88" s="381" t="s">
        <v>200</v>
      </c>
      <c r="O88" s="701">
        <v>2007</v>
      </c>
      <c r="P88" s="500" t="s">
        <v>1197</v>
      </c>
      <c r="Q88" s="381" t="s">
        <v>200</v>
      </c>
      <c r="R88" s="381" t="s">
        <v>200</v>
      </c>
      <c r="S88" s="381" t="s">
        <v>200</v>
      </c>
      <c r="T88" s="381">
        <v>1</v>
      </c>
      <c r="U88" s="500" t="s">
        <v>215</v>
      </c>
      <c r="V88" s="674">
        <f t="shared" si="70"/>
        <v>228096000</v>
      </c>
      <c r="W88" s="184">
        <v>228096000</v>
      </c>
      <c r="X88" s="701" t="s">
        <v>98</v>
      </c>
      <c r="Y88" s="701"/>
      <c r="Z88" s="701"/>
      <c r="AA88" s="701" t="s">
        <v>1230</v>
      </c>
      <c r="AB88" s="62">
        <v>25</v>
      </c>
      <c r="AC88" s="47">
        <f t="shared" si="93"/>
        <v>10</v>
      </c>
      <c r="AD88" s="373">
        <f t="shared" si="94"/>
        <v>9123840</v>
      </c>
      <c r="AE88" s="373">
        <f t="shared" si="95"/>
        <v>91238400</v>
      </c>
      <c r="AF88" s="373">
        <f t="shared" si="89"/>
        <v>136857600</v>
      </c>
      <c r="AG88" s="47">
        <f t="shared" si="96"/>
        <v>11</v>
      </c>
      <c r="AH88" s="64">
        <f t="shared" si="97"/>
        <v>9123840</v>
      </c>
      <c r="AI88" s="64">
        <f t="shared" si="90"/>
        <v>100362240</v>
      </c>
      <c r="AJ88" s="64">
        <f t="shared" si="91"/>
        <v>127733760</v>
      </c>
      <c r="AK88" s="47" t="b">
        <f t="shared" si="88"/>
        <v>1</v>
      </c>
    </row>
    <row r="89" spans="1:37" s="47" customFormat="1" ht="54.95" hidden="1" customHeight="1">
      <c r="A89" s="518" t="s">
        <v>1144</v>
      </c>
      <c r="B89" s="500">
        <f t="shared" si="92"/>
        <v>73</v>
      </c>
      <c r="C89" s="375" t="s">
        <v>1170</v>
      </c>
      <c r="D89" s="376" t="s">
        <v>269</v>
      </c>
      <c r="E89" s="215" t="s">
        <v>299</v>
      </c>
      <c r="F89" s="701" t="s">
        <v>1176</v>
      </c>
      <c r="G89" s="218">
        <v>36</v>
      </c>
      <c r="H89" s="500" t="s">
        <v>1362</v>
      </c>
      <c r="I89" s="701"/>
      <c r="J89" s="381" t="s">
        <v>200</v>
      </c>
      <c r="K89" s="381" t="s">
        <v>200</v>
      </c>
      <c r="L89" s="381" t="s">
        <v>200</v>
      </c>
      <c r="M89" s="381" t="s">
        <v>200</v>
      </c>
      <c r="N89" s="381" t="s">
        <v>200</v>
      </c>
      <c r="O89" s="701">
        <v>2007</v>
      </c>
      <c r="P89" s="500" t="s">
        <v>1197</v>
      </c>
      <c r="Q89" s="381" t="s">
        <v>200</v>
      </c>
      <c r="R89" s="381" t="s">
        <v>200</v>
      </c>
      <c r="S89" s="381" t="s">
        <v>200</v>
      </c>
      <c r="T89" s="381">
        <v>1</v>
      </c>
      <c r="U89" s="500" t="s">
        <v>215</v>
      </c>
      <c r="V89" s="674">
        <f t="shared" ref="V89:V100" si="98">W89/T89</f>
        <v>99792000</v>
      </c>
      <c r="W89" s="184">
        <v>99792000</v>
      </c>
      <c r="X89" s="701" t="s">
        <v>98</v>
      </c>
      <c r="Y89" s="701"/>
      <c r="Z89" s="701"/>
      <c r="AA89" s="701" t="s">
        <v>1651</v>
      </c>
      <c r="AB89" s="62">
        <v>25</v>
      </c>
      <c r="AC89" s="47">
        <f t="shared" si="93"/>
        <v>10</v>
      </c>
      <c r="AD89" s="373">
        <f t="shared" si="94"/>
        <v>3991680</v>
      </c>
      <c r="AE89" s="373">
        <f t="shared" si="95"/>
        <v>39916800</v>
      </c>
      <c r="AF89" s="373">
        <f t="shared" si="89"/>
        <v>59875200</v>
      </c>
      <c r="AG89" s="47">
        <f t="shared" si="96"/>
        <v>11</v>
      </c>
      <c r="AH89" s="64">
        <f t="shared" si="97"/>
        <v>3991680</v>
      </c>
      <c r="AI89" s="64">
        <f t="shared" si="90"/>
        <v>43908480</v>
      </c>
      <c r="AJ89" s="64">
        <f t="shared" si="91"/>
        <v>55883520</v>
      </c>
      <c r="AK89" s="47" t="b">
        <f t="shared" si="88"/>
        <v>1</v>
      </c>
    </row>
    <row r="90" spans="1:37" s="47" customFormat="1" ht="54.95" hidden="1" customHeight="1">
      <c r="A90" s="518" t="s">
        <v>1144</v>
      </c>
      <c r="B90" s="501">
        <f t="shared" si="92"/>
        <v>74</v>
      </c>
      <c r="C90" s="619" t="s">
        <v>1171</v>
      </c>
      <c r="D90" s="859" t="s">
        <v>269</v>
      </c>
      <c r="E90" s="631" t="s">
        <v>299</v>
      </c>
      <c r="F90" s="232" t="s">
        <v>1155</v>
      </c>
      <c r="G90" s="860">
        <v>104</v>
      </c>
      <c r="H90" s="115" t="s">
        <v>200</v>
      </c>
      <c r="I90" s="232" t="s">
        <v>1405</v>
      </c>
      <c r="J90" s="115" t="s">
        <v>200</v>
      </c>
      <c r="K90" s="115" t="s">
        <v>200</v>
      </c>
      <c r="L90" s="115" t="s">
        <v>200</v>
      </c>
      <c r="M90" s="115" t="s">
        <v>200</v>
      </c>
      <c r="N90" s="115" t="s">
        <v>200</v>
      </c>
      <c r="O90" s="232">
        <v>2007</v>
      </c>
      <c r="P90" s="501" t="s">
        <v>1197</v>
      </c>
      <c r="Q90" s="381" t="s">
        <v>200</v>
      </c>
      <c r="R90" s="381" t="s">
        <v>200</v>
      </c>
      <c r="S90" s="381" t="s">
        <v>200</v>
      </c>
      <c r="T90" s="115">
        <v>1</v>
      </c>
      <c r="U90" s="501" t="s">
        <v>215</v>
      </c>
      <c r="V90" s="734">
        <f t="shared" si="98"/>
        <v>288288000</v>
      </c>
      <c r="W90" s="632">
        <v>288288000</v>
      </c>
      <c r="X90" s="232" t="s">
        <v>98</v>
      </c>
      <c r="Y90" s="232"/>
      <c r="Z90" s="232"/>
      <c r="AA90" s="232" t="s">
        <v>1652</v>
      </c>
      <c r="AB90" s="62">
        <v>25</v>
      </c>
      <c r="AC90" s="47">
        <f t="shared" si="93"/>
        <v>10</v>
      </c>
      <c r="AD90" s="373">
        <f t="shared" si="94"/>
        <v>11531520</v>
      </c>
      <c r="AE90" s="373">
        <f t="shared" si="95"/>
        <v>115315200</v>
      </c>
      <c r="AF90" s="373">
        <f t="shared" si="89"/>
        <v>172972800</v>
      </c>
      <c r="AG90" s="47">
        <f t="shared" si="96"/>
        <v>11</v>
      </c>
      <c r="AH90" s="64">
        <f t="shared" si="97"/>
        <v>11531520</v>
      </c>
      <c r="AI90" s="64">
        <f t="shared" si="90"/>
        <v>126846720</v>
      </c>
      <c r="AJ90" s="64">
        <f t="shared" si="91"/>
        <v>161441280</v>
      </c>
      <c r="AK90" s="47" t="b">
        <f t="shared" si="88"/>
        <v>1</v>
      </c>
    </row>
    <row r="91" spans="1:37" s="47" customFormat="1" ht="54.95" hidden="1" customHeight="1">
      <c r="A91" s="518" t="s">
        <v>1144</v>
      </c>
      <c r="B91" s="111">
        <f t="shared" si="92"/>
        <v>75</v>
      </c>
      <c r="C91" s="625" t="s">
        <v>1168</v>
      </c>
      <c r="D91" s="862" t="s">
        <v>269</v>
      </c>
      <c r="E91" s="628" t="s">
        <v>299</v>
      </c>
      <c r="F91" s="702" t="s">
        <v>1155</v>
      </c>
      <c r="G91" s="863">
        <v>48</v>
      </c>
      <c r="H91" s="111" t="s">
        <v>1362</v>
      </c>
      <c r="I91" s="702" t="s">
        <v>1405</v>
      </c>
      <c r="J91" s="110" t="s">
        <v>200</v>
      </c>
      <c r="K91" s="110" t="s">
        <v>200</v>
      </c>
      <c r="L91" s="110" t="s">
        <v>200</v>
      </c>
      <c r="M91" s="110" t="s">
        <v>200</v>
      </c>
      <c r="N91" s="110" t="s">
        <v>200</v>
      </c>
      <c r="O91" s="702">
        <v>2007</v>
      </c>
      <c r="P91" s="111" t="s">
        <v>1197</v>
      </c>
      <c r="Q91" s="381" t="s">
        <v>200</v>
      </c>
      <c r="R91" s="381" t="s">
        <v>200</v>
      </c>
      <c r="S91" s="381" t="s">
        <v>200</v>
      </c>
      <c r="T91" s="110">
        <v>1</v>
      </c>
      <c r="U91" s="111" t="s">
        <v>215</v>
      </c>
      <c r="V91" s="673">
        <f t="shared" si="98"/>
        <v>152064000</v>
      </c>
      <c r="W91" s="609">
        <v>152064000</v>
      </c>
      <c r="X91" s="702" t="s">
        <v>98</v>
      </c>
      <c r="Y91" s="702"/>
      <c r="Z91" s="702"/>
      <c r="AA91" s="702" t="s">
        <v>1653</v>
      </c>
      <c r="AB91" s="62">
        <v>25</v>
      </c>
      <c r="AC91" s="47">
        <f t="shared" si="93"/>
        <v>10</v>
      </c>
      <c r="AD91" s="373">
        <f t="shared" si="94"/>
        <v>6082560</v>
      </c>
      <c r="AE91" s="373">
        <f t="shared" si="95"/>
        <v>60825600</v>
      </c>
      <c r="AF91" s="373">
        <f t="shared" si="89"/>
        <v>91238400</v>
      </c>
      <c r="AG91" s="47">
        <f t="shared" si="96"/>
        <v>11</v>
      </c>
      <c r="AH91" s="64">
        <f t="shared" si="97"/>
        <v>6082560</v>
      </c>
      <c r="AI91" s="64">
        <f t="shared" si="90"/>
        <v>66908160</v>
      </c>
      <c r="AJ91" s="64">
        <f t="shared" si="91"/>
        <v>85155840</v>
      </c>
      <c r="AK91" s="47" t="b">
        <f t="shared" si="88"/>
        <v>1</v>
      </c>
    </row>
    <row r="92" spans="1:37" s="47" customFormat="1" ht="54.95" hidden="1" customHeight="1">
      <c r="A92" s="518" t="s">
        <v>1144</v>
      </c>
      <c r="B92" s="500">
        <f>B91+1</f>
        <v>76</v>
      </c>
      <c r="C92" s="377" t="s">
        <v>1151</v>
      </c>
      <c r="D92" s="376" t="s">
        <v>269</v>
      </c>
      <c r="E92" s="215" t="s">
        <v>299</v>
      </c>
      <c r="F92" s="701" t="s">
        <v>1192</v>
      </c>
      <c r="G92" s="218">
        <v>216</v>
      </c>
      <c r="H92" s="500" t="s">
        <v>1362</v>
      </c>
      <c r="I92" s="701" t="s">
        <v>1405</v>
      </c>
      <c r="J92" s="381" t="s">
        <v>200</v>
      </c>
      <c r="K92" s="381" t="s">
        <v>200</v>
      </c>
      <c r="L92" s="381" t="s">
        <v>200</v>
      </c>
      <c r="M92" s="381" t="s">
        <v>200</v>
      </c>
      <c r="N92" s="381" t="s">
        <v>200</v>
      </c>
      <c r="O92" s="701">
        <v>2007</v>
      </c>
      <c r="P92" s="500" t="s">
        <v>1197</v>
      </c>
      <c r="Q92" s="381" t="s">
        <v>200</v>
      </c>
      <c r="R92" s="381" t="s">
        <v>200</v>
      </c>
      <c r="S92" s="381" t="s">
        <v>200</v>
      </c>
      <c r="T92" s="381">
        <v>1</v>
      </c>
      <c r="U92" s="500" t="s">
        <v>215</v>
      </c>
      <c r="V92" s="674">
        <f t="shared" si="98"/>
        <v>513216000</v>
      </c>
      <c r="W92" s="184">
        <v>513216000</v>
      </c>
      <c r="X92" s="701" t="s">
        <v>98</v>
      </c>
      <c r="Y92" s="701"/>
      <c r="Z92" s="701"/>
      <c r="AA92" s="379" t="s">
        <v>1172</v>
      </c>
      <c r="AB92" s="62">
        <v>25</v>
      </c>
      <c r="AC92" s="47">
        <f t="shared" ref="AC92:AC93" si="99">2016-O92+1</f>
        <v>10</v>
      </c>
      <c r="AD92" s="373">
        <f t="shared" ref="AD92:AD93" si="100">W92/AB92</f>
        <v>20528640</v>
      </c>
      <c r="AE92" s="373">
        <f t="shared" ref="AE92:AE93" si="101">AC92*AD92</f>
        <v>205286400</v>
      </c>
      <c r="AF92" s="373">
        <f t="shared" ref="AF92:AF93" si="102">W92-AE92</f>
        <v>307929600</v>
      </c>
      <c r="AG92" s="47">
        <f t="shared" ref="AG92:AG93" si="103">2017-O92+1</f>
        <v>11</v>
      </c>
      <c r="AH92" s="64">
        <f t="shared" ref="AH92:AH93" si="104">W92/AB92</f>
        <v>20528640</v>
      </c>
      <c r="AI92" s="64">
        <f t="shared" ref="AI92:AI93" si="105">AG92*AH92</f>
        <v>225815040</v>
      </c>
      <c r="AJ92" s="64">
        <f t="shared" ref="AJ92:AJ93" si="106">W92-AI92</f>
        <v>287400960</v>
      </c>
      <c r="AK92" s="47" t="b">
        <f t="shared" si="88"/>
        <v>1</v>
      </c>
    </row>
    <row r="93" spans="1:37" s="47" customFormat="1" ht="54.95" hidden="1" customHeight="1">
      <c r="A93" s="518" t="s">
        <v>1144</v>
      </c>
      <c r="B93" s="500">
        <f t="shared" si="92"/>
        <v>77</v>
      </c>
      <c r="C93" s="377" t="s">
        <v>1151</v>
      </c>
      <c r="D93" s="376" t="s">
        <v>269</v>
      </c>
      <c r="E93" s="215" t="s">
        <v>299</v>
      </c>
      <c r="F93" s="701" t="s">
        <v>1192</v>
      </c>
      <c r="G93" s="218">
        <v>216</v>
      </c>
      <c r="H93" s="500" t="s">
        <v>1362</v>
      </c>
      <c r="I93" s="701" t="s">
        <v>1405</v>
      </c>
      <c r="J93" s="381" t="s">
        <v>200</v>
      </c>
      <c r="K93" s="381" t="s">
        <v>200</v>
      </c>
      <c r="L93" s="381" t="s">
        <v>200</v>
      </c>
      <c r="M93" s="381" t="s">
        <v>200</v>
      </c>
      <c r="N93" s="381" t="s">
        <v>200</v>
      </c>
      <c r="O93" s="701">
        <v>2007</v>
      </c>
      <c r="P93" s="500" t="s">
        <v>1197</v>
      </c>
      <c r="Q93" s="381" t="s">
        <v>200</v>
      </c>
      <c r="R93" s="381" t="s">
        <v>200</v>
      </c>
      <c r="S93" s="381" t="s">
        <v>200</v>
      </c>
      <c r="T93" s="381">
        <v>1</v>
      </c>
      <c r="U93" s="500" t="s">
        <v>215</v>
      </c>
      <c r="V93" s="674">
        <f t="shared" si="98"/>
        <v>684288000</v>
      </c>
      <c r="W93" s="184">
        <v>684288000</v>
      </c>
      <c r="X93" s="701" t="s">
        <v>98</v>
      </c>
      <c r="Y93" s="701"/>
      <c r="Z93" s="701"/>
      <c r="AA93" s="379" t="s">
        <v>1654</v>
      </c>
      <c r="AB93" s="62">
        <v>25</v>
      </c>
      <c r="AC93" s="47">
        <f t="shared" si="99"/>
        <v>10</v>
      </c>
      <c r="AD93" s="373">
        <f t="shared" si="100"/>
        <v>27371520</v>
      </c>
      <c r="AE93" s="373">
        <f t="shared" si="101"/>
        <v>273715200</v>
      </c>
      <c r="AF93" s="373">
        <f t="shared" si="102"/>
        <v>410572800</v>
      </c>
      <c r="AG93" s="47">
        <f t="shared" si="103"/>
        <v>11</v>
      </c>
      <c r="AH93" s="64">
        <f t="shared" si="104"/>
        <v>27371520</v>
      </c>
      <c r="AI93" s="64">
        <f t="shared" si="105"/>
        <v>301086720</v>
      </c>
      <c r="AJ93" s="64">
        <f t="shared" si="106"/>
        <v>383201280</v>
      </c>
      <c r="AK93" s="47" t="b">
        <f t="shared" si="88"/>
        <v>1</v>
      </c>
    </row>
    <row r="94" spans="1:37" s="47" customFormat="1" ht="54.95" hidden="1" customHeight="1">
      <c r="A94" s="518" t="s">
        <v>1144</v>
      </c>
      <c r="B94" s="500">
        <f>B93+1</f>
        <v>78</v>
      </c>
      <c r="C94" s="377" t="s">
        <v>1150</v>
      </c>
      <c r="D94" s="376" t="s">
        <v>269</v>
      </c>
      <c r="E94" s="215" t="s">
        <v>299</v>
      </c>
      <c r="F94" s="701" t="s">
        <v>1181</v>
      </c>
      <c r="G94" s="218">
        <v>225</v>
      </c>
      <c r="H94" s="500" t="s">
        <v>1362</v>
      </c>
      <c r="I94" s="701" t="s">
        <v>1405</v>
      </c>
      <c r="J94" s="381" t="s">
        <v>200</v>
      </c>
      <c r="K94" s="381" t="s">
        <v>200</v>
      </c>
      <c r="L94" s="381" t="s">
        <v>200</v>
      </c>
      <c r="M94" s="381" t="s">
        <v>200</v>
      </c>
      <c r="N94" s="381" t="s">
        <v>200</v>
      </c>
      <c r="O94" s="701">
        <v>2007</v>
      </c>
      <c r="P94" s="500" t="s">
        <v>1197</v>
      </c>
      <c r="Q94" s="381" t="s">
        <v>200</v>
      </c>
      <c r="R94" s="381" t="s">
        <v>200</v>
      </c>
      <c r="S94" s="381" t="s">
        <v>200</v>
      </c>
      <c r="T94" s="381">
        <v>1</v>
      </c>
      <c r="U94" s="500" t="s">
        <v>215</v>
      </c>
      <c r="V94" s="674">
        <f t="shared" si="98"/>
        <v>267300000</v>
      </c>
      <c r="W94" s="184">
        <v>267300000</v>
      </c>
      <c r="X94" s="701" t="s">
        <v>98</v>
      </c>
      <c r="Y94" s="701"/>
      <c r="Z94" s="701"/>
      <c r="AA94" s="379" t="s">
        <v>1655</v>
      </c>
      <c r="AB94" s="62">
        <v>25</v>
      </c>
      <c r="AC94" s="47">
        <f t="shared" ref="AC94" si="107">2016-O94+1</f>
        <v>10</v>
      </c>
      <c r="AD94" s="373">
        <f t="shared" ref="AD94" si="108">W94/AB94</f>
        <v>10692000</v>
      </c>
      <c r="AE94" s="373">
        <f t="shared" ref="AE94" si="109">AC94*AD94</f>
        <v>106920000</v>
      </c>
      <c r="AF94" s="373">
        <f t="shared" si="89"/>
        <v>160380000</v>
      </c>
      <c r="AG94" s="47">
        <f t="shared" ref="AG94" si="110">2017-O94+1</f>
        <v>11</v>
      </c>
      <c r="AH94" s="64">
        <f t="shared" ref="AH94" si="111">W94/AB94</f>
        <v>10692000</v>
      </c>
      <c r="AI94" s="64">
        <f t="shared" si="90"/>
        <v>117612000</v>
      </c>
      <c r="AJ94" s="64">
        <f t="shared" si="91"/>
        <v>149688000</v>
      </c>
      <c r="AK94" s="47" t="b">
        <f t="shared" si="88"/>
        <v>1</v>
      </c>
    </row>
    <row r="95" spans="1:37" s="47" customFormat="1" ht="54.95" hidden="1" customHeight="1">
      <c r="A95" s="518" t="s">
        <v>1144</v>
      </c>
      <c r="B95" s="500">
        <f>B94+1</f>
        <v>79</v>
      </c>
      <c r="C95" s="382" t="s">
        <v>1173</v>
      </c>
      <c r="D95" s="376" t="s">
        <v>269</v>
      </c>
      <c r="E95" s="215" t="s">
        <v>299</v>
      </c>
      <c r="F95" s="701" t="s">
        <v>320</v>
      </c>
      <c r="G95" s="218">
        <v>110</v>
      </c>
      <c r="H95" s="500" t="s">
        <v>1362</v>
      </c>
      <c r="I95" s="381" t="s">
        <v>200</v>
      </c>
      <c r="J95" s="381" t="s">
        <v>200</v>
      </c>
      <c r="K95" s="381" t="s">
        <v>200</v>
      </c>
      <c r="L95" s="381" t="s">
        <v>200</v>
      </c>
      <c r="M95" s="381" t="s">
        <v>200</v>
      </c>
      <c r="N95" s="381" t="s">
        <v>200</v>
      </c>
      <c r="O95" s="701">
        <v>2007</v>
      </c>
      <c r="P95" s="500" t="s">
        <v>1197</v>
      </c>
      <c r="Q95" s="381" t="s">
        <v>200</v>
      </c>
      <c r="R95" s="381" t="s">
        <v>200</v>
      </c>
      <c r="S95" s="381" t="s">
        <v>200</v>
      </c>
      <c r="T95" s="381">
        <v>1</v>
      </c>
      <c r="U95" s="500" t="s">
        <v>215</v>
      </c>
      <c r="V95" s="674">
        <f t="shared" si="98"/>
        <v>151937500</v>
      </c>
      <c r="W95" s="184">
        <v>151937500</v>
      </c>
      <c r="X95" s="701" t="s">
        <v>98</v>
      </c>
      <c r="Y95" s="701"/>
      <c r="Z95" s="701"/>
      <c r="AA95" s="379" t="s">
        <v>358</v>
      </c>
      <c r="AB95" s="62">
        <v>25</v>
      </c>
      <c r="AC95" s="47">
        <f t="shared" ref="AC95:AC96" si="112">2016-O95+1</f>
        <v>10</v>
      </c>
      <c r="AD95" s="373">
        <f t="shared" ref="AD95:AD96" si="113">W95/AB95</f>
        <v>6077500</v>
      </c>
      <c r="AE95" s="373">
        <f t="shared" ref="AE95:AE96" si="114">AC95*AD95</f>
        <v>60775000</v>
      </c>
      <c r="AF95" s="373">
        <f t="shared" si="89"/>
        <v>91162500</v>
      </c>
      <c r="AG95" s="47">
        <f t="shared" ref="AG95:AG96" si="115">2017-O95+1</f>
        <v>11</v>
      </c>
      <c r="AH95" s="64">
        <f t="shared" ref="AH95:AH96" si="116">W95/AB95</f>
        <v>6077500</v>
      </c>
      <c r="AI95" s="64">
        <f t="shared" si="90"/>
        <v>66852500</v>
      </c>
      <c r="AJ95" s="64">
        <f t="shared" si="91"/>
        <v>85085000</v>
      </c>
      <c r="AK95" s="47" t="b">
        <f t="shared" si="88"/>
        <v>1</v>
      </c>
    </row>
    <row r="96" spans="1:37" s="47" customFormat="1" ht="54.95" hidden="1" customHeight="1">
      <c r="A96" s="518" t="s">
        <v>1144</v>
      </c>
      <c r="B96" s="500">
        <f t="shared" si="92"/>
        <v>80</v>
      </c>
      <c r="C96" s="377" t="s">
        <v>1174</v>
      </c>
      <c r="D96" s="376" t="s">
        <v>269</v>
      </c>
      <c r="E96" s="215" t="s">
        <v>299</v>
      </c>
      <c r="F96" s="701" t="s">
        <v>320</v>
      </c>
      <c r="G96" s="218">
        <v>130</v>
      </c>
      <c r="H96" s="500" t="s">
        <v>1362</v>
      </c>
      <c r="I96" s="701" t="s">
        <v>1405</v>
      </c>
      <c r="J96" s="381" t="s">
        <v>200</v>
      </c>
      <c r="K96" s="381" t="s">
        <v>200</v>
      </c>
      <c r="L96" s="381" t="s">
        <v>200</v>
      </c>
      <c r="M96" s="381" t="s">
        <v>200</v>
      </c>
      <c r="N96" s="381" t="s">
        <v>200</v>
      </c>
      <c r="O96" s="701">
        <v>2007</v>
      </c>
      <c r="P96" s="500" t="s">
        <v>1197</v>
      </c>
      <c r="Q96" s="381" t="s">
        <v>200</v>
      </c>
      <c r="R96" s="381" t="s">
        <v>200</v>
      </c>
      <c r="S96" s="381" t="s">
        <v>200</v>
      </c>
      <c r="T96" s="381">
        <v>1</v>
      </c>
      <c r="U96" s="500" t="s">
        <v>215</v>
      </c>
      <c r="V96" s="674">
        <f t="shared" si="98"/>
        <v>283140000</v>
      </c>
      <c r="W96" s="184">
        <v>283140000</v>
      </c>
      <c r="X96" s="701" t="s">
        <v>98</v>
      </c>
      <c r="Y96" s="701"/>
      <c r="Z96" s="701"/>
      <c r="AA96" s="379" t="s">
        <v>358</v>
      </c>
      <c r="AB96" s="62">
        <v>25</v>
      </c>
      <c r="AC96" s="47">
        <f t="shared" si="112"/>
        <v>10</v>
      </c>
      <c r="AD96" s="373">
        <f t="shared" si="113"/>
        <v>11325600</v>
      </c>
      <c r="AE96" s="373">
        <f t="shared" si="114"/>
        <v>113256000</v>
      </c>
      <c r="AF96" s="373">
        <f t="shared" si="89"/>
        <v>169884000</v>
      </c>
      <c r="AG96" s="47">
        <f t="shared" si="115"/>
        <v>11</v>
      </c>
      <c r="AH96" s="64">
        <f t="shared" si="116"/>
        <v>11325600</v>
      </c>
      <c r="AI96" s="64">
        <f t="shared" si="90"/>
        <v>124581600</v>
      </c>
      <c r="AJ96" s="64">
        <f t="shared" si="91"/>
        <v>158558400</v>
      </c>
      <c r="AK96" s="47" t="b">
        <f t="shared" si="88"/>
        <v>1</v>
      </c>
    </row>
    <row r="97" spans="1:37" s="47" customFormat="1" ht="54.95" hidden="1" customHeight="1">
      <c r="A97" s="518" t="s">
        <v>1144</v>
      </c>
      <c r="B97" s="500">
        <f>B96+1</f>
        <v>81</v>
      </c>
      <c r="C97" s="377" t="s">
        <v>1175</v>
      </c>
      <c r="D97" s="376" t="s">
        <v>269</v>
      </c>
      <c r="E97" s="215" t="s">
        <v>299</v>
      </c>
      <c r="F97" s="701" t="s">
        <v>321</v>
      </c>
      <c r="G97" s="218">
        <v>377</v>
      </c>
      <c r="H97" s="381" t="s">
        <v>200</v>
      </c>
      <c r="I97" s="701" t="s">
        <v>1405</v>
      </c>
      <c r="J97" s="381" t="s">
        <v>200</v>
      </c>
      <c r="K97" s="381" t="s">
        <v>200</v>
      </c>
      <c r="L97" s="381" t="s">
        <v>200</v>
      </c>
      <c r="M97" s="381" t="s">
        <v>200</v>
      </c>
      <c r="N97" s="381" t="s">
        <v>200</v>
      </c>
      <c r="O97" s="701">
        <v>2007</v>
      </c>
      <c r="P97" s="500" t="s">
        <v>1197</v>
      </c>
      <c r="Q97" s="381" t="s">
        <v>200</v>
      </c>
      <c r="R97" s="381" t="s">
        <v>200</v>
      </c>
      <c r="S97" s="381" t="s">
        <v>200</v>
      </c>
      <c r="T97" s="381">
        <v>1</v>
      </c>
      <c r="U97" s="500" t="s">
        <v>215</v>
      </c>
      <c r="V97" s="674">
        <f t="shared" si="98"/>
        <v>3582377000</v>
      </c>
      <c r="W97" s="184">
        <v>3582377000</v>
      </c>
      <c r="X97" s="701" t="s">
        <v>98</v>
      </c>
      <c r="Y97" s="701"/>
      <c r="Z97" s="701"/>
      <c r="AA97" s="215" t="s">
        <v>1656</v>
      </c>
      <c r="AB97" s="62">
        <v>25</v>
      </c>
      <c r="AC97" s="47">
        <f t="shared" ref="AC97" si="117">2016-O97+1</f>
        <v>10</v>
      </c>
      <c r="AD97" s="373">
        <f t="shared" ref="AD97" si="118">W97/AB97</f>
        <v>143295080</v>
      </c>
      <c r="AE97" s="373">
        <f t="shared" ref="AE97" si="119">AC97*AD97</f>
        <v>1432950800</v>
      </c>
      <c r="AF97" s="373">
        <f t="shared" si="89"/>
        <v>2149426200</v>
      </c>
      <c r="AG97" s="47">
        <f t="shared" ref="AG97" si="120">2017-O97+1</f>
        <v>11</v>
      </c>
      <c r="AH97" s="64">
        <f t="shared" ref="AH97" si="121">W97/AB97</f>
        <v>143295080</v>
      </c>
      <c r="AI97" s="64">
        <f t="shared" si="90"/>
        <v>1576245880</v>
      </c>
      <c r="AJ97" s="64">
        <f t="shared" si="91"/>
        <v>2006131120</v>
      </c>
      <c r="AK97" s="47" t="b">
        <f t="shared" si="88"/>
        <v>1</v>
      </c>
    </row>
    <row r="98" spans="1:37" s="47" customFormat="1" ht="54.95" hidden="1" customHeight="1">
      <c r="A98" s="518" t="s">
        <v>1144</v>
      </c>
      <c r="B98" s="500">
        <f t="shared" ref="B98:B100" si="122">B97+1</f>
        <v>82</v>
      </c>
      <c r="C98" s="375" t="s">
        <v>1145</v>
      </c>
      <c r="D98" s="376" t="s">
        <v>269</v>
      </c>
      <c r="E98" s="215" t="s">
        <v>299</v>
      </c>
      <c r="F98" s="701" t="s">
        <v>1193</v>
      </c>
      <c r="G98" s="218">
        <v>106</v>
      </c>
      <c r="H98" s="500" t="s">
        <v>1362</v>
      </c>
      <c r="I98" s="701" t="s">
        <v>1405</v>
      </c>
      <c r="J98" s="381" t="s">
        <v>200</v>
      </c>
      <c r="K98" s="381" t="s">
        <v>200</v>
      </c>
      <c r="L98" s="381" t="s">
        <v>200</v>
      </c>
      <c r="M98" s="381" t="s">
        <v>200</v>
      </c>
      <c r="N98" s="381" t="s">
        <v>200</v>
      </c>
      <c r="O98" s="701">
        <v>2007</v>
      </c>
      <c r="P98" s="500" t="s">
        <v>1197</v>
      </c>
      <c r="Q98" s="381" t="s">
        <v>200</v>
      </c>
      <c r="R98" s="381" t="s">
        <v>200</v>
      </c>
      <c r="S98" s="381" t="s">
        <v>200</v>
      </c>
      <c r="T98" s="381">
        <v>1</v>
      </c>
      <c r="U98" s="500" t="s">
        <v>215</v>
      </c>
      <c r="V98" s="674">
        <f t="shared" si="98"/>
        <v>334100000</v>
      </c>
      <c r="W98" s="184">
        <v>334100000</v>
      </c>
      <c r="X98" s="701" t="s">
        <v>98</v>
      </c>
      <c r="Y98" s="701"/>
      <c r="Z98" s="701"/>
      <c r="AA98" s="701" t="s">
        <v>1657</v>
      </c>
      <c r="AB98" s="62">
        <v>25</v>
      </c>
      <c r="AC98" s="47">
        <f t="shared" ref="AC98:AC100" si="123">2016-O98+1</f>
        <v>10</v>
      </c>
      <c r="AD98" s="373">
        <f t="shared" ref="AD98:AD100" si="124">W98/AB98</f>
        <v>13364000</v>
      </c>
      <c r="AE98" s="373">
        <f t="shared" ref="AE98:AE100" si="125">AC98*AD98</f>
        <v>133640000</v>
      </c>
      <c r="AF98" s="373">
        <f t="shared" si="89"/>
        <v>200460000</v>
      </c>
      <c r="AG98" s="47">
        <f t="shared" ref="AG98:AG100" si="126">2017-O98+1</f>
        <v>11</v>
      </c>
      <c r="AH98" s="64">
        <f t="shared" ref="AH98:AH100" si="127">W98/AB98</f>
        <v>13364000</v>
      </c>
      <c r="AI98" s="64">
        <f t="shared" si="90"/>
        <v>147004000</v>
      </c>
      <c r="AJ98" s="64">
        <f t="shared" si="91"/>
        <v>187096000</v>
      </c>
      <c r="AK98" s="47" t="b">
        <f t="shared" si="88"/>
        <v>1</v>
      </c>
    </row>
    <row r="99" spans="1:37" s="47" customFormat="1" ht="54.95" hidden="1" customHeight="1">
      <c r="A99" s="518" t="s">
        <v>1144</v>
      </c>
      <c r="B99" s="500">
        <f t="shared" si="122"/>
        <v>83</v>
      </c>
      <c r="C99" s="377" t="s">
        <v>1145</v>
      </c>
      <c r="D99" s="376" t="s">
        <v>269</v>
      </c>
      <c r="E99" s="215" t="s">
        <v>299</v>
      </c>
      <c r="F99" s="701" t="s">
        <v>1177</v>
      </c>
      <c r="G99" s="218">
        <v>62</v>
      </c>
      <c r="H99" s="500" t="s">
        <v>1362</v>
      </c>
      <c r="I99" s="701" t="s">
        <v>1405</v>
      </c>
      <c r="J99" s="381" t="s">
        <v>200</v>
      </c>
      <c r="K99" s="381" t="s">
        <v>200</v>
      </c>
      <c r="L99" s="381" t="s">
        <v>200</v>
      </c>
      <c r="M99" s="381" t="s">
        <v>200</v>
      </c>
      <c r="N99" s="381" t="s">
        <v>200</v>
      </c>
      <c r="O99" s="701">
        <v>2007</v>
      </c>
      <c r="P99" s="500" t="s">
        <v>1197</v>
      </c>
      <c r="Q99" s="381" t="s">
        <v>200</v>
      </c>
      <c r="R99" s="381" t="s">
        <v>200</v>
      </c>
      <c r="S99" s="381" t="s">
        <v>200</v>
      </c>
      <c r="T99" s="381">
        <v>1</v>
      </c>
      <c r="U99" s="500" t="s">
        <v>215</v>
      </c>
      <c r="V99" s="674">
        <f t="shared" si="98"/>
        <v>234360000.00000003</v>
      </c>
      <c r="W99" s="184">
        <v>234360000.00000003</v>
      </c>
      <c r="X99" s="701" t="s">
        <v>98</v>
      </c>
      <c r="Y99" s="701"/>
      <c r="Z99" s="701"/>
      <c r="AA99" s="379" t="s">
        <v>1658</v>
      </c>
      <c r="AB99" s="62">
        <v>25</v>
      </c>
      <c r="AC99" s="47">
        <f t="shared" si="123"/>
        <v>10</v>
      </c>
      <c r="AD99" s="373">
        <f t="shared" si="124"/>
        <v>9374400.0000000019</v>
      </c>
      <c r="AE99" s="373">
        <f t="shared" si="125"/>
        <v>93744000.000000015</v>
      </c>
      <c r="AF99" s="373">
        <f t="shared" si="89"/>
        <v>140616000</v>
      </c>
      <c r="AG99" s="47">
        <f t="shared" si="126"/>
        <v>11</v>
      </c>
      <c r="AH99" s="64">
        <f t="shared" si="127"/>
        <v>9374400.0000000019</v>
      </c>
      <c r="AI99" s="64">
        <f t="shared" si="90"/>
        <v>103118400.00000001</v>
      </c>
      <c r="AJ99" s="64">
        <f t="shared" si="91"/>
        <v>131241600.00000001</v>
      </c>
      <c r="AK99" s="47" t="b">
        <f t="shared" si="88"/>
        <v>1</v>
      </c>
    </row>
    <row r="100" spans="1:37" s="47" customFormat="1" ht="54.95" hidden="1" customHeight="1">
      <c r="A100" s="518" t="s">
        <v>1144</v>
      </c>
      <c r="B100" s="500">
        <f t="shared" si="122"/>
        <v>84</v>
      </c>
      <c r="C100" s="377" t="s">
        <v>1154</v>
      </c>
      <c r="D100" s="376" t="s">
        <v>269</v>
      </c>
      <c r="E100" s="215" t="s">
        <v>299</v>
      </c>
      <c r="F100" s="701" t="s">
        <v>1194</v>
      </c>
      <c r="G100" s="218">
        <v>4</v>
      </c>
      <c r="H100" s="500" t="s">
        <v>1362</v>
      </c>
      <c r="I100" s="701" t="s">
        <v>1405</v>
      </c>
      <c r="J100" s="381" t="s">
        <v>200</v>
      </c>
      <c r="K100" s="381" t="s">
        <v>200</v>
      </c>
      <c r="L100" s="381" t="s">
        <v>200</v>
      </c>
      <c r="M100" s="381" t="s">
        <v>200</v>
      </c>
      <c r="N100" s="381" t="s">
        <v>200</v>
      </c>
      <c r="O100" s="701">
        <v>2007</v>
      </c>
      <c r="P100" s="500" t="s">
        <v>1197</v>
      </c>
      <c r="Q100" s="381" t="s">
        <v>200</v>
      </c>
      <c r="R100" s="381" t="s">
        <v>200</v>
      </c>
      <c r="S100" s="381" t="s">
        <v>200</v>
      </c>
      <c r="T100" s="381">
        <v>1</v>
      </c>
      <c r="U100" s="500" t="s">
        <v>215</v>
      </c>
      <c r="V100" s="674">
        <f t="shared" si="98"/>
        <v>2210000</v>
      </c>
      <c r="W100" s="184">
        <v>2210000</v>
      </c>
      <c r="X100" s="701" t="s">
        <v>98</v>
      </c>
      <c r="Y100" s="701"/>
      <c r="Z100" s="701"/>
      <c r="AA100" s="379" t="s">
        <v>1659</v>
      </c>
      <c r="AB100" s="62">
        <v>25</v>
      </c>
      <c r="AC100" s="47">
        <f t="shared" si="123"/>
        <v>10</v>
      </c>
      <c r="AD100" s="373">
        <f t="shared" si="124"/>
        <v>88400</v>
      </c>
      <c r="AE100" s="373">
        <f t="shared" si="125"/>
        <v>884000</v>
      </c>
      <c r="AF100" s="373">
        <f t="shared" si="89"/>
        <v>1326000</v>
      </c>
      <c r="AG100" s="47">
        <f t="shared" si="126"/>
        <v>11</v>
      </c>
      <c r="AH100" s="64">
        <f t="shared" si="127"/>
        <v>88400</v>
      </c>
      <c r="AI100" s="64">
        <f t="shared" si="90"/>
        <v>972400</v>
      </c>
      <c r="AJ100" s="64">
        <f t="shared" si="91"/>
        <v>1237600</v>
      </c>
      <c r="AK100" s="47" t="b">
        <f t="shared" si="88"/>
        <v>1</v>
      </c>
    </row>
    <row r="101" spans="1:37" s="47" customFormat="1" ht="39.950000000000003" hidden="1" customHeight="1">
      <c r="A101" s="518" t="s">
        <v>1222</v>
      </c>
      <c r="B101" s="500">
        <v>1</v>
      </c>
      <c r="C101" s="383" t="s">
        <v>1198</v>
      </c>
      <c r="D101" s="376" t="s">
        <v>269</v>
      </c>
      <c r="E101" s="215" t="s">
        <v>299</v>
      </c>
      <c r="F101" s="832" t="s">
        <v>1237</v>
      </c>
      <c r="G101" s="381" t="s">
        <v>200</v>
      </c>
      <c r="H101" s="500" t="s">
        <v>1223</v>
      </c>
      <c r="I101" s="701" t="s">
        <v>1223</v>
      </c>
      <c r="J101" s="381" t="s">
        <v>200</v>
      </c>
      <c r="K101" s="381" t="s">
        <v>200</v>
      </c>
      <c r="L101" s="381" t="s">
        <v>200</v>
      </c>
      <c r="M101" s="381" t="s">
        <v>200</v>
      </c>
      <c r="N101" s="381" t="s">
        <v>200</v>
      </c>
      <c r="O101" s="384">
        <v>2008</v>
      </c>
      <c r="P101" s="701" t="s">
        <v>672</v>
      </c>
      <c r="Q101" s="381" t="s">
        <v>200</v>
      </c>
      <c r="R101" s="381" t="s">
        <v>200</v>
      </c>
      <c r="S101" s="381" t="s">
        <v>200</v>
      </c>
      <c r="T101" s="381">
        <v>1</v>
      </c>
      <c r="U101" s="500" t="s">
        <v>215</v>
      </c>
      <c r="V101" s="674">
        <f t="shared" ref="V101:V153" si="128">W101/T101</f>
        <v>309050000</v>
      </c>
      <c r="W101" s="184">
        <v>309050000</v>
      </c>
      <c r="X101" s="701"/>
      <c r="Y101" s="701"/>
      <c r="Z101" s="701"/>
      <c r="AA101" s="215" t="s">
        <v>1198</v>
      </c>
      <c r="AB101" s="47">
        <v>25</v>
      </c>
      <c r="AC101" s="47">
        <f t="shared" ref="AC101:AC153" si="129">2016-O101+1</f>
        <v>9</v>
      </c>
      <c r="AD101" s="373">
        <f t="shared" ref="AD101:AD153" si="130">W101/AB101</f>
        <v>12362000</v>
      </c>
      <c r="AE101" s="373">
        <f t="shared" ref="AE101:AE153" si="131">AC101*AD101</f>
        <v>111258000</v>
      </c>
      <c r="AF101" s="373">
        <f t="shared" ref="AF101:AF153" si="132">W101-AE101</f>
        <v>197792000</v>
      </c>
      <c r="AG101" s="47">
        <f t="shared" ref="AG101:AG153" si="133">2017-O101+1</f>
        <v>10</v>
      </c>
      <c r="AH101" s="64">
        <f t="shared" ref="AH101:AH153" si="134">W101/AB101</f>
        <v>12362000</v>
      </c>
      <c r="AI101" s="64">
        <f t="shared" ref="AI101:AI153" si="135">AG101*AH101</f>
        <v>123620000</v>
      </c>
      <c r="AJ101" s="64">
        <f t="shared" ref="AJ101:AJ153" si="136">W101-AI101</f>
        <v>185430000</v>
      </c>
      <c r="AK101" s="47" t="b">
        <f t="shared" si="88"/>
        <v>1</v>
      </c>
    </row>
    <row r="102" spans="1:37" s="47" customFormat="1" ht="39.950000000000003" hidden="1" customHeight="1">
      <c r="A102" s="518" t="s">
        <v>1222</v>
      </c>
      <c r="B102" s="500">
        <v>2</v>
      </c>
      <c r="C102" s="383" t="s">
        <v>1199</v>
      </c>
      <c r="D102" s="376" t="s">
        <v>269</v>
      </c>
      <c r="E102" s="215" t="s">
        <v>299</v>
      </c>
      <c r="F102" s="832" t="s">
        <v>1237</v>
      </c>
      <c r="G102" s="381" t="s">
        <v>200</v>
      </c>
      <c r="H102" s="500" t="s">
        <v>1223</v>
      </c>
      <c r="I102" s="701" t="s">
        <v>1223</v>
      </c>
      <c r="J102" s="381" t="s">
        <v>200</v>
      </c>
      <c r="K102" s="381" t="s">
        <v>200</v>
      </c>
      <c r="L102" s="381" t="s">
        <v>200</v>
      </c>
      <c r="M102" s="381" t="s">
        <v>200</v>
      </c>
      <c r="N102" s="381" t="s">
        <v>200</v>
      </c>
      <c r="O102" s="374" t="s">
        <v>1224</v>
      </c>
      <c r="P102" s="701" t="s">
        <v>672</v>
      </c>
      <c r="Q102" s="381" t="s">
        <v>200</v>
      </c>
      <c r="R102" s="381" t="s">
        <v>200</v>
      </c>
      <c r="S102" s="381" t="s">
        <v>200</v>
      </c>
      <c r="T102" s="381">
        <v>1</v>
      </c>
      <c r="U102" s="500" t="s">
        <v>215</v>
      </c>
      <c r="V102" s="674">
        <f t="shared" si="128"/>
        <v>180180181</v>
      </c>
      <c r="W102" s="184">
        <v>180180181</v>
      </c>
      <c r="X102" s="701"/>
      <c r="Y102" s="701"/>
      <c r="Z102" s="701"/>
      <c r="AA102" s="215" t="s">
        <v>1199</v>
      </c>
      <c r="AB102" s="47">
        <v>25</v>
      </c>
      <c r="AC102" s="47">
        <f t="shared" si="129"/>
        <v>9</v>
      </c>
      <c r="AD102" s="373">
        <f t="shared" si="130"/>
        <v>7207207.2400000002</v>
      </c>
      <c r="AE102" s="373">
        <f t="shared" si="131"/>
        <v>64864865.160000004</v>
      </c>
      <c r="AF102" s="373">
        <f t="shared" si="132"/>
        <v>115315315.84</v>
      </c>
      <c r="AG102" s="47">
        <f t="shared" si="133"/>
        <v>10</v>
      </c>
      <c r="AH102" s="64">
        <f t="shared" si="134"/>
        <v>7207207.2400000002</v>
      </c>
      <c r="AI102" s="64">
        <f t="shared" si="135"/>
        <v>72072072.400000006</v>
      </c>
      <c r="AJ102" s="64">
        <f t="shared" si="136"/>
        <v>108108108.59999999</v>
      </c>
      <c r="AK102" s="47" t="b">
        <f t="shared" si="88"/>
        <v>1</v>
      </c>
    </row>
    <row r="103" spans="1:37" s="47" customFormat="1" ht="39.950000000000003" hidden="1" customHeight="1">
      <c r="A103" s="518" t="s">
        <v>1222</v>
      </c>
      <c r="B103" s="500">
        <v>3</v>
      </c>
      <c r="C103" s="383" t="s">
        <v>1200</v>
      </c>
      <c r="D103" s="376" t="s">
        <v>269</v>
      </c>
      <c r="E103" s="215" t="s">
        <v>299</v>
      </c>
      <c r="F103" s="832" t="s">
        <v>1237</v>
      </c>
      <c r="G103" s="381" t="s">
        <v>200</v>
      </c>
      <c r="H103" s="500" t="s">
        <v>1223</v>
      </c>
      <c r="I103" s="701" t="s">
        <v>1223</v>
      </c>
      <c r="J103" s="381" t="s">
        <v>200</v>
      </c>
      <c r="K103" s="381" t="s">
        <v>200</v>
      </c>
      <c r="L103" s="381" t="s">
        <v>200</v>
      </c>
      <c r="M103" s="381" t="s">
        <v>200</v>
      </c>
      <c r="N103" s="381" t="s">
        <v>200</v>
      </c>
      <c r="O103" s="374" t="s">
        <v>1224</v>
      </c>
      <c r="P103" s="701" t="s">
        <v>672</v>
      </c>
      <c r="Q103" s="381" t="s">
        <v>200</v>
      </c>
      <c r="R103" s="381" t="s">
        <v>200</v>
      </c>
      <c r="S103" s="381" t="s">
        <v>200</v>
      </c>
      <c r="T103" s="381">
        <v>1</v>
      </c>
      <c r="U103" s="500" t="s">
        <v>215</v>
      </c>
      <c r="V103" s="674">
        <f t="shared" si="128"/>
        <v>127000000</v>
      </c>
      <c r="W103" s="184">
        <v>127000000</v>
      </c>
      <c r="X103" s="701"/>
      <c r="Y103" s="701"/>
      <c r="Z103" s="701"/>
      <c r="AA103" s="215" t="s">
        <v>1200</v>
      </c>
      <c r="AB103" s="47">
        <v>25</v>
      </c>
      <c r="AC103" s="47">
        <f t="shared" si="129"/>
        <v>9</v>
      </c>
      <c r="AD103" s="373">
        <f t="shared" si="130"/>
        <v>5080000</v>
      </c>
      <c r="AE103" s="373">
        <f t="shared" si="131"/>
        <v>45720000</v>
      </c>
      <c r="AF103" s="373">
        <f t="shared" si="132"/>
        <v>81280000</v>
      </c>
      <c r="AG103" s="47">
        <f t="shared" si="133"/>
        <v>10</v>
      </c>
      <c r="AH103" s="64">
        <f t="shared" si="134"/>
        <v>5080000</v>
      </c>
      <c r="AI103" s="64">
        <f t="shared" si="135"/>
        <v>50800000</v>
      </c>
      <c r="AJ103" s="64">
        <f t="shared" si="136"/>
        <v>76200000</v>
      </c>
      <c r="AK103" s="47" t="b">
        <f t="shared" si="88"/>
        <v>1</v>
      </c>
    </row>
    <row r="104" spans="1:37" s="47" customFormat="1" ht="39.950000000000003" hidden="1" customHeight="1">
      <c r="A104" s="518" t="s">
        <v>1222</v>
      </c>
      <c r="B104" s="500">
        <f>B103+1</f>
        <v>4</v>
      </c>
      <c r="C104" s="383" t="s">
        <v>1201</v>
      </c>
      <c r="D104" s="500" t="s">
        <v>1402</v>
      </c>
      <c r="E104" s="215" t="s">
        <v>299</v>
      </c>
      <c r="F104" s="832" t="s">
        <v>1237</v>
      </c>
      <c r="G104" s="385">
        <v>225</v>
      </c>
      <c r="H104" s="500" t="s">
        <v>1223</v>
      </c>
      <c r="I104" s="701" t="s">
        <v>1223</v>
      </c>
      <c r="J104" s="381" t="s">
        <v>200</v>
      </c>
      <c r="K104" s="381" t="s">
        <v>200</v>
      </c>
      <c r="L104" s="381" t="s">
        <v>200</v>
      </c>
      <c r="M104" s="381" t="s">
        <v>200</v>
      </c>
      <c r="N104" s="381" t="s">
        <v>200</v>
      </c>
      <c r="O104" s="374" t="s">
        <v>1224</v>
      </c>
      <c r="P104" s="701" t="s">
        <v>672</v>
      </c>
      <c r="Q104" s="381" t="s">
        <v>200</v>
      </c>
      <c r="R104" s="381" t="s">
        <v>200</v>
      </c>
      <c r="S104" s="381" t="s">
        <v>200</v>
      </c>
      <c r="T104" s="381">
        <v>1</v>
      </c>
      <c r="U104" s="500" t="s">
        <v>215</v>
      </c>
      <c r="V104" s="674">
        <f t="shared" si="128"/>
        <v>299386040</v>
      </c>
      <c r="W104" s="184">
        <v>299386040</v>
      </c>
      <c r="X104" s="701"/>
      <c r="Y104" s="701"/>
      <c r="Z104" s="701"/>
      <c r="AA104" s="215" t="s">
        <v>1201</v>
      </c>
      <c r="AB104" s="47">
        <v>25</v>
      </c>
      <c r="AC104" s="47">
        <f t="shared" si="129"/>
        <v>9</v>
      </c>
      <c r="AD104" s="373">
        <f t="shared" si="130"/>
        <v>11975441.6</v>
      </c>
      <c r="AE104" s="373">
        <f t="shared" si="131"/>
        <v>107778974.39999999</v>
      </c>
      <c r="AF104" s="373">
        <f t="shared" si="132"/>
        <v>191607065.60000002</v>
      </c>
      <c r="AG104" s="47">
        <f t="shared" si="133"/>
        <v>10</v>
      </c>
      <c r="AH104" s="64">
        <f t="shared" si="134"/>
        <v>11975441.6</v>
      </c>
      <c r="AI104" s="64">
        <f t="shared" si="135"/>
        <v>119754416</v>
      </c>
      <c r="AJ104" s="64">
        <f t="shared" si="136"/>
        <v>179631624</v>
      </c>
      <c r="AK104" s="47" t="b">
        <f t="shared" si="88"/>
        <v>1</v>
      </c>
    </row>
    <row r="105" spans="1:37" s="47" customFormat="1" ht="39.950000000000003" hidden="1" customHeight="1">
      <c r="A105" s="518" t="s">
        <v>1222</v>
      </c>
      <c r="B105" s="500">
        <f t="shared" ref="B105:B153" si="137">B104+1</f>
        <v>5</v>
      </c>
      <c r="C105" s="383" t="s">
        <v>1202</v>
      </c>
      <c r="D105" s="500" t="s">
        <v>1402</v>
      </c>
      <c r="E105" s="215" t="s">
        <v>299</v>
      </c>
      <c r="F105" s="832" t="s">
        <v>1237</v>
      </c>
      <c r="G105" s="381" t="s">
        <v>200</v>
      </c>
      <c r="H105" s="500" t="s">
        <v>1223</v>
      </c>
      <c r="I105" s="701" t="s">
        <v>1223</v>
      </c>
      <c r="J105" s="381" t="s">
        <v>200</v>
      </c>
      <c r="K105" s="381" t="s">
        <v>200</v>
      </c>
      <c r="L105" s="381" t="s">
        <v>200</v>
      </c>
      <c r="M105" s="381" t="s">
        <v>200</v>
      </c>
      <c r="N105" s="381" t="s">
        <v>200</v>
      </c>
      <c r="O105" s="374" t="s">
        <v>1224</v>
      </c>
      <c r="P105" s="701" t="s">
        <v>672</v>
      </c>
      <c r="Q105" s="381" t="s">
        <v>200</v>
      </c>
      <c r="R105" s="381" t="s">
        <v>200</v>
      </c>
      <c r="S105" s="381" t="s">
        <v>200</v>
      </c>
      <c r="T105" s="381">
        <v>1</v>
      </c>
      <c r="U105" s="500" t="s">
        <v>215</v>
      </c>
      <c r="V105" s="674">
        <f t="shared" si="128"/>
        <v>4800000</v>
      </c>
      <c r="W105" s="184">
        <v>4800000</v>
      </c>
      <c r="X105" s="701"/>
      <c r="Y105" s="701"/>
      <c r="Z105" s="701"/>
      <c r="AA105" s="215" t="s">
        <v>1202</v>
      </c>
      <c r="AB105" s="47">
        <v>25</v>
      </c>
      <c r="AC105" s="47">
        <f t="shared" si="129"/>
        <v>9</v>
      </c>
      <c r="AD105" s="373">
        <f t="shared" si="130"/>
        <v>192000</v>
      </c>
      <c r="AE105" s="373">
        <f t="shared" si="131"/>
        <v>1728000</v>
      </c>
      <c r="AF105" s="373">
        <f t="shared" si="132"/>
        <v>3072000</v>
      </c>
      <c r="AG105" s="47">
        <f t="shared" si="133"/>
        <v>10</v>
      </c>
      <c r="AH105" s="64">
        <f t="shared" si="134"/>
        <v>192000</v>
      </c>
      <c r="AI105" s="64">
        <f t="shared" si="135"/>
        <v>1920000</v>
      </c>
      <c r="AJ105" s="64">
        <f t="shared" si="136"/>
        <v>2880000</v>
      </c>
      <c r="AK105" s="47" t="b">
        <f t="shared" si="88"/>
        <v>1</v>
      </c>
    </row>
    <row r="106" spans="1:37" s="47" customFormat="1" ht="39.950000000000003" hidden="1" customHeight="1">
      <c r="A106" s="518" t="s">
        <v>1222</v>
      </c>
      <c r="B106" s="500">
        <f t="shared" si="137"/>
        <v>6</v>
      </c>
      <c r="C106" s="383" t="s">
        <v>1203</v>
      </c>
      <c r="D106" s="376" t="s">
        <v>269</v>
      </c>
      <c r="E106" s="215" t="s">
        <v>299</v>
      </c>
      <c r="F106" s="832" t="s">
        <v>1237</v>
      </c>
      <c r="G106" s="381" t="s">
        <v>200</v>
      </c>
      <c r="H106" s="500" t="s">
        <v>1223</v>
      </c>
      <c r="I106" s="701" t="s">
        <v>1223</v>
      </c>
      <c r="J106" s="381" t="s">
        <v>200</v>
      </c>
      <c r="K106" s="381" t="s">
        <v>200</v>
      </c>
      <c r="L106" s="381" t="s">
        <v>200</v>
      </c>
      <c r="M106" s="381" t="s">
        <v>200</v>
      </c>
      <c r="N106" s="381" t="s">
        <v>200</v>
      </c>
      <c r="O106" s="374" t="s">
        <v>1224</v>
      </c>
      <c r="P106" s="701" t="s">
        <v>672</v>
      </c>
      <c r="Q106" s="381" t="s">
        <v>200</v>
      </c>
      <c r="R106" s="381" t="s">
        <v>200</v>
      </c>
      <c r="S106" s="381" t="s">
        <v>200</v>
      </c>
      <c r="T106" s="381">
        <v>1</v>
      </c>
      <c r="U106" s="500" t="s">
        <v>215</v>
      </c>
      <c r="V106" s="674">
        <f t="shared" si="128"/>
        <v>8500000</v>
      </c>
      <c r="W106" s="184">
        <v>8500000</v>
      </c>
      <c r="X106" s="701"/>
      <c r="Y106" s="701"/>
      <c r="Z106" s="701"/>
      <c r="AA106" s="215" t="s">
        <v>1203</v>
      </c>
      <c r="AB106" s="47">
        <v>25</v>
      </c>
      <c r="AC106" s="47">
        <f t="shared" si="129"/>
        <v>9</v>
      </c>
      <c r="AD106" s="373">
        <f t="shared" si="130"/>
        <v>340000</v>
      </c>
      <c r="AE106" s="373">
        <f t="shared" si="131"/>
        <v>3060000</v>
      </c>
      <c r="AF106" s="373">
        <f t="shared" si="132"/>
        <v>5440000</v>
      </c>
      <c r="AG106" s="47">
        <f t="shared" si="133"/>
        <v>10</v>
      </c>
      <c r="AH106" s="64">
        <f t="shared" si="134"/>
        <v>340000</v>
      </c>
      <c r="AI106" s="64">
        <f t="shared" si="135"/>
        <v>3400000</v>
      </c>
      <c r="AJ106" s="64">
        <f t="shared" si="136"/>
        <v>5100000</v>
      </c>
      <c r="AK106" s="47" t="b">
        <f t="shared" si="88"/>
        <v>1</v>
      </c>
    </row>
    <row r="107" spans="1:37" s="47" customFormat="1" ht="39.950000000000003" hidden="1" customHeight="1">
      <c r="A107" s="518" t="s">
        <v>1222</v>
      </c>
      <c r="B107" s="500">
        <f t="shared" si="137"/>
        <v>7</v>
      </c>
      <c r="C107" s="383" t="s">
        <v>1204</v>
      </c>
      <c r="D107" s="376" t="s">
        <v>269</v>
      </c>
      <c r="E107" s="215" t="s">
        <v>299</v>
      </c>
      <c r="F107" s="832" t="s">
        <v>1237</v>
      </c>
      <c r="G107" s="381" t="s">
        <v>200</v>
      </c>
      <c r="H107" s="500" t="s">
        <v>1223</v>
      </c>
      <c r="I107" s="701" t="s">
        <v>1223</v>
      </c>
      <c r="J107" s="381" t="s">
        <v>200</v>
      </c>
      <c r="K107" s="381" t="s">
        <v>200</v>
      </c>
      <c r="L107" s="381" t="s">
        <v>200</v>
      </c>
      <c r="M107" s="381" t="s">
        <v>200</v>
      </c>
      <c r="N107" s="381" t="s">
        <v>200</v>
      </c>
      <c r="O107" s="374" t="s">
        <v>1224</v>
      </c>
      <c r="P107" s="701" t="s">
        <v>672</v>
      </c>
      <c r="Q107" s="381" t="s">
        <v>200</v>
      </c>
      <c r="R107" s="381" t="s">
        <v>200</v>
      </c>
      <c r="S107" s="381" t="s">
        <v>200</v>
      </c>
      <c r="T107" s="381">
        <v>1</v>
      </c>
      <c r="U107" s="500" t="s">
        <v>215</v>
      </c>
      <c r="V107" s="674">
        <f t="shared" si="128"/>
        <v>11800000</v>
      </c>
      <c r="W107" s="184">
        <v>11800000</v>
      </c>
      <c r="X107" s="701"/>
      <c r="Y107" s="701"/>
      <c r="Z107" s="701"/>
      <c r="AA107" s="215" t="s">
        <v>1204</v>
      </c>
      <c r="AB107" s="47">
        <v>25</v>
      </c>
      <c r="AC107" s="47">
        <f t="shared" si="129"/>
        <v>9</v>
      </c>
      <c r="AD107" s="373">
        <f t="shared" si="130"/>
        <v>472000</v>
      </c>
      <c r="AE107" s="373">
        <f t="shared" si="131"/>
        <v>4248000</v>
      </c>
      <c r="AF107" s="373">
        <f t="shared" si="132"/>
        <v>7552000</v>
      </c>
      <c r="AG107" s="47">
        <f t="shared" si="133"/>
        <v>10</v>
      </c>
      <c r="AH107" s="64">
        <f t="shared" si="134"/>
        <v>472000</v>
      </c>
      <c r="AI107" s="64">
        <f t="shared" si="135"/>
        <v>4720000</v>
      </c>
      <c r="AJ107" s="64">
        <f t="shared" si="136"/>
        <v>7080000</v>
      </c>
      <c r="AK107" s="47" t="b">
        <f t="shared" si="88"/>
        <v>1</v>
      </c>
    </row>
    <row r="108" spans="1:37" s="47" customFormat="1" ht="39.950000000000003" hidden="1" customHeight="1">
      <c r="A108" s="518" t="s">
        <v>1222</v>
      </c>
      <c r="B108" s="500">
        <f t="shared" si="137"/>
        <v>8</v>
      </c>
      <c r="C108" s="383" t="s">
        <v>1205</v>
      </c>
      <c r="D108" s="500" t="s">
        <v>1402</v>
      </c>
      <c r="E108" s="215" t="s">
        <v>299</v>
      </c>
      <c r="F108" s="832" t="s">
        <v>1237</v>
      </c>
      <c r="G108" s="381" t="s">
        <v>200</v>
      </c>
      <c r="H108" s="500" t="s">
        <v>1223</v>
      </c>
      <c r="I108" s="701" t="s">
        <v>1223</v>
      </c>
      <c r="J108" s="381" t="s">
        <v>200</v>
      </c>
      <c r="K108" s="381" t="s">
        <v>200</v>
      </c>
      <c r="L108" s="381" t="s">
        <v>200</v>
      </c>
      <c r="M108" s="381" t="s">
        <v>200</v>
      </c>
      <c r="N108" s="381" t="s">
        <v>200</v>
      </c>
      <c r="O108" s="374" t="s">
        <v>1224</v>
      </c>
      <c r="P108" s="701" t="s">
        <v>672</v>
      </c>
      <c r="Q108" s="381" t="s">
        <v>200</v>
      </c>
      <c r="R108" s="381" t="s">
        <v>200</v>
      </c>
      <c r="S108" s="381" t="s">
        <v>200</v>
      </c>
      <c r="T108" s="381">
        <v>1</v>
      </c>
      <c r="U108" s="500" t="s">
        <v>215</v>
      </c>
      <c r="V108" s="674">
        <f t="shared" si="128"/>
        <v>4400000</v>
      </c>
      <c r="W108" s="184">
        <v>4400000</v>
      </c>
      <c r="X108" s="701"/>
      <c r="Y108" s="701"/>
      <c r="Z108" s="701"/>
      <c r="AA108" s="215" t="s">
        <v>1499</v>
      </c>
      <c r="AB108" s="47">
        <v>25</v>
      </c>
      <c r="AC108" s="47">
        <f t="shared" si="129"/>
        <v>9</v>
      </c>
      <c r="AD108" s="373">
        <f t="shared" si="130"/>
        <v>176000</v>
      </c>
      <c r="AE108" s="373">
        <f t="shared" si="131"/>
        <v>1584000</v>
      </c>
      <c r="AF108" s="373">
        <f t="shared" si="132"/>
        <v>2816000</v>
      </c>
      <c r="AG108" s="47">
        <f t="shared" si="133"/>
        <v>10</v>
      </c>
      <c r="AH108" s="64">
        <f t="shared" si="134"/>
        <v>176000</v>
      </c>
      <c r="AI108" s="64">
        <f t="shared" si="135"/>
        <v>1760000</v>
      </c>
      <c r="AJ108" s="64">
        <f t="shared" si="136"/>
        <v>2640000</v>
      </c>
      <c r="AK108" s="47" t="b">
        <f t="shared" si="88"/>
        <v>1</v>
      </c>
    </row>
    <row r="109" spans="1:37" s="47" customFormat="1" ht="39.950000000000003" hidden="1" customHeight="1">
      <c r="A109" s="518" t="s">
        <v>1222</v>
      </c>
      <c r="B109" s="500">
        <f t="shared" si="137"/>
        <v>9</v>
      </c>
      <c r="C109" s="383" t="s">
        <v>1499</v>
      </c>
      <c r="D109" s="500" t="s">
        <v>1402</v>
      </c>
      <c r="E109" s="215" t="s">
        <v>299</v>
      </c>
      <c r="F109" s="832" t="s">
        <v>1237</v>
      </c>
      <c r="G109" s="381" t="s">
        <v>200</v>
      </c>
      <c r="H109" s="500" t="s">
        <v>1223</v>
      </c>
      <c r="I109" s="701" t="s">
        <v>1223</v>
      </c>
      <c r="J109" s="381" t="s">
        <v>200</v>
      </c>
      <c r="K109" s="381" t="s">
        <v>200</v>
      </c>
      <c r="L109" s="381" t="s">
        <v>200</v>
      </c>
      <c r="M109" s="381" t="s">
        <v>200</v>
      </c>
      <c r="N109" s="381" t="s">
        <v>200</v>
      </c>
      <c r="O109" s="374" t="s">
        <v>1224</v>
      </c>
      <c r="P109" s="701" t="s">
        <v>672</v>
      </c>
      <c r="Q109" s="381" t="s">
        <v>200</v>
      </c>
      <c r="R109" s="381" t="s">
        <v>200</v>
      </c>
      <c r="S109" s="381" t="s">
        <v>200</v>
      </c>
      <c r="T109" s="381">
        <v>1</v>
      </c>
      <c r="U109" s="500" t="s">
        <v>215</v>
      </c>
      <c r="V109" s="674">
        <f t="shared" si="128"/>
        <v>65000000</v>
      </c>
      <c r="W109" s="184">
        <v>65000000</v>
      </c>
      <c r="X109" s="701"/>
      <c r="Y109" s="701"/>
      <c r="Z109" s="701"/>
      <c r="AA109" s="215" t="s">
        <v>1205</v>
      </c>
      <c r="AB109" s="47">
        <v>25</v>
      </c>
      <c r="AC109" s="47">
        <f t="shared" si="129"/>
        <v>9</v>
      </c>
      <c r="AD109" s="373">
        <f t="shared" si="130"/>
        <v>2600000</v>
      </c>
      <c r="AE109" s="373">
        <f t="shared" si="131"/>
        <v>23400000</v>
      </c>
      <c r="AF109" s="373">
        <f t="shared" si="132"/>
        <v>41600000</v>
      </c>
      <c r="AG109" s="47">
        <f t="shared" si="133"/>
        <v>10</v>
      </c>
      <c r="AH109" s="64">
        <f t="shared" si="134"/>
        <v>2600000</v>
      </c>
      <c r="AI109" s="64">
        <f t="shared" si="135"/>
        <v>26000000</v>
      </c>
      <c r="AJ109" s="64">
        <f t="shared" si="136"/>
        <v>39000000</v>
      </c>
      <c r="AK109" s="47" t="b">
        <f t="shared" si="88"/>
        <v>1</v>
      </c>
    </row>
    <row r="110" spans="1:37" s="47" customFormat="1" ht="39.950000000000003" hidden="1" customHeight="1">
      <c r="A110" s="518" t="s">
        <v>1222</v>
      </c>
      <c r="B110" s="500">
        <f t="shared" si="137"/>
        <v>10</v>
      </c>
      <c r="C110" s="383" t="s">
        <v>1206</v>
      </c>
      <c r="D110" s="376" t="s">
        <v>269</v>
      </c>
      <c r="E110" s="215" t="s">
        <v>299</v>
      </c>
      <c r="F110" s="832" t="s">
        <v>1237</v>
      </c>
      <c r="G110" s="381" t="s">
        <v>200</v>
      </c>
      <c r="H110" s="500" t="s">
        <v>1223</v>
      </c>
      <c r="I110" s="701" t="s">
        <v>1223</v>
      </c>
      <c r="J110" s="381" t="s">
        <v>200</v>
      </c>
      <c r="K110" s="381" t="s">
        <v>200</v>
      </c>
      <c r="L110" s="381" t="s">
        <v>200</v>
      </c>
      <c r="M110" s="381" t="s">
        <v>200</v>
      </c>
      <c r="N110" s="381" t="s">
        <v>200</v>
      </c>
      <c r="O110" s="374" t="s">
        <v>1224</v>
      </c>
      <c r="P110" s="701" t="s">
        <v>672</v>
      </c>
      <c r="Q110" s="381" t="s">
        <v>200</v>
      </c>
      <c r="R110" s="381" t="s">
        <v>200</v>
      </c>
      <c r="S110" s="381" t="s">
        <v>200</v>
      </c>
      <c r="T110" s="381">
        <v>1</v>
      </c>
      <c r="U110" s="500" t="s">
        <v>215</v>
      </c>
      <c r="V110" s="674">
        <f t="shared" si="128"/>
        <v>59500000</v>
      </c>
      <c r="W110" s="184">
        <v>59500000</v>
      </c>
      <c r="X110" s="701"/>
      <c r="Y110" s="701"/>
      <c r="Z110" s="701"/>
      <c r="AA110" s="215" t="s">
        <v>1206</v>
      </c>
      <c r="AB110" s="47">
        <v>25</v>
      </c>
      <c r="AC110" s="47">
        <f t="shared" si="129"/>
        <v>9</v>
      </c>
      <c r="AD110" s="373">
        <f t="shared" si="130"/>
        <v>2380000</v>
      </c>
      <c r="AE110" s="373">
        <f t="shared" si="131"/>
        <v>21420000</v>
      </c>
      <c r="AF110" s="373">
        <f t="shared" si="132"/>
        <v>38080000</v>
      </c>
      <c r="AG110" s="47">
        <f t="shared" si="133"/>
        <v>10</v>
      </c>
      <c r="AH110" s="64">
        <f t="shared" si="134"/>
        <v>2380000</v>
      </c>
      <c r="AI110" s="64">
        <f t="shared" si="135"/>
        <v>23800000</v>
      </c>
      <c r="AJ110" s="64">
        <f t="shared" si="136"/>
        <v>35700000</v>
      </c>
      <c r="AK110" s="47" t="b">
        <f t="shared" si="88"/>
        <v>1</v>
      </c>
    </row>
    <row r="111" spans="1:37" s="47" customFormat="1" ht="39.950000000000003" hidden="1" customHeight="1">
      <c r="A111" s="518" t="s">
        <v>1222</v>
      </c>
      <c r="B111" s="501">
        <f t="shared" si="137"/>
        <v>11</v>
      </c>
      <c r="C111" s="875" t="s">
        <v>1207</v>
      </c>
      <c r="D111" s="859" t="s">
        <v>269</v>
      </c>
      <c r="E111" s="631" t="s">
        <v>299</v>
      </c>
      <c r="F111" s="876" t="s">
        <v>1237</v>
      </c>
      <c r="G111" s="115" t="s">
        <v>200</v>
      </c>
      <c r="H111" s="501" t="s">
        <v>1223</v>
      </c>
      <c r="I111" s="232" t="s">
        <v>1223</v>
      </c>
      <c r="J111" s="115" t="s">
        <v>200</v>
      </c>
      <c r="K111" s="115" t="s">
        <v>200</v>
      </c>
      <c r="L111" s="115" t="s">
        <v>200</v>
      </c>
      <c r="M111" s="115" t="s">
        <v>200</v>
      </c>
      <c r="N111" s="115" t="s">
        <v>200</v>
      </c>
      <c r="O111" s="877" t="s">
        <v>1224</v>
      </c>
      <c r="P111" s="232" t="s">
        <v>672</v>
      </c>
      <c r="Q111" s="381" t="s">
        <v>200</v>
      </c>
      <c r="R111" s="381" t="s">
        <v>200</v>
      </c>
      <c r="S111" s="381" t="s">
        <v>200</v>
      </c>
      <c r="T111" s="115">
        <v>1</v>
      </c>
      <c r="U111" s="501" t="s">
        <v>215</v>
      </c>
      <c r="V111" s="734">
        <f t="shared" si="128"/>
        <v>99580000</v>
      </c>
      <c r="W111" s="632">
        <v>99580000</v>
      </c>
      <c r="X111" s="232"/>
      <c r="Y111" s="232"/>
      <c r="Z111" s="232"/>
      <c r="AA111" s="631" t="s">
        <v>1207</v>
      </c>
      <c r="AB111" s="47">
        <v>25</v>
      </c>
      <c r="AC111" s="47">
        <f t="shared" si="129"/>
        <v>9</v>
      </c>
      <c r="AD111" s="373">
        <f t="shared" si="130"/>
        <v>3983200</v>
      </c>
      <c r="AE111" s="373">
        <f t="shared" si="131"/>
        <v>35848800</v>
      </c>
      <c r="AF111" s="373">
        <f t="shared" si="132"/>
        <v>63731200</v>
      </c>
      <c r="AG111" s="47">
        <f t="shared" si="133"/>
        <v>10</v>
      </c>
      <c r="AH111" s="64">
        <f t="shared" si="134"/>
        <v>3983200</v>
      </c>
      <c r="AI111" s="64">
        <f t="shared" si="135"/>
        <v>39832000</v>
      </c>
      <c r="AJ111" s="64">
        <f t="shared" si="136"/>
        <v>59748000</v>
      </c>
      <c r="AK111" s="47" t="b">
        <f t="shared" si="88"/>
        <v>1</v>
      </c>
    </row>
    <row r="112" spans="1:37" s="47" customFormat="1" ht="39.950000000000003" hidden="1" customHeight="1">
      <c r="A112" s="518" t="s">
        <v>1222</v>
      </c>
      <c r="B112" s="111">
        <f t="shared" si="137"/>
        <v>12</v>
      </c>
      <c r="C112" s="872" t="s">
        <v>1208</v>
      </c>
      <c r="D112" s="111" t="s">
        <v>1402</v>
      </c>
      <c r="E112" s="628" t="s">
        <v>299</v>
      </c>
      <c r="F112" s="873" t="s">
        <v>1237</v>
      </c>
      <c r="G112" s="110" t="s">
        <v>200</v>
      </c>
      <c r="H112" s="111" t="s">
        <v>1223</v>
      </c>
      <c r="I112" s="702" t="s">
        <v>1223</v>
      </c>
      <c r="J112" s="110" t="s">
        <v>200</v>
      </c>
      <c r="K112" s="110" t="s">
        <v>200</v>
      </c>
      <c r="L112" s="110" t="s">
        <v>200</v>
      </c>
      <c r="M112" s="110" t="s">
        <v>200</v>
      </c>
      <c r="N112" s="110" t="s">
        <v>200</v>
      </c>
      <c r="O112" s="874" t="s">
        <v>1224</v>
      </c>
      <c r="P112" s="702" t="s">
        <v>672</v>
      </c>
      <c r="Q112" s="381" t="s">
        <v>200</v>
      </c>
      <c r="R112" s="381" t="s">
        <v>200</v>
      </c>
      <c r="S112" s="381" t="s">
        <v>200</v>
      </c>
      <c r="T112" s="110">
        <v>1</v>
      </c>
      <c r="U112" s="111" t="s">
        <v>215</v>
      </c>
      <c r="V112" s="673">
        <f t="shared" si="128"/>
        <v>215280000</v>
      </c>
      <c r="W112" s="609">
        <v>215280000</v>
      </c>
      <c r="X112" s="702"/>
      <c r="Y112" s="702"/>
      <c r="Z112" s="702"/>
      <c r="AA112" s="628" t="s">
        <v>1208</v>
      </c>
      <c r="AB112" s="47">
        <v>25</v>
      </c>
      <c r="AC112" s="47">
        <f t="shared" si="129"/>
        <v>9</v>
      </c>
      <c r="AD112" s="373">
        <f t="shared" si="130"/>
        <v>8611200</v>
      </c>
      <c r="AE112" s="373">
        <f t="shared" si="131"/>
        <v>77500800</v>
      </c>
      <c r="AF112" s="373">
        <f t="shared" si="132"/>
        <v>137779200</v>
      </c>
      <c r="AG112" s="47">
        <f t="shared" si="133"/>
        <v>10</v>
      </c>
      <c r="AH112" s="64">
        <f t="shared" si="134"/>
        <v>8611200</v>
      </c>
      <c r="AI112" s="64">
        <f t="shared" si="135"/>
        <v>86112000</v>
      </c>
      <c r="AJ112" s="64">
        <f t="shared" si="136"/>
        <v>129168000</v>
      </c>
      <c r="AK112" s="47" t="b">
        <f t="shared" si="88"/>
        <v>1</v>
      </c>
    </row>
    <row r="113" spans="1:37" s="47" customFormat="1" ht="39.950000000000003" hidden="1" customHeight="1">
      <c r="A113" s="518" t="s">
        <v>1222</v>
      </c>
      <c r="B113" s="500">
        <f t="shared" si="137"/>
        <v>13</v>
      </c>
      <c r="C113" s="383" t="s">
        <v>1209</v>
      </c>
      <c r="D113" s="376" t="s">
        <v>269</v>
      </c>
      <c r="E113" s="215" t="s">
        <v>299</v>
      </c>
      <c r="F113" s="832" t="s">
        <v>1237</v>
      </c>
      <c r="G113" s="381" t="s">
        <v>200</v>
      </c>
      <c r="H113" s="500" t="s">
        <v>1223</v>
      </c>
      <c r="I113" s="701" t="s">
        <v>1223</v>
      </c>
      <c r="J113" s="381" t="s">
        <v>200</v>
      </c>
      <c r="K113" s="381" t="s">
        <v>200</v>
      </c>
      <c r="L113" s="381" t="s">
        <v>200</v>
      </c>
      <c r="M113" s="381" t="s">
        <v>200</v>
      </c>
      <c r="N113" s="381" t="s">
        <v>200</v>
      </c>
      <c r="O113" s="374" t="s">
        <v>1224</v>
      </c>
      <c r="P113" s="701" t="s">
        <v>672</v>
      </c>
      <c r="Q113" s="381" t="s">
        <v>200</v>
      </c>
      <c r="R113" s="381" t="s">
        <v>200</v>
      </c>
      <c r="S113" s="381" t="s">
        <v>200</v>
      </c>
      <c r="T113" s="381">
        <v>1</v>
      </c>
      <c r="U113" s="500" t="s">
        <v>215</v>
      </c>
      <c r="V113" s="674">
        <f t="shared" si="128"/>
        <v>113900000</v>
      </c>
      <c r="W113" s="184">
        <v>113900000</v>
      </c>
      <c r="X113" s="701"/>
      <c r="Y113" s="701"/>
      <c r="Z113" s="701"/>
      <c r="AA113" s="215" t="s">
        <v>1209</v>
      </c>
      <c r="AB113" s="47">
        <v>25</v>
      </c>
      <c r="AC113" s="47">
        <f t="shared" si="129"/>
        <v>9</v>
      </c>
      <c r="AD113" s="373">
        <f t="shared" si="130"/>
        <v>4556000</v>
      </c>
      <c r="AE113" s="373">
        <f t="shared" si="131"/>
        <v>41004000</v>
      </c>
      <c r="AF113" s="373">
        <f t="shared" si="132"/>
        <v>72896000</v>
      </c>
      <c r="AG113" s="47">
        <f t="shared" si="133"/>
        <v>10</v>
      </c>
      <c r="AH113" s="64">
        <f t="shared" si="134"/>
        <v>4556000</v>
      </c>
      <c r="AI113" s="64">
        <f t="shared" si="135"/>
        <v>45560000</v>
      </c>
      <c r="AJ113" s="64">
        <f t="shared" si="136"/>
        <v>68340000</v>
      </c>
      <c r="AK113" s="47" t="b">
        <f t="shared" si="88"/>
        <v>1</v>
      </c>
    </row>
    <row r="114" spans="1:37" s="47" customFormat="1" ht="39.950000000000003" hidden="1" customHeight="1">
      <c r="A114" s="518" t="s">
        <v>1222</v>
      </c>
      <c r="B114" s="500">
        <f t="shared" si="137"/>
        <v>14</v>
      </c>
      <c r="C114" s="383" t="s">
        <v>1210</v>
      </c>
      <c r="D114" s="376" t="s">
        <v>269</v>
      </c>
      <c r="E114" s="215" t="s">
        <v>299</v>
      </c>
      <c r="F114" s="832" t="s">
        <v>1237</v>
      </c>
      <c r="G114" s="381" t="s">
        <v>200</v>
      </c>
      <c r="H114" s="500" t="s">
        <v>1223</v>
      </c>
      <c r="I114" s="701" t="s">
        <v>1223</v>
      </c>
      <c r="J114" s="381" t="s">
        <v>200</v>
      </c>
      <c r="K114" s="381" t="s">
        <v>200</v>
      </c>
      <c r="L114" s="381" t="s">
        <v>200</v>
      </c>
      <c r="M114" s="381" t="s">
        <v>200</v>
      </c>
      <c r="N114" s="381" t="s">
        <v>200</v>
      </c>
      <c r="O114" s="374" t="s">
        <v>1224</v>
      </c>
      <c r="P114" s="701" t="s">
        <v>672</v>
      </c>
      <c r="Q114" s="381" t="s">
        <v>200</v>
      </c>
      <c r="R114" s="381" t="s">
        <v>200</v>
      </c>
      <c r="S114" s="381" t="s">
        <v>200</v>
      </c>
      <c r="T114" s="381">
        <v>1</v>
      </c>
      <c r="U114" s="500" t="s">
        <v>215</v>
      </c>
      <c r="V114" s="674">
        <f t="shared" si="128"/>
        <v>7300000</v>
      </c>
      <c r="W114" s="184">
        <v>7300000</v>
      </c>
      <c r="X114" s="701"/>
      <c r="Y114" s="701"/>
      <c r="Z114" s="701"/>
      <c r="AA114" s="215" t="s">
        <v>1210</v>
      </c>
      <c r="AB114" s="47">
        <v>25</v>
      </c>
      <c r="AC114" s="47">
        <f t="shared" si="129"/>
        <v>9</v>
      </c>
      <c r="AD114" s="373">
        <f t="shared" si="130"/>
        <v>292000</v>
      </c>
      <c r="AE114" s="373">
        <f t="shared" si="131"/>
        <v>2628000</v>
      </c>
      <c r="AF114" s="373">
        <f t="shared" si="132"/>
        <v>4672000</v>
      </c>
      <c r="AG114" s="47">
        <f t="shared" si="133"/>
        <v>10</v>
      </c>
      <c r="AH114" s="64">
        <f t="shared" si="134"/>
        <v>292000</v>
      </c>
      <c r="AI114" s="64">
        <f t="shared" si="135"/>
        <v>2920000</v>
      </c>
      <c r="AJ114" s="64">
        <f t="shared" si="136"/>
        <v>4380000</v>
      </c>
      <c r="AK114" s="47" t="b">
        <f t="shared" si="88"/>
        <v>1</v>
      </c>
    </row>
    <row r="115" spans="1:37" s="47" customFormat="1" ht="39.950000000000003" hidden="1" customHeight="1">
      <c r="A115" s="518" t="s">
        <v>1222</v>
      </c>
      <c r="B115" s="500">
        <f t="shared" si="137"/>
        <v>15</v>
      </c>
      <c r="C115" s="383" t="s">
        <v>1211</v>
      </c>
      <c r="D115" s="500" t="s">
        <v>1402</v>
      </c>
      <c r="E115" s="215" t="s">
        <v>299</v>
      </c>
      <c r="F115" s="832" t="s">
        <v>1237</v>
      </c>
      <c r="G115" s="381" t="s">
        <v>200</v>
      </c>
      <c r="H115" s="500" t="s">
        <v>1223</v>
      </c>
      <c r="I115" s="701" t="s">
        <v>1223</v>
      </c>
      <c r="J115" s="381" t="s">
        <v>200</v>
      </c>
      <c r="K115" s="381" t="s">
        <v>200</v>
      </c>
      <c r="L115" s="381" t="s">
        <v>200</v>
      </c>
      <c r="M115" s="381" t="s">
        <v>200</v>
      </c>
      <c r="N115" s="381" t="s">
        <v>200</v>
      </c>
      <c r="O115" s="374" t="s">
        <v>1224</v>
      </c>
      <c r="P115" s="701" t="s">
        <v>672</v>
      </c>
      <c r="Q115" s="381" t="s">
        <v>200</v>
      </c>
      <c r="R115" s="381" t="s">
        <v>200</v>
      </c>
      <c r="S115" s="381" t="s">
        <v>200</v>
      </c>
      <c r="T115" s="381">
        <v>1</v>
      </c>
      <c r="U115" s="500" t="s">
        <v>215</v>
      </c>
      <c r="V115" s="674">
        <f t="shared" si="128"/>
        <v>124600000</v>
      </c>
      <c r="W115" s="184">
        <v>124600000</v>
      </c>
      <c r="X115" s="701"/>
      <c r="Y115" s="701"/>
      <c r="Z115" s="701"/>
      <c r="AA115" s="215" t="s">
        <v>1211</v>
      </c>
      <c r="AB115" s="47">
        <v>25</v>
      </c>
      <c r="AC115" s="47">
        <f t="shared" si="129"/>
        <v>9</v>
      </c>
      <c r="AD115" s="373">
        <f t="shared" si="130"/>
        <v>4984000</v>
      </c>
      <c r="AE115" s="373">
        <f t="shared" si="131"/>
        <v>44856000</v>
      </c>
      <c r="AF115" s="373">
        <f t="shared" si="132"/>
        <v>79744000</v>
      </c>
      <c r="AG115" s="47">
        <f t="shared" si="133"/>
        <v>10</v>
      </c>
      <c r="AH115" s="64">
        <f t="shared" si="134"/>
        <v>4984000</v>
      </c>
      <c r="AI115" s="64">
        <f t="shared" si="135"/>
        <v>49840000</v>
      </c>
      <c r="AJ115" s="64">
        <f t="shared" si="136"/>
        <v>74760000</v>
      </c>
      <c r="AK115" s="47" t="b">
        <f t="shared" si="88"/>
        <v>1</v>
      </c>
    </row>
    <row r="116" spans="1:37" s="47" customFormat="1" ht="39.950000000000003" hidden="1" customHeight="1">
      <c r="A116" s="518" t="s">
        <v>1222</v>
      </c>
      <c r="B116" s="500">
        <f t="shared" si="137"/>
        <v>16</v>
      </c>
      <c r="C116" s="383" t="s">
        <v>1212</v>
      </c>
      <c r="D116" s="500" t="s">
        <v>1402</v>
      </c>
      <c r="E116" s="215" t="s">
        <v>299</v>
      </c>
      <c r="F116" s="832" t="s">
        <v>1237</v>
      </c>
      <c r="G116" s="381" t="s">
        <v>200</v>
      </c>
      <c r="H116" s="500" t="s">
        <v>1223</v>
      </c>
      <c r="I116" s="701" t="s">
        <v>1223</v>
      </c>
      <c r="J116" s="381" t="s">
        <v>200</v>
      </c>
      <c r="K116" s="381" t="s">
        <v>200</v>
      </c>
      <c r="L116" s="381" t="s">
        <v>200</v>
      </c>
      <c r="M116" s="381" t="s">
        <v>200</v>
      </c>
      <c r="N116" s="381" t="s">
        <v>200</v>
      </c>
      <c r="O116" s="374" t="s">
        <v>1224</v>
      </c>
      <c r="P116" s="701" t="s">
        <v>672</v>
      </c>
      <c r="Q116" s="381" t="s">
        <v>200</v>
      </c>
      <c r="R116" s="381" t="s">
        <v>200</v>
      </c>
      <c r="S116" s="381" t="s">
        <v>200</v>
      </c>
      <c r="T116" s="381">
        <v>1</v>
      </c>
      <c r="U116" s="500" t="s">
        <v>215</v>
      </c>
      <c r="V116" s="674">
        <f t="shared" si="128"/>
        <v>12100000</v>
      </c>
      <c r="W116" s="184">
        <v>12100000</v>
      </c>
      <c r="X116" s="701"/>
      <c r="Y116" s="701"/>
      <c r="Z116" s="701"/>
      <c r="AA116" s="215" t="s">
        <v>1212</v>
      </c>
      <c r="AB116" s="47">
        <v>25</v>
      </c>
      <c r="AC116" s="47">
        <f t="shared" si="129"/>
        <v>9</v>
      </c>
      <c r="AD116" s="373">
        <f t="shared" si="130"/>
        <v>484000</v>
      </c>
      <c r="AE116" s="373">
        <f t="shared" si="131"/>
        <v>4356000</v>
      </c>
      <c r="AF116" s="373">
        <f t="shared" si="132"/>
        <v>7744000</v>
      </c>
      <c r="AG116" s="47">
        <f t="shared" si="133"/>
        <v>10</v>
      </c>
      <c r="AH116" s="64">
        <f t="shared" si="134"/>
        <v>484000</v>
      </c>
      <c r="AI116" s="64">
        <f t="shared" si="135"/>
        <v>4840000</v>
      </c>
      <c r="AJ116" s="64">
        <f t="shared" si="136"/>
        <v>7260000</v>
      </c>
      <c r="AK116" s="47" t="b">
        <f t="shared" si="88"/>
        <v>1</v>
      </c>
    </row>
    <row r="117" spans="1:37" s="47" customFormat="1" ht="39.950000000000003" hidden="1" customHeight="1">
      <c r="A117" s="518" t="s">
        <v>1222</v>
      </c>
      <c r="B117" s="500">
        <f t="shared" si="137"/>
        <v>17</v>
      </c>
      <c r="C117" s="383" t="s">
        <v>1213</v>
      </c>
      <c r="D117" s="500" t="s">
        <v>1402</v>
      </c>
      <c r="E117" s="215" t="s">
        <v>299</v>
      </c>
      <c r="F117" s="832" t="s">
        <v>1237</v>
      </c>
      <c r="G117" s="381" t="s">
        <v>200</v>
      </c>
      <c r="H117" s="500" t="s">
        <v>1223</v>
      </c>
      <c r="I117" s="701" t="s">
        <v>1223</v>
      </c>
      <c r="J117" s="381" t="s">
        <v>200</v>
      </c>
      <c r="K117" s="381" t="s">
        <v>200</v>
      </c>
      <c r="L117" s="381" t="s">
        <v>200</v>
      </c>
      <c r="M117" s="381" t="s">
        <v>200</v>
      </c>
      <c r="N117" s="381" t="s">
        <v>200</v>
      </c>
      <c r="O117" s="374" t="s">
        <v>1224</v>
      </c>
      <c r="P117" s="701" t="s">
        <v>672</v>
      </c>
      <c r="Q117" s="381" t="s">
        <v>200</v>
      </c>
      <c r="R117" s="381" t="s">
        <v>200</v>
      </c>
      <c r="S117" s="381" t="s">
        <v>200</v>
      </c>
      <c r="T117" s="381">
        <v>1</v>
      </c>
      <c r="U117" s="500" t="s">
        <v>215</v>
      </c>
      <c r="V117" s="674">
        <f t="shared" si="128"/>
        <v>14600000</v>
      </c>
      <c r="W117" s="184">
        <v>14600000</v>
      </c>
      <c r="X117" s="701"/>
      <c r="Y117" s="701"/>
      <c r="Z117" s="701"/>
      <c r="AA117" s="215" t="s">
        <v>1213</v>
      </c>
      <c r="AB117" s="47">
        <v>25</v>
      </c>
      <c r="AC117" s="47">
        <f t="shared" si="129"/>
        <v>9</v>
      </c>
      <c r="AD117" s="373">
        <f t="shared" si="130"/>
        <v>584000</v>
      </c>
      <c r="AE117" s="373">
        <f t="shared" si="131"/>
        <v>5256000</v>
      </c>
      <c r="AF117" s="373">
        <f t="shared" si="132"/>
        <v>9344000</v>
      </c>
      <c r="AG117" s="47">
        <f t="shared" si="133"/>
        <v>10</v>
      </c>
      <c r="AH117" s="64">
        <f t="shared" si="134"/>
        <v>584000</v>
      </c>
      <c r="AI117" s="64">
        <f t="shared" si="135"/>
        <v>5840000</v>
      </c>
      <c r="AJ117" s="64">
        <f t="shared" si="136"/>
        <v>8760000</v>
      </c>
      <c r="AK117" s="47" t="b">
        <f t="shared" si="88"/>
        <v>1</v>
      </c>
    </row>
    <row r="118" spans="1:37" s="47" customFormat="1" ht="39.950000000000003" hidden="1" customHeight="1">
      <c r="A118" s="518" t="s">
        <v>1222</v>
      </c>
      <c r="B118" s="500">
        <f t="shared" si="137"/>
        <v>18</v>
      </c>
      <c r="C118" s="383" t="s">
        <v>1214</v>
      </c>
      <c r="D118" s="376" t="s">
        <v>269</v>
      </c>
      <c r="E118" s="215" t="s">
        <v>299</v>
      </c>
      <c r="F118" s="832" t="s">
        <v>1237</v>
      </c>
      <c r="G118" s="213">
        <v>80</v>
      </c>
      <c r="H118" s="500" t="s">
        <v>1223</v>
      </c>
      <c r="I118" s="701" t="s">
        <v>1223</v>
      </c>
      <c r="J118" s="381" t="s">
        <v>200</v>
      </c>
      <c r="K118" s="381" t="s">
        <v>200</v>
      </c>
      <c r="L118" s="381" t="s">
        <v>200</v>
      </c>
      <c r="M118" s="381" t="s">
        <v>200</v>
      </c>
      <c r="N118" s="381" t="s">
        <v>200</v>
      </c>
      <c r="O118" s="374" t="s">
        <v>1224</v>
      </c>
      <c r="P118" s="701" t="s">
        <v>672</v>
      </c>
      <c r="Q118" s="381" t="s">
        <v>200</v>
      </c>
      <c r="R118" s="381" t="s">
        <v>200</v>
      </c>
      <c r="S118" s="381" t="s">
        <v>200</v>
      </c>
      <c r="T118" s="381">
        <v>1</v>
      </c>
      <c r="U118" s="500" t="s">
        <v>215</v>
      </c>
      <c r="V118" s="674">
        <f t="shared" si="128"/>
        <v>265100000</v>
      </c>
      <c r="W118" s="184">
        <v>265100000</v>
      </c>
      <c r="X118" s="701"/>
      <c r="Y118" s="701"/>
      <c r="Z118" s="701"/>
      <c r="AA118" s="215" t="s">
        <v>1214</v>
      </c>
      <c r="AB118" s="47">
        <v>25</v>
      </c>
      <c r="AC118" s="47">
        <f t="shared" si="129"/>
        <v>9</v>
      </c>
      <c r="AD118" s="373">
        <f t="shared" si="130"/>
        <v>10604000</v>
      </c>
      <c r="AE118" s="373">
        <f t="shared" si="131"/>
        <v>95436000</v>
      </c>
      <c r="AF118" s="373">
        <f t="shared" si="132"/>
        <v>169664000</v>
      </c>
      <c r="AG118" s="47">
        <f t="shared" si="133"/>
        <v>10</v>
      </c>
      <c r="AH118" s="64">
        <f t="shared" si="134"/>
        <v>10604000</v>
      </c>
      <c r="AI118" s="64">
        <f t="shared" si="135"/>
        <v>106040000</v>
      </c>
      <c r="AJ118" s="64">
        <f t="shared" si="136"/>
        <v>159060000</v>
      </c>
      <c r="AK118" s="47" t="b">
        <f t="shared" si="88"/>
        <v>1</v>
      </c>
    </row>
    <row r="119" spans="1:37" s="47" customFormat="1" ht="39.950000000000003" hidden="1" customHeight="1">
      <c r="A119" s="518" t="s">
        <v>1222</v>
      </c>
      <c r="B119" s="500">
        <f t="shared" si="137"/>
        <v>19</v>
      </c>
      <c r="C119" s="383" t="s">
        <v>1214</v>
      </c>
      <c r="D119" s="376" t="s">
        <v>269</v>
      </c>
      <c r="E119" s="215" t="s">
        <v>299</v>
      </c>
      <c r="F119" s="832" t="s">
        <v>1237</v>
      </c>
      <c r="G119" s="213">
        <v>80</v>
      </c>
      <c r="H119" s="500" t="s">
        <v>1223</v>
      </c>
      <c r="I119" s="701" t="s">
        <v>1223</v>
      </c>
      <c r="J119" s="381" t="s">
        <v>200</v>
      </c>
      <c r="K119" s="381" t="s">
        <v>200</v>
      </c>
      <c r="L119" s="381" t="s">
        <v>200</v>
      </c>
      <c r="M119" s="381" t="s">
        <v>200</v>
      </c>
      <c r="N119" s="381" t="s">
        <v>200</v>
      </c>
      <c r="O119" s="374" t="s">
        <v>1224</v>
      </c>
      <c r="P119" s="701" t="s">
        <v>672</v>
      </c>
      <c r="Q119" s="381" t="s">
        <v>200</v>
      </c>
      <c r="R119" s="381" t="s">
        <v>200</v>
      </c>
      <c r="S119" s="381" t="s">
        <v>200</v>
      </c>
      <c r="T119" s="381">
        <v>1</v>
      </c>
      <c r="U119" s="500" t="s">
        <v>215</v>
      </c>
      <c r="V119" s="674">
        <f t="shared" si="128"/>
        <v>264800000</v>
      </c>
      <c r="W119" s="184">
        <v>264800000</v>
      </c>
      <c r="X119" s="701"/>
      <c r="Y119" s="701"/>
      <c r="Z119" s="701"/>
      <c r="AA119" s="215" t="s">
        <v>1214</v>
      </c>
      <c r="AB119" s="47">
        <v>25</v>
      </c>
      <c r="AC119" s="47">
        <f t="shared" si="129"/>
        <v>9</v>
      </c>
      <c r="AD119" s="373">
        <f t="shared" si="130"/>
        <v>10592000</v>
      </c>
      <c r="AE119" s="373">
        <f t="shared" si="131"/>
        <v>95328000</v>
      </c>
      <c r="AF119" s="373">
        <f t="shared" si="132"/>
        <v>169472000</v>
      </c>
      <c r="AG119" s="47">
        <f t="shared" si="133"/>
        <v>10</v>
      </c>
      <c r="AH119" s="64">
        <f t="shared" si="134"/>
        <v>10592000</v>
      </c>
      <c r="AI119" s="64">
        <f t="shared" si="135"/>
        <v>105920000</v>
      </c>
      <c r="AJ119" s="64">
        <f t="shared" si="136"/>
        <v>158880000</v>
      </c>
      <c r="AK119" s="47" t="b">
        <f t="shared" si="88"/>
        <v>1</v>
      </c>
    </row>
    <row r="120" spans="1:37" s="47" customFormat="1" ht="39.950000000000003" hidden="1" customHeight="1">
      <c r="A120" s="518" t="s">
        <v>1222</v>
      </c>
      <c r="B120" s="500">
        <f t="shared" si="137"/>
        <v>20</v>
      </c>
      <c r="C120" s="383" t="s">
        <v>1214</v>
      </c>
      <c r="D120" s="376" t="s">
        <v>269</v>
      </c>
      <c r="E120" s="215" t="s">
        <v>299</v>
      </c>
      <c r="F120" s="832" t="s">
        <v>1237</v>
      </c>
      <c r="G120" s="213">
        <v>80</v>
      </c>
      <c r="H120" s="500" t="s">
        <v>1223</v>
      </c>
      <c r="I120" s="701" t="s">
        <v>1223</v>
      </c>
      <c r="J120" s="381" t="s">
        <v>200</v>
      </c>
      <c r="K120" s="381" t="s">
        <v>200</v>
      </c>
      <c r="L120" s="381" t="s">
        <v>200</v>
      </c>
      <c r="M120" s="381" t="s">
        <v>200</v>
      </c>
      <c r="N120" s="381" t="s">
        <v>200</v>
      </c>
      <c r="O120" s="374" t="s">
        <v>1224</v>
      </c>
      <c r="P120" s="701" t="s">
        <v>672</v>
      </c>
      <c r="Q120" s="381" t="s">
        <v>200</v>
      </c>
      <c r="R120" s="381" t="s">
        <v>200</v>
      </c>
      <c r="S120" s="381" t="s">
        <v>200</v>
      </c>
      <c r="T120" s="381">
        <v>1</v>
      </c>
      <c r="U120" s="500" t="s">
        <v>215</v>
      </c>
      <c r="V120" s="674">
        <f t="shared" si="128"/>
        <v>264800000</v>
      </c>
      <c r="W120" s="184">
        <v>264800000</v>
      </c>
      <c r="X120" s="701"/>
      <c r="Y120" s="701"/>
      <c r="Z120" s="701"/>
      <c r="AA120" s="215" t="s">
        <v>1214</v>
      </c>
      <c r="AB120" s="47">
        <v>25</v>
      </c>
      <c r="AC120" s="47">
        <f t="shared" si="129"/>
        <v>9</v>
      </c>
      <c r="AD120" s="373">
        <f t="shared" si="130"/>
        <v>10592000</v>
      </c>
      <c r="AE120" s="373">
        <f t="shared" si="131"/>
        <v>95328000</v>
      </c>
      <c r="AF120" s="373">
        <f t="shared" si="132"/>
        <v>169472000</v>
      </c>
      <c r="AG120" s="47">
        <f t="shared" si="133"/>
        <v>10</v>
      </c>
      <c r="AH120" s="64">
        <f t="shared" si="134"/>
        <v>10592000</v>
      </c>
      <c r="AI120" s="64">
        <f t="shared" si="135"/>
        <v>105920000</v>
      </c>
      <c r="AJ120" s="64">
        <f t="shared" si="136"/>
        <v>158880000</v>
      </c>
      <c r="AK120" s="47" t="b">
        <f t="shared" si="88"/>
        <v>1</v>
      </c>
    </row>
    <row r="121" spans="1:37" s="47" customFormat="1" ht="39.950000000000003" hidden="1" customHeight="1">
      <c r="A121" s="518" t="s">
        <v>1222</v>
      </c>
      <c r="B121" s="500">
        <f t="shared" si="137"/>
        <v>21</v>
      </c>
      <c r="C121" s="383" t="s">
        <v>1214</v>
      </c>
      <c r="D121" s="376" t="s">
        <v>269</v>
      </c>
      <c r="E121" s="215" t="s">
        <v>299</v>
      </c>
      <c r="F121" s="832" t="s">
        <v>1237</v>
      </c>
      <c r="G121" s="213">
        <v>80</v>
      </c>
      <c r="H121" s="500" t="s">
        <v>1223</v>
      </c>
      <c r="I121" s="701" t="s">
        <v>1223</v>
      </c>
      <c r="J121" s="381" t="s">
        <v>200</v>
      </c>
      <c r="K121" s="381" t="s">
        <v>200</v>
      </c>
      <c r="L121" s="381" t="s">
        <v>200</v>
      </c>
      <c r="M121" s="381" t="s">
        <v>200</v>
      </c>
      <c r="N121" s="381" t="s">
        <v>200</v>
      </c>
      <c r="O121" s="374" t="s">
        <v>1224</v>
      </c>
      <c r="P121" s="701" t="s">
        <v>672</v>
      </c>
      <c r="Q121" s="381" t="s">
        <v>200</v>
      </c>
      <c r="R121" s="381" t="s">
        <v>200</v>
      </c>
      <c r="S121" s="381" t="s">
        <v>200</v>
      </c>
      <c r="T121" s="381">
        <v>1</v>
      </c>
      <c r="U121" s="500" t="s">
        <v>215</v>
      </c>
      <c r="V121" s="674">
        <f t="shared" si="128"/>
        <v>265000000</v>
      </c>
      <c r="W121" s="184">
        <v>265000000</v>
      </c>
      <c r="X121" s="701"/>
      <c r="Y121" s="701"/>
      <c r="Z121" s="701"/>
      <c r="AA121" s="215" t="s">
        <v>1214</v>
      </c>
      <c r="AB121" s="47">
        <v>25</v>
      </c>
      <c r="AC121" s="47">
        <f t="shared" si="129"/>
        <v>9</v>
      </c>
      <c r="AD121" s="373">
        <f t="shared" si="130"/>
        <v>10600000</v>
      </c>
      <c r="AE121" s="373">
        <f t="shared" si="131"/>
        <v>95400000</v>
      </c>
      <c r="AF121" s="373">
        <f t="shared" si="132"/>
        <v>169600000</v>
      </c>
      <c r="AG121" s="47">
        <f t="shared" si="133"/>
        <v>10</v>
      </c>
      <c r="AH121" s="64">
        <f t="shared" si="134"/>
        <v>10600000</v>
      </c>
      <c r="AI121" s="64">
        <f t="shared" si="135"/>
        <v>106000000</v>
      </c>
      <c r="AJ121" s="64">
        <f t="shared" si="136"/>
        <v>159000000</v>
      </c>
      <c r="AK121" s="47" t="b">
        <f t="shared" si="88"/>
        <v>1</v>
      </c>
    </row>
    <row r="122" spans="1:37" s="47" customFormat="1" ht="39.950000000000003" hidden="1" customHeight="1">
      <c r="A122" s="518" t="s">
        <v>1222</v>
      </c>
      <c r="B122" s="500">
        <f t="shared" si="137"/>
        <v>22</v>
      </c>
      <c r="C122" s="383" t="s">
        <v>1214</v>
      </c>
      <c r="D122" s="376" t="s">
        <v>269</v>
      </c>
      <c r="E122" s="215" t="s">
        <v>299</v>
      </c>
      <c r="F122" s="832" t="s">
        <v>1237</v>
      </c>
      <c r="G122" s="213">
        <v>80</v>
      </c>
      <c r="H122" s="500" t="s">
        <v>1223</v>
      </c>
      <c r="I122" s="701" t="s">
        <v>1223</v>
      </c>
      <c r="J122" s="381" t="s">
        <v>200</v>
      </c>
      <c r="K122" s="381" t="s">
        <v>200</v>
      </c>
      <c r="L122" s="381" t="s">
        <v>200</v>
      </c>
      <c r="M122" s="381" t="s">
        <v>200</v>
      </c>
      <c r="N122" s="381" t="s">
        <v>200</v>
      </c>
      <c r="O122" s="374" t="s">
        <v>1224</v>
      </c>
      <c r="P122" s="701" t="s">
        <v>672</v>
      </c>
      <c r="Q122" s="381" t="s">
        <v>200</v>
      </c>
      <c r="R122" s="381" t="s">
        <v>200</v>
      </c>
      <c r="S122" s="381" t="s">
        <v>200</v>
      </c>
      <c r="T122" s="381">
        <v>1</v>
      </c>
      <c r="U122" s="500" t="s">
        <v>215</v>
      </c>
      <c r="V122" s="674">
        <f t="shared" si="128"/>
        <v>265062000</v>
      </c>
      <c r="W122" s="184">
        <v>265062000</v>
      </c>
      <c r="X122" s="701"/>
      <c r="Y122" s="701"/>
      <c r="Z122" s="701"/>
      <c r="AA122" s="215" t="s">
        <v>1214</v>
      </c>
      <c r="AB122" s="47">
        <v>25</v>
      </c>
      <c r="AC122" s="47">
        <f t="shared" si="129"/>
        <v>9</v>
      </c>
      <c r="AD122" s="373">
        <f t="shared" si="130"/>
        <v>10602480</v>
      </c>
      <c r="AE122" s="373">
        <f t="shared" si="131"/>
        <v>95422320</v>
      </c>
      <c r="AF122" s="373">
        <f t="shared" si="132"/>
        <v>169639680</v>
      </c>
      <c r="AG122" s="47">
        <f t="shared" si="133"/>
        <v>10</v>
      </c>
      <c r="AH122" s="64">
        <f t="shared" si="134"/>
        <v>10602480</v>
      </c>
      <c r="AI122" s="64">
        <f t="shared" si="135"/>
        <v>106024800</v>
      </c>
      <c r="AJ122" s="64">
        <f t="shared" si="136"/>
        <v>159037200</v>
      </c>
      <c r="AK122" s="47" t="b">
        <f t="shared" si="88"/>
        <v>1</v>
      </c>
    </row>
    <row r="123" spans="1:37" s="47" customFormat="1" ht="39.950000000000003" hidden="1" customHeight="1">
      <c r="A123" s="518" t="s">
        <v>1222</v>
      </c>
      <c r="B123" s="500">
        <f t="shared" si="137"/>
        <v>23</v>
      </c>
      <c r="C123" s="383" t="s">
        <v>1214</v>
      </c>
      <c r="D123" s="376" t="s">
        <v>269</v>
      </c>
      <c r="E123" s="215" t="s">
        <v>299</v>
      </c>
      <c r="F123" s="832" t="s">
        <v>1237</v>
      </c>
      <c r="G123" s="213">
        <v>80</v>
      </c>
      <c r="H123" s="500" t="s">
        <v>1223</v>
      </c>
      <c r="I123" s="701" t="s">
        <v>1223</v>
      </c>
      <c r="J123" s="381" t="s">
        <v>200</v>
      </c>
      <c r="K123" s="381" t="s">
        <v>200</v>
      </c>
      <c r="L123" s="381" t="s">
        <v>200</v>
      </c>
      <c r="M123" s="381" t="s">
        <v>200</v>
      </c>
      <c r="N123" s="381" t="s">
        <v>200</v>
      </c>
      <c r="O123" s="374" t="s">
        <v>1224</v>
      </c>
      <c r="P123" s="701" t="s">
        <v>672</v>
      </c>
      <c r="Q123" s="381" t="s">
        <v>200</v>
      </c>
      <c r="R123" s="381" t="s">
        <v>200</v>
      </c>
      <c r="S123" s="381" t="s">
        <v>200</v>
      </c>
      <c r="T123" s="381">
        <v>1</v>
      </c>
      <c r="U123" s="500" t="s">
        <v>215</v>
      </c>
      <c r="V123" s="674">
        <f t="shared" si="128"/>
        <v>264800000</v>
      </c>
      <c r="W123" s="184">
        <v>264800000</v>
      </c>
      <c r="X123" s="701"/>
      <c r="Y123" s="701"/>
      <c r="Z123" s="701"/>
      <c r="AA123" s="215" t="s">
        <v>1214</v>
      </c>
      <c r="AB123" s="47">
        <v>25</v>
      </c>
      <c r="AC123" s="47">
        <f t="shared" si="129"/>
        <v>9</v>
      </c>
      <c r="AD123" s="373">
        <f t="shared" si="130"/>
        <v>10592000</v>
      </c>
      <c r="AE123" s="373">
        <f t="shared" si="131"/>
        <v>95328000</v>
      </c>
      <c r="AF123" s="373">
        <f t="shared" si="132"/>
        <v>169472000</v>
      </c>
      <c r="AG123" s="47">
        <f t="shared" si="133"/>
        <v>10</v>
      </c>
      <c r="AH123" s="64">
        <f t="shared" si="134"/>
        <v>10592000</v>
      </c>
      <c r="AI123" s="64">
        <f t="shared" si="135"/>
        <v>105920000</v>
      </c>
      <c r="AJ123" s="64">
        <f t="shared" si="136"/>
        <v>158880000</v>
      </c>
      <c r="AK123" s="47" t="b">
        <f t="shared" si="88"/>
        <v>1</v>
      </c>
    </row>
    <row r="124" spans="1:37" s="47" customFormat="1" ht="39.950000000000003" hidden="1" customHeight="1">
      <c r="A124" s="518" t="s">
        <v>1222</v>
      </c>
      <c r="B124" s="500">
        <f t="shared" si="137"/>
        <v>24</v>
      </c>
      <c r="C124" s="383" t="s">
        <v>1214</v>
      </c>
      <c r="D124" s="376" t="s">
        <v>269</v>
      </c>
      <c r="E124" s="215" t="s">
        <v>299</v>
      </c>
      <c r="F124" s="832" t="s">
        <v>1237</v>
      </c>
      <c r="G124" s="213">
        <v>80</v>
      </c>
      <c r="H124" s="500" t="s">
        <v>1223</v>
      </c>
      <c r="I124" s="701" t="s">
        <v>1223</v>
      </c>
      <c r="J124" s="381" t="s">
        <v>200</v>
      </c>
      <c r="K124" s="381" t="s">
        <v>200</v>
      </c>
      <c r="L124" s="381" t="s">
        <v>200</v>
      </c>
      <c r="M124" s="381" t="s">
        <v>200</v>
      </c>
      <c r="N124" s="381" t="s">
        <v>200</v>
      </c>
      <c r="O124" s="374" t="s">
        <v>1224</v>
      </c>
      <c r="P124" s="701" t="s">
        <v>672</v>
      </c>
      <c r="Q124" s="381" t="s">
        <v>200</v>
      </c>
      <c r="R124" s="381" t="s">
        <v>200</v>
      </c>
      <c r="S124" s="381" t="s">
        <v>200</v>
      </c>
      <c r="T124" s="381">
        <v>1</v>
      </c>
      <c r="U124" s="500" t="s">
        <v>215</v>
      </c>
      <c r="V124" s="674">
        <f t="shared" si="128"/>
        <v>265000000</v>
      </c>
      <c r="W124" s="184">
        <v>265000000</v>
      </c>
      <c r="X124" s="701"/>
      <c r="Y124" s="701"/>
      <c r="Z124" s="701"/>
      <c r="AA124" s="215" t="s">
        <v>1214</v>
      </c>
      <c r="AB124" s="47">
        <v>25</v>
      </c>
      <c r="AC124" s="47">
        <f t="shared" si="129"/>
        <v>9</v>
      </c>
      <c r="AD124" s="373">
        <f t="shared" si="130"/>
        <v>10600000</v>
      </c>
      <c r="AE124" s="373">
        <f t="shared" si="131"/>
        <v>95400000</v>
      </c>
      <c r="AF124" s="373">
        <f t="shared" si="132"/>
        <v>169600000</v>
      </c>
      <c r="AG124" s="47">
        <f t="shared" si="133"/>
        <v>10</v>
      </c>
      <c r="AH124" s="64">
        <f t="shared" si="134"/>
        <v>10600000</v>
      </c>
      <c r="AI124" s="64">
        <f t="shared" si="135"/>
        <v>106000000</v>
      </c>
      <c r="AJ124" s="64">
        <f t="shared" si="136"/>
        <v>159000000</v>
      </c>
      <c r="AK124" s="47" t="b">
        <f t="shared" si="88"/>
        <v>1</v>
      </c>
    </row>
    <row r="125" spans="1:37" s="47" customFormat="1" ht="39.950000000000003" hidden="1" customHeight="1">
      <c r="A125" s="518" t="s">
        <v>1222</v>
      </c>
      <c r="B125" s="500">
        <f t="shared" si="137"/>
        <v>25</v>
      </c>
      <c r="C125" s="383" t="s">
        <v>1215</v>
      </c>
      <c r="D125" s="376" t="s">
        <v>269</v>
      </c>
      <c r="E125" s="215" t="s">
        <v>299</v>
      </c>
      <c r="F125" s="832" t="s">
        <v>1237</v>
      </c>
      <c r="G125" s="213">
        <v>69</v>
      </c>
      <c r="H125" s="500" t="s">
        <v>1223</v>
      </c>
      <c r="I125" s="701" t="s">
        <v>1223</v>
      </c>
      <c r="J125" s="381" t="s">
        <v>200</v>
      </c>
      <c r="K125" s="381" t="s">
        <v>200</v>
      </c>
      <c r="L125" s="381" t="s">
        <v>200</v>
      </c>
      <c r="M125" s="381" t="s">
        <v>200</v>
      </c>
      <c r="N125" s="381" t="s">
        <v>200</v>
      </c>
      <c r="O125" s="374" t="s">
        <v>1224</v>
      </c>
      <c r="P125" s="701" t="s">
        <v>672</v>
      </c>
      <c r="Q125" s="381" t="s">
        <v>200</v>
      </c>
      <c r="R125" s="381" t="s">
        <v>200</v>
      </c>
      <c r="S125" s="381" t="s">
        <v>200</v>
      </c>
      <c r="T125" s="381">
        <v>1</v>
      </c>
      <c r="U125" s="500" t="s">
        <v>215</v>
      </c>
      <c r="V125" s="674">
        <f t="shared" si="128"/>
        <v>241639000</v>
      </c>
      <c r="W125" s="184">
        <v>241639000</v>
      </c>
      <c r="X125" s="701"/>
      <c r="Y125" s="701"/>
      <c r="Z125" s="701"/>
      <c r="AA125" s="215" t="s">
        <v>1215</v>
      </c>
      <c r="AB125" s="47">
        <v>25</v>
      </c>
      <c r="AC125" s="47">
        <f t="shared" si="129"/>
        <v>9</v>
      </c>
      <c r="AD125" s="373">
        <f t="shared" si="130"/>
        <v>9665560</v>
      </c>
      <c r="AE125" s="373">
        <f t="shared" si="131"/>
        <v>86990040</v>
      </c>
      <c r="AF125" s="373">
        <f t="shared" si="132"/>
        <v>154648960</v>
      </c>
      <c r="AG125" s="47">
        <f t="shared" si="133"/>
        <v>10</v>
      </c>
      <c r="AH125" s="64">
        <f t="shared" si="134"/>
        <v>9665560</v>
      </c>
      <c r="AI125" s="64">
        <f t="shared" si="135"/>
        <v>96655600</v>
      </c>
      <c r="AJ125" s="64">
        <f t="shared" si="136"/>
        <v>144983400</v>
      </c>
      <c r="AK125" s="47" t="b">
        <f t="shared" si="88"/>
        <v>1</v>
      </c>
    </row>
    <row r="126" spans="1:37" s="47" customFormat="1" ht="39.950000000000003" hidden="1" customHeight="1">
      <c r="A126" s="518" t="s">
        <v>1222</v>
      </c>
      <c r="B126" s="500">
        <f t="shared" si="137"/>
        <v>26</v>
      </c>
      <c r="C126" s="383" t="s">
        <v>1215</v>
      </c>
      <c r="D126" s="376" t="s">
        <v>269</v>
      </c>
      <c r="E126" s="215" t="s">
        <v>299</v>
      </c>
      <c r="F126" s="832" t="s">
        <v>1237</v>
      </c>
      <c r="G126" s="213">
        <v>69</v>
      </c>
      <c r="H126" s="500" t="s">
        <v>1223</v>
      </c>
      <c r="I126" s="701" t="s">
        <v>1223</v>
      </c>
      <c r="J126" s="381" t="s">
        <v>200</v>
      </c>
      <c r="K126" s="381" t="s">
        <v>200</v>
      </c>
      <c r="L126" s="381" t="s">
        <v>200</v>
      </c>
      <c r="M126" s="381" t="s">
        <v>200</v>
      </c>
      <c r="N126" s="381" t="s">
        <v>200</v>
      </c>
      <c r="O126" s="374" t="s">
        <v>1224</v>
      </c>
      <c r="P126" s="701" t="s">
        <v>672</v>
      </c>
      <c r="Q126" s="381" t="s">
        <v>200</v>
      </c>
      <c r="R126" s="381" t="s">
        <v>200</v>
      </c>
      <c r="S126" s="381" t="s">
        <v>200</v>
      </c>
      <c r="T126" s="381">
        <v>1</v>
      </c>
      <c r="U126" s="500" t="s">
        <v>215</v>
      </c>
      <c r="V126" s="674">
        <f t="shared" si="128"/>
        <v>241500000</v>
      </c>
      <c r="W126" s="184">
        <v>241500000</v>
      </c>
      <c r="X126" s="701"/>
      <c r="Y126" s="701"/>
      <c r="Z126" s="701"/>
      <c r="AA126" s="215" t="s">
        <v>1215</v>
      </c>
      <c r="AB126" s="47">
        <v>25</v>
      </c>
      <c r="AC126" s="47">
        <f t="shared" si="129"/>
        <v>9</v>
      </c>
      <c r="AD126" s="373">
        <f t="shared" si="130"/>
        <v>9660000</v>
      </c>
      <c r="AE126" s="373">
        <f t="shared" si="131"/>
        <v>86940000</v>
      </c>
      <c r="AF126" s="373">
        <f t="shared" si="132"/>
        <v>154560000</v>
      </c>
      <c r="AG126" s="47">
        <f t="shared" si="133"/>
        <v>10</v>
      </c>
      <c r="AH126" s="64">
        <f t="shared" si="134"/>
        <v>9660000</v>
      </c>
      <c r="AI126" s="64">
        <f t="shared" si="135"/>
        <v>96600000</v>
      </c>
      <c r="AJ126" s="64">
        <f t="shared" si="136"/>
        <v>144900000</v>
      </c>
      <c r="AK126" s="47" t="b">
        <f t="shared" si="88"/>
        <v>1</v>
      </c>
    </row>
    <row r="127" spans="1:37" s="47" customFormat="1" ht="39.950000000000003" hidden="1" customHeight="1">
      <c r="A127" s="518" t="s">
        <v>1222</v>
      </c>
      <c r="B127" s="501">
        <f t="shared" si="137"/>
        <v>27</v>
      </c>
      <c r="C127" s="875" t="s">
        <v>1215</v>
      </c>
      <c r="D127" s="859" t="s">
        <v>269</v>
      </c>
      <c r="E127" s="631" t="s">
        <v>299</v>
      </c>
      <c r="F127" s="876" t="s">
        <v>1237</v>
      </c>
      <c r="G127" s="630">
        <v>69</v>
      </c>
      <c r="H127" s="501" t="s">
        <v>1223</v>
      </c>
      <c r="I127" s="232" t="s">
        <v>1223</v>
      </c>
      <c r="J127" s="115" t="s">
        <v>200</v>
      </c>
      <c r="K127" s="115" t="s">
        <v>200</v>
      </c>
      <c r="L127" s="115" t="s">
        <v>200</v>
      </c>
      <c r="M127" s="115" t="s">
        <v>200</v>
      </c>
      <c r="N127" s="115" t="s">
        <v>200</v>
      </c>
      <c r="O127" s="877" t="s">
        <v>1224</v>
      </c>
      <c r="P127" s="232" t="s">
        <v>672</v>
      </c>
      <c r="Q127" s="381" t="s">
        <v>200</v>
      </c>
      <c r="R127" s="381" t="s">
        <v>200</v>
      </c>
      <c r="S127" s="381" t="s">
        <v>200</v>
      </c>
      <c r="T127" s="115">
        <v>1</v>
      </c>
      <c r="U127" s="501" t="s">
        <v>215</v>
      </c>
      <c r="V127" s="734">
        <f t="shared" si="128"/>
        <v>241500000</v>
      </c>
      <c r="W127" s="632">
        <v>241500000</v>
      </c>
      <c r="X127" s="232"/>
      <c r="Y127" s="232"/>
      <c r="Z127" s="232"/>
      <c r="AA127" s="631" t="s">
        <v>1215</v>
      </c>
      <c r="AB127" s="47">
        <v>25</v>
      </c>
      <c r="AC127" s="47">
        <f t="shared" si="129"/>
        <v>9</v>
      </c>
      <c r="AD127" s="373">
        <f t="shared" si="130"/>
        <v>9660000</v>
      </c>
      <c r="AE127" s="373">
        <f t="shared" si="131"/>
        <v>86940000</v>
      </c>
      <c r="AF127" s="373">
        <f t="shared" si="132"/>
        <v>154560000</v>
      </c>
      <c r="AG127" s="47">
        <f t="shared" si="133"/>
        <v>10</v>
      </c>
      <c r="AH127" s="64">
        <f t="shared" si="134"/>
        <v>9660000</v>
      </c>
      <c r="AI127" s="64">
        <f t="shared" si="135"/>
        <v>96600000</v>
      </c>
      <c r="AJ127" s="64">
        <f t="shared" si="136"/>
        <v>144900000</v>
      </c>
      <c r="AK127" s="47" t="b">
        <f t="shared" si="88"/>
        <v>1</v>
      </c>
    </row>
    <row r="128" spans="1:37" s="47" customFormat="1" ht="39.950000000000003" hidden="1" customHeight="1">
      <c r="A128" s="518" t="s">
        <v>1222</v>
      </c>
      <c r="B128" s="111">
        <f t="shared" si="137"/>
        <v>28</v>
      </c>
      <c r="C128" s="872" t="s">
        <v>1215</v>
      </c>
      <c r="D128" s="862" t="s">
        <v>269</v>
      </c>
      <c r="E128" s="628" t="s">
        <v>299</v>
      </c>
      <c r="F128" s="873" t="s">
        <v>1237</v>
      </c>
      <c r="G128" s="626">
        <v>69</v>
      </c>
      <c r="H128" s="111" t="s">
        <v>1223</v>
      </c>
      <c r="I128" s="702" t="s">
        <v>1223</v>
      </c>
      <c r="J128" s="110" t="s">
        <v>200</v>
      </c>
      <c r="K128" s="110" t="s">
        <v>200</v>
      </c>
      <c r="L128" s="110" t="s">
        <v>200</v>
      </c>
      <c r="M128" s="110" t="s">
        <v>200</v>
      </c>
      <c r="N128" s="110" t="s">
        <v>200</v>
      </c>
      <c r="O128" s="874" t="s">
        <v>1224</v>
      </c>
      <c r="P128" s="702" t="s">
        <v>672</v>
      </c>
      <c r="Q128" s="381" t="s">
        <v>200</v>
      </c>
      <c r="R128" s="381" t="s">
        <v>200</v>
      </c>
      <c r="S128" s="381" t="s">
        <v>200</v>
      </c>
      <c r="T128" s="110">
        <v>1</v>
      </c>
      <c r="U128" s="111" t="s">
        <v>215</v>
      </c>
      <c r="V128" s="673">
        <f t="shared" si="128"/>
        <v>241000000</v>
      </c>
      <c r="W128" s="609">
        <v>241000000</v>
      </c>
      <c r="X128" s="702"/>
      <c r="Y128" s="702"/>
      <c r="Z128" s="702"/>
      <c r="AA128" s="628" t="s">
        <v>1215</v>
      </c>
      <c r="AB128" s="47">
        <v>25</v>
      </c>
      <c r="AC128" s="47">
        <f t="shared" si="129"/>
        <v>9</v>
      </c>
      <c r="AD128" s="373">
        <f t="shared" si="130"/>
        <v>9640000</v>
      </c>
      <c r="AE128" s="373">
        <f t="shared" si="131"/>
        <v>86760000</v>
      </c>
      <c r="AF128" s="373">
        <f t="shared" si="132"/>
        <v>154240000</v>
      </c>
      <c r="AG128" s="47">
        <f t="shared" si="133"/>
        <v>10</v>
      </c>
      <c r="AH128" s="64">
        <f t="shared" si="134"/>
        <v>9640000</v>
      </c>
      <c r="AI128" s="64">
        <f t="shared" si="135"/>
        <v>96400000</v>
      </c>
      <c r="AJ128" s="64">
        <f t="shared" si="136"/>
        <v>144600000</v>
      </c>
      <c r="AK128" s="47" t="b">
        <f t="shared" si="88"/>
        <v>1</v>
      </c>
    </row>
    <row r="129" spans="1:37" s="47" customFormat="1" ht="39.950000000000003" hidden="1" customHeight="1">
      <c r="A129" s="518" t="s">
        <v>1222</v>
      </c>
      <c r="B129" s="500">
        <f t="shared" si="137"/>
        <v>29</v>
      </c>
      <c r="C129" s="383" t="s">
        <v>1215</v>
      </c>
      <c r="D129" s="376" t="s">
        <v>269</v>
      </c>
      <c r="E129" s="215" t="s">
        <v>299</v>
      </c>
      <c r="F129" s="832" t="s">
        <v>1237</v>
      </c>
      <c r="G129" s="213">
        <v>69</v>
      </c>
      <c r="H129" s="500" t="s">
        <v>1223</v>
      </c>
      <c r="I129" s="701" t="s">
        <v>1223</v>
      </c>
      <c r="J129" s="381" t="s">
        <v>200</v>
      </c>
      <c r="K129" s="381" t="s">
        <v>200</v>
      </c>
      <c r="L129" s="381" t="s">
        <v>200</v>
      </c>
      <c r="M129" s="381" t="s">
        <v>200</v>
      </c>
      <c r="N129" s="381" t="s">
        <v>200</v>
      </c>
      <c r="O129" s="374" t="s">
        <v>1224</v>
      </c>
      <c r="P129" s="701" t="s">
        <v>672</v>
      </c>
      <c r="Q129" s="381" t="s">
        <v>200</v>
      </c>
      <c r="R129" s="381" t="s">
        <v>200</v>
      </c>
      <c r="S129" s="381" t="s">
        <v>200</v>
      </c>
      <c r="T129" s="381">
        <v>1</v>
      </c>
      <c r="U129" s="500" t="s">
        <v>215</v>
      </c>
      <c r="V129" s="674">
        <f t="shared" si="128"/>
        <v>241150000</v>
      </c>
      <c r="W129" s="184">
        <v>241150000</v>
      </c>
      <c r="X129" s="701"/>
      <c r="Y129" s="701"/>
      <c r="Z129" s="701"/>
      <c r="AA129" s="215" t="s">
        <v>1215</v>
      </c>
      <c r="AB129" s="47">
        <v>25</v>
      </c>
      <c r="AC129" s="47">
        <f t="shared" si="129"/>
        <v>9</v>
      </c>
      <c r="AD129" s="373">
        <f t="shared" si="130"/>
        <v>9646000</v>
      </c>
      <c r="AE129" s="373">
        <f t="shared" si="131"/>
        <v>86814000</v>
      </c>
      <c r="AF129" s="373">
        <f t="shared" si="132"/>
        <v>154336000</v>
      </c>
      <c r="AG129" s="47">
        <f t="shared" si="133"/>
        <v>10</v>
      </c>
      <c r="AH129" s="64">
        <f t="shared" si="134"/>
        <v>9646000</v>
      </c>
      <c r="AI129" s="64">
        <f t="shared" si="135"/>
        <v>96460000</v>
      </c>
      <c r="AJ129" s="64">
        <f t="shared" si="136"/>
        <v>144690000</v>
      </c>
      <c r="AK129" s="47" t="b">
        <f t="shared" si="88"/>
        <v>1</v>
      </c>
    </row>
    <row r="130" spans="1:37" s="47" customFormat="1" ht="39.950000000000003" hidden="1" customHeight="1">
      <c r="A130" s="518" t="s">
        <v>1222</v>
      </c>
      <c r="B130" s="500">
        <f t="shared" si="137"/>
        <v>30</v>
      </c>
      <c r="C130" s="383" t="s">
        <v>1215</v>
      </c>
      <c r="D130" s="376" t="s">
        <v>269</v>
      </c>
      <c r="E130" s="215" t="s">
        <v>299</v>
      </c>
      <c r="F130" s="832" t="s">
        <v>1237</v>
      </c>
      <c r="G130" s="213">
        <v>69</v>
      </c>
      <c r="H130" s="500" t="s">
        <v>1223</v>
      </c>
      <c r="I130" s="701" t="s">
        <v>1223</v>
      </c>
      <c r="J130" s="381" t="s">
        <v>200</v>
      </c>
      <c r="K130" s="381" t="s">
        <v>200</v>
      </c>
      <c r="L130" s="381" t="s">
        <v>200</v>
      </c>
      <c r="M130" s="381" t="s">
        <v>200</v>
      </c>
      <c r="N130" s="381" t="s">
        <v>200</v>
      </c>
      <c r="O130" s="374" t="s">
        <v>1224</v>
      </c>
      <c r="P130" s="701" t="s">
        <v>672</v>
      </c>
      <c r="Q130" s="381" t="s">
        <v>200</v>
      </c>
      <c r="R130" s="381" t="s">
        <v>200</v>
      </c>
      <c r="S130" s="381" t="s">
        <v>200</v>
      </c>
      <c r="T130" s="381">
        <v>1</v>
      </c>
      <c r="U130" s="500" t="s">
        <v>215</v>
      </c>
      <c r="V130" s="674">
        <f t="shared" si="128"/>
        <v>241639000</v>
      </c>
      <c r="W130" s="184">
        <v>241639000</v>
      </c>
      <c r="X130" s="701"/>
      <c r="Y130" s="701"/>
      <c r="Z130" s="701"/>
      <c r="AA130" s="215" t="s">
        <v>1215</v>
      </c>
      <c r="AB130" s="47">
        <v>25</v>
      </c>
      <c r="AC130" s="47">
        <f t="shared" si="129"/>
        <v>9</v>
      </c>
      <c r="AD130" s="373">
        <f t="shared" si="130"/>
        <v>9665560</v>
      </c>
      <c r="AE130" s="373">
        <f t="shared" si="131"/>
        <v>86990040</v>
      </c>
      <c r="AF130" s="373">
        <f t="shared" si="132"/>
        <v>154648960</v>
      </c>
      <c r="AG130" s="47">
        <f t="shared" si="133"/>
        <v>10</v>
      </c>
      <c r="AH130" s="64">
        <f t="shared" si="134"/>
        <v>9665560</v>
      </c>
      <c r="AI130" s="64">
        <f t="shared" si="135"/>
        <v>96655600</v>
      </c>
      <c r="AJ130" s="64">
        <f t="shared" si="136"/>
        <v>144983400</v>
      </c>
      <c r="AK130" s="47" t="b">
        <f t="shared" si="88"/>
        <v>1</v>
      </c>
    </row>
    <row r="131" spans="1:37" s="47" customFormat="1" ht="39.950000000000003" hidden="1" customHeight="1">
      <c r="A131" s="518" t="s">
        <v>1222</v>
      </c>
      <c r="B131" s="500">
        <f t="shared" si="137"/>
        <v>31</v>
      </c>
      <c r="C131" s="383" t="s">
        <v>1215</v>
      </c>
      <c r="D131" s="376" t="s">
        <v>269</v>
      </c>
      <c r="E131" s="215" t="s">
        <v>299</v>
      </c>
      <c r="F131" s="832" t="s">
        <v>1237</v>
      </c>
      <c r="G131" s="213">
        <v>69</v>
      </c>
      <c r="H131" s="500" t="s">
        <v>1223</v>
      </c>
      <c r="I131" s="701" t="s">
        <v>1223</v>
      </c>
      <c r="J131" s="381" t="s">
        <v>200</v>
      </c>
      <c r="K131" s="381" t="s">
        <v>200</v>
      </c>
      <c r="L131" s="381" t="s">
        <v>200</v>
      </c>
      <c r="M131" s="381" t="s">
        <v>200</v>
      </c>
      <c r="N131" s="381" t="s">
        <v>200</v>
      </c>
      <c r="O131" s="374" t="s">
        <v>1224</v>
      </c>
      <c r="P131" s="701" t="s">
        <v>672</v>
      </c>
      <c r="Q131" s="381" t="s">
        <v>200</v>
      </c>
      <c r="R131" s="381" t="s">
        <v>200</v>
      </c>
      <c r="S131" s="381" t="s">
        <v>200</v>
      </c>
      <c r="T131" s="381">
        <v>1</v>
      </c>
      <c r="U131" s="500" t="s">
        <v>215</v>
      </c>
      <c r="V131" s="674">
        <f t="shared" si="128"/>
        <v>241480000</v>
      </c>
      <c r="W131" s="184">
        <v>241480000</v>
      </c>
      <c r="X131" s="701"/>
      <c r="Y131" s="701"/>
      <c r="Z131" s="701"/>
      <c r="AA131" s="215" t="s">
        <v>1215</v>
      </c>
      <c r="AB131" s="47">
        <v>25</v>
      </c>
      <c r="AC131" s="47">
        <f t="shared" si="129"/>
        <v>9</v>
      </c>
      <c r="AD131" s="373">
        <f t="shared" si="130"/>
        <v>9659200</v>
      </c>
      <c r="AE131" s="373">
        <f t="shared" si="131"/>
        <v>86932800</v>
      </c>
      <c r="AF131" s="373">
        <f t="shared" si="132"/>
        <v>154547200</v>
      </c>
      <c r="AG131" s="47">
        <f t="shared" si="133"/>
        <v>10</v>
      </c>
      <c r="AH131" s="64">
        <f t="shared" si="134"/>
        <v>9659200</v>
      </c>
      <c r="AI131" s="64">
        <f t="shared" si="135"/>
        <v>96592000</v>
      </c>
      <c r="AJ131" s="64">
        <f t="shared" si="136"/>
        <v>144888000</v>
      </c>
      <c r="AK131" s="47" t="b">
        <f t="shared" si="88"/>
        <v>1</v>
      </c>
    </row>
    <row r="132" spans="1:37" s="47" customFormat="1" ht="39.950000000000003" hidden="1" customHeight="1">
      <c r="A132" s="518" t="s">
        <v>1222</v>
      </c>
      <c r="B132" s="500">
        <f t="shared" si="137"/>
        <v>32</v>
      </c>
      <c r="C132" s="383" t="s">
        <v>1215</v>
      </c>
      <c r="D132" s="376" t="s">
        <v>269</v>
      </c>
      <c r="E132" s="215" t="s">
        <v>299</v>
      </c>
      <c r="F132" s="832" t="s">
        <v>1237</v>
      </c>
      <c r="G132" s="213">
        <v>69</v>
      </c>
      <c r="H132" s="500" t="s">
        <v>1223</v>
      </c>
      <c r="I132" s="701" t="s">
        <v>1223</v>
      </c>
      <c r="J132" s="381" t="s">
        <v>200</v>
      </c>
      <c r="K132" s="381" t="s">
        <v>200</v>
      </c>
      <c r="L132" s="381" t="s">
        <v>200</v>
      </c>
      <c r="M132" s="381" t="s">
        <v>200</v>
      </c>
      <c r="N132" s="381" t="s">
        <v>200</v>
      </c>
      <c r="O132" s="374" t="s">
        <v>1224</v>
      </c>
      <c r="P132" s="701" t="s">
        <v>672</v>
      </c>
      <c r="Q132" s="381" t="s">
        <v>200</v>
      </c>
      <c r="R132" s="381" t="s">
        <v>200</v>
      </c>
      <c r="S132" s="381" t="s">
        <v>200</v>
      </c>
      <c r="T132" s="381">
        <v>1</v>
      </c>
      <c r="U132" s="500" t="s">
        <v>215</v>
      </c>
      <c r="V132" s="674">
        <f t="shared" si="128"/>
        <v>241500000</v>
      </c>
      <c r="W132" s="184">
        <v>241500000</v>
      </c>
      <c r="X132" s="701"/>
      <c r="Y132" s="701"/>
      <c r="Z132" s="701"/>
      <c r="AA132" s="215" t="s">
        <v>1215</v>
      </c>
      <c r="AB132" s="47">
        <v>25</v>
      </c>
      <c r="AC132" s="47">
        <f t="shared" si="129"/>
        <v>9</v>
      </c>
      <c r="AD132" s="373">
        <f t="shared" si="130"/>
        <v>9660000</v>
      </c>
      <c r="AE132" s="373">
        <f t="shared" si="131"/>
        <v>86940000</v>
      </c>
      <c r="AF132" s="373">
        <f t="shared" si="132"/>
        <v>154560000</v>
      </c>
      <c r="AG132" s="47">
        <f t="shared" si="133"/>
        <v>10</v>
      </c>
      <c r="AH132" s="64">
        <f t="shared" si="134"/>
        <v>9660000</v>
      </c>
      <c r="AI132" s="64">
        <f t="shared" si="135"/>
        <v>96600000</v>
      </c>
      <c r="AJ132" s="64">
        <f t="shared" si="136"/>
        <v>144900000</v>
      </c>
      <c r="AK132" s="47" t="b">
        <f t="shared" si="88"/>
        <v>1</v>
      </c>
    </row>
    <row r="133" spans="1:37" s="47" customFormat="1" ht="39.950000000000003" hidden="1" customHeight="1">
      <c r="A133" s="518" t="s">
        <v>1222</v>
      </c>
      <c r="B133" s="500">
        <f t="shared" si="137"/>
        <v>33</v>
      </c>
      <c r="C133" s="383" t="s">
        <v>1216</v>
      </c>
      <c r="D133" s="376" t="s">
        <v>269</v>
      </c>
      <c r="E133" s="215" t="s">
        <v>299</v>
      </c>
      <c r="F133" s="832" t="s">
        <v>1237</v>
      </c>
      <c r="G133" s="213">
        <v>72</v>
      </c>
      <c r="H133" s="500" t="s">
        <v>1223</v>
      </c>
      <c r="I133" s="701" t="s">
        <v>1223</v>
      </c>
      <c r="J133" s="381" t="s">
        <v>200</v>
      </c>
      <c r="K133" s="381" t="s">
        <v>200</v>
      </c>
      <c r="L133" s="381" t="s">
        <v>200</v>
      </c>
      <c r="M133" s="381" t="s">
        <v>200</v>
      </c>
      <c r="N133" s="381" t="s">
        <v>200</v>
      </c>
      <c r="O133" s="374" t="s">
        <v>1224</v>
      </c>
      <c r="P133" s="701" t="s">
        <v>672</v>
      </c>
      <c r="Q133" s="381" t="s">
        <v>200</v>
      </c>
      <c r="R133" s="381" t="s">
        <v>200</v>
      </c>
      <c r="S133" s="381" t="s">
        <v>200</v>
      </c>
      <c r="T133" s="381">
        <v>1</v>
      </c>
      <c r="U133" s="500" t="s">
        <v>215</v>
      </c>
      <c r="V133" s="674">
        <f t="shared" si="128"/>
        <v>260900000</v>
      </c>
      <c r="W133" s="184">
        <v>260900000</v>
      </c>
      <c r="X133" s="701"/>
      <c r="Y133" s="701"/>
      <c r="Z133" s="701"/>
      <c r="AA133" s="215" t="s">
        <v>1216</v>
      </c>
      <c r="AB133" s="47">
        <v>25</v>
      </c>
      <c r="AC133" s="47">
        <f t="shared" si="129"/>
        <v>9</v>
      </c>
      <c r="AD133" s="373">
        <f t="shared" si="130"/>
        <v>10436000</v>
      </c>
      <c r="AE133" s="373">
        <f t="shared" si="131"/>
        <v>93924000</v>
      </c>
      <c r="AF133" s="373">
        <f t="shared" si="132"/>
        <v>166976000</v>
      </c>
      <c r="AG133" s="47">
        <f t="shared" si="133"/>
        <v>10</v>
      </c>
      <c r="AH133" s="64">
        <f t="shared" si="134"/>
        <v>10436000</v>
      </c>
      <c r="AI133" s="64">
        <f t="shared" si="135"/>
        <v>104360000</v>
      </c>
      <c r="AJ133" s="64">
        <f t="shared" si="136"/>
        <v>156540000</v>
      </c>
      <c r="AK133" s="47" t="b">
        <f t="shared" si="88"/>
        <v>1</v>
      </c>
    </row>
    <row r="134" spans="1:37" s="47" customFormat="1" ht="39.950000000000003" hidden="1" customHeight="1">
      <c r="A134" s="518" t="s">
        <v>1222</v>
      </c>
      <c r="B134" s="500">
        <f t="shared" si="137"/>
        <v>34</v>
      </c>
      <c r="C134" s="383" t="s">
        <v>1216</v>
      </c>
      <c r="D134" s="376" t="s">
        <v>269</v>
      </c>
      <c r="E134" s="215" t="s">
        <v>299</v>
      </c>
      <c r="F134" s="832" t="s">
        <v>1237</v>
      </c>
      <c r="G134" s="213">
        <v>72</v>
      </c>
      <c r="H134" s="500" t="s">
        <v>1223</v>
      </c>
      <c r="I134" s="701" t="s">
        <v>1223</v>
      </c>
      <c r="J134" s="381" t="s">
        <v>200</v>
      </c>
      <c r="K134" s="381" t="s">
        <v>200</v>
      </c>
      <c r="L134" s="381" t="s">
        <v>200</v>
      </c>
      <c r="M134" s="381" t="s">
        <v>200</v>
      </c>
      <c r="N134" s="381" t="s">
        <v>200</v>
      </c>
      <c r="O134" s="374" t="s">
        <v>1224</v>
      </c>
      <c r="P134" s="701" t="s">
        <v>672</v>
      </c>
      <c r="Q134" s="381" t="s">
        <v>200</v>
      </c>
      <c r="R134" s="381" t="s">
        <v>200</v>
      </c>
      <c r="S134" s="381" t="s">
        <v>200</v>
      </c>
      <c r="T134" s="381">
        <v>1</v>
      </c>
      <c r="U134" s="500" t="s">
        <v>215</v>
      </c>
      <c r="V134" s="674">
        <f t="shared" si="128"/>
        <v>261000000</v>
      </c>
      <c r="W134" s="184">
        <v>261000000</v>
      </c>
      <c r="X134" s="701"/>
      <c r="Y134" s="701"/>
      <c r="Z134" s="701"/>
      <c r="AA134" s="215" t="s">
        <v>1216</v>
      </c>
      <c r="AB134" s="47">
        <v>25</v>
      </c>
      <c r="AC134" s="47">
        <f t="shared" si="129"/>
        <v>9</v>
      </c>
      <c r="AD134" s="373">
        <f t="shared" si="130"/>
        <v>10440000</v>
      </c>
      <c r="AE134" s="373">
        <f t="shared" si="131"/>
        <v>93960000</v>
      </c>
      <c r="AF134" s="373">
        <f t="shared" si="132"/>
        <v>167040000</v>
      </c>
      <c r="AG134" s="47">
        <f t="shared" si="133"/>
        <v>10</v>
      </c>
      <c r="AH134" s="64">
        <f t="shared" si="134"/>
        <v>10440000</v>
      </c>
      <c r="AI134" s="64">
        <f t="shared" si="135"/>
        <v>104400000</v>
      </c>
      <c r="AJ134" s="64">
        <f t="shared" si="136"/>
        <v>156600000</v>
      </c>
      <c r="AK134" s="47" t="b">
        <f t="shared" si="88"/>
        <v>1</v>
      </c>
    </row>
    <row r="135" spans="1:37" s="47" customFormat="1" ht="39.950000000000003" hidden="1" customHeight="1">
      <c r="A135" s="518" t="s">
        <v>1222</v>
      </c>
      <c r="B135" s="500">
        <f t="shared" si="137"/>
        <v>35</v>
      </c>
      <c r="C135" s="383" t="s">
        <v>1216</v>
      </c>
      <c r="D135" s="376" t="s">
        <v>269</v>
      </c>
      <c r="E135" s="215" t="s">
        <v>299</v>
      </c>
      <c r="F135" s="832" t="s">
        <v>1237</v>
      </c>
      <c r="G135" s="213">
        <v>72</v>
      </c>
      <c r="H135" s="500" t="s">
        <v>1223</v>
      </c>
      <c r="I135" s="701" t="s">
        <v>1223</v>
      </c>
      <c r="J135" s="381" t="s">
        <v>200</v>
      </c>
      <c r="K135" s="381" t="s">
        <v>200</v>
      </c>
      <c r="L135" s="381" t="s">
        <v>200</v>
      </c>
      <c r="M135" s="381" t="s">
        <v>200</v>
      </c>
      <c r="N135" s="381" t="s">
        <v>200</v>
      </c>
      <c r="O135" s="374" t="s">
        <v>1224</v>
      </c>
      <c r="P135" s="701" t="s">
        <v>672</v>
      </c>
      <c r="Q135" s="381" t="s">
        <v>200</v>
      </c>
      <c r="R135" s="381" t="s">
        <v>200</v>
      </c>
      <c r="S135" s="381" t="s">
        <v>200</v>
      </c>
      <c r="T135" s="381">
        <v>1</v>
      </c>
      <c r="U135" s="500" t="s">
        <v>215</v>
      </c>
      <c r="V135" s="674">
        <f t="shared" si="128"/>
        <v>261047000</v>
      </c>
      <c r="W135" s="184">
        <v>261047000</v>
      </c>
      <c r="X135" s="701"/>
      <c r="Y135" s="701"/>
      <c r="Z135" s="701"/>
      <c r="AA135" s="215" t="s">
        <v>1216</v>
      </c>
      <c r="AB135" s="47">
        <v>25</v>
      </c>
      <c r="AC135" s="47">
        <f t="shared" si="129"/>
        <v>9</v>
      </c>
      <c r="AD135" s="373">
        <f t="shared" si="130"/>
        <v>10441880</v>
      </c>
      <c r="AE135" s="373">
        <f t="shared" si="131"/>
        <v>93976920</v>
      </c>
      <c r="AF135" s="373">
        <f t="shared" si="132"/>
        <v>167070080</v>
      </c>
      <c r="AG135" s="47">
        <f t="shared" si="133"/>
        <v>10</v>
      </c>
      <c r="AH135" s="64">
        <f t="shared" si="134"/>
        <v>10441880</v>
      </c>
      <c r="AI135" s="64">
        <f t="shared" si="135"/>
        <v>104418800</v>
      </c>
      <c r="AJ135" s="64">
        <f t="shared" si="136"/>
        <v>156628200</v>
      </c>
      <c r="AK135" s="47" t="b">
        <f t="shared" ref="AK135:AK189" si="138">AI135+AJ135=W135</f>
        <v>1</v>
      </c>
    </row>
    <row r="136" spans="1:37" s="47" customFormat="1" ht="39.950000000000003" hidden="1" customHeight="1">
      <c r="A136" s="518" t="s">
        <v>1222</v>
      </c>
      <c r="B136" s="500">
        <f t="shared" si="137"/>
        <v>36</v>
      </c>
      <c r="C136" s="383" t="s">
        <v>1216</v>
      </c>
      <c r="D136" s="376" t="s">
        <v>269</v>
      </c>
      <c r="E136" s="215" t="s">
        <v>299</v>
      </c>
      <c r="F136" s="832" t="s">
        <v>1237</v>
      </c>
      <c r="G136" s="213">
        <v>72</v>
      </c>
      <c r="H136" s="500" t="s">
        <v>1223</v>
      </c>
      <c r="I136" s="701" t="s">
        <v>1223</v>
      </c>
      <c r="J136" s="381" t="s">
        <v>200</v>
      </c>
      <c r="K136" s="381" t="s">
        <v>200</v>
      </c>
      <c r="L136" s="381" t="s">
        <v>200</v>
      </c>
      <c r="M136" s="381" t="s">
        <v>200</v>
      </c>
      <c r="N136" s="381" t="s">
        <v>200</v>
      </c>
      <c r="O136" s="374" t="s">
        <v>1224</v>
      </c>
      <c r="P136" s="701" t="s">
        <v>672</v>
      </c>
      <c r="Q136" s="381" t="s">
        <v>200</v>
      </c>
      <c r="R136" s="381" t="s">
        <v>200</v>
      </c>
      <c r="S136" s="381" t="s">
        <v>200</v>
      </c>
      <c r="T136" s="381">
        <v>1</v>
      </c>
      <c r="U136" s="500" t="s">
        <v>215</v>
      </c>
      <c r="V136" s="674">
        <f t="shared" si="128"/>
        <v>260910000</v>
      </c>
      <c r="W136" s="184">
        <v>260910000</v>
      </c>
      <c r="X136" s="701"/>
      <c r="Y136" s="701"/>
      <c r="Z136" s="701"/>
      <c r="AA136" s="215" t="s">
        <v>1216</v>
      </c>
      <c r="AB136" s="47">
        <v>25</v>
      </c>
      <c r="AC136" s="47">
        <f t="shared" si="129"/>
        <v>9</v>
      </c>
      <c r="AD136" s="373">
        <f t="shared" si="130"/>
        <v>10436400</v>
      </c>
      <c r="AE136" s="373">
        <f t="shared" si="131"/>
        <v>93927600</v>
      </c>
      <c r="AF136" s="373">
        <f t="shared" si="132"/>
        <v>166982400</v>
      </c>
      <c r="AG136" s="47">
        <f t="shared" si="133"/>
        <v>10</v>
      </c>
      <c r="AH136" s="64">
        <f t="shared" si="134"/>
        <v>10436400</v>
      </c>
      <c r="AI136" s="64">
        <f t="shared" si="135"/>
        <v>104364000</v>
      </c>
      <c r="AJ136" s="64">
        <f t="shared" si="136"/>
        <v>156546000</v>
      </c>
      <c r="AK136" s="47" t="b">
        <f t="shared" si="138"/>
        <v>1</v>
      </c>
    </row>
    <row r="137" spans="1:37" s="47" customFormat="1" ht="39.950000000000003" hidden="1" customHeight="1">
      <c r="A137" s="518" t="s">
        <v>1222</v>
      </c>
      <c r="B137" s="500">
        <f t="shared" si="137"/>
        <v>37</v>
      </c>
      <c r="C137" s="383" t="s">
        <v>1216</v>
      </c>
      <c r="D137" s="376" t="s">
        <v>269</v>
      </c>
      <c r="E137" s="215" t="s">
        <v>299</v>
      </c>
      <c r="F137" s="832" t="s">
        <v>1237</v>
      </c>
      <c r="G137" s="213">
        <v>72</v>
      </c>
      <c r="H137" s="500" t="s">
        <v>1223</v>
      </c>
      <c r="I137" s="701" t="s">
        <v>1223</v>
      </c>
      <c r="J137" s="381" t="s">
        <v>200</v>
      </c>
      <c r="K137" s="381" t="s">
        <v>200</v>
      </c>
      <c r="L137" s="381" t="s">
        <v>200</v>
      </c>
      <c r="M137" s="381" t="s">
        <v>200</v>
      </c>
      <c r="N137" s="381" t="s">
        <v>200</v>
      </c>
      <c r="O137" s="374" t="s">
        <v>1224</v>
      </c>
      <c r="P137" s="701" t="s">
        <v>672</v>
      </c>
      <c r="Q137" s="381" t="s">
        <v>200</v>
      </c>
      <c r="R137" s="381" t="s">
        <v>200</v>
      </c>
      <c r="S137" s="381" t="s">
        <v>200</v>
      </c>
      <c r="T137" s="381">
        <v>1</v>
      </c>
      <c r="U137" s="500" t="s">
        <v>215</v>
      </c>
      <c r="V137" s="674">
        <f t="shared" si="128"/>
        <v>261000000</v>
      </c>
      <c r="W137" s="184">
        <v>261000000</v>
      </c>
      <c r="X137" s="701"/>
      <c r="Y137" s="701"/>
      <c r="Z137" s="701"/>
      <c r="AA137" s="215" t="s">
        <v>1216</v>
      </c>
      <c r="AB137" s="47">
        <v>25</v>
      </c>
      <c r="AC137" s="47">
        <f t="shared" si="129"/>
        <v>9</v>
      </c>
      <c r="AD137" s="373">
        <f t="shared" si="130"/>
        <v>10440000</v>
      </c>
      <c r="AE137" s="373">
        <f t="shared" si="131"/>
        <v>93960000</v>
      </c>
      <c r="AF137" s="373">
        <f t="shared" si="132"/>
        <v>167040000</v>
      </c>
      <c r="AG137" s="47">
        <f t="shared" si="133"/>
        <v>10</v>
      </c>
      <c r="AH137" s="64">
        <f t="shared" si="134"/>
        <v>10440000</v>
      </c>
      <c r="AI137" s="64">
        <f t="shared" si="135"/>
        <v>104400000</v>
      </c>
      <c r="AJ137" s="64">
        <f t="shared" si="136"/>
        <v>156600000</v>
      </c>
      <c r="AK137" s="47" t="b">
        <f t="shared" si="138"/>
        <v>1</v>
      </c>
    </row>
    <row r="138" spans="1:37" s="47" customFormat="1" ht="39.950000000000003" hidden="1" customHeight="1">
      <c r="A138" s="518" t="s">
        <v>1222</v>
      </c>
      <c r="B138" s="500">
        <f t="shared" si="137"/>
        <v>38</v>
      </c>
      <c r="C138" s="383" t="s">
        <v>1216</v>
      </c>
      <c r="D138" s="376" t="s">
        <v>269</v>
      </c>
      <c r="E138" s="215" t="s">
        <v>299</v>
      </c>
      <c r="F138" s="832" t="s">
        <v>1237</v>
      </c>
      <c r="G138" s="213">
        <v>72</v>
      </c>
      <c r="H138" s="500" t="s">
        <v>1223</v>
      </c>
      <c r="I138" s="701" t="s">
        <v>1223</v>
      </c>
      <c r="J138" s="381" t="s">
        <v>200</v>
      </c>
      <c r="K138" s="381" t="s">
        <v>200</v>
      </c>
      <c r="L138" s="381" t="s">
        <v>200</v>
      </c>
      <c r="M138" s="381" t="s">
        <v>200</v>
      </c>
      <c r="N138" s="381" t="s">
        <v>200</v>
      </c>
      <c r="O138" s="374" t="s">
        <v>1224</v>
      </c>
      <c r="P138" s="701" t="s">
        <v>672</v>
      </c>
      <c r="Q138" s="381" t="s">
        <v>200</v>
      </c>
      <c r="R138" s="381" t="s">
        <v>200</v>
      </c>
      <c r="S138" s="381" t="s">
        <v>200</v>
      </c>
      <c r="T138" s="381">
        <v>1</v>
      </c>
      <c r="U138" s="500" t="s">
        <v>215</v>
      </c>
      <c r="V138" s="674">
        <f t="shared" si="128"/>
        <v>261047000</v>
      </c>
      <c r="W138" s="184">
        <v>261047000</v>
      </c>
      <c r="X138" s="701"/>
      <c r="Y138" s="701"/>
      <c r="Z138" s="701"/>
      <c r="AA138" s="215" t="s">
        <v>1216</v>
      </c>
      <c r="AB138" s="47">
        <v>25</v>
      </c>
      <c r="AC138" s="47">
        <f t="shared" si="129"/>
        <v>9</v>
      </c>
      <c r="AD138" s="373">
        <f t="shared" si="130"/>
        <v>10441880</v>
      </c>
      <c r="AE138" s="373">
        <f t="shared" si="131"/>
        <v>93976920</v>
      </c>
      <c r="AF138" s="373">
        <f t="shared" si="132"/>
        <v>167070080</v>
      </c>
      <c r="AG138" s="47">
        <f t="shared" si="133"/>
        <v>10</v>
      </c>
      <c r="AH138" s="64">
        <f t="shared" si="134"/>
        <v>10441880</v>
      </c>
      <c r="AI138" s="64">
        <f t="shared" si="135"/>
        <v>104418800</v>
      </c>
      <c r="AJ138" s="64">
        <f t="shared" si="136"/>
        <v>156628200</v>
      </c>
      <c r="AK138" s="47" t="b">
        <f t="shared" si="138"/>
        <v>1</v>
      </c>
    </row>
    <row r="139" spans="1:37" s="47" customFormat="1" ht="39.950000000000003" hidden="1" customHeight="1">
      <c r="A139" s="518" t="s">
        <v>1222</v>
      </c>
      <c r="B139" s="500">
        <f t="shared" si="137"/>
        <v>39</v>
      </c>
      <c r="C139" s="383" t="s">
        <v>1216</v>
      </c>
      <c r="D139" s="376" t="s">
        <v>269</v>
      </c>
      <c r="E139" s="215" t="s">
        <v>299</v>
      </c>
      <c r="F139" s="832" t="s">
        <v>1237</v>
      </c>
      <c r="G139" s="213">
        <v>72</v>
      </c>
      <c r="H139" s="500" t="s">
        <v>1223</v>
      </c>
      <c r="I139" s="701" t="s">
        <v>1223</v>
      </c>
      <c r="J139" s="381" t="s">
        <v>200</v>
      </c>
      <c r="K139" s="381" t="s">
        <v>200</v>
      </c>
      <c r="L139" s="381" t="s">
        <v>200</v>
      </c>
      <c r="M139" s="381" t="s">
        <v>200</v>
      </c>
      <c r="N139" s="381" t="s">
        <v>200</v>
      </c>
      <c r="O139" s="374" t="s">
        <v>1224</v>
      </c>
      <c r="P139" s="701" t="s">
        <v>672</v>
      </c>
      <c r="Q139" s="381" t="s">
        <v>200</v>
      </c>
      <c r="R139" s="381" t="s">
        <v>200</v>
      </c>
      <c r="S139" s="381" t="s">
        <v>200</v>
      </c>
      <c r="T139" s="381">
        <v>1</v>
      </c>
      <c r="U139" s="500" t="s">
        <v>215</v>
      </c>
      <c r="V139" s="674">
        <f t="shared" si="128"/>
        <v>260710000</v>
      </c>
      <c r="W139" s="184">
        <v>260710000</v>
      </c>
      <c r="X139" s="701"/>
      <c r="Y139" s="701"/>
      <c r="Z139" s="701"/>
      <c r="AA139" s="215" t="s">
        <v>1216</v>
      </c>
      <c r="AB139" s="47">
        <v>25</v>
      </c>
      <c r="AC139" s="47">
        <f t="shared" si="129"/>
        <v>9</v>
      </c>
      <c r="AD139" s="373">
        <f t="shared" si="130"/>
        <v>10428400</v>
      </c>
      <c r="AE139" s="373">
        <f t="shared" si="131"/>
        <v>93855600</v>
      </c>
      <c r="AF139" s="373">
        <f t="shared" si="132"/>
        <v>166854400</v>
      </c>
      <c r="AG139" s="47">
        <f t="shared" si="133"/>
        <v>10</v>
      </c>
      <c r="AH139" s="64">
        <f t="shared" si="134"/>
        <v>10428400</v>
      </c>
      <c r="AI139" s="64">
        <f t="shared" si="135"/>
        <v>104284000</v>
      </c>
      <c r="AJ139" s="64">
        <f t="shared" si="136"/>
        <v>156426000</v>
      </c>
      <c r="AK139" s="47" t="b">
        <f t="shared" si="138"/>
        <v>1</v>
      </c>
    </row>
    <row r="140" spans="1:37" s="47" customFormat="1" ht="39.950000000000003" hidden="1" customHeight="1">
      <c r="A140" s="518" t="s">
        <v>1222</v>
      </c>
      <c r="B140" s="500">
        <f t="shared" si="137"/>
        <v>40</v>
      </c>
      <c r="C140" s="383" t="s">
        <v>1216</v>
      </c>
      <c r="D140" s="376" t="s">
        <v>269</v>
      </c>
      <c r="E140" s="215" t="s">
        <v>299</v>
      </c>
      <c r="F140" s="832" t="s">
        <v>1237</v>
      </c>
      <c r="G140" s="213">
        <v>72</v>
      </c>
      <c r="H140" s="500" t="s">
        <v>1223</v>
      </c>
      <c r="I140" s="701" t="s">
        <v>1223</v>
      </c>
      <c r="J140" s="381" t="s">
        <v>200</v>
      </c>
      <c r="K140" s="381" t="s">
        <v>200</v>
      </c>
      <c r="L140" s="381" t="s">
        <v>200</v>
      </c>
      <c r="M140" s="381" t="s">
        <v>200</v>
      </c>
      <c r="N140" s="381" t="s">
        <v>200</v>
      </c>
      <c r="O140" s="374" t="s">
        <v>1224</v>
      </c>
      <c r="P140" s="701" t="s">
        <v>672</v>
      </c>
      <c r="Q140" s="381" t="s">
        <v>200</v>
      </c>
      <c r="R140" s="381" t="s">
        <v>200</v>
      </c>
      <c r="S140" s="381" t="s">
        <v>200</v>
      </c>
      <c r="T140" s="381">
        <v>1</v>
      </c>
      <c r="U140" s="500" t="s">
        <v>215</v>
      </c>
      <c r="V140" s="674">
        <f t="shared" si="128"/>
        <v>261047000</v>
      </c>
      <c r="W140" s="184">
        <v>261047000</v>
      </c>
      <c r="X140" s="701"/>
      <c r="Y140" s="701"/>
      <c r="Z140" s="701"/>
      <c r="AA140" s="215" t="s">
        <v>1216</v>
      </c>
      <c r="AB140" s="47">
        <v>25</v>
      </c>
      <c r="AC140" s="47">
        <f t="shared" si="129"/>
        <v>9</v>
      </c>
      <c r="AD140" s="373">
        <f t="shared" si="130"/>
        <v>10441880</v>
      </c>
      <c r="AE140" s="373">
        <f t="shared" si="131"/>
        <v>93976920</v>
      </c>
      <c r="AF140" s="373">
        <f t="shared" si="132"/>
        <v>167070080</v>
      </c>
      <c r="AG140" s="47">
        <f t="shared" si="133"/>
        <v>10</v>
      </c>
      <c r="AH140" s="64">
        <f t="shared" si="134"/>
        <v>10441880</v>
      </c>
      <c r="AI140" s="64">
        <f t="shared" si="135"/>
        <v>104418800</v>
      </c>
      <c r="AJ140" s="64">
        <f t="shared" si="136"/>
        <v>156628200</v>
      </c>
      <c r="AK140" s="47" t="b">
        <f t="shared" si="138"/>
        <v>1</v>
      </c>
    </row>
    <row r="141" spans="1:37" s="47" customFormat="1" ht="39.950000000000003" hidden="1" customHeight="1">
      <c r="A141" s="518" t="s">
        <v>1222</v>
      </c>
      <c r="B141" s="500">
        <f t="shared" si="137"/>
        <v>41</v>
      </c>
      <c r="C141" s="383" t="s">
        <v>1216</v>
      </c>
      <c r="D141" s="376" t="s">
        <v>269</v>
      </c>
      <c r="E141" s="215" t="s">
        <v>299</v>
      </c>
      <c r="F141" s="832" t="s">
        <v>1237</v>
      </c>
      <c r="G141" s="213">
        <v>72</v>
      </c>
      <c r="H141" s="500" t="s">
        <v>1223</v>
      </c>
      <c r="I141" s="701" t="s">
        <v>1223</v>
      </c>
      <c r="J141" s="381" t="s">
        <v>200</v>
      </c>
      <c r="K141" s="381" t="s">
        <v>200</v>
      </c>
      <c r="L141" s="381" t="s">
        <v>200</v>
      </c>
      <c r="M141" s="381" t="s">
        <v>200</v>
      </c>
      <c r="N141" s="381" t="s">
        <v>200</v>
      </c>
      <c r="O141" s="374" t="s">
        <v>1224</v>
      </c>
      <c r="P141" s="701" t="s">
        <v>672</v>
      </c>
      <c r="Q141" s="381" t="s">
        <v>200</v>
      </c>
      <c r="R141" s="381" t="s">
        <v>200</v>
      </c>
      <c r="S141" s="381" t="s">
        <v>200</v>
      </c>
      <c r="T141" s="381">
        <v>1</v>
      </c>
      <c r="U141" s="500" t="s">
        <v>215</v>
      </c>
      <c r="V141" s="674">
        <f t="shared" si="128"/>
        <v>261000000</v>
      </c>
      <c r="W141" s="184">
        <v>261000000</v>
      </c>
      <c r="X141" s="701"/>
      <c r="Y141" s="701"/>
      <c r="Z141" s="701"/>
      <c r="AA141" s="215" t="s">
        <v>1216</v>
      </c>
      <c r="AB141" s="47">
        <v>25</v>
      </c>
      <c r="AC141" s="47">
        <f t="shared" si="129"/>
        <v>9</v>
      </c>
      <c r="AD141" s="373">
        <f t="shared" si="130"/>
        <v>10440000</v>
      </c>
      <c r="AE141" s="373">
        <f t="shared" si="131"/>
        <v>93960000</v>
      </c>
      <c r="AF141" s="373">
        <f t="shared" si="132"/>
        <v>167040000</v>
      </c>
      <c r="AG141" s="47">
        <f t="shared" si="133"/>
        <v>10</v>
      </c>
      <c r="AH141" s="64">
        <f t="shared" si="134"/>
        <v>10440000</v>
      </c>
      <c r="AI141" s="64">
        <f t="shared" si="135"/>
        <v>104400000</v>
      </c>
      <c r="AJ141" s="64">
        <f t="shared" si="136"/>
        <v>156600000</v>
      </c>
      <c r="AK141" s="47" t="b">
        <f t="shared" si="138"/>
        <v>1</v>
      </c>
    </row>
    <row r="142" spans="1:37" s="47" customFormat="1" ht="39.950000000000003" hidden="1" customHeight="1">
      <c r="A142" s="518" t="s">
        <v>1222</v>
      </c>
      <c r="B142" s="500">
        <f t="shared" si="137"/>
        <v>42</v>
      </c>
      <c r="C142" s="383" t="s">
        <v>1216</v>
      </c>
      <c r="D142" s="376" t="s">
        <v>269</v>
      </c>
      <c r="E142" s="215" t="s">
        <v>299</v>
      </c>
      <c r="F142" s="832" t="s">
        <v>1237</v>
      </c>
      <c r="G142" s="213">
        <v>72</v>
      </c>
      <c r="H142" s="500" t="s">
        <v>1223</v>
      </c>
      <c r="I142" s="701" t="s">
        <v>1223</v>
      </c>
      <c r="J142" s="381" t="s">
        <v>200</v>
      </c>
      <c r="K142" s="381" t="s">
        <v>200</v>
      </c>
      <c r="L142" s="381" t="s">
        <v>200</v>
      </c>
      <c r="M142" s="381" t="s">
        <v>200</v>
      </c>
      <c r="N142" s="381" t="s">
        <v>200</v>
      </c>
      <c r="O142" s="374" t="s">
        <v>1224</v>
      </c>
      <c r="P142" s="701" t="s">
        <v>672</v>
      </c>
      <c r="Q142" s="381" t="s">
        <v>200</v>
      </c>
      <c r="R142" s="381" t="s">
        <v>200</v>
      </c>
      <c r="S142" s="381" t="s">
        <v>200</v>
      </c>
      <c r="T142" s="381">
        <v>1</v>
      </c>
      <c r="U142" s="500" t="s">
        <v>215</v>
      </c>
      <c r="V142" s="674">
        <f t="shared" si="128"/>
        <v>260900000</v>
      </c>
      <c r="W142" s="184">
        <v>260900000</v>
      </c>
      <c r="X142" s="701"/>
      <c r="Y142" s="701"/>
      <c r="Z142" s="701"/>
      <c r="AA142" s="215" t="s">
        <v>1216</v>
      </c>
      <c r="AB142" s="47">
        <v>25</v>
      </c>
      <c r="AC142" s="47">
        <f t="shared" si="129"/>
        <v>9</v>
      </c>
      <c r="AD142" s="373">
        <f t="shared" si="130"/>
        <v>10436000</v>
      </c>
      <c r="AE142" s="373">
        <f t="shared" si="131"/>
        <v>93924000</v>
      </c>
      <c r="AF142" s="373">
        <f t="shared" si="132"/>
        <v>166976000</v>
      </c>
      <c r="AG142" s="47">
        <f t="shared" si="133"/>
        <v>10</v>
      </c>
      <c r="AH142" s="64">
        <f t="shared" si="134"/>
        <v>10436000</v>
      </c>
      <c r="AI142" s="64">
        <f t="shared" si="135"/>
        <v>104360000</v>
      </c>
      <c r="AJ142" s="64">
        <f t="shared" si="136"/>
        <v>156540000</v>
      </c>
      <c r="AK142" s="47" t="b">
        <f t="shared" si="138"/>
        <v>1</v>
      </c>
    </row>
    <row r="143" spans="1:37" s="47" customFormat="1" ht="39.950000000000003" hidden="1" customHeight="1">
      <c r="A143" s="518" t="s">
        <v>1222</v>
      </c>
      <c r="B143" s="501">
        <f t="shared" si="137"/>
        <v>43</v>
      </c>
      <c r="C143" s="875" t="s">
        <v>1217</v>
      </c>
      <c r="D143" s="859" t="s">
        <v>269</v>
      </c>
      <c r="E143" s="631" t="s">
        <v>299</v>
      </c>
      <c r="F143" s="876" t="s">
        <v>1237</v>
      </c>
      <c r="G143" s="630">
        <v>144</v>
      </c>
      <c r="H143" s="501" t="s">
        <v>1223</v>
      </c>
      <c r="I143" s="232" t="s">
        <v>1223</v>
      </c>
      <c r="J143" s="115" t="s">
        <v>200</v>
      </c>
      <c r="K143" s="115" t="s">
        <v>200</v>
      </c>
      <c r="L143" s="115" t="s">
        <v>200</v>
      </c>
      <c r="M143" s="115" t="s">
        <v>200</v>
      </c>
      <c r="N143" s="115" t="s">
        <v>200</v>
      </c>
      <c r="O143" s="877" t="s">
        <v>1224</v>
      </c>
      <c r="P143" s="232" t="s">
        <v>672</v>
      </c>
      <c r="Q143" s="381" t="s">
        <v>200</v>
      </c>
      <c r="R143" s="381" t="s">
        <v>200</v>
      </c>
      <c r="S143" s="381" t="s">
        <v>200</v>
      </c>
      <c r="T143" s="115">
        <v>1</v>
      </c>
      <c r="U143" s="501" t="s">
        <v>215</v>
      </c>
      <c r="V143" s="734">
        <f t="shared" si="128"/>
        <v>2142730000</v>
      </c>
      <c r="W143" s="632">
        <v>2142730000</v>
      </c>
      <c r="X143" s="232"/>
      <c r="Y143" s="232"/>
      <c r="Z143" s="232"/>
      <c r="AA143" s="631" t="s">
        <v>1217</v>
      </c>
      <c r="AB143" s="47">
        <v>25</v>
      </c>
      <c r="AC143" s="47">
        <f t="shared" si="129"/>
        <v>9</v>
      </c>
      <c r="AD143" s="373">
        <f t="shared" si="130"/>
        <v>85709200</v>
      </c>
      <c r="AE143" s="373">
        <f t="shared" si="131"/>
        <v>771382800</v>
      </c>
      <c r="AF143" s="373">
        <f t="shared" si="132"/>
        <v>1371347200</v>
      </c>
      <c r="AG143" s="47">
        <f t="shared" si="133"/>
        <v>10</v>
      </c>
      <c r="AH143" s="64">
        <f t="shared" si="134"/>
        <v>85709200</v>
      </c>
      <c r="AI143" s="64">
        <f t="shared" si="135"/>
        <v>857092000</v>
      </c>
      <c r="AJ143" s="64">
        <f t="shared" si="136"/>
        <v>1285638000</v>
      </c>
      <c r="AK143" s="47" t="b">
        <f t="shared" si="138"/>
        <v>1</v>
      </c>
    </row>
    <row r="144" spans="1:37" s="47" customFormat="1" ht="39.950000000000003" hidden="1" customHeight="1">
      <c r="A144" s="518" t="s">
        <v>1222</v>
      </c>
      <c r="B144" s="111">
        <f t="shared" si="137"/>
        <v>44</v>
      </c>
      <c r="C144" s="872" t="s">
        <v>1218</v>
      </c>
      <c r="D144" s="862" t="s">
        <v>269</v>
      </c>
      <c r="E144" s="628" t="s">
        <v>299</v>
      </c>
      <c r="F144" s="873" t="s">
        <v>1237</v>
      </c>
      <c r="G144" s="626">
        <v>72</v>
      </c>
      <c r="H144" s="111" t="s">
        <v>1223</v>
      </c>
      <c r="I144" s="702" t="s">
        <v>1223</v>
      </c>
      <c r="J144" s="110" t="s">
        <v>200</v>
      </c>
      <c r="K144" s="110" t="s">
        <v>200</v>
      </c>
      <c r="L144" s="110" t="s">
        <v>200</v>
      </c>
      <c r="M144" s="110" t="s">
        <v>200</v>
      </c>
      <c r="N144" s="110" t="s">
        <v>200</v>
      </c>
      <c r="O144" s="874" t="s">
        <v>1224</v>
      </c>
      <c r="P144" s="702" t="s">
        <v>672</v>
      </c>
      <c r="Q144" s="381" t="s">
        <v>200</v>
      </c>
      <c r="R144" s="381" t="s">
        <v>200</v>
      </c>
      <c r="S144" s="381" t="s">
        <v>200</v>
      </c>
      <c r="T144" s="110">
        <v>1</v>
      </c>
      <c r="U144" s="111" t="s">
        <v>215</v>
      </c>
      <c r="V144" s="673">
        <f t="shared" si="128"/>
        <v>262100000</v>
      </c>
      <c r="W144" s="609">
        <v>262100000</v>
      </c>
      <c r="X144" s="702"/>
      <c r="Y144" s="702"/>
      <c r="Z144" s="702"/>
      <c r="AA144" s="628" t="s">
        <v>1218</v>
      </c>
      <c r="AB144" s="47">
        <v>25</v>
      </c>
      <c r="AC144" s="47">
        <f t="shared" si="129"/>
        <v>9</v>
      </c>
      <c r="AD144" s="373">
        <f t="shared" si="130"/>
        <v>10484000</v>
      </c>
      <c r="AE144" s="373">
        <f t="shared" si="131"/>
        <v>94356000</v>
      </c>
      <c r="AF144" s="373">
        <f t="shared" si="132"/>
        <v>167744000</v>
      </c>
      <c r="AG144" s="47">
        <f t="shared" si="133"/>
        <v>10</v>
      </c>
      <c r="AH144" s="64">
        <f t="shared" si="134"/>
        <v>10484000</v>
      </c>
      <c r="AI144" s="64">
        <f t="shared" si="135"/>
        <v>104840000</v>
      </c>
      <c r="AJ144" s="64">
        <f t="shared" si="136"/>
        <v>157260000</v>
      </c>
      <c r="AK144" s="47" t="b">
        <f t="shared" si="138"/>
        <v>1</v>
      </c>
    </row>
    <row r="145" spans="1:37" s="47" customFormat="1" ht="39.950000000000003" hidden="1" customHeight="1">
      <c r="A145" s="518" t="s">
        <v>1222</v>
      </c>
      <c r="B145" s="500">
        <f t="shared" si="137"/>
        <v>45</v>
      </c>
      <c r="C145" s="383" t="s">
        <v>1218</v>
      </c>
      <c r="D145" s="376" t="s">
        <v>269</v>
      </c>
      <c r="E145" s="215" t="s">
        <v>299</v>
      </c>
      <c r="F145" s="832" t="s">
        <v>1237</v>
      </c>
      <c r="G145" s="213">
        <v>72</v>
      </c>
      <c r="H145" s="500" t="s">
        <v>1223</v>
      </c>
      <c r="I145" s="701" t="s">
        <v>1223</v>
      </c>
      <c r="J145" s="381" t="s">
        <v>200</v>
      </c>
      <c r="K145" s="381" t="s">
        <v>200</v>
      </c>
      <c r="L145" s="381" t="s">
        <v>200</v>
      </c>
      <c r="M145" s="381" t="s">
        <v>200</v>
      </c>
      <c r="N145" s="381" t="s">
        <v>200</v>
      </c>
      <c r="O145" s="374" t="s">
        <v>1224</v>
      </c>
      <c r="P145" s="701" t="s">
        <v>672</v>
      </c>
      <c r="Q145" s="381" t="s">
        <v>200</v>
      </c>
      <c r="R145" s="381" t="s">
        <v>200</v>
      </c>
      <c r="S145" s="381" t="s">
        <v>200</v>
      </c>
      <c r="T145" s="381">
        <v>1</v>
      </c>
      <c r="U145" s="500" t="s">
        <v>215</v>
      </c>
      <c r="V145" s="674">
        <f t="shared" si="128"/>
        <v>242200000</v>
      </c>
      <c r="W145" s="184">
        <v>242200000</v>
      </c>
      <c r="X145" s="701"/>
      <c r="Y145" s="701"/>
      <c r="Z145" s="701"/>
      <c r="AA145" s="215" t="s">
        <v>1218</v>
      </c>
      <c r="AB145" s="47">
        <v>25</v>
      </c>
      <c r="AC145" s="47">
        <f t="shared" si="129"/>
        <v>9</v>
      </c>
      <c r="AD145" s="373">
        <f t="shared" si="130"/>
        <v>9688000</v>
      </c>
      <c r="AE145" s="373">
        <f t="shared" si="131"/>
        <v>87192000</v>
      </c>
      <c r="AF145" s="373">
        <f t="shared" si="132"/>
        <v>155008000</v>
      </c>
      <c r="AG145" s="47">
        <f t="shared" si="133"/>
        <v>10</v>
      </c>
      <c r="AH145" s="64">
        <f t="shared" si="134"/>
        <v>9688000</v>
      </c>
      <c r="AI145" s="64">
        <f t="shared" si="135"/>
        <v>96880000</v>
      </c>
      <c r="AJ145" s="64">
        <f t="shared" si="136"/>
        <v>145320000</v>
      </c>
      <c r="AK145" s="47" t="b">
        <f t="shared" si="138"/>
        <v>1</v>
      </c>
    </row>
    <row r="146" spans="1:37" s="47" customFormat="1" ht="39.950000000000003" hidden="1" customHeight="1">
      <c r="A146" s="518" t="s">
        <v>1222</v>
      </c>
      <c r="B146" s="500">
        <f t="shared" si="137"/>
        <v>46</v>
      </c>
      <c r="C146" s="383" t="s">
        <v>1218</v>
      </c>
      <c r="D146" s="376" t="s">
        <v>269</v>
      </c>
      <c r="E146" s="215" t="s">
        <v>299</v>
      </c>
      <c r="F146" s="832" t="s">
        <v>1237</v>
      </c>
      <c r="G146" s="213">
        <v>72</v>
      </c>
      <c r="H146" s="500" t="s">
        <v>1223</v>
      </c>
      <c r="I146" s="701" t="s">
        <v>1223</v>
      </c>
      <c r="J146" s="381" t="s">
        <v>200</v>
      </c>
      <c r="K146" s="381" t="s">
        <v>200</v>
      </c>
      <c r="L146" s="381" t="s">
        <v>200</v>
      </c>
      <c r="M146" s="381" t="s">
        <v>200</v>
      </c>
      <c r="N146" s="381" t="s">
        <v>200</v>
      </c>
      <c r="O146" s="374" t="s">
        <v>1224</v>
      </c>
      <c r="P146" s="701" t="s">
        <v>672</v>
      </c>
      <c r="Q146" s="381" t="s">
        <v>200</v>
      </c>
      <c r="R146" s="381" t="s">
        <v>200</v>
      </c>
      <c r="S146" s="381" t="s">
        <v>200</v>
      </c>
      <c r="T146" s="381">
        <v>1</v>
      </c>
      <c r="U146" s="500" t="s">
        <v>215</v>
      </c>
      <c r="V146" s="674">
        <f t="shared" si="128"/>
        <v>245000000</v>
      </c>
      <c r="W146" s="184">
        <v>245000000</v>
      </c>
      <c r="X146" s="701"/>
      <c r="Y146" s="701"/>
      <c r="Z146" s="701"/>
      <c r="AA146" s="215" t="s">
        <v>1218</v>
      </c>
      <c r="AB146" s="47">
        <v>25</v>
      </c>
      <c r="AC146" s="47">
        <f t="shared" si="129"/>
        <v>9</v>
      </c>
      <c r="AD146" s="373">
        <f t="shared" si="130"/>
        <v>9800000</v>
      </c>
      <c r="AE146" s="373">
        <f t="shared" si="131"/>
        <v>88200000</v>
      </c>
      <c r="AF146" s="373">
        <f t="shared" si="132"/>
        <v>156800000</v>
      </c>
      <c r="AG146" s="47">
        <f t="shared" si="133"/>
        <v>10</v>
      </c>
      <c r="AH146" s="64">
        <f t="shared" si="134"/>
        <v>9800000</v>
      </c>
      <c r="AI146" s="64">
        <f t="shared" si="135"/>
        <v>98000000</v>
      </c>
      <c r="AJ146" s="64">
        <f t="shared" si="136"/>
        <v>147000000</v>
      </c>
      <c r="AK146" s="47" t="b">
        <f t="shared" si="138"/>
        <v>1</v>
      </c>
    </row>
    <row r="147" spans="1:37" s="47" customFormat="1" ht="39.950000000000003" hidden="1" customHeight="1">
      <c r="A147" s="518" t="s">
        <v>1222</v>
      </c>
      <c r="B147" s="500">
        <f t="shared" si="137"/>
        <v>47</v>
      </c>
      <c r="C147" s="383" t="s">
        <v>1218</v>
      </c>
      <c r="D147" s="376" t="s">
        <v>269</v>
      </c>
      <c r="E147" s="215" t="s">
        <v>299</v>
      </c>
      <c r="F147" s="832" t="s">
        <v>1237</v>
      </c>
      <c r="G147" s="213">
        <v>72</v>
      </c>
      <c r="H147" s="500" t="s">
        <v>1223</v>
      </c>
      <c r="I147" s="701" t="s">
        <v>1223</v>
      </c>
      <c r="J147" s="381" t="s">
        <v>200</v>
      </c>
      <c r="K147" s="381" t="s">
        <v>200</v>
      </c>
      <c r="L147" s="381" t="s">
        <v>200</v>
      </c>
      <c r="M147" s="381" t="s">
        <v>200</v>
      </c>
      <c r="N147" s="381" t="s">
        <v>200</v>
      </c>
      <c r="O147" s="374" t="s">
        <v>1224</v>
      </c>
      <c r="P147" s="701" t="s">
        <v>672</v>
      </c>
      <c r="Q147" s="381" t="s">
        <v>200</v>
      </c>
      <c r="R147" s="381" t="s">
        <v>200</v>
      </c>
      <c r="S147" s="381" t="s">
        <v>200</v>
      </c>
      <c r="T147" s="381">
        <v>1</v>
      </c>
      <c r="U147" s="500" t="s">
        <v>215</v>
      </c>
      <c r="V147" s="674">
        <f t="shared" si="128"/>
        <v>263500000</v>
      </c>
      <c r="W147" s="184">
        <v>263500000</v>
      </c>
      <c r="X147" s="701"/>
      <c r="Y147" s="701"/>
      <c r="Z147" s="701"/>
      <c r="AA147" s="215" t="s">
        <v>1218</v>
      </c>
      <c r="AB147" s="47">
        <v>25</v>
      </c>
      <c r="AC147" s="47">
        <f t="shared" si="129"/>
        <v>9</v>
      </c>
      <c r="AD147" s="373">
        <f t="shared" si="130"/>
        <v>10540000</v>
      </c>
      <c r="AE147" s="373">
        <f t="shared" si="131"/>
        <v>94860000</v>
      </c>
      <c r="AF147" s="373">
        <f t="shared" si="132"/>
        <v>168640000</v>
      </c>
      <c r="AG147" s="47">
        <f t="shared" si="133"/>
        <v>10</v>
      </c>
      <c r="AH147" s="64">
        <f t="shared" si="134"/>
        <v>10540000</v>
      </c>
      <c r="AI147" s="64">
        <f t="shared" si="135"/>
        <v>105400000</v>
      </c>
      <c r="AJ147" s="64">
        <f t="shared" si="136"/>
        <v>158100000</v>
      </c>
      <c r="AK147" s="47" t="b">
        <f t="shared" si="138"/>
        <v>1</v>
      </c>
    </row>
    <row r="148" spans="1:37" s="47" customFormat="1" ht="39.950000000000003" hidden="1" customHeight="1">
      <c r="A148" s="518" t="s">
        <v>1222</v>
      </c>
      <c r="B148" s="500">
        <f t="shared" si="137"/>
        <v>48</v>
      </c>
      <c r="C148" s="383" t="s">
        <v>1218</v>
      </c>
      <c r="D148" s="376" t="s">
        <v>269</v>
      </c>
      <c r="E148" s="215" t="s">
        <v>299</v>
      </c>
      <c r="F148" s="832" t="s">
        <v>1237</v>
      </c>
      <c r="G148" s="213">
        <v>72</v>
      </c>
      <c r="H148" s="500" t="s">
        <v>1223</v>
      </c>
      <c r="I148" s="701" t="s">
        <v>1223</v>
      </c>
      <c r="J148" s="381" t="s">
        <v>200</v>
      </c>
      <c r="K148" s="381" t="s">
        <v>200</v>
      </c>
      <c r="L148" s="381" t="s">
        <v>200</v>
      </c>
      <c r="M148" s="381" t="s">
        <v>200</v>
      </c>
      <c r="N148" s="381" t="s">
        <v>200</v>
      </c>
      <c r="O148" s="374" t="s">
        <v>1224</v>
      </c>
      <c r="P148" s="701" t="s">
        <v>672</v>
      </c>
      <c r="Q148" s="381" t="s">
        <v>200</v>
      </c>
      <c r="R148" s="381" t="s">
        <v>200</v>
      </c>
      <c r="S148" s="381" t="s">
        <v>200</v>
      </c>
      <c r="T148" s="381">
        <v>1</v>
      </c>
      <c r="U148" s="500" t="s">
        <v>215</v>
      </c>
      <c r="V148" s="674">
        <f t="shared" si="128"/>
        <v>270000000</v>
      </c>
      <c r="W148" s="184">
        <v>270000000</v>
      </c>
      <c r="X148" s="701"/>
      <c r="Y148" s="701"/>
      <c r="Z148" s="701"/>
      <c r="AA148" s="215" t="s">
        <v>1218</v>
      </c>
      <c r="AB148" s="47">
        <v>25</v>
      </c>
      <c r="AC148" s="47">
        <f t="shared" si="129"/>
        <v>9</v>
      </c>
      <c r="AD148" s="373">
        <f t="shared" si="130"/>
        <v>10800000</v>
      </c>
      <c r="AE148" s="373">
        <f t="shared" si="131"/>
        <v>97200000</v>
      </c>
      <c r="AF148" s="373">
        <f t="shared" si="132"/>
        <v>172800000</v>
      </c>
      <c r="AG148" s="47">
        <f t="shared" si="133"/>
        <v>10</v>
      </c>
      <c r="AH148" s="64">
        <f t="shared" si="134"/>
        <v>10800000</v>
      </c>
      <c r="AI148" s="64">
        <f t="shared" si="135"/>
        <v>108000000</v>
      </c>
      <c r="AJ148" s="64">
        <f t="shared" si="136"/>
        <v>162000000</v>
      </c>
      <c r="AK148" s="47" t="b">
        <f t="shared" si="138"/>
        <v>1</v>
      </c>
    </row>
    <row r="149" spans="1:37" s="47" customFormat="1" ht="39.950000000000003" hidden="1" customHeight="1">
      <c r="A149" s="518" t="s">
        <v>1222</v>
      </c>
      <c r="B149" s="500">
        <f t="shared" si="137"/>
        <v>49</v>
      </c>
      <c r="C149" s="383" t="s">
        <v>1218</v>
      </c>
      <c r="D149" s="376" t="s">
        <v>269</v>
      </c>
      <c r="E149" s="215" t="s">
        <v>299</v>
      </c>
      <c r="F149" s="832" t="s">
        <v>1237</v>
      </c>
      <c r="G149" s="213">
        <v>72</v>
      </c>
      <c r="H149" s="500" t="s">
        <v>1223</v>
      </c>
      <c r="I149" s="701" t="s">
        <v>1223</v>
      </c>
      <c r="J149" s="381" t="s">
        <v>200</v>
      </c>
      <c r="K149" s="381" t="s">
        <v>200</v>
      </c>
      <c r="L149" s="381" t="s">
        <v>200</v>
      </c>
      <c r="M149" s="381" t="s">
        <v>200</v>
      </c>
      <c r="N149" s="381" t="s">
        <v>200</v>
      </c>
      <c r="O149" s="374" t="s">
        <v>1224</v>
      </c>
      <c r="P149" s="701" t="s">
        <v>672</v>
      </c>
      <c r="Q149" s="381" t="s">
        <v>200</v>
      </c>
      <c r="R149" s="381" t="s">
        <v>200</v>
      </c>
      <c r="S149" s="381" t="s">
        <v>200</v>
      </c>
      <c r="T149" s="381">
        <v>1</v>
      </c>
      <c r="U149" s="500" t="s">
        <v>215</v>
      </c>
      <c r="V149" s="674">
        <f t="shared" si="128"/>
        <v>269000000</v>
      </c>
      <c r="W149" s="184">
        <v>269000000</v>
      </c>
      <c r="X149" s="701"/>
      <c r="Y149" s="701"/>
      <c r="Z149" s="701"/>
      <c r="AA149" s="215" t="s">
        <v>1218</v>
      </c>
      <c r="AB149" s="47">
        <v>25</v>
      </c>
      <c r="AC149" s="47">
        <f t="shared" si="129"/>
        <v>9</v>
      </c>
      <c r="AD149" s="373">
        <f t="shared" si="130"/>
        <v>10760000</v>
      </c>
      <c r="AE149" s="373">
        <f t="shared" si="131"/>
        <v>96840000</v>
      </c>
      <c r="AF149" s="373">
        <f t="shared" si="132"/>
        <v>172160000</v>
      </c>
      <c r="AG149" s="47">
        <f t="shared" si="133"/>
        <v>10</v>
      </c>
      <c r="AH149" s="64">
        <f t="shared" si="134"/>
        <v>10760000</v>
      </c>
      <c r="AI149" s="64">
        <f t="shared" si="135"/>
        <v>107600000</v>
      </c>
      <c r="AJ149" s="64">
        <f t="shared" si="136"/>
        <v>161400000</v>
      </c>
      <c r="AK149" s="47" t="b">
        <f t="shared" si="138"/>
        <v>1</v>
      </c>
    </row>
    <row r="150" spans="1:37" s="47" customFormat="1" ht="39.950000000000003" hidden="1" customHeight="1">
      <c r="A150" s="518" t="s">
        <v>1222</v>
      </c>
      <c r="B150" s="500">
        <f t="shared" si="137"/>
        <v>50</v>
      </c>
      <c r="C150" s="383" t="s">
        <v>1218</v>
      </c>
      <c r="D150" s="376" t="s">
        <v>269</v>
      </c>
      <c r="E150" s="215" t="s">
        <v>299</v>
      </c>
      <c r="F150" s="832" t="s">
        <v>1237</v>
      </c>
      <c r="G150" s="213">
        <v>72</v>
      </c>
      <c r="H150" s="500" t="s">
        <v>1223</v>
      </c>
      <c r="I150" s="701" t="s">
        <v>1223</v>
      </c>
      <c r="J150" s="381" t="s">
        <v>200</v>
      </c>
      <c r="K150" s="381" t="s">
        <v>200</v>
      </c>
      <c r="L150" s="381" t="s">
        <v>200</v>
      </c>
      <c r="M150" s="381" t="s">
        <v>200</v>
      </c>
      <c r="N150" s="381" t="s">
        <v>200</v>
      </c>
      <c r="O150" s="374" t="s">
        <v>1224</v>
      </c>
      <c r="P150" s="701" t="s">
        <v>672</v>
      </c>
      <c r="Q150" s="381" t="s">
        <v>200</v>
      </c>
      <c r="R150" s="381" t="s">
        <v>200</v>
      </c>
      <c r="S150" s="381" t="s">
        <v>200</v>
      </c>
      <c r="T150" s="381">
        <v>1</v>
      </c>
      <c r="U150" s="500" t="s">
        <v>215</v>
      </c>
      <c r="V150" s="674">
        <f t="shared" si="128"/>
        <v>247040000</v>
      </c>
      <c r="W150" s="184">
        <v>247040000</v>
      </c>
      <c r="X150" s="701"/>
      <c r="Y150" s="701"/>
      <c r="Z150" s="701"/>
      <c r="AA150" s="215" t="s">
        <v>1218</v>
      </c>
      <c r="AB150" s="47">
        <v>25</v>
      </c>
      <c r="AC150" s="47">
        <f t="shared" si="129"/>
        <v>9</v>
      </c>
      <c r="AD150" s="373">
        <f t="shared" si="130"/>
        <v>9881600</v>
      </c>
      <c r="AE150" s="373">
        <f t="shared" si="131"/>
        <v>88934400</v>
      </c>
      <c r="AF150" s="373">
        <f t="shared" si="132"/>
        <v>158105600</v>
      </c>
      <c r="AG150" s="47">
        <f t="shared" si="133"/>
        <v>10</v>
      </c>
      <c r="AH150" s="64">
        <f t="shared" si="134"/>
        <v>9881600</v>
      </c>
      <c r="AI150" s="64">
        <f t="shared" si="135"/>
        <v>98816000</v>
      </c>
      <c r="AJ150" s="64">
        <f t="shared" si="136"/>
        <v>148224000</v>
      </c>
      <c r="AK150" s="47" t="b">
        <f t="shared" si="138"/>
        <v>1</v>
      </c>
    </row>
    <row r="151" spans="1:37" s="47" customFormat="1" ht="39.950000000000003" hidden="1" customHeight="1">
      <c r="A151" s="518" t="s">
        <v>1222</v>
      </c>
      <c r="B151" s="500">
        <f t="shared" si="137"/>
        <v>51</v>
      </c>
      <c r="C151" s="383" t="s">
        <v>1219</v>
      </c>
      <c r="D151" s="500" t="s">
        <v>1402</v>
      </c>
      <c r="E151" s="215" t="s">
        <v>299</v>
      </c>
      <c r="F151" s="832" t="s">
        <v>1237</v>
      </c>
      <c r="G151" s="381" t="s">
        <v>200</v>
      </c>
      <c r="H151" s="500" t="s">
        <v>1223</v>
      </c>
      <c r="I151" s="701" t="s">
        <v>1223</v>
      </c>
      <c r="J151" s="381" t="s">
        <v>200</v>
      </c>
      <c r="K151" s="381" t="s">
        <v>200</v>
      </c>
      <c r="L151" s="381" t="s">
        <v>200</v>
      </c>
      <c r="M151" s="381" t="s">
        <v>200</v>
      </c>
      <c r="N151" s="381" t="s">
        <v>200</v>
      </c>
      <c r="O151" s="374" t="s">
        <v>1224</v>
      </c>
      <c r="P151" s="701" t="s">
        <v>672</v>
      </c>
      <c r="Q151" s="381" t="s">
        <v>200</v>
      </c>
      <c r="R151" s="381" t="s">
        <v>200</v>
      </c>
      <c r="S151" s="381" t="s">
        <v>200</v>
      </c>
      <c r="T151" s="381">
        <v>1</v>
      </c>
      <c r="U151" s="500" t="s">
        <v>215</v>
      </c>
      <c r="V151" s="674">
        <f t="shared" si="128"/>
        <v>8700000</v>
      </c>
      <c r="W151" s="184">
        <v>8700000</v>
      </c>
      <c r="X151" s="701"/>
      <c r="Y151" s="701"/>
      <c r="Z151" s="701"/>
      <c r="AA151" s="215" t="s">
        <v>1219</v>
      </c>
      <c r="AB151" s="47">
        <v>25</v>
      </c>
      <c r="AC151" s="47">
        <f t="shared" si="129"/>
        <v>9</v>
      </c>
      <c r="AD151" s="373">
        <f t="shared" si="130"/>
        <v>348000</v>
      </c>
      <c r="AE151" s="373">
        <f t="shared" si="131"/>
        <v>3132000</v>
      </c>
      <c r="AF151" s="373">
        <f t="shared" si="132"/>
        <v>5568000</v>
      </c>
      <c r="AG151" s="47">
        <f t="shared" si="133"/>
        <v>10</v>
      </c>
      <c r="AH151" s="64">
        <f t="shared" si="134"/>
        <v>348000</v>
      </c>
      <c r="AI151" s="64">
        <f t="shared" si="135"/>
        <v>3480000</v>
      </c>
      <c r="AJ151" s="64">
        <f t="shared" si="136"/>
        <v>5220000</v>
      </c>
      <c r="AK151" s="47" t="b">
        <f t="shared" si="138"/>
        <v>1</v>
      </c>
    </row>
    <row r="152" spans="1:37" s="47" customFormat="1" ht="39.950000000000003" hidden="1" customHeight="1">
      <c r="A152" s="518" t="s">
        <v>1222</v>
      </c>
      <c r="B152" s="500">
        <f t="shared" si="137"/>
        <v>52</v>
      </c>
      <c r="C152" s="383" t="s">
        <v>1220</v>
      </c>
      <c r="D152" s="500" t="s">
        <v>1402</v>
      </c>
      <c r="E152" s="215" t="s">
        <v>299</v>
      </c>
      <c r="F152" s="832" t="s">
        <v>1237</v>
      </c>
      <c r="G152" s="381" t="s">
        <v>200</v>
      </c>
      <c r="H152" s="500" t="s">
        <v>1223</v>
      </c>
      <c r="I152" s="701" t="s">
        <v>1223</v>
      </c>
      <c r="J152" s="381" t="s">
        <v>200</v>
      </c>
      <c r="K152" s="381" t="s">
        <v>200</v>
      </c>
      <c r="L152" s="381" t="s">
        <v>200</v>
      </c>
      <c r="M152" s="381" t="s">
        <v>200</v>
      </c>
      <c r="N152" s="381" t="s">
        <v>200</v>
      </c>
      <c r="O152" s="374" t="s">
        <v>1224</v>
      </c>
      <c r="P152" s="701" t="s">
        <v>672</v>
      </c>
      <c r="Q152" s="381" t="s">
        <v>200</v>
      </c>
      <c r="R152" s="381" t="s">
        <v>200</v>
      </c>
      <c r="S152" s="381" t="s">
        <v>200</v>
      </c>
      <c r="T152" s="381">
        <v>1</v>
      </c>
      <c r="U152" s="500" t="s">
        <v>215</v>
      </c>
      <c r="V152" s="674">
        <f t="shared" si="128"/>
        <v>18800000</v>
      </c>
      <c r="W152" s="184">
        <v>18800000</v>
      </c>
      <c r="X152" s="701"/>
      <c r="Y152" s="701"/>
      <c r="Z152" s="701"/>
      <c r="AA152" s="215" t="s">
        <v>1220</v>
      </c>
      <c r="AB152" s="47">
        <v>25</v>
      </c>
      <c r="AC152" s="47">
        <f t="shared" si="129"/>
        <v>9</v>
      </c>
      <c r="AD152" s="373">
        <f t="shared" si="130"/>
        <v>752000</v>
      </c>
      <c r="AE152" s="373">
        <f t="shared" si="131"/>
        <v>6768000</v>
      </c>
      <c r="AF152" s="373">
        <f t="shared" si="132"/>
        <v>12032000</v>
      </c>
      <c r="AG152" s="47">
        <f t="shared" si="133"/>
        <v>10</v>
      </c>
      <c r="AH152" s="64">
        <f t="shared" si="134"/>
        <v>752000</v>
      </c>
      <c r="AI152" s="64">
        <f t="shared" si="135"/>
        <v>7520000</v>
      </c>
      <c r="AJ152" s="64">
        <f t="shared" si="136"/>
        <v>11280000</v>
      </c>
      <c r="AK152" s="47" t="b">
        <f t="shared" si="138"/>
        <v>1</v>
      </c>
    </row>
    <row r="153" spans="1:37" s="47" customFormat="1" ht="39.950000000000003" hidden="1" customHeight="1">
      <c r="A153" s="518" t="s">
        <v>1222</v>
      </c>
      <c r="B153" s="500">
        <f t="shared" si="137"/>
        <v>53</v>
      </c>
      <c r="C153" s="383" t="s">
        <v>1221</v>
      </c>
      <c r="D153" s="500" t="s">
        <v>1402</v>
      </c>
      <c r="E153" s="215" t="s">
        <v>299</v>
      </c>
      <c r="F153" s="832" t="s">
        <v>1237</v>
      </c>
      <c r="G153" s="381" t="s">
        <v>200</v>
      </c>
      <c r="H153" s="500" t="s">
        <v>1223</v>
      </c>
      <c r="I153" s="701" t="s">
        <v>1223</v>
      </c>
      <c r="J153" s="381" t="s">
        <v>200</v>
      </c>
      <c r="K153" s="381" t="s">
        <v>200</v>
      </c>
      <c r="L153" s="381" t="s">
        <v>200</v>
      </c>
      <c r="M153" s="381" t="s">
        <v>200</v>
      </c>
      <c r="N153" s="381" t="s">
        <v>200</v>
      </c>
      <c r="O153" s="374" t="s">
        <v>1224</v>
      </c>
      <c r="P153" s="500" t="s">
        <v>672</v>
      </c>
      <c r="Q153" s="381" t="s">
        <v>200</v>
      </c>
      <c r="R153" s="381" t="s">
        <v>200</v>
      </c>
      <c r="S153" s="381" t="s">
        <v>200</v>
      </c>
      <c r="T153" s="381">
        <v>1</v>
      </c>
      <c r="U153" s="500" t="s">
        <v>215</v>
      </c>
      <c r="V153" s="674">
        <f t="shared" si="128"/>
        <v>5300000</v>
      </c>
      <c r="W153" s="184">
        <v>5300000</v>
      </c>
      <c r="X153" s="701"/>
      <c r="Y153" s="701"/>
      <c r="Z153" s="701"/>
      <c r="AA153" s="215" t="s">
        <v>1221</v>
      </c>
      <c r="AB153" s="47">
        <v>25</v>
      </c>
      <c r="AC153" s="47">
        <f t="shared" si="129"/>
        <v>9</v>
      </c>
      <c r="AD153" s="373">
        <f t="shared" si="130"/>
        <v>212000</v>
      </c>
      <c r="AE153" s="373">
        <f t="shared" si="131"/>
        <v>1908000</v>
      </c>
      <c r="AF153" s="373">
        <f t="shared" si="132"/>
        <v>3392000</v>
      </c>
      <c r="AG153" s="47">
        <f t="shared" si="133"/>
        <v>10</v>
      </c>
      <c r="AH153" s="64">
        <f t="shared" si="134"/>
        <v>212000</v>
      </c>
      <c r="AI153" s="64">
        <f t="shared" si="135"/>
        <v>2120000</v>
      </c>
      <c r="AJ153" s="64">
        <f t="shared" si="136"/>
        <v>3180000</v>
      </c>
      <c r="AK153" s="47" t="b">
        <f t="shared" si="138"/>
        <v>1</v>
      </c>
    </row>
    <row r="154" spans="1:37" ht="54.95" hidden="1" customHeight="1">
      <c r="A154" s="518" t="s">
        <v>406</v>
      </c>
      <c r="B154" s="500">
        <v>1</v>
      </c>
      <c r="C154" s="246" t="s">
        <v>1225</v>
      </c>
      <c r="D154" s="500" t="s">
        <v>1402</v>
      </c>
      <c r="E154" s="701" t="s">
        <v>299</v>
      </c>
      <c r="F154" s="374" t="s">
        <v>1237</v>
      </c>
      <c r="G154" s="381" t="s">
        <v>200</v>
      </c>
      <c r="H154" s="386" t="s">
        <v>1223</v>
      </c>
      <c r="I154" s="386" t="s">
        <v>1223</v>
      </c>
      <c r="J154" s="833" t="s">
        <v>1241</v>
      </c>
      <c r="K154" s="381" t="s">
        <v>200</v>
      </c>
      <c r="L154" s="381" t="s">
        <v>200</v>
      </c>
      <c r="M154" s="381" t="s">
        <v>200</v>
      </c>
      <c r="N154" s="381" t="s">
        <v>200</v>
      </c>
      <c r="O154" s="500">
        <v>2009</v>
      </c>
      <c r="P154" s="500" t="s">
        <v>273</v>
      </c>
      <c r="Q154" s="381" t="s">
        <v>200</v>
      </c>
      <c r="R154" s="381" t="s">
        <v>200</v>
      </c>
      <c r="S154" s="381" t="s">
        <v>200</v>
      </c>
      <c r="T154" s="381">
        <v>1</v>
      </c>
      <c r="U154" s="500" t="s">
        <v>215</v>
      </c>
      <c r="V154" s="674">
        <f t="shared" ref="V154:V164" si="139">W154/T154</f>
        <v>274860000</v>
      </c>
      <c r="W154" s="184">
        <v>274860000</v>
      </c>
      <c r="X154" s="689"/>
      <c r="Y154" s="689"/>
      <c r="Z154" s="689"/>
      <c r="AA154" s="215" t="s">
        <v>1245</v>
      </c>
      <c r="AB154" s="47">
        <v>25</v>
      </c>
      <c r="AC154" s="518">
        <f>2016-O154+1</f>
        <v>8</v>
      </c>
      <c r="AD154" s="746">
        <f>W154/AB154</f>
        <v>10994400</v>
      </c>
      <c r="AE154" s="746">
        <f>AC154*AD154</f>
        <v>87955200</v>
      </c>
      <c r="AF154" s="746">
        <f>W154-AE154</f>
        <v>186904800</v>
      </c>
      <c r="AG154" s="47">
        <f>2017-O154+1</f>
        <v>9</v>
      </c>
      <c r="AH154" s="746">
        <f>W154/AB154</f>
        <v>10994400</v>
      </c>
      <c r="AI154" s="746">
        <f>AG154*AH154</f>
        <v>98949600</v>
      </c>
      <c r="AJ154" s="746">
        <f>W154-AI154</f>
        <v>175910400</v>
      </c>
      <c r="AK154" s="47" t="b">
        <f t="shared" si="138"/>
        <v>1</v>
      </c>
    </row>
    <row r="155" spans="1:37" ht="54.95" hidden="1" customHeight="1">
      <c r="A155" s="518" t="s">
        <v>406</v>
      </c>
      <c r="B155" s="500">
        <v>2</v>
      </c>
      <c r="C155" s="246" t="s">
        <v>1226</v>
      </c>
      <c r="D155" s="376" t="s">
        <v>269</v>
      </c>
      <c r="E155" s="701" t="s">
        <v>299</v>
      </c>
      <c r="F155" s="374" t="s">
        <v>1237</v>
      </c>
      <c r="G155" s="381" t="s">
        <v>200</v>
      </c>
      <c r="H155" s="386" t="s">
        <v>1223</v>
      </c>
      <c r="I155" s="386" t="s">
        <v>1223</v>
      </c>
      <c r="J155" s="833" t="s">
        <v>1242</v>
      </c>
      <c r="K155" s="381" t="s">
        <v>200</v>
      </c>
      <c r="L155" s="381" t="s">
        <v>200</v>
      </c>
      <c r="M155" s="381" t="s">
        <v>200</v>
      </c>
      <c r="N155" s="381" t="s">
        <v>200</v>
      </c>
      <c r="O155" s="500">
        <v>2009</v>
      </c>
      <c r="P155" s="500" t="s">
        <v>273</v>
      </c>
      <c r="Q155" s="381" t="s">
        <v>200</v>
      </c>
      <c r="R155" s="381" t="s">
        <v>200</v>
      </c>
      <c r="S155" s="381" t="s">
        <v>200</v>
      </c>
      <c r="T155" s="381">
        <v>1</v>
      </c>
      <c r="U155" s="500" t="s">
        <v>215</v>
      </c>
      <c r="V155" s="674">
        <f t="shared" si="139"/>
        <v>278500000</v>
      </c>
      <c r="W155" s="184">
        <v>278500000</v>
      </c>
      <c r="X155" s="689"/>
      <c r="Y155" s="689"/>
      <c r="Z155" s="689"/>
      <c r="AA155" s="374" t="s">
        <v>1246</v>
      </c>
      <c r="AB155" s="47">
        <v>25</v>
      </c>
      <c r="AC155" s="518">
        <f t="shared" ref="AC155:AC164" si="140">2016-O155+1</f>
        <v>8</v>
      </c>
      <c r="AD155" s="746">
        <f t="shared" ref="AD155:AD164" si="141">W155/AB155</f>
        <v>11140000</v>
      </c>
      <c r="AE155" s="746">
        <f t="shared" ref="AE155:AE164" si="142">AC155*AD155</f>
        <v>89120000</v>
      </c>
      <c r="AF155" s="746">
        <f t="shared" ref="AF155:AF164" si="143">W155-AE155</f>
        <v>189380000</v>
      </c>
      <c r="AG155" s="47">
        <f t="shared" ref="AG155:AG164" si="144">2017-O155+1</f>
        <v>9</v>
      </c>
      <c r="AH155" s="746">
        <f t="shared" ref="AH155:AH164" si="145">W155/AB155</f>
        <v>11140000</v>
      </c>
      <c r="AI155" s="746">
        <f t="shared" ref="AI155:AI164" si="146">AG155*AH155</f>
        <v>100260000</v>
      </c>
      <c r="AJ155" s="746">
        <f t="shared" ref="AJ155:AJ164" si="147">W155-AI155</f>
        <v>178240000</v>
      </c>
      <c r="AK155" s="47" t="b">
        <f t="shared" si="138"/>
        <v>1</v>
      </c>
    </row>
    <row r="156" spans="1:37" ht="54.95" hidden="1" customHeight="1">
      <c r="A156" s="518" t="s">
        <v>406</v>
      </c>
      <c r="B156" s="500">
        <v>3</v>
      </c>
      <c r="C156" s="246" t="s">
        <v>1227</v>
      </c>
      <c r="D156" s="376" t="s">
        <v>269</v>
      </c>
      <c r="E156" s="701" t="s">
        <v>299</v>
      </c>
      <c r="F156" s="374" t="s">
        <v>1237</v>
      </c>
      <c r="G156" s="381" t="s">
        <v>200</v>
      </c>
      <c r="H156" s="386" t="s">
        <v>1223</v>
      </c>
      <c r="I156" s="386" t="s">
        <v>1223</v>
      </c>
      <c r="J156" s="833" t="s">
        <v>1242</v>
      </c>
      <c r="K156" s="381" t="s">
        <v>200</v>
      </c>
      <c r="L156" s="381" t="s">
        <v>200</v>
      </c>
      <c r="M156" s="381" t="s">
        <v>200</v>
      </c>
      <c r="N156" s="381" t="s">
        <v>200</v>
      </c>
      <c r="O156" s="500">
        <v>2009</v>
      </c>
      <c r="P156" s="500" t="s">
        <v>273</v>
      </c>
      <c r="Q156" s="381" t="s">
        <v>200</v>
      </c>
      <c r="R156" s="381" t="s">
        <v>200</v>
      </c>
      <c r="S156" s="381" t="s">
        <v>200</v>
      </c>
      <c r="T156" s="381">
        <v>1</v>
      </c>
      <c r="U156" s="500" t="s">
        <v>215</v>
      </c>
      <c r="V156" s="674">
        <f t="shared" si="139"/>
        <v>198000000</v>
      </c>
      <c r="W156" s="184">
        <v>198000000</v>
      </c>
      <c r="X156" s="689"/>
      <c r="Y156" s="689"/>
      <c r="Z156" s="689"/>
      <c r="AA156" s="374" t="s">
        <v>1247</v>
      </c>
      <c r="AB156" s="47">
        <v>25</v>
      </c>
      <c r="AC156" s="518">
        <f t="shared" si="140"/>
        <v>8</v>
      </c>
      <c r="AD156" s="746">
        <f t="shared" si="141"/>
        <v>7920000</v>
      </c>
      <c r="AE156" s="746">
        <f t="shared" si="142"/>
        <v>63360000</v>
      </c>
      <c r="AF156" s="746">
        <f t="shared" si="143"/>
        <v>134640000</v>
      </c>
      <c r="AG156" s="47">
        <f t="shared" si="144"/>
        <v>9</v>
      </c>
      <c r="AH156" s="746">
        <f t="shared" si="145"/>
        <v>7920000</v>
      </c>
      <c r="AI156" s="746">
        <f t="shared" si="146"/>
        <v>71280000</v>
      </c>
      <c r="AJ156" s="746">
        <f t="shared" si="147"/>
        <v>126720000</v>
      </c>
      <c r="AK156" s="47" t="b">
        <f t="shared" si="138"/>
        <v>1</v>
      </c>
    </row>
    <row r="157" spans="1:37" ht="54.95" hidden="1" customHeight="1">
      <c r="A157" s="518" t="s">
        <v>406</v>
      </c>
      <c r="B157" s="500">
        <v>4</v>
      </c>
      <c r="C157" s="246" t="s">
        <v>1228</v>
      </c>
      <c r="D157" s="500" t="s">
        <v>1402</v>
      </c>
      <c r="E157" s="701" t="s">
        <v>299</v>
      </c>
      <c r="F157" s="374" t="s">
        <v>1237</v>
      </c>
      <c r="G157" s="381" t="s">
        <v>200</v>
      </c>
      <c r="H157" s="386" t="s">
        <v>1223</v>
      </c>
      <c r="I157" s="386" t="s">
        <v>1223</v>
      </c>
      <c r="J157" s="833" t="s">
        <v>1243</v>
      </c>
      <c r="K157" s="381" t="s">
        <v>200</v>
      </c>
      <c r="L157" s="381" t="s">
        <v>200</v>
      </c>
      <c r="M157" s="381" t="s">
        <v>200</v>
      </c>
      <c r="N157" s="381" t="s">
        <v>200</v>
      </c>
      <c r="O157" s="500">
        <v>2009</v>
      </c>
      <c r="P157" s="500" t="s">
        <v>273</v>
      </c>
      <c r="Q157" s="381" t="s">
        <v>200</v>
      </c>
      <c r="R157" s="381" t="s">
        <v>200</v>
      </c>
      <c r="S157" s="381" t="s">
        <v>200</v>
      </c>
      <c r="T157" s="381">
        <v>1</v>
      </c>
      <c r="U157" s="500" t="s">
        <v>215</v>
      </c>
      <c r="V157" s="674">
        <f t="shared" si="139"/>
        <v>249400000</v>
      </c>
      <c r="W157" s="184">
        <v>249400000</v>
      </c>
      <c r="X157" s="689"/>
      <c r="Y157" s="689"/>
      <c r="Z157" s="689"/>
      <c r="AA157" s="215" t="s">
        <v>1248</v>
      </c>
      <c r="AB157" s="47">
        <v>25</v>
      </c>
      <c r="AC157" s="518">
        <f t="shared" si="140"/>
        <v>8</v>
      </c>
      <c r="AD157" s="746">
        <f t="shared" si="141"/>
        <v>9976000</v>
      </c>
      <c r="AE157" s="746">
        <f t="shared" si="142"/>
        <v>79808000</v>
      </c>
      <c r="AF157" s="746">
        <f t="shared" si="143"/>
        <v>169592000</v>
      </c>
      <c r="AG157" s="47">
        <f t="shared" si="144"/>
        <v>9</v>
      </c>
      <c r="AH157" s="746">
        <f t="shared" si="145"/>
        <v>9976000</v>
      </c>
      <c r="AI157" s="746">
        <f t="shared" si="146"/>
        <v>89784000</v>
      </c>
      <c r="AJ157" s="746">
        <f t="shared" si="147"/>
        <v>159616000</v>
      </c>
      <c r="AK157" s="47" t="b">
        <f t="shared" si="138"/>
        <v>1</v>
      </c>
    </row>
    <row r="158" spans="1:37" ht="54.95" hidden="1" customHeight="1">
      <c r="A158" s="518" t="s">
        <v>406</v>
      </c>
      <c r="B158" s="500">
        <f>B157+1</f>
        <v>5</v>
      </c>
      <c r="C158" s="246" t="s">
        <v>1229</v>
      </c>
      <c r="D158" s="500" t="s">
        <v>1402</v>
      </c>
      <c r="E158" s="701" t="s">
        <v>299</v>
      </c>
      <c r="F158" s="374" t="s">
        <v>1237</v>
      </c>
      <c r="G158" s="381" t="s">
        <v>200</v>
      </c>
      <c r="H158" s="386" t="s">
        <v>1223</v>
      </c>
      <c r="I158" s="386" t="s">
        <v>1223</v>
      </c>
      <c r="J158" s="833" t="s">
        <v>1244</v>
      </c>
      <c r="K158" s="381" t="s">
        <v>200</v>
      </c>
      <c r="L158" s="381" t="s">
        <v>200</v>
      </c>
      <c r="M158" s="381" t="s">
        <v>200</v>
      </c>
      <c r="N158" s="381" t="s">
        <v>200</v>
      </c>
      <c r="O158" s="500">
        <v>2009</v>
      </c>
      <c r="P158" s="500" t="s">
        <v>273</v>
      </c>
      <c r="Q158" s="381" t="s">
        <v>200</v>
      </c>
      <c r="R158" s="381" t="s">
        <v>200</v>
      </c>
      <c r="S158" s="381" t="s">
        <v>200</v>
      </c>
      <c r="T158" s="381">
        <v>1</v>
      </c>
      <c r="U158" s="500" t="s">
        <v>215</v>
      </c>
      <c r="V158" s="674">
        <f t="shared" si="139"/>
        <v>49600000</v>
      </c>
      <c r="W158" s="184">
        <v>49600000</v>
      </c>
      <c r="X158" s="689"/>
      <c r="Y158" s="689"/>
      <c r="Z158" s="689"/>
      <c r="AA158" s="215" t="s">
        <v>1249</v>
      </c>
      <c r="AB158" s="47">
        <v>25</v>
      </c>
      <c r="AC158" s="518">
        <f t="shared" si="140"/>
        <v>8</v>
      </c>
      <c r="AD158" s="746">
        <f t="shared" si="141"/>
        <v>1984000</v>
      </c>
      <c r="AE158" s="746">
        <f t="shared" si="142"/>
        <v>15872000</v>
      </c>
      <c r="AF158" s="746">
        <f t="shared" si="143"/>
        <v>33728000</v>
      </c>
      <c r="AG158" s="47">
        <f t="shared" si="144"/>
        <v>9</v>
      </c>
      <c r="AH158" s="746">
        <f t="shared" si="145"/>
        <v>1984000</v>
      </c>
      <c r="AI158" s="746">
        <f t="shared" si="146"/>
        <v>17856000</v>
      </c>
      <c r="AJ158" s="746">
        <f t="shared" si="147"/>
        <v>31744000</v>
      </c>
      <c r="AK158" s="47" t="b">
        <f t="shared" si="138"/>
        <v>1</v>
      </c>
    </row>
    <row r="159" spans="1:37" ht="54.95" hidden="1" customHeight="1">
      <c r="A159" s="518" t="s">
        <v>406</v>
      </c>
      <c r="B159" s="500">
        <f t="shared" ref="B159:B164" si="148">B158+1</f>
        <v>6</v>
      </c>
      <c r="C159" s="246" t="s">
        <v>1230</v>
      </c>
      <c r="D159" s="376" t="s">
        <v>269</v>
      </c>
      <c r="E159" s="701" t="s">
        <v>299</v>
      </c>
      <c r="F159" s="374"/>
      <c r="G159" s="381" t="s">
        <v>200</v>
      </c>
      <c r="H159" s="386" t="s">
        <v>1223</v>
      </c>
      <c r="I159" s="386" t="s">
        <v>1223</v>
      </c>
      <c r="J159" s="381" t="s">
        <v>200</v>
      </c>
      <c r="K159" s="381" t="s">
        <v>200</v>
      </c>
      <c r="L159" s="381" t="s">
        <v>200</v>
      </c>
      <c r="M159" s="381" t="s">
        <v>200</v>
      </c>
      <c r="N159" s="381" t="s">
        <v>200</v>
      </c>
      <c r="O159" s="500">
        <v>2009</v>
      </c>
      <c r="P159" s="500" t="s">
        <v>273</v>
      </c>
      <c r="Q159" s="381" t="s">
        <v>200</v>
      </c>
      <c r="R159" s="381" t="s">
        <v>200</v>
      </c>
      <c r="S159" s="381" t="s">
        <v>200</v>
      </c>
      <c r="T159" s="381">
        <v>1</v>
      </c>
      <c r="U159" s="500" t="s">
        <v>215</v>
      </c>
      <c r="V159" s="674">
        <f t="shared" si="139"/>
        <v>700000000</v>
      </c>
      <c r="W159" s="184">
        <v>700000000</v>
      </c>
      <c r="X159" s="689"/>
      <c r="Y159" s="689"/>
      <c r="Z159" s="689"/>
      <c r="AA159" s="374"/>
      <c r="AB159" s="47">
        <v>25</v>
      </c>
      <c r="AC159" s="518">
        <f t="shared" si="140"/>
        <v>8</v>
      </c>
      <c r="AD159" s="746">
        <f t="shared" si="141"/>
        <v>28000000</v>
      </c>
      <c r="AE159" s="746">
        <f t="shared" si="142"/>
        <v>224000000</v>
      </c>
      <c r="AF159" s="746">
        <f t="shared" si="143"/>
        <v>476000000</v>
      </c>
      <c r="AG159" s="47">
        <f t="shared" si="144"/>
        <v>9</v>
      </c>
      <c r="AH159" s="746">
        <f t="shared" si="145"/>
        <v>28000000</v>
      </c>
      <c r="AI159" s="746">
        <f t="shared" si="146"/>
        <v>252000000</v>
      </c>
      <c r="AJ159" s="746">
        <f t="shared" si="147"/>
        <v>448000000</v>
      </c>
      <c r="AK159" s="47" t="b">
        <f t="shared" si="138"/>
        <v>1</v>
      </c>
    </row>
    <row r="160" spans="1:37" ht="54.95" hidden="1" customHeight="1">
      <c r="A160" s="518" t="s">
        <v>406</v>
      </c>
      <c r="B160" s="500">
        <f t="shared" si="148"/>
        <v>7</v>
      </c>
      <c r="C160" s="834" t="s">
        <v>1231</v>
      </c>
      <c r="D160" s="500" t="s">
        <v>1403</v>
      </c>
      <c r="E160" s="701" t="s">
        <v>299</v>
      </c>
      <c r="F160" s="374" t="s">
        <v>428</v>
      </c>
      <c r="G160" s="381" t="s">
        <v>200</v>
      </c>
      <c r="H160" s="386" t="s">
        <v>1223</v>
      </c>
      <c r="I160" s="386" t="s">
        <v>1223</v>
      </c>
      <c r="J160" s="381" t="s">
        <v>200</v>
      </c>
      <c r="K160" s="381" t="s">
        <v>200</v>
      </c>
      <c r="L160" s="381" t="s">
        <v>200</v>
      </c>
      <c r="M160" s="381" t="s">
        <v>200</v>
      </c>
      <c r="N160" s="381" t="s">
        <v>200</v>
      </c>
      <c r="O160" s="500">
        <v>2009</v>
      </c>
      <c r="P160" s="500" t="s">
        <v>273</v>
      </c>
      <c r="Q160" s="381" t="s">
        <v>200</v>
      </c>
      <c r="R160" s="381" t="s">
        <v>200</v>
      </c>
      <c r="S160" s="381" t="s">
        <v>200</v>
      </c>
      <c r="T160" s="381">
        <v>1</v>
      </c>
      <c r="U160" s="500" t="s">
        <v>215</v>
      </c>
      <c r="V160" s="674">
        <f t="shared" si="139"/>
        <v>17000000</v>
      </c>
      <c r="W160" s="184">
        <v>17000000</v>
      </c>
      <c r="X160" s="689"/>
      <c r="Y160" s="689"/>
      <c r="Z160" s="689"/>
      <c r="AA160" s="374" t="s">
        <v>1250</v>
      </c>
      <c r="AB160" s="47">
        <v>25</v>
      </c>
      <c r="AC160" s="518">
        <f t="shared" si="140"/>
        <v>8</v>
      </c>
      <c r="AD160" s="746">
        <f t="shared" si="141"/>
        <v>680000</v>
      </c>
      <c r="AE160" s="746">
        <f t="shared" si="142"/>
        <v>5440000</v>
      </c>
      <c r="AF160" s="746">
        <f t="shared" si="143"/>
        <v>11560000</v>
      </c>
      <c r="AG160" s="47">
        <f t="shared" si="144"/>
        <v>9</v>
      </c>
      <c r="AH160" s="746">
        <f t="shared" si="145"/>
        <v>680000</v>
      </c>
      <c r="AI160" s="746">
        <f t="shared" si="146"/>
        <v>6120000</v>
      </c>
      <c r="AJ160" s="746">
        <f t="shared" si="147"/>
        <v>10880000</v>
      </c>
      <c r="AK160" s="47" t="b">
        <f t="shared" si="138"/>
        <v>1</v>
      </c>
    </row>
    <row r="161" spans="1:37" ht="54.95" hidden="1" customHeight="1">
      <c r="A161" s="518" t="s">
        <v>406</v>
      </c>
      <c r="B161" s="501">
        <f t="shared" si="148"/>
        <v>8</v>
      </c>
      <c r="C161" s="880" t="s">
        <v>1232</v>
      </c>
      <c r="D161" s="881" t="s">
        <v>222</v>
      </c>
      <c r="E161" s="232" t="s">
        <v>299</v>
      </c>
      <c r="F161" s="877" t="s">
        <v>428</v>
      </c>
      <c r="G161" s="115" t="s">
        <v>200</v>
      </c>
      <c r="H161" s="882" t="s">
        <v>1223</v>
      </c>
      <c r="I161" s="882" t="s">
        <v>1223</v>
      </c>
      <c r="J161" s="115" t="s">
        <v>200</v>
      </c>
      <c r="K161" s="115" t="s">
        <v>200</v>
      </c>
      <c r="L161" s="115" t="s">
        <v>200</v>
      </c>
      <c r="M161" s="115" t="s">
        <v>200</v>
      </c>
      <c r="N161" s="115" t="s">
        <v>200</v>
      </c>
      <c r="O161" s="501">
        <v>2009</v>
      </c>
      <c r="P161" s="501" t="s">
        <v>273</v>
      </c>
      <c r="Q161" s="381" t="s">
        <v>200</v>
      </c>
      <c r="R161" s="381" t="s">
        <v>200</v>
      </c>
      <c r="S161" s="381" t="s">
        <v>200</v>
      </c>
      <c r="T161" s="115">
        <v>1</v>
      </c>
      <c r="U161" s="501" t="s">
        <v>215</v>
      </c>
      <c r="V161" s="734">
        <f t="shared" si="139"/>
        <v>10000000</v>
      </c>
      <c r="W161" s="632">
        <v>10000000</v>
      </c>
      <c r="X161" s="787"/>
      <c r="Y161" s="787"/>
      <c r="Z161" s="787"/>
      <c r="AA161" s="631" t="s">
        <v>1251</v>
      </c>
      <c r="AB161" s="47">
        <v>25</v>
      </c>
      <c r="AC161" s="518">
        <f t="shared" si="140"/>
        <v>8</v>
      </c>
      <c r="AD161" s="746">
        <f t="shared" si="141"/>
        <v>400000</v>
      </c>
      <c r="AE161" s="746">
        <f t="shared" si="142"/>
        <v>3200000</v>
      </c>
      <c r="AF161" s="746">
        <f t="shared" si="143"/>
        <v>6800000</v>
      </c>
      <c r="AG161" s="47">
        <f t="shared" si="144"/>
        <v>9</v>
      </c>
      <c r="AH161" s="746">
        <f t="shared" si="145"/>
        <v>400000</v>
      </c>
      <c r="AI161" s="746">
        <f t="shared" si="146"/>
        <v>3600000</v>
      </c>
      <c r="AJ161" s="746">
        <f t="shared" si="147"/>
        <v>6400000</v>
      </c>
      <c r="AK161" s="47" t="b">
        <f t="shared" si="138"/>
        <v>1</v>
      </c>
    </row>
    <row r="162" spans="1:37" ht="54.95" hidden="1" customHeight="1">
      <c r="A162" s="518" t="s">
        <v>406</v>
      </c>
      <c r="B162" s="111">
        <f t="shared" si="148"/>
        <v>9</v>
      </c>
      <c r="C162" s="878" t="s">
        <v>1233</v>
      </c>
      <c r="D162" s="862" t="s">
        <v>269</v>
      </c>
      <c r="E162" s="702" t="s">
        <v>299</v>
      </c>
      <c r="F162" s="874" t="s">
        <v>428</v>
      </c>
      <c r="G162" s="110" t="s">
        <v>200</v>
      </c>
      <c r="H162" s="879" t="s">
        <v>1223</v>
      </c>
      <c r="I162" s="879" t="s">
        <v>1223</v>
      </c>
      <c r="J162" s="110" t="s">
        <v>200</v>
      </c>
      <c r="K162" s="110" t="s">
        <v>200</v>
      </c>
      <c r="L162" s="110" t="s">
        <v>200</v>
      </c>
      <c r="M162" s="110" t="s">
        <v>200</v>
      </c>
      <c r="N162" s="110" t="s">
        <v>200</v>
      </c>
      <c r="O162" s="111">
        <v>2009</v>
      </c>
      <c r="P162" s="111" t="s">
        <v>273</v>
      </c>
      <c r="Q162" s="381" t="s">
        <v>200</v>
      </c>
      <c r="R162" s="381" t="s">
        <v>200</v>
      </c>
      <c r="S162" s="381" t="s">
        <v>200</v>
      </c>
      <c r="T162" s="110">
        <v>1</v>
      </c>
      <c r="U162" s="111" t="s">
        <v>215</v>
      </c>
      <c r="V162" s="673">
        <f t="shared" si="139"/>
        <v>272500000</v>
      </c>
      <c r="W162" s="609">
        <v>272500000</v>
      </c>
      <c r="X162" s="788"/>
      <c r="Y162" s="788"/>
      <c r="Z162" s="788"/>
      <c r="AA162" s="874" t="s">
        <v>1252</v>
      </c>
      <c r="AB162" s="47">
        <v>25</v>
      </c>
      <c r="AC162" s="518">
        <f t="shared" si="140"/>
        <v>8</v>
      </c>
      <c r="AD162" s="746">
        <f t="shared" si="141"/>
        <v>10900000</v>
      </c>
      <c r="AE162" s="746">
        <f t="shared" si="142"/>
        <v>87200000</v>
      </c>
      <c r="AF162" s="746">
        <f t="shared" si="143"/>
        <v>185300000</v>
      </c>
      <c r="AG162" s="47">
        <f t="shared" si="144"/>
        <v>9</v>
      </c>
      <c r="AH162" s="746">
        <f t="shared" si="145"/>
        <v>10900000</v>
      </c>
      <c r="AI162" s="746">
        <f t="shared" si="146"/>
        <v>98100000</v>
      </c>
      <c r="AJ162" s="746">
        <f t="shared" si="147"/>
        <v>174400000</v>
      </c>
      <c r="AK162" s="47" t="b">
        <f t="shared" si="138"/>
        <v>1</v>
      </c>
    </row>
    <row r="163" spans="1:37" ht="54.95" hidden="1" customHeight="1">
      <c r="A163" s="518" t="s">
        <v>406</v>
      </c>
      <c r="B163" s="500">
        <f t="shared" si="148"/>
        <v>10</v>
      </c>
      <c r="C163" s="834" t="s">
        <v>1234</v>
      </c>
      <c r="D163" s="376" t="s">
        <v>269</v>
      </c>
      <c r="E163" s="701" t="s">
        <v>299</v>
      </c>
      <c r="F163" s="374" t="s">
        <v>1239</v>
      </c>
      <c r="G163" s="381" t="s">
        <v>200</v>
      </c>
      <c r="H163" s="386" t="s">
        <v>1223</v>
      </c>
      <c r="I163" s="386" t="s">
        <v>1223</v>
      </c>
      <c r="J163" s="381" t="s">
        <v>200</v>
      </c>
      <c r="K163" s="381" t="s">
        <v>200</v>
      </c>
      <c r="L163" s="381" t="s">
        <v>200</v>
      </c>
      <c r="M163" s="381" t="s">
        <v>200</v>
      </c>
      <c r="N163" s="381" t="s">
        <v>200</v>
      </c>
      <c r="O163" s="500">
        <v>2009</v>
      </c>
      <c r="P163" s="500" t="s">
        <v>273</v>
      </c>
      <c r="Q163" s="381" t="s">
        <v>200</v>
      </c>
      <c r="R163" s="381" t="s">
        <v>200</v>
      </c>
      <c r="S163" s="381" t="s">
        <v>200</v>
      </c>
      <c r="T163" s="381">
        <v>1</v>
      </c>
      <c r="U163" s="500" t="s">
        <v>215</v>
      </c>
      <c r="V163" s="674">
        <f t="shared" si="139"/>
        <v>68850000</v>
      </c>
      <c r="W163" s="184">
        <v>68850000</v>
      </c>
      <c r="X163" s="689"/>
      <c r="Y163" s="689"/>
      <c r="Z163" s="689"/>
      <c r="AA163" s="374" t="s">
        <v>1253</v>
      </c>
      <c r="AB163" s="47">
        <v>25</v>
      </c>
      <c r="AC163" s="518">
        <f t="shared" si="140"/>
        <v>8</v>
      </c>
      <c r="AD163" s="746">
        <f t="shared" si="141"/>
        <v>2754000</v>
      </c>
      <c r="AE163" s="746">
        <f t="shared" si="142"/>
        <v>22032000</v>
      </c>
      <c r="AF163" s="746">
        <f t="shared" si="143"/>
        <v>46818000</v>
      </c>
      <c r="AG163" s="47">
        <f t="shared" si="144"/>
        <v>9</v>
      </c>
      <c r="AH163" s="746">
        <f t="shared" si="145"/>
        <v>2754000</v>
      </c>
      <c r="AI163" s="746">
        <f t="shared" si="146"/>
        <v>24786000</v>
      </c>
      <c r="AJ163" s="746">
        <f t="shared" si="147"/>
        <v>44064000</v>
      </c>
      <c r="AK163" s="47" t="b">
        <f t="shared" si="138"/>
        <v>1</v>
      </c>
    </row>
    <row r="164" spans="1:37" ht="54.95" hidden="1" customHeight="1">
      <c r="A164" s="518" t="s">
        <v>406</v>
      </c>
      <c r="B164" s="500">
        <f t="shared" si="148"/>
        <v>11</v>
      </c>
      <c r="C164" s="834" t="s">
        <v>1234</v>
      </c>
      <c r="D164" s="376" t="s">
        <v>269</v>
      </c>
      <c r="E164" s="701" t="s">
        <v>299</v>
      </c>
      <c r="F164" s="374" t="s">
        <v>1240</v>
      </c>
      <c r="G164" s="381" t="s">
        <v>200</v>
      </c>
      <c r="H164" s="386" t="s">
        <v>1223</v>
      </c>
      <c r="I164" s="386" t="s">
        <v>1223</v>
      </c>
      <c r="J164" s="381" t="s">
        <v>200</v>
      </c>
      <c r="K164" s="381" t="s">
        <v>200</v>
      </c>
      <c r="L164" s="381" t="s">
        <v>200</v>
      </c>
      <c r="M164" s="381" t="s">
        <v>200</v>
      </c>
      <c r="N164" s="381" t="s">
        <v>200</v>
      </c>
      <c r="O164" s="500">
        <v>2009</v>
      </c>
      <c r="P164" s="500" t="s">
        <v>273</v>
      </c>
      <c r="Q164" s="381" t="s">
        <v>200</v>
      </c>
      <c r="R164" s="381" t="s">
        <v>200</v>
      </c>
      <c r="S164" s="381" t="s">
        <v>200</v>
      </c>
      <c r="T164" s="381">
        <v>1</v>
      </c>
      <c r="U164" s="500" t="s">
        <v>215</v>
      </c>
      <c r="V164" s="674">
        <f t="shared" si="139"/>
        <v>28800000</v>
      </c>
      <c r="W164" s="184">
        <v>28800000</v>
      </c>
      <c r="X164" s="689"/>
      <c r="Y164" s="689"/>
      <c r="Z164" s="689"/>
      <c r="AA164" s="374" t="s">
        <v>1254</v>
      </c>
      <c r="AB164" s="47">
        <v>25</v>
      </c>
      <c r="AC164" s="518">
        <f t="shared" si="140"/>
        <v>8</v>
      </c>
      <c r="AD164" s="746">
        <f t="shared" si="141"/>
        <v>1152000</v>
      </c>
      <c r="AE164" s="746">
        <f t="shared" si="142"/>
        <v>9216000</v>
      </c>
      <c r="AF164" s="746">
        <f t="shared" si="143"/>
        <v>19584000</v>
      </c>
      <c r="AG164" s="47">
        <f t="shared" si="144"/>
        <v>9</v>
      </c>
      <c r="AH164" s="746">
        <f t="shared" si="145"/>
        <v>1152000</v>
      </c>
      <c r="AI164" s="746">
        <f t="shared" si="146"/>
        <v>10368000</v>
      </c>
      <c r="AJ164" s="746">
        <f t="shared" si="147"/>
        <v>18432000</v>
      </c>
      <c r="AK164" s="47" t="b">
        <f t="shared" si="138"/>
        <v>1</v>
      </c>
    </row>
    <row r="165" spans="1:37" ht="54.95" hidden="1" customHeight="1">
      <c r="A165" s="518" t="s">
        <v>373</v>
      </c>
      <c r="B165" s="500">
        <v>1</v>
      </c>
      <c r="C165" s="832" t="s">
        <v>1255</v>
      </c>
      <c r="D165" s="500" t="s">
        <v>1402</v>
      </c>
      <c r="E165" s="701" t="s">
        <v>299</v>
      </c>
      <c r="F165" s="374" t="s">
        <v>428</v>
      </c>
      <c r="G165" s="381" t="s">
        <v>200</v>
      </c>
      <c r="H165" s="386" t="s">
        <v>1223</v>
      </c>
      <c r="I165" s="386" t="s">
        <v>1223</v>
      </c>
      <c r="J165" s="381" t="s">
        <v>200</v>
      </c>
      <c r="K165" s="381" t="s">
        <v>200</v>
      </c>
      <c r="L165" s="381" t="s">
        <v>200</v>
      </c>
      <c r="M165" s="381" t="s">
        <v>200</v>
      </c>
      <c r="N165" s="381" t="s">
        <v>200</v>
      </c>
      <c r="O165" s="500">
        <v>2010</v>
      </c>
      <c r="P165" s="500" t="s">
        <v>379</v>
      </c>
      <c r="Q165" s="381" t="s">
        <v>200</v>
      </c>
      <c r="R165" s="381" t="s">
        <v>200</v>
      </c>
      <c r="S165" s="381" t="s">
        <v>200</v>
      </c>
      <c r="T165" s="381">
        <v>1</v>
      </c>
      <c r="U165" s="500" t="s">
        <v>215</v>
      </c>
      <c r="V165" s="674">
        <f>W165/T165</f>
        <v>177200000</v>
      </c>
      <c r="W165" s="184">
        <v>177200000</v>
      </c>
      <c r="X165" s="689"/>
      <c r="Y165" s="689"/>
      <c r="Z165" s="689"/>
      <c r="AA165" s="215" t="s">
        <v>1272</v>
      </c>
      <c r="AB165" s="47">
        <v>25</v>
      </c>
      <c r="AC165" s="518">
        <f>2016-O165+1</f>
        <v>7</v>
      </c>
      <c r="AD165" s="548">
        <f>W165/AB165</f>
        <v>7088000</v>
      </c>
      <c r="AE165" s="835">
        <f>AC165*AD165</f>
        <v>49616000</v>
      </c>
      <c r="AF165" s="835">
        <f>W165-AE165</f>
        <v>127584000</v>
      </c>
      <c r="AG165" s="47">
        <f>2017-O165+1</f>
        <v>8</v>
      </c>
      <c r="AH165" s="548">
        <f>W165/AB165</f>
        <v>7088000</v>
      </c>
      <c r="AI165" s="548">
        <f>AG165*AH165</f>
        <v>56704000</v>
      </c>
      <c r="AJ165" s="548">
        <f>W165-AI165</f>
        <v>120496000</v>
      </c>
      <c r="AK165" s="47" t="b">
        <f t="shared" si="138"/>
        <v>1</v>
      </c>
    </row>
    <row r="166" spans="1:37" ht="54.95" hidden="1" customHeight="1">
      <c r="A166" s="518" t="s">
        <v>373</v>
      </c>
      <c r="B166" s="500">
        <v>2</v>
      </c>
      <c r="C166" s="832" t="s">
        <v>1256</v>
      </c>
      <c r="D166" s="387" t="s">
        <v>222</v>
      </c>
      <c r="E166" s="701" t="s">
        <v>299</v>
      </c>
      <c r="F166" s="374" t="s">
        <v>428</v>
      </c>
      <c r="G166" s="381" t="s">
        <v>200</v>
      </c>
      <c r="H166" s="386" t="s">
        <v>1223</v>
      </c>
      <c r="I166" s="386" t="s">
        <v>1223</v>
      </c>
      <c r="J166" s="381" t="s">
        <v>200</v>
      </c>
      <c r="K166" s="381" t="s">
        <v>200</v>
      </c>
      <c r="L166" s="381" t="s">
        <v>200</v>
      </c>
      <c r="M166" s="381" t="s">
        <v>200</v>
      </c>
      <c r="N166" s="381" t="s">
        <v>200</v>
      </c>
      <c r="O166" s="500">
        <v>2010</v>
      </c>
      <c r="P166" s="500" t="s">
        <v>379</v>
      </c>
      <c r="Q166" s="381" t="s">
        <v>200</v>
      </c>
      <c r="R166" s="381" t="s">
        <v>200</v>
      </c>
      <c r="S166" s="381" t="s">
        <v>200</v>
      </c>
      <c r="T166" s="381">
        <v>1</v>
      </c>
      <c r="U166" s="500" t="s">
        <v>215</v>
      </c>
      <c r="V166" s="674">
        <f t="shared" ref="V166:V183" si="149">W166/T166</f>
        <v>13500000</v>
      </c>
      <c r="W166" s="184">
        <v>13500000</v>
      </c>
      <c r="X166" s="689"/>
      <c r="Y166" s="689"/>
      <c r="Z166" s="689"/>
      <c r="AA166" s="215" t="s">
        <v>1273</v>
      </c>
      <c r="AB166" s="47">
        <v>25</v>
      </c>
      <c r="AC166" s="518">
        <f t="shared" ref="AC166:AC183" si="150">2016-O166+1</f>
        <v>7</v>
      </c>
      <c r="AD166" s="548">
        <f t="shared" ref="AD166:AD183" si="151">W166/AB166</f>
        <v>540000</v>
      </c>
      <c r="AE166" s="835">
        <f t="shared" ref="AE166:AE183" si="152">AC166*AD166</f>
        <v>3780000</v>
      </c>
      <c r="AF166" s="835">
        <f t="shared" ref="AF166:AF183" si="153">W166-AE166</f>
        <v>9720000</v>
      </c>
      <c r="AG166" s="47">
        <f t="shared" ref="AG166:AG183" si="154">2017-O166+1</f>
        <v>8</v>
      </c>
      <c r="AH166" s="548">
        <f t="shared" ref="AH166:AH183" si="155">W166/AB166</f>
        <v>540000</v>
      </c>
      <c r="AI166" s="548">
        <f t="shared" ref="AI166:AI183" si="156">AG166*AH166</f>
        <v>4320000</v>
      </c>
      <c r="AJ166" s="548">
        <f t="shared" ref="AJ166:AJ183" si="157">W166-AI166</f>
        <v>9180000</v>
      </c>
      <c r="AK166" s="47" t="b">
        <f t="shared" si="138"/>
        <v>1</v>
      </c>
    </row>
    <row r="167" spans="1:37" ht="54.95" hidden="1" customHeight="1">
      <c r="A167" s="518" t="s">
        <v>373</v>
      </c>
      <c r="B167" s="500">
        <v>3</v>
      </c>
      <c r="C167" s="832" t="s">
        <v>1257</v>
      </c>
      <c r="D167" s="500" t="s">
        <v>1403</v>
      </c>
      <c r="E167" s="701" t="s">
        <v>299</v>
      </c>
      <c r="F167" s="374" t="s">
        <v>428</v>
      </c>
      <c r="G167" s="381" t="s">
        <v>200</v>
      </c>
      <c r="H167" s="386" t="s">
        <v>1223</v>
      </c>
      <c r="I167" s="386" t="s">
        <v>1223</v>
      </c>
      <c r="J167" s="381" t="s">
        <v>200</v>
      </c>
      <c r="K167" s="381" t="s">
        <v>200</v>
      </c>
      <c r="L167" s="381" t="s">
        <v>200</v>
      </c>
      <c r="M167" s="381" t="s">
        <v>200</v>
      </c>
      <c r="N167" s="381" t="s">
        <v>200</v>
      </c>
      <c r="O167" s="500">
        <v>2010</v>
      </c>
      <c r="P167" s="500" t="s">
        <v>379</v>
      </c>
      <c r="Q167" s="381" t="s">
        <v>200</v>
      </c>
      <c r="R167" s="381" t="s">
        <v>200</v>
      </c>
      <c r="S167" s="381" t="s">
        <v>200</v>
      </c>
      <c r="T167" s="381">
        <v>1</v>
      </c>
      <c r="U167" s="500" t="s">
        <v>215</v>
      </c>
      <c r="V167" s="674">
        <f t="shared" si="149"/>
        <v>7800000</v>
      </c>
      <c r="W167" s="184">
        <v>7800000</v>
      </c>
      <c r="X167" s="689"/>
      <c r="Y167" s="689"/>
      <c r="Z167" s="689"/>
      <c r="AA167" s="215" t="s">
        <v>1274</v>
      </c>
      <c r="AB167" s="47">
        <v>25</v>
      </c>
      <c r="AC167" s="518">
        <f t="shared" si="150"/>
        <v>7</v>
      </c>
      <c r="AD167" s="548">
        <f t="shared" si="151"/>
        <v>312000</v>
      </c>
      <c r="AE167" s="835">
        <f t="shared" si="152"/>
        <v>2184000</v>
      </c>
      <c r="AF167" s="835">
        <f t="shared" si="153"/>
        <v>5616000</v>
      </c>
      <c r="AG167" s="47">
        <f t="shared" si="154"/>
        <v>8</v>
      </c>
      <c r="AH167" s="548">
        <f t="shared" si="155"/>
        <v>312000</v>
      </c>
      <c r="AI167" s="548">
        <f t="shared" si="156"/>
        <v>2496000</v>
      </c>
      <c r="AJ167" s="548">
        <f t="shared" si="157"/>
        <v>5304000</v>
      </c>
      <c r="AK167" s="47" t="b">
        <f t="shared" si="138"/>
        <v>1</v>
      </c>
    </row>
    <row r="168" spans="1:37" ht="54.95" hidden="1" customHeight="1">
      <c r="A168" s="518" t="s">
        <v>373</v>
      </c>
      <c r="B168" s="500">
        <f>B167+1</f>
        <v>4</v>
      </c>
      <c r="C168" s="832" t="s">
        <v>1234</v>
      </c>
      <c r="D168" s="376" t="s">
        <v>269</v>
      </c>
      <c r="E168" s="701" t="s">
        <v>299</v>
      </c>
      <c r="F168" s="374" t="s">
        <v>428</v>
      </c>
      <c r="G168" s="381" t="s">
        <v>200</v>
      </c>
      <c r="H168" s="386" t="s">
        <v>1223</v>
      </c>
      <c r="I168" s="386" t="s">
        <v>1223</v>
      </c>
      <c r="J168" s="381" t="s">
        <v>200</v>
      </c>
      <c r="K168" s="381" t="s">
        <v>200</v>
      </c>
      <c r="L168" s="381" t="s">
        <v>200</v>
      </c>
      <c r="M168" s="381" t="s">
        <v>200</v>
      </c>
      <c r="N168" s="381" t="s">
        <v>200</v>
      </c>
      <c r="O168" s="500">
        <v>2010</v>
      </c>
      <c r="P168" s="500" t="s">
        <v>379</v>
      </c>
      <c r="Q168" s="381" t="s">
        <v>200</v>
      </c>
      <c r="R168" s="381" t="s">
        <v>200</v>
      </c>
      <c r="S168" s="381" t="s">
        <v>200</v>
      </c>
      <c r="T168" s="381">
        <v>1</v>
      </c>
      <c r="U168" s="500" t="s">
        <v>215</v>
      </c>
      <c r="V168" s="674">
        <f t="shared" si="149"/>
        <v>97000000</v>
      </c>
      <c r="W168" s="184">
        <v>97000000</v>
      </c>
      <c r="X168" s="689"/>
      <c r="Y168" s="689"/>
      <c r="Z168" s="689"/>
      <c r="AA168" s="215" t="s">
        <v>1275</v>
      </c>
      <c r="AB168" s="47">
        <v>25</v>
      </c>
      <c r="AC168" s="518">
        <f t="shared" si="150"/>
        <v>7</v>
      </c>
      <c r="AD168" s="548">
        <f t="shared" si="151"/>
        <v>3880000</v>
      </c>
      <c r="AE168" s="835">
        <f t="shared" si="152"/>
        <v>27160000</v>
      </c>
      <c r="AF168" s="835">
        <f t="shared" si="153"/>
        <v>69840000</v>
      </c>
      <c r="AG168" s="47">
        <f t="shared" si="154"/>
        <v>8</v>
      </c>
      <c r="AH168" s="548">
        <f t="shared" si="155"/>
        <v>3880000</v>
      </c>
      <c r="AI168" s="548">
        <f t="shared" si="156"/>
        <v>31040000</v>
      </c>
      <c r="AJ168" s="548">
        <f t="shared" si="157"/>
        <v>65960000</v>
      </c>
      <c r="AK168" s="47" t="b">
        <f t="shared" si="138"/>
        <v>1</v>
      </c>
    </row>
    <row r="169" spans="1:37" s="208" customFormat="1" ht="54.95" hidden="1" customHeight="1">
      <c r="A169" s="518" t="s">
        <v>373</v>
      </c>
      <c r="B169" s="500">
        <f t="shared" ref="B169:B183" si="158">B168+1</f>
        <v>5</v>
      </c>
      <c r="C169" s="388" t="s">
        <v>1258</v>
      </c>
      <c r="D169" s="387" t="s">
        <v>222</v>
      </c>
      <c r="E169" s="701" t="s">
        <v>299</v>
      </c>
      <c r="F169" s="389" t="s">
        <v>428</v>
      </c>
      <c r="G169" s="381" t="s">
        <v>200</v>
      </c>
      <c r="H169" s="250" t="s">
        <v>1223</v>
      </c>
      <c r="I169" s="390" t="s">
        <v>1223</v>
      </c>
      <c r="J169" s="381" t="s">
        <v>200</v>
      </c>
      <c r="K169" s="381" t="s">
        <v>200</v>
      </c>
      <c r="L169" s="381" t="s">
        <v>200</v>
      </c>
      <c r="M169" s="381" t="s">
        <v>200</v>
      </c>
      <c r="N169" s="381" t="s">
        <v>200</v>
      </c>
      <c r="O169" s="500">
        <v>2010</v>
      </c>
      <c r="P169" s="500" t="s">
        <v>379</v>
      </c>
      <c r="Q169" s="381" t="s">
        <v>200</v>
      </c>
      <c r="R169" s="381" t="s">
        <v>200</v>
      </c>
      <c r="S169" s="381" t="s">
        <v>200</v>
      </c>
      <c r="T169" s="381">
        <v>1</v>
      </c>
      <c r="U169" s="500" t="s">
        <v>215</v>
      </c>
      <c r="V169" s="674">
        <f t="shared" si="149"/>
        <v>8000000</v>
      </c>
      <c r="W169" s="184">
        <v>8000000</v>
      </c>
      <c r="X169" s="831"/>
      <c r="Y169" s="836"/>
      <c r="Z169" s="689"/>
      <c r="AA169" s="215" t="s">
        <v>1276</v>
      </c>
      <c r="AB169" s="47">
        <v>25</v>
      </c>
      <c r="AC169" s="518">
        <f t="shared" si="150"/>
        <v>7</v>
      </c>
      <c r="AD169" s="548">
        <f t="shared" si="151"/>
        <v>320000</v>
      </c>
      <c r="AE169" s="835">
        <f t="shared" si="152"/>
        <v>2240000</v>
      </c>
      <c r="AF169" s="835">
        <f t="shared" si="153"/>
        <v>5760000</v>
      </c>
      <c r="AG169" s="47">
        <f t="shared" si="154"/>
        <v>8</v>
      </c>
      <c r="AH169" s="548">
        <f t="shared" si="155"/>
        <v>320000</v>
      </c>
      <c r="AI169" s="548">
        <f t="shared" si="156"/>
        <v>2560000</v>
      </c>
      <c r="AJ169" s="548">
        <f t="shared" si="157"/>
        <v>5440000</v>
      </c>
      <c r="AK169" s="47" t="b">
        <f t="shared" si="138"/>
        <v>1</v>
      </c>
    </row>
    <row r="170" spans="1:37" s="208" customFormat="1" ht="54.95" hidden="1" customHeight="1">
      <c r="A170" s="518" t="s">
        <v>373</v>
      </c>
      <c r="B170" s="500">
        <f t="shared" si="158"/>
        <v>6</v>
      </c>
      <c r="C170" s="391" t="s">
        <v>1259</v>
      </c>
      <c r="D170" s="500" t="s">
        <v>1403</v>
      </c>
      <c r="E170" s="701" t="s">
        <v>299</v>
      </c>
      <c r="F170" s="392" t="s">
        <v>428</v>
      </c>
      <c r="G170" s="381" t="s">
        <v>200</v>
      </c>
      <c r="H170" s="393" t="s">
        <v>1223</v>
      </c>
      <c r="I170" s="393" t="s">
        <v>1223</v>
      </c>
      <c r="J170" s="381" t="s">
        <v>200</v>
      </c>
      <c r="K170" s="381" t="s">
        <v>200</v>
      </c>
      <c r="L170" s="381" t="s">
        <v>200</v>
      </c>
      <c r="M170" s="381" t="s">
        <v>200</v>
      </c>
      <c r="N170" s="381" t="s">
        <v>200</v>
      </c>
      <c r="O170" s="500">
        <v>2010</v>
      </c>
      <c r="P170" s="500" t="s">
        <v>379</v>
      </c>
      <c r="Q170" s="381" t="s">
        <v>200</v>
      </c>
      <c r="R170" s="381" t="s">
        <v>200</v>
      </c>
      <c r="S170" s="381" t="s">
        <v>200</v>
      </c>
      <c r="T170" s="381">
        <v>1</v>
      </c>
      <c r="U170" s="500" t="s">
        <v>215</v>
      </c>
      <c r="V170" s="674">
        <f t="shared" si="149"/>
        <v>4500000</v>
      </c>
      <c r="W170" s="184">
        <v>4500000</v>
      </c>
      <c r="X170" s="831"/>
      <c r="Y170" s="689"/>
      <c r="Z170" s="689"/>
      <c r="AA170" s="215" t="s">
        <v>1277</v>
      </c>
      <c r="AB170" s="47">
        <v>25</v>
      </c>
      <c r="AC170" s="518">
        <f t="shared" si="150"/>
        <v>7</v>
      </c>
      <c r="AD170" s="548">
        <f t="shared" si="151"/>
        <v>180000</v>
      </c>
      <c r="AE170" s="835">
        <f t="shared" si="152"/>
        <v>1260000</v>
      </c>
      <c r="AF170" s="835">
        <f t="shared" si="153"/>
        <v>3240000</v>
      </c>
      <c r="AG170" s="47">
        <f t="shared" si="154"/>
        <v>8</v>
      </c>
      <c r="AH170" s="548">
        <f t="shared" si="155"/>
        <v>180000</v>
      </c>
      <c r="AI170" s="548">
        <f t="shared" si="156"/>
        <v>1440000</v>
      </c>
      <c r="AJ170" s="548">
        <f t="shared" si="157"/>
        <v>3060000</v>
      </c>
      <c r="AK170" s="47" t="b">
        <f t="shared" si="138"/>
        <v>1</v>
      </c>
    </row>
    <row r="171" spans="1:37" s="208" customFormat="1" ht="54.95" hidden="1" customHeight="1">
      <c r="A171" s="518" t="s">
        <v>373</v>
      </c>
      <c r="B171" s="500">
        <f t="shared" si="158"/>
        <v>7</v>
      </c>
      <c r="C171" s="394" t="s">
        <v>1260</v>
      </c>
      <c r="D171" s="500" t="s">
        <v>1402</v>
      </c>
      <c r="E171" s="701" t="s">
        <v>299</v>
      </c>
      <c r="F171" s="389" t="s">
        <v>428</v>
      </c>
      <c r="G171" s="381" t="s">
        <v>200</v>
      </c>
      <c r="H171" s="250" t="s">
        <v>1223</v>
      </c>
      <c r="I171" s="390" t="s">
        <v>1223</v>
      </c>
      <c r="J171" s="381" t="s">
        <v>200</v>
      </c>
      <c r="K171" s="381" t="s">
        <v>200</v>
      </c>
      <c r="L171" s="381" t="s">
        <v>200</v>
      </c>
      <c r="M171" s="381" t="s">
        <v>200</v>
      </c>
      <c r="N171" s="381" t="s">
        <v>200</v>
      </c>
      <c r="O171" s="500">
        <v>2010</v>
      </c>
      <c r="P171" s="500" t="s">
        <v>379</v>
      </c>
      <c r="Q171" s="381" t="s">
        <v>200</v>
      </c>
      <c r="R171" s="381" t="s">
        <v>200</v>
      </c>
      <c r="S171" s="381" t="s">
        <v>200</v>
      </c>
      <c r="T171" s="381">
        <v>1</v>
      </c>
      <c r="U171" s="500" t="s">
        <v>215</v>
      </c>
      <c r="V171" s="674">
        <f t="shared" si="149"/>
        <v>49896000</v>
      </c>
      <c r="W171" s="184">
        <v>49896000</v>
      </c>
      <c r="X171" s="831"/>
      <c r="Y171" s="689"/>
      <c r="Z171" s="689"/>
      <c r="AA171" s="215" t="s">
        <v>1278</v>
      </c>
      <c r="AB171" s="47">
        <v>25</v>
      </c>
      <c r="AC171" s="518">
        <f t="shared" si="150"/>
        <v>7</v>
      </c>
      <c r="AD171" s="548">
        <f t="shared" si="151"/>
        <v>1995840</v>
      </c>
      <c r="AE171" s="835">
        <f t="shared" si="152"/>
        <v>13970880</v>
      </c>
      <c r="AF171" s="835">
        <f t="shared" si="153"/>
        <v>35925120</v>
      </c>
      <c r="AG171" s="47">
        <f t="shared" si="154"/>
        <v>8</v>
      </c>
      <c r="AH171" s="548">
        <f t="shared" si="155"/>
        <v>1995840</v>
      </c>
      <c r="AI171" s="548">
        <f t="shared" si="156"/>
        <v>15966720</v>
      </c>
      <c r="AJ171" s="548">
        <f t="shared" si="157"/>
        <v>33929280</v>
      </c>
      <c r="AK171" s="47" t="b">
        <f t="shared" si="138"/>
        <v>1</v>
      </c>
    </row>
    <row r="172" spans="1:37" ht="54.95" hidden="1" customHeight="1">
      <c r="A172" s="518" t="s">
        <v>373</v>
      </c>
      <c r="B172" s="501">
        <f t="shared" si="158"/>
        <v>8</v>
      </c>
      <c r="C172" s="887" t="s">
        <v>1260</v>
      </c>
      <c r="D172" s="501" t="s">
        <v>1402</v>
      </c>
      <c r="E172" s="232" t="s">
        <v>299</v>
      </c>
      <c r="F172" s="888" t="s">
        <v>428</v>
      </c>
      <c r="G172" s="115" t="s">
        <v>200</v>
      </c>
      <c r="H172" s="889" t="s">
        <v>1223</v>
      </c>
      <c r="I172" s="889" t="s">
        <v>1223</v>
      </c>
      <c r="J172" s="115" t="s">
        <v>200</v>
      </c>
      <c r="K172" s="115" t="s">
        <v>200</v>
      </c>
      <c r="L172" s="115" t="s">
        <v>200</v>
      </c>
      <c r="M172" s="115" t="s">
        <v>200</v>
      </c>
      <c r="N172" s="115" t="s">
        <v>200</v>
      </c>
      <c r="O172" s="501">
        <v>2010</v>
      </c>
      <c r="P172" s="501" t="s">
        <v>379</v>
      </c>
      <c r="Q172" s="381" t="s">
        <v>200</v>
      </c>
      <c r="R172" s="381" t="s">
        <v>200</v>
      </c>
      <c r="S172" s="381" t="s">
        <v>200</v>
      </c>
      <c r="T172" s="115">
        <v>1</v>
      </c>
      <c r="U172" s="501" t="s">
        <v>215</v>
      </c>
      <c r="V172" s="734">
        <f t="shared" si="149"/>
        <v>24915000</v>
      </c>
      <c r="W172" s="632">
        <v>24915000</v>
      </c>
      <c r="X172" s="840"/>
      <c r="Y172" s="787"/>
      <c r="Z172" s="787"/>
      <c r="AA172" s="631" t="s">
        <v>1279</v>
      </c>
      <c r="AB172" s="47">
        <v>25</v>
      </c>
      <c r="AC172" s="518">
        <f t="shared" si="150"/>
        <v>7</v>
      </c>
      <c r="AD172" s="548">
        <f t="shared" si="151"/>
        <v>996600</v>
      </c>
      <c r="AE172" s="835">
        <f t="shared" si="152"/>
        <v>6976200</v>
      </c>
      <c r="AF172" s="835">
        <f t="shared" si="153"/>
        <v>17938800</v>
      </c>
      <c r="AG172" s="47">
        <f t="shared" si="154"/>
        <v>8</v>
      </c>
      <c r="AH172" s="548">
        <f t="shared" si="155"/>
        <v>996600</v>
      </c>
      <c r="AI172" s="548">
        <f t="shared" si="156"/>
        <v>7972800</v>
      </c>
      <c r="AJ172" s="548">
        <f t="shared" si="157"/>
        <v>16942200</v>
      </c>
      <c r="AK172" s="47" t="b">
        <f t="shared" si="138"/>
        <v>1</v>
      </c>
    </row>
    <row r="173" spans="1:37" ht="54.95" hidden="1" customHeight="1">
      <c r="A173" s="518" t="s">
        <v>373</v>
      </c>
      <c r="B173" s="111">
        <f t="shared" si="158"/>
        <v>9</v>
      </c>
      <c r="C173" s="883" t="s">
        <v>1261</v>
      </c>
      <c r="D173" s="111" t="s">
        <v>1402</v>
      </c>
      <c r="E173" s="702" t="s">
        <v>299</v>
      </c>
      <c r="F173" s="884" t="s">
        <v>428</v>
      </c>
      <c r="G173" s="110" t="s">
        <v>200</v>
      </c>
      <c r="H173" s="885" t="s">
        <v>1223</v>
      </c>
      <c r="I173" s="885" t="s">
        <v>1223</v>
      </c>
      <c r="J173" s="110" t="s">
        <v>200</v>
      </c>
      <c r="K173" s="110" t="s">
        <v>200</v>
      </c>
      <c r="L173" s="110" t="s">
        <v>200</v>
      </c>
      <c r="M173" s="110" t="s">
        <v>200</v>
      </c>
      <c r="N173" s="110" t="s">
        <v>200</v>
      </c>
      <c r="O173" s="111">
        <v>2010</v>
      </c>
      <c r="P173" s="111" t="s">
        <v>379</v>
      </c>
      <c r="Q173" s="381" t="s">
        <v>200</v>
      </c>
      <c r="R173" s="381" t="s">
        <v>200</v>
      </c>
      <c r="S173" s="381" t="s">
        <v>200</v>
      </c>
      <c r="T173" s="110">
        <v>1</v>
      </c>
      <c r="U173" s="111" t="s">
        <v>215</v>
      </c>
      <c r="V173" s="673">
        <f t="shared" si="149"/>
        <v>30000000</v>
      </c>
      <c r="W173" s="609">
        <v>30000000</v>
      </c>
      <c r="X173" s="886"/>
      <c r="Y173" s="788"/>
      <c r="Z173" s="788"/>
      <c r="AA173" s="628" t="s">
        <v>1280</v>
      </c>
      <c r="AB173" s="47">
        <v>25</v>
      </c>
      <c r="AC173" s="518">
        <f t="shared" si="150"/>
        <v>7</v>
      </c>
      <c r="AD173" s="548">
        <f t="shared" si="151"/>
        <v>1200000</v>
      </c>
      <c r="AE173" s="835">
        <f t="shared" si="152"/>
        <v>8400000</v>
      </c>
      <c r="AF173" s="835">
        <f t="shared" si="153"/>
        <v>21600000</v>
      </c>
      <c r="AG173" s="47">
        <f t="shared" si="154"/>
        <v>8</v>
      </c>
      <c r="AH173" s="548">
        <f t="shared" si="155"/>
        <v>1200000</v>
      </c>
      <c r="AI173" s="548">
        <f t="shared" si="156"/>
        <v>9600000</v>
      </c>
      <c r="AJ173" s="548">
        <f t="shared" si="157"/>
        <v>20400000</v>
      </c>
      <c r="AK173" s="47" t="b">
        <f t="shared" si="138"/>
        <v>1</v>
      </c>
    </row>
    <row r="174" spans="1:37" ht="54.95" hidden="1" customHeight="1">
      <c r="A174" s="518" t="s">
        <v>373</v>
      </c>
      <c r="B174" s="500">
        <f t="shared" si="158"/>
        <v>10</v>
      </c>
      <c r="C174" s="395" t="s">
        <v>1262</v>
      </c>
      <c r="D174" s="376" t="s">
        <v>269</v>
      </c>
      <c r="E174" s="701" t="s">
        <v>299</v>
      </c>
      <c r="F174" s="396" t="s">
        <v>651</v>
      </c>
      <c r="G174" s="381" t="s">
        <v>200</v>
      </c>
      <c r="H174" s="397" t="s">
        <v>1236</v>
      </c>
      <c r="I174" s="397" t="s">
        <v>1404</v>
      </c>
      <c r="J174" s="381" t="s">
        <v>200</v>
      </c>
      <c r="K174" s="381" t="s">
        <v>200</v>
      </c>
      <c r="L174" s="381" t="s">
        <v>200</v>
      </c>
      <c r="M174" s="381" t="s">
        <v>200</v>
      </c>
      <c r="N174" s="381" t="s">
        <v>200</v>
      </c>
      <c r="O174" s="500">
        <v>2010</v>
      </c>
      <c r="P174" s="500" t="s">
        <v>379</v>
      </c>
      <c r="Q174" s="381" t="s">
        <v>200</v>
      </c>
      <c r="R174" s="381" t="s">
        <v>200</v>
      </c>
      <c r="S174" s="381" t="s">
        <v>200</v>
      </c>
      <c r="T174" s="381">
        <v>1</v>
      </c>
      <c r="U174" s="500" t="s">
        <v>215</v>
      </c>
      <c r="V174" s="674">
        <f t="shared" si="149"/>
        <v>581500000</v>
      </c>
      <c r="W174" s="184">
        <v>581500000</v>
      </c>
      <c r="X174" s="831"/>
      <c r="Y174" s="689"/>
      <c r="Z174" s="689"/>
      <c r="AA174" s="215" t="s">
        <v>1281</v>
      </c>
      <c r="AB174" s="47">
        <v>25</v>
      </c>
      <c r="AC174" s="518">
        <f t="shared" si="150"/>
        <v>7</v>
      </c>
      <c r="AD174" s="548">
        <f t="shared" si="151"/>
        <v>23260000</v>
      </c>
      <c r="AE174" s="835">
        <f t="shared" si="152"/>
        <v>162820000</v>
      </c>
      <c r="AF174" s="835">
        <f t="shared" si="153"/>
        <v>418680000</v>
      </c>
      <c r="AG174" s="47">
        <f t="shared" si="154"/>
        <v>8</v>
      </c>
      <c r="AH174" s="548">
        <f t="shared" si="155"/>
        <v>23260000</v>
      </c>
      <c r="AI174" s="548">
        <f t="shared" si="156"/>
        <v>186080000</v>
      </c>
      <c r="AJ174" s="548">
        <f t="shared" si="157"/>
        <v>395420000</v>
      </c>
      <c r="AK174" s="47" t="b">
        <f t="shared" si="138"/>
        <v>1</v>
      </c>
    </row>
    <row r="175" spans="1:37" ht="54.95" hidden="1" customHeight="1">
      <c r="A175" s="518" t="s">
        <v>373</v>
      </c>
      <c r="B175" s="500">
        <f t="shared" si="158"/>
        <v>11</v>
      </c>
      <c r="C175" s="395" t="s">
        <v>1263</v>
      </c>
      <c r="D175" s="500" t="s">
        <v>1403</v>
      </c>
      <c r="E175" s="701" t="s">
        <v>299</v>
      </c>
      <c r="F175" s="396" t="s">
        <v>651</v>
      </c>
      <c r="G175" s="381" t="s">
        <v>200</v>
      </c>
      <c r="H175" s="397" t="s">
        <v>1236</v>
      </c>
      <c r="I175" s="397" t="s">
        <v>1404</v>
      </c>
      <c r="J175" s="381" t="s">
        <v>200</v>
      </c>
      <c r="K175" s="381" t="s">
        <v>200</v>
      </c>
      <c r="L175" s="381" t="s">
        <v>200</v>
      </c>
      <c r="M175" s="381" t="s">
        <v>200</v>
      </c>
      <c r="N175" s="381" t="s">
        <v>200</v>
      </c>
      <c r="O175" s="500">
        <v>2010</v>
      </c>
      <c r="P175" s="500" t="s">
        <v>379</v>
      </c>
      <c r="Q175" s="381" t="s">
        <v>200</v>
      </c>
      <c r="R175" s="381" t="s">
        <v>200</v>
      </c>
      <c r="S175" s="381" t="s">
        <v>200</v>
      </c>
      <c r="T175" s="381">
        <v>1</v>
      </c>
      <c r="U175" s="500" t="s">
        <v>215</v>
      </c>
      <c r="V175" s="674">
        <f t="shared" si="149"/>
        <v>22100000</v>
      </c>
      <c r="W175" s="184">
        <v>22100000</v>
      </c>
      <c r="X175" s="831"/>
      <c r="Y175" s="689"/>
      <c r="Z175" s="689"/>
      <c r="AA175" s="215" t="s">
        <v>1282</v>
      </c>
      <c r="AB175" s="47">
        <v>25</v>
      </c>
      <c r="AC175" s="518">
        <f t="shared" si="150"/>
        <v>7</v>
      </c>
      <c r="AD175" s="548">
        <f t="shared" si="151"/>
        <v>884000</v>
      </c>
      <c r="AE175" s="835">
        <f t="shared" si="152"/>
        <v>6188000</v>
      </c>
      <c r="AF175" s="835">
        <f t="shared" si="153"/>
        <v>15912000</v>
      </c>
      <c r="AG175" s="47">
        <f t="shared" si="154"/>
        <v>8</v>
      </c>
      <c r="AH175" s="548">
        <f t="shared" si="155"/>
        <v>884000</v>
      </c>
      <c r="AI175" s="548">
        <f t="shared" si="156"/>
        <v>7072000</v>
      </c>
      <c r="AJ175" s="548">
        <f t="shared" si="157"/>
        <v>15028000</v>
      </c>
      <c r="AK175" s="47" t="b">
        <f t="shared" si="138"/>
        <v>1</v>
      </c>
    </row>
    <row r="176" spans="1:37" ht="54.95" hidden="1" customHeight="1">
      <c r="A176" s="518" t="s">
        <v>373</v>
      </c>
      <c r="B176" s="500">
        <f t="shared" si="158"/>
        <v>12</v>
      </c>
      <c r="C176" s="395" t="s">
        <v>1264</v>
      </c>
      <c r="D176" s="500" t="s">
        <v>1402</v>
      </c>
      <c r="E176" s="701" t="s">
        <v>299</v>
      </c>
      <c r="F176" s="396" t="s">
        <v>428</v>
      </c>
      <c r="G176" s="381" t="s">
        <v>200</v>
      </c>
      <c r="H176" s="398" t="s">
        <v>1223</v>
      </c>
      <c r="I176" s="398" t="s">
        <v>1223</v>
      </c>
      <c r="J176" s="381" t="s">
        <v>200</v>
      </c>
      <c r="K176" s="381" t="s">
        <v>200</v>
      </c>
      <c r="L176" s="381" t="s">
        <v>200</v>
      </c>
      <c r="M176" s="381" t="s">
        <v>200</v>
      </c>
      <c r="N176" s="381" t="s">
        <v>200</v>
      </c>
      <c r="O176" s="500">
        <v>2010</v>
      </c>
      <c r="P176" s="500" t="s">
        <v>379</v>
      </c>
      <c r="Q176" s="381" t="s">
        <v>200</v>
      </c>
      <c r="R176" s="381" t="s">
        <v>200</v>
      </c>
      <c r="S176" s="381" t="s">
        <v>200</v>
      </c>
      <c r="T176" s="381">
        <v>1</v>
      </c>
      <c r="U176" s="500" t="s">
        <v>215</v>
      </c>
      <c r="V176" s="674">
        <f t="shared" si="149"/>
        <v>49750000</v>
      </c>
      <c r="W176" s="184">
        <v>49750000</v>
      </c>
      <c r="X176" s="831"/>
      <c r="Y176" s="689"/>
      <c r="Z176" s="689"/>
      <c r="AA176" s="215" t="s">
        <v>1283</v>
      </c>
      <c r="AB176" s="47">
        <v>25</v>
      </c>
      <c r="AC176" s="518">
        <f t="shared" si="150"/>
        <v>7</v>
      </c>
      <c r="AD176" s="548">
        <f t="shared" si="151"/>
        <v>1990000</v>
      </c>
      <c r="AE176" s="835">
        <f t="shared" si="152"/>
        <v>13930000</v>
      </c>
      <c r="AF176" s="835">
        <f t="shared" si="153"/>
        <v>35820000</v>
      </c>
      <c r="AG176" s="47">
        <f t="shared" si="154"/>
        <v>8</v>
      </c>
      <c r="AH176" s="548">
        <f t="shared" si="155"/>
        <v>1990000</v>
      </c>
      <c r="AI176" s="548">
        <f t="shared" si="156"/>
        <v>15920000</v>
      </c>
      <c r="AJ176" s="548">
        <f t="shared" si="157"/>
        <v>33830000</v>
      </c>
      <c r="AK176" s="47" t="b">
        <f t="shared" si="138"/>
        <v>1</v>
      </c>
    </row>
    <row r="177" spans="1:37" ht="54.95" hidden="1" customHeight="1">
      <c r="A177" s="518" t="s">
        <v>373</v>
      </c>
      <c r="B177" s="500">
        <f t="shared" si="158"/>
        <v>13</v>
      </c>
      <c r="C177" s="395" t="s">
        <v>1265</v>
      </c>
      <c r="D177" s="500" t="s">
        <v>1402</v>
      </c>
      <c r="E177" s="701" t="s">
        <v>299</v>
      </c>
      <c r="F177" s="396" t="s">
        <v>428</v>
      </c>
      <c r="G177" s="381" t="s">
        <v>200</v>
      </c>
      <c r="H177" s="399" t="s">
        <v>1223</v>
      </c>
      <c r="I177" s="399" t="s">
        <v>1223</v>
      </c>
      <c r="J177" s="381" t="s">
        <v>200</v>
      </c>
      <c r="K177" s="381" t="s">
        <v>200</v>
      </c>
      <c r="L177" s="381" t="s">
        <v>200</v>
      </c>
      <c r="M177" s="381" t="s">
        <v>200</v>
      </c>
      <c r="N177" s="381" t="s">
        <v>200</v>
      </c>
      <c r="O177" s="500">
        <v>2010</v>
      </c>
      <c r="P177" s="500" t="s">
        <v>379</v>
      </c>
      <c r="Q177" s="381" t="s">
        <v>200</v>
      </c>
      <c r="R177" s="381" t="s">
        <v>200</v>
      </c>
      <c r="S177" s="381" t="s">
        <v>200</v>
      </c>
      <c r="T177" s="381">
        <v>1</v>
      </c>
      <c r="U177" s="500" t="s">
        <v>215</v>
      </c>
      <c r="V177" s="674">
        <f t="shared" si="149"/>
        <v>30000000</v>
      </c>
      <c r="W177" s="184">
        <v>30000000</v>
      </c>
      <c r="X177" s="831"/>
      <c r="Y177" s="689"/>
      <c r="Z177" s="689"/>
      <c r="AA177" s="215" t="s">
        <v>1284</v>
      </c>
      <c r="AB177" s="47">
        <v>25</v>
      </c>
      <c r="AC177" s="518">
        <f t="shared" si="150"/>
        <v>7</v>
      </c>
      <c r="AD177" s="548">
        <f t="shared" si="151"/>
        <v>1200000</v>
      </c>
      <c r="AE177" s="835">
        <f t="shared" si="152"/>
        <v>8400000</v>
      </c>
      <c r="AF177" s="835">
        <f t="shared" si="153"/>
        <v>21600000</v>
      </c>
      <c r="AG177" s="47">
        <f t="shared" si="154"/>
        <v>8</v>
      </c>
      <c r="AH177" s="548">
        <f t="shared" si="155"/>
        <v>1200000</v>
      </c>
      <c r="AI177" s="548">
        <f t="shared" si="156"/>
        <v>9600000</v>
      </c>
      <c r="AJ177" s="548">
        <f t="shared" si="157"/>
        <v>20400000</v>
      </c>
      <c r="AK177" s="47" t="b">
        <f t="shared" si="138"/>
        <v>1</v>
      </c>
    </row>
    <row r="178" spans="1:37" ht="54.95" hidden="1" customHeight="1">
      <c r="A178" s="518" t="s">
        <v>373</v>
      </c>
      <c r="B178" s="500">
        <f t="shared" si="158"/>
        <v>14</v>
      </c>
      <c r="C178" s="395" t="s">
        <v>1266</v>
      </c>
      <c r="D178" s="376" t="s">
        <v>269</v>
      </c>
      <c r="E178" s="701" t="s">
        <v>299</v>
      </c>
      <c r="F178" s="396" t="s">
        <v>428</v>
      </c>
      <c r="G178" s="381" t="s">
        <v>200</v>
      </c>
      <c r="H178" s="701" t="s">
        <v>1223</v>
      </c>
      <c r="I178" s="701" t="s">
        <v>1223</v>
      </c>
      <c r="J178" s="381" t="s">
        <v>200</v>
      </c>
      <c r="K178" s="381" t="s">
        <v>200</v>
      </c>
      <c r="L178" s="381" t="s">
        <v>200</v>
      </c>
      <c r="M178" s="381" t="s">
        <v>200</v>
      </c>
      <c r="N178" s="381" t="s">
        <v>200</v>
      </c>
      <c r="O178" s="500">
        <v>2010</v>
      </c>
      <c r="P178" s="500" t="s">
        <v>379</v>
      </c>
      <c r="Q178" s="381" t="s">
        <v>200</v>
      </c>
      <c r="R178" s="381" t="s">
        <v>200</v>
      </c>
      <c r="S178" s="381" t="s">
        <v>200</v>
      </c>
      <c r="T178" s="381">
        <v>1</v>
      </c>
      <c r="U178" s="500" t="s">
        <v>215</v>
      </c>
      <c r="V178" s="674">
        <f t="shared" si="149"/>
        <v>149750000</v>
      </c>
      <c r="W178" s="184">
        <v>149750000</v>
      </c>
      <c r="X178" s="831"/>
      <c r="Y178" s="689"/>
      <c r="Z178" s="831"/>
      <c r="AA178" s="215" t="s">
        <v>1285</v>
      </c>
      <c r="AB178" s="47">
        <v>25</v>
      </c>
      <c r="AC178" s="518">
        <f t="shared" si="150"/>
        <v>7</v>
      </c>
      <c r="AD178" s="548">
        <f t="shared" si="151"/>
        <v>5990000</v>
      </c>
      <c r="AE178" s="835">
        <f t="shared" si="152"/>
        <v>41930000</v>
      </c>
      <c r="AF178" s="835">
        <f t="shared" si="153"/>
        <v>107820000</v>
      </c>
      <c r="AG178" s="47">
        <f t="shared" si="154"/>
        <v>8</v>
      </c>
      <c r="AH178" s="548">
        <f t="shared" si="155"/>
        <v>5990000</v>
      </c>
      <c r="AI178" s="548">
        <f t="shared" si="156"/>
        <v>47920000</v>
      </c>
      <c r="AJ178" s="548">
        <f t="shared" si="157"/>
        <v>101830000</v>
      </c>
      <c r="AK178" s="47" t="b">
        <f t="shared" si="138"/>
        <v>1</v>
      </c>
    </row>
    <row r="179" spans="1:37" ht="54.95" hidden="1" customHeight="1">
      <c r="A179" s="518" t="s">
        <v>373</v>
      </c>
      <c r="B179" s="500">
        <f t="shared" si="158"/>
        <v>15</v>
      </c>
      <c r="C179" s="395" t="s">
        <v>1267</v>
      </c>
      <c r="D179" s="387" t="s">
        <v>222</v>
      </c>
      <c r="E179" s="701" t="s">
        <v>299</v>
      </c>
      <c r="F179" s="396" t="s">
        <v>428</v>
      </c>
      <c r="G179" s="381" t="s">
        <v>200</v>
      </c>
      <c r="H179" s="701" t="s">
        <v>1223</v>
      </c>
      <c r="I179" s="701" t="s">
        <v>1223</v>
      </c>
      <c r="J179" s="381" t="s">
        <v>200</v>
      </c>
      <c r="K179" s="381" t="s">
        <v>200</v>
      </c>
      <c r="L179" s="381" t="s">
        <v>200</v>
      </c>
      <c r="M179" s="381" t="s">
        <v>200</v>
      </c>
      <c r="N179" s="381" t="s">
        <v>200</v>
      </c>
      <c r="O179" s="500">
        <v>2010</v>
      </c>
      <c r="P179" s="500" t="s">
        <v>379</v>
      </c>
      <c r="Q179" s="381" t="s">
        <v>200</v>
      </c>
      <c r="R179" s="381" t="s">
        <v>200</v>
      </c>
      <c r="S179" s="381" t="s">
        <v>200</v>
      </c>
      <c r="T179" s="381">
        <v>1</v>
      </c>
      <c r="U179" s="500" t="s">
        <v>215</v>
      </c>
      <c r="V179" s="674">
        <f t="shared" si="149"/>
        <v>16950000</v>
      </c>
      <c r="W179" s="184">
        <v>16950000</v>
      </c>
      <c r="X179" s="831"/>
      <c r="Y179" s="689"/>
      <c r="Z179" s="689"/>
      <c r="AA179" s="215" t="s">
        <v>1286</v>
      </c>
      <c r="AB179" s="47">
        <v>25</v>
      </c>
      <c r="AC179" s="518">
        <f t="shared" si="150"/>
        <v>7</v>
      </c>
      <c r="AD179" s="548">
        <f t="shared" si="151"/>
        <v>678000</v>
      </c>
      <c r="AE179" s="835">
        <f t="shared" si="152"/>
        <v>4746000</v>
      </c>
      <c r="AF179" s="835">
        <f t="shared" si="153"/>
        <v>12204000</v>
      </c>
      <c r="AG179" s="47">
        <f t="shared" si="154"/>
        <v>8</v>
      </c>
      <c r="AH179" s="548">
        <f t="shared" si="155"/>
        <v>678000</v>
      </c>
      <c r="AI179" s="548">
        <f t="shared" si="156"/>
        <v>5424000</v>
      </c>
      <c r="AJ179" s="548">
        <f t="shared" si="157"/>
        <v>11526000</v>
      </c>
      <c r="AK179" s="47" t="b">
        <f t="shared" si="138"/>
        <v>1</v>
      </c>
    </row>
    <row r="180" spans="1:37" ht="54.95" hidden="1" customHeight="1">
      <c r="A180" s="518" t="s">
        <v>373</v>
      </c>
      <c r="B180" s="500">
        <f t="shared" si="158"/>
        <v>16</v>
      </c>
      <c r="C180" s="832" t="s">
        <v>1268</v>
      </c>
      <c r="D180" s="500" t="s">
        <v>1403</v>
      </c>
      <c r="E180" s="701" t="s">
        <v>299</v>
      </c>
      <c r="F180" s="396" t="s">
        <v>428</v>
      </c>
      <c r="G180" s="381" t="s">
        <v>200</v>
      </c>
      <c r="H180" s="500" t="s">
        <v>1223</v>
      </c>
      <c r="I180" s="500" t="s">
        <v>1223</v>
      </c>
      <c r="J180" s="381" t="s">
        <v>200</v>
      </c>
      <c r="K180" s="381" t="s">
        <v>200</v>
      </c>
      <c r="L180" s="381" t="s">
        <v>200</v>
      </c>
      <c r="M180" s="381" t="s">
        <v>200</v>
      </c>
      <c r="N180" s="381" t="s">
        <v>200</v>
      </c>
      <c r="O180" s="500">
        <v>2010</v>
      </c>
      <c r="P180" s="500" t="s">
        <v>379</v>
      </c>
      <c r="Q180" s="381" t="s">
        <v>200</v>
      </c>
      <c r="R180" s="381" t="s">
        <v>200</v>
      </c>
      <c r="S180" s="381" t="s">
        <v>200</v>
      </c>
      <c r="T180" s="381">
        <v>1</v>
      </c>
      <c r="U180" s="500" t="s">
        <v>215</v>
      </c>
      <c r="V180" s="674">
        <f t="shared" si="149"/>
        <v>9550000</v>
      </c>
      <c r="W180" s="184">
        <v>9550000</v>
      </c>
      <c r="X180" s="831"/>
      <c r="Y180" s="689"/>
      <c r="Z180" s="689"/>
      <c r="AA180" s="215" t="s">
        <v>1287</v>
      </c>
      <c r="AB180" s="47">
        <v>25</v>
      </c>
      <c r="AC180" s="518">
        <f t="shared" si="150"/>
        <v>7</v>
      </c>
      <c r="AD180" s="548">
        <f t="shared" si="151"/>
        <v>382000</v>
      </c>
      <c r="AE180" s="835">
        <f t="shared" si="152"/>
        <v>2674000</v>
      </c>
      <c r="AF180" s="835">
        <f t="shared" si="153"/>
        <v>6876000</v>
      </c>
      <c r="AG180" s="47">
        <f t="shared" si="154"/>
        <v>8</v>
      </c>
      <c r="AH180" s="548">
        <f t="shared" si="155"/>
        <v>382000</v>
      </c>
      <c r="AI180" s="548">
        <f t="shared" si="156"/>
        <v>3056000</v>
      </c>
      <c r="AJ180" s="548">
        <f t="shared" si="157"/>
        <v>6494000</v>
      </c>
      <c r="AK180" s="47" t="b">
        <f t="shared" si="138"/>
        <v>1</v>
      </c>
    </row>
    <row r="181" spans="1:37" ht="54.95" hidden="1" customHeight="1">
      <c r="A181" s="518" t="s">
        <v>373</v>
      </c>
      <c r="B181" s="500">
        <f t="shared" si="158"/>
        <v>17</v>
      </c>
      <c r="C181" s="832" t="s">
        <v>1269</v>
      </c>
      <c r="D181" s="500" t="s">
        <v>1402</v>
      </c>
      <c r="E181" s="701" t="s">
        <v>299</v>
      </c>
      <c r="F181" s="374" t="s">
        <v>428</v>
      </c>
      <c r="G181" s="381" t="s">
        <v>200</v>
      </c>
      <c r="H181" s="500" t="s">
        <v>1223</v>
      </c>
      <c r="I181" s="500" t="s">
        <v>1223</v>
      </c>
      <c r="J181" s="381" t="s">
        <v>200</v>
      </c>
      <c r="K181" s="381" t="s">
        <v>200</v>
      </c>
      <c r="L181" s="381" t="s">
        <v>200</v>
      </c>
      <c r="M181" s="381" t="s">
        <v>200</v>
      </c>
      <c r="N181" s="381" t="s">
        <v>200</v>
      </c>
      <c r="O181" s="500">
        <v>2010</v>
      </c>
      <c r="P181" s="500" t="s">
        <v>379</v>
      </c>
      <c r="Q181" s="381" t="s">
        <v>200</v>
      </c>
      <c r="R181" s="381" t="s">
        <v>200</v>
      </c>
      <c r="S181" s="381" t="s">
        <v>200</v>
      </c>
      <c r="T181" s="381">
        <v>1</v>
      </c>
      <c r="U181" s="500" t="s">
        <v>215</v>
      </c>
      <c r="V181" s="674">
        <f t="shared" si="149"/>
        <v>25000000</v>
      </c>
      <c r="W181" s="184">
        <v>25000000</v>
      </c>
      <c r="X181" s="831"/>
      <c r="Y181" s="689"/>
      <c r="Z181" s="689"/>
      <c r="AA181" s="374"/>
      <c r="AB181" s="47">
        <v>25</v>
      </c>
      <c r="AC181" s="518">
        <f t="shared" si="150"/>
        <v>7</v>
      </c>
      <c r="AD181" s="548">
        <f t="shared" si="151"/>
        <v>1000000</v>
      </c>
      <c r="AE181" s="835">
        <f t="shared" si="152"/>
        <v>7000000</v>
      </c>
      <c r="AF181" s="835">
        <f t="shared" si="153"/>
        <v>18000000</v>
      </c>
      <c r="AG181" s="47">
        <f t="shared" si="154"/>
        <v>8</v>
      </c>
      <c r="AH181" s="548">
        <f t="shared" si="155"/>
        <v>1000000</v>
      </c>
      <c r="AI181" s="548">
        <f t="shared" si="156"/>
        <v>8000000</v>
      </c>
      <c r="AJ181" s="548">
        <f t="shared" si="157"/>
        <v>17000000</v>
      </c>
      <c r="AK181" s="47" t="b">
        <f t="shared" si="138"/>
        <v>1</v>
      </c>
    </row>
    <row r="182" spans="1:37" ht="54.95" hidden="1" customHeight="1">
      <c r="A182" s="518" t="s">
        <v>373</v>
      </c>
      <c r="B182" s="500">
        <f t="shared" si="158"/>
        <v>18</v>
      </c>
      <c r="C182" s="832" t="s">
        <v>1270</v>
      </c>
      <c r="D182" s="376" t="s">
        <v>269</v>
      </c>
      <c r="E182" s="701" t="s">
        <v>299</v>
      </c>
      <c r="F182" s="374" t="s">
        <v>428</v>
      </c>
      <c r="G182" s="381" t="s">
        <v>200</v>
      </c>
      <c r="H182" s="500" t="s">
        <v>1223</v>
      </c>
      <c r="I182" s="500" t="s">
        <v>1223</v>
      </c>
      <c r="J182" s="381" t="s">
        <v>200</v>
      </c>
      <c r="K182" s="381" t="s">
        <v>200</v>
      </c>
      <c r="L182" s="381" t="s">
        <v>200</v>
      </c>
      <c r="M182" s="381" t="s">
        <v>200</v>
      </c>
      <c r="N182" s="381" t="s">
        <v>200</v>
      </c>
      <c r="O182" s="500">
        <v>2010</v>
      </c>
      <c r="P182" s="500" t="s">
        <v>379</v>
      </c>
      <c r="Q182" s="381" t="s">
        <v>200</v>
      </c>
      <c r="R182" s="381" t="s">
        <v>200</v>
      </c>
      <c r="S182" s="381" t="s">
        <v>200</v>
      </c>
      <c r="T182" s="381">
        <v>1</v>
      </c>
      <c r="U182" s="500" t="s">
        <v>215</v>
      </c>
      <c r="V182" s="674">
        <f t="shared" si="149"/>
        <v>49799699</v>
      </c>
      <c r="W182" s="184">
        <v>49799699</v>
      </c>
      <c r="X182" s="831"/>
      <c r="Y182" s="689"/>
      <c r="Z182" s="689"/>
      <c r="AA182" s="374"/>
      <c r="AB182" s="47">
        <v>25</v>
      </c>
      <c r="AC182" s="518">
        <f t="shared" si="150"/>
        <v>7</v>
      </c>
      <c r="AD182" s="548">
        <f t="shared" si="151"/>
        <v>1991987.96</v>
      </c>
      <c r="AE182" s="835">
        <f t="shared" si="152"/>
        <v>13943915.719999999</v>
      </c>
      <c r="AF182" s="835">
        <f t="shared" si="153"/>
        <v>35855783.280000001</v>
      </c>
      <c r="AG182" s="47">
        <f t="shared" si="154"/>
        <v>8</v>
      </c>
      <c r="AH182" s="548">
        <f t="shared" si="155"/>
        <v>1991987.96</v>
      </c>
      <c r="AI182" s="548">
        <f t="shared" si="156"/>
        <v>15935903.68</v>
      </c>
      <c r="AJ182" s="548">
        <f t="shared" si="157"/>
        <v>33863795.32</v>
      </c>
      <c r="AK182" s="47" t="b">
        <f t="shared" si="138"/>
        <v>1</v>
      </c>
    </row>
    <row r="183" spans="1:37" ht="54.95" hidden="1" customHeight="1">
      <c r="A183" s="518" t="s">
        <v>373</v>
      </c>
      <c r="B183" s="500">
        <f t="shared" si="158"/>
        <v>19</v>
      </c>
      <c r="C183" s="284" t="s">
        <v>1271</v>
      </c>
      <c r="D183" s="376" t="s">
        <v>269</v>
      </c>
      <c r="E183" s="701" t="s">
        <v>299</v>
      </c>
      <c r="F183" s="374" t="s">
        <v>1238</v>
      </c>
      <c r="G183" s="381" t="s">
        <v>200</v>
      </c>
      <c r="H183" s="500" t="s">
        <v>1223</v>
      </c>
      <c r="I183" s="500" t="s">
        <v>1223</v>
      </c>
      <c r="J183" s="689"/>
      <c r="K183" s="500"/>
      <c r="L183" s="381" t="s">
        <v>200</v>
      </c>
      <c r="M183" s="500"/>
      <c r="N183" s="689"/>
      <c r="O183" s="500">
        <v>2010</v>
      </c>
      <c r="P183" s="500" t="s">
        <v>379</v>
      </c>
      <c r="Q183" s="381" t="s">
        <v>200</v>
      </c>
      <c r="R183" s="381" t="s">
        <v>200</v>
      </c>
      <c r="S183" s="381" t="s">
        <v>200</v>
      </c>
      <c r="T183" s="381">
        <v>1</v>
      </c>
      <c r="U183" s="500" t="s">
        <v>215</v>
      </c>
      <c r="V183" s="674">
        <f t="shared" si="149"/>
        <v>31300000</v>
      </c>
      <c r="W183" s="184">
        <v>31300000</v>
      </c>
      <c r="X183" s="831"/>
      <c r="Y183" s="689"/>
      <c r="Z183" s="689"/>
      <c r="AA183" s="374"/>
      <c r="AB183" s="47">
        <v>25</v>
      </c>
      <c r="AC183" s="518">
        <f t="shared" si="150"/>
        <v>7</v>
      </c>
      <c r="AD183" s="548">
        <f t="shared" si="151"/>
        <v>1252000</v>
      </c>
      <c r="AE183" s="835">
        <f t="shared" si="152"/>
        <v>8764000</v>
      </c>
      <c r="AF183" s="835">
        <f t="shared" si="153"/>
        <v>22536000</v>
      </c>
      <c r="AG183" s="47">
        <f t="shared" si="154"/>
        <v>8</v>
      </c>
      <c r="AH183" s="548">
        <f t="shared" si="155"/>
        <v>1252000</v>
      </c>
      <c r="AI183" s="548">
        <f t="shared" si="156"/>
        <v>10016000</v>
      </c>
      <c r="AJ183" s="548">
        <f t="shared" si="157"/>
        <v>21284000</v>
      </c>
      <c r="AK183" s="47" t="b">
        <f t="shared" si="138"/>
        <v>1</v>
      </c>
    </row>
    <row r="184" spans="1:37" ht="39.950000000000003" hidden="1" customHeight="1">
      <c r="A184" s="518" t="s">
        <v>381</v>
      </c>
      <c r="B184" s="500">
        <v>1</v>
      </c>
      <c r="C184" s="375" t="s">
        <v>1290</v>
      </c>
      <c r="D184" s="689" t="s">
        <v>1289</v>
      </c>
      <c r="E184" s="689" t="s">
        <v>299</v>
      </c>
      <c r="F184" s="500" t="s">
        <v>428</v>
      </c>
      <c r="G184" s="381" t="s">
        <v>200</v>
      </c>
      <c r="H184" s="500" t="s">
        <v>1362</v>
      </c>
      <c r="I184" s="500" t="s">
        <v>1362</v>
      </c>
      <c r="J184" s="375" t="s">
        <v>1303</v>
      </c>
      <c r="K184" s="226">
        <v>40914</v>
      </c>
      <c r="L184" s="381" t="s">
        <v>200</v>
      </c>
      <c r="M184" s="500" t="s">
        <v>229</v>
      </c>
      <c r="N184" s="381" t="s">
        <v>200</v>
      </c>
      <c r="O184" s="500">
        <v>2012</v>
      </c>
      <c r="P184" s="500" t="s">
        <v>188</v>
      </c>
      <c r="Q184" s="689"/>
      <c r="R184" s="689"/>
      <c r="S184" s="689"/>
      <c r="T184" s="500">
        <v>1</v>
      </c>
      <c r="U184" s="500" t="s">
        <v>215</v>
      </c>
      <c r="V184" s="674">
        <f t="shared" ref="V184:V209" si="159">W184/T184</f>
        <v>199400000</v>
      </c>
      <c r="W184" s="184">
        <v>199400000</v>
      </c>
      <c r="X184" s="831"/>
      <c r="Y184" s="689"/>
      <c r="Z184" s="689"/>
      <c r="AA184" s="500" t="s">
        <v>1303</v>
      </c>
      <c r="AB184" s="47">
        <v>25</v>
      </c>
      <c r="AC184" s="518">
        <f>2016-O184+1</f>
        <v>5</v>
      </c>
      <c r="AD184" s="363">
        <f>W184/AB184</f>
        <v>7976000</v>
      </c>
      <c r="AE184" s="363">
        <f>AC184*AD184</f>
        <v>39880000</v>
      </c>
      <c r="AF184" s="363">
        <f>W184-AE184</f>
        <v>159520000</v>
      </c>
      <c r="AG184" s="47">
        <f>2017-O184+1</f>
        <v>6</v>
      </c>
      <c r="AH184" s="363">
        <f>W184/AB184</f>
        <v>7976000</v>
      </c>
      <c r="AI184" s="363">
        <f>AG184*AH184</f>
        <v>47856000</v>
      </c>
      <c r="AJ184" s="363">
        <f>W184-AI184</f>
        <v>151544000</v>
      </c>
      <c r="AK184" s="47" t="b">
        <f t="shared" si="138"/>
        <v>1</v>
      </c>
    </row>
    <row r="185" spans="1:37" ht="39.950000000000003" hidden="1" customHeight="1">
      <c r="A185" s="518" t="s">
        <v>381</v>
      </c>
      <c r="B185" s="500">
        <v>2</v>
      </c>
      <c r="C185" s="375" t="s">
        <v>1291</v>
      </c>
      <c r="D185" s="689" t="s">
        <v>1288</v>
      </c>
      <c r="E185" s="689" t="s">
        <v>299</v>
      </c>
      <c r="F185" s="500" t="s">
        <v>428</v>
      </c>
      <c r="G185" s="381" t="s">
        <v>200</v>
      </c>
      <c r="H185" s="500" t="s">
        <v>1362</v>
      </c>
      <c r="I185" s="500" t="s">
        <v>1362</v>
      </c>
      <c r="J185" s="375" t="s">
        <v>1304</v>
      </c>
      <c r="K185" s="226">
        <v>40913</v>
      </c>
      <c r="L185" s="381" t="s">
        <v>200</v>
      </c>
      <c r="M185" s="500" t="s">
        <v>229</v>
      </c>
      <c r="N185" s="381" t="s">
        <v>200</v>
      </c>
      <c r="O185" s="500">
        <v>2012</v>
      </c>
      <c r="P185" s="500" t="s">
        <v>188</v>
      </c>
      <c r="Q185" s="689"/>
      <c r="R185" s="689"/>
      <c r="S185" s="689"/>
      <c r="T185" s="500">
        <v>1</v>
      </c>
      <c r="U185" s="500" t="s">
        <v>215</v>
      </c>
      <c r="V185" s="674">
        <f t="shared" si="159"/>
        <v>14000000</v>
      </c>
      <c r="W185" s="184">
        <v>14000000</v>
      </c>
      <c r="X185" s="831"/>
      <c r="Y185" s="689"/>
      <c r="Z185" s="689"/>
      <c r="AA185" s="500" t="s">
        <v>1304</v>
      </c>
      <c r="AB185" s="47">
        <v>25</v>
      </c>
      <c r="AC185" s="518">
        <f t="shared" ref="AC185:AC193" si="160">2016-O185+1</f>
        <v>5</v>
      </c>
      <c r="AD185" s="363">
        <f t="shared" ref="AD185:AD193" si="161">W185/AB185</f>
        <v>560000</v>
      </c>
      <c r="AE185" s="363">
        <f t="shared" ref="AE185:AE193" si="162">AC185*AD185</f>
        <v>2800000</v>
      </c>
      <c r="AF185" s="363">
        <f t="shared" ref="AF185:AF193" si="163">W185-AE185</f>
        <v>11200000</v>
      </c>
      <c r="AG185" s="47">
        <f t="shared" ref="AG185:AG193" si="164">2017-O185+1</f>
        <v>6</v>
      </c>
      <c r="AH185" s="363">
        <f t="shared" ref="AH185:AH193" si="165">W185/AB185</f>
        <v>560000</v>
      </c>
      <c r="AI185" s="363">
        <f t="shared" ref="AI185:AI193" si="166">AG185*AH185</f>
        <v>3360000</v>
      </c>
      <c r="AJ185" s="363">
        <f t="shared" ref="AJ185:AJ193" si="167">W185-AI185</f>
        <v>10640000</v>
      </c>
      <c r="AK185" s="47" t="b">
        <f t="shared" si="138"/>
        <v>1</v>
      </c>
    </row>
    <row r="186" spans="1:37" ht="39.950000000000003" hidden="1" customHeight="1">
      <c r="A186" s="518" t="s">
        <v>381</v>
      </c>
      <c r="B186" s="500">
        <v>3</v>
      </c>
      <c r="C186" s="375" t="s">
        <v>1292</v>
      </c>
      <c r="D186" s="689" t="s">
        <v>1289</v>
      </c>
      <c r="E186" s="689" t="s">
        <v>299</v>
      </c>
      <c r="F186" s="500" t="s">
        <v>428</v>
      </c>
      <c r="G186" s="381" t="s">
        <v>200</v>
      </c>
      <c r="H186" s="500" t="s">
        <v>1362</v>
      </c>
      <c r="I186" s="500" t="s">
        <v>1362</v>
      </c>
      <c r="J186" s="375" t="s">
        <v>1305</v>
      </c>
      <c r="K186" s="500" t="s">
        <v>1313</v>
      </c>
      <c r="L186" s="381" t="s">
        <v>200</v>
      </c>
      <c r="M186" s="500" t="s">
        <v>229</v>
      </c>
      <c r="N186" s="381" t="s">
        <v>200</v>
      </c>
      <c r="O186" s="500">
        <v>2012</v>
      </c>
      <c r="P186" s="500" t="s">
        <v>188</v>
      </c>
      <c r="Q186" s="689"/>
      <c r="R186" s="689"/>
      <c r="S186" s="689"/>
      <c r="T186" s="500">
        <v>1</v>
      </c>
      <c r="U186" s="500" t="s">
        <v>215</v>
      </c>
      <c r="V186" s="674">
        <f t="shared" si="159"/>
        <v>8000000</v>
      </c>
      <c r="W186" s="184">
        <v>8000000</v>
      </c>
      <c r="X186" s="831"/>
      <c r="Y186" s="689"/>
      <c r="Z186" s="689"/>
      <c r="AA186" s="500" t="s">
        <v>1305</v>
      </c>
      <c r="AB186" s="47">
        <v>25</v>
      </c>
      <c r="AC186" s="518">
        <f t="shared" si="160"/>
        <v>5</v>
      </c>
      <c r="AD186" s="363">
        <f t="shared" si="161"/>
        <v>320000</v>
      </c>
      <c r="AE186" s="363">
        <f t="shared" si="162"/>
        <v>1600000</v>
      </c>
      <c r="AF186" s="363">
        <f t="shared" si="163"/>
        <v>6400000</v>
      </c>
      <c r="AG186" s="47">
        <f t="shared" si="164"/>
        <v>6</v>
      </c>
      <c r="AH186" s="363">
        <f t="shared" si="165"/>
        <v>320000</v>
      </c>
      <c r="AI186" s="363">
        <f t="shared" si="166"/>
        <v>1920000</v>
      </c>
      <c r="AJ186" s="363">
        <f t="shared" si="167"/>
        <v>6080000</v>
      </c>
      <c r="AK186" s="47" t="b">
        <f t="shared" si="138"/>
        <v>1</v>
      </c>
    </row>
    <row r="187" spans="1:37" ht="39.950000000000003" hidden="1" customHeight="1">
      <c r="A187" s="518" t="s">
        <v>381</v>
      </c>
      <c r="B187" s="500">
        <f>B186+1</f>
        <v>4</v>
      </c>
      <c r="C187" s="375" t="s">
        <v>1293</v>
      </c>
      <c r="D187" s="689" t="s">
        <v>1288</v>
      </c>
      <c r="E187" s="689" t="s">
        <v>299</v>
      </c>
      <c r="F187" s="500" t="s">
        <v>428</v>
      </c>
      <c r="G187" s="381" t="s">
        <v>200</v>
      </c>
      <c r="H187" s="500" t="s">
        <v>1362</v>
      </c>
      <c r="I187" s="500" t="s">
        <v>1362</v>
      </c>
      <c r="J187" s="375" t="s">
        <v>1306</v>
      </c>
      <c r="K187" s="226">
        <v>41035</v>
      </c>
      <c r="L187" s="381" t="s">
        <v>200</v>
      </c>
      <c r="M187" s="500" t="s">
        <v>229</v>
      </c>
      <c r="N187" s="381" t="s">
        <v>200</v>
      </c>
      <c r="O187" s="500">
        <v>2012</v>
      </c>
      <c r="P187" s="500" t="s">
        <v>188</v>
      </c>
      <c r="Q187" s="689"/>
      <c r="R187" s="689"/>
      <c r="S187" s="689"/>
      <c r="T187" s="500">
        <v>1</v>
      </c>
      <c r="U187" s="500" t="s">
        <v>215</v>
      </c>
      <c r="V187" s="674">
        <f t="shared" si="159"/>
        <v>140000000</v>
      </c>
      <c r="W187" s="184">
        <v>140000000</v>
      </c>
      <c r="X187" s="831"/>
      <c r="Y187" s="689"/>
      <c r="Z187" s="689"/>
      <c r="AA187" s="500" t="s">
        <v>1306</v>
      </c>
      <c r="AB187" s="47">
        <v>25</v>
      </c>
      <c r="AC187" s="518">
        <f t="shared" si="160"/>
        <v>5</v>
      </c>
      <c r="AD187" s="363">
        <f t="shared" si="161"/>
        <v>5600000</v>
      </c>
      <c r="AE187" s="363">
        <f t="shared" si="162"/>
        <v>28000000</v>
      </c>
      <c r="AF187" s="363">
        <f t="shared" si="163"/>
        <v>112000000</v>
      </c>
      <c r="AG187" s="47">
        <f t="shared" si="164"/>
        <v>6</v>
      </c>
      <c r="AH187" s="363">
        <f t="shared" si="165"/>
        <v>5600000</v>
      </c>
      <c r="AI187" s="363">
        <f t="shared" si="166"/>
        <v>33600000</v>
      </c>
      <c r="AJ187" s="363">
        <f t="shared" si="167"/>
        <v>106400000</v>
      </c>
      <c r="AK187" s="47" t="b">
        <f t="shared" si="138"/>
        <v>1</v>
      </c>
    </row>
    <row r="188" spans="1:37" ht="39.950000000000003" hidden="1" customHeight="1">
      <c r="A188" s="518" t="s">
        <v>381</v>
      </c>
      <c r="B188" s="500">
        <f t="shared" ref="B188:B193" si="168">B187+1</f>
        <v>5</v>
      </c>
      <c r="C188" s="375" t="s">
        <v>1294</v>
      </c>
      <c r="D188" s="689" t="s">
        <v>1289</v>
      </c>
      <c r="E188" s="689" t="s">
        <v>299</v>
      </c>
      <c r="F188" s="500" t="s">
        <v>428</v>
      </c>
      <c r="G188" s="381" t="s">
        <v>200</v>
      </c>
      <c r="H188" s="500" t="s">
        <v>1362</v>
      </c>
      <c r="I188" s="500" t="s">
        <v>1362</v>
      </c>
      <c r="J188" s="375" t="s">
        <v>1307</v>
      </c>
      <c r="K188" s="500" t="s">
        <v>1314</v>
      </c>
      <c r="L188" s="381" t="s">
        <v>200</v>
      </c>
      <c r="M188" s="500" t="s">
        <v>229</v>
      </c>
      <c r="N188" s="381" t="s">
        <v>200</v>
      </c>
      <c r="O188" s="500">
        <v>2012</v>
      </c>
      <c r="P188" s="500" t="s">
        <v>188</v>
      </c>
      <c r="Q188" s="689"/>
      <c r="R188" s="689"/>
      <c r="S188" s="689"/>
      <c r="T188" s="500">
        <v>1</v>
      </c>
      <c r="U188" s="500" t="s">
        <v>215</v>
      </c>
      <c r="V188" s="674">
        <f t="shared" si="159"/>
        <v>385500000</v>
      </c>
      <c r="W188" s="184">
        <v>385500000</v>
      </c>
      <c r="X188" s="831"/>
      <c r="Y188" s="689"/>
      <c r="Z188" s="689"/>
      <c r="AA188" s="500" t="s">
        <v>1307</v>
      </c>
      <c r="AB188" s="47">
        <v>25</v>
      </c>
      <c r="AC188" s="518">
        <f t="shared" si="160"/>
        <v>5</v>
      </c>
      <c r="AD188" s="363">
        <f t="shared" si="161"/>
        <v>15420000</v>
      </c>
      <c r="AE188" s="363">
        <f t="shared" si="162"/>
        <v>77100000</v>
      </c>
      <c r="AF188" s="363">
        <f t="shared" si="163"/>
        <v>308400000</v>
      </c>
      <c r="AG188" s="47">
        <f t="shared" si="164"/>
        <v>6</v>
      </c>
      <c r="AH188" s="363">
        <f t="shared" si="165"/>
        <v>15420000</v>
      </c>
      <c r="AI188" s="363">
        <f t="shared" si="166"/>
        <v>92520000</v>
      </c>
      <c r="AJ188" s="363">
        <f t="shared" si="167"/>
        <v>292980000</v>
      </c>
      <c r="AK188" s="47" t="b">
        <f t="shared" si="138"/>
        <v>1</v>
      </c>
    </row>
    <row r="189" spans="1:37" ht="39.950000000000003" hidden="1" customHeight="1">
      <c r="A189" s="518" t="s">
        <v>381</v>
      </c>
      <c r="B189" s="500">
        <f t="shared" si="168"/>
        <v>6</v>
      </c>
      <c r="C189" s="375" t="s">
        <v>1295</v>
      </c>
      <c r="D189" s="689" t="s">
        <v>1288</v>
      </c>
      <c r="E189" s="689" t="s">
        <v>299</v>
      </c>
      <c r="F189" s="500" t="s">
        <v>428</v>
      </c>
      <c r="G189" s="381" t="s">
        <v>200</v>
      </c>
      <c r="H189" s="500" t="s">
        <v>1362</v>
      </c>
      <c r="I189" s="500" t="s">
        <v>1362</v>
      </c>
      <c r="J189" s="375" t="s">
        <v>1308</v>
      </c>
      <c r="K189" s="500" t="s">
        <v>1315</v>
      </c>
      <c r="L189" s="381" t="s">
        <v>200</v>
      </c>
      <c r="M189" s="500" t="s">
        <v>229</v>
      </c>
      <c r="N189" s="381" t="s">
        <v>200</v>
      </c>
      <c r="O189" s="500">
        <v>2012</v>
      </c>
      <c r="P189" s="500" t="s">
        <v>188</v>
      </c>
      <c r="Q189" s="689"/>
      <c r="R189" s="689"/>
      <c r="S189" s="689"/>
      <c r="T189" s="500">
        <v>1</v>
      </c>
      <c r="U189" s="500" t="s">
        <v>215</v>
      </c>
      <c r="V189" s="674">
        <f t="shared" si="159"/>
        <v>27000000</v>
      </c>
      <c r="W189" s="184">
        <v>27000000</v>
      </c>
      <c r="X189" s="831"/>
      <c r="Y189" s="689"/>
      <c r="Z189" s="689"/>
      <c r="AA189" s="500" t="s">
        <v>1308</v>
      </c>
      <c r="AB189" s="47">
        <v>25</v>
      </c>
      <c r="AC189" s="518">
        <f t="shared" si="160"/>
        <v>5</v>
      </c>
      <c r="AD189" s="363">
        <f t="shared" si="161"/>
        <v>1080000</v>
      </c>
      <c r="AE189" s="363">
        <f t="shared" si="162"/>
        <v>5400000</v>
      </c>
      <c r="AF189" s="363">
        <f t="shared" si="163"/>
        <v>21600000</v>
      </c>
      <c r="AG189" s="47">
        <f t="shared" si="164"/>
        <v>6</v>
      </c>
      <c r="AH189" s="363">
        <f t="shared" si="165"/>
        <v>1080000</v>
      </c>
      <c r="AI189" s="363">
        <f t="shared" si="166"/>
        <v>6480000</v>
      </c>
      <c r="AJ189" s="363">
        <f t="shared" si="167"/>
        <v>20520000</v>
      </c>
      <c r="AK189" s="47" t="b">
        <f t="shared" si="138"/>
        <v>1</v>
      </c>
    </row>
    <row r="190" spans="1:37" ht="39.950000000000003" hidden="1" customHeight="1">
      <c r="A190" s="518" t="s">
        <v>381</v>
      </c>
      <c r="B190" s="500">
        <f t="shared" si="168"/>
        <v>7</v>
      </c>
      <c r="C190" s="375" t="s">
        <v>1296</v>
      </c>
      <c r="D190" s="689" t="s">
        <v>1289</v>
      </c>
      <c r="E190" s="689" t="s">
        <v>299</v>
      </c>
      <c r="F190" s="500" t="s">
        <v>428</v>
      </c>
      <c r="G190" s="381" t="s">
        <v>200</v>
      </c>
      <c r="H190" s="500" t="s">
        <v>1362</v>
      </c>
      <c r="I190" s="500" t="s">
        <v>1362</v>
      </c>
      <c r="J190" s="375" t="s">
        <v>1309</v>
      </c>
      <c r="K190" s="500" t="s">
        <v>1316</v>
      </c>
      <c r="L190" s="381" t="s">
        <v>200</v>
      </c>
      <c r="M190" s="500" t="s">
        <v>229</v>
      </c>
      <c r="N190" s="381" t="s">
        <v>200</v>
      </c>
      <c r="O190" s="500">
        <v>2012</v>
      </c>
      <c r="P190" s="500" t="s">
        <v>188</v>
      </c>
      <c r="Q190" s="689"/>
      <c r="R190" s="689"/>
      <c r="S190" s="689"/>
      <c r="T190" s="500">
        <v>1</v>
      </c>
      <c r="U190" s="500" t="s">
        <v>215</v>
      </c>
      <c r="V190" s="674">
        <f t="shared" si="159"/>
        <v>15400000</v>
      </c>
      <c r="W190" s="184">
        <v>15400000</v>
      </c>
      <c r="X190" s="831"/>
      <c r="Y190" s="689"/>
      <c r="Z190" s="689"/>
      <c r="AA190" s="500" t="s">
        <v>1309</v>
      </c>
      <c r="AB190" s="47">
        <v>25</v>
      </c>
      <c r="AC190" s="518">
        <f t="shared" si="160"/>
        <v>5</v>
      </c>
      <c r="AD190" s="363">
        <f t="shared" si="161"/>
        <v>616000</v>
      </c>
      <c r="AE190" s="363">
        <f t="shared" si="162"/>
        <v>3080000</v>
      </c>
      <c r="AF190" s="363">
        <f t="shared" si="163"/>
        <v>12320000</v>
      </c>
      <c r="AG190" s="47">
        <f t="shared" si="164"/>
        <v>6</v>
      </c>
      <c r="AH190" s="363">
        <f t="shared" si="165"/>
        <v>616000</v>
      </c>
      <c r="AI190" s="363">
        <f t="shared" si="166"/>
        <v>3696000</v>
      </c>
      <c r="AJ190" s="363">
        <f t="shared" si="167"/>
        <v>11704000</v>
      </c>
      <c r="AK190" s="47" t="b">
        <f t="shared" ref="AK190:AK223" si="169">AI190+AJ190=W190</f>
        <v>1</v>
      </c>
    </row>
    <row r="191" spans="1:37" ht="39.950000000000003" hidden="1" customHeight="1">
      <c r="A191" s="518" t="s">
        <v>381</v>
      </c>
      <c r="B191" s="500">
        <f t="shared" si="168"/>
        <v>8</v>
      </c>
      <c r="C191" s="375" t="s">
        <v>1297</v>
      </c>
      <c r="D191" s="689" t="s">
        <v>1288</v>
      </c>
      <c r="E191" s="689" t="s">
        <v>299</v>
      </c>
      <c r="F191" s="500" t="s">
        <v>1298</v>
      </c>
      <c r="G191" s="381" t="s">
        <v>200</v>
      </c>
      <c r="H191" s="500" t="s">
        <v>1362</v>
      </c>
      <c r="I191" s="500" t="s">
        <v>1318</v>
      </c>
      <c r="J191" s="375" t="s">
        <v>1310</v>
      </c>
      <c r="K191" s="500"/>
      <c r="L191" s="381" t="s">
        <v>200</v>
      </c>
      <c r="M191" s="500" t="s">
        <v>229</v>
      </c>
      <c r="N191" s="381" t="s">
        <v>200</v>
      </c>
      <c r="O191" s="500">
        <v>2012</v>
      </c>
      <c r="P191" s="500" t="s">
        <v>188</v>
      </c>
      <c r="Q191" s="689"/>
      <c r="R191" s="689"/>
      <c r="S191" s="689"/>
      <c r="T191" s="500">
        <v>1</v>
      </c>
      <c r="U191" s="500" t="s">
        <v>215</v>
      </c>
      <c r="V191" s="674">
        <f t="shared" si="159"/>
        <v>49000000</v>
      </c>
      <c r="W191" s="184">
        <v>49000000</v>
      </c>
      <c r="X191" s="831"/>
      <c r="Y191" s="689"/>
      <c r="Z191" s="689"/>
      <c r="AA191" s="500" t="s">
        <v>1310</v>
      </c>
      <c r="AB191" s="47">
        <v>25</v>
      </c>
      <c r="AC191" s="518">
        <f t="shared" si="160"/>
        <v>5</v>
      </c>
      <c r="AD191" s="363">
        <f t="shared" si="161"/>
        <v>1960000</v>
      </c>
      <c r="AE191" s="363">
        <f t="shared" si="162"/>
        <v>9800000</v>
      </c>
      <c r="AF191" s="363">
        <f t="shared" si="163"/>
        <v>39200000</v>
      </c>
      <c r="AG191" s="47">
        <f t="shared" si="164"/>
        <v>6</v>
      </c>
      <c r="AH191" s="363">
        <f t="shared" si="165"/>
        <v>1960000</v>
      </c>
      <c r="AI191" s="363">
        <f t="shared" si="166"/>
        <v>11760000</v>
      </c>
      <c r="AJ191" s="363">
        <f t="shared" si="167"/>
        <v>37240000</v>
      </c>
      <c r="AK191" s="47" t="b">
        <f t="shared" si="169"/>
        <v>1</v>
      </c>
    </row>
    <row r="192" spans="1:37" ht="39.950000000000003" hidden="1" customHeight="1">
      <c r="A192" s="518" t="s">
        <v>381</v>
      </c>
      <c r="B192" s="500">
        <f t="shared" si="168"/>
        <v>9</v>
      </c>
      <c r="C192" s="375" t="s">
        <v>1299</v>
      </c>
      <c r="D192" s="689" t="s">
        <v>1289</v>
      </c>
      <c r="E192" s="689" t="s">
        <v>299</v>
      </c>
      <c r="F192" s="500" t="s">
        <v>1300</v>
      </c>
      <c r="G192" s="381" t="s">
        <v>200</v>
      </c>
      <c r="H192" s="500" t="s">
        <v>1362</v>
      </c>
      <c r="I192" s="500" t="s">
        <v>1362</v>
      </c>
      <c r="J192" s="375" t="s">
        <v>1311</v>
      </c>
      <c r="K192" s="500" t="s">
        <v>1317</v>
      </c>
      <c r="L192" s="381" t="s">
        <v>200</v>
      </c>
      <c r="M192" s="500" t="s">
        <v>229</v>
      </c>
      <c r="N192" s="381" t="s">
        <v>200</v>
      </c>
      <c r="O192" s="500">
        <v>2012</v>
      </c>
      <c r="P192" s="500" t="s">
        <v>188</v>
      </c>
      <c r="Q192" s="689"/>
      <c r="R192" s="689"/>
      <c r="S192" s="689"/>
      <c r="T192" s="500">
        <v>1</v>
      </c>
      <c r="U192" s="500" t="s">
        <v>215</v>
      </c>
      <c r="V192" s="674">
        <f t="shared" si="159"/>
        <v>90709177</v>
      </c>
      <c r="W192" s="184">
        <v>90709177</v>
      </c>
      <c r="X192" s="831"/>
      <c r="Y192" s="689"/>
      <c r="Z192" s="689"/>
      <c r="AA192" s="500" t="s">
        <v>1311</v>
      </c>
      <c r="AB192" s="47">
        <v>25</v>
      </c>
      <c r="AC192" s="518">
        <f t="shared" si="160"/>
        <v>5</v>
      </c>
      <c r="AD192" s="363">
        <f t="shared" si="161"/>
        <v>3628367.08</v>
      </c>
      <c r="AE192" s="363">
        <f t="shared" si="162"/>
        <v>18141835.399999999</v>
      </c>
      <c r="AF192" s="363">
        <f t="shared" si="163"/>
        <v>72567341.599999994</v>
      </c>
      <c r="AG192" s="47">
        <f t="shared" si="164"/>
        <v>6</v>
      </c>
      <c r="AH192" s="363">
        <f t="shared" si="165"/>
        <v>3628367.08</v>
      </c>
      <c r="AI192" s="363">
        <f t="shared" si="166"/>
        <v>21770202.48</v>
      </c>
      <c r="AJ192" s="363">
        <f t="shared" si="167"/>
        <v>68938974.519999996</v>
      </c>
      <c r="AK192" s="47" t="b">
        <f t="shared" si="169"/>
        <v>1</v>
      </c>
    </row>
    <row r="193" spans="1:37" ht="39.950000000000003" hidden="1" customHeight="1">
      <c r="A193" s="518" t="s">
        <v>381</v>
      </c>
      <c r="B193" s="500">
        <f t="shared" si="168"/>
        <v>10</v>
      </c>
      <c r="C193" s="375" t="s">
        <v>1301</v>
      </c>
      <c r="D193" s="689" t="s">
        <v>1302</v>
      </c>
      <c r="E193" s="689" t="s">
        <v>299</v>
      </c>
      <c r="F193" s="500" t="s">
        <v>1300</v>
      </c>
      <c r="G193" s="381" t="s">
        <v>200</v>
      </c>
      <c r="H193" s="500" t="s">
        <v>1362</v>
      </c>
      <c r="I193" s="500" t="s">
        <v>1362</v>
      </c>
      <c r="J193" s="375" t="s">
        <v>1312</v>
      </c>
      <c r="K193" s="226">
        <v>40916</v>
      </c>
      <c r="L193" s="837" t="s">
        <v>200</v>
      </c>
      <c r="M193" s="500" t="s">
        <v>229</v>
      </c>
      <c r="N193" s="381" t="s">
        <v>200</v>
      </c>
      <c r="O193" s="500">
        <v>2012</v>
      </c>
      <c r="P193" s="500" t="s">
        <v>188</v>
      </c>
      <c r="Q193" s="689"/>
      <c r="R193" s="689"/>
      <c r="S193" s="689"/>
      <c r="T193" s="500">
        <v>1</v>
      </c>
      <c r="U193" s="500" t="s">
        <v>215</v>
      </c>
      <c r="V193" s="674">
        <f t="shared" si="159"/>
        <v>50000000</v>
      </c>
      <c r="W193" s="184">
        <v>50000000</v>
      </c>
      <c r="X193" s="831"/>
      <c r="Y193" s="689"/>
      <c r="Z193" s="689"/>
      <c r="AA193" s="500" t="s">
        <v>1312</v>
      </c>
      <c r="AB193" s="47">
        <v>25</v>
      </c>
      <c r="AC193" s="518">
        <f t="shared" si="160"/>
        <v>5</v>
      </c>
      <c r="AD193" s="363">
        <f t="shared" si="161"/>
        <v>2000000</v>
      </c>
      <c r="AE193" s="363">
        <f t="shared" si="162"/>
        <v>10000000</v>
      </c>
      <c r="AF193" s="363">
        <f t="shared" si="163"/>
        <v>40000000</v>
      </c>
      <c r="AG193" s="47">
        <f t="shared" si="164"/>
        <v>6</v>
      </c>
      <c r="AH193" s="363">
        <f t="shared" si="165"/>
        <v>2000000</v>
      </c>
      <c r="AI193" s="363">
        <f t="shared" si="166"/>
        <v>12000000</v>
      </c>
      <c r="AJ193" s="363">
        <f t="shared" si="167"/>
        <v>38000000</v>
      </c>
      <c r="AK193" s="47" t="b">
        <f t="shared" si="169"/>
        <v>1</v>
      </c>
    </row>
    <row r="194" spans="1:37" ht="75" hidden="1" customHeight="1">
      <c r="A194" s="518" t="s">
        <v>393</v>
      </c>
      <c r="B194" s="500">
        <v>1</v>
      </c>
      <c r="C194" s="689" t="s">
        <v>1319</v>
      </c>
      <c r="D194" s="689" t="s">
        <v>1328</v>
      </c>
      <c r="E194" s="689" t="s">
        <v>299</v>
      </c>
      <c r="F194" s="500" t="s">
        <v>546</v>
      </c>
      <c r="G194" s="689" t="s">
        <v>1329</v>
      </c>
      <c r="H194" s="500" t="s">
        <v>223</v>
      </c>
      <c r="I194" s="500" t="s">
        <v>224</v>
      </c>
      <c r="J194" s="375" t="s">
        <v>1330</v>
      </c>
      <c r="K194" s="226">
        <v>41338</v>
      </c>
      <c r="L194" s="500" t="s">
        <v>1329</v>
      </c>
      <c r="M194" s="500" t="s">
        <v>229</v>
      </c>
      <c r="N194" s="381" t="s">
        <v>200</v>
      </c>
      <c r="O194" s="500">
        <v>2013</v>
      </c>
      <c r="P194" s="500" t="s">
        <v>188</v>
      </c>
      <c r="Q194" s="689"/>
      <c r="R194" s="689"/>
      <c r="S194" s="689"/>
      <c r="T194" s="500">
        <v>1</v>
      </c>
      <c r="U194" s="500" t="s">
        <v>215</v>
      </c>
      <c r="V194" s="674">
        <f t="shared" si="159"/>
        <v>1534500000</v>
      </c>
      <c r="W194" s="184">
        <v>1534500000</v>
      </c>
      <c r="X194" s="831"/>
      <c r="Y194" s="689"/>
      <c r="Z194" s="689"/>
      <c r="AA194" s="701" t="s">
        <v>1344</v>
      </c>
      <c r="AB194" s="47">
        <v>25</v>
      </c>
      <c r="AC194" s="47">
        <f>2016-O194+1</f>
        <v>4</v>
      </c>
      <c r="AD194" s="746">
        <f>W194/AB194</f>
        <v>61380000</v>
      </c>
      <c r="AE194" s="746">
        <f>AC194*AD194</f>
        <v>245520000</v>
      </c>
      <c r="AF194" s="746">
        <f>W194-AE194</f>
        <v>1288980000</v>
      </c>
      <c r="AG194" s="47">
        <f>2017-O194+1</f>
        <v>5</v>
      </c>
      <c r="AH194" s="746">
        <f>W194/AB194</f>
        <v>61380000</v>
      </c>
      <c r="AI194" s="746">
        <f>AG194*AH194</f>
        <v>306900000</v>
      </c>
      <c r="AJ194" s="746">
        <f>W194-AI194</f>
        <v>1227600000</v>
      </c>
      <c r="AK194" s="47" t="b">
        <f t="shared" si="169"/>
        <v>1</v>
      </c>
    </row>
    <row r="195" spans="1:37" ht="75" hidden="1" customHeight="1">
      <c r="A195" s="518" t="s">
        <v>393</v>
      </c>
      <c r="B195" s="500">
        <v>2</v>
      </c>
      <c r="C195" s="689" t="s">
        <v>1320</v>
      </c>
      <c r="D195" s="689" t="s">
        <v>1328</v>
      </c>
      <c r="E195" s="689" t="s">
        <v>299</v>
      </c>
      <c r="F195" s="500" t="s">
        <v>546</v>
      </c>
      <c r="G195" s="689" t="s">
        <v>1329</v>
      </c>
      <c r="H195" s="500" t="s">
        <v>223</v>
      </c>
      <c r="I195" s="500" t="s">
        <v>224</v>
      </c>
      <c r="J195" s="375" t="s">
        <v>1331</v>
      </c>
      <c r="K195" s="226">
        <v>41486</v>
      </c>
      <c r="L195" s="500" t="s">
        <v>1329</v>
      </c>
      <c r="M195" s="500" t="s">
        <v>229</v>
      </c>
      <c r="N195" s="381" t="s">
        <v>200</v>
      </c>
      <c r="O195" s="500">
        <v>2013</v>
      </c>
      <c r="P195" s="500" t="s">
        <v>188</v>
      </c>
      <c r="Q195" s="689"/>
      <c r="R195" s="689"/>
      <c r="S195" s="689"/>
      <c r="T195" s="500">
        <v>1</v>
      </c>
      <c r="U195" s="500" t="s">
        <v>215</v>
      </c>
      <c r="V195" s="674">
        <f t="shared" si="159"/>
        <v>1534500000</v>
      </c>
      <c r="W195" s="184">
        <v>1534500000</v>
      </c>
      <c r="X195" s="831"/>
      <c r="Y195" s="689"/>
      <c r="Z195" s="689"/>
      <c r="AA195" s="701" t="s">
        <v>1345</v>
      </c>
      <c r="AB195" s="47">
        <v>25</v>
      </c>
      <c r="AC195" s="47">
        <f t="shared" ref="AC195:AC202" si="170">2016-O195+1</f>
        <v>4</v>
      </c>
      <c r="AD195" s="746">
        <f t="shared" ref="AD195:AD202" si="171">W195/AB195</f>
        <v>61380000</v>
      </c>
      <c r="AE195" s="746">
        <f t="shared" ref="AE195:AE202" si="172">AC195*AD195</f>
        <v>245520000</v>
      </c>
      <c r="AF195" s="746">
        <f t="shared" ref="AF195:AF202" si="173">W195-AE195</f>
        <v>1288980000</v>
      </c>
      <c r="AG195" s="47">
        <f t="shared" ref="AG195:AG202" si="174">2017-O195+1</f>
        <v>5</v>
      </c>
      <c r="AH195" s="746">
        <f t="shared" ref="AH195:AH202" si="175">W195/AB195</f>
        <v>61380000</v>
      </c>
      <c r="AI195" s="746">
        <f t="shared" ref="AI195:AI202" si="176">AG195*AH195</f>
        <v>306900000</v>
      </c>
      <c r="AJ195" s="746">
        <f t="shared" ref="AJ195:AJ202" si="177">W195-AI195</f>
        <v>1227600000</v>
      </c>
      <c r="AK195" s="47" t="b">
        <f t="shared" si="169"/>
        <v>1</v>
      </c>
    </row>
    <row r="196" spans="1:37" ht="75" hidden="1" customHeight="1">
      <c r="A196" s="518" t="s">
        <v>393</v>
      </c>
      <c r="B196" s="500">
        <v>3</v>
      </c>
      <c r="C196" s="689" t="s">
        <v>1321</v>
      </c>
      <c r="D196" s="689" t="s">
        <v>1289</v>
      </c>
      <c r="E196" s="689" t="s">
        <v>299</v>
      </c>
      <c r="F196" s="500" t="s">
        <v>1298</v>
      </c>
      <c r="G196" s="689" t="s">
        <v>200</v>
      </c>
      <c r="H196" s="500" t="s">
        <v>223</v>
      </c>
      <c r="I196" s="500" t="s">
        <v>1235</v>
      </c>
      <c r="J196" s="375" t="s">
        <v>1332</v>
      </c>
      <c r="K196" s="226">
        <v>41505</v>
      </c>
      <c r="L196" s="500" t="s">
        <v>200</v>
      </c>
      <c r="M196" s="500" t="s">
        <v>229</v>
      </c>
      <c r="N196" s="381" t="s">
        <v>200</v>
      </c>
      <c r="O196" s="500">
        <v>2013</v>
      </c>
      <c r="P196" s="500" t="s">
        <v>188</v>
      </c>
      <c r="Q196" s="689"/>
      <c r="R196" s="689"/>
      <c r="S196" s="689"/>
      <c r="T196" s="500">
        <v>1</v>
      </c>
      <c r="U196" s="500" t="s">
        <v>215</v>
      </c>
      <c r="V196" s="674">
        <f t="shared" si="159"/>
        <v>650000000</v>
      </c>
      <c r="W196" s="184">
        <v>650000000</v>
      </c>
      <c r="X196" s="831"/>
      <c r="Y196" s="689"/>
      <c r="Z196" s="689"/>
      <c r="AA196" s="701" t="s">
        <v>1346</v>
      </c>
      <c r="AB196" s="47">
        <v>25</v>
      </c>
      <c r="AC196" s="47">
        <f t="shared" si="170"/>
        <v>4</v>
      </c>
      <c r="AD196" s="746">
        <f t="shared" si="171"/>
        <v>26000000</v>
      </c>
      <c r="AE196" s="746">
        <f t="shared" si="172"/>
        <v>104000000</v>
      </c>
      <c r="AF196" s="746">
        <f t="shared" si="173"/>
        <v>546000000</v>
      </c>
      <c r="AG196" s="47">
        <f t="shared" si="174"/>
        <v>5</v>
      </c>
      <c r="AH196" s="746">
        <f t="shared" si="175"/>
        <v>26000000</v>
      </c>
      <c r="AI196" s="746">
        <f t="shared" si="176"/>
        <v>130000000</v>
      </c>
      <c r="AJ196" s="746">
        <f t="shared" si="177"/>
        <v>520000000</v>
      </c>
      <c r="AK196" s="47" t="b">
        <f t="shared" si="169"/>
        <v>1</v>
      </c>
    </row>
    <row r="197" spans="1:37" ht="75" hidden="1" customHeight="1">
      <c r="A197" s="518" t="s">
        <v>393</v>
      </c>
      <c r="B197" s="500">
        <f>B196+1</f>
        <v>4</v>
      </c>
      <c r="C197" s="689" t="s">
        <v>1322</v>
      </c>
      <c r="D197" s="689" t="s">
        <v>1288</v>
      </c>
      <c r="E197" s="689" t="s">
        <v>299</v>
      </c>
      <c r="F197" s="500" t="s">
        <v>1333</v>
      </c>
      <c r="G197" s="689" t="s">
        <v>1334</v>
      </c>
      <c r="H197" s="500" t="s">
        <v>223</v>
      </c>
      <c r="I197" s="500" t="s">
        <v>224</v>
      </c>
      <c r="J197" s="689" t="s">
        <v>1335</v>
      </c>
      <c r="K197" s="226">
        <v>41499</v>
      </c>
      <c r="L197" s="500" t="s">
        <v>1334</v>
      </c>
      <c r="M197" s="500" t="s">
        <v>229</v>
      </c>
      <c r="N197" s="381" t="s">
        <v>200</v>
      </c>
      <c r="O197" s="500">
        <v>2013</v>
      </c>
      <c r="P197" s="500" t="s">
        <v>188</v>
      </c>
      <c r="Q197" s="689"/>
      <c r="R197" s="689"/>
      <c r="S197" s="689"/>
      <c r="T197" s="500">
        <v>1</v>
      </c>
      <c r="U197" s="500" t="s">
        <v>215</v>
      </c>
      <c r="V197" s="674">
        <f t="shared" si="159"/>
        <v>30240000</v>
      </c>
      <c r="W197" s="184">
        <v>30240000</v>
      </c>
      <c r="X197" s="831"/>
      <c r="Y197" s="689"/>
      <c r="Z197" s="689"/>
      <c r="AA197" s="701" t="s">
        <v>1347</v>
      </c>
      <c r="AB197" s="47">
        <v>25</v>
      </c>
      <c r="AC197" s="47">
        <f t="shared" si="170"/>
        <v>4</v>
      </c>
      <c r="AD197" s="746">
        <f t="shared" si="171"/>
        <v>1209600</v>
      </c>
      <c r="AE197" s="746">
        <f t="shared" si="172"/>
        <v>4838400</v>
      </c>
      <c r="AF197" s="746">
        <f t="shared" si="173"/>
        <v>25401600</v>
      </c>
      <c r="AG197" s="47">
        <f t="shared" si="174"/>
        <v>5</v>
      </c>
      <c r="AH197" s="746">
        <f t="shared" si="175"/>
        <v>1209600</v>
      </c>
      <c r="AI197" s="746">
        <f t="shared" si="176"/>
        <v>6048000</v>
      </c>
      <c r="AJ197" s="746">
        <f t="shared" si="177"/>
        <v>24192000</v>
      </c>
      <c r="AK197" s="47" t="b">
        <f t="shared" si="169"/>
        <v>1</v>
      </c>
    </row>
    <row r="198" spans="1:37" ht="75" hidden="1" customHeight="1">
      <c r="A198" s="518" t="s">
        <v>393</v>
      </c>
      <c r="B198" s="500">
        <f t="shared" ref="B198:B202" si="178">B197+1</f>
        <v>5</v>
      </c>
      <c r="C198" s="689" t="s">
        <v>1323</v>
      </c>
      <c r="D198" s="689" t="s">
        <v>222</v>
      </c>
      <c r="E198" s="689" t="s">
        <v>299</v>
      </c>
      <c r="F198" s="500" t="s">
        <v>1333</v>
      </c>
      <c r="G198" s="689" t="s">
        <v>1336</v>
      </c>
      <c r="H198" s="500" t="s">
        <v>223</v>
      </c>
      <c r="I198" s="500" t="s">
        <v>224</v>
      </c>
      <c r="J198" s="689" t="s">
        <v>1337</v>
      </c>
      <c r="K198" s="226">
        <v>41570</v>
      </c>
      <c r="L198" s="500" t="s">
        <v>1336</v>
      </c>
      <c r="M198" s="500" t="s">
        <v>229</v>
      </c>
      <c r="N198" s="381" t="s">
        <v>200</v>
      </c>
      <c r="O198" s="500">
        <v>2013</v>
      </c>
      <c r="P198" s="500" t="s">
        <v>188</v>
      </c>
      <c r="Q198" s="689"/>
      <c r="R198" s="689"/>
      <c r="S198" s="689"/>
      <c r="T198" s="500">
        <v>1</v>
      </c>
      <c r="U198" s="500" t="s">
        <v>215</v>
      </c>
      <c r="V198" s="674">
        <f t="shared" si="159"/>
        <v>431500000</v>
      </c>
      <c r="W198" s="184">
        <v>431500000</v>
      </c>
      <c r="X198" s="831"/>
      <c r="Y198" s="689"/>
      <c r="Z198" s="689"/>
      <c r="AA198" s="701" t="s">
        <v>1348</v>
      </c>
      <c r="AB198" s="47">
        <v>25</v>
      </c>
      <c r="AC198" s="47">
        <f t="shared" si="170"/>
        <v>4</v>
      </c>
      <c r="AD198" s="746">
        <f t="shared" si="171"/>
        <v>17260000</v>
      </c>
      <c r="AE198" s="746">
        <f t="shared" si="172"/>
        <v>69040000</v>
      </c>
      <c r="AF198" s="746">
        <f t="shared" si="173"/>
        <v>362460000</v>
      </c>
      <c r="AG198" s="47">
        <f t="shared" si="174"/>
        <v>5</v>
      </c>
      <c r="AH198" s="746">
        <f t="shared" si="175"/>
        <v>17260000</v>
      </c>
      <c r="AI198" s="746">
        <f t="shared" si="176"/>
        <v>86300000</v>
      </c>
      <c r="AJ198" s="746">
        <f t="shared" si="177"/>
        <v>345200000</v>
      </c>
      <c r="AK198" s="47" t="b">
        <f t="shared" si="169"/>
        <v>1</v>
      </c>
    </row>
    <row r="199" spans="1:37" ht="75" hidden="1" customHeight="1">
      <c r="A199" s="518" t="s">
        <v>393</v>
      </c>
      <c r="B199" s="501">
        <f t="shared" si="178"/>
        <v>6</v>
      </c>
      <c r="C199" s="787" t="s">
        <v>1324</v>
      </c>
      <c r="D199" s="787" t="s">
        <v>1288</v>
      </c>
      <c r="E199" s="787" t="s">
        <v>299</v>
      </c>
      <c r="F199" s="501" t="s">
        <v>546</v>
      </c>
      <c r="G199" s="787" t="s">
        <v>1336</v>
      </c>
      <c r="H199" s="501" t="s">
        <v>223</v>
      </c>
      <c r="I199" s="501" t="s">
        <v>224</v>
      </c>
      <c r="J199" s="787" t="s">
        <v>1338</v>
      </c>
      <c r="K199" s="891">
        <v>41590</v>
      </c>
      <c r="L199" s="501" t="s">
        <v>1336</v>
      </c>
      <c r="M199" s="501" t="s">
        <v>229</v>
      </c>
      <c r="N199" s="115" t="s">
        <v>200</v>
      </c>
      <c r="O199" s="501">
        <v>2013</v>
      </c>
      <c r="P199" s="501" t="s">
        <v>188</v>
      </c>
      <c r="Q199" s="689"/>
      <c r="R199" s="689"/>
      <c r="S199" s="689"/>
      <c r="T199" s="501">
        <v>1</v>
      </c>
      <c r="U199" s="501" t="s">
        <v>215</v>
      </c>
      <c r="V199" s="734">
        <f t="shared" si="159"/>
        <v>17500000</v>
      </c>
      <c r="W199" s="632">
        <v>17500000</v>
      </c>
      <c r="X199" s="840"/>
      <c r="Y199" s="787"/>
      <c r="Z199" s="787"/>
      <c r="AA199" s="232" t="s">
        <v>1349</v>
      </c>
      <c r="AB199" s="47">
        <v>25</v>
      </c>
      <c r="AC199" s="47">
        <f t="shared" si="170"/>
        <v>4</v>
      </c>
      <c r="AD199" s="746">
        <f t="shared" si="171"/>
        <v>700000</v>
      </c>
      <c r="AE199" s="746">
        <f t="shared" si="172"/>
        <v>2800000</v>
      </c>
      <c r="AF199" s="746">
        <f t="shared" si="173"/>
        <v>14700000</v>
      </c>
      <c r="AG199" s="47">
        <f t="shared" si="174"/>
        <v>5</v>
      </c>
      <c r="AH199" s="746">
        <f t="shared" si="175"/>
        <v>700000</v>
      </c>
      <c r="AI199" s="746">
        <f t="shared" si="176"/>
        <v>3500000</v>
      </c>
      <c r="AJ199" s="746">
        <f t="shared" si="177"/>
        <v>14000000</v>
      </c>
      <c r="AK199" s="47" t="b">
        <f t="shared" si="169"/>
        <v>1</v>
      </c>
    </row>
    <row r="200" spans="1:37" ht="75" hidden="1" customHeight="1">
      <c r="A200" s="518" t="s">
        <v>393</v>
      </c>
      <c r="B200" s="111">
        <f t="shared" si="178"/>
        <v>7</v>
      </c>
      <c r="C200" s="788" t="s">
        <v>1325</v>
      </c>
      <c r="D200" s="788" t="s">
        <v>1339</v>
      </c>
      <c r="E200" s="788" t="s">
        <v>299</v>
      </c>
      <c r="F200" s="111" t="s">
        <v>546</v>
      </c>
      <c r="G200" s="788" t="s">
        <v>1336</v>
      </c>
      <c r="H200" s="111" t="s">
        <v>223</v>
      </c>
      <c r="I200" s="111" t="s">
        <v>224</v>
      </c>
      <c r="J200" s="788" t="s">
        <v>1340</v>
      </c>
      <c r="K200" s="890">
        <v>41590</v>
      </c>
      <c r="L200" s="111" t="s">
        <v>1336</v>
      </c>
      <c r="M200" s="111" t="s">
        <v>229</v>
      </c>
      <c r="N200" s="110" t="s">
        <v>200</v>
      </c>
      <c r="O200" s="111">
        <v>2013</v>
      </c>
      <c r="P200" s="111" t="s">
        <v>188</v>
      </c>
      <c r="Q200" s="689"/>
      <c r="R200" s="689"/>
      <c r="S200" s="689"/>
      <c r="T200" s="111">
        <v>1</v>
      </c>
      <c r="U200" s="111" t="s">
        <v>215</v>
      </c>
      <c r="V200" s="673">
        <f t="shared" si="159"/>
        <v>17280000</v>
      </c>
      <c r="W200" s="609">
        <v>17280000</v>
      </c>
      <c r="X200" s="886"/>
      <c r="Y200" s="788"/>
      <c r="Z200" s="788"/>
      <c r="AA200" s="702" t="s">
        <v>1350</v>
      </c>
      <c r="AB200" s="47">
        <v>25</v>
      </c>
      <c r="AC200" s="47">
        <f t="shared" si="170"/>
        <v>4</v>
      </c>
      <c r="AD200" s="746">
        <f t="shared" si="171"/>
        <v>691200</v>
      </c>
      <c r="AE200" s="746">
        <f t="shared" si="172"/>
        <v>2764800</v>
      </c>
      <c r="AF200" s="746">
        <f t="shared" si="173"/>
        <v>14515200</v>
      </c>
      <c r="AG200" s="47">
        <f t="shared" si="174"/>
        <v>5</v>
      </c>
      <c r="AH200" s="746">
        <f t="shared" si="175"/>
        <v>691200</v>
      </c>
      <c r="AI200" s="746">
        <f t="shared" si="176"/>
        <v>3456000</v>
      </c>
      <c r="AJ200" s="746">
        <f t="shared" si="177"/>
        <v>13824000</v>
      </c>
      <c r="AK200" s="47" t="b">
        <f t="shared" si="169"/>
        <v>1</v>
      </c>
    </row>
    <row r="201" spans="1:37" ht="75" hidden="1" customHeight="1">
      <c r="A201" s="518" t="s">
        <v>393</v>
      </c>
      <c r="B201" s="500">
        <f t="shared" si="178"/>
        <v>8</v>
      </c>
      <c r="C201" s="689" t="s">
        <v>1326</v>
      </c>
      <c r="D201" s="689" t="s">
        <v>222</v>
      </c>
      <c r="E201" s="689" t="s">
        <v>299</v>
      </c>
      <c r="F201" s="500" t="s">
        <v>546</v>
      </c>
      <c r="G201" s="689" t="s">
        <v>200</v>
      </c>
      <c r="H201" s="500" t="s">
        <v>1341</v>
      </c>
      <c r="I201" s="500" t="s">
        <v>224</v>
      </c>
      <c r="J201" s="689" t="s">
        <v>1342</v>
      </c>
      <c r="K201" s="226">
        <v>41626</v>
      </c>
      <c r="L201" s="500" t="s">
        <v>200</v>
      </c>
      <c r="M201" s="500" t="s">
        <v>229</v>
      </c>
      <c r="N201" s="381" t="s">
        <v>200</v>
      </c>
      <c r="O201" s="500">
        <v>2013</v>
      </c>
      <c r="P201" s="500" t="s">
        <v>188</v>
      </c>
      <c r="Q201" s="689"/>
      <c r="R201" s="689"/>
      <c r="S201" s="689"/>
      <c r="T201" s="500">
        <v>1</v>
      </c>
      <c r="U201" s="500" t="s">
        <v>215</v>
      </c>
      <c r="V201" s="674">
        <f t="shared" si="159"/>
        <v>249500000</v>
      </c>
      <c r="W201" s="184">
        <v>249500000</v>
      </c>
      <c r="X201" s="831"/>
      <c r="Y201" s="689"/>
      <c r="Z201" s="689"/>
      <c r="AA201" s="701" t="s">
        <v>1351</v>
      </c>
      <c r="AB201" s="47">
        <v>25</v>
      </c>
      <c r="AC201" s="47">
        <f t="shared" si="170"/>
        <v>4</v>
      </c>
      <c r="AD201" s="746">
        <f t="shared" si="171"/>
        <v>9980000</v>
      </c>
      <c r="AE201" s="746">
        <f t="shared" si="172"/>
        <v>39920000</v>
      </c>
      <c r="AF201" s="746">
        <f t="shared" si="173"/>
        <v>209580000</v>
      </c>
      <c r="AG201" s="47">
        <f t="shared" si="174"/>
        <v>5</v>
      </c>
      <c r="AH201" s="746">
        <f t="shared" si="175"/>
        <v>9980000</v>
      </c>
      <c r="AI201" s="746">
        <f t="shared" si="176"/>
        <v>49900000</v>
      </c>
      <c r="AJ201" s="746">
        <f t="shared" si="177"/>
        <v>199600000</v>
      </c>
      <c r="AK201" s="47" t="b">
        <f t="shared" si="169"/>
        <v>1</v>
      </c>
    </row>
    <row r="202" spans="1:37" ht="75" hidden="1" customHeight="1">
      <c r="A202" s="518" t="s">
        <v>393</v>
      </c>
      <c r="B202" s="500">
        <f t="shared" si="178"/>
        <v>9</v>
      </c>
      <c r="C202" s="689" t="s">
        <v>1327</v>
      </c>
      <c r="D202" s="689" t="s">
        <v>1339</v>
      </c>
      <c r="E202" s="689" t="s">
        <v>299</v>
      </c>
      <c r="F202" s="500" t="s">
        <v>546</v>
      </c>
      <c r="G202" s="689" t="s">
        <v>200</v>
      </c>
      <c r="H202" s="500" t="s">
        <v>1341</v>
      </c>
      <c r="I202" s="500" t="s">
        <v>224</v>
      </c>
      <c r="J202" s="689" t="s">
        <v>1343</v>
      </c>
      <c r="K202" s="226">
        <v>41627</v>
      </c>
      <c r="L202" s="500" t="s">
        <v>200</v>
      </c>
      <c r="M202" s="500" t="s">
        <v>229</v>
      </c>
      <c r="N202" s="381" t="s">
        <v>200</v>
      </c>
      <c r="O202" s="500">
        <v>2013</v>
      </c>
      <c r="P202" s="500" t="s">
        <v>188</v>
      </c>
      <c r="Q202" s="689"/>
      <c r="R202" s="689"/>
      <c r="S202" s="689"/>
      <c r="T202" s="500">
        <v>1</v>
      </c>
      <c r="U202" s="500" t="s">
        <v>215</v>
      </c>
      <c r="V202" s="674">
        <f t="shared" si="159"/>
        <v>10000000</v>
      </c>
      <c r="W202" s="184">
        <v>10000000</v>
      </c>
      <c r="X202" s="831"/>
      <c r="Y202" s="689"/>
      <c r="Z202" s="689"/>
      <c r="AA202" s="701" t="s">
        <v>1352</v>
      </c>
      <c r="AB202" s="47">
        <v>25</v>
      </c>
      <c r="AC202" s="47">
        <f t="shared" si="170"/>
        <v>4</v>
      </c>
      <c r="AD202" s="746">
        <f t="shared" si="171"/>
        <v>400000</v>
      </c>
      <c r="AE202" s="746">
        <f t="shared" si="172"/>
        <v>1600000</v>
      </c>
      <c r="AF202" s="746">
        <f t="shared" si="173"/>
        <v>8400000</v>
      </c>
      <c r="AG202" s="47">
        <f t="shared" si="174"/>
        <v>5</v>
      </c>
      <c r="AH202" s="746">
        <f t="shared" si="175"/>
        <v>400000</v>
      </c>
      <c r="AI202" s="746">
        <f t="shared" si="176"/>
        <v>2000000</v>
      </c>
      <c r="AJ202" s="746">
        <f t="shared" si="177"/>
        <v>8000000</v>
      </c>
      <c r="AK202" s="47" t="b">
        <f t="shared" si="169"/>
        <v>1</v>
      </c>
    </row>
    <row r="203" spans="1:37" ht="54.95" hidden="1" customHeight="1">
      <c r="A203" s="518" t="s">
        <v>589</v>
      </c>
      <c r="B203" s="500">
        <v>1</v>
      </c>
      <c r="C203" s="375" t="s">
        <v>1353</v>
      </c>
      <c r="D203" s="689" t="s">
        <v>1288</v>
      </c>
      <c r="E203" s="689" t="s">
        <v>299</v>
      </c>
      <c r="F203" s="500" t="s">
        <v>1357</v>
      </c>
      <c r="G203" s="689" t="s">
        <v>200</v>
      </c>
      <c r="H203" s="500" t="s">
        <v>1236</v>
      </c>
      <c r="I203" s="500" t="s">
        <v>1318</v>
      </c>
      <c r="J203" s="375" t="s">
        <v>1359</v>
      </c>
      <c r="K203" s="701" t="s">
        <v>1360</v>
      </c>
      <c r="L203" s="701" t="s">
        <v>1361</v>
      </c>
      <c r="M203" s="701" t="s">
        <v>3</v>
      </c>
      <c r="N203" s="381" t="s">
        <v>200</v>
      </c>
      <c r="O203" s="701">
        <v>2014</v>
      </c>
      <c r="P203" s="500" t="s">
        <v>188</v>
      </c>
      <c r="Q203" s="689"/>
      <c r="R203" s="689"/>
      <c r="S203" s="689"/>
      <c r="T203" s="500">
        <v>1</v>
      </c>
      <c r="U203" s="500" t="s">
        <v>215</v>
      </c>
      <c r="V203" s="674">
        <f t="shared" si="159"/>
        <v>24080000</v>
      </c>
      <c r="W203" s="184">
        <v>24080000</v>
      </c>
      <c r="X203" s="831"/>
      <c r="Y203" s="689"/>
      <c r="Z203" s="689"/>
      <c r="AA203" s="701" t="s">
        <v>1367</v>
      </c>
      <c r="AB203" s="47">
        <v>25</v>
      </c>
      <c r="AC203" s="518">
        <f>2016-O203+1</f>
        <v>3</v>
      </c>
      <c r="AD203" s="838">
        <f>W203/AB203</f>
        <v>963200</v>
      </c>
      <c r="AE203" s="835">
        <f>AC203*AD203</f>
        <v>2889600</v>
      </c>
      <c r="AF203" s="835">
        <f>W203-AE203</f>
        <v>21190400</v>
      </c>
      <c r="AG203" s="47">
        <f>2017-O203+1</f>
        <v>4</v>
      </c>
      <c r="AH203" s="548">
        <f>W203/AB203</f>
        <v>963200</v>
      </c>
      <c r="AI203" s="548">
        <f>AG203*AH203</f>
        <v>3852800</v>
      </c>
      <c r="AJ203" s="835">
        <f>W203-AI203</f>
        <v>20227200</v>
      </c>
      <c r="AK203" s="47" t="b">
        <f t="shared" si="169"/>
        <v>1</v>
      </c>
    </row>
    <row r="204" spans="1:37" ht="54.95" hidden="1" customHeight="1">
      <c r="A204" s="518" t="s">
        <v>589</v>
      </c>
      <c r="B204" s="500">
        <v>2</v>
      </c>
      <c r="C204" s="375" t="s">
        <v>1354</v>
      </c>
      <c r="D204" s="689" t="s">
        <v>1289</v>
      </c>
      <c r="E204" s="689" t="s">
        <v>299</v>
      </c>
      <c r="F204" s="500" t="s">
        <v>1358</v>
      </c>
      <c r="G204" s="689" t="s">
        <v>200</v>
      </c>
      <c r="H204" s="500" t="s">
        <v>1362</v>
      </c>
      <c r="I204" s="500" t="s">
        <v>1318</v>
      </c>
      <c r="J204" s="375" t="s">
        <v>1363</v>
      </c>
      <c r="K204" s="701" t="s">
        <v>1364</v>
      </c>
      <c r="L204" s="701"/>
      <c r="M204" s="701" t="s">
        <v>3</v>
      </c>
      <c r="N204" s="381" t="s">
        <v>200</v>
      </c>
      <c r="O204" s="701">
        <v>2014</v>
      </c>
      <c r="P204" s="500" t="s">
        <v>188</v>
      </c>
      <c r="Q204" s="689"/>
      <c r="R204" s="689"/>
      <c r="S204" s="689"/>
      <c r="T204" s="500">
        <v>1</v>
      </c>
      <c r="U204" s="500" t="s">
        <v>215</v>
      </c>
      <c r="V204" s="674">
        <f t="shared" si="159"/>
        <v>31000000</v>
      </c>
      <c r="W204" s="184">
        <v>31000000</v>
      </c>
      <c r="X204" s="831"/>
      <c r="Y204" s="689"/>
      <c r="Z204" s="689"/>
      <c r="AA204" s="701" t="s">
        <v>1368</v>
      </c>
      <c r="AB204" s="47">
        <v>25</v>
      </c>
      <c r="AC204" s="518">
        <f t="shared" ref="AC204:AC206" si="179">2016-O204+1</f>
        <v>3</v>
      </c>
      <c r="AD204" s="838">
        <f t="shared" ref="AD204:AD206" si="180">W204/AB204</f>
        <v>1240000</v>
      </c>
      <c r="AE204" s="835">
        <f t="shared" ref="AE204:AE206" si="181">AC204*AD204</f>
        <v>3720000</v>
      </c>
      <c r="AF204" s="835">
        <f t="shared" ref="AF204:AF206" si="182">W204-AE204</f>
        <v>27280000</v>
      </c>
      <c r="AG204" s="47">
        <f t="shared" ref="AG204:AG206" si="183">2017-O204+1</f>
        <v>4</v>
      </c>
      <c r="AH204" s="548">
        <f t="shared" ref="AH204:AH206" si="184">W204/AB204</f>
        <v>1240000</v>
      </c>
      <c r="AI204" s="548">
        <f t="shared" ref="AI204:AI206" si="185">AG204*AH204</f>
        <v>4960000</v>
      </c>
      <c r="AJ204" s="835">
        <f t="shared" ref="AJ204:AJ206" si="186">W204-AI204</f>
        <v>26040000</v>
      </c>
      <c r="AK204" s="47" t="b">
        <f t="shared" si="169"/>
        <v>1</v>
      </c>
    </row>
    <row r="205" spans="1:37" ht="54.95" hidden="1" customHeight="1">
      <c r="A205" s="518" t="s">
        <v>589</v>
      </c>
      <c r="B205" s="500">
        <v>3</v>
      </c>
      <c r="C205" s="375" t="s">
        <v>1355</v>
      </c>
      <c r="D205" s="689" t="s">
        <v>1288</v>
      </c>
      <c r="E205" s="689" t="s">
        <v>299</v>
      </c>
      <c r="F205" s="500" t="s">
        <v>1357</v>
      </c>
      <c r="G205" s="689" t="s">
        <v>200</v>
      </c>
      <c r="H205" s="500" t="s">
        <v>1236</v>
      </c>
      <c r="I205" s="500" t="s">
        <v>1318</v>
      </c>
      <c r="J205" s="375" t="s">
        <v>1365</v>
      </c>
      <c r="K205" s="701" t="s">
        <v>1364</v>
      </c>
      <c r="L205" s="701" t="s">
        <v>1361</v>
      </c>
      <c r="M205" s="701" t="s">
        <v>3</v>
      </c>
      <c r="N205" s="381" t="s">
        <v>200</v>
      </c>
      <c r="O205" s="701">
        <v>2014</v>
      </c>
      <c r="P205" s="500" t="s">
        <v>188</v>
      </c>
      <c r="Q205" s="689"/>
      <c r="R205" s="689"/>
      <c r="S205" s="689"/>
      <c r="T205" s="500">
        <v>1</v>
      </c>
      <c r="U205" s="500" t="s">
        <v>215</v>
      </c>
      <c r="V205" s="674">
        <f t="shared" si="159"/>
        <v>310400000</v>
      </c>
      <c r="W205" s="184">
        <v>310400000</v>
      </c>
      <c r="X205" s="831"/>
      <c r="Y205" s="689"/>
      <c r="Z205" s="689"/>
      <c r="AA205" s="701" t="s">
        <v>1369</v>
      </c>
      <c r="AB205" s="47">
        <v>25</v>
      </c>
      <c r="AC205" s="518">
        <f t="shared" si="179"/>
        <v>3</v>
      </c>
      <c r="AD205" s="838">
        <f t="shared" si="180"/>
        <v>12416000</v>
      </c>
      <c r="AE205" s="835">
        <f t="shared" si="181"/>
        <v>37248000</v>
      </c>
      <c r="AF205" s="835">
        <f t="shared" si="182"/>
        <v>273152000</v>
      </c>
      <c r="AG205" s="47">
        <f t="shared" si="183"/>
        <v>4</v>
      </c>
      <c r="AH205" s="548">
        <f t="shared" si="184"/>
        <v>12416000</v>
      </c>
      <c r="AI205" s="548">
        <f t="shared" si="185"/>
        <v>49664000</v>
      </c>
      <c r="AJ205" s="835">
        <f t="shared" si="186"/>
        <v>260736000</v>
      </c>
      <c r="AK205" s="47" t="b">
        <f t="shared" si="169"/>
        <v>1</v>
      </c>
    </row>
    <row r="206" spans="1:37" ht="54.95" hidden="1" customHeight="1">
      <c r="A206" s="518" t="s">
        <v>589</v>
      </c>
      <c r="B206" s="500">
        <v>4</v>
      </c>
      <c r="C206" s="375" t="s">
        <v>1356</v>
      </c>
      <c r="D206" s="689" t="s">
        <v>1289</v>
      </c>
      <c r="E206" s="689" t="s">
        <v>299</v>
      </c>
      <c r="F206" s="500" t="s">
        <v>428</v>
      </c>
      <c r="G206" s="689" t="s">
        <v>200</v>
      </c>
      <c r="H206" s="500" t="s">
        <v>1362</v>
      </c>
      <c r="I206" s="500" t="s">
        <v>187</v>
      </c>
      <c r="J206" s="375" t="s">
        <v>1366</v>
      </c>
      <c r="K206" s="701" t="s">
        <v>1364</v>
      </c>
      <c r="L206" s="701"/>
      <c r="M206" s="701" t="s">
        <v>3</v>
      </c>
      <c r="N206" s="381" t="s">
        <v>200</v>
      </c>
      <c r="O206" s="701">
        <v>2014</v>
      </c>
      <c r="P206" s="500" t="s">
        <v>188</v>
      </c>
      <c r="Q206" s="689"/>
      <c r="R206" s="689"/>
      <c r="S206" s="689"/>
      <c r="T206" s="500">
        <v>1</v>
      </c>
      <c r="U206" s="500" t="s">
        <v>215</v>
      </c>
      <c r="V206" s="674">
        <f t="shared" si="159"/>
        <v>95200000</v>
      </c>
      <c r="W206" s="184">
        <v>95200000</v>
      </c>
      <c r="X206" s="831"/>
      <c r="Y206" s="689"/>
      <c r="Z206" s="689"/>
      <c r="AA206" s="701" t="s">
        <v>1370</v>
      </c>
      <c r="AB206" s="47">
        <v>25</v>
      </c>
      <c r="AC206" s="518">
        <f t="shared" si="179"/>
        <v>3</v>
      </c>
      <c r="AD206" s="838">
        <f t="shared" si="180"/>
        <v>3808000</v>
      </c>
      <c r="AE206" s="835">
        <f t="shared" si="181"/>
        <v>11424000</v>
      </c>
      <c r="AF206" s="835">
        <f t="shared" si="182"/>
        <v>83776000</v>
      </c>
      <c r="AG206" s="47">
        <f t="shared" si="183"/>
        <v>4</v>
      </c>
      <c r="AH206" s="548">
        <f t="shared" si="184"/>
        <v>3808000</v>
      </c>
      <c r="AI206" s="548">
        <f t="shared" si="185"/>
        <v>15232000</v>
      </c>
      <c r="AJ206" s="835">
        <f t="shared" si="186"/>
        <v>79968000</v>
      </c>
      <c r="AK206" s="47" t="b">
        <f t="shared" si="169"/>
        <v>1</v>
      </c>
    </row>
    <row r="207" spans="1:37" ht="99.95" hidden="1" customHeight="1">
      <c r="A207" s="518" t="s">
        <v>395</v>
      </c>
      <c r="B207" s="500">
        <v>1</v>
      </c>
      <c r="C207" s="375" t="s">
        <v>1371</v>
      </c>
      <c r="D207" s="689" t="s">
        <v>1288</v>
      </c>
      <c r="E207" s="689" t="s">
        <v>299</v>
      </c>
      <c r="F207" s="500" t="s">
        <v>428</v>
      </c>
      <c r="G207" s="689" t="s">
        <v>200</v>
      </c>
      <c r="H207" s="500" t="s">
        <v>1362</v>
      </c>
      <c r="I207" s="500" t="s">
        <v>1362</v>
      </c>
      <c r="J207" s="701" t="s">
        <v>1372</v>
      </c>
      <c r="K207" s="701" t="s">
        <v>1373</v>
      </c>
      <c r="L207" s="701" t="s">
        <v>200</v>
      </c>
      <c r="M207" s="701" t="s">
        <v>3</v>
      </c>
      <c r="N207" s="381" t="s">
        <v>200</v>
      </c>
      <c r="O207" s="701">
        <v>2015</v>
      </c>
      <c r="P207" s="500" t="s">
        <v>188</v>
      </c>
      <c r="Q207" s="689"/>
      <c r="R207" s="689"/>
      <c r="S207" s="689"/>
      <c r="T207" s="500">
        <v>1</v>
      </c>
      <c r="U207" s="500" t="s">
        <v>215</v>
      </c>
      <c r="V207" s="674">
        <f t="shared" si="159"/>
        <v>67676106</v>
      </c>
      <c r="W207" s="184">
        <v>67676106</v>
      </c>
      <c r="X207" s="831"/>
      <c r="Y207" s="689"/>
      <c r="Z207" s="689"/>
      <c r="AA207" s="701" t="s">
        <v>1377</v>
      </c>
      <c r="AB207" s="47">
        <v>25</v>
      </c>
      <c r="AC207" s="518">
        <f>2016-O207+1</f>
        <v>2</v>
      </c>
      <c r="AD207" s="548">
        <f>W207/AB207</f>
        <v>2707044.24</v>
      </c>
      <c r="AE207" s="548">
        <f>AC207*AD207</f>
        <v>5414088.4800000004</v>
      </c>
      <c r="AF207" s="835">
        <f>W207-AE207</f>
        <v>62262017.519999996</v>
      </c>
      <c r="AG207" s="47">
        <f>2017-O207+1</f>
        <v>3</v>
      </c>
      <c r="AH207" s="341">
        <f>W207/AB207</f>
        <v>2707044.24</v>
      </c>
      <c r="AI207" s="341">
        <f>AG207*AH207</f>
        <v>8121132.7200000007</v>
      </c>
      <c r="AJ207" s="839">
        <f>W207-AI207</f>
        <v>59554973.280000001</v>
      </c>
      <c r="AK207" s="47" t="b">
        <f t="shared" si="169"/>
        <v>1</v>
      </c>
    </row>
    <row r="208" spans="1:37" ht="99.95" hidden="1" customHeight="1">
      <c r="A208" s="518" t="s">
        <v>395</v>
      </c>
      <c r="B208" s="500">
        <v>2</v>
      </c>
      <c r="C208" s="375" t="s">
        <v>1371</v>
      </c>
      <c r="D208" s="689" t="s">
        <v>1289</v>
      </c>
      <c r="E208" s="689" t="s">
        <v>299</v>
      </c>
      <c r="F208" s="500" t="s">
        <v>428</v>
      </c>
      <c r="G208" s="689" t="s">
        <v>200</v>
      </c>
      <c r="H208" s="500" t="s">
        <v>1362</v>
      </c>
      <c r="I208" s="500" t="s">
        <v>1362</v>
      </c>
      <c r="J208" s="701" t="s">
        <v>1374</v>
      </c>
      <c r="K208" s="500" t="s">
        <v>1375</v>
      </c>
      <c r="L208" s="500" t="s">
        <v>200</v>
      </c>
      <c r="M208" s="500" t="s">
        <v>3</v>
      </c>
      <c r="N208" s="381" t="s">
        <v>200</v>
      </c>
      <c r="O208" s="500">
        <v>2015</v>
      </c>
      <c r="P208" s="500" t="s">
        <v>188</v>
      </c>
      <c r="Q208" s="689"/>
      <c r="R208" s="689"/>
      <c r="S208" s="689"/>
      <c r="T208" s="500">
        <v>1</v>
      </c>
      <c r="U208" s="500" t="s">
        <v>215</v>
      </c>
      <c r="V208" s="674">
        <f t="shared" si="159"/>
        <v>61421454</v>
      </c>
      <c r="W208" s="184">
        <v>61421454</v>
      </c>
      <c r="X208" s="831"/>
      <c r="Y208" s="689"/>
      <c r="Z208" s="689"/>
      <c r="AA208" s="701" t="s">
        <v>1378</v>
      </c>
      <c r="AB208" s="47">
        <v>25</v>
      </c>
      <c r="AC208" s="518">
        <f t="shared" ref="AC208:AC209" si="187">2016-O208+1</f>
        <v>2</v>
      </c>
      <c r="AD208" s="548">
        <f t="shared" ref="AD208:AD209" si="188">W208/AB208</f>
        <v>2456858.16</v>
      </c>
      <c r="AE208" s="548">
        <f t="shared" ref="AE208:AE209" si="189">AC208*AD208</f>
        <v>4913716.32</v>
      </c>
      <c r="AF208" s="835">
        <f t="shared" ref="AF208:AF209" si="190">W208-AE208</f>
        <v>56507737.68</v>
      </c>
      <c r="AG208" s="47">
        <f t="shared" ref="AG208:AG209" si="191">2017-O208+1</f>
        <v>3</v>
      </c>
      <c r="AH208" s="341">
        <f t="shared" ref="AH208:AH209" si="192">W208/AB208</f>
        <v>2456858.16</v>
      </c>
      <c r="AI208" s="341">
        <f t="shared" ref="AI208:AI209" si="193">AG208*AH208</f>
        <v>7370574.4800000004</v>
      </c>
      <c r="AJ208" s="839">
        <f t="shared" ref="AJ208:AJ209" si="194">W208-AI208</f>
        <v>54050879.519999996</v>
      </c>
      <c r="AK208" s="47" t="b">
        <f t="shared" si="169"/>
        <v>1</v>
      </c>
    </row>
    <row r="209" spans="1:37" ht="99.95" hidden="1" customHeight="1">
      <c r="A209" s="518" t="s">
        <v>395</v>
      </c>
      <c r="B209" s="500">
        <v>3</v>
      </c>
      <c r="C209" s="375" t="s">
        <v>1371</v>
      </c>
      <c r="D209" s="689" t="s">
        <v>1289</v>
      </c>
      <c r="E209" s="689" t="s">
        <v>299</v>
      </c>
      <c r="F209" s="500" t="s">
        <v>428</v>
      </c>
      <c r="G209" s="689" t="s">
        <v>200</v>
      </c>
      <c r="H209" s="500" t="s">
        <v>1362</v>
      </c>
      <c r="I209" s="500" t="s">
        <v>1362</v>
      </c>
      <c r="J209" s="701" t="s">
        <v>1376</v>
      </c>
      <c r="K209" s="226">
        <v>42048</v>
      </c>
      <c r="L209" s="500" t="s">
        <v>200</v>
      </c>
      <c r="M209" s="500" t="s">
        <v>3</v>
      </c>
      <c r="N209" s="381" t="s">
        <v>200</v>
      </c>
      <c r="O209" s="500">
        <v>2015</v>
      </c>
      <c r="P209" s="500" t="s">
        <v>188</v>
      </c>
      <c r="Q209" s="689"/>
      <c r="R209" s="689"/>
      <c r="S209" s="689"/>
      <c r="T209" s="500">
        <v>1</v>
      </c>
      <c r="U209" s="500" t="s">
        <v>215</v>
      </c>
      <c r="V209" s="674">
        <f t="shared" si="159"/>
        <v>200000000</v>
      </c>
      <c r="W209" s="184">
        <v>200000000</v>
      </c>
      <c r="X209" s="831"/>
      <c r="Y209" s="689"/>
      <c r="Z209" s="689"/>
      <c r="AA209" s="701" t="s">
        <v>1379</v>
      </c>
      <c r="AB209" s="47">
        <v>25</v>
      </c>
      <c r="AC209" s="518">
        <f t="shared" si="187"/>
        <v>2</v>
      </c>
      <c r="AD209" s="548">
        <f t="shared" si="188"/>
        <v>8000000</v>
      </c>
      <c r="AE209" s="548">
        <f t="shared" si="189"/>
        <v>16000000</v>
      </c>
      <c r="AF209" s="835">
        <f t="shared" si="190"/>
        <v>184000000</v>
      </c>
      <c r="AG209" s="47">
        <f t="shared" si="191"/>
        <v>3</v>
      </c>
      <c r="AH209" s="341">
        <f t="shared" si="192"/>
        <v>8000000</v>
      </c>
      <c r="AI209" s="341">
        <f t="shared" si="193"/>
        <v>24000000</v>
      </c>
      <c r="AJ209" s="839">
        <f t="shared" si="194"/>
        <v>176000000</v>
      </c>
      <c r="AK209" s="47" t="b">
        <f t="shared" si="169"/>
        <v>1</v>
      </c>
    </row>
    <row r="210" spans="1:37" ht="84.95" hidden="1" customHeight="1">
      <c r="A210" s="518" t="s">
        <v>1673</v>
      </c>
      <c r="B210" s="170">
        <v>1</v>
      </c>
      <c r="C210" s="171" t="s">
        <v>1856</v>
      </c>
      <c r="D210" s="170" t="s">
        <v>1857</v>
      </c>
      <c r="E210" s="892" t="s">
        <v>942</v>
      </c>
      <c r="F210" s="171" t="s">
        <v>1858</v>
      </c>
      <c r="G210" s="171" t="s">
        <v>1859</v>
      </c>
      <c r="H210" s="171" t="s">
        <v>223</v>
      </c>
      <c r="I210" s="171" t="s">
        <v>224</v>
      </c>
      <c r="J210" s="171" t="s">
        <v>1860</v>
      </c>
      <c r="K210" s="893">
        <v>42732</v>
      </c>
      <c r="L210" s="892" t="s">
        <v>200</v>
      </c>
      <c r="M210" s="171" t="s">
        <v>229</v>
      </c>
      <c r="N210" s="892" t="s">
        <v>200</v>
      </c>
      <c r="O210" s="171">
        <v>2016</v>
      </c>
      <c r="P210" s="171" t="s">
        <v>188</v>
      </c>
      <c r="Q210" s="87">
        <v>33000000</v>
      </c>
      <c r="R210" s="87">
        <v>22100000</v>
      </c>
      <c r="S210" s="87">
        <v>484100000</v>
      </c>
      <c r="T210" s="171">
        <v>1</v>
      </c>
      <c r="U210" s="171" t="s">
        <v>215</v>
      </c>
      <c r="V210" s="895">
        <f>SUM(Q210:S210)</f>
        <v>539200000</v>
      </c>
      <c r="W210" s="896">
        <f>V210</f>
        <v>539200000</v>
      </c>
      <c r="X210" s="171" t="s">
        <v>98</v>
      </c>
      <c r="Y210" s="866"/>
      <c r="Z210" s="866"/>
      <c r="AA210" s="171" t="s">
        <v>1860</v>
      </c>
      <c r="AB210" s="47">
        <v>25</v>
      </c>
      <c r="AC210" s="518">
        <f t="shared" ref="AC210" si="195">2016-O210+1</f>
        <v>1</v>
      </c>
      <c r="AD210" s="548">
        <f t="shared" ref="AD210" si="196">W210/AB210</f>
        <v>21568000</v>
      </c>
      <c r="AE210" s="548">
        <f t="shared" ref="AE210" si="197">AC210*AD210</f>
        <v>21568000</v>
      </c>
      <c r="AF210" s="835">
        <f t="shared" ref="AF210" si="198">W210-AE210</f>
        <v>517632000</v>
      </c>
      <c r="AG210" s="47">
        <f t="shared" ref="AG210" si="199">2017-O210+1</f>
        <v>2</v>
      </c>
      <c r="AH210" s="341">
        <f t="shared" ref="AH210" si="200">W210/AB210</f>
        <v>21568000</v>
      </c>
      <c r="AI210" s="341">
        <f t="shared" ref="AI210" si="201">AG210*AH210</f>
        <v>43136000</v>
      </c>
      <c r="AJ210" s="839">
        <f t="shared" ref="AJ210" si="202">W210-AI210</f>
        <v>496064000</v>
      </c>
      <c r="AK210" s="47" t="b">
        <f t="shared" si="169"/>
        <v>1</v>
      </c>
    </row>
    <row r="211" spans="1:37" ht="84.95" hidden="1" customHeight="1">
      <c r="A211" s="518" t="s">
        <v>1673</v>
      </c>
      <c r="B211" s="500">
        <v>2</v>
      </c>
      <c r="C211" s="701" t="s">
        <v>1861</v>
      </c>
      <c r="D211" s="500" t="s">
        <v>1857</v>
      </c>
      <c r="E211" s="109" t="s">
        <v>942</v>
      </c>
      <c r="F211" s="701" t="s">
        <v>546</v>
      </c>
      <c r="G211" s="701" t="s">
        <v>1862</v>
      </c>
      <c r="H211" s="701" t="s">
        <v>223</v>
      </c>
      <c r="I211" s="701" t="s">
        <v>224</v>
      </c>
      <c r="J211" s="701" t="s">
        <v>1863</v>
      </c>
      <c r="K211" s="249">
        <v>42732</v>
      </c>
      <c r="L211" s="109" t="s">
        <v>200</v>
      </c>
      <c r="M211" s="701" t="s">
        <v>229</v>
      </c>
      <c r="N211" s="109" t="s">
        <v>200</v>
      </c>
      <c r="O211" s="701">
        <v>2016</v>
      </c>
      <c r="P211" s="701" t="s">
        <v>188</v>
      </c>
      <c r="Q211" s="91">
        <v>15150000</v>
      </c>
      <c r="R211" s="91">
        <v>11300000</v>
      </c>
      <c r="S211" s="91">
        <v>213100000</v>
      </c>
      <c r="T211" s="701">
        <v>1</v>
      </c>
      <c r="U211" s="701" t="s">
        <v>215</v>
      </c>
      <c r="V211" s="470">
        <f>SUM(Q211:S211)</f>
        <v>239550000</v>
      </c>
      <c r="W211" s="610">
        <f t="shared" ref="W211:W219" si="203">V211</f>
        <v>239550000</v>
      </c>
      <c r="X211" s="701" t="s">
        <v>98</v>
      </c>
      <c r="Y211" s="375"/>
      <c r="Z211" s="375"/>
      <c r="AA211" s="701" t="s">
        <v>1863</v>
      </c>
      <c r="AB211" s="47">
        <v>25</v>
      </c>
      <c r="AC211" s="518">
        <f t="shared" ref="AC211:AC214" si="204">2016-O211+1</f>
        <v>1</v>
      </c>
      <c r="AD211" s="548">
        <f t="shared" ref="AD211:AD214" si="205">W211/AB211</f>
        <v>9582000</v>
      </c>
      <c r="AE211" s="548">
        <f t="shared" ref="AE211:AE214" si="206">AC211*AD211</f>
        <v>9582000</v>
      </c>
      <c r="AF211" s="835">
        <f t="shared" ref="AF211:AF214" si="207">W211-AE211</f>
        <v>229968000</v>
      </c>
      <c r="AG211" s="47">
        <f t="shared" ref="AG211:AG214" si="208">2017-O211+1</f>
        <v>2</v>
      </c>
      <c r="AH211" s="341">
        <f t="shared" ref="AH211:AH214" si="209">W211/AB211</f>
        <v>9582000</v>
      </c>
      <c r="AI211" s="341">
        <f t="shared" ref="AI211:AI214" si="210">AG211*AH211</f>
        <v>19164000</v>
      </c>
      <c r="AJ211" s="839">
        <f t="shared" ref="AJ211:AJ214" si="211">W211-AI211</f>
        <v>220386000</v>
      </c>
      <c r="AK211" s="47" t="b">
        <f t="shared" si="169"/>
        <v>1</v>
      </c>
    </row>
    <row r="212" spans="1:37" ht="84.95" hidden="1" customHeight="1">
      <c r="A212" s="518" t="s">
        <v>1673</v>
      </c>
      <c r="B212" s="500">
        <v>3</v>
      </c>
      <c r="C212" s="701" t="s">
        <v>1864</v>
      </c>
      <c r="D212" s="500" t="s">
        <v>1857</v>
      </c>
      <c r="E212" s="109" t="s">
        <v>942</v>
      </c>
      <c r="F212" s="701" t="s">
        <v>546</v>
      </c>
      <c r="G212" s="109" t="s">
        <v>1865</v>
      </c>
      <c r="H212" s="701" t="s">
        <v>223</v>
      </c>
      <c r="I212" s="701" t="s">
        <v>224</v>
      </c>
      <c r="J212" s="701" t="s">
        <v>1866</v>
      </c>
      <c r="K212" s="249">
        <v>42732</v>
      </c>
      <c r="L212" s="109" t="s">
        <v>200</v>
      </c>
      <c r="M212" s="701" t="s">
        <v>229</v>
      </c>
      <c r="N212" s="109" t="s">
        <v>200</v>
      </c>
      <c r="O212" s="701">
        <v>2016</v>
      </c>
      <c r="P212" s="701" t="s">
        <v>188</v>
      </c>
      <c r="Q212" s="179">
        <v>28650000</v>
      </c>
      <c r="R212" s="179">
        <v>20425000</v>
      </c>
      <c r="S212" s="91">
        <v>456150000</v>
      </c>
      <c r="T212" s="701">
        <v>1</v>
      </c>
      <c r="U212" s="701" t="s">
        <v>215</v>
      </c>
      <c r="V212" s="761">
        <f>SUM(Q212:S212)</f>
        <v>505225000</v>
      </c>
      <c r="W212" s="610">
        <f t="shared" si="203"/>
        <v>505225000</v>
      </c>
      <c r="X212" s="701" t="s">
        <v>98</v>
      </c>
      <c r="Y212" s="375"/>
      <c r="Z212" s="375"/>
      <c r="AA212" s="701" t="s">
        <v>1866</v>
      </c>
      <c r="AB212" s="47">
        <v>25</v>
      </c>
      <c r="AC212" s="518">
        <f t="shared" si="204"/>
        <v>1</v>
      </c>
      <c r="AD212" s="548">
        <f t="shared" si="205"/>
        <v>20209000</v>
      </c>
      <c r="AE212" s="548">
        <f t="shared" si="206"/>
        <v>20209000</v>
      </c>
      <c r="AF212" s="835">
        <f t="shared" si="207"/>
        <v>485016000</v>
      </c>
      <c r="AG212" s="47">
        <f t="shared" si="208"/>
        <v>2</v>
      </c>
      <c r="AH212" s="341">
        <f t="shared" si="209"/>
        <v>20209000</v>
      </c>
      <c r="AI212" s="341">
        <f t="shared" si="210"/>
        <v>40418000</v>
      </c>
      <c r="AJ212" s="839">
        <f t="shared" si="211"/>
        <v>464807000</v>
      </c>
      <c r="AK212" s="47" t="b">
        <f t="shared" si="169"/>
        <v>1</v>
      </c>
    </row>
    <row r="213" spans="1:37" ht="84.95" hidden="1" customHeight="1">
      <c r="A213" s="518" t="s">
        <v>1673</v>
      </c>
      <c r="B213" s="500">
        <v>4</v>
      </c>
      <c r="C213" s="701" t="s">
        <v>1867</v>
      </c>
      <c r="D213" s="500" t="s">
        <v>1857</v>
      </c>
      <c r="E213" s="109" t="s">
        <v>942</v>
      </c>
      <c r="F213" s="701" t="s">
        <v>1868</v>
      </c>
      <c r="G213" s="224" t="s">
        <v>1869</v>
      </c>
      <c r="H213" s="701" t="s">
        <v>1236</v>
      </c>
      <c r="I213" s="701" t="s">
        <v>1235</v>
      </c>
      <c r="J213" s="701" t="s">
        <v>1870</v>
      </c>
      <c r="K213" s="249" t="s">
        <v>1871</v>
      </c>
      <c r="L213" s="109" t="s">
        <v>200</v>
      </c>
      <c r="M213" s="701" t="s">
        <v>229</v>
      </c>
      <c r="N213" s="109" t="s">
        <v>200</v>
      </c>
      <c r="O213" s="701">
        <v>2016</v>
      </c>
      <c r="P213" s="701" t="s">
        <v>188</v>
      </c>
      <c r="Q213" s="94">
        <v>310400000</v>
      </c>
      <c r="R213" s="91">
        <v>93260000</v>
      </c>
      <c r="S213" s="91">
        <v>8135511850</v>
      </c>
      <c r="T213" s="701">
        <v>1</v>
      </c>
      <c r="U213" s="701" t="s">
        <v>215</v>
      </c>
      <c r="V213" s="761">
        <f>SUM(Q213:S213)</f>
        <v>8539171850</v>
      </c>
      <c r="W213" s="610">
        <f t="shared" si="203"/>
        <v>8539171850</v>
      </c>
      <c r="X213" s="701" t="s">
        <v>98</v>
      </c>
      <c r="Y213" s="375"/>
      <c r="Z213" s="375"/>
      <c r="AA213" s="701" t="s">
        <v>1872</v>
      </c>
      <c r="AB213" s="47">
        <v>25</v>
      </c>
      <c r="AC213" s="518">
        <f t="shared" si="204"/>
        <v>1</v>
      </c>
      <c r="AD213" s="548">
        <f t="shared" si="205"/>
        <v>341566874</v>
      </c>
      <c r="AE213" s="548">
        <f t="shared" si="206"/>
        <v>341566874</v>
      </c>
      <c r="AF213" s="835">
        <f t="shared" si="207"/>
        <v>8197604976</v>
      </c>
      <c r="AG213" s="47">
        <f t="shared" si="208"/>
        <v>2</v>
      </c>
      <c r="AH213" s="341">
        <f t="shared" si="209"/>
        <v>341566874</v>
      </c>
      <c r="AI213" s="341">
        <f t="shared" si="210"/>
        <v>683133748</v>
      </c>
      <c r="AJ213" s="839">
        <f t="shared" si="211"/>
        <v>7856038102</v>
      </c>
      <c r="AK213" s="47" t="b">
        <f t="shared" si="169"/>
        <v>1</v>
      </c>
    </row>
    <row r="214" spans="1:37" ht="84.95" hidden="1" customHeight="1">
      <c r="A214" s="518" t="s">
        <v>1673</v>
      </c>
      <c r="B214" s="501">
        <v>5</v>
      </c>
      <c r="C214" s="232" t="s">
        <v>1873</v>
      </c>
      <c r="D214" s="501" t="s">
        <v>1857</v>
      </c>
      <c r="E214" s="114" t="s">
        <v>942</v>
      </c>
      <c r="F214" s="232" t="s">
        <v>1874</v>
      </c>
      <c r="G214" s="232" t="s">
        <v>1875</v>
      </c>
      <c r="H214" s="232" t="s">
        <v>1236</v>
      </c>
      <c r="I214" s="232" t="s">
        <v>1235</v>
      </c>
      <c r="J214" s="232" t="s">
        <v>1876</v>
      </c>
      <c r="K214" s="899">
        <v>42733</v>
      </c>
      <c r="L214" s="114" t="s">
        <v>200</v>
      </c>
      <c r="M214" s="232" t="s">
        <v>229</v>
      </c>
      <c r="N214" s="114" t="s">
        <v>200</v>
      </c>
      <c r="O214" s="232">
        <v>2016</v>
      </c>
      <c r="P214" s="232" t="s">
        <v>188</v>
      </c>
      <c r="Q214" s="179">
        <v>25500000</v>
      </c>
      <c r="R214" s="179">
        <v>21300000</v>
      </c>
      <c r="S214" s="91">
        <v>607500000</v>
      </c>
      <c r="T214" s="232">
        <v>1</v>
      </c>
      <c r="U214" s="232" t="s">
        <v>215</v>
      </c>
      <c r="V214" s="900">
        <f>SUM(Q214:S214)</f>
        <v>654300000</v>
      </c>
      <c r="W214" s="617">
        <f t="shared" si="203"/>
        <v>654300000</v>
      </c>
      <c r="X214" s="232" t="s">
        <v>98</v>
      </c>
      <c r="Y214" s="619"/>
      <c r="Z214" s="619"/>
      <c r="AA214" s="232" t="s">
        <v>1876</v>
      </c>
      <c r="AB214" s="47">
        <v>25</v>
      </c>
      <c r="AC214" s="518">
        <f t="shared" si="204"/>
        <v>1</v>
      </c>
      <c r="AD214" s="548">
        <f t="shared" si="205"/>
        <v>26172000</v>
      </c>
      <c r="AE214" s="548">
        <f t="shared" si="206"/>
        <v>26172000</v>
      </c>
      <c r="AF214" s="835">
        <f t="shared" si="207"/>
        <v>628128000</v>
      </c>
      <c r="AG214" s="47">
        <f t="shared" si="208"/>
        <v>2</v>
      </c>
      <c r="AH214" s="341">
        <f t="shared" si="209"/>
        <v>26172000</v>
      </c>
      <c r="AI214" s="341">
        <f t="shared" si="210"/>
        <v>52344000</v>
      </c>
      <c r="AJ214" s="839">
        <f t="shared" si="211"/>
        <v>601956000</v>
      </c>
      <c r="AK214" s="47" t="b">
        <f t="shared" si="169"/>
        <v>1</v>
      </c>
    </row>
    <row r="215" spans="1:37" ht="84.95" hidden="1" customHeight="1">
      <c r="A215" s="518" t="s">
        <v>1673</v>
      </c>
      <c r="B215" s="111">
        <v>6</v>
      </c>
      <c r="C215" s="111" t="s">
        <v>1877</v>
      </c>
      <c r="D215" s="111" t="s">
        <v>1878</v>
      </c>
      <c r="E215" s="113" t="s">
        <v>942</v>
      </c>
      <c r="F215" s="702" t="s">
        <v>1879</v>
      </c>
      <c r="G215" s="702" t="s">
        <v>1880</v>
      </c>
      <c r="H215" s="702" t="s">
        <v>1223</v>
      </c>
      <c r="I215" s="702" t="s">
        <v>1223</v>
      </c>
      <c r="J215" s="702" t="s">
        <v>1881</v>
      </c>
      <c r="K215" s="173">
        <v>42634</v>
      </c>
      <c r="L215" s="229" t="s">
        <v>200</v>
      </c>
      <c r="M215" s="702" t="s">
        <v>229</v>
      </c>
      <c r="N215" s="702" t="s">
        <v>200</v>
      </c>
      <c r="O215" s="702">
        <v>2016</v>
      </c>
      <c r="P215" s="702" t="s">
        <v>188</v>
      </c>
      <c r="Q215" s="735" t="s">
        <v>200</v>
      </c>
      <c r="R215" s="735" t="s">
        <v>200</v>
      </c>
      <c r="S215" s="735" t="s">
        <v>200</v>
      </c>
      <c r="T215" s="702">
        <v>1</v>
      </c>
      <c r="U215" s="702" t="s">
        <v>215</v>
      </c>
      <c r="V215" s="898">
        <v>8250000</v>
      </c>
      <c r="W215" s="611">
        <f t="shared" si="203"/>
        <v>8250000</v>
      </c>
      <c r="X215" s="702" t="s">
        <v>98</v>
      </c>
      <c r="Y215" s="625"/>
      <c r="Z215" s="625"/>
      <c r="AA215" s="702" t="s">
        <v>1831</v>
      </c>
      <c r="AB215" s="47">
        <v>5</v>
      </c>
      <c r="AC215" s="518">
        <f t="shared" ref="AC215:AC217" si="212">2016-O215+1</f>
        <v>1</v>
      </c>
      <c r="AD215" s="548">
        <f t="shared" ref="AD215:AD217" si="213">W215/AB215</f>
        <v>1650000</v>
      </c>
      <c r="AE215" s="548">
        <f t="shared" ref="AE215:AE217" si="214">AC215*AD215</f>
        <v>1650000</v>
      </c>
      <c r="AF215" s="835">
        <f t="shared" ref="AF215:AF217" si="215">W215-AE215</f>
        <v>6600000</v>
      </c>
      <c r="AG215" s="47">
        <f t="shared" ref="AG215:AG217" si="216">2017-O215+1</f>
        <v>2</v>
      </c>
      <c r="AH215" s="341">
        <f t="shared" ref="AH215:AH217" si="217">W215/AB215</f>
        <v>1650000</v>
      </c>
      <c r="AI215" s="341">
        <f t="shared" ref="AI215:AI217" si="218">AG215*AH215</f>
        <v>3300000</v>
      </c>
      <c r="AJ215" s="839">
        <f t="shared" ref="AJ215:AJ217" si="219">W215-AI215</f>
        <v>4950000</v>
      </c>
      <c r="AK215" s="47" t="b">
        <f t="shared" si="169"/>
        <v>1</v>
      </c>
    </row>
    <row r="216" spans="1:37" ht="84.95" hidden="1" customHeight="1">
      <c r="A216" s="518" t="s">
        <v>1673</v>
      </c>
      <c r="B216" s="227">
        <v>7</v>
      </c>
      <c r="C216" s="701" t="s">
        <v>1882</v>
      </c>
      <c r="D216" s="500" t="s">
        <v>1883</v>
      </c>
      <c r="E216" s="109" t="s">
        <v>942</v>
      </c>
      <c r="F216" s="701" t="s">
        <v>1879</v>
      </c>
      <c r="G216" s="224" t="s">
        <v>1884</v>
      </c>
      <c r="H216" s="701" t="s">
        <v>1223</v>
      </c>
      <c r="I216" s="701" t="s">
        <v>1223</v>
      </c>
      <c r="J216" s="701" t="s">
        <v>1842</v>
      </c>
      <c r="K216" s="222">
        <v>42634</v>
      </c>
      <c r="L216" s="224" t="s">
        <v>200</v>
      </c>
      <c r="M216" s="701" t="s">
        <v>229</v>
      </c>
      <c r="N216" s="701" t="s">
        <v>200</v>
      </c>
      <c r="O216" s="701">
        <v>2016</v>
      </c>
      <c r="P216" s="701" t="s">
        <v>188</v>
      </c>
      <c r="Q216" s="735" t="s">
        <v>200</v>
      </c>
      <c r="R216" s="735" t="s">
        <v>200</v>
      </c>
      <c r="S216" s="735" t="s">
        <v>200</v>
      </c>
      <c r="T216" s="701">
        <v>1</v>
      </c>
      <c r="U216" s="701" t="s">
        <v>215</v>
      </c>
      <c r="V216" s="470">
        <v>8305000</v>
      </c>
      <c r="W216" s="610">
        <f t="shared" si="203"/>
        <v>8305000</v>
      </c>
      <c r="X216" s="701" t="s">
        <v>98</v>
      </c>
      <c r="Y216" s="701"/>
      <c r="Z216" s="701"/>
      <c r="AA216" s="701" t="s">
        <v>1831</v>
      </c>
      <c r="AB216" s="47">
        <v>5</v>
      </c>
      <c r="AC216" s="518">
        <f t="shared" si="212"/>
        <v>1</v>
      </c>
      <c r="AD216" s="548">
        <f t="shared" si="213"/>
        <v>1661000</v>
      </c>
      <c r="AE216" s="548">
        <f t="shared" si="214"/>
        <v>1661000</v>
      </c>
      <c r="AF216" s="835">
        <f t="shared" si="215"/>
        <v>6644000</v>
      </c>
      <c r="AG216" s="47">
        <f t="shared" si="216"/>
        <v>2</v>
      </c>
      <c r="AH216" s="341">
        <f t="shared" si="217"/>
        <v>1661000</v>
      </c>
      <c r="AI216" s="341">
        <f t="shared" si="218"/>
        <v>3322000</v>
      </c>
      <c r="AJ216" s="839">
        <f t="shared" si="219"/>
        <v>4983000</v>
      </c>
      <c r="AK216" s="47" t="b">
        <f t="shared" si="169"/>
        <v>1</v>
      </c>
    </row>
    <row r="217" spans="1:37" ht="84.95" hidden="1" customHeight="1">
      <c r="A217" s="518" t="s">
        <v>1673</v>
      </c>
      <c r="B217" s="227">
        <v>8</v>
      </c>
      <c r="C217" s="701" t="s">
        <v>1885</v>
      </c>
      <c r="D217" s="500" t="s">
        <v>934</v>
      </c>
      <c r="E217" s="109" t="s">
        <v>942</v>
      </c>
      <c r="F217" s="701" t="s">
        <v>1879</v>
      </c>
      <c r="G217" s="224" t="s">
        <v>1886</v>
      </c>
      <c r="H217" s="701" t="s">
        <v>1223</v>
      </c>
      <c r="I217" s="701" t="s">
        <v>1223</v>
      </c>
      <c r="J217" s="701" t="s">
        <v>1842</v>
      </c>
      <c r="K217" s="222">
        <v>42634</v>
      </c>
      <c r="L217" s="224" t="s">
        <v>200</v>
      </c>
      <c r="M217" s="701" t="s">
        <v>229</v>
      </c>
      <c r="N217" s="701" t="s">
        <v>200</v>
      </c>
      <c r="O217" s="701">
        <v>2016</v>
      </c>
      <c r="P217" s="701" t="s">
        <v>188</v>
      </c>
      <c r="Q217" s="735" t="s">
        <v>200</v>
      </c>
      <c r="R217" s="735" t="s">
        <v>200</v>
      </c>
      <c r="S217" s="735" t="s">
        <v>200</v>
      </c>
      <c r="T217" s="701">
        <v>1</v>
      </c>
      <c r="U217" s="701" t="s">
        <v>215</v>
      </c>
      <c r="V217" s="470">
        <v>3026760</v>
      </c>
      <c r="W217" s="610">
        <f t="shared" si="203"/>
        <v>3026760</v>
      </c>
      <c r="X217" s="701" t="s">
        <v>98</v>
      </c>
      <c r="Y217" s="701"/>
      <c r="Z217" s="701"/>
      <c r="AA217" s="701" t="s">
        <v>1831</v>
      </c>
      <c r="AB217" s="47">
        <v>5</v>
      </c>
      <c r="AC217" s="518">
        <f t="shared" si="212"/>
        <v>1</v>
      </c>
      <c r="AD217" s="548">
        <f t="shared" si="213"/>
        <v>605352</v>
      </c>
      <c r="AE217" s="548">
        <f t="shared" si="214"/>
        <v>605352</v>
      </c>
      <c r="AF217" s="835">
        <f t="shared" si="215"/>
        <v>2421408</v>
      </c>
      <c r="AG217" s="47">
        <f t="shared" si="216"/>
        <v>2</v>
      </c>
      <c r="AH217" s="341">
        <f t="shared" si="217"/>
        <v>605352</v>
      </c>
      <c r="AI217" s="341">
        <f t="shared" si="218"/>
        <v>1210704</v>
      </c>
      <c r="AJ217" s="839">
        <f t="shared" si="219"/>
        <v>1816056</v>
      </c>
      <c r="AK217" s="47" t="b">
        <f t="shared" si="169"/>
        <v>1</v>
      </c>
    </row>
    <row r="218" spans="1:37" ht="84.95" hidden="1" customHeight="1">
      <c r="A218" s="518" t="s">
        <v>1673</v>
      </c>
      <c r="B218" s="227">
        <v>9</v>
      </c>
      <c r="C218" s="701" t="s">
        <v>1887</v>
      </c>
      <c r="D218" s="500" t="s">
        <v>1857</v>
      </c>
      <c r="E218" s="109" t="s">
        <v>942</v>
      </c>
      <c r="F218" s="701" t="s">
        <v>1858</v>
      </c>
      <c r="G218" s="224" t="s">
        <v>1888</v>
      </c>
      <c r="H218" s="701" t="s">
        <v>223</v>
      </c>
      <c r="I218" s="701" t="s">
        <v>224</v>
      </c>
      <c r="J218" s="701" t="s">
        <v>1889</v>
      </c>
      <c r="K218" s="222">
        <v>42732</v>
      </c>
      <c r="L218" s="224" t="s">
        <v>200</v>
      </c>
      <c r="M218" s="701" t="s">
        <v>229</v>
      </c>
      <c r="N218" s="701" t="s">
        <v>200</v>
      </c>
      <c r="O218" s="701">
        <v>2016</v>
      </c>
      <c r="P218" s="701" t="s">
        <v>188</v>
      </c>
      <c r="Q218" s="94">
        <v>12700000</v>
      </c>
      <c r="R218" s="92">
        <v>9450000</v>
      </c>
      <c r="S218" s="91">
        <v>179400000</v>
      </c>
      <c r="T218" s="701">
        <v>1</v>
      </c>
      <c r="U218" s="701" t="s">
        <v>215</v>
      </c>
      <c r="V218" s="470">
        <f>SUM(Q218:S218)</f>
        <v>201550000</v>
      </c>
      <c r="W218" s="610">
        <f t="shared" si="203"/>
        <v>201550000</v>
      </c>
      <c r="X218" s="701" t="s">
        <v>98</v>
      </c>
      <c r="Y218" s="701"/>
      <c r="Z218" s="701"/>
      <c r="AA218" s="701" t="s">
        <v>3901</v>
      </c>
      <c r="AB218" s="47">
        <v>15</v>
      </c>
      <c r="AC218" s="518">
        <f t="shared" ref="AC218" si="220">2016-O218+1</f>
        <v>1</v>
      </c>
      <c r="AD218" s="548">
        <f t="shared" ref="AD218" si="221">W218/AB218</f>
        <v>13436666.666666666</v>
      </c>
      <c r="AE218" s="548">
        <f t="shared" ref="AE218" si="222">AC218*AD218</f>
        <v>13436666.666666666</v>
      </c>
      <c r="AF218" s="835">
        <f t="shared" ref="AF218" si="223">W218-AE218</f>
        <v>188113333.33333334</v>
      </c>
      <c r="AG218" s="47">
        <f t="shared" ref="AG218" si="224">2017-O218+1</f>
        <v>2</v>
      </c>
      <c r="AH218" s="341">
        <f t="shared" ref="AH218" si="225">W218/AB218</f>
        <v>13436666.666666666</v>
      </c>
      <c r="AI218" s="341">
        <f t="shared" ref="AI218" si="226">AG218*AH218</f>
        <v>26873333.333333332</v>
      </c>
      <c r="AJ218" s="839">
        <f t="shared" ref="AJ218" si="227">W218-AI218</f>
        <v>174676666.66666666</v>
      </c>
      <c r="AK218" s="47" t="b">
        <f t="shared" si="169"/>
        <v>1</v>
      </c>
    </row>
    <row r="219" spans="1:37" ht="95.1" hidden="1" customHeight="1">
      <c r="A219" s="518" t="s">
        <v>1673</v>
      </c>
      <c r="B219" s="348">
        <v>10</v>
      </c>
      <c r="C219" s="733" t="s">
        <v>1890</v>
      </c>
      <c r="D219" s="120" t="s">
        <v>1857</v>
      </c>
      <c r="E219" s="118" t="s">
        <v>942</v>
      </c>
      <c r="F219" s="733" t="s">
        <v>1858</v>
      </c>
      <c r="G219" s="143" t="s">
        <v>1891</v>
      </c>
      <c r="H219" s="733" t="s">
        <v>223</v>
      </c>
      <c r="I219" s="733" t="s">
        <v>224</v>
      </c>
      <c r="J219" s="733" t="s">
        <v>1892</v>
      </c>
      <c r="K219" s="894">
        <v>42732</v>
      </c>
      <c r="L219" s="143" t="s">
        <v>200</v>
      </c>
      <c r="M219" s="733" t="s">
        <v>229</v>
      </c>
      <c r="N219" s="733" t="s">
        <v>200</v>
      </c>
      <c r="O219" s="733">
        <v>2016</v>
      </c>
      <c r="P219" s="733" t="s">
        <v>188</v>
      </c>
      <c r="Q219" s="91">
        <v>5100000</v>
      </c>
      <c r="R219" s="91">
        <v>3800000</v>
      </c>
      <c r="S219" s="91">
        <v>72500000</v>
      </c>
      <c r="T219" s="733">
        <v>1</v>
      </c>
      <c r="U219" s="733" t="s">
        <v>215</v>
      </c>
      <c r="V219" s="897">
        <f>SUM(Q219:S219)</f>
        <v>81400000</v>
      </c>
      <c r="W219" s="814">
        <f t="shared" si="203"/>
        <v>81400000</v>
      </c>
      <c r="X219" s="733" t="s">
        <v>98</v>
      </c>
      <c r="Y219" s="733"/>
      <c r="Z219" s="733"/>
      <c r="AA219" s="733" t="s">
        <v>3902</v>
      </c>
      <c r="AB219" s="47">
        <v>25</v>
      </c>
      <c r="AC219" s="518">
        <f t="shared" ref="AC219" si="228">2016-O219+1</f>
        <v>1</v>
      </c>
      <c r="AD219" s="548">
        <f t="shared" ref="AD219" si="229">W219/AB219</f>
        <v>3256000</v>
      </c>
      <c r="AE219" s="548">
        <f t="shared" ref="AE219" si="230">AC219*AD219</f>
        <v>3256000</v>
      </c>
      <c r="AF219" s="835">
        <f t="shared" ref="AF219" si="231">W219-AE219</f>
        <v>78144000</v>
      </c>
      <c r="AG219" s="47">
        <f t="shared" ref="AG219" si="232">2017-O219+1</f>
        <v>2</v>
      </c>
      <c r="AH219" s="341">
        <f t="shared" ref="AH219" si="233">W219/AB219</f>
        <v>3256000</v>
      </c>
      <c r="AI219" s="341">
        <f t="shared" ref="AI219" si="234">AG219*AH219</f>
        <v>6512000</v>
      </c>
      <c r="AJ219" s="839">
        <f t="shared" ref="AJ219" si="235">W219-AI219</f>
        <v>74888000</v>
      </c>
      <c r="AK219" s="47" t="b">
        <f t="shared" si="169"/>
        <v>1</v>
      </c>
    </row>
    <row r="220" spans="1:37" ht="99.95" customHeight="1">
      <c r="A220" s="518" t="s">
        <v>2007</v>
      </c>
      <c r="B220" s="901">
        <v>1</v>
      </c>
      <c r="C220" s="171" t="s">
        <v>2103</v>
      </c>
      <c r="D220" s="170">
        <v>311011902</v>
      </c>
      <c r="E220" s="892" t="s">
        <v>2033</v>
      </c>
      <c r="F220" s="171" t="s">
        <v>2104</v>
      </c>
      <c r="G220" s="171"/>
      <c r="H220" s="171" t="s">
        <v>1223</v>
      </c>
      <c r="I220" s="171" t="s">
        <v>1223</v>
      </c>
      <c r="J220" s="171" t="s">
        <v>2105</v>
      </c>
      <c r="K220" s="613" t="s">
        <v>2106</v>
      </c>
      <c r="L220" s="171" t="s">
        <v>200</v>
      </c>
      <c r="M220" s="171" t="s">
        <v>2107</v>
      </c>
      <c r="N220" s="171" t="s">
        <v>200</v>
      </c>
      <c r="O220" s="171">
        <v>2017</v>
      </c>
      <c r="P220" s="171" t="s">
        <v>188</v>
      </c>
      <c r="Q220" s="148">
        <v>1</v>
      </c>
      <c r="R220" s="148" t="s">
        <v>215</v>
      </c>
      <c r="S220" s="188">
        <v>997150000</v>
      </c>
      <c r="T220" s="171">
        <v>1</v>
      </c>
      <c r="U220" s="702" t="s">
        <v>215</v>
      </c>
      <c r="V220" s="895">
        <v>997150000</v>
      </c>
      <c r="W220" s="896">
        <f>Q220*S220</f>
        <v>997150000</v>
      </c>
      <c r="X220" s="902" t="s">
        <v>98</v>
      </c>
      <c r="Y220" s="171"/>
      <c r="Z220" s="171"/>
      <c r="AA220" s="701" t="s">
        <v>2108</v>
      </c>
      <c r="AB220" s="47">
        <v>25</v>
      </c>
      <c r="AD220" s="548"/>
      <c r="AE220" s="548"/>
      <c r="AF220" s="835"/>
      <c r="AG220" s="47">
        <f t="shared" ref="AG220:AG222" si="236">2017-O220+1</f>
        <v>1</v>
      </c>
      <c r="AH220" s="341">
        <f t="shared" ref="AH220:AH222" si="237">W220/AB220</f>
        <v>39886000</v>
      </c>
      <c r="AI220" s="341">
        <f t="shared" ref="AI220:AI222" si="238">AG220*AH220</f>
        <v>39886000</v>
      </c>
      <c r="AJ220" s="839">
        <f t="shared" ref="AJ220:AJ222" si="239">W220-AI220</f>
        <v>957264000</v>
      </c>
      <c r="AK220" s="47" t="b">
        <f t="shared" si="169"/>
        <v>1</v>
      </c>
    </row>
    <row r="221" spans="1:37" ht="99.95" customHeight="1">
      <c r="A221" s="518" t="s">
        <v>2007</v>
      </c>
      <c r="B221" s="227">
        <v>2</v>
      </c>
      <c r="C221" s="701" t="s">
        <v>1175</v>
      </c>
      <c r="D221" s="500">
        <v>311011903</v>
      </c>
      <c r="E221" s="109" t="s">
        <v>2033</v>
      </c>
      <c r="F221" s="500" t="s">
        <v>1874</v>
      </c>
      <c r="G221" s="701"/>
      <c r="H221" s="701" t="s">
        <v>1223</v>
      </c>
      <c r="I221" s="701" t="s">
        <v>1223</v>
      </c>
      <c r="J221" s="701" t="s">
        <v>2109</v>
      </c>
      <c r="K221" s="226">
        <v>43078</v>
      </c>
      <c r="L221" s="701" t="s">
        <v>200</v>
      </c>
      <c r="M221" s="500" t="s">
        <v>2107</v>
      </c>
      <c r="N221" s="701" t="s">
        <v>200</v>
      </c>
      <c r="O221" s="701">
        <v>2017</v>
      </c>
      <c r="P221" s="701" t="s">
        <v>188</v>
      </c>
      <c r="Q221" s="148">
        <v>1</v>
      </c>
      <c r="R221" s="148" t="s">
        <v>215</v>
      </c>
      <c r="S221" s="243">
        <v>279277000</v>
      </c>
      <c r="T221" s="701">
        <v>1</v>
      </c>
      <c r="U221" s="701" t="s">
        <v>215</v>
      </c>
      <c r="V221" s="610">
        <v>279277000</v>
      </c>
      <c r="W221" s="610">
        <v>279277000</v>
      </c>
      <c r="X221" s="494" t="s">
        <v>98</v>
      </c>
      <c r="Y221" s="701"/>
      <c r="Z221" s="701"/>
      <c r="AA221" s="399" t="s">
        <v>2110</v>
      </c>
      <c r="AB221" s="47">
        <v>25</v>
      </c>
      <c r="AD221" s="548"/>
      <c r="AE221" s="548"/>
      <c r="AF221" s="835"/>
      <c r="AG221" s="47">
        <f t="shared" si="236"/>
        <v>1</v>
      </c>
      <c r="AH221" s="341">
        <f t="shared" si="237"/>
        <v>11171080</v>
      </c>
      <c r="AI221" s="341">
        <f t="shared" si="238"/>
        <v>11171080</v>
      </c>
      <c r="AJ221" s="839">
        <f t="shared" si="239"/>
        <v>268105920</v>
      </c>
      <c r="AK221" s="47" t="b">
        <f t="shared" si="169"/>
        <v>1</v>
      </c>
    </row>
    <row r="222" spans="1:37" ht="99.95" customHeight="1">
      <c r="A222" s="518" t="s">
        <v>2007</v>
      </c>
      <c r="B222" s="251">
        <v>3</v>
      </c>
      <c r="C222" s="232" t="s">
        <v>2111</v>
      </c>
      <c r="D222" s="501">
        <v>311011904</v>
      </c>
      <c r="E222" s="114" t="s">
        <v>2033</v>
      </c>
      <c r="F222" s="232" t="s">
        <v>2112</v>
      </c>
      <c r="G222" s="232"/>
      <c r="H222" s="232" t="s">
        <v>1223</v>
      </c>
      <c r="I222" s="232" t="s">
        <v>1223</v>
      </c>
      <c r="J222" s="232" t="s">
        <v>2113</v>
      </c>
      <c r="K222" s="501" t="s">
        <v>2114</v>
      </c>
      <c r="L222" s="232" t="s">
        <v>200</v>
      </c>
      <c r="M222" s="232" t="s">
        <v>2107</v>
      </c>
      <c r="N222" s="232" t="s">
        <v>200</v>
      </c>
      <c r="O222" s="232">
        <v>2017</v>
      </c>
      <c r="P222" s="232" t="s">
        <v>188</v>
      </c>
      <c r="Q222" s="148">
        <v>1</v>
      </c>
      <c r="R222" s="148" t="s">
        <v>215</v>
      </c>
      <c r="S222" s="243">
        <v>1860101000</v>
      </c>
      <c r="T222" s="232">
        <v>1</v>
      </c>
      <c r="U222" s="232" t="s">
        <v>215</v>
      </c>
      <c r="V222" s="617">
        <v>1860101000</v>
      </c>
      <c r="W222" s="617">
        <v>1860101000</v>
      </c>
      <c r="X222" s="498" t="s">
        <v>98</v>
      </c>
      <c r="Y222" s="232"/>
      <c r="Z222" s="232"/>
      <c r="AA222" s="903" t="s">
        <v>2115</v>
      </c>
      <c r="AB222" s="47">
        <v>25</v>
      </c>
      <c r="AD222" s="548"/>
      <c r="AE222" s="548"/>
      <c r="AF222" s="835"/>
      <c r="AG222" s="47">
        <f t="shared" si="236"/>
        <v>1</v>
      </c>
      <c r="AH222" s="341">
        <f t="shared" si="237"/>
        <v>74404040</v>
      </c>
      <c r="AI222" s="341">
        <f t="shared" si="238"/>
        <v>74404040</v>
      </c>
      <c r="AJ222" s="839">
        <f t="shared" si="239"/>
        <v>1785696960</v>
      </c>
      <c r="AK222" s="47" t="b">
        <f t="shared" si="169"/>
        <v>1</v>
      </c>
    </row>
    <row r="223" spans="1:37" s="721" customFormat="1" ht="24.95" hidden="1" customHeight="1">
      <c r="B223" s="705" t="s">
        <v>93</v>
      </c>
      <c r="C223" s="706"/>
      <c r="D223" s="706"/>
      <c r="E223" s="706"/>
      <c r="F223" s="706"/>
      <c r="G223" s="706"/>
      <c r="H223" s="706"/>
      <c r="I223" s="706"/>
      <c r="J223" s="706"/>
      <c r="K223" s="706"/>
      <c r="L223" s="706"/>
      <c r="M223" s="706"/>
      <c r="N223" s="706"/>
      <c r="O223" s="706"/>
      <c r="P223" s="706"/>
      <c r="Q223" s="706"/>
      <c r="R223" s="706"/>
      <c r="S223" s="706"/>
      <c r="T223" s="706"/>
      <c r="U223" s="706"/>
      <c r="V223" s="707"/>
      <c r="W223" s="854">
        <f>SUM(W17:W222)</f>
        <v>103554009559.19</v>
      </c>
      <c r="X223" s="848"/>
      <c r="Y223" s="804"/>
      <c r="Z223" s="804"/>
      <c r="AA223" s="707"/>
      <c r="AB223" s="708"/>
      <c r="AD223" s="849">
        <f>SUM(AD17:AD222)</f>
        <v>4025207010.6342659</v>
      </c>
      <c r="AE223" s="849">
        <f>SUM(AE17:AE222)</f>
        <v>33972302645.022671</v>
      </c>
      <c r="AF223" s="849">
        <f>SUM(AF17:AF222)</f>
        <v>66445178914.16732</v>
      </c>
      <c r="AH223" s="849">
        <f>SUM(AH17:AH222)</f>
        <v>4150668130.6342659</v>
      </c>
      <c r="AI223" s="849">
        <f>SUM(AI17:AI222)</f>
        <v>38122970775.656944</v>
      </c>
      <c r="AJ223" s="849">
        <f>SUM(AJ17:AJ222)</f>
        <v>65431038783.533058</v>
      </c>
      <c r="AK223" s="708" t="b">
        <f t="shared" si="169"/>
        <v>1</v>
      </c>
    </row>
    <row r="224" spans="1:37" s="721" customFormat="1" ht="24.95" hidden="1" customHeight="1" thickBot="1">
      <c r="A224" s="721" t="s">
        <v>1144</v>
      </c>
      <c r="B224" s="714" t="s">
        <v>93</v>
      </c>
      <c r="C224" s="715"/>
      <c r="D224" s="715"/>
      <c r="E224" s="715"/>
      <c r="F224" s="715"/>
      <c r="G224" s="715"/>
      <c r="H224" s="715"/>
      <c r="I224" s="715"/>
      <c r="J224" s="715"/>
      <c r="K224" s="715"/>
      <c r="L224" s="715"/>
      <c r="M224" s="715"/>
      <c r="N224" s="715"/>
      <c r="O224" s="715"/>
      <c r="P224" s="715"/>
      <c r="Q224" s="715"/>
      <c r="R224" s="715"/>
      <c r="S224" s="715"/>
      <c r="T224" s="715"/>
      <c r="U224" s="715"/>
      <c r="V224" s="716"/>
      <c r="W224" s="660">
        <f>SUM(W17:W100)</f>
        <v>67840798292.190002</v>
      </c>
      <c r="X224" s="1146"/>
      <c r="Y224" s="1147"/>
      <c r="Z224" s="1147"/>
      <c r="AA224" s="1148"/>
      <c r="AB224" s="850"/>
      <c r="AC224" s="809"/>
      <c r="AD224" s="841">
        <f>SUM(AD17:AD100)</f>
        <v>2713631931.6876001</v>
      </c>
      <c r="AE224" s="841">
        <f>SUM(AE17:AE100)</f>
        <v>27136319316.875999</v>
      </c>
      <c r="AF224" s="841">
        <f>SUM(AF17:AF100)</f>
        <v>40704478975.313995</v>
      </c>
      <c r="AG224" s="851"/>
      <c r="AH224" s="841">
        <f>SUM(AH17:AH100)</f>
        <v>2713631931.6876001</v>
      </c>
      <c r="AI224" s="841">
        <f>SUM(AI17:AI100)</f>
        <v>29849951248.563599</v>
      </c>
      <c r="AJ224" s="841">
        <f>SUM(AJ17:AJ100)</f>
        <v>37990847043.626404</v>
      </c>
    </row>
    <row r="225" spans="1:36" s="721" customFormat="1" ht="24.95" hidden="1" customHeight="1" thickBot="1">
      <c r="A225" s="721" t="s">
        <v>1222</v>
      </c>
      <c r="B225" s="714" t="s">
        <v>93</v>
      </c>
      <c r="C225" s="715"/>
      <c r="D225" s="715"/>
      <c r="E225" s="715"/>
      <c r="F225" s="715"/>
      <c r="G225" s="715"/>
      <c r="H225" s="715"/>
      <c r="I225" s="715"/>
      <c r="J225" s="715"/>
      <c r="K225" s="715"/>
      <c r="L225" s="715"/>
      <c r="M225" s="715"/>
      <c r="N225" s="715"/>
      <c r="O225" s="715"/>
      <c r="P225" s="715"/>
      <c r="Q225" s="720"/>
      <c r="R225" s="720"/>
      <c r="S225" s="720"/>
      <c r="T225" s="715"/>
      <c r="U225" s="715"/>
      <c r="V225" s="716"/>
      <c r="W225" s="660">
        <f>SUM(W101:W153)</f>
        <v>12026877221</v>
      </c>
      <c r="X225" s="1146"/>
      <c r="Y225" s="1147"/>
      <c r="Z225" s="1147"/>
      <c r="AA225" s="1148"/>
      <c r="AB225" s="850"/>
      <c r="AC225" s="809"/>
      <c r="AD225" s="852">
        <f>SUM(AD101:AD153)</f>
        <v>481075088.84000003</v>
      </c>
      <c r="AE225" s="852">
        <f>SUM(AE101:AE153)</f>
        <v>4329675799.5599995</v>
      </c>
      <c r="AF225" s="852">
        <f>SUM(AF101:AF153)</f>
        <v>7697201421.4400005</v>
      </c>
      <c r="AG225" s="851"/>
      <c r="AH225" s="852">
        <f>SUM(AH101:AH153)</f>
        <v>481075088.84000003</v>
      </c>
      <c r="AI225" s="852">
        <f>SUM(AI101:AI153)</f>
        <v>4810750888.3999996</v>
      </c>
      <c r="AJ225" s="852">
        <f>SUM(AJ101:AJ153)</f>
        <v>7216126332.6000004</v>
      </c>
    </row>
    <row r="226" spans="1:36" s="721" customFormat="1" ht="24.95" hidden="1" customHeight="1" thickBot="1">
      <c r="A226" s="721" t="s">
        <v>406</v>
      </c>
      <c r="B226" s="714" t="s">
        <v>93</v>
      </c>
      <c r="C226" s="715"/>
      <c r="D226" s="715"/>
      <c r="E226" s="715"/>
      <c r="F226" s="715"/>
      <c r="G226" s="715"/>
      <c r="H226" s="715"/>
      <c r="I226" s="715"/>
      <c r="J226" s="715"/>
      <c r="K226" s="715"/>
      <c r="L226" s="715"/>
      <c r="M226" s="715"/>
      <c r="N226" s="715"/>
      <c r="O226" s="715"/>
      <c r="P226" s="715"/>
      <c r="Q226" s="720"/>
      <c r="R226" s="720"/>
      <c r="S226" s="720"/>
      <c r="T226" s="715"/>
      <c r="U226" s="715"/>
      <c r="V226" s="716"/>
      <c r="W226" s="660">
        <f>SUM(W154:W164)</f>
        <v>2147510000</v>
      </c>
      <c r="X226" s="1146"/>
      <c r="Y226" s="1147"/>
      <c r="Z226" s="1147"/>
      <c r="AA226" s="1148"/>
      <c r="AB226" s="850"/>
      <c r="AC226" s="809"/>
      <c r="AD226" s="852">
        <f>SUM(AD154:AD164)</f>
        <v>85900400</v>
      </c>
      <c r="AE226" s="852">
        <f>SUM(AE154:AE164)</f>
        <v>687203200</v>
      </c>
      <c r="AF226" s="852">
        <f>SUM(AF154:AF164)</f>
        <v>1460306800</v>
      </c>
      <c r="AG226" s="851"/>
      <c r="AH226" s="852">
        <f>SUM(AH154:AH164)</f>
        <v>85900400</v>
      </c>
      <c r="AI226" s="852">
        <f>SUM(AI154:AI164)</f>
        <v>773103600</v>
      </c>
      <c r="AJ226" s="852">
        <f>SUM(AJ154:AJ164)</f>
        <v>1374406400</v>
      </c>
    </row>
    <row r="227" spans="1:36" s="721" customFormat="1" ht="24.95" hidden="1" customHeight="1" thickBot="1">
      <c r="A227" s="721" t="s">
        <v>373</v>
      </c>
      <c r="B227" s="714" t="s">
        <v>93</v>
      </c>
      <c r="C227" s="715"/>
      <c r="D227" s="715"/>
      <c r="E227" s="715"/>
      <c r="F227" s="715"/>
      <c r="G227" s="715"/>
      <c r="H227" s="715"/>
      <c r="I227" s="715"/>
      <c r="J227" s="715"/>
      <c r="K227" s="715"/>
      <c r="L227" s="715"/>
      <c r="M227" s="715"/>
      <c r="N227" s="715"/>
      <c r="O227" s="715"/>
      <c r="P227" s="715"/>
      <c r="Q227" s="720"/>
      <c r="R227" s="720"/>
      <c r="S227" s="720"/>
      <c r="T227" s="715"/>
      <c r="U227" s="715"/>
      <c r="V227" s="716"/>
      <c r="W227" s="660">
        <f>SUBTOTAL(9,W83:W226)</f>
        <v>3136528000</v>
      </c>
      <c r="X227" s="1146"/>
      <c r="Y227" s="1147"/>
      <c r="Z227" s="1147"/>
      <c r="AA227" s="1148"/>
      <c r="AB227" s="850"/>
      <c r="AC227" s="809"/>
      <c r="AD227" s="852">
        <f>SUM(AD165:AD183)</f>
        <v>55140427.960000001</v>
      </c>
      <c r="AE227" s="852">
        <f>SUM(AE165:AE183)</f>
        <v>385982995.72000003</v>
      </c>
      <c r="AF227" s="852">
        <f>SUM(AF165:AF183)</f>
        <v>992527703.27999997</v>
      </c>
      <c r="AG227" s="851"/>
      <c r="AH227" s="852">
        <f>SUM(AH165:AH183)</f>
        <v>55140427.960000001</v>
      </c>
      <c r="AI227" s="852">
        <f>SUM(AI165:AI183)</f>
        <v>441123423.68000001</v>
      </c>
      <c r="AJ227" s="852">
        <f>SUM(AJ165:AJ183)</f>
        <v>937387275.32000005</v>
      </c>
    </row>
    <row r="228" spans="1:36" s="721" customFormat="1" ht="24.95" hidden="1" customHeight="1" thickBot="1">
      <c r="A228" s="721" t="s">
        <v>381</v>
      </c>
      <c r="B228" s="714" t="s">
        <v>93</v>
      </c>
      <c r="C228" s="715"/>
      <c r="D228" s="715"/>
      <c r="E228" s="715"/>
      <c r="F228" s="715"/>
      <c r="G228" s="715"/>
      <c r="H228" s="715"/>
      <c r="I228" s="715"/>
      <c r="J228" s="715"/>
      <c r="K228" s="715"/>
      <c r="L228" s="715"/>
      <c r="M228" s="715"/>
      <c r="N228" s="715"/>
      <c r="O228" s="715"/>
      <c r="P228" s="715"/>
      <c r="Q228" s="720"/>
      <c r="R228" s="720"/>
      <c r="S228" s="720"/>
      <c r="T228" s="715"/>
      <c r="U228" s="715"/>
      <c r="V228" s="716"/>
      <c r="W228" s="660">
        <f>SUM(W184:W193)</f>
        <v>979009177</v>
      </c>
      <c r="X228" s="1146"/>
      <c r="Y228" s="1147"/>
      <c r="Z228" s="1147"/>
      <c r="AA228" s="1148"/>
      <c r="AB228" s="850"/>
      <c r="AC228" s="809"/>
      <c r="AD228" s="852">
        <f>SUM(AD184:AD193)</f>
        <v>39160367.079999998</v>
      </c>
      <c r="AE228" s="852">
        <f t="shared" ref="AE228:AF228" si="240">SUM(AE184:AE193)</f>
        <v>195801835.40000001</v>
      </c>
      <c r="AF228" s="852">
        <f t="shared" si="240"/>
        <v>783207341.60000002</v>
      </c>
      <c r="AG228" s="851"/>
      <c r="AH228" s="852">
        <f>SUM(AH184:AH193)</f>
        <v>39160367.079999998</v>
      </c>
      <c r="AI228" s="852">
        <f t="shared" ref="AI228:AJ228" si="241">SUM(AI184:AI193)</f>
        <v>234962202.47999999</v>
      </c>
      <c r="AJ228" s="852">
        <f t="shared" si="241"/>
        <v>744046974.51999998</v>
      </c>
    </row>
    <row r="229" spans="1:36" s="721" customFormat="1" ht="24.95" hidden="1" customHeight="1" thickBot="1">
      <c r="A229" s="721" t="s">
        <v>393</v>
      </c>
      <c r="B229" s="714" t="s">
        <v>93</v>
      </c>
      <c r="C229" s="715"/>
      <c r="D229" s="715"/>
      <c r="E229" s="715"/>
      <c r="F229" s="715"/>
      <c r="G229" s="715"/>
      <c r="H229" s="715"/>
      <c r="I229" s="715"/>
      <c r="J229" s="715"/>
      <c r="K229" s="715"/>
      <c r="L229" s="715"/>
      <c r="M229" s="715"/>
      <c r="N229" s="715"/>
      <c r="O229" s="715"/>
      <c r="P229" s="715"/>
      <c r="Q229" s="720"/>
      <c r="R229" s="720"/>
      <c r="S229" s="720"/>
      <c r="T229" s="715"/>
      <c r="U229" s="715"/>
      <c r="V229" s="716"/>
      <c r="W229" s="660">
        <f>SUM(W194:W202)</f>
        <v>4475020000</v>
      </c>
      <c r="X229" s="1146"/>
      <c r="Y229" s="1147"/>
      <c r="Z229" s="1147"/>
      <c r="AA229" s="1148"/>
      <c r="AB229" s="850"/>
      <c r="AC229" s="809"/>
      <c r="AD229" s="49">
        <f>SUM(AD194:AD202)</f>
        <v>179000800</v>
      </c>
      <c r="AE229" s="49">
        <f>SUM(AE194:AE202)</f>
        <v>716003200</v>
      </c>
      <c r="AF229" s="49">
        <f>SUM(AF194:AF202)</f>
        <v>3759016800</v>
      </c>
      <c r="AG229" s="851"/>
      <c r="AH229" s="49">
        <f>SUM(AH194:AH202)</f>
        <v>179000800</v>
      </c>
      <c r="AI229" s="49">
        <f>SUM(AI194:AI202)</f>
        <v>895004000</v>
      </c>
      <c r="AJ229" s="49">
        <f>SUM(AJ194:AJ202)</f>
        <v>3580016000</v>
      </c>
    </row>
    <row r="230" spans="1:36" s="721" customFormat="1" ht="24.95" hidden="1" customHeight="1" thickBot="1">
      <c r="A230" s="721" t="s">
        <v>589</v>
      </c>
      <c r="B230" s="714" t="s">
        <v>93</v>
      </c>
      <c r="C230" s="715"/>
      <c r="D230" s="715"/>
      <c r="E230" s="715"/>
      <c r="F230" s="715"/>
      <c r="G230" s="715"/>
      <c r="H230" s="715"/>
      <c r="I230" s="715"/>
      <c r="J230" s="715"/>
      <c r="K230" s="715"/>
      <c r="L230" s="715"/>
      <c r="M230" s="715"/>
      <c r="N230" s="715"/>
      <c r="O230" s="715"/>
      <c r="P230" s="715"/>
      <c r="Q230" s="720"/>
      <c r="R230" s="720"/>
      <c r="S230" s="720"/>
      <c r="T230" s="715"/>
      <c r="U230" s="715"/>
      <c r="V230" s="716"/>
      <c r="W230" s="660">
        <f>SUBTOTAL(9,W83:W229)</f>
        <v>3136528000</v>
      </c>
      <c r="X230" s="1146"/>
      <c r="Y230" s="1147"/>
      <c r="Z230" s="1147"/>
      <c r="AA230" s="1148"/>
      <c r="AB230" s="850"/>
      <c r="AC230" s="809"/>
      <c r="AD230" s="852">
        <f>SUM(AD203:AD206)</f>
        <v>18427200</v>
      </c>
      <c r="AE230" s="852">
        <f>SUM(AE203:AE206)</f>
        <v>55281600</v>
      </c>
      <c r="AF230" s="852">
        <f>SUM(AF203:AF206)</f>
        <v>405398400</v>
      </c>
      <c r="AG230" s="851"/>
      <c r="AH230" s="852">
        <f>SUM(AH203:AH206)</f>
        <v>18427200</v>
      </c>
      <c r="AI230" s="852">
        <f>SUM(AI203:AI206)</f>
        <v>73708800</v>
      </c>
      <c r="AJ230" s="852">
        <f>SUM(AJ203:AJ206)</f>
        <v>386971200</v>
      </c>
    </row>
    <row r="231" spans="1:36" s="721" customFormat="1" ht="24.95" hidden="1" customHeight="1" thickBot="1">
      <c r="A231" s="721" t="s">
        <v>395</v>
      </c>
      <c r="B231" s="1042" t="s">
        <v>93</v>
      </c>
      <c r="C231" s="1043"/>
      <c r="D231" s="1043"/>
      <c r="E231" s="1043"/>
      <c r="F231" s="1043"/>
      <c r="G231" s="1043"/>
      <c r="H231" s="1043"/>
      <c r="I231" s="1043"/>
      <c r="J231" s="1043"/>
      <c r="K231" s="1043"/>
      <c r="L231" s="1043"/>
      <c r="M231" s="1043"/>
      <c r="N231" s="1043"/>
      <c r="O231" s="1043"/>
      <c r="P231" s="1043"/>
      <c r="Q231" s="1057"/>
      <c r="R231" s="1057"/>
      <c r="S231" s="1057"/>
      <c r="T231" s="1043"/>
      <c r="U231" s="1043"/>
      <c r="V231" s="1044"/>
      <c r="W231" s="660">
        <f>SUM(W207:W209)</f>
        <v>329097560</v>
      </c>
      <c r="X231" s="1146"/>
      <c r="Y231" s="1147"/>
      <c r="Z231" s="1147"/>
      <c r="AA231" s="1148"/>
      <c r="AB231" s="850"/>
      <c r="AC231" s="809"/>
      <c r="AD231" s="852">
        <f>SUM(AD207:AD209)</f>
        <v>13163902.4</v>
      </c>
      <c r="AE231" s="852">
        <f>SUM(AE207:AE209)</f>
        <v>26327804.800000001</v>
      </c>
      <c r="AF231" s="852">
        <f>SUM(AF207:AF209)</f>
        <v>302769755.19999999</v>
      </c>
      <c r="AG231" s="851"/>
      <c r="AH231" s="852">
        <f>SUM(AH207:AH209)</f>
        <v>13163902.4</v>
      </c>
      <c r="AI231" s="852">
        <f>SUM(AI207:AI209)</f>
        <v>39491707.200000003</v>
      </c>
      <c r="AJ231" s="852">
        <f>SUM(AJ207:AJ209)</f>
        <v>289605852.80000001</v>
      </c>
    </row>
    <row r="232" spans="1:36" s="721" customFormat="1" ht="24.95" hidden="1" customHeight="1" thickBot="1">
      <c r="A232" s="721" t="s">
        <v>1673</v>
      </c>
      <c r="B232" s="1042" t="s">
        <v>93</v>
      </c>
      <c r="C232" s="1043"/>
      <c r="D232" s="1043"/>
      <c r="E232" s="1043"/>
      <c r="F232" s="1043"/>
      <c r="G232" s="1043"/>
      <c r="H232" s="1043"/>
      <c r="I232" s="1043"/>
      <c r="J232" s="1043"/>
      <c r="K232" s="1043"/>
      <c r="L232" s="1043"/>
      <c r="M232" s="1043"/>
      <c r="N232" s="1043"/>
      <c r="O232" s="1043"/>
      <c r="P232" s="1043"/>
      <c r="Q232" s="1057"/>
      <c r="R232" s="1057"/>
      <c r="S232" s="1057"/>
      <c r="T232" s="1043"/>
      <c r="U232" s="1043"/>
      <c r="V232" s="1044"/>
      <c r="W232" s="660">
        <f>SUM(W210:W219)</f>
        <v>10779978610</v>
      </c>
      <c r="X232" s="1146"/>
      <c r="Y232" s="1147"/>
      <c r="Z232" s="1147"/>
      <c r="AA232" s="1148"/>
      <c r="AB232" s="850"/>
      <c r="AC232" s="809"/>
      <c r="AD232" s="852">
        <f t="shared" ref="AD232:AF233" si="242">SUM(AD208:AD209)</f>
        <v>10456858.16</v>
      </c>
      <c r="AE232" s="852">
        <f t="shared" si="242"/>
        <v>20913716.32</v>
      </c>
      <c r="AF232" s="852">
        <f t="shared" si="242"/>
        <v>240507737.68000001</v>
      </c>
      <c r="AG232" s="851"/>
      <c r="AH232" s="852">
        <f t="shared" ref="AH232:AJ233" si="243">SUM(AH208:AH209)</f>
        <v>10456858.16</v>
      </c>
      <c r="AI232" s="852">
        <f t="shared" si="243"/>
        <v>31370574.48</v>
      </c>
      <c r="AJ232" s="852">
        <f t="shared" si="243"/>
        <v>230050879.51999998</v>
      </c>
    </row>
    <row r="233" spans="1:36" s="721" customFormat="1" ht="24.95" customHeight="1" thickBot="1">
      <c r="A233" s="721" t="s">
        <v>2007</v>
      </c>
      <c r="B233" s="1039" t="s">
        <v>93</v>
      </c>
      <c r="C233" s="1040"/>
      <c r="D233" s="1040"/>
      <c r="E233" s="1040"/>
      <c r="F233" s="1040"/>
      <c r="G233" s="1040"/>
      <c r="H233" s="1040"/>
      <c r="I233" s="1040"/>
      <c r="J233" s="1040"/>
      <c r="K233" s="1040"/>
      <c r="L233" s="1040"/>
      <c r="M233" s="1040"/>
      <c r="N233" s="1040"/>
      <c r="O233" s="1040"/>
      <c r="P233" s="1040"/>
      <c r="Q233" s="1043"/>
      <c r="R233" s="1043"/>
      <c r="S233" s="1043"/>
      <c r="T233" s="1040"/>
      <c r="U233" s="1040"/>
      <c r="V233" s="1041"/>
      <c r="W233" s="659">
        <f>SUM(W220:W222)</f>
        <v>3136528000</v>
      </c>
      <c r="X233" s="1149"/>
      <c r="Y233" s="1150"/>
      <c r="Z233" s="1150"/>
      <c r="AA233" s="1151"/>
      <c r="AB233" s="850"/>
      <c r="AC233" s="809"/>
      <c r="AD233" s="852">
        <f t="shared" si="242"/>
        <v>29568000</v>
      </c>
      <c r="AE233" s="852">
        <f t="shared" si="242"/>
        <v>37568000</v>
      </c>
      <c r="AF233" s="852">
        <f t="shared" si="242"/>
        <v>701632000</v>
      </c>
      <c r="AG233" s="851"/>
      <c r="AH233" s="852">
        <f t="shared" si="243"/>
        <v>29568000</v>
      </c>
      <c r="AI233" s="852">
        <f t="shared" si="243"/>
        <v>67136000</v>
      </c>
      <c r="AJ233" s="852">
        <f t="shared" si="243"/>
        <v>672064000</v>
      </c>
    </row>
    <row r="234" spans="1:36" ht="15" hidden="1" customHeight="1">
      <c r="W234" s="855">
        <f>SUM(W224:W233)</f>
        <v>107987874860.19</v>
      </c>
    </row>
    <row r="235" spans="1:36" ht="15" customHeight="1" thickTop="1"/>
    <row r="236" spans="1:36" ht="15" customHeight="1"/>
    <row r="237" spans="1:36" ht="15" customHeight="1"/>
    <row r="238" spans="1:36" ht="15" customHeight="1"/>
    <row r="239" spans="1:36" ht="15" customHeight="1"/>
    <row r="240" spans="1:36" ht="15" customHeight="1"/>
    <row r="241" spans="3:3" ht="15" customHeight="1"/>
    <row r="242" spans="3:3" ht="15" customHeight="1"/>
    <row r="243" spans="3:3" ht="15" customHeight="1"/>
    <row r="244" spans="3:3" ht="15" customHeight="1">
      <c r="C244" s="517">
        <v>71078665292.190002</v>
      </c>
    </row>
    <row r="245" spans="3:3" ht="15" customHeight="1">
      <c r="C245" s="746">
        <v>71078665292.190002</v>
      </c>
    </row>
    <row r="246" spans="3:3" ht="15" customHeight="1">
      <c r="C246" s="746">
        <f>C244-C245</f>
        <v>0</v>
      </c>
    </row>
    <row r="247" spans="3:3" ht="15" customHeight="1"/>
    <row r="248" spans="3:3" ht="15" customHeight="1"/>
    <row r="249" spans="3:3" ht="15" customHeight="1"/>
    <row r="250" spans="3:3" ht="15" customHeight="1"/>
    <row r="251" spans="3:3" ht="15" customHeight="1"/>
    <row r="252" spans="3:3" ht="15" customHeight="1"/>
    <row r="253" spans="3:3" ht="15" customHeight="1"/>
    <row r="254" spans="3:3" ht="15" customHeight="1"/>
    <row r="255" spans="3:3" ht="15" customHeight="1"/>
    <row r="256" spans="3:3" ht="15" customHeight="1"/>
    <row r="257" ht="15" customHeight="1"/>
    <row r="258" ht="15" customHeight="1"/>
    <row r="259" ht="15" customHeight="1"/>
    <row r="260" ht="15" customHeight="1"/>
    <row r="261" ht="15" customHeight="1"/>
    <row r="262" ht="15" customHeight="1"/>
  </sheetData>
  <autoFilter ref="A16:AJ234">
    <filterColumn colId="0">
      <filters>
        <filter val="setda 2017"/>
      </filters>
    </filterColumn>
  </autoFilter>
  <mergeCells count="40">
    <mergeCell ref="B1:AA1"/>
    <mergeCell ref="L14:N14"/>
    <mergeCell ref="F14:F15"/>
    <mergeCell ref="B2:AA2"/>
    <mergeCell ref="B3:AA3"/>
    <mergeCell ref="B14:B15"/>
    <mergeCell ref="T15:U15"/>
    <mergeCell ref="H14:I14"/>
    <mergeCell ref="B4:AA4"/>
    <mergeCell ref="O14:O15"/>
    <mergeCell ref="G14:G15"/>
    <mergeCell ref="X14:Z14"/>
    <mergeCell ref="AC14:AC15"/>
    <mergeCell ref="AD14:AF14"/>
    <mergeCell ref="AG14:AG15"/>
    <mergeCell ref="AH14:AJ14"/>
    <mergeCell ref="C14:C15"/>
    <mergeCell ref="P14:P15"/>
    <mergeCell ref="D14:E14"/>
    <mergeCell ref="AA14:AA15"/>
    <mergeCell ref="W14:W15"/>
    <mergeCell ref="T14:V14"/>
    <mergeCell ref="J14:K14"/>
    <mergeCell ref="Q14:Q15"/>
    <mergeCell ref="R14:R15"/>
    <mergeCell ref="S14:S15"/>
    <mergeCell ref="AB14:AB15"/>
    <mergeCell ref="B233:V233"/>
    <mergeCell ref="B231:V231"/>
    <mergeCell ref="B232:V232"/>
    <mergeCell ref="X224:AA224"/>
    <mergeCell ref="X229:AA229"/>
    <mergeCell ref="X228:AA228"/>
    <mergeCell ref="X227:AA227"/>
    <mergeCell ref="X226:AA226"/>
    <mergeCell ref="X225:AA225"/>
    <mergeCell ref="X233:AA233"/>
    <mergeCell ref="X232:AA232"/>
    <mergeCell ref="X231:AA231"/>
    <mergeCell ref="X230:AA230"/>
  </mergeCells>
  <phoneticPr fontId="6" type="noConversion"/>
  <printOptions horizontalCentered="1"/>
  <pageMargins left="1.25" right="0.5" top="0.75" bottom="0.75" header="0" footer="0"/>
  <pageSetup paperSize="256" scale="7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dimension ref="A1:W32"/>
  <sheetViews>
    <sheetView view="pageBreakPreview" topLeftCell="A4" zoomScaleSheetLayoutView="100" workbookViewId="0">
      <selection activeCell="A17" sqref="A17:XFD17"/>
    </sheetView>
  </sheetViews>
  <sheetFormatPr defaultRowHeight="12.75"/>
  <cols>
    <col min="1" max="1" width="4.85546875" style="79" customWidth="1"/>
    <col min="2" max="2" width="18.28515625" style="79" customWidth="1"/>
    <col min="3" max="3" width="12.28515625" style="79" customWidth="1"/>
    <col min="4" max="5" width="9.140625" style="79"/>
    <col min="6" max="6" width="9.42578125" style="79" customWidth="1"/>
    <col min="7" max="7" width="10.42578125" style="79" customWidth="1"/>
    <col min="8" max="8" width="11.28515625" style="79" customWidth="1"/>
    <col min="9" max="9" width="13.28515625" style="79" customWidth="1"/>
    <col min="10" max="10" width="9.140625" style="79"/>
    <col min="11" max="11" width="6.5703125" style="79" customWidth="1"/>
    <col min="12" max="12" width="7" style="79" customWidth="1"/>
    <col min="13" max="13" width="7.85546875" style="79" customWidth="1"/>
    <col min="14" max="15" width="9.7109375" style="79" customWidth="1"/>
    <col min="16" max="16" width="8.5703125" style="79" customWidth="1"/>
    <col min="17" max="17" width="5.85546875" style="79" customWidth="1"/>
    <col min="18" max="18" width="9.5703125" style="79" customWidth="1"/>
    <col min="19" max="19" width="13" style="79" customWidth="1"/>
    <col min="20" max="20" width="4.28515625" style="79" customWidth="1"/>
    <col min="21" max="21" width="4" style="79" customWidth="1"/>
    <col min="22" max="22" width="3.7109375" style="79" customWidth="1"/>
    <col min="23" max="23" width="12.42578125" style="79" customWidth="1"/>
    <col min="24" max="16384" width="9.140625" style="79"/>
  </cols>
  <sheetData>
    <row r="1" spans="1:23" s="518" customFormat="1" ht="15" customHeight="1">
      <c r="A1" s="1163" t="s">
        <v>128</v>
      </c>
      <c r="B1" s="1163"/>
      <c r="C1" s="1163"/>
      <c r="D1" s="1163"/>
      <c r="E1" s="1163"/>
      <c r="F1" s="1163"/>
      <c r="G1" s="1163"/>
      <c r="H1" s="1163"/>
      <c r="I1" s="1163"/>
      <c r="J1" s="1163"/>
      <c r="K1" s="1163"/>
      <c r="L1" s="1163"/>
      <c r="M1" s="1163"/>
      <c r="N1" s="1163"/>
      <c r="O1" s="1163"/>
      <c r="P1" s="1163"/>
      <c r="Q1" s="1163"/>
      <c r="R1" s="1163"/>
      <c r="S1" s="1163"/>
      <c r="T1" s="1163"/>
      <c r="U1" s="1163"/>
      <c r="V1" s="1163"/>
      <c r="W1" s="1163"/>
    </row>
    <row r="2" spans="1:23" s="518" customFormat="1" ht="15" customHeight="1">
      <c r="A2" s="1163" t="s">
        <v>66</v>
      </c>
      <c r="B2" s="1163"/>
      <c r="C2" s="1163"/>
      <c r="D2" s="1163"/>
      <c r="E2" s="1163"/>
      <c r="F2" s="1163"/>
      <c r="G2" s="1163"/>
      <c r="H2" s="1163"/>
      <c r="I2" s="1163"/>
      <c r="J2" s="1163"/>
      <c r="K2" s="1163"/>
      <c r="L2" s="1163"/>
      <c r="M2" s="1163"/>
      <c r="N2" s="1163"/>
      <c r="O2" s="1163"/>
      <c r="P2" s="1163"/>
      <c r="Q2" s="1163"/>
      <c r="R2" s="1163"/>
      <c r="S2" s="1163"/>
      <c r="T2" s="1163"/>
      <c r="U2" s="1163"/>
      <c r="V2" s="1163"/>
      <c r="W2" s="1163"/>
    </row>
    <row r="3" spans="1:23" s="518" customFormat="1" ht="15" customHeight="1">
      <c r="A3" s="1163" t="s">
        <v>101</v>
      </c>
      <c r="B3" s="1163"/>
      <c r="C3" s="1163"/>
      <c r="D3" s="1163"/>
      <c r="E3" s="1163"/>
      <c r="F3" s="1163"/>
      <c r="G3" s="1163"/>
      <c r="H3" s="1163"/>
      <c r="I3" s="1163"/>
      <c r="J3" s="1163"/>
      <c r="K3" s="1163"/>
      <c r="L3" s="1163"/>
      <c r="M3" s="1163"/>
      <c r="N3" s="1163"/>
      <c r="O3" s="1163"/>
      <c r="P3" s="1163"/>
      <c r="Q3" s="1163"/>
      <c r="R3" s="1163"/>
      <c r="S3" s="1163"/>
      <c r="T3" s="1163"/>
      <c r="U3" s="1163"/>
      <c r="V3" s="1163"/>
      <c r="W3" s="1163"/>
    </row>
    <row r="4" spans="1:23" s="518" customFormat="1" ht="15" customHeight="1">
      <c r="A4" s="1029" t="s">
        <v>3872</v>
      </c>
      <c r="B4" s="1029"/>
      <c r="C4" s="1029"/>
      <c r="D4" s="1029"/>
      <c r="E4" s="1029"/>
      <c r="F4" s="1029"/>
      <c r="G4" s="1029"/>
      <c r="H4" s="1029"/>
      <c r="I4" s="1029"/>
      <c r="J4" s="1029"/>
      <c r="K4" s="1029"/>
      <c r="L4" s="1029"/>
      <c r="M4" s="1029"/>
      <c r="N4" s="1029"/>
      <c r="O4" s="1029"/>
      <c r="P4" s="1029"/>
      <c r="Q4" s="1029"/>
      <c r="R4" s="1029"/>
      <c r="S4" s="1029"/>
      <c r="T4" s="1029"/>
      <c r="U4" s="1029"/>
      <c r="V4" s="1029"/>
      <c r="W4" s="1029"/>
    </row>
    <row r="5" spans="1:23" s="518" customFormat="1" ht="15" customHeight="1">
      <c r="A5" s="155"/>
      <c r="B5" s="155"/>
      <c r="C5" s="155"/>
      <c r="D5" s="155"/>
      <c r="E5" s="155"/>
      <c r="F5" s="155"/>
      <c r="G5" s="155"/>
      <c r="H5" s="155"/>
      <c r="I5" s="155"/>
      <c r="J5" s="155"/>
      <c r="K5" s="155"/>
      <c r="L5" s="155"/>
      <c r="M5" s="155"/>
      <c r="N5" s="155"/>
      <c r="O5" s="155"/>
      <c r="P5" s="155"/>
      <c r="Q5" s="155"/>
      <c r="R5" s="155"/>
      <c r="S5" s="155"/>
      <c r="T5" s="155"/>
      <c r="U5" s="155"/>
      <c r="V5" s="155"/>
      <c r="W5" s="155"/>
    </row>
    <row r="6" spans="1:23" s="518" customFormat="1" ht="15" customHeight="1">
      <c r="A6" s="237" t="s">
        <v>68</v>
      </c>
      <c r="B6" s="256"/>
      <c r="C6" s="241" t="s">
        <v>69</v>
      </c>
      <c r="D6" s="268"/>
      <c r="E6" s="268"/>
      <c r="F6" s="268"/>
      <c r="G6" s="268"/>
      <c r="H6" s="268"/>
      <c r="I6" s="268"/>
      <c r="J6" s="268"/>
      <c r="K6" s="268"/>
      <c r="L6" s="268"/>
      <c r="M6" s="268"/>
      <c r="N6" s="268"/>
      <c r="O6" s="268"/>
      <c r="P6" s="268"/>
      <c r="Q6" s="268"/>
      <c r="R6" s="268"/>
      <c r="S6" s="268"/>
      <c r="T6" s="268"/>
      <c r="U6" s="268"/>
      <c r="V6" s="268"/>
      <c r="W6" s="158"/>
    </row>
    <row r="7" spans="1:23" s="518" customFormat="1" ht="15" customHeight="1">
      <c r="A7" s="237" t="s">
        <v>70</v>
      </c>
      <c r="B7" s="256"/>
      <c r="C7" s="241" t="s">
        <v>71</v>
      </c>
      <c r="D7" s="268"/>
      <c r="E7" s="268"/>
      <c r="F7" s="268"/>
      <c r="G7" s="268"/>
      <c r="H7" s="268"/>
      <c r="I7" s="268"/>
      <c r="J7" s="268"/>
      <c r="K7" s="268"/>
      <c r="L7" s="268"/>
      <c r="M7" s="268"/>
      <c r="N7" s="268"/>
      <c r="O7" s="268"/>
      <c r="P7" s="268"/>
      <c r="Q7" s="268"/>
      <c r="R7" s="268"/>
      <c r="S7" s="268"/>
      <c r="T7" s="268"/>
      <c r="U7" s="268"/>
      <c r="V7" s="268"/>
      <c r="W7" s="158"/>
    </row>
    <row r="8" spans="1:23" s="518" customFormat="1" ht="15" customHeight="1">
      <c r="A8" s="237" t="s">
        <v>72</v>
      </c>
      <c r="B8" s="256"/>
      <c r="C8" s="519" t="s">
        <v>266</v>
      </c>
      <c r="D8" s="268"/>
      <c r="E8" s="268"/>
      <c r="F8" s="268"/>
      <c r="G8" s="268"/>
      <c r="H8" s="268"/>
      <c r="I8" s="268"/>
      <c r="J8" s="268"/>
      <c r="K8" s="268"/>
      <c r="L8" s="268"/>
      <c r="M8" s="268"/>
      <c r="N8" s="268"/>
      <c r="O8" s="268"/>
      <c r="P8" s="268"/>
      <c r="Q8" s="268"/>
      <c r="R8" s="268"/>
      <c r="S8" s="268"/>
      <c r="T8" s="268"/>
      <c r="U8" s="268"/>
      <c r="V8" s="268"/>
      <c r="W8" s="158"/>
    </row>
    <row r="9" spans="1:23" s="518" customFormat="1" ht="15" customHeight="1">
      <c r="A9" s="237" t="s">
        <v>73</v>
      </c>
      <c r="B9" s="256"/>
      <c r="C9" s="520" t="s">
        <v>387</v>
      </c>
      <c r="D9" s="268"/>
      <c r="E9" s="268"/>
      <c r="F9" s="268"/>
      <c r="G9" s="268"/>
      <c r="H9" s="268"/>
      <c r="I9" s="268"/>
      <c r="J9" s="268"/>
      <c r="K9" s="268"/>
      <c r="L9" s="268"/>
      <c r="M9" s="268"/>
      <c r="N9" s="268"/>
      <c r="O9" s="268"/>
      <c r="P9" s="268"/>
      <c r="Q9" s="268"/>
      <c r="R9" s="268"/>
      <c r="S9" s="268"/>
      <c r="T9" s="268"/>
      <c r="U9" s="268"/>
      <c r="V9" s="268"/>
      <c r="W9" s="158"/>
    </row>
    <row r="10" spans="1:23" s="518" customFormat="1" ht="15" customHeight="1">
      <c r="A10" s="237" t="s">
        <v>74</v>
      </c>
      <c r="B10" s="256"/>
      <c r="C10" s="241" t="s">
        <v>123</v>
      </c>
      <c r="D10" s="268"/>
      <c r="E10" s="268"/>
      <c r="F10" s="268"/>
      <c r="G10" s="268"/>
      <c r="H10" s="268"/>
      <c r="I10" s="268"/>
      <c r="J10" s="268"/>
      <c r="K10" s="268"/>
      <c r="L10" s="268"/>
      <c r="M10" s="268"/>
      <c r="N10" s="268"/>
      <c r="O10" s="268"/>
      <c r="P10" s="268"/>
      <c r="Q10" s="268"/>
      <c r="R10" s="268"/>
      <c r="S10" s="268"/>
      <c r="T10" s="268"/>
      <c r="U10" s="268"/>
      <c r="V10" s="268"/>
      <c r="W10" s="158"/>
    </row>
    <row r="11" spans="1:23" s="518" customFormat="1" ht="15" customHeight="1">
      <c r="A11" s="237" t="s">
        <v>76</v>
      </c>
      <c r="B11" s="256"/>
      <c r="C11" s="241" t="s">
        <v>140</v>
      </c>
      <c r="D11" s="268"/>
      <c r="E11" s="268"/>
      <c r="F11" s="268"/>
      <c r="G11" s="268"/>
      <c r="H11" s="268"/>
      <c r="I11" s="268"/>
      <c r="J11" s="268"/>
      <c r="K11" s="268"/>
      <c r="L11" s="268"/>
      <c r="M11" s="268"/>
      <c r="N11" s="268"/>
      <c r="O11" s="268"/>
      <c r="P11" s="268"/>
      <c r="Q11" s="268"/>
      <c r="R11" s="268"/>
      <c r="S11" s="268"/>
      <c r="T11" s="268"/>
      <c r="U11" s="268"/>
      <c r="V11" s="268"/>
      <c r="W11" s="158"/>
    </row>
    <row r="12" spans="1:23" s="518" customFormat="1" ht="15" customHeight="1">
      <c r="A12" s="237" t="s">
        <v>36</v>
      </c>
      <c r="B12" s="256"/>
      <c r="C12" s="241" t="s">
        <v>141</v>
      </c>
      <c r="D12" s="268"/>
      <c r="E12" s="268"/>
      <c r="F12" s="268"/>
      <c r="G12" s="268"/>
      <c r="H12" s="268"/>
      <c r="I12" s="268"/>
      <c r="J12" s="268"/>
      <c r="K12" s="268"/>
      <c r="L12" s="268"/>
      <c r="M12" s="268"/>
      <c r="N12" s="268"/>
      <c r="O12" s="268"/>
      <c r="P12" s="268"/>
      <c r="Q12" s="268"/>
      <c r="R12" s="268"/>
      <c r="S12" s="268"/>
      <c r="T12" s="268"/>
      <c r="U12" s="268"/>
      <c r="V12" s="268"/>
      <c r="W12" s="158"/>
    </row>
    <row r="13" spans="1:23" s="518" customFormat="1" ht="15" customHeight="1">
      <c r="A13" s="525"/>
      <c r="B13" s="526"/>
      <c r="C13" s="208"/>
      <c r="D13" s="403"/>
      <c r="E13" s="403"/>
      <c r="F13" s="403"/>
      <c r="G13" s="403"/>
      <c r="H13" s="403"/>
      <c r="I13" s="403"/>
      <c r="J13" s="403"/>
      <c r="K13" s="403"/>
      <c r="L13" s="403"/>
      <c r="M13" s="403"/>
      <c r="N13" s="403"/>
      <c r="O13" s="403"/>
      <c r="P13" s="403"/>
      <c r="Q13" s="403"/>
      <c r="R13" s="403"/>
      <c r="S13" s="403"/>
      <c r="T13" s="403"/>
      <c r="U13" s="403"/>
      <c r="V13" s="403"/>
      <c r="W13" s="162"/>
    </row>
    <row r="14" spans="1:23" ht="31.5" customHeight="1">
      <c r="A14" s="1030" t="s">
        <v>16</v>
      </c>
      <c r="B14" s="1025" t="s">
        <v>77</v>
      </c>
      <c r="C14" s="1025" t="s">
        <v>0</v>
      </c>
      <c r="D14" s="1025"/>
      <c r="E14" s="1025" t="s">
        <v>102</v>
      </c>
      <c r="F14" s="1025" t="s">
        <v>142</v>
      </c>
      <c r="G14" s="1025" t="s">
        <v>143</v>
      </c>
      <c r="H14" s="1025"/>
      <c r="I14" s="1025" t="s">
        <v>104</v>
      </c>
      <c r="J14" s="1025"/>
      <c r="K14" s="1025" t="s">
        <v>144</v>
      </c>
      <c r="L14" s="1025"/>
      <c r="M14" s="1025"/>
      <c r="N14" s="1025" t="s">
        <v>173</v>
      </c>
      <c r="O14" s="1025" t="s">
        <v>145</v>
      </c>
      <c r="P14" s="1035" t="s">
        <v>97</v>
      </c>
      <c r="Q14" s="1036"/>
      <c r="R14" s="1037"/>
      <c r="S14" s="1025" t="s">
        <v>159</v>
      </c>
      <c r="T14" s="1025" t="s">
        <v>7</v>
      </c>
      <c r="U14" s="1025"/>
      <c r="V14" s="1025"/>
      <c r="W14" s="1025" t="s">
        <v>2</v>
      </c>
    </row>
    <row r="15" spans="1:23" ht="25.5">
      <c r="A15" s="1030"/>
      <c r="B15" s="1025"/>
      <c r="C15" s="235" t="s">
        <v>5</v>
      </c>
      <c r="D15" s="166" t="s">
        <v>23</v>
      </c>
      <c r="E15" s="1025"/>
      <c r="F15" s="1025"/>
      <c r="G15" s="166" t="s">
        <v>146</v>
      </c>
      <c r="H15" s="166" t="s">
        <v>137</v>
      </c>
      <c r="I15" s="166" t="s">
        <v>0</v>
      </c>
      <c r="J15" s="166" t="s">
        <v>24</v>
      </c>
      <c r="K15" s="166" t="s">
        <v>107</v>
      </c>
      <c r="L15" s="166" t="s">
        <v>108</v>
      </c>
      <c r="M15" s="166" t="s">
        <v>147</v>
      </c>
      <c r="N15" s="1025"/>
      <c r="O15" s="1025"/>
      <c r="P15" s="1035" t="s">
        <v>37</v>
      </c>
      <c r="Q15" s="1037"/>
      <c r="R15" s="359" t="s">
        <v>178</v>
      </c>
      <c r="S15" s="1025"/>
      <c r="T15" s="166" t="s">
        <v>98</v>
      </c>
      <c r="U15" s="166" t="s">
        <v>99</v>
      </c>
      <c r="V15" s="166" t="s">
        <v>100</v>
      </c>
      <c r="W15" s="1025"/>
    </row>
    <row r="16" spans="1:23">
      <c r="A16" s="150" t="s">
        <v>83</v>
      </c>
      <c r="B16" s="148">
        <v>2</v>
      </c>
      <c r="C16" s="150" t="s">
        <v>85</v>
      </c>
      <c r="D16" s="148" t="s">
        <v>86</v>
      </c>
      <c r="E16" s="148" t="s">
        <v>87</v>
      </c>
      <c r="F16" s="148" t="s">
        <v>88</v>
      </c>
      <c r="G16" s="148">
        <v>7</v>
      </c>
      <c r="H16" s="148">
        <v>8</v>
      </c>
      <c r="I16" s="148">
        <v>9</v>
      </c>
      <c r="J16" s="148">
        <v>10</v>
      </c>
      <c r="K16" s="148">
        <v>11</v>
      </c>
      <c r="L16" s="150">
        <v>12</v>
      </c>
      <c r="M16" s="148">
        <v>13</v>
      </c>
      <c r="N16" s="150">
        <v>14</v>
      </c>
      <c r="O16" s="148">
        <v>15</v>
      </c>
      <c r="P16" s="148">
        <v>16</v>
      </c>
      <c r="Q16" s="148">
        <v>17</v>
      </c>
      <c r="R16" s="148">
        <v>18</v>
      </c>
      <c r="S16" s="148">
        <v>19</v>
      </c>
      <c r="T16" s="148">
        <v>20</v>
      </c>
      <c r="U16" s="148">
        <v>21</v>
      </c>
      <c r="V16" s="148">
        <v>22</v>
      </c>
      <c r="W16" s="148">
        <v>23</v>
      </c>
    </row>
    <row r="17" spans="1:23" s="560" customFormat="1" ht="15" customHeight="1">
      <c r="A17" s="572"/>
      <c r="B17" s="572"/>
      <c r="C17" s="572"/>
      <c r="D17" s="564"/>
      <c r="E17" s="564"/>
      <c r="F17" s="564"/>
      <c r="G17" s="564"/>
      <c r="H17" s="564"/>
      <c r="I17" s="564"/>
      <c r="J17" s="564"/>
      <c r="K17" s="564"/>
      <c r="L17" s="564"/>
      <c r="M17" s="564"/>
      <c r="N17" s="564"/>
      <c r="O17" s="564"/>
      <c r="P17" s="564"/>
      <c r="Q17" s="564"/>
      <c r="R17" s="564"/>
      <c r="S17" s="564"/>
      <c r="T17" s="564"/>
      <c r="U17" s="564"/>
      <c r="V17" s="564"/>
      <c r="W17" s="564"/>
    </row>
    <row r="18" spans="1:23">
      <c r="A18" s="370"/>
      <c r="B18" s="370"/>
      <c r="C18" s="370"/>
      <c r="D18" s="144"/>
      <c r="E18" s="144"/>
      <c r="F18" s="144"/>
      <c r="G18" s="144"/>
      <c r="H18" s="144"/>
      <c r="I18" s="144"/>
      <c r="J18" s="144"/>
      <c r="K18" s="144"/>
      <c r="L18" s="144"/>
      <c r="M18" s="144"/>
      <c r="N18" s="144"/>
      <c r="O18" s="144"/>
      <c r="P18" s="144"/>
      <c r="Q18" s="144"/>
      <c r="R18" s="144"/>
      <c r="S18" s="144"/>
      <c r="T18" s="144"/>
      <c r="U18" s="144"/>
      <c r="V18" s="144"/>
      <c r="W18" s="144"/>
    </row>
    <row r="19" spans="1:23">
      <c r="A19" s="370"/>
      <c r="B19" s="370"/>
      <c r="C19" s="370"/>
      <c r="D19" s="144"/>
      <c r="E19" s="144"/>
      <c r="F19" s="144"/>
      <c r="G19" s="144"/>
      <c r="H19" s="144"/>
      <c r="I19" s="144"/>
      <c r="J19" s="144"/>
      <c r="K19" s="144"/>
      <c r="L19" s="144"/>
      <c r="M19" s="144"/>
      <c r="N19" s="144"/>
      <c r="O19" s="144"/>
      <c r="P19" s="144"/>
      <c r="Q19" s="144"/>
      <c r="R19" s="144"/>
      <c r="S19" s="144"/>
      <c r="T19" s="144"/>
      <c r="U19" s="144"/>
      <c r="V19" s="144"/>
      <c r="W19" s="144"/>
    </row>
    <row r="20" spans="1:23">
      <c r="A20" s="370"/>
      <c r="B20" s="370"/>
      <c r="C20" s="370"/>
      <c r="D20" s="144"/>
      <c r="E20" s="144"/>
      <c r="F20" s="144"/>
      <c r="G20" s="144"/>
      <c r="H20" s="144"/>
      <c r="I20" s="144"/>
      <c r="J20" s="144"/>
      <c r="K20" s="144"/>
      <c r="L20" s="144"/>
      <c r="M20" s="144"/>
      <c r="N20" s="144"/>
      <c r="O20" s="144"/>
      <c r="P20" s="144"/>
      <c r="Q20" s="144"/>
      <c r="R20" s="144"/>
      <c r="S20" s="144"/>
      <c r="T20" s="144"/>
      <c r="U20" s="144"/>
      <c r="V20" s="144"/>
      <c r="W20" s="144"/>
    </row>
    <row r="21" spans="1:23">
      <c r="A21" s="370"/>
      <c r="B21" s="370"/>
      <c r="C21" s="370"/>
      <c r="D21" s="144"/>
      <c r="E21" s="144"/>
      <c r="F21" s="144"/>
      <c r="G21" s="144"/>
      <c r="H21" s="144"/>
      <c r="I21" s="144"/>
      <c r="J21" s="144"/>
      <c r="K21" s="144"/>
      <c r="L21" s="144"/>
      <c r="M21" s="144"/>
      <c r="N21" s="144"/>
      <c r="O21" s="144"/>
      <c r="P21" s="144"/>
      <c r="Q21" s="144"/>
      <c r="R21" s="144"/>
      <c r="S21" s="144"/>
      <c r="T21" s="144"/>
      <c r="U21" s="144"/>
      <c r="V21" s="144"/>
      <c r="W21" s="144"/>
    </row>
    <row r="22" spans="1:23">
      <c r="A22" s="251"/>
      <c r="B22" s="232"/>
      <c r="C22" s="116"/>
      <c r="D22" s="232"/>
      <c r="E22" s="232"/>
      <c r="F22" s="252"/>
      <c r="G22" s="232"/>
      <c r="H22" s="232"/>
      <c r="I22" s="232"/>
      <c r="J22" s="232"/>
      <c r="K22" s="252"/>
      <c r="L22" s="232"/>
      <c r="M22" s="232"/>
      <c r="N22" s="232"/>
      <c r="O22" s="232"/>
      <c r="P22" s="232"/>
      <c r="Q22" s="232"/>
      <c r="R22" s="349"/>
      <c r="S22" s="117"/>
      <c r="T22" s="232"/>
      <c r="U22" s="232"/>
      <c r="V22" s="232"/>
      <c r="W22" s="232"/>
    </row>
    <row r="23" spans="1:23">
      <c r="A23" s="1030" t="s">
        <v>93</v>
      </c>
      <c r="B23" s="1030"/>
      <c r="C23" s="1030"/>
      <c r="D23" s="1030"/>
      <c r="E23" s="1030"/>
      <c r="F23" s="1030"/>
      <c r="G23" s="1030"/>
      <c r="H23" s="1030"/>
      <c r="I23" s="1030"/>
      <c r="J23" s="1030"/>
      <c r="K23" s="1030"/>
      <c r="L23" s="1030"/>
      <c r="M23" s="1030"/>
      <c r="N23" s="1030"/>
      <c r="O23" s="1030"/>
      <c r="P23" s="235"/>
      <c r="Q23" s="235"/>
      <c r="R23" s="371"/>
      <c r="S23" s="211">
        <f>SUM(S22:S22)</f>
        <v>0</v>
      </c>
      <c r="T23" s="1164"/>
      <c r="U23" s="1165"/>
      <c r="V23" s="1165"/>
      <c r="W23" s="1166"/>
    </row>
    <row r="24" spans="1:23">
      <c r="C24" s="196"/>
      <c r="F24" s="196"/>
      <c r="G24" s="197"/>
      <c r="H24" s="197"/>
      <c r="I24" s="197"/>
      <c r="J24" s="197"/>
      <c r="K24" s="197"/>
    </row>
    <row r="25" spans="1:23">
      <c r="G25" s="200"/>
      <c r="H25" s="200"/>
      <c r="I25" s="200"/>
      <c r="J25" s="200"/>
      <c r="K25" s="200"/>
    </row>
    <row r="26" spans="1:23">
      <c r="G26" s="200"/>
      <c r="H26" s="200"/>
      <c r="I26" s="200"/>
      <c r="J26" s="200"/>
      <c r="K26" s="200"/>
    </row>
    <row r="27" spans="1:23">
      <c r="G27" s="200"/>
      <c r="H27" s="200"/>
      <c r="I27" s="200"/>
      <c r="J27" s="200"/>
      <c r="K27" s="200"/>
    </row>
    <row r="28" spans="1:23">
      <c r="G28" s="200"/>
      <c r="H28" s="200"/>
      <c r="I28" s="200"/>
      <c r="J28" s="200"/>
      <c r="K28" s="200"/>
    </row>
    <row r="29" spans="1:23">
      <c r="G29" s="200"/>
      <c r="H29" s="200"/>
      <c r="I29" s="200"/>
      <c r="J29" s="200"/>
      <c r="K29" s="200"/>
    </row>
    <row r="30" spans="1:23">
      <c r="G30" s="200"/>
      <c r="H30" s="200"/>
      <c r="I30" s="200"/>
      <c r="J30" s="200"/>
      <c r="K30" s="200"/>
    </row>
    <row r="31" spans="1:23">
      <c r="G31" s="200"/>
      <c r="H31" s="200"/>
      <c r="I31" s="200"/>
      <c r="J31" s="200"/>
      <c r="K31" s="200"/>
    </row>
    <row r="32" spans="1:23">
      <c r="G32" s="200"/>
      <c r="H32" s="200"/>
      <c r="I32" s="200"/>
      <c r="J32" s="200"/>
      <c r="K32" s="200"/>
    </row>
  </sheetData>
  <mergeCells count="21">
    <mergeCell ref="T23:W23"/>
    <mergeCell ref="S14:S15"/>
    <mergeCell ref="T14:V14"/>
    <mergeCell ref="W14:W15"/>
    <mergeCell ref="A23:O23"/>
    <mergeCell ref="B14:B15"/>
    <mergeCell ref="K14:M14"/>
    <mergeCell ref="F14:F15"/>
    <mergeCell ref="C14:D14"/>
    <mergeCell ref="G14:H14"/>
    <mergeCell ref="E14:E15"/>
    <mergeCell ref="A1:W1"/>
    <mergeCell ref="A2:W2"/>
    <mergeCell ref="A3:W3"/>
    <mergeCell ref="A4:W4"/>
    <mergeCell ref="A14:A15"/>
    <mergeCell ref="P15:Q15"/>
    <mergeCell ref="N14:N15"/>
    <mergeCell ref="O14:O15"/>
    <mergeCell ref="P14:R14"/>
    <mergeCell ref="I14:J14"/>
  </mergeCells>
  <printOptions horizontalCentered="1"/>
  <pageMargins left="1.25" right="0.5" top="0.75" bottom="0.75" header="0" footer="0"/>
  <pageSetup paperSize="512" scale="75" orientation="landscape" horizontalDpi="4294967293" verticalDpi="4294967293" r:id="rId1"/>
  <drawing r:id="rId2"/>
</worksheet>
</file>

<file path=xl/worksheets/sheet13.xml><?xml version="1.0" encoding="utf-8"?>
<worksheet xmlns="http://schemas.openxmlformats.org/spreadsheetml/2006/main" xmlns:r="http://schemas.openxmlformats.org/officeDocument/2006/relationships">
  <sheetPr>
    <tabColor rgb="FFFFFF00"/>
  </sheetPr>
  <dimension ref="A1:AF667"/>
  <sheetViews>
    <sheetView view="pageBreakPreview" topLeftCell="H4" zoomScaleSheetLayoutView="100" workbookViewId="0">
      <selection activeCell="O7" sqref="O7"/>
    </sheetView>
  </sheetViews>
  <sheetFormatPr defaultRowHeight="12.75"/>
  <cols>
    <col min="1" max="1" width="17.28515625" style="518" customWidth="1"/>
    <col min="2" max="2" width="4.7109375" style="518" customWidth="1"/>
    <col min="3" max="3" width="16.7109375" style="518" customWidth="1"/>
    <col min="4" max="12" width="9.7109375" style="518" customWidth="1"/>
    <col min="13" max="13" width="10.7109375" style="518" customWidth="1"/>
    <col min="14" max="15" width="9.7109375" style="518" customWidth="1"/>
    <col min="16" max="17" width="6.7109375" style="518" customWidth="1"/>
    <col min="18" max="18" width="16.7109375" style="518" customWidth="1"/>
    <col min="19" max="21" width="3.7109375" style="518" customWidth="1"/>
    <col min="22" max="22" width="16.7109375" style="518" customWidth="1"/>
    <col min="23" max="23" width="14.7109375" style="518" customWidth="1"/>
    <col min="24" max="24" width="13.28515625" style="518" customWidth="1"/>
    <col min="25" max="26" width="12" style="518" bestFit="1" customWidth="1"/>
    <col min="27" max="27" width="12.85546875" style="518" customWidth="1"/>
    <col min="28" max="28" width="11.140625" style="518" bestFit="1" customWidth="1"/>
    <col min="29" max="30" width="13.140625" style="518" customWidth="1"/>
    <col min="31" max="31" width="12" style="518" bestFit="1" customWidth="1"/>
    <col min="32" max="16384" width="9.140625" style="518"/>
  </cols>
  <sheetData>
    <row r="1" spans="2:31" ht="15" customHeight="1">
      <c r="B1" s="1029" t="s">
        <v>128</v>
      </c>
      <c r="C1" s="1029"/>
      <c r="D1" s="1029"/>
      <c r="E1" s="1029"/>
      <c r="F1" s="1029"/>
      <c r="G1" s="1029"/>
      <c r="H1" s="1029"/>
      <c r="I1" s="1029"/>
      <c r="J1" s="1029"/>
      <c r="K1" s="1029"/>
      <c r="L1" s="1029"/>
      <c r="M1" s="1029"/>
      <c r="N1" s="1029"/>
      <c r="O1" s="1029"/>
      <c r="P1" s="1029"/>
      <c r="Q1" s="1029"/>
      <c r="R1" s="1029"/>
      <c r="S1" s="1029"/>
      <c r="T1" s="1029"/>
      <c r="U1" s="1029"/>
      <c r="V1" s="1029"/>
    </row>
    <row r="2" spans="2:31" ht="15" customHeight="1">
      <c r="B2" s="1029" t="s">
        <v>66</v>
      </c>
      <c r="C2" s="1029"/>
      <c r="D2" s="1029"/>
      <c r="E2" s="1029"/>
      <c r="F2" s="1029"/>
      <c r="G2" s="1029"/>
      <c r="H2" s="1029"/>
      <c r="I2" s="1029"/>
      <c r="J2" s="1029"/>
      <c r="K2" s="1029"/>
      <c r="L2" s="1029"/>
      <c r="M2" s="1029"/>
      <c r="N2" s="1029"/>
      <c r="O2" s="1029"/>
      <c r="P2" s="1029"/>
      <c r="Q2" s="1029"/>
      <c r="R2" s="1029"/>
      <c r="S2" s="1029"/>
      <c r="T2" s="1029"/>
      <c r="U2" s="1029"/>
      <c r="V2" s="1029"/>
    </row>
    <row r="3" spans="2:31" ht="15" customHeight="1">
      <c r="B3" s="1029" t="s">
        <v>131</v>
      </c>
      <c r="C3" s="1029"/>
      <c r="D3" s="1029"/>
      <c r="E3" s="1029"/>
      <c r="F3" s="1029"/>
      <c r="G3" s="1029"/>
      <c r="H3" s="1029"/>
      <c r="I3" s="1029"/>
      <c r="J3" s="1029"/>
      <c r="K3" s="1029"/>
      <c r="L3" s="1029"/>
      <c r="M3" s="1029"/>
      <c r="N3" s="1029"/>
      <c r="O3" s="1029"/>
      <c r="P3" s="1029"/>
      <c r="Q3" s="1029"/>
      <c r="R3" s="1029"/>
      <c r="S3" s="1029"/>
      <c r="T3" s="1029"/>
      <c r="U3" s="1029"/>
      <c r="V3" s="1029"/>
    </row>
    <row r="4" spans="2:31" ht="15" customHeight="1">
      <c r="B4" s="1029" t="s">
        <v>4045</v>
      </c>
      <c r="C4" s="1029"/>
      <c r="D4" s="1029"/>
      <c r="E4" s="1029"/>
      <c r="F4" s="1029"/>
      <c r="G4" s="1029"/>
      <c r="H4" s="1029"/>
      <c r="I4" s="1029"/>
      <c r="J4" s="1029"/>
      <c r="K4" s="1029"/>
      <c r="L4" s="1029"/>
      <c r="M4" s="1029"/>
      <c r="N4" s="1029"/>
      <c r="O4" s="1029"/>
      <c r="P4" s="1029"/>
      <c r="Q4" s="1029"/>
      <c r="R4" s="1029"/>
      <c r="S4" s="1029"/>
      <c r="T4" s="1029"/>
      <c r="U4" s="1029"/>
      <c r="V4" s="1029"/>
    </row>
    <row r="5" spans="2:31" ht="15" customHeight="1">
      <c r="B5" s="708"/>
      <c r="C5" s="708"/>
      <c r="D5" s="708"/>
      <c r="E5" s="708"/>
      <c r="F5" s="708"/>
      <c r="G5" s="708"/>
      <c r="H5" s="708"/>
      <c r="I5" s="708"/>
      <c r="J5" s="708"/>
      <c r="K5" s="708"/>
      <c r="L5" s="708"/>
      <c r="M5" s="708"/>
      <c r="N5" s="708"/>
      <c r="O5" s="708"/>
      <c r="P5" s="708"/>
      <c r="Q5" s="708"/>
      <c r="R5" s="708"/>
      <c r="S5" s="708"/>
      <c r="T5" s="708"/>
      <c r="U5" s="708"/>
      <c r="V5" s="708"/>
    </row>
    <row r="6" spans="2:31" ht="15" customHeight="1">
      <c r="B6" s="708"/>
      <c r="C6" s="708"/>
      <c r="D6" s="708"/>
      <c r="E6" s="708"/>
      <c r="F6" s="708"/>
      <c r="G6" s="708"/>
      <c r="H6" s="708"/>
      <c r="I6" s="708"/>
      <c r="J6" s="708"/>
      <c r="K6" s="708"/>
      <c r="L6" s="708"/>
      <c r="M6" s="708"/>
      <c r="N6" s="708"/>
      <c r="O6" s="708"/>
      <c r="P6" s="708"/>
      <c r="Q6" s="708"/>
      <c r="R6" s="708"/>
      <c r="S6" s="708"/>
      <c r="T6" s="708"/>
      <c r="U6" s="708"/>
      <c r="V6" s="708"/>
    </row>
    <row r="7" spans="2:31" ht="15" customHeight="1">
      <c r="B7" s="519" t="s">
        <v>68</v>
      </c>
      <c r="C7" s="520"/>
      <c r="D7" s="647" t="s">
        <v>3912</v>
      </c>
      <c r="E7" s="520"/>
      <c r="F7" s="520"/>
      <c r="G7" s="520"/>
      <c r="H7" s="520"/>
      <c r="I7" s="520"/>
      <c r="J7" s="520"/>
      <c r="K7" s="520"/>
      <c r="L7" s="520"/>
      <c r="M7" s="520"/>
      <c r="N7" s="520"/>
      <c r="O7" s="520"/>
      <c r="P7" s="520"/>
      <c r="Q7" s="520"/>
      <c r="R7" s="535"/>
      <c r="S7" s="535"/>
      <c r="T7" s="535"/>
      <c r="U7" s="535"/>
      <c r="V7" s="520"/>
    </row>
    <row r="8" spans="2:31" ht="15" customHeight="1">
      <c r="B8" s="519" t="s">
        <v>70</v>
      </c>
      <c r="C8" s="520"/>
      <c r="D8" s="713" t="s">
        <v>3913</v>
      </c>
      <c r="E8" s="520"/>
      <c r="F8" s="520"/>
      <c r="G8" s="520"/>
      <c r="H8" s="520"/>
      <c r="I8" s="520"/>
      <c r="J8" s="520"/>
      <c r="K8" s="520"/>
      <c r="L8" s="520"/>
      <c r="M8" s="520"/>
      <c r="N8" s="520"/>
      <c r="O8" s="520"/>
      <c r="P8" s="520"/>
      <c r="Q8" s="520"/>
      <c r="R8" s="535"/>
      <c r="S8" s="535"/>
      <c r="T8" s="535"/>
      <c r="U8" s="535"/>
      <c r="V8" s="520"/>
    </row>
    <row r="9" spans="2:31" ht="15" customHeight="1">
      <c r="B9" s="519" t="s">
        <v>72</v>
      </c>
      <c r="C9" s="520"/>
      <c r="D9" s="647" t="s">
        <v>3918</v>
      </c>
      <c r="E9" s="520"/>
      <c r="F9" s="520"/>
      <c r="G9" s="520"/>
      <c r="H9" s="520"/>
      <c r="I9" s="520"/>
      <c r="J9" s="520"/>
      <c r="K9" s="520"/>
      <c r="L9" s="520"/>
      <c r="M9" s="520"/>
      <c r="N9" s="520"/>
      <c r="O9" s="520"/>
      <c r="P9" s="520"/>
      <c r="Q9" s="520"/>
      <c r="R9" s="535"/>
      <c r="S9" s="535"/>
      <c r="T9" s="535"/>
      <c r="U9" s="535"/>
      <c r="V9" s="520"/>
    </row>
    <row r="10" spans="2:31" ht="15" customHeight="1">
      <c r="B10" s="519" t="s">
        <v>73</v>
      </c>
      <c r="C10" s="520"/>
      <c r="D10" s="647" t="s">
        <v>3919</v>
      </c>
      <c r="E10" s="520"/>
      <c r="F10" s="520"/>
      <c r="G10" s="520"/>
      <c r="H10" s="520"/>
      <c r="I10" s="520"/>
      <c r="J10" s="520"/>
      <c r="K10" s="520"/>
      <c r="L10" s="536"/>
      <c r="M10" s="520"/>
      <c r="N10" s="520"/>
      <c r="O10" s="520"/>
      <c r="P10" s="520"/>
      <c r="Q10" s="520"/>
      <c r="R10" s="535"/>
      <c r="S10" s="535"/>
      <c r="T10" s="535"/>
      <c r="U10" s="535"/>
      <c r="V10" s="520"/>
    </row>
    <row r="11" spans="2:31" ht="15" customHeight="1">
      <c r="B11" s="519" t="s">
        <v>74</v>
      </c>
      <c r="C11" s="520"/>
      <c r="D11" s="736" t="s">
        <v>4055</v>
      </c>
      <c r="E11" s="520"/>
      <c r="F11" s="520"/>
      <c r="G11" s="520"/>
      <c r="H11" s="520"/>
      <c r="I11" s="520"/>
      <c r="J11" s="520"/>
      <c r="K11" s="520"/>
      <c r="L11" s="536"/>
      <c r="M11" s="520"/>
      <c r="N11" s="520"/>
      <c r="O11" s="520"/>
      <c r="P11" s="520"/>
      <c r="Q11" s="520"/>
      <c r="R11" s="535"/>
      <c r="S11" s="535"/>
      <c r="T11" s="535"/>
      <c r="U11" s="535"/>
      <c r="V11" s="520"/>
    </row>
    <row r="12" spans="2:31" ht="15" customHeight="1">
      <c r="B12" s="519" t="s">
        <v>76</v>
      </c>
      <c r="C12" s="520"/>
      <c r="D12" s="736" t="s">
        <v>4056</v>
      </c>
      <c r="E12" s="520"/>
      <c r="F12" s="520"/>
      <c r="G12" s="520"/>
      <c r="H12" s="520"/>
      <c r="I12" s="520"/>
      <c r="J12" s="520"/>
      <c r="K12" s="520"/>
      <c r="L12" s="536"/>
      <c r="M12" s="520"/>
      <c r="N12" s="520"/>
      <c r="O12" s="520"/>
      <c r="P12" s="520"/>
      <c r="Q12" s="520"/>
      <c r="R12" s="535"/>
      <c r="S12" s="535"/>
      <c r="T12" s="535"/>
      <c r="U12" s="535"/>
      <c r="V12" s="520"/>
    </row>
    <row r="13" spans="2:31" ht="15" customHeight="1">
      <c r="B13" s="519" t="s">
        <v>36</v>
      </c>
      <c r="C13" s="520"/>
      <c r="D13" s="736" t="s">
        <v>4057</v>
      </c>
      <c r="E13" s="520"/>
      <c r="F13" s="520"/>
      <c r="G13" s="520"/>
      <c r="H13" s="520"/>
      <c r="I13" s="520"/>
      <c r="J13" s="520"/>
      <c r="K13" s="520"/>
      <c r="L13" s="520"/>
      <c r="M13" s="520"/>
      <c r="N13" s="520"/>
      <c r="O13" s="520"/>
      <c r="P13" s="520"/>
      <c r="Q13" s="520"/>
      <c r="R13" s="535"/>
      <c r="S13" s="535"/>
      <c r="T13" s="535"/>
      <c r="U13" s="535"/>
      <c r="V13" s="520"/>
    </row>
    <row r="14" spans="2:31" ht="15" customHeight="1">
      <c r="B14" s="499"/>
      <c r="C14" s="523"/>
      <c r="D14" s="499"/>
      <c r="E14" s="523"/>
      <c r="F14" s="523"/>
      <c r="G14" s="523"/>
      <c r="H14" s="523"/>
      <c r="I14" s="523"/>
      <c r="J14" s="523"/>
      <c r="K14" s="523"/>
      <c r="L14" s="523"/>
      <c r="M14" s="523"/>
      <c r="N14" s="523"/>
      <c r="O14" s="523"/>
      <c r="P14" s="523"/>
      <c r="Q14" s="523"/>
      <c r="R14" s="555"/>
      <c r="S14" s="555"/>
      <c r="T14" s="555"/>
      <c r="U14" s="555"/>
      <c r="V14" s="523"/>
    </row>
    <row r="15" spans="2:31" ht="16.5" customHeight="1">
      <c r="B15" s="1052" t="s">
        <v>16</v>
      </c>
      <c r="C15" s="1050" t="s">
        <v>77</v>
      </c>
      <c r="D15" s="1026" t="s">
        <v>0</v>
      </c>
      <c r="E15" s="1028"/>
      <c r="F15" s="1050" t="s">
        <v>25</v>
      </c>
      <c r="G15" s="1050" t="s">
        <v>124</v>
      </c>
      <c r="H15" s="1050" t="s">
        <v>176</v>
      </c>
      <c r="I15" s="1050" t="s">
        <v>118</v>
      </c>
      <c r="J15" s="1050" t="s">
        <v>119</v>
      </c>
      <c r="K15" s="1035" t="s">
        <v>28</v>
      </c>
      <c r="L15" s="1037"/>
      <c r="M15" s="1050" t="s">
        <v>108</v>
      </c>
      <c r="N15" s="717" t="s">
        <v>80</v>
      </c>
      <c r="O15" s="1050" t="s">
        <v>174</v>
      </c>
      <c r="P15" s="1019" t="s">
        <v>37</v>
      </c>
      <c r="Q15" s="1020"/>
      <c r="R15" s="1054" t="s">
        <v>159</v>
      </c>
      <c r="S15" s="1167" t="s">
        <v>7</v>
      </c>
      <c r="T15" s="1168"/>
      <c r="U15" s="1169"/>
      <c r="V15" s="1050" t="s">
        <v>2</v>
      </c>
      <c r="W15" s="1052" t="s">
        <v>193</v>
      </c>
      <c r="X15" s="1050" t="s">
        <v>194</v>
      </c>
      <c r="Y15" s="1155" t="s">
        <v>195</v>
      </c>
      <c r="Z15" s="1156"/>
      <c r="AA15" s="1157"/>
      <c r="AB15" s="1050" t="s">
        <v>194</v>
      </c>
      <c r="AC15" s="1155" t="s">
        <v>3878</v>
      </c>
      <c r="AD15" s="1156"/>
      <c r="AE15" s="1157"/>
    </row>
    <row r="16" spans="2:31" ht="35.25" customHeight="1">
      <c r="B16" s="1053"/>
      <c r="C16" s="1051"/>
      <c r="D16" s="709" t="s">
        <v>5</v>
      </c>
      <c r="E16" s="704" t="s">
        <v>23</v>
      </c>
      <c r="F16" s="1051"/>
      <c r="G16" s="1051"/>
      <c r="H16" s="1051"/>
      <c r="I16" s="1051"/>
      <c r="J16" s="1051"/>
      <c r="K16" s="704" t="s">
        <v>0</v>
      </c>
      <c r="L16" s="704" t="s">
        <v>24</v>
      </c>
      <c r="M16" s="1051"/>
      <c r="N16" s="718" t="s">
        <v>4058</v>
      </c>
      <c r="O16" s="1051"/>
      <c r="P16" s="704" t="s">
        <v>165</v>
      </c>
      <c r="Q16" s="704" t="s">
        <v>166</v>
      </c>
      <c r="R16" s="1055"/>
      <c r="S16" s="360" t="s">
        <v>98</v>
      </c>
      <c r="T16" s="360" t="s">
        <v>99</v>
      </c>
      <c r="U16" s="360" t="s">
        <v>100</v>
      </c>
      <c r="V16" s="1051"/>
      <c r="W16" s="1053"/>
      <c r="X16" s="1051"/>
      <c r="Y16" s="178" t="s">
        <v>196</v>
      </c>
      <c r="Z16" s="178" t="s">
        <v>3873</v>
      </c>
      <c r="AA16" s="178" t="s">
        <v>3874</v>
      </c>
      <c r="AB16" s="1051"/>
      <c r="AC16" s="178" t="s">
        <v>3875</v>
      </c>
      <c r="AD16" s="178" t="s">
        <v>3876</v>
      </c>
      <c r="AE16" s="178" t="s">
        <v>3877</v>
      </c>
    </row>
    <row r="17" spans="1:32" s="830" customFormat="1" ht="15" customHeight="1">
      <c r="A17" s="830" t="s">
        <v>1380</v>
      </c>
      <c r="B17" s="797" t="s">
        <v>83</v>
      </c>
      <c r="C17" s="798" t="s">
        <v>84</v>
      </c>
      <c r="D17" s="797" t="s">
        <v>85</v>
      </c>
      <c r="E17" s="798" t="s">
        <v>86</v>
      </c>
      <c r="F17" s="798" t="s">
        <v>87</v>
      </c>
      <c r="G17" s="798" t="s">
        <v>88</v>
      </c>
      <c r="H17" s="798" t="s">
        <v>89</v>
      </c>
      <c r="I17" s="798" t="s">
        <v>20</v>
      </c>
      <c r="J17" s="798" t="s">
        <v>17</v>
      </c>
      <c r="K17" s="798" t="s">
        <v>15</v>
      </c>
      <c r="L17" s="798" t="s">
        <v>90</v>
      </c>
      <c r="M17" s="798" t="s">
        <v>91</v>
      </c>
      <c r="N17" s="798"/>
      <c r="O17" s="798" t="s">
        <v>92</v>
      </c>
      <c r="P17" s="798" t="s">
        <v>18</v>
      </c>
      <c r="Q17" s="798" t="s">
        <v>21</v>
      </c>
      <c r="R17" s="798" t="s">
        <v>22</v>
      </c>
      <c r="S17" s="798" t="s">
        <v>19</v>
      </c>
      <c r="T17" s="798" t="s">
        <v>110</v>
      </c>
      <c r="U17" s="798" t="s">
        <v>111</v>
      </c>
      <c r="V17" s="798" t="s">
        <v>112</v>
      </c>
      <c r="W17" s="797">
        <v>24</v>
      </c>
      <c r="X17" s="798">
        <v>25</v>
      </c>
      <c r="Y17" s="798">
        <v>26</v>
      </c>
      <c r="Z17" s="798">
        <v>27</v>
      </c>
      <c r="AA17" s="798">
        <v>28</v>
      </c>
      <c r="AB17" s="798">
        <v>29</v>
      </c>
      <c r="AC17" s="798">
        <v>30</v>
      </c>
      <c r="AD17" s="798">
        <v>31</v>
      </c>
      <c r="AE17" s="798">
        <v>32</v>
      </c>
    </row>
    <row r="18" spans="1:32" s="47" customFormat="1" ht="99.95" customHeight="1">
      <c r="A18" s="518" t="s">
        <v>1380</v>
      </c>
      <c r="B18" s="227">
        <v>1</v>
      </c>
      <c r="C18" s="701" t="s">
        <v>1381</v>
      </c>
      <c r="D18" s="226" t="s">
        <v>1382</v>
      </c>
      <c r="E18" s="735" t="s">
        <v>299</v>
      </c>
      <c r="F18" s="701" t="s">
        <v>187</v>
      </c>
      <c r="G18" s="109" t="s">
        <v>200</v>
      </c>
      <c r="H18" s="109" t="s">
        <v>200</v>
      </c>
      <c r="I18" s="109" t="s">
        <v>200</v>
      </c>
      <c r="J18" s="701" t="s">
        <v>428</v>
      </c>
      <c r="K18" s="109" t="s">
        <v>200</v>
      </c>
      <c r="L18" s="109" t="s">
        <v>200</v>
      </c>
      <c r="M18" s="109" t="s">
        <v>200</v>
      </c>
      <c r="N18" s="109">
        <v>2008</v>
      </c>
      <c r="O18" s="701" t="s">
        <v>1401</v>
      </c>
      <c r="P18" s="701">
        <v>1</v>
      </c>
      <c r="Q18" s="47" t="s">
        <v>215</v>
      </c>
      <c r="R18" s="610">
        <v>65000000</v>
      </c>
      <c r="S18" s="701"/>
      <c r="T18" s="701"/>
      <c r="U18" s="701"/>
      <c r="V18" s="228"/>
      <c r="W18" s="362">
        <v>25</v>
      </c>
      <c r="X18" s="363">
        <f>2016-N18+1</f>
        <v>9</v>
      </c>
      <c r="Y18" s="364">
        <f>R18/W18</f>
        <v>2600000</v>
      </c>
      <c r="Z18" s="64">
        <f>X18*Y18</f>
        <v>23400000</v>
      </c>
      <c r="AA18" s="364">
        <f>R18-Z18</f>
        <v>41600000</v>
      </c>
      <c r="AB18" s="62">
        <f>2017-N18+1</f>
        <v>10</v>
      </c>
      <c r="AC18" s="364">
        <f>R18/W18</f>
        <v>2600000</v>
      </c>
      <c r="AD18" s="364">
        <f>AB18*AC18</f>
        <v>26000000</v>
      </c>
      <c r="AE18" s="364">
        <f>R18-AD18</f>
        <v>39000000</v>
      </c>
      <c r="AF18" s="47" t="b">
        <f>AD18+AE18=R18</f>
        <v>1</v>
      </c>
    </row>
    <row r="19" spans="1:32" ht="24.95" customHeight="1" thickBot="1">
      <c r="A19" s="518" t="s">
        <v>1380</v>
      </c>
      <c r="B19" s="1039" t="s">
        <v>93</v>
      </c>
      <c r="C19" s="1040"/>
      <c r="D19" s="1040"/>
      <c r="E19" s="1040"/>
      <c r="F19" s="1040"/>
      <c r="G19" s="1040"/>
      <c r="H19" s="1040"/>
      <c r="I19" s="1040"/>
      <c r="J19" s="1040"/>
      <c r="K19" s="1040"/>
      <c r="L19" s="1040"/>
      <c r="M19" s="1040"/>
      <c r="N19" s="1040"/>
      <c r="O19" s="1040"/>
      <c r="P19" s="1040"/>
      <c r="Q19" s="1041"/>
      <c r="R19" s="659">
        <f>SUM(R18:R18)</f>
        <v>65000000</v>
      </c>
      <c r="S19" s="1170"/>
      <c r="T19" s="1171"/>
      <c r="U19" s="1171"/>
      <c r="V19" s="1172"/>
      <c r="W19" s="365"/>
      <c r="X19" s="366"/>
      <c r="Y19" s="354">
        <f>SUM(Y18:Y18)</f>
        <v>2600000</v>
      </c>
      <c r="Z19" s="354">
        <f>SUM(Z18:Z18)</f>
        <v>23400000</v>
      </c>
      <c r="AA19" s="354">
        <f>SUM(AA18:AA18)</f>
        <v>41600000</v>
      </c>
      <c r="AB19" s="367"/>
      <c r="AC19" s="354">
        <f>SUM(AC18:AC18)</f>
        <v>2600000</v>
      </c>
      <c r="AD19" s="354">
        <f>SUM(AD18:AD18)</f>
        <v>26000000</v>
      </c>
      <c r="AE19" s="354">
        <f>SUM(AE18:AE18)</f>
        <v>39000000</v>
      </c>
      <c r="AF19" s="47" t="b">
        <f>AD19+AE19=R19</f>
        <v>1</v>
      </c>
    </row>
    <row r="20" spans="1:32" ht="13.5" thickTop="1">
      <c r="B20" s="732"/>
      <c r="C20" s="732"/>
      <c r="D20" s="732"/>
      <c r="E20" s="732"/>
      <c r="F20" s="732"/>
      <c r="G20" s="732"/>
      <c r="H20" s="732"/>
      <c r="I20" s="732"/>
      <c r="J20" s="732"/>
      <c r="K20" s="732"/>
      <c r="L20" s="732"/>
      <c r="M20" s="732"/>
      <c r="N20" s="732"/>
      <c r="O20" s="732"/>
      <c r="P20" s="237"/>
      <c r="Q20" s="732"/>
      <c r="R20" s="368"/>
      <c r="S20" s="369"/>
      <c r="T20" s="369"/>
      <c r="U20" s="369"/>
      <c r="V20" s="369"/>
      <c r="W20" s="62"/>
      <c r="X20" s="47"/>
      <c r="Y20" s="47"/>
      <c r="Z20" s="47"/>
      <c r="AA20" s="47"/>
      <c r="AB20" s="47"/>
      <c r="AC20" s="47"/>
      <c r="AD20" s="47"/>
      <c r="AE20" s="47"/>
    </row>
    <row r="21" spans="1:32">
      <c r="B21" s="732"/>
      <c r="C21" s="732"/>
      <c r="D21" s="732"/>
      <c r="E21" s="732"/>
      <c r="F21" s="732"/>
      <c r="G21" s="732"/>
      <c r="H21" s="732"/>
      <c r="I21" s="732"/>
      <c r="J21" s="732"/>
      <c r="K21" s="732"/>
      <c r="L21" s="732"/>
      <c r="M21" s="732"/>
      <c r="N21" s="732"/>
      <c r="O21" s="732"/>
      <c r="P21" s="237"/>
      <c r="Q21" s="732"/>
      <c r="R21" s="368"/>
      <c r="S21" s="369"/>
      <c r="T21" s="369"/>
      <c r="U21" s="369"/>
      <c r="V21" s="369"/>
      <c r="W21" s="62"/>
      <c r="X21" s="47"/>
      <c r="Y21" s="47"/>
      <c r="Z21" s="47"/>
      <c r="AA21" s="47"/>
      <c r="AB21" s="47"/>
      <c r="AC21" s="47"/>
      <c r="AD21" s="47"/>
      <c r="AE21" s="47"/>
    </row>
    <row r="22" spans="1:32">
      <c r="D22" s="47"/>
      <c r="G22" s="47"/>
      <c r="H22" s="198"/>
      <c r="I22" s="198"/>
      <c r="J22" s="198"/>
      <c r="K22" s="198"/>
      <c r="L22" s="198"/>
      <c r="W22" s="62"/>
      <c r="X22" s="47"/>
      <c r="Y22" s="47"/>
      <c r="Z22" s="47"/>
      <c r="AA22" s="47"/>
      <c r="AB22" s="47"/>
      <c r="AC22" s="47"/>
      <c r="AD22" s="47"/>
      <c r="AE22" s="47"/>
    </row>
    <row r="23" spans="1:32">
      <c r="H23" s="341"/>
      <c r="I23" s="341"/>
      <c r="J23" s="341"/>
      <c r="K23" s="341"/>
      <c r="L23" s="341"/>
      <c r="W23" s="62"/>
      <c r="X23" s="47"/>
      <c r="Y23" s="47"/>
      <c r="Z23" s="47"/>
      <c r="AA23" s="47"/>
      <c r="AB23" s="47"/>
      <c r="AC23" s="47"/>
      <c r="AD23" s="47"/>
      <c r="AE23" s="47"/>
    </row>
    <row r="24" spans="1:32">
      <c r="H24" s="341"/>
      <c r="I24" s="341"/>
      <c r="J24" s="341"/>
      <c r="K24" s="341"/>
      <c r="L24" s="341"/>
      <c r="W24" s="62"/>
      <c r="X24" s="47"/>
      <c r="Y24" s="47"/>
      <c r="Z24" s="47"/>
      <c r="AA24" s="47"/>
      <c r="AB24" s="47"/>
      <c r="AC24" s="47"/>
      <c r="AD24" s="47"/>
      <c r="AE24" s="47"/>
    </row>
    <row r="25" spans="1:32">
      <c r="H25" s="341"/>
      <c r="I25" s="341"/>
      <c r="J25" s="341"/>
      <c r="K25" s="341"/>
      <c r="L25" s="341"/>
      <c r="W25" s="62"/>
      <c r="X25" s="47"/>
      <c r="Y25" s="47"/>
      <c r="Z25" s="47"/>
      <c r="AA25" s="47"/>
      <c r="AB25" s="47"/>
      <c r="AC25" s="47"/>
      <c r="AD25" s="47"/>
      <c r="AE25" s="47"/>
    </row>
    <row r="26" spans="1:32">
      <c r="H26" s="341"/>
      <c r="I26" s="341"/>
      <c r="J26" s="341"/>
      <c r="K26" s="341"/>
      <c r="L26" s="341"/>
      <c r="W26" s="62"/>
      <c r="X26" s="47"/>
      <c r="Y26" s="47"/>
      <c r="Z26" s="47"/>
      <c r="AA26" s="47"/>
      <c r="AB26" s="47"/>
      <c r="AC26" s="47"/>
      <c r="AD26" s="47"/>
      <c r="AE26" s="47"/>
    </row>
    <row r="27" spans="1:32">
      <c r="H27" s="341"/>
      <c r="I27" s="341"/>
      <c r="J27" s="341"/>
      <c r="K27" s="341"/>
      <c r="L27" s="341"/>
      <c r="W27" s="62"/>
      <c r="X27" s="47"/>
      <c r="Y27" s="47"/>
      <c r="Z27" s="47"/>
      <c r="AA27" s="47"/>
      <c r="AB27" s="47"/>
      <c r="AC27" s="47"/>
      <c r="AD27" s="47"/>
      <c r="AE27" s="47"/>
    </row>
    <row r="28" spans="1:32">
      <c r="H28" s="341"/>
      <c r="I28" s="341"/>
      <c r="J28" s="341"/>
      <c r="K28" s="341"/>
      <c r="L28" s="341"/>
      <c r="W28" s="62"/>
      <c r="X28" s="47"/>
      <c r="Y28" s="47"/>
      <c r="Z28" s="47"/>
      <c r="AA28" s="47"/>
      <c r="AB28" s="47"/>
      <c r="AC28" s="47"/>
      <c r="AD28" s="47"/>
      <c r="AE28" s="47"/>
    </row>
    <row r="29" spans="1:32">
      <c r="H29" s="341"/>
      <c r="I29" s="341"/>
      <c r="J29" s="341"/>
      <c r="K29" s="341"/>
      <c r="L29" s="341"/>
      <c r="W29" s="62"/>
      <c r="X29" s="47"/>
      <c r="Y29" s="47"/>
      <c r="Z29" s="47"/>
      <c r="AA29" s="47"/>
      <c r="AB29" s="47"/>
      <c r="AC29" s="47"/>
      <c r="AD29" s="47"/>
      <c r="AE29" s="47"/>
    </row>
    <row r="30" spans="1:32">
      <c r="H30" s="341"/>
      <c r="I30" s="341"/>
      <c r="J30" s="341"/>
      <c r="K30" s="341"/>
      <c r="L30" s="341"/>
      <c r="W30" s="62"/>
      <c r="X30" s="47"/>
      <c r="Y30" s="47"/>
      <c r="Z30" s="47"/>
      <c r="AA30" s="47"/>
      <c r="AB30" s="47"/>
      <c r="AC30" s="47"/>
      <c r="AD30" s="47"/>
      <c r="AE30" s="47"/>
    </row>
    <row r="31" spans="1:32">
      <c r="W31" s="62"/>
      <c r="X31" s="47"/>
      <c r="Y31" s="47"/>
      <c r="Z31" s="47"/>
      <c r="AA31" s="47"/>
      <c r="AB31" s="47"/>
      <c r="AC31" s="47"/>
      <c r="AD31" s="47"/>
      <c r="AE31" s="47"/>
    </row>
    <row r="32" spans="1:32">
      <c r="W32" s="62"/>
      <c r="X32" s="47"/>
      <c r="Y32" s="47"/>
      <c r="Z32" s="47"/>
      <c r="AA32" s="47"/>
      <c r="AB32" s="47"/>
      <c r="AC32" s="47"/>
      <c r="AD32" s="47"/>
      <c r="AE32" s="47"/>
    </row>
    <row r="33" spans="23:31">
      <c r="W33" s="62"/>
      <c r="X33" s="47"/>
      <c r="Y33" s="47"/>
      <c r="Z33" s="47"/>
      <c r="AA33" s="47"/>
      <c r="AB33" s="47"/>
      <c r="AC33" s="47"/>
      <c r="AD33" s="47"/>
      <c r="AE33" s="47"/>
    </row>
    <row r="34" spans="23:31">
      <c r="W34" s="62"/>
      <c r="X34" s="47"/>
      <c r="Y34" s="47"/>
      <c r="Z34" s="47"/>
      <c r="AA34" s="47"/>
      <c r="AB34" s="47"/>
      <c r="AC34" s="47"/>
      <c r="AD34" s="47"/>
      <c r="AE34" s="47"/>
    </row>
    <row r="35" spans="23:31">
      <c r="W35" s="62"/>
      <c r="X35" s="47"/>
      <c r="Y35" s="47"/>
      <c r="Z35" s="47"/>
      <c r="AA35" s="47"/>
      <c r="AB35" s="47"/>
      <c r="AC35" s="47"/>
      <c r="AD35" s="47"/>
      <c r="AE35" s="47"/>
    </row>
    <row r="36" spans="23:31">
      <c r="W36" s="62"/>
      <c r="X36" s="47"/>
      <c r="Y36" s="47"/>
      <c r="Z36" s="47"/>
      <c r="AA36" s="47"/>
      <c r="AB36" s="47"/>
      <c r="AC36" s="47"/>
      <c r="AD36" s="47"/>
      <c r="AE36" s="47"/>
    </row>
    <row r="37" spans="23:31">
      <c r="W37" s="62"/>
      <c r="X37" s="47"/>
      <c r="Y37" s="47"/>
      <c r="Z37" s="47"/>
      <c r="AA37" s="47"/>
      <c r="AB37" s="47"/>
      <c r="AC37" s="47"/>
      <c r="AD37" s="47"/>
      <c r="AE37" s="47"/>
    </row>
    <row r="38" spans="23:31">
      <c r="W38" s="62"/>
      <c r="X38" s="47"/>
      <c r="Y38" s="47"/>
      <c r="Z38" s="47"/>
      <c r="AA38" s="47"/>
      <c r="AB38" s="47"/>
      <c r="AC38" s="47"/>
      <c r="AD38" s="47"/>
      <c r="AE38" s="47"/>
    </row>
    <row r="39" spans="23:31">
      <c r="W39" s="62"/>
      <c r="X39" s="47"/>
      <c r="Y39" s="47"/>
      <c r="Z39" s="47"/>
      <c r="AA39" s="47"/>
      <c r="AB39" s="47"/>
      <c r="AC39" s="47"/>
      <c r="AD39" s="47"/>
      <c r="AE39" s="47"/>
    </row>
    <row r="40" spans="23:31">
      <c r="W40" s="62"/>
      <c r="X40" s="47"/>
      <c r="Y40" s="47"/>
      <c r="Z40" s="47"/>
      <c r="AA40" s="47"/>
      <c r="AB40" s="47"/>
      <c r="AC40" s="47"/>
      <c r="AD40" s="47"/>
      <c r="AE40" s="47"/>
    </row>
    <row r="41" spans="23:31">
      <c r="W41" s="62"/>
      <c r="X41" s="47"/>
      <c r="Y41" s="47"/>
      <c r="Z41" s="47"/>
      <c r="AA41" s="47"/>
      <c r="AB41" s="47"/>
      <c r="AC41" s="47"/>
      <c r="AD41" s="47"/>
      <c r="AE41" s="47"/>
    </row>
    <row r="42" spans="23:31">
      <c r="W42" s="62"/>
      <c r="X42" s="47"/>
      <c r="Y42" s="47"/>
      <c r="Z42" s="47"/>
      <c r="AA42" s="47"/>
      <c r="AB42" s="47"/>
      <c r="AC42" s="47"/>
      <c r="AD42" s="47"/>
      <c r="AE42" s="47"/>
    </row>
    <row r="43" spans="23:31">
      <c r="W43" s="62"/>
      <c r="X43" s="47"/>
      <c r="Y43" s="47"/>
      <c r="Z43" s="47"/>
      <c r="AA43" s="47"/>
      <c r="AB43" s="47"/>
      <c r="AC43" s="47"/>
      <c r="AD43" s="47"/>
      <c r="AE43" s="47"/>
    </row>
    <row r="44" spans="23:31">
      <c r="W44" s="62"/>
      <c r="X44" s="47"/>
      <c r="Y44" s="47"/>
      <c r="Z44" s="47"/>
      <c r="AA44" s="47"/>
      <c r="AB44" s="47"/>
      <c r="AC44" s="47"/>
      <c r="AD44" s="47"/>
      <c r="AE44" s="47"/>
    </row>
    <row r="45" spans="23:31">
      <c r="W45" s="62"/>
      <c r="X45" s="47"/>
      <c r="Y45" s="47"/>
      <c r="Z45" s="47"/>
      <c r="AA45" s="47"/>
      <c r="AB45" s="47"/>
      <c r="AC45" s="47"/>
      <c r="AD45" s="47"/>
      <c r="AE45" s="47"/>
    </row>
    <row r="46" spans="23:31">
      <c r="W46" s="62"/>
      <c r="X46" s="47"/>
      <c r="Y46" s="47"/>
      <c r="Z46" s="47"/>
      <c r="AA46" s="47"/>
      <c r="AB46" s="47"/>
      <c r="AC46" s="47"/>
      <c r="AD46" s="47"/>
      <c r="AE46" s="47"/>
    </row>
    <row r="47" spans="23:31">
      <c r="W47" s="62"/>
      <c r="X47" s="47"/>
      <c r="Y47" s="47"/>
      <c r="Z47" s="47"/>
      <c r="AA47" s="47"/>
      <c r="AB47" s="47"/>
      <c r="AC47" s="47"/>
      <c r="AD47" s="47"/>
      <c r="AE47" s="47"/>
    </row>
    <row r="48" spans="23:31">
      <c r="W48" s="62"/>
      <c r="X48" s="47"/>
      <c r="Y48" s="47"/>
      <c r="Z48" s="47"/>
      <c r="AA48" s="47"/>
      <c r="AB48" s="47"/>
      <c r="AC48" s="47"/>
      <c r="AD48" s="47"/>
      <c r="AE48" s="47"/>
    </row>
    <row r="49" spans="23:31">
      <c r="W49" s="62"/>
      <c r="X49" s="47"/>
      <c r="Y49" s="47"/>
      <c r="Z49" s="47"/>
      <c r="AA49" s="47"/>
      <c r="AB49" s="47"/>
      <c r="AC49" s="47"/>
      <c r="AD49" s="47"/>
      <c r="AE49" s="47"/>
    </row>
    <row r="50" spans="23:31">
      <c r="W50" s="62"/>
      <c r="X50" s="47"/>
      <c r="Y50" s="47"/>
      <c r="Z50" s="47"/>
      <c r="AA50" s="47"/>
      <c r="AB50" s="47"/>
      <c r="AC50" s="47"/>
      <c r="AD50" s="47"/>
      <c r="AE50" s="47"/>
    </row>
    <row r="51" spans="23:31">
      <c r="W51" s="62"/>
      <c r="X51" s="47"/>
      <c r="Y51" s="47"/>
      <c r="Z51" s="47"/>
      <c r="AA51" s="47"/>
      <c r="AB51" s="47"/>
      <c r="AC51" s="47"/>
      <c r="AD51" s="47"/>
      <c r="AE51" s="47"/>
    </row>
    <row r="52" spans="23:31">
      <c r="W52" s="62"/>
      <c r="X52" s="47"/>
      <c r="Y52" s="47"/>
      <c r="Z52" s="47"/>
      <c r="AA52" s="47"/>
      <c r="AB52" s="47"/>
      <c r="AC52" s="47"/>
      <c r="AD52" s="47"/>
      <c r="AE52" s="47"/>
    </row>
    <row r="53" spans="23:31">
      <c r="W53" s="62"/>
      <c r="X53" s="47"/>
      <c r="Y53" s="47"/>
      <c r="Z53" s="47"/>
      <c r="AA53" s="47"/>
      <c r="AB53" s="47"/>
      <c r="AC53" s="47"/>
      <c r="AD53" s="47"/>
      <c r="AE53" s="47"/>
    </row>
    <row r="54" spans="23:31">
      <c r="W54" s="62"/>
      <c r="X54" s="47"/>
      <c r="Y54" s="47"/>
      <c r="Z54" s="47"/>
      <c r="AA54" s="47"/>
      <c r="AB54" s="47"/>
      <c r="AC54" s="47"/>
      <c r="AD54" s="47"/>
      <c r="AE54" s="47"/>
    </row>
    <row r="55" spans="23:31">
      <c r="W55" s="62"/>
      <c r="X55" s="47"/>
      <c r="Y55" s="47"/>
      <c r="Z55" s="47"/>
      <c r="AA55" s="47"/>
      <c r="AB55" s="47"/>
      <c r="AC55" s="47"/>
      <c r="AD55" s="47"/>
      <c r="AE55" s="47"/>
    </row>
    <row r="56" spans="23:31">
      <c r="W56" s="62"/>
      <c r="X56" s="47"/>
      <c r="Y56" s="47"/>
      <c r="Z56" s="47"/>
      <c r="AA56" s="47"/>
      <c r="AB56" s="47"/>
      <c r="AC56" s="47"/>
      <c r="AD56" s="47"/>
      <c r="AE56" s="47"/>
    </row>
    <row r="57" spans="23:31">
      <c r="W57" s="62"/>
      <c r="X57" s="47"/>
      <c r="Y57" s="47"/>
      <c r="Z57" s="47"/>
      <c r="AA57" s="47"/>
      <c r="AB57" s="47"/>
      <c r="AC57" s="47"/>
      <c r="AD57" s="47"/>
      <c r="AE57" s="47"/>
    </row>
    <row r="58" spans="23:31">
      <c r="W58" s="62"/>
      <c r="X58" s="47"/>
      <c r="Y58" s="47"/>
      <c r="Z58" s="47"/>
      <c r="AA58" s="47"/>
      <c r="AB58" s="47"/>
      <c r="AC58" s="47"/>
      <c r="AD58" s="47"/>
      <c r="AE58" s="47"/>
    </row>
    <row r="59" spans="23:31">
      <c r="W59" s="62"/>
      <c r="X59" s="47"/>
      <c r="Y59" s="47"/>
      <c r="Z59" s="47"/>
      <c r="AA59" s="47"/>
      <c r="AB59" s="47"/>
      <c r="AC59" s="47"/>
      <c r="AD59" s="47"/>
      <c r="AE59" s="47"/>
    </row>
    <row r="60" spans="23:31">
      <c r="W60" s="62"/>
      <c r="X60" s="47"/>
      <c r="Y60" s="47"/>
      <c r="Z60" s="47"/>
      <c r="AA60" s="47"/>
      <c r="AB60" s="47"/>
      <c r="AC60" s="47"/>
      <c r="AD60" s="47"/>
      <c r="AE60" s="47"/>
    </row>
    <row r="61" spans="23:31">
      <c r="W61" s="62"/>
      <c r="X61" s="47"/>
      <c r="Y61" s="47"/>
      <c r="Z61" s="47"/>
      <c r="AA61" s="47"/>
      <c r="AB61" s="47"/>
      <c r="AC61" s="47"/>
      <c r="AD61" s="47"/>
      <c r="AE61" s="47"/>
    </row>
    <row r="62" spans="23:31">
      <c r="W62" s="62"/>
      <c r="X62" s="47"/>
      <c r="Y62" s="47"/>
      <c r="Z62" s="47"/>
      <c r="AA62" s="47"/>
      <c r="AB62" s="47"/>
      <c r="AC62" s="47"/>
      <c r="AD62" s="47"/>
      <c r="AE62" s="47"/>
    </row>
    <row r="63" spans="23:31">
      <c r="W63" s="62"/>
      <c r="X63" s="47"/>
      <c r="Y63" s="47"/>
      <c r="Z63" s="47"/>
      <c r="AA63" s="47"/>
      <c r="AB63" s="47"/>
      <c r="AC63" s="47"/>
      <c r="AD63" s="47"/>
      <c r="AE63" s="47"/>
    </row>
    <row r="64" spans="23:31">
      <c r="W64" s="62"/>
      <c r="X64" s="47"/>
      <c r="Y64" s="47"/>
      <c r="Z64" s="47"/>
      <c r="AA64" s="47"/>
      <c r="AB64" s="47"/>
      <c r="AC64" s="47"/>
      <c r="AD64" s="47"/>
      <c r="AE64" s="47"/>
    </row>
    <row r="65" spans="23:31">
      <c r="W65" s="62"/>
      <c r="X65" s="47"/>
      <c r="Y65" s="47"/>
      <c r="Z65" s="47"/>
      <c r="AA65" s="47"/>
      <c r="AB65" s="47"/>
      <c r="AC65" s="47"/>
      <c r="AD65" s="47"/>
      <c r="AE65" s="47"/>
    </row>
    <row r="66" spans="23:31">
      <c r="W66" s="62"/>
      <c r="X66" s="47"/>
      <c r="Y66" s="47"/>
      <c r="Z66" s="47"/>
      <c r="AA66" s="47"/>
      <c r="AB66" s="47"/>
      <c r="AC66" s="47"/>
      <c r="AD66" s="47"/>
      <c r="AE66" s="47"/>
    </row>
    <row r="67" spans="23:31">
      <c r="W67" s="62"/>
      <c r="X67" s="47"/>
      <c r="Y67" s="47"/>
      <c r="Z67" s="47"/>
      <c r="AA67" s="47"/>
      <c r="AB67" s="47"/>
      <c r="AC67" s="47"/>
      <c r="AD67" s="47"/>
      <c r="AE67" s="47"/>
    </row>
    <row r="68" spans="23:31">
      <c r="W68" s="62"/>
      <c r="X68" s="47"/>
      <c r="Y68" s="47"/>
      <c r="Z68" s="47"/>
      <c r="AA68" s="47"/>
      <c r="AB68" s="47"/>
      <c r="AC68" s="47"/>
      <c r="AD68" s="47"/>
      <c r="AE68" s="47"/>
    </row>
    <row r="69" spans="23:31">
      <c r="W69" s="62"/>
      <c r="X69" s="47"/>
      <c r="Y69" s="47"/>
      <c r="Z69" s="47"/>
      <c r="AA69" s="47"/>
      <c r="AB69" s="47"/>
      <c r="AC69" s="47"/>
      <c r="AD69" s="47"/>
      <c r="AE69" s="47"/>
    </row>
    <row r="70" spans="23:31">
      <c r="W70" s="62"/>
      <c r="X70" s="47"/>
      <c r="Y70" s="47"/>
      <c r="Z70" s="47"/>
      <c r="AA70" s="47"/>
      <c r="AB70" s="47"/>
      <c r="AC70" s="47"/>
      <c r="AD70" s="47"/>
      <c r="AE70" s="47"/>
    </row>
    <row r="71" spans="23:31">
      <c r="W71" s="62"/>
      <c r="X71" s="47"/>
      <c r="Y71" s="47"/>
      <c r="Z71" s="47"/>
      <c r="AA71" s="47"/>
      <c r="AB71" s="47"/>
      <c r="AC71" s="47"/>
      <c r="AD71" s="47"/>
      <c r="AE71" s="47"/>
    </row>
    <row r="72" spans="23:31">
      <c r="W72" s="62"/>
      <c r="X72" s="47"/>
      <c r="Y72" s="47"/>
      <c r="Z72" s="47"/>
      <c r="AA72" s="47"/>
      <c r="AB72" s="47"/>
      <c r="AC72" s="47"/>
      <c r="AD72" s="47"/>
      <c r="AE72" s="47"/>
    </row>
    <row r="73" spans="23:31">
      <c r="W73" s="62"/>
      <c r="X73" s="47"/>
      <c r="Y73" s="47"/>
      <c r="Z73" s="47"/>
      <c r="AA73" s="47"/>
      <c r="AB73" s="47"/>
      <c r="AC73" s="47"/>
      <c r="AD73" s="47"/>
      <c r="AE73" s="47"/>
    </row>
    <row r="74" spans="23:31">
      <c r="W74" s="62"/>
      <c r="X74" s="47"/>
      <c r="Y74" s="47"/>
      <c r="Z74" s="47"/>
      <c r="AA74" s="47"/>
      <c r="AB74" s="47"/>
      <c r="AC74" s="47"/>
      <c r="AD74" s="47"/>
      <c r="AE74" s="47"/>
    </row>
    <row r="75" spans="23:31">
      <c r="W75" s="62"/>
      <c r="X75" s="47"/>
      <c r="Y75" s="47"/>
      <c r="Z75" s="47"/>
      <c r="AA75" s="47"/>
      <c r="AB75" s="47"/>
      <c r="AC75" s="47"/>
      <c r="AD75" s="47"/>
      <c r="AE75" s="47"/>
    </row>
    <row r="76" spans="23:31">
      <c r="W76" s="62"/>
      <c r="X76" s="47"/>
      <c r="Y76" s="47"/>
      <c r="Z76" s="47"/>
      <c r="AA76" s="47"/>
      <c r="AB76" s="47"/>
      <c r="AC76" s="47"/>
      <c r="AD76" s="47"/>
      <c r="AE76" s="47"/>
    </row>
    <row r="77" spans="23:31">
      <c r="W77" s="62"/>
      <c r="X77" s="47"/>
      <c r="Y77" s="47"/>
      <c r="Z77" s="47"/>
      <c r="AA77" s="47"/>
      <c r="AB77" s="47"/>
      <c r="AC77" s="47"/>
      <c r="AD77" s="47"/>
      <c r="AE77" s="47"/>
    </row>
    <row r="78" spans="23:31">
      <c r="W78" s="62"/>
      <c r="X78" s="47"/>
      <c r="Y78" s="47"/>
      <c r="Z78" s="47"/>
      <c r="AA78" s="47"/>
      <c r="AB78" s="47"/>
      <c r="AC78" s="47"/>
      <c r="AD78" s="47"/>
      <c r="AE78" s="47"/>
    </row>
    <row r="79" spans="23:31">
      <c r="W79" s="62"/>
      <c r="X79" s="47"/>
      <c r="Y79" s="47"/>
      <c r="Z79" s="47"/>
      <c r="AA79" s="47"/>
      <c r="AB79" s="47"/>
      <c r="AC79" s="47"/>
      <c r="AD79" s="47"/>
      <c r="AE79" s="47"/>
    </row>
    <row r="80" spans="23:31">
      <c r="W80" s="62"/>
      <c r="X80" s="47"/>
      <c r="Y80" s="47"/>
      <c r="Z80" s="47"/>
      <c r="AA80" s="47"/>
      <c r="AB80" s="47"/>
      <c r="AC80" s="47"/>
      <c r="AD80" s="47"/>
      <c r="AE80" s="47"/>
    </row>
    <row r="81" spans="23:31">
      <c r="W81" s="62"/>
      <c r="X81" s="47"/>
      <c r="Y81" s="47"/>
      <c r="Z81" s="47"/>
      <c r="AA81" s="47"/>
      <c r="AB81" s="47"/>
      <c r="AC81" s="47"/>
      <c r="AD81" s="47"/>
      <c r="AE81" s="47"/>
    </row>
    <row r="82" spans="23:31">
      <c r="W82" s="62"/>
      <c r="X82" s="47"/>
      <c r="Y82" s="47"/>
      <c r="Z82" s="47"/>
      <c r="AA82" s="47"/>
      <c r="AB82" s="47"/>
      <c r="AC82" s="47"/>
      <c r="AD82" s="47"/>
      <c r="AE82" s="47"/>
    </row>
    <row r="83" spans="23:31">
      <c r="W83" s="62"/>
      <c r="X83" s="47"/>
      <c r="Y83" s="47"/>
      <c r="Z83" s="47"/>
      <c r="AA83" s="47"/>
      <c r="AB83" s="47"/>
      <c r="AC83" s="47"/>
      <c r="AD83" s="47"/>
      <c r="AE83" s="47"/>
    </row>
    <row r="84" spans="23:31">
      <c r="W84" s="62"/>
      <c r="X84" s="47"/>
      <c r="Y84" s="47"/>
      <c r="Z84" s="47"/>
      <c r="AA84" s="47"/>
      <c r="AB84" s="47"/>
      <c r="AC84" s="47"/>
      <c r="AD84" s="47"/>
      <c r="AE84" s="47"/>
    </row>
    <row r="85" spans="23:31">
      <c r="W85" s="62"/>
      <c r="X85" s="47"/>
      <c r="Y85" s="47"/>
      <c r="Z85" s="47"/>
      <c r="AA85" s="47"/>
      <c r="AB85" s="47"/>
      <c r="AC85" s="47"/>
      <c r="AD85" s="47"/>
      <c r="AE85" s="47"/>
    </row>
    <row r="86" spans="23:31">
      <c r="W86" s="62"/>
      <c r="X86" s="47"/>
      <c r="Y86" s="47"/>
      <c r="Z86" s="47"/>
      <c r="AA86" s="47"/>
      <c r="AB86" s="47"/>
      <c r="AC86" s="47"/>
      <c r="AD86" s="47"/>
      <c r="AE86" s="47"/>
    </row>
    <row r="87" spans="23:31">
      <c r="W87" s="62"/>
      <c r="X87" s="47"/>
      <c r="Y87" s="47"/>
      <c r="Z87" s="47"/>
      <c r="AA87" s="47"/>
      <c r="AB87" s="47"/>
      <c r="AC87" s="47"/>
      <c r="AD87" s="47"/>
      <c r="AE87" s="47"/>
    </row>
    <row r="88" spans="23:31">
      <c r="W88" s="62"/>
      <c r="X88" s="47"/>
      <c r="Y88" s="47"/>
      <c r="Z88" s="47"/>
      <c r="AA88" s="47"/>
      <c r="AB88" s="47"/>
      <c r="AC88" s="47"/>
      <c r="AD88" s="47"/>
      <c r="AE88" s="47"/>
    </row>
    <row r="89" spans="23:31">
      <c r="W89" s="62"/>
      <c r="X89" s="47"/>
      <c r="Y89" s="47"/>
      <c r="Z89" s="47"/>
      <c r="AA89" s="47"/>
      <c r="AB89" s="47"/>
      <c r="AC89" s="47"/>
      <c r="AD89" s="47"/>
      <c r="AE89" s="47"/>
    </row>
    <row r="90" spans="23:31">
      <c r="W90" s="62"/>
      <c r="X90" s="47"/>
      <c r="Y90" s="47"/>
      <c r="Z90" s="47"/>
      <c r="AA90" s="47"/>
      <c r="AB90" s="47"/>
      <c r="AC90" s="47"/>
      <c r="AD90" s="47"/>
      <c r="AE90" s="47"/>
    </row>
    <row r="91" spans="23:31">
      <c r="W91" s="62"/>
      <c r="X91" s="47"/>
      <c r="Y91" s="47"/>
      <c r="Z91" s="47"/>
      <c r="AA91" s="47"/>
      <c r="AB91" s="47"/>
      <c r="AC91" s="47"/>
      <c r="AD91" s="47"/>
      <c r="AE91" s="47"/>
    </row>
    <row r="92" spans="23:31">
      <c r="W92" s="62"/>
      <c r="X92" s="47"/>
      <c r="Y92" s="47"/>
      <c r="Z92" s="47"/>
      <c r="AA92" s="47"/>
      <c r="AB92" s="47"/>
      <c r="AC92" s="47"/>
      <c r="AD92" s="47"/>
      <c r="AE92" s="47"/>
    </row>
    <row r="93" spans="23:31">
      <c r="W93" s="62"/>
      <c r="X93" s="47"/>
      <c r="Y93" s="47"/>
      <c r="Z93" s="47"/>
      <c r="AA93" s="47"/>
      <c r="AB93" s="47"/>
      <c r="AC93" s="47"/>
      <c r="AD93" s="47"/>
      <c r="AE93" s="47"/>
    </row>
    <row r="94" spans="23:31">
      <c r="W94" s="62"/>
      <c r="X94" s="47"/>
      <c r="Y94" s="47"/>
      <c r="Z94" s="47"/>
      <c r="AA94" s="47"/>
      <c r="AB94" s="47"/>
      <c r="AC94" s="47"/>
      <c r="AD94" s="47"/>
      <c r="AE94" s="47"/>
    </row>
    <row r="95" spans="23:31">
      <c r="W95" s="62"/>
      <c r="X95" s="47"/>
      <c r="Y95" s="47"/>
      <c r="Z95" s="47"/>
      <c r="AA95" s="47"/>
      <c r="AB95" s="47"/>
      <c r="AC95" s="47"/>
      <c r="AD95" s="47"/>
      <c r="AE95" s="47"/>
    </row>
    <row r="96" spans="23:31">
      <c r="W96" s="62"/>
      <c r="X96" s="47"/>
      <c r="Y96" s="47"/>
      <c r="Z96" s="47"/>
      <c r="AA96" s="47"/>
      <c r="AB96" s="47"/>
      <c r="AC96" s="47"/>
      <c r="AD96" s="47"/>
      <c r="AE96" s="47"/>
    </row>
    <row r="97" spans="23:31">
      <c r="W97" s="62"/>
      <c r="X97" s="47"/>
      <c r="Y97" s="47"/>
      <c r="Z97" s="47"/>
      <c r="AA97" s="47"/>
      <c r="AB97" s="47"/>
      <c r="AC97" s="47"/>
      <c r="AD97" s="47"/>
      <c r="AE97" s="47"/>
    </row>
    <row r="98" spans="23:31">
      <c r="W98" s="62"/>
      <c r="X98" s="47"/>
      <c r="Y98" s="47"/>
      <c r="Z98" s="47"/>
      <c r="AA98" s="47"/>
      <c r="AB98" s="47"/>
      <c r="AC98" s="47"/>
      <c r="AD98" s="47"/>
      <c r="AE98" s="47"/>
    </row>
    <row r="99" spans="23:31">
      <c r="W99" s="62"/>
      <c r="X99" s="47"/>
      <c r="Y99" s="47"/>
      <c r="Z99" s="47"/>
      <c r="AA99" s="47"/>
      <c r="AB99" s="47"/>
      <c r="AC99" s="47"/>
      <c r="AD99" s="47"/>
      <c r="AE99" s="47"/>
    </row>
    <row r="100" spans="23:31">
      <c r="W100" s="62"/>
      <c r="X100" s="47"/>
      <c r="Y100" s="47"/>
      <c r="Z100" s="47"/>
      <c r="AA100" s="47"/>
      <c r="AB100" s="47"/>
      <c r="AC100" s="47"/>
      <c r="AD100" s="47"/>
      <c r="AE100" s="47"/>
    </row>
    <row r="101" spans="23:31">
      <c r="W101" s="62"/>
      <c r="X101" s="47"/>
      <c r="Y101" s="47"/>
      <c r="Z101" s="47"/>
      <c r="AA101" s="47"/>
      <c r="AB101" s="47"/>
      <c r="AC101" s="47"/>
      <c r="AD101" s="47"/>
      <c r="AE101" s="47"/>
    </row>
    <row r="102" spans="23:31">
      <c r="W102" s="62"/>
      <c r="X102" s="47"/>
      <c r="Y102" s="47"/>
      <c r="Z102" s="47"/>
      <c r="AA102" s="47"/>
      <c r="AB102" s="47"/>
      <c r="AC102" s="47"/>
      <c r="AD102" s="47"/>
      <c r="AE102" s="47"/>
    </row>
    <row r="103" spans="23:31">
      <c r="W103" s="62"/>
      <c r="X103" s="47"/>
      <c r="Y103" s="47"/>
      <c r="Z103" s="47"/>
      <c r="AA103" s="47"/>
      <c r="AB103" s="47"/>
      <c r="AC103" s="47"/>
      <c r="AD103" s="47"/>
      <c r="AE103" s="47"/>
    </row>
    <row r="104" spans="23:31">
      <c r="W104" s="62"/>
      <c r="X104" s="47"/>
      <c r="Y104" s="47"/>
      <c r="Z104" s="47"/>
      <c r="AA104" s="47"/>
      <c r="AB104" s="47"/>
      <c r="AC104" s="47"/>
      <c r="AD104" s="47"/>
      <c r="AE104" s="47"/>
    </row>
    <row r="105" spans="23:31">
      <c r="W105" s="62"/>
      <c r="X105" s="47"/>
      <c r="Y105" s="47"/>
      <c r="Z105" s="47"/>
      <c r="AA105" s="47"/>
      <c r="AB105" s="47"/>
      <c r="AC105" s="47"/>
      <c r="AD105" s="47"/>
      <c r="AE105" s="47"/>
    </row>
    <row r="106" spans="23:31">
      <c r="W106" s="62"/>
      <c r="X106" s="47"/>
      <c r="Y106" s="47"/>
      <c r="Z106" s="47"/>
      <c r="AA106" s="47"/>
      <c r="AB106" s="47"/>
      <c r="AC106" s="47"/>
      <c r="AD106" s="47"/>
      <c r="AE106" s="47"/>
    </row>
    <row r="107" spans="23:31">
      <c r="W107" s="47"/>
      <c r="X107" s="63"/>
      <c r="Y107" s="62"/>
      <c r="Z107" s="64">
        <f t="shared" ref="Z107:Z127" si="0">X107*Y107</f>
        <v>0</v>
      </c>
      <c r="AA107" s="47"/>
      <c r="AB107" s="47"/>
      <c r="AC107" s="47"/>
      <c r="AD107" s="47"/>
      <c r="AE107" s="47"/>
    </row>
    <row r="108" spans="23:31">
      <c r="W108" s="47"/>
      <c r="X108" s="63"/>
      <c r="Y108" s="62"/>
      <c r="Z108" s="64">
        <f t="shared" si="0"/>
        <v>0</v>
      </c>
      <c r="AA108" s="47"/>
      <c r="AB108" s="47"/>
      <c r="AC108" s="47"/>
      <c r="AD108" s="47"/>
      <c r="AE108" s="47"/>
    </row>
    <row r="109" spans="23:31">
      <c r="W109" s="47"/>
      <c r="X109" s="63"/>
      <c r="Y109" s="62"/>
      <c r="Z109" s="64">
        <f t="shared" si="0"/>
        <v>0</v>
      </c>
      <c r="AA109" s="47"/>
      <c r="AB109" s="47"/>
      <c r="AC109" s="47"/>
      <c r="AD109" s="47"/>
      <c r="AE109" s="47"/>
    </row>
    <row r="110" spans="23:31">
      <c r="W110" s="47"/>
      <c r="X110" s="63"/>
      <c r="Y110" s="62"/>
      <c r="Z110" s="64">
        <f t="shared" si="0"/>
        <v>0</v>
      </c>
      <c r="AA110" s="47"/>
      <c r="AB110" s="47"/>
      <c r="AC110" s="47"/>
      <c r="AD110" s="47"/>
      <c r="AE110" s="47"/>
    </row>
    <row r="111" spans="23:31">
      <c r="W111" s="47"/>
      <c r="X111" s="63"/>
      <c r="Y111" s="62"/>
      <c r="Z111" s="64">
        <f t="shared" si="0"/>
        <v>0</v>
      </c>
      <c r="AA111" s="47"/>
      <c r="AB111" s="47"/>
      <c r="AC111" s="47"/>
      <c r="AD111" s="47"/>
      <c r="AE111" s="47"/>
    </row>
    <row r="112" spans="23:31">
      <c r="W112" s="47"/>
      <c r="X112" s="63"/>
      <c r="Y112" s="62"/>
      <c r="Z112" s="64">
        <f t="shared" si="0"/>
        <v>0</v>
      </c>
      <c r="AA112" s="47"/>
      <c r="AB112" s="47"/>
      <c r="AC112" s="47"/>
      <c r="AD112" s="47"/>
      <c r="AE112" s="47"/>
    </row>
    <row r="113" spans="23:31">
      <c r="W113" s="47"/>
      <c r="X113" s="63"/>
      <c r="Y113" s="62"/>
      <c r="Z113" s="64">
        <f t="shared" si="0"/>
        <v>0</v>
      </c>
      <c r="AA113" s="47"/>
      <c r="AB113" s="47"/>
      <c r="AC113" s="47"/>
      <c r="AD113" s="47"/>
      <c r="AE113" s="47"/>
    </row>
    <row r="114" spans="23:31">
      <c r="W114" s="47"/>
      <c r="X114" s="63"/>
      <c r="Y114" s="62"/>
      <c r="Z114" s="64">
        <f t="shared" si="0"/>
        <v>0</v>
      </c>
      <c r="AA114" s="47"/>
      <c r="AB114" s="47"/>
      <c r="AC114" s="47"/>
      <c r="AD114" s="47"/>
      <c r="AE114" s="47"/>
    </row>
    <row r="115" spans="23:31">
      <c r="W115" s="47"/>
      <c r="X115" s="63"/>
      <c r="Y115" s="62"/>
      <c r="Z115" s="64">
        <f t="shared" si="0"/>
        <v>0</v>
      </c>
      <c r="AA115" s="47"/>
      <c r="AB115" s="47"/>
      <c r="AC115" s="47"/>
      <c r="AD115" s="47"/>
      <c r="AE115" s="47"/>
    </row>
    <row r="116" spans="23:31">
      <c r="W116" s="47"/>
      <c r="X116" s="63"/>
      <c r="Y116" s="62"/>
      <c r="Z116" s="64">
        <f t="shared" si="0"/>
        <v>0</v>
      </c>
      <c r="AA116" s="47"/>
      <c r="AB116" s="47"/>
      <c r="AC116" s="47"/>
      <c r="AD116" s="47"/>
      <c r="AE116" s="47"/>
    </row>
    <row r="117" spans="23:31">
      <c r="W117" s="47"/>
      <c r="X117" s="63"/>
      <c r="Y117" s="62"/>
      <c r="Z117" s="64">
        <f t="shared" si="0"/>
        <v>0</v>
      </c>
      <c r="AA117" s="47"/>
      <c r="AB117" s="47"/>
      <c r="AC117" s="47"/>
      <c r="AD117" s="47"/>
      <c r="AE117" s="47"/>
    </row>
    <row r="118" spans="23:31">
      <c r="W118" s="47"/>
      <c r="X118" s="63"/>
      <c r="Y118" s="62"/>
      <c r="Z118" s="64">
        <f t="shared" si="0"/>
        <v>0</v>
      </c>
      <c r="AA118" s="47"/>
      <c r="AB118" s="47"/>
      <c r="AC118" s="47"/>
      <c r="AD118" s="47"/>
      <c r="AE118" s="47"/>
    </row>
    <row r="119" spans="23:31">
      <c r="W119" s="47"/>
      <c r="X119" s="63"/>
      <c r="Y119" s="62"/>
      <c r="Z119" s="64">
        <f t="shared" si="0"/>
        <v>0</v>
      </c>
      <c r="AA119" s="47"/>
      <c r="AB119" s="47"/>
      <c r="AC119" s="47"/>
      <c r="AD119" s="47"/>
      <c r="AE119" s="47"/>
    </row>
    <row r="120" spans="23:31">
      <c r="W120" s="47"/>
      <c r="X120" s="63"/>
      <c r="Y120" s="62"/>
      <c r="Z120" s="64">
        <f t="shared" si="0"/>
        <v>0</v>
      </c>
      <c r="AA120" s="47"/>
      <c r="AB120" s="47"/>
      <c r="AC120" s="47"/>
      <c r="AD120" s="47"/>
      <c r="AE120" s="47"/>
    </row>
    <row r="121" spans="23:31">
      <c r="W121" s="47"/>
      <c r="X121" s="63"/>
      <c r="Y121" s="62"/>
      <c r="Z121" s="64">
        <f t="shared" si="0"/>
        <v>0</v>
      </c>
      <c r="AA121" s="47"/>
      <c r="AB121" s="47"/>
      <c r="AC121" s="47"/>
      <c r="AD121" s="47"/>
      <c r="AE121" s="47"/>
    </row>
    <row r="122" spans="23:31">
      <c r="W122" s="47"/>
      <c r="X122" s="63"/>
      <c r="Y122" s="62"/>
      <c r="Z122" s="64">
        <f t="shared" si="0"/>
        <v>0</v>
      </c>
      <c r="AA122" s="47"/>
      <c r="AB122" s="47"/>
      <c r="AC122" s="47"/>
      <c r="AD122" s="47"/>
      <c r="AE122" s="47"/>
    </row>
    <row r="123" spans="23:31">
      <c r="W123" s="47"/>
      <c r="X123" s="63"/>
      <c r="Y123" s="62"/>
      <c r="Z123" s="64">
        <f t="shared" si="0"/>
        <v>0</v>
      </c>
      <c r="AA123" s="47"/>
      <c r="AB123" s="47"/>
      <c r="AC123" s="47"/>
      <c r="AD123" s="47"/>
      <c r="AE123" s="47"/>
    </row>
    <row r="124" spans="23:31">
      <c r="W124" s="47"/>
      <c r="X124" s="63"/>
      <c r="Y124" s="62"/>
      <c r="Z124" s="64">
        <f t="shared" si="0"/>
        <v>0</v>
      </c>
      <c r="AA124" s="47"/>
      <c r="AB124" s="47"/>
      <c r="AC124" s="47"/>
      <c r="AD124" s="47"/>
      <c r="AE124" s="47"/>
    </row>
    <row r="125" spans="23:31">
      <c r="W125" s="47"/>
      <c r="X125" s="63"/>
      <c r="Y125" s="62"/>
      <c r="Z125" s="64">
        <f t="shared" si="0"/>
        <v>0</v>
      </c>
      <c r="AA125" s="47"/>
      <c r="AB125" s="47"/>
      <c r="AC125" s="47"/>
      <c r="AD125" s="47"/>
      <c r="AE125" s="47"/>
    </row>
    <row r="126" spans="23:31">
      <c r="W126" s="47"/>
      <c r="X126" s="63"/>
      <c r="Y126" s="62"/>
      <c r="Z126" s="64">
        <f t="shared" si="0"/>
        <v>0</v>
      </c>
      <c r="AA126" s="47"/>
      <c r="AB126" s="47"/>
      <c r="AC126" s="47"/>
      <c r="AD126" s="47"/>
      <c r="AE126" s="47"/>
    </row>
    <row r="127" spans="23:31">
      <c r="W127" s="47"/>
      <c r="X127" s="63"/>
      <c r="Y127" s="62"/>
      <c r="Z127" s="64">
        <f t="shared" si="0"/>
        <v>0</v>
      </c>
      <c r="AA127" s="47"/>
      <c r="AB127" s="47"/>
      <c r="AC127" s="47"/>
      <c r="AD127" s="47"/>
      <c r="AE127" s="47"/>
    </row>
    <row r="128" spans="23:31">
      <c r="W128" s="47"/>
      <c r="X128" s="63"/>
      <c r="Y128" s="62"/>
      <c r="Z128" s="64"/>
      <c r="AA128" s="47"/>
      <c r="AB128" s="47"/>
      <c r="AC128" s="47"/>
      <c r="AD128" s="47"/>
      <c r="AE128" s="47"/>
    </row>
    <row r="129" spans="23:31">
      <c r="W129" s="47"/>
      <c r="X129" s="63"/>
      <c r="Y129" s="62"/>
      <c r="Z129" s="64"/>
      <c r="AA129" s="47"/>
      <c r="AB129" s="47"/>
      <c r="AC129" s="47"/>
      <c r="AD129" s="47"/>
      <c r="AE129" s="47"/>
    </row>
    <row r="130" spans="23:31">
      <c r="W130" s="47"/>
      <c r="X130" s="63"/>
      <c r="Y130" s="62"/>
      <c r="Z130" s="64"/>
      <c r="AA130" s="47"/>
      <c r="AB130" s="47"/>
      <c r="AC130" s="47"/>
      <c r="AD130" s="47"/>
      <c r="AE130" s="47"/>
    </row>
    <row r="131" spans="23:31">
      <c r="W131" s="47"/>
      <c r="X131" s="63"/>
      <c r="Y131" s="62"/>
      <c r="Z131" s="64"/>
      <c r="AA131" s="47"/>
      <c r="AB131" s="47"/>
      <c r="AC131" s="47"/>
      <c r="AD131" s="47"/>
      <c r="AE131" s="47"/>
    </row>
    <row r="132" spans="23:31">
      <c r="W132" s="47"/>
      <c r="X132" s="63"/>
      <c r="Y132" s="62"/>
      <c r="Z132" s="64"/>
      <c r="AA132" s="47"/>
      <c r="AB132" s="47"/>
      <c r="AC132" s="47"/>
      <c r="AD132" s="47"/>
      <c r="AE132" s="47"/>
    </row>
    <row r="133" spans="23:31">
      <c r="W133" s="47"/>
      <c r="X133" s="63"/>
      <c r="Y133" s="62"/>
      <c r="Z133" s="64"/>
      <c r="AA133" s="47"/>
      <c r="AB133" s="47"/>
      <c r="AC133" s="47"/>
      <c r="AD133" s="47"/>
      <c r="AE133" s="47"/>
    </row>
    <row r="134" spans="23:31">
      <c r="W134" s="47"/>
      <c r="X134" s="63"/>
      <c r="Y134" s="62"/>
      <c r="Z134" s="64"/>
      <c r="AA134" s="47"/>
      <c r="AB134" s="47"/>
      <c r="AC134" s="47"/>
      <c r="AD134" s="47"/>
      <c r="AE134" s="47"/>
    </row>
    <row r="135" spans="23:31">
      <c r="W135" s="47"/>
      <c r="X135" s="63"/>
      <c r="Y135" s="62"/>
      <c r="Z135" s="64"/>
      <c r="AA135" s="47"/>
      <c r="AB135" s="47"/>
      <c r="AC135" s="47"/>
      <c r="AD135" s="47"/>
      <c r="AE135" s="47"/>
    </row>
    <row r="136" spans="23:31">
      <c r="W136" s="47"/>
      <c r="X136" s="63"/>
      <c r="Y136" s="62"/>
      <c r="Z136" s="64"/>
      <c r="AA136" s="47"/>
      <c r="AB136" s="47"/>
      <c r="AC136" s="47"/>
      <c r="AD136" s="47"/>
      <c r="AE136" s="47"/>
    </row>
    <row r="137" spans="23:31">
      <c r="W137" s="47"/>
      <c r="X137" s="63"/>
      <c r="Y137" s="62"/>
      <c r="Z137" s="64"/>
      <c r="AA137" s="47"/>
      <c r="AB137" s="47"/>
      <c r="AC137" s="47"/>
      <c r="AD137" s="47"/>
      <c r="AE137" s="47"/>
    </row>
    <row r="138" spans="23:31">
      <c r="W138" s="47"/>
      <c r="X138" s="63"/>
      <c r="Y138" s="62"/>
      <c r="Z138" s="64"/>
      <c r="AA138" s="47"/>
      <c r="AB138" s="47"/>
      <c r="AC138" s="47"/>
      <c r="AD138" s="47"/>
      <c r="AE138" s="47"/>
    </row>
    <row r="139" spans="23:31">
      <c r="W139" s="47"/>
      <c r="X139" s="63"/>
      <c r="Y139" s="62"/>
      <c r="Z139" s="64"/>
      <c r="AA139" s="47"/>
      <c r="AB139" s="47"/>
      <c r="AC139" s="47"/>
      <c r="AD139" s="47"/>
      <c r="AE139" s="47"/>
    </row>
    <row r="140" spans="23:31">
      <c r="W140" s="47"/>
      <c r="X140" s="63"/>
      <c r="Y140" s="62"/>
      <c r="Z140" s="64"/>
      <c r="AA140" s="47"/>
      <c r="AB140" s="47"/>
      <c r="AC140" s="47"/>
      <c r="AD140" s="47"/>
      <c r="AE140" s="47"/>
    </row>
    <row r="141" spans="23:31">
      <c r="W141" s="47"/>
      <c r="X141" s="63"/>
      <c r="Y141" s="62"/>
      <c r="Z141" s="64">
        <f>X141*Y141</f>
        <v>0</v>
      </c>
      <c r="AA141" s="47"/>
      <c r="AB141" s="47"/>
      <c r="AC141" s="47"/>
      <c r="AD141" s="47"/>
      <c r="AE141" s="47"/>
    </row>
    <row r="142" spans="23:31">
      <c r="W142" s="47"/>
      <c r="X142" s="63"/>
      <c r="Y142" s="62"/>
      <c r="Z142" s="64">
        <f>X142*Y142</f>
        <v>0</v>
      </c>
      <c r="AA142" s="47"/>
      <c r="AB142" s="47"/>
      <c r="AC142" s="47"/>
      <c r="AD142" s="47"/>
      <c r="AE142" s="47"/>
    </row>
    <row r="143" spans="23:31">
      <c r="W143" s="47"/>
      <c r="X143" s="63"/>
      <c r="Y143" s="62"/>
      <c r="Z143" s="64">
        <f>X143*Y143</f>
        <v>0</v>
      </c>
      <c r="AA143" s="47"/>
      <c r="AB143" s="47"/>
      <c r="AC143" s="47"/>
      <c r="AD143" s="47"/>
      <c r="AE143" s="47"/>
    </row>
    <row r="144" spans="23:31">
      <c r="W144" s="47"/>
      <c r="X144" s="63"/>
      <c r="Y144" s="62"/>
      <c r="Z144" s="64">
        <f>X144*Y144</f>
        <v>0</v>
      </c>
      <c r="AA144" s="47"/>
      <c r="AB144" s="47"/>
      <c r="AC144" s="47"/>
      <c r="AD144" s="47"/>
      <c r="AE144" s="47"/>
    </row>
    <row r="145" spans="23:31">
      <c r="W145" s="47"/>
      <c r="X145" s="63"/>
      <c r="Y145" s="62"/>
      <c r="Z145" s="64">
        <f>X145*Y145</f>
        <v>0</v>
      </c>
      <c r="AA145" s="47"/>
      <c r="AB145" s="47"/>
      <c r="AC145" s="47"/>
      <c r="AD145" s="47"/>
      <c r="AE145" s="47"/>
    </row>
    <row r="146" spans="23:31">
      <c r="W146" s="47"/>
      <c r="X146" s="63"/>
      <c r="Y146" s="62"/>
      <c r="Z146" s="64"/>
      <c r="AA146" s="47"/>
      <c r="AB146" s="47"/>
      <c r="AC146" s="47"/>
      <c r="AD146" s="47"/>
      <c r="AE146" s="47"/>
    </row>
    <row r="147" spans="23:31">
      <c r="W147" s="47"/>
      <c r="X147" s="63"/>
      <c r="Y147" s="62"/>
      <c r="Z147" s="64"/>
      <c r="AA147" s="47"/>
      <c r="AB147" s="47"/>
      <c r="AC147" s="47"/>
      <c r="AD147" s="47"/>
      <c r="AE147" s="47"/>
    </row>
    <row r="148" spans="23:31">
      <c r="W148" s="47"/>
      <c r="X148" s="63"/>
      <c r="Y148" s="62"/>
      <c r="Z148" s="64"/>
      <c r="AA148" s="47"/>
      <c r="AB148" s="47"/>
      <c r="AC148" s="47"/>
      <c r="AD148" s="47"/>
      <c r="AE148" s="47"/>
    </row>
    <row r="149" spans="23:31">
      <c r="W149" s="47"/>
      <c r="X149" s="63"/>
      <c r="Y149" s="62"/>
      <c r="Z149" s="64"/>
      <c r="AA149" s="47"/>
      <c r="AB149" s="47"/>
      <c r="AC149" s="47"/>
      <c r="AD149" s="47"/>
      <c r="AE149" s="47"/>
    </row>
    <row r="150" spans="23:31">
      <c r="W150" s="47"/>
      <c r="X150" s="63"/>
      <c r="Y150" s="62"/>
      <c r="Z150" s="64"/>
      <c r="AA150" s="47"/>
      <c r="AB150" s="47"/>
      <c r="AC150" s="47"/>
      <c r="AD150" s="47"/>
      <c r="AE150" s="47"/>
    </row>
    <row r="151" spans="23:31">
      <c r="W151" s="47"/>
      <c r="X151" s="63"/>
      <c r="Y151" s="62"/>
      <c r="Z151" s="64"/>
      <c r="AA151" s="47"/>
      <c r="AB151" s="47"/>
      <c r="AC151" s="47"/>
      <c r="AD151" s="47"/>
      <c r="AE151" s="47"/>
    </row>
    <row r="152" spans="23:31">
      <c r="W152" s="47"/>
      <c r="X152" s="63"/>
      <c r="Y152" s="62"/>
      <c r="Z152" s="64"/>
      <c r="AA152" s="47"/>
      <c r="AB152" s="47"/>
      <c r="AC152" s="47"/>
      <c r="AD152" s="47"/>
      <c r="AE152" s="47"/>
    </row>
    <row r="153" spans="23:31">
      <c r="W153" s="47"/>
      <c r="X153" s="63"/>
      <c r="Y153" s="62"/>
      <c r="Z153" s="64"/>
      <c r="AA153" s="47"/>
      <c r="AB153" s="47"/>
      <c r="AC153" s="47"/>
      <c r="AD153" s="47"/>
      <c r="AE153" s="47"/>
    </row>
    <row r="154" spans="23:31">
      <c r="W154" s="47"/>
      <c r="X154" s="63"/>
      <c r="Y154" s="62"/>
      <c r="Z154" s="64"/>
      <c r="AA154" s="47"/>
      <c r="AB154" s="47"/>
      <c r="AC154" s="47"/>
      <c r="AD154" s="47"/>
      <c r="AE154" s="47"/>
    </row>
    <row r="155" spans="23:31">
      <c r="W155" s="47"/>
      <c r="X155" s="63"/>
      <c r="Y155" s="62"/>
      <c r="Z155" s="64"/>
      <c r="AA155" s="47"/>
      <c r="AB155" s="47"/>
      <c r="AC155" s="47"/>
      <c r="AD155" s="47"/>
      <c r="AE155" s="47"/>
    </row>
    <row r="156" spans="23:31">
      <c r="W156" s="47"/>
      <c r="X156" s="63"/>
      <c r="Y156" s="62"/>
      <c r="Z156" s="64"/>
      <c r="AA156" s="47"/>
      <c r="AB156" s="47"/>
      <c r="AC156" s="47"/>
      <c r="AD156" s="47"/>
      <c r="AE156" s="47"/>
    </row>
    <row r="157" spans="23:31">
      <c r="W157" s="47"/>
      <c r="X157" s="63"/>
      <c r="Y157" s="62"/>
      <c r="Z157" s="64"/>
      <c r="AA157" s="47"/>
      <c r="AB157" s="47"/>
      <c r="AC157" s="47"/>
      <c r="AD157" s="47"/>
      <c r="AE157" s="47"/>
    </row>
    <row r="158" spans="23:31">
      <c r="W158" s="47"/>
      <c r="X158" s="63"/>
      <c r="Y158" s="62"/>
      <c r="Z158" s="64"/>
      <c r="AA158" s="47"/>
      <c r="AB158" s="47"/>
      <c r="AC158" s="47"/>
      <c r="AD158" s="47"/>
      <c r="AE158" s="47"/>
    </row>
    <row r="159" spans="23:31">
      <c r="W159" s="47"/>
      <c r="X159" s="63"/>
      <c r="Y159" s="62"/>
      <c r="Z159" s="64"/>
      <c r="AA159" s="47"/>
      <c r="AB159" s="47"/>
      <c r="AC159" s="47"/>
      <c r="AD159" s="47"/>
      <c r="AE159" s="47"/>
    </row>
    <row r="160" spans="23:31">
      <c r="W160" s="47"/>
      <c r="X160" s="47"/>
      <c r="Y160" s="47"/>
      <c r="Z160" s="47"/>
      <c r="AA160" s="47"/>
      <c r="AB160" s="47"/>
      <c r="AC160" s="47"/>
      <c r="AD160" s="47"/>
      <c r="AE160" s="47"/>
    </row>
    <row r="161" spans="23:31">
      <c r="W161" s="47"/>
      <c r="X161" s="47"/>
      <c r="Y161" s="47"/>
      <c r="Z161" s="47"/>
      <c r="AA161" s="47"/>
      <c r="AB161" s="47"/>
      <c r="AC161" s="47"/>
      <c r="AD161" s="47"/>
      <c r="AE161" s="47"/>
    </row>
    <row r="162" spans="23:31">
      <c r="W162" s="47"/>
      <c r="X162" s="47"/>
      <c r="Y162" s="47"/>
      <c r="Z162" s="47"/>
      <c r="AA162" s="47"/>
      <c r="AB162" s="47"/>
      <c r="AC162" s="47"/>
      <c r="AD162" s="47"/>
      <c r="AE162" s="47"/>
    </row>
    <row r="163" spans="23:31">
      <c r="W163" s="47"/>
      <c r="X163" s="47"/>
      <c r="Y163" s="47"/>
      <c r="Z163" s="47"/>
      <c r="AA163" s="47"/>
      <c r="AB163" s="47"/>
      <c r="AC163" s="47"/>
      <c r="AD163" s="47"/>
      <c r="AE163" s="47"/>
    </row>
    <row r="164" spans="23:31">
      <c r="W164" s="47"/>
      <c r="X164" s="47"/>
      <c r="Y164" s="47"/>
      <c r="Z164" s="47"/>
      <c r="AA164" s="47"/>
      <c r="AB164" s="47"/>
      <c r="AC164" s="47"/>
      <c r="AD164" s="47"/>
      <c r="AE164" s="47"/>
    </row>
    <row r="165" spans="23:31">
      <c r="W165" s="47"/>
      <c r="X165" s="47"/>
      <c r="Y165" s="47"/>
      <c r="Z165" s="47"/>
      <c r="AA165" s="47"/>
      <c r="AB165" s="47"/>
      <c r="AC165" s="47"/>
      <c r="AD165" s="47"/>
      <c r="AE165" s="47"/>
    </row>
    <row r="166" spans="23:31">
      <c r="W166" s="47"/>
      <c r="X166" s="47"/>
      <c r="Y166" s="47"/>
      <c r="Z166" s="47"/>
      <c r="AA166" s="47"/>
      <c r="AB166" s="47"/>
      <c r="AC166" s="47"/>
      <c r="AD166" s="47"/>
      <c r="AE166" s="47"/>
    </row>
    <row r="167" spans="23:31">
      <c r="W167" s="47"/>
      <c r="X167" s="47"/>
      <c r="Y167" s="47"/>
      <c r="Z167" s="47"/>
      <c r="AA167" s="47"/>
      <c r="AB167" s="47"/>
      <c r="AC167" s="47"/>
      <c r="AD167" s="47"/>
      <c r="AE167" s="47"/>
    </row>
    <row r="168" spans="23:31">
      <c r="W168" s="47"/>
      <c r="X168" s="47"/>
      <c r="Y168" s="47"/>
      <c r="Z168" s="47"/>
      <c r="AA168" s="47"/>
      <c r="AB168" s="47"/>
      <c r="AC168" s="47"/>
      <c r="AD168" s="47"/>
      <c r="AE168" s="47"/>
    </row>
    <row r="169" spans="23:31">
      <c r="W169" s="47"/>
      <c r="X169" s="47"/>
      <c r="Y169" s="47"/>
      <c r="Z169" s="47"/>
      <c r="AA169" s="47"/>
      <c r="AB169" s="47"/>
      <c r="AC169" s="47"/>
      <c r="AD169" s="47"/>
      <c r="AE169" s="47"/>
    </row>
    <row r="170" spans="23:31">
      <c r="W170" s="47"/>
      <c r="X170" s="47"/>
      <c r="Y170" s="47"/>
      <c r="Z170" s="47"/>
      <c r="AA170" s="47"/>
      <c r="AB170" s="47"/>
      <c r="AC170" s="47"/>
      <c r="AD170" s="47"/>
      <c r="AE170" s="47"/>
    </row>
    <row r="171" spans="23:31">
      <c r="W171" s="47"/>
      <c r="X171" s="47"/>
      <c r="Y171" s="47"/>
      <c r="Z171" s="47"/>
      <c r="AA171" s="47"/>
      <c r="AB171" s="47"/>
      <c r="AC171" s="47"/>
      <c r="AD171" s="47"/>
      <c r="AE171" s="47"/>
    </row>
    <row r="172" spans="23:31">
      <c r="W172" s="47"/>
      <c r="X172" s="47"/>
      <c r="Y172" s="47"/>
      <c r="Z172" s="47"/>
      <c r="AA172" s="47"/>
      <c r="AB172" s="47"/>
      <c r="AC172" s="47"/>
      <c r="AD172" s="47"/>
      <c r="AE172" s="47"/>
    </row>
    <row r="173" spans="23:31">
      <c r="W173" s="47"/>
      <c r="X173" s="47"/>
      <c r="Y173" s="47"/>
      <c r="Z173" s="47"/>
      <c r="AA173" s="47"/>
      <c r="AB173" s="47"/>
      <c r="AC173" s="47"/>
      <c r="AD173" s="47"/>
      <c r="AE173" s="47"/>
    </row>
    <row r="174" spans="23:31">
      <c r="W174" s="47"/>
      <c r="X174" s="47"/>
      <c r="Y174" s="47"/>
      <c r="Z174" s="47"/>
      <c r="AA174" s="47"/>
      <c r="AB174" s="47"/>
      <c r="AC174" s="47"/>
      <c r="AD174" s="47"/>
      <c r="AE174" s="47"/>
    </row>
    <row r="175" spans="23:31">
      <c r="W175" s="47"/>
      <c r="X175" s="47"/>
      <c r="Y175" s="47"/>
      <c r="Z175" s="47"/>
      <c r="AA175" s="47"/>
      <c r="AB175" s="47"/>
      <c r="AC175" s="47"/>
      <c r="AD175" s="47"/>
      <c r="AE175" s="47"/>
    </row>
    <row r="176" spans="23:31">
      <c r="W176" s="47"/>
      <c r="X176" s="47"/>
      <c r="Y176" s="47"/>
      <c r="Z176" s="47"/>
      <c r="AA176" s="47"/>
      <c r="AB176" s="47"/>
      <c r="AC176" s="47"/>
      <c r="AD176" s="47"/>
      <c r="AE176" s="47"/>
    </row>
    <row r="177" spans="23:31">
      <c r="W177" s="47"/>
      <c r="X177" s="47"/>
      <c r="Y177" s="47"/>
      <c r="Z177" s="47"/>
      <c r="AA177" s="47"/>
      <c r="AB177" s="47"/>
      <c r="AC177" s="47"/>
      <c r="AD177" s="47"/>
      <c r="AE177" s="47"/>
    </row>
    <row r="178" spans="23:31">
      <c r="W178" s="47"/>
      <c r="X178" s="47"/>
      <c r="Y178" s="47"/>
      <c r="Z178" s="47"/>
      <c r="AA178" s="47"/>
      <c r="AB178" s="47"/>
      <c r="AC178" s="47"/>
      <c r="AD178" s="47"/>
      <c r="AE178" s="47"/>
    </row>
    <row r="179" spans="23:31">
      <c r="W179" s="47"/>
      <c r="X179" s="47"/>
      <c r="Y179" s="47"/>
      <c r="Z179" s="47"/>
      <c r="AA179" s="47"/>
      <c r="AB179" s="47"/>
      <c r="AC179" s="47"/>
      <c r="AD179" s="47"/>
      <c r="AE179" s="47"/>
    </row>
    <row r="180" spans="23:31">
      <c r="W180" s="47"/>
      <c r="X180" s="47"/>
      <c r="Y180" s="47"/>
      <c r="Z180" s="47"/>
      <c r="AA180" s="47"/>
      <c r="AB180" s="47"/>
      <c r="AC180" s="47"/>
      <c r="AD180" s="47"/>
      <c r="AE180" s="47"/>
    </row>
    <row r="181" spans="23:31">
      <c r="W181" s="47"/>
      <c r="X181" s="47"/>
      <c r="Y181" s="47"/>
      <c r="Z181" s="47"/>
      <c r="AA181" s="47"/>
      <c r="AB181" s="47"/>
      <c r="AC181" s="47"/>
      <c r="AD181" s="47"/>
      <c r="AE181" s="47"/>
    </row>
    <row r="182" spans="23:31">
      <c r="W182" s="47"/>
      <c r="X182" s="47"/>
      <c r="Y182" s="47"/>
      <c r="Z182" s="47"/>
      <c r="AA182" s="47"/>
      <c r="AB182" s="47"/>
      <c r="AC182" s="47"/>
      <c r="AD182" s="47"/>
      <c r="AE182" s="47"/>
    </row>
    <row r="183" spans="23:31">
      <c r="W183" s="47"/>
      <c r="X183" s="47"/>
      <c r="Y183" s="47"/>
      <c r="Z183" s="47"/>
      <c r="AA183" s="47"/>
      <c r="AB183" s="47"/>
      <c r="AC183" s="47"/>
      <c r="AD183" s="47"/>
      <c r="AE183" s="47"/>
    </row>
    <row r="184" spans="23:31">
      <c r="W184" s="47"/>
      <c r="X184" s="47"/>
      <c r="Y184" s="47"/>
      <c r="Z184" s="47"/>
      <c r="AA184" s="47"/>
      <c r="AB184" s="47"/>
      <c r="AC184" s="47"/>
      <c r="AD184" s="47"/>
      <c r="AE184" s="47"/>
    </row>
    <row r="185" spans="23:31">
      <c r="W185" s="47"/>
      <c r="X185" s="47"/>
      <c r="Y185" s="47"/>
      <c r="Z185" s="47"/>
      <c r="AA185" s="47"/>
      <c r="AB185" s="47"/>
      <c r="AC185" s="47"/>
      <c r="AD185" s="47"/>
      <c r="AE185" s="47"/>
    </row>
    <row r="186" spans="23:31">
      <c r="W186" s="47"/>
      <c r="X186" s="47"/>
      <c r="Y186" s="47"/>
      <c r="Z186" s="47"/>
      <c r="AA186" s="47"/>
      <c r="AB186" s="47"/>
      <c r="AC186" s="47"/>
      <c r="AD186" s="47"/>
      <c r="AE186" s="47"/>
    </row>
    <row r="187" spans="23:31">
      <c r="W187" s="47"/>
      <c r="X187" s="47"/>
      <c r="Y187" s="47"/>
      <c r="Z187" s="47"/>
      <c r="AA187" s="47"/>
      <c r="AB187" s="47"/>
      <c r="AC187" s="47"/>
      <c r="AD187" s="47"/>
      <c r="AE187" s="47"/>
    </row>
    <row r="188" spans="23:31">
      <c r="W188" s="47"/>
      <c r="X188" s="47"/>
      <c r="Y188" s="47"/>
      <c r="Z188" s="47"/>
      <c r="AA188" s="47"/>
      <c r="AB188" s="47"/>
      <c r="AC188" s="47"/>
      <c r="AD188" s="47"/>
      <c r="AE188" s="47"/>
    </row>
    <row r="189" spans="23:31">
      <c r="W189" s="47"/>
      <c r="X189" s="47"/>
      <c r="Y189" s="47"/>
      <c r="Z189" s="47"/>
      <c r="AA189" s="47"/>
      <c r="AB189" s="47"/>
      <c r="AC189" s="47"/>
      <c r="AD189" s="47"/>
      <c r="AE189" s="47"/>
    </row>
    <row r="190" spans="23:31">
      <c r="W190" s="47"/>
      <c r="X190" s="47"/>
      <c r="Y190" s="47"/>
      <c r="Z190" s="47"/>
      <c r="AA190" s="47"/>
      <c r="AB190" s="47"/>
      <c r="AC190" s="47"/>
      <c r="AD190" s="47"/>
      <c r="AE190" s="47"/>
    </row>
    <row r="191" spans="23:31">
      <c r="W191" s="47"/>
      <c r="X191" s="47"/>
      <c r="Y191" s="47"/>
      <c r="Z191" s="47"/>
      <c r="AA191" s="47"/>
      <c r="AB191" s="47"/>
      <c r="AC191" s="47"/>
      <c r="AD191" s="47"/>
      <c r="AE191" s="47"/>
    </row>
    <row r="192" spans="23:31">
      <c r="W192" s="47"/>
      <c r="X192" s="47"/>
      <c r="Y192" s="47"/>
      <c r="Z192" s="47"/>
      <c r="AA192" s="47"/>
      <c r="AB192" s="47"/>
      <c r="AC192" s="47"/>
      <c r="AD192" s="47"/>
      <c r="AE192" s="47"/>
    </row>
    <row r="193" spans="23:31">
      <c r="W193" s="47"/>
      <c r="X193" s="47"/>
      <c r="Y193" s="47"/>
      <c r="Z193" s="47"/>
      <c r="AA193" s="47"/>
      <c r="AB193" s="47"/>
      <c r="AC193" s="47"/>
      <c r="AD193" s="47"/>
      <c r="AE193" s="47"/>
    </row>
    <row r="194" spans="23:31">
      <c r="W194" s="47"/>
      <c r="X194" s="47"/>
      <c r="Y194" s="47"/>
      <c r="Z194" s="47"/>
      <c r="AA194" s="47"/>
      <c r="AB194" s="47"/>
      <c r="AC194" s="47"/>
      <c r="AD194" s="47"/>
      <c r="AE194" s="47"/>
    </row>
    <row r="195" spans="23:31">
      <c r="W195" s="47"/>
      <c r="X195" s="47"/>
      <c r="Y195" s="47"/>
      <c r="Z195" s="47"/>
      <c r="AA195" s="47"/>
      <c r="AB195" s="47"/>
      <c r="AC195" s="47"/>
      <c r="AD195" s="47"/>
      <c r="AE195" s="47"/>
    </row>
    <row r="196" spans="23:31">
      <c r="W196" s="47"/>
      <c r="X196" s="47"/>
      <c r="Y196" s="47"/>
      <c r="Z196" s="47"/>
      <c r="AA196" s="47"/>
      <c r="AB196" s="47"/>
      <c r="AC196" s="47"/>
      <c r="AD196" s="47"/>
      <c r="AE196" s="47"/>
    </row>
    <row r="197" spans="23:31">
      <c r="W197" s="47"/>
      <c r="X197" s="47"/>
      <c r="Y197" s="47"/>
      <c r="Z197" s="47"/>
      <c r="AA197" s="47"/>
      <c r="AB197" s="47"/>
      <c r="AC197" s="47"/>
      <c r="AD197" s="47"/>
      <c r="AE197" s="47"/>
    </row>
    <row r="198" spans="23:31">
      <c r="W198" s="47"/>
      <c r="X198" s="47"/>
      <c r="Y198" s="47"/>
      <c r="Z198" s="47"/>
      <c r="AA198" s="47"/>
      <c r="AB198" s="47"/>
      <c r="AC198" s="47"/>
      <c r="AD198" s="47"/>
      <c r="AE198" s="47"/>
    </row>
    <row r="199" spans="23:31">
      <c r="W199" s="47"/>
      <c r="X199" s="47"/>
      <c r="Y199" s="47"/>
      <c r="Z199" s="47"/>
      <c r="AA199" s="47"/>
      <c r="AB199" s="47"/>
      <c r="AC199" s="47"/>
      <c r="AD199" s="47"/>
      <c r="AE199" s="47"/>
    </row>
    <row r="200" spans="23:31">
      <c r="W200" s="47"/>
      <c r="X200" s="47"/>
      <c r="Y200" s="47"/>
      <c r="Z200" s="47"/>
      <c r="AA200" s="47"/>
      <c r="AB200" s="47"/>
      <c r="AC200" s="47"/>
      <c r="AD200" s="47"/>
      <c r="AE200" s="47"/>
    </row>
    <row r="201" spans="23:31">
      <c r="W201" s="47"/>
      <c r="X201" s="47"/>
      <c r="Y201" s="47"/>
      <c r="Z201" s="47"/>
      <c r="AA201" s="47"/>
      <c r="AB201" s="47"/>
      <c r="AC201" s="47"/>
      <c r="AD201" s="47"/>
      <c r="AE201" s="47"/>
    </row>
    <row r="202" spans="23:31">
      <c r="W202" s="47"/>
      <c r="X202" s="47"/>
      <c r="Y202" s="47"/>
      <c r="Z202" s="47"/>
      <c r="AA202" s="47"/>
      <c r="AB202" s="47"/>
      <c r="AC202" s="47"/>
      <c r="AD202" s="47"/>
      <c r="AE202" s="47"/>
    </row>
    <row r="203" spans="23:31">
      <c r="W203" s="47"/>
      <c r="X203" s="47"/>
      <c r="Y203" s="47"/>
      <c r="Z203" s="47"/>
      <c r="AA203" s="47"/>
      <c r="AB203" s="47"/>
      <c r="AC203" s="47"/>
      <c r="AD203" s="47"/>
      <c r="AE203" s="47"/>
    </row>
    <row r="204" spans="23:31">
      <c r="W204" s="47"/>
      <c r="X204" s="47"/>
      <c r="Y204" s="47"/>
      <c r="Z204" s="47"/>
      <c r="AA204" s="47"/>
      <c r="AB204" s="47"/>
      <c r="AC204" s="47"/>
      <c r="AD204" s="47"/>
      <c r="AE204" s="47"/>
    </row>
    <row r="205" spans="23:31">
      <c r="W205" s="47"/>
      <c r="X205" s="47"/>
      <c r="Y205" s="47"/>
      <c r="Z205" s="47"/>
      <c r="AA205" s="47"/>
      <c r="AB205" s="47"/>
      <c r="AC205" s="47"/>
      <c r="AD205" s="47"/>
      <c r="AE205" s="47"/>
    </row>
    <row r="206" spans="23:31">
      <c r="W206" s="47"/>
      <c r="X206" s="47"/>
      <c r="Y206" s="47"/>
      <c r="Z206" s="47"/>
      <c r="AA206" s="47"/>
      <c r="AB206" s="47"/>
      <c r="AC206" s="47"/>
      <c r="AD206" s="47"/>
      <c r="AE206" s="47"/>
    </row>
    <row r="207" spans="23:31">
      <c r="W207" s="47"/>
      <c r="X207" s="47"/>
      <c r="Y207" s="47"/>
      <c r="Z207" s="47"/>
      <c r="AA207" s="47"/>
      <c r="AB207" s="47"/>
      <c r="AC207" s="47"/>
      <c r="AD207" s="47"/>
      <c r="AE207" s="47"/>
    </row>
    <row r="208" spans="23:31">
      <c r="W208" s="47"/>
      <c r="X208" s="47"/>
      <c r="Y208" s="47"/>
      <c r="Z208" s="47"/>
      <c r="AA208" s="47"/>
      <c r="AB208" s="47"/>
      <c r="AC208" s="47"/>
      <c r="AD208" s="47"/>
      <c r="AE208" s="47"/>
    </row>
    <row r="209" spans="23:31">
      <c r="W209" s="47"/>
      <c r="X209" s="47"/>
      <c r="Y209" s="47"/>
      <c r="Z209" s="47"/>
      <c r="AA209" s="47"/>
      <c r="AB209" s="47"/>
      <c r="AC209" s="47"/>
      <c r="AD209" s="47"/>
      <c r="AE209" s="47"/>
    </row>
    <row r="210" spans="23:31">
      <c r="W210" s="47"/>
      <c r="X210" s="47"/>
      <c r="Y210" s="47"/>
      <c r="Z210" s="47"/>
      <c r="AA210" s="47"/>
      <c r="AB210" s="47"/>
      <c r="AC210" s="47"/>
      <c r="AD210" s="47"/>
      <c r="AE210" s="47"/>
    </row>
    <row r="211" spans="23:31">
      <c r="W211" s="47"/>
      <c r="X211" s="47"/>
      <c r="Y211" s="47"/>
      <c r="Z211" s="47"/>
      <c r="AA211" s="47"/>
      <c r="AB211" s="47"/>
      <c r="AC211" s="47"/>
      <c r="AD211" s="47"/>
      <c r="AE211" s="47"/>
    </row>
    <row r="212" spans="23:31">
      <c r="W212" s="47"/>
      <c r="X212" s="47"/>
      <c r="Y212" s="47"/>
      <c r="Z212" s="47"/>
      <c r="AA212" s="47"/>
      <c r="AB212" s="47"/>
      <c r="AC212" s="47"/>
      <c r="AD212" s="47"/>
      <c r="AE212" s="47"/>
    </row>
    <row r="213" spans="23:31">
      <c r="W213" s="47"/>
      <c r="X213" s="47"/>
      <c r="Y213" s="47"/>
      <c r="Z213" s="47"/>
      <c r="AA213" s="47"/>
      <c r="AB213" s="47"/>
      <c r="AC213" s="47"/>
      <c r="AD213" s="47"/>
      <c r="AE213" s="47"/>
    </row>
    <row r="214" spans="23:31">
      <c r="W214" s="47"/>
      <c r="X214" s="47"/>
      <c r="Y214" s="47"/>
      <c r="Z214" s="47"/>
      <c r="AA214" s="47"/>
      <c r="AB214" s="47"/>
      <c r="AC214" s="47"/>
      <c r="AD214" s="47"/>
      <c r="AE214" s="47"/>
    </row>
    <row r="215" spans="23:31">
      <c r="W215" s="47"/>
      <c r="X215" s="47"/>
      <c r="Y215" s="47"/>
      <c r="Z215" s="47"/>
      <c r="AA215" s="47"/>
      <c r="AB215" s="47"/>
      <c r="AC215" s="47"/>
      <c r="AD215" s="47"/>
      <c r="AE215" s="47"/>
    </row>
    <row r="216" spans="23:31">
      <c r="W216" s="47"/>
      <c r="X216" s="47"/>
      <c r="Y216" s="47"/>
      <c r="Z216" s="47"/>
      <c r="AA216" s="47"/>
      <c r="AB216" s="47"/>
      <c r="AC216" s="47"/>
      <c r="AD216" s="47"/>
      <c r="AE216" s="47"/>
    </row>
    <row r="217" spans="23:31">
      <c r="W217" s="47"/>
      <c r="X217" s="47"/>
      <c r="Y217" s="47"/>
      <c r="Z217" s="47"/>
      <c r="AA217" s="47"/>
      <c r="AB217" s="47"/>
      <c r="AC217" s="47"/>
      <c r="AD217" s="47"/>
      <c r="AE217" s="47"/>
    </row>
    <row r="218" spans="23:31">
      <c r="W218" s="47"/>
      <c r="X218" s="47"/>
      <c r="Y218" s="47"/>
      <c r="Z218" s="47"/>
      <c r="AA218" s="47"/>
      <c r="AB218" s="47"/>
      <c r="AC218" s="47"/>
      <c r="AD218" s="47"/>
      <c r="AE218" s="47"/>
    </row>
    <row r="219" spans="23:31">
      <c r="W219" s="47"/>
      <c r="X219" s="47"/>
      <c r="Y219" s="47"/>
      <c r="Z219" s="47"/>
      <c r="AA219" s="47"/>
      <c r="AB219" s="47"/>
      <c r="AC219" s="47"/>
      <c r="AD219" s="47"/>
      <c r="AE219" s="47"/>
    </row>
    <row r="220" spans="23:31">
      <c r="W220" s="47"/>
      <c r="X220" s="47"/>
      <c r="Y220" s="47"/>
      <c r="Z220" s="47"/>
      <c r="AA220" s="47"/>
      <c r="AB220" s="47"/>
      <c r="AC220" s="47"/>
      <c r="AD220" s="47"/>
      <c r="AE220" s="47"/>
    </row>
    <row r="221" spans="23:31">
      <c r="W221" s="47"/>
      <c r="X221" s="47"/>
      <c r="Y221" s="47"/>
      <c r="Z221" s="47"/>
      <c r="AA221" s="47"/>
      <c r="AB221" s="47"/>
      <c r="AC221" s="47"/>
      <c r="AD221" s="47"/>
      <c r="AE221" s="47"/>
    </row>
    <row r="222" spans="23:31">
      <c r="W222" s="47"/>
      <c r="X222" s="47"/>
      <c r="Y222" s="47"/>
      <c r="Z222" s="47"/>
      <c r="AA222" s="47"/>
      <c r="AB222" s="47"/>
      <c r="AC222" s="47"/>
      <c r="AD222" s="47"/>
      <c r="AE222" s="47"/>
    </row>
    <row r="223" spans="23:31">
      <c r="W223" s="47"/>
      <c r="X223" s="47"/>
      <c r="Y223" s="47"/>
      <c r="Z223" s="47"/>
      <c r="AA223" s="47"/>
      <c r="AB223" s="47"/>
      <c r="AC223" s="47"/>
      <c r="AD223" s="47"/>
      <c r="AE223" s="47"/>
    </row>
    <row r="224" spans="23:31">
      <c r="W224" s="47"/>
      <c r="X224" s="47"/>
      <c r="Y224" s="47"/>
      <c r="Z224" s="47"/>
      <c r="AA224" s="47"/>
      <c r="AB224" s="47"/>
      <c r="AC224" s="47"/>
      <c r="AD224" s="47"/>
      <c r="AE224" s="47"/>
    </row>
    <row r="225" spans="23:31">
      <c r="W225" s="47"/>
      <c r="X225" s="47"/>
      <c r="Y225" s="47"/>
      <c r="Z225" s="47"/>
      <c r="AA225" s="47"/>
      <c r="AB225" s="47"/>
      <c r="AC225" s="47"/>
      <c r="AD225" s="47"/>
      <c r="AE225" s="47"/>
    </row>
    <row r="226" spans="23:31">
      <c r="W226" s="47"/>
      <c r="X226" s="47"/>
      <c r="Y226" s="47"/>
      <c r="Z226" s="47"/>
      <c r="AA226" s="47"/>
      <c r="AB226" s="47"/>
      <c r="AC226" s="47"/>
      <c r="AD226" s="47"/>
      <c r="AE226" s="47"/>
    </row>
    <row r="227" spans="23:31">
      <c r="W227" s="47"/>
      <c r="X227" s="47"/>
      <c r="Y227" s="47"/>
      <c r="Z227" s="47"/>
      <c r="AA227" s="47"/>
      <c r="AB227" s="47"/>
      <c r="AC227" s="47"/>
      <c r="AD227" s="47"/>
      <c r="AE227" s="47"/>
    </row>
    <row r="228" spans="23:31">
      <c r="W228" s="47"/>
      <c r="X228" s="47"/>
      <c r="Y228" s="47"/>
      <c r="Z228" s="47"/>
      <c r="AA228" s="47"/>
      <c r="AB228" s="47"/>
      <c r="AC228" s="47"/>
      <c r="AD228" s="47"/>
      <c r="AE228" s="47"/>
    </row>
    <row r="229" spans="23:31">
      <c r="W229" s="47"/>
      <c r="X229" s="47"/>
      <c r="Y229" s="47"/>
      <c r="Z229" s="47"/>
      <c r="AA229" s="47"/>
      <c r="AB229" s="47"/>
      <c r="AC229" s="47"/>
      <c r="AD229" s="47"/>
      <c r="AE229" s="47"/>
    </row>
    <row r="230" spans="23:31">
      <c r="W230" s="47"/>
      <c r="X230" s="47"/>
      <c r="Y230" s="47"/>
      <c r="Z230" s="47"/>
      <c r="AA230" s="47"/>
      <c r="AB230" s="47"/>
      <c r="AC230" s="47"/>
      <c r="AD230" s="47"/>
      <c r="AE230" s="47"/>
    </row>
    <row r="231" spans="23:31">
      <c r="W231" s="47"/>
      <c r="X231" s="47"/>
      <c r="Y231" s="47"/>
      <c r="Z231" s="47"/>
      <c r="AA231" s="47"/>
      <c r="AB231" s="47"/>
      <c r="AC231" s="47"/>
      <c r="AD231" s="47"/>
      <c r="AE231" s="47"/>
    </row>
    <row r="232" spans="23:31">
      <c r="W232" s="47"/>
      <c r="X232" s="47"/>
      <c r="Y232" s="47"/>
      <c r="Z232" s="47"/>
      <c r="AA232" s="47"/>
      <c r="AB232" s="47"/>
      <c r="AC232" s="47"/>
      <c r="AD232" s="47"/>
      <c r="AE232" s="47"/>
    </row>
    <row r="233" spans="23:31">
      <c r="W233" s="47"/>
      <c r="X233" s="47"/>
      <c r="Y233" s="47"/>
      <c r="Z233" s="47"/>
      <c r="AA233" s="47"/>
      <c r="AB233" s="47"/>
      <c r="AC233" s="47"/>
      <c r="AD233" s="47"/>
      <c r="AE233" s="47"/>
    </row>
    <row r="234" spans="23:31">
      <c r="W234" s="47"/>
      <c r="X234" s="47"/>
      <c r="Y234" s="47"/>
      <c r="Z234" s="47"/>
      <c r="AA234" s="47"/>
      <c r="AB234" s="47"/>
      <c r="AC234" s="47"/>
      <c r="AD234" s="47"/>
      <c r="AE234" s="47"/>
    </row>
    <row r="235" spans="23:31">
      <c r="W235" s="47"/>
      <c r="X235" s="47"/>
      <c r="Y235" s="47"/>
      <c r="Z235" s="47"/>
      <c r="AA235" s="47"/>
      <c r="AB235" s="47"/>
      <c r="AC235" s="47"/>
      <c r="AD235" s="47"/>
      <c r="AE235" s="47"/>
    </row>
    <row r="236" spans="23:31">
      <c r="W236" s="47"/>
      <c r="X236" s="47"/>
      <c r="Y236" s="47"/>
      <c r="Z236" s="47"/>
      <c r="AA236" s="47"/>
      <c r="AB236" s="47"/>
      <c r="AC236" s="47"/>
      <c r="AD236" s="47"/>
      <c r="AE236" s="47"/>
    </row>
    <row r="237" spans="23:31">
      <c r="W237" s="47"/>
      <c r="X237" s="47"/>
      <c r="Y237" s="47"/>
      <c r="Z237" s="47"/>
      <c r="AA237" s="47"/>
      <c r="AB237" s="47"/>
      <c r="AC237" s="47"/>
      <c r="AD237" s="47"/>
      <c r="AE237" s="47"/>
    </row>
    <row r="238" spans="23:31">
      <c r="W238" s="47"/>
      <c r="X238" s="47"/>
      <c r="Y238" s="47"/>
      <c r="Z238" s="47"/>
      <c r="AA238" s="47"/>
      <c r="AB238" s="47"/>
      <c r="AC238" s="47"/>
      <c r="AD238" s="47"/>
      <c r="AE238" s="47"/>
    </row>
    <row r="239" spans="23:31">
      <c r="W239" s="47"/>
      <c r="X239" s="47"/>
      <c r="Y239" s="47"/>
      <c r="Z239" s="47"/>
      <c r="AA239" s="47"/>
      <c r="AB239" s="47"/>
      <c r="AC239" s="47"/>
      <c r="AD239" s="47"/>
      <c r="AE239" s="47"/>
    </row>
    <row r="240" spans="23:31">
      <c r="W240" s="47"/>
      <c r="X240" s="47"/>
      <c r="Y240" s="47"/>
      <c r="Z240" s="47"/>
      <c r="AA240" s="47"/>
      <c r="AB240" s="47"/>
      <c r="AC240" s="47"/>
      <c r="AD240" s="47"/>
      <c r="AE240" s="47"/>
    </row>
    <row r="241" spans="23:31">
      <c r="W241" s="47"/>
      <c r="X241" s="47"/>
      <c r="Y241" s="47"/>
      <c r="Z241" s="47"/>
      <c r="AA241" s="47"/>
      <c r="AB241" s="47"/>
      <c r="AC241" s="47"/>
      <c r="AD241" s="47"/>
      <c r="AE241" s="47"/>
    </row>
    <row r="242" spans="23:31">
      <c r="W242" s="47"/>
      <c r="X242" s="47"/>
      <c r="Y242" s="47"/>
      <c r="Z242" s="47"/>
      <c r="AA242" s="47"/>
      <c r="AB242" s="47"/>
      <c r="AC242" s="47"/>
      <c r="AD242" s="47"/>
      <c r="AE242" s="47"/>
    </row>
    <row r="243" spans="23:31">
      <c r="W243" s="47"/>
      <c r="X243" s="47"/>
      <c r="Y243" s="47"/>
      <c r="Z243" s="47"/>
      <c r="AA243" s="47"/>
      <c r="AB243" s="47"/>
      <c r="AC243" s="47"/>
      <c r="AD243" s="47"/>
      <c r="AE243" s="47"/>
    </row>
    <row r="244" spans="23:31">
      <c r="W244" s="47"/>
      <c r="X244" s="47"/>
      <c r="Y244" s="47"/>
      <c r="Z244" s="47"/>
      <c r="AA244" s="47"/>
      <c r="AB244" s="47"/>
      <c r="AC244" s="47"/>
      <c r="AD244" s="47"/>
      <c r="AE244" s="47"/>
    </row>
    <row r="245" spans="23:31">
      <c r="W245" s="47"/>
      <c r="X245" s="47"/>
      <c r="Y245" s="47"/>
      <c r="Z245" s="47"/>
      <c r="AA245" s="47"/>
      <c r="AB245" s="47"/>
      <c r="AC245" s="47"/>
      <c r="AD245" s="47"/>
      <c r="AE245" s="47"/>
    </row>
    <row r="246" spans="23:31">
      <c r="W246" s="47"/>
      <c r="X246" s="47"/>
      <c r="Y246" s="47"/>
      <c r="Z246" s="47"/>
      <c r="AA246" s="47"/>
      <c r="AB246" s="47"/>
      <c r="AC246" s="47"/>
      <c r="AD246" s="47"/>
      <c r="AE246" s="47"/>
    </row>
    <row r="247" spans="23:31">
      <c r="W247" s="47"/>
      <c r="X247" s="47"/>
      <c r="Y247" s="47"/>
      <c r="Z247" s="47"/>
      <c r="AA247" s="47"/>
      <c r="AB247" s="47"/>
      <c r="AC247" s="47"/>
      <c r="AD247" s="47"/>
      <c r="AE247" s="47"/>
    </row>
    <row r="248" spans="23:31">
      <c r="W248" s="47"/>
      <c r="X248" s="47"/>
      <c r="Y248" s="47"/>
      <c r="Z248" s="47"/>
      <c r="AA248" s="47"/>
      <c r="AB248" s="47"/>
      <c r="AC248" s="47"/>
      <c r="AD248" s="47"/>
      <c r="AE248" s="47"/>
    </row>
    <row r="249" spans="23:31">
      <c r="W249" s="47"/>
      <c r="X249" s="47"/>
      <c r="Y249" s="47"/>
      <c r="Z249" s="47"/>
      <c r="AA249" s="47"/>
      <c r="AB249" s="47"/>
      <c r="AC249" s="47"/>
      <c r="AD249" s="47"/>
      <c r="AE249" s="47"/>
    </row>
    <row r="250" spans="23:31">
      <c r="W250" s="47"/>
      <c r="X250" s="47"/>
      <c r="Y250" s="47"/>
      <c r="Z250" s="47"/>
      <c r="AA250" s="47"/>
      <c r="AB250" s="47"/>
      <c r="AC250" s="47"/>
      <c r="AD250" s="47"/>
      <c r="AE250" s="47"/>
    </row>
    <row r="251" spans="23:31">
      <c r="W251" s="47"/>
      <c r="X251" s="47"/>
      <c r="Y251" s="47"/>
      <c r="Z251" s="47"/>
      <c r="AA251" s="47"/>
      <c r="AB251" s="47"/>
      <c r="AC251" s="47"/>
      <c r="AD251" s="47"/>
      <c r="AE251" s="47"/>
    </row>
    <row r="252" spans="23:31">
      <c r="W252" s="47"/>
      <c r="X252" s="47"/>
      <c r="Y252" s="47"/>
      <c r="Z252" s="47"/>
      <c r="AA252" s="47"/>
      <c r="AB252" s="47"/>
      <c r="AC252" s="47"/>
      <c r="AD252" s="47"/>
      <c r="AE252" s="47"/>
    </row>
    <row r="253" spans="23:31">
      <c r="W253" s="47"/>
      <c r="X253" s="47"/>
      <c r="Y253" s="47"/>
      <c r="Z253" s="47"/>
      <c r="AA253" s="47"/>
      <c r="AB253" s="47"/>
      <c r="AC253" s="47"/>
      <c r="AD253" s="47"/>
      <c r="AE253" s="47"/>
    </row>
    <row r="254" spans="23:31">
      <c r="W254" s="47"/>
      <c r="X254" s="47"/>
      <c r="Y254" s="47"/>
      <c r="Z254" s="47"/>
      <c r="AA254" s="47"/>
      <c r="AB254" s="47"/>
      <c r="AC254" s="47"/>
      <c r="AD254" s="47"/>
      <c r="AE254" s="47"/>
    </row>
    <row r="255" spans="23:31">
      <c r="W255" s="47"/>
      <c r="X255" s="47"/>
      <c r="Y255" s="47"/>
      <c r="Z255" s="47"/>
      <c r="AA255" s="47"/>
      <c r="AB255" s="47"/>
      <c r="AC255" s="47"/>
      <c r="AD255" s="47"/>
      <c r="AE255" s="47"/>
    </row>
    <row r="256" spans="23:31">
      <c r="W256" s="47"/>
      <c r="X256" s="47"/>
      <c r="Y256" s="47"/>
      <c r="Z256" s="47"/>
      <c r="AA256" s="47"/>
      <c r="AB256" s="47"/>
      <c r="AC256" s="47"/>
      <c r="AD256" s="47"/>
      <c r="AE256" s="47"/>
    </row>
    <row r="257" spans="23:31">
      <c r="W257" s="47"/>
      <c r="X257" s="47"/>
      <c r="Y257" s="47"/>
      <c r="Z257" s="47"/>
      <c r="AA257" s="47"/>
      <c r="AB257" s="47"/>
      <c r="AC257" s="47"/>
      <c r="AD257" s="47"/>
      <c r="AE257" s="47"/>
    </row>
    <row r="258" spans="23:31">
      <c r="W258" s="47"/>
      <c r="X258" s="47"/>
      <c r="Y258" s="47"/>
      <c r="Z258" s="47"/>
      <c r="AA258" s="47"/>
      <c r="AB258" s="47"/>
      <c r="AC258" s="47"/>
      <c r="AD258" s="47"/>
      <c r="AE258" s="47"/>
    </row>
    <row r="259" spans="23:31">
      <c r="W259" s="47"/>
      <c r="X259" s="47"/>
      <c r="Y259" s="47"/>
      <c r="Z259" s="47"/>
      <c r="AA259" s="47"/>
      <c r="AB259" s="47"/>
      <c r="AC259" s="47"/>
      <c r="AD259" s="47"/>
      <c r="AE259" s="47"/>
    </row>
    <row r="260" spans="23:31">
      <c r="W260" s="47"/>
      <c r="X260" s="47"/>
      <c r="Y260" s="47"/>
      <c r="Z260" s="47"/>
      <c r="AA260" s="47"/>
      <c r="AB260" s="47"/>
      <c r="AC260" s="47"/>
      <c r="AD260" s="47"/>
      <c r="AE260" s="47"/>
    </row>
    <row r="261" spans="23:31">
      <c r="W261" s="47"/>
      <c r="X261" s="47"/>
      <c r="Y261" s="47"/>
      <c r="Z261" s="47"/>
      <c r="AA261" s="47"/>
      <c r="AB261" s="47"/>
      <c r="AC261" s="47"/>
      <c r="AD261" s="47"/>
      <c r="AE261" s="47"/>
    </row>
    <row r="262" spans="23:31">
      <c r="W262" s="47"/>
      <c r="X262" s="47"/>
      <c r="Y262" s="47"/>
      <c r="Z262" s="47"/>
      <c r="AA262" s="47"/>
      <c r="AB262" s="47"/>
      <c r="AC262" s="47"/>
      <c r="AD262" s="47"/>
      <c r="AE262" s="47"/>
    </row>
    <row r="263" spans="23:31">
      <c r="W263" s="47"/>
      <c r="X263" s="47"/>
      <c r="Y263" s="47"/>
      <c r="Z263" s="47"/>
      <c r="AA263" s="47"/>
      <c r="AB263" s="47"/>
      <c r="AC263" s="47"/>
      <c r="AD263" s="47"/>
      <c r="AE263" s="47"/>
    </row>
    <row r="264" spans="23:31">
      <c r="W264" s="47"/>
      <c r="X264" s="47"/>
      <c r="Y264" s="47"/>
      <c r="Z264" s="47"/>
      <c r="AA264" s="47"/>
      <c r="AB264" s="47"/>
      <c r="AC264" s="47"/>
      <c r="AD264" s="47"/>
      <c r="AE264" s="47"/>
    </row>
    <row r="265" spans="23:31">
      <c r="W265" s="47"/>
      <c r="X265" s="47"/>
      <c r="Y265" s="47"/>
      <c r="Z265" s="47"/>
      <c r="AA265" s="47"/>
      <c r="AB265" s="47"/>
      <c r="AC265" s="47"/>
      <c r="AD265" s="47"/>
      <c r="AE265" s="47"/>
    </row>
    <row r="266" spans="23:31">
      <c r="W266" s="47"/>
      <c r="X266" s="47"/>
      <c r="Y266" s="47"/>
      <c r="Z266" s="47"/>
      <c r="AA266" s="47"/>
      <c r="AB266" s="47"/>
      <c r="AC266" s="47"/>
      <c r="AD266" s="47"/>
      <c r="AE266" s="47"/>
    </row>
    <row r="267" spans="23:31">
      <c r="W267" s="47"/>
      <c r="X267" s="47"/>
      <c r="Y267" s="47"/>
      <c r="Z267" s="47"/>
      <c r="AA267" s="47"/>
      <c r="AB267" s="47"/>
      <c r="AC267" s="47"/>
      <c r="AD267" s="47"/>
      <c r="AE267" s="47"/>
    </row>
    <row r="268" spans="23:31">
      <c r="W268" s="47"/>
      <c r="X268" s="47"/>
      <c r="Y268" s="47"/>
      <c r="Z268" s="47"/>
      <c r="AA268" s="47"/>
      <c r="AB268" s="47"/>
      <c r="AC268" s="47"/>
      <c r="AD268" s="47"/>
      <c r="AE268" s="47"/>
    </row>
    <row r="269" spans="23:31">
      <c r="W269" s="47"/>
      <c r="X269" s="47"/>
      <c r="Y269" s="47"/>
      <c r="Z269" s="47"/>
      <c r="AA269" s="47"/>
      <c r="AB269" s="47"/>
      <c r="AC269" s="47"/>
      <c r="AD269" s="47"/>
      <c r="AE269" s="47"/>
    </row>
    <row r="270" spans="23:31">
      <c r="W270" s="47"/>
      <c r="X270" s="47"/>
      <c r="Y270" s="47"/>
      <c r="Z270" s="47"/>
      <c r="AA270" s="47"/>
      <c r="AB270" s="47"/>
      <c r="AC270" s="47"/>
      <c r="AD270" s="47"/>
      <c r="AE270" s="47"/>
    </row>
    <row r="271" spans="23:31">
      <c r="W271" s="47"/>
      <c r="X271" s="47"/>
      <c r="Y271" s="47"/>
      <c r="Z271" s="47"/>
      <c r="AA271" s="47"/>
      <c r="AB271" s="47"/>
      <c r="AC271" s="47"/>
      <c r="AD271" s="47"/>
      <c r="AE271" s="47"/>
    </row>
    <row r="272" spans="23:31">
      <c r="W272" s="47"/>
      <c r="X272" s="47"/>
      <c r="Y272" s="47"/>
      <c r="Z272" s="47"/>
      <c r="AA272" s="47"/>
      <c r="AB272" s="47"/>
      <c r="AC272" s="47"/>
      <c r="AD272" s="47"/>
      <c r="AE272" s="47"/>
    </row>
    <row r="273" spans="23:31">
      <c r="W273" s="47"/>
      <c r="X273" s="47"/>
      <c r="Y273" s="47"/>
      <c r="Z273" s="47"/>
      <c r="AA273" s="47"/>
      <c r="AB273" s="47"/>
      <c r="AC273" s="47"/>
      <c r="AD273" s="47"/>
      <c r="AE273" s="47"/>
    </row>
    <row r="274" spans="23:31">
      <c r="W274" s="47"/>
      <c r="X274" s="47"/>
      <c r="Y274" s="47"/>
      <c r="Z274" s="47"/>
      <c r="AA274" s="47"/>
      <c r="AB274" s="47"/>
      <c r="AC274" s="47"/>
      <c r="AD274" s="47"/>
      <c r="AE274" s="47"/>
    </row>
    <row r="275" spans="23:31">
      <c r="W275" s="47"/>
      <c r="X275" s="47"/>
      <c r="Y275" s="47"/>
      <c r="Z275" s="47"/>
      <c r="AA275" s="47"/>
      <c r="AB275" s="47"/>
      <c r="AC275" s="47"/>
      <c r="AD275" s="47"/>
      <c r="AE275" s="47"/>
    </row>
    <row r="276" spans="23:31">
      <c r="W276" s="47"/>
      <c r="X276" s="47"/>
      <c r="Y276" s="47"/>
      <c r="Z276" s="47"/>
      <c r="AA276" s="47"/>
      <c r="AB276" s="47"/>
      <c r="AC276" s="47"/>
      <c r="AD276" s="47"/>
      <c r="AE276" s="47"/>
    </row>
    <row r="277" spans="23:31">
      <c r="W277" s="47"/>
      <c r="X277" s="47"/>
      <c r="Y277" s="47"/>
      <c r="Z277" s="47"/>
      <c r="AA277" s="47"/>
      <c r="AB277" s="47"/>
      <c r="AC277" s="47"/>
      <c r="AD277" s="47"/>
      <c r="AE277" s="47"/>
    </row>
    <row r="278" spans="23:31">
      <c r="W278" s="47"/>
      <c r="X278" s="47"/>
      <c r="Y278" s="47"/>
      <c r="Z278" s="47"/>
      <c r="AA278" s="47"/>
      <c r="AB278" s="47"/>
      <c r="AC278" s="47"/>
      <c r="AD278" s="47"/>
      <c r="AE278" s="47"/>
    </row>
    <row r="279" spans="23:31">
      <c r="W279" s="47"/>
      <c r="X279" s="47"/>
      <c r="Y279" s="47"/>
      <c r="Z279" s="47"/>
      <c r="AA279" s="47"/>
      <c r="AB279" s="47"/>
      <c r="AC279" s="47"/>
      <c r="AD279" s="47"/>
      <c r="AE279" s="47"/>
    </row>
    <row r="280" spans="23:31">
      <c r="W280" s="47"/>
      <c r="X280" s="47"/>
      <c r="Y280" s="47"/>
      <c r="Z280" s="47"/>
      <c r="AA280" s="47"/>
      <c r="AB280" s="47"/>
      <c r="AC280" s="47"/>
      <c r="AD280" s="47"/>
      <c r="AE280" s="47"/>
    </row>
    <row r="281" spans="23:31">
      <c r="W281" s="47"/>
      <c r="X281" s="47"/>
      <c r="Y281" s="47"/>
      <c r="Z281" s="47"/>
      <c r="AA281" s="47"/>
      <c r="AB281" s="47"/>
      <c r="AC281" s="47"/>
      <c r="AD281" s="47"/>
      <c r="AE281" s="47"/>
    </row>
    <row r="282" spans="23:31">
      <c r="W282" s="47"/>
      <c r="X282" s="47"/>
      <c r="Y282" s="47"/>
      <c r="Z282" s="47"/>
      <c r="AA282" s="47"/>
      <c r="AB282" s="47"/>
      <c r="AC282" s="47"/>
      <c r="AD282" s="47"/>
      <c r="AE282" s="47"/>
    </row>
    <row r="283" spans="23:31">
      <c r="W283" s="47"/>
      <c r="X283" s="47"/>
      <c r="Y283" s="47"/>
      <c r="Z283" s="47"/>
      <c r="AA283" s="47"/>
      <c r="AB283" s="47"/>
      <c r="AC283" s="47"/>
      <c r="AD283" s="47"/>
      <c r="AE283" s="47"/>
    </row>
    <row r="284" spans="23:31">
      <c r="W284" s="47"/>
      <c r="X284" s="47"/>
      <c r="Y284" s="47"/>
      <c r="Z284" s="47"/>
      <c r="AA284" s="47"/>
      <c r="AB284" s="47"/>
      <c r="AC284" s="47"/>
      <c r="AD284" s="47"/>
      <c r="AE284" s="47"/>
    </row>
    <row r="285" spans="23:31">
      <c r="W285" s="47"/>
      <c r="X285" s="47"/>
      <c r="Y285" s="47"/>
      <c r="Z285" s="47"/>
      <c r="AA285" s="47"/>
      <c r="AB285" s="47"/>
      <c r="AC285" s="47"/>
      <c r="AD285" s="47"/>
      <c r="AE285" s="47"/>
    </row>
    <row r="286" spans="23:31">
      <c r="W286" s="47"/>
      <c r="X286" s="47"/>
      <c r="Y286" s="47"/>
      <c r="Z286" s="47"/>
      <c r="AA286" s="47"/>
      <c r="AB286" s="47"/>
      <c r="AC286" s="47"/>
      <c r="AD286" s="47"/>
      <c r="AE286" s="47"/>
    </row>
    <row r="287" spans="23:31">
      <c r="W287" s="47"/>
      <c r="X287" s="47"/>
      <c r="Y287" s="47"/>
      <c r="Z287" s="47"/>
      <c r="AA287" s="47"/>
      <c r="AB287" s="47"/>
      <c r="AC287" s="47"/>
      <c r="AD287" s="47"/>
      <c r="AE287" s="47"/>
    </row>
    <row r="288" spans="23:31">
      <c r="W288" s="47"/>
      <c r="X288" s="47"/>
      <c r="Y288" s="47"/>
      <c r="Z288" s="47"/>
      <c r="AA288" s="47"/>
      <c r="AB288" s="47"/>
      <c r="AC288" s="47"/>
      <c r="AD288" s="47"/>
      <c r="AE288" s="47"/>
    </row>
    <row r="289" spans="23:31">
      <c r="W289" s="47"/>
      <c r="X289" s="47"/>
      <c r="Y289" s="47"/>
      <c r="Z289" s="47"/>
      <c r="AA289" s="47"/>
      <c r="AB289" s="47"/>
      <c r="AC289" s="47"/>
      <c r="AD289" s="47"/>
      <c r="AE289" s="47"/>
    </row>
    <row r="290" spans="23:31">
      <c r="W290" s="47"/>
      <c r="X290" s="47"/>
      <c r="Y290" s="47"/>
      <c r="Z290" s="47"/>
      <c r="AA290" s="47"/>
      <c r="AB290" s="47"/>
      <c r="AC290" s="47"/>
      <c r="AD290" s="47"/>
      <c r="AE290" s="47"/>
    </row>
    <row r="291" spans="23:31">
      <c r="W291" s="47"/>
      <c r="X291" s="47"/>
      <c r="Y291" s="47"/>
      <c r="Z291" s="47"/>
      <c r="AA291" s="47"/>
      <c r="AB291" s="47"/>
      <c r="AC291" s="47"/>
      <c r="AD291" s="47"/>
      <c r="AE291" s="47"/>
    </row>
    <row r="292" spans="23:31">
      <c r="W292" s="47"/>
      <c r="X292" s="47"/>
      <c r="Y292" s="47"/>
      <c r="Z292" s="47"/>
      <c r="AA292" s="47"/>
      <c r="AB292" s="47"/>
      <c r="AC292" s="47"/>
      <c r="AD292" s="47"/>
      <c r="AE292" s="47"/>
    </row>
    <row r="293" spans="23:31">
      <c r="W293" s="47"/>
      <c r="X293" s="47"/>
      <c r="Y293" s="47"/>
      <c r="Z293" s="47"/>
      <c r="AA293" s="47"/>
      <c r="AB293" s="47"/>
      <c r="AC293" s="47"/>
      <c r="AD293" s="47"/>
      <c r="AE293" s="47"/>
    </row>
    <row r="294" spans="23:31">
      <c r="W294" s="47"/>
      <c r="X294" s="47"/>
      <c r="Y294" s="47"/>
      <c r="Z294" s="47"/>
      <c r="AA294" s="47"/>
      <c r="AB294" s="47"/>
      <c r="AC294" s="47"/>
      <c r="AD294" s="47"/>
      <c r="AE294" s="47"/>
    </row>
    <row r="295" spans="23:31">
      <c r="W295" s="47"/>
      <c r="X295" s="47"/>
      <c r="Y295" s="47"/>
      <c r="Z295" s="47"/>
      <c r="AA295" s="47"/>
      <c r="AB295" s="47"/>
      <c r="AC295" s="47"/>
      <c r="AD295" s="47"/>
      <c r="AE295" s="47"/>
    </row>
    <row r="296" spans="23:31">
      <c r="W296" s="47"/>
      <c r="X296" s="47"/>
      <c r="Y296" s="47"/>
      <c r="Z296" s="47"/>
      <c r="AA296" s="47"/>
      <c r="AB296" s="47"/>
      <c r="AC296" s="47"/>
      <c r="AD296" s="47"/>
      <c r="AE296" s="47"/>
    </row>
    <row r="297" spans="23:31">
      <c r="W297" s="47"/>
      <c r="X297" s="47"/>
      <c r="Y297" s="47"/>
      <c r="Z297" s="47"/>
      <c r="AA297" s="47"/>
      <c r="AB297" s="47"/>
      <c r="AC297" s="47"/>
      <c r="AD297" s="47"/>
      <c r="AE297" s="47"/>
    </row>
    <row r="298" spans="23:31">
      <c r="W298" s="47"/>
      <c r="X298" s="47"/>
      <c r="Y298" s="47"/>
      <c r="Z298" s="47"/>
      <c r="AA298" s="47"/>
      <c r="AB298" s="47"/>
      <c r="AC298" s="47"/>
      <c r="AD298" s="47"/>
      <c r="AE298" s="47"/>
    </row>
    <row r="299" spans="23:31">
      <c r="W299" s="47"/>
      <c r="X299" s="47"/>
      <c r="Y299" s="47"/>
      <c r="Z299" s="47"/>
      <c r="AA299" s="47"/>
      <c r="AB299" s="47"/>
      <c r="AC299" s="47"/>
      <c r="AD299" s="47"/>
      <c r="AE299" s="47"/>
    </row>
    <row r="300" spans="23:31">
      <c r="W300" s="47"/>
      <c r="X300" s="47"/>
      <c r="Y300" s="47"/>
      <c r="Z300" s="47"/>
      <c r="AA300" s="47"/>
      <c r="AB300" s="47"/>
      <c r="AC300" s="47"/>
      <c r="AD300" s="47"/>
      <c r="AE300" s="47"/>
    </row>
    <row r="301" spans="23:31">
      <c r="W301" s="47"/>
      <c r="X301" s="47"/>
      <c r="Y301" s="47"/>
      <c r="Z301" s="47"/>
      <c r="AA301" s="47"/>
      <c r="AB301" s="47"/>
      <c r="AC301" s="47"/>
      <c r="AD301" s="47"/>
      <c r="AE301" s="47"/>
    </row>
    <row r="302" spans="23:31">
      <c r="W302" s="47"/>
      <c r="X302" s="47"/>
      <c r="Y302" s="47"/>
      <c r="Z302" s="47"/>
      <c r="AA302" s="47"/>
      <c r="AB302" s="47"/>
      <c r="AC302" s="47"/>
      <c r="AD302" s="47"/>
      <c r="AE302" s="47"/>
    </row>
    <row r="303" spans="23:31">
      <c r="W303" s="47"/>
      <c r="X303" s="47"/>
      <c r="Y303" s="47"/>
      <c r="Z303" s="47"/>
      <c r="AA303" s="47"/>
      <c r="AB303" s="47"/>
      <c r="AC303" s="47"/>
      <c r="AD303" s="47"/>
      <c r="AE303" s="47"/>
    </row>
    <row r="304" spans="23:31">
      <c r="W304" s="47"/>
      <c r="X304" s="47"/>
      <c r="Y304" s="47"/>
      <c r="Z304" s="47"/>
      <c r="AA304" s="47"/>
      <c r="AB304" s="47"/>
      <c r="AC304" s="47"/>
      <c r="AD304" s="47"/>
      <c r="AE304" s="47"/>
    </row>
    <row r="305" spans="23:31">
      <c r="W305" s="47"/>
      <c r="X305" s="47"/>
      <c r="Y305" s="47"/>
      <c r="Z305" s="47"/>
      <c r="AA305" s="47"/>
      <c r="AB305" s="47"/>
      <c r="AC305" s="47"/>
      <c r="AD305" s="47"/>
      <c r="AE305" s="47"/>
    </row>
    <row r="306" spans="23:31">
      <c r="W306" s="47"/>
      <c r="X306" s="47"/>
      <c r="Y306" s="47"/>
      <c r="Z306" s="47"/>
      <c r="AA306" s="47"/>
      <c r="AB306" s="47"/>
      <c r="AC306" s="47"/>
      <c r="AD306" s="47"/>
      <c r="AE306" s="47"/>
    </row>
    <row r="307" spans="23:31">
      <c r="W307" s="47"/>
      <c r="X307" s="47"/>
      <c r="Y307" s="47"/>
      <c r="Z307" s="47"/>
      <c r="AA307" s="47"/>
      <c r="AB307" s="47"/>
      <c r="AC307" s="47"/>
      <c r="AD307" s="47"/>
      <c r="AE307" s="47"/>
    </row>
    <row r="308" spans="23:31">
      <c r="W308" s="47"/>
      <c r="X308" s="47"/>
      <c r="Y308" s="47"/>
      <c r="Z308" s="47"/>
      <c r="AA308" s="47"/>
      <c r="AB308" s="47"/>
      <c r="AC308" s="47"/>
      <c r="AD308" s="47"/>
      <c r="AE308" s="47"/>
    </row>
    <row r="309" spans="23:31">
      <c r="W309" s="47"/>
      <c r="X309" s="47"/>
      <c r="Y309" s="47"/>
      <c r="Z309" s="47"/>
      <c r="AA309" s="47"/>
      <c r="AB309" s="47"/>
      <c r="AC309" s="47"/>
      <c r="AD309" s="47"/>
      <c r="AE309" s="47"/>
    </row>
    <row r="310" spans="23:31">
      <c r="W310" s="47"/>
      <c r="X310" s="47"/>
      <c r="Y310" s="47"/>
      <c r="Z310" s="47"/>
      <c r="AA310" s="47"/>
      <c r="AB310" s="47"/>
      <c r="AC310" s="47"/>
      <c r="AD310" s="47"/>
      <c r="AE310" s="47"/>
    </row>
    <row r="311" spans="23:31">
      <c r="W311" s="47"/>
      <c r="X311" s="47"/>
      <c r="Y311" s="47"/>
      <c r="Z311" s="47"/>
      <c r="AA311" s="47"/>
      <c r="AB311" s="47"/>
      <c r="AC311" s="47"/>
      <c r="AD311" s="47"/>
      <c r="AE311" s="47"/>
    </row>
    <row r="312" spans="23:31">
      <c r="W312" s="47"/>
      <c r="X312" s="47"/>
      <c r="Y312" s="47"/>
      <c r="Z312" s="47"/>
      <c r="AA312" s="47"/>
      <c r="AB312" s="47"/>
      <c r="AC312" s="47"/>
      <c r="AD312" s="47"/>
      <c r="AE312" s="47"/>
    </row>
    <row r="313" spans="23:31">
      <c r="W313" s="47"/>
      <c r="X313" s="47"/>
      <c r="Y313" s="47"/>
      <c r="Z313" s="47"/>
      <c r="AA313" s="47"/>
      <c r="AB313" s="47"/>
      <c r="AC313" s="47"/>
      <c r="AD313" s="47"/>
      <c r="AE313" s="47"/>
    </row>
    <row r="314" spans="23:31">
      <c r="W314" s="47"/>
      <c r="X314" s="47"/>
      <c r="Y314" s="47"/>
      <c r="Z314" s="47"/>
      <c r="AA314" s="47"/>
      <c r="AB314" s="47"/>
      <c r="AC314" s="47"/>
      <c r="AD314" s="47"/>
      <c r="AE314" s="47"/>
    </row>
    <row r="315" spans="23:31">
      <c r="W315" s="47"/>
      <c r="X315" s="47"/>
      <c r="Y315" s="47"/>
      <c r="Z315" s="47"/>
      <c r="AA315" s="47"/>
      <c r="AB315" s="47"/>
      <c r="AC315" s="47"/>
      <c r="AD315" s="47"/>
      <c r="AE315" s="47"/>
    </row>
    <row r="316" spans="23:31">
      <c r="W316" s="47"/>
      <c r="X316" s="47"/>
      <c r="Y316" s="47"/>
      <c r="Z316" s="47"/>
      <c r="AA316" s="47"/>
      <c r="AB316" s="47"/>
      <c r="AC316" s="47"/>
      <c r="AD316" s="47"/>
      <c r="AE316" s="47"/>
    </row>
    <row r="317" spans="23:31">
      <c r="W317" s="47"/>
      <c r="X317" s="47"/>
      <c r="Y317" s="47"/>
      <c r="Z317" s="47"/>
      <c r="AA317" s="47"/>
      <c r="AB317" s="47"/>
      <c r="AC317" s="47"/>
      <c r="AD317" s="47"/>
      <c r="AE317" s="47"/>
    </row>
    <row r="318" spans="23:31">
      <c r="W318" s="47"/>
      <c r="X318" s="47"/>
      <c r="Y318" s="47"/>
      <c r="Z318" s="47"/>
      <c r="AA318" s="47"/>
      <c r="AB318" s="47"/>
      <c r="AC318" s="47"/>
      <c r="AD318" s="47"/>
      <c r="AE318" s="47"/>
    </row>
    <row r="319" spans="23:31">
      <c r="W319" s="47"/>
      <c r="X319" s="47"/>
      <c r="Y319" s="47"/>
      <c r="Z319" s="47"/>
      <c r="AA319" s="47"/>
      <c r="AB319" s="47"/>
      <c r="AC319" s="47"/>
      <c r="AD319" s="47"/>
      <c r="AE319" s="47"/>
    </row>
    <row r="320" spans="23:31">
      <c r="W320" s="47"/>
      <c r="X320" s="47"/>
      <c r="Y320" s="47"/>
      <c r="Z320" s="47"/>
      <c r="AA320" s="47"/>
      <c r="AB320" s="47"/>
      <c r="AC320" s="47"/>
      <c r="AD320" s="47"/>
      <c r="AE320" s="47"/>
    </row>
    <row r="321" spans="23:31">
      <c r="W321" s="47"/>
      <c r="X321" s="47"/>
      <c r="Y321" s="47"/>
      <c r="Z321" s="47"/>
      <c r="AA321" s="47"/>
      <c r="AB321" s="47"/>
      <c r="AC321" s="47"/>
      <c r="AD321" s="47"/>
      <c r="AE321" s="47"/>
    </row>
    <row r="322" spans="23:31">
      <c r="W322" s="47"/>
      <c r="X322" s="47"/>
      <c r="Y322" s="47"/>
      <c r="Z322" s="47"/>
      <c r="AA322" s="47"/>
      <c r="AB322" s="47"/>
      <c r="AC322" s="47"/>
      <c r="AD322" s="47"/>
      <c r="AE322" s="47"/>
    </row>
    <row r="323" spans="23:31">
      <c r="W323" s="47"/>
      <c r="X323" s="47"/>
      <c r="Y323" s="47"/>
      <c r="Z323" s="47"/>
      <c r="AA323" s="47"/>
      <c r="AB323" s="47"/>
      <c r="AC323" s="47"/>
      <c r="AD323" s="47"/>
      <c r="AE323" s="47"/>
    </row>
    <row r="324" spans="23:31">
      <c r="W324" s="47"/>
      <c r="X324" s="47"/>
      <c r="Y324" s="47"/>
      <c r="Z324" s="47"/>
      <c r="AA324" s="47"/>
      <c r="AB324" s="47"/>
      <c r="AC324" s="47"/>
      <c r="AD324" s="47"/>
      <c r="AE324" s="47"/>
    </row>
    <row r="325" spans="23:31">
      <c r="W325" s="47"/>
      <c r="X325" s="47"/>
      <c r="Y325" s="47"/>
      <c r="Z325" s="47"/>
      <c r="AA325" s="47"/>
      <c r="AB325" s="47"/>
      <c r="AC325" s="47"/>
      <c r="AD325" s="47"/>
      <c r="AE325" s="47"/>
    </row>
    <row r="326" spans="23:31">
      <c r="W326" s="47"/>
      <c r="X326" s="47"/>
      <c r="Y326" s="47"/>
      <c r="Z326" s="47"/>
      <c r="AA326" s="47"/>
      <c r="AB326" s="47"/>
      <c r="AC326" s="47"/>
      <c r="AD326" s="47"/>
      <c r="AE326" s="47"/>
    </row>
    <row r="327" spans="23:31">
      <c r="W327" s="47"/>
      <c r="X327" s="47"/>
      <c r="Y327" s="47"/>
      <c r="Z327" s="47"/>
      <c r="AA327" s="47"/>
      <c r="AB327" s="47"/>
      <c r="AC327" s="47"/>
      <c r="AD327" s="47"/>
      <c r="AE327" s="47"/>
    </row>
    <row r="328" spans="23:31">
      <c r="W328" s="47"/>
      <c r="X328" s="47"/>
      <c r="Y328" s="47"/>
      <c r="Z328" s="47"/>
      <c r="AA328" s="47"/>
      <c r="AB328" s="47"/>
      <c r="AC328" s="47"/>
      <c r="AD328" s="47"/>
      <c r="AE328" s="47"/>
    </row>
    <row r="329" spans="23:31">
      <c r="W329" s="47"/>
      <c r="X329" s="47"/>
      <c r="Y329" s="47"/>
      <c r="Z329" s="47"/>
      <c r="AA329" s="47"/>
      <c r="AB329" s="47"/>
      <c r="AC329" s="47"/>
      <c r="AD329" s="47"/>
      <c r="AE329" s="47"/>
    </row>
    <row r="330" spans="23:31">
      <c r="W330" s="47"/>
      <c r="X330" s="47"/>
      <c r="Y330" s="47"/>
      <c r="Z330" s="47"/>
      <c r="AA330" s="47"/>
      <c r="AB330" s="47"/>
      <c r="AC330" s="47"/>
      <c r="AD330" s="47"/>
      <c r="AE330" s="47"/>
    </row>
    <row r="331" spans="23:31">
      <c r="W331" s="47"/>
      <c r="X331" s="47"/>
      <c r="Y331" s="47"/>
      <c r="Z331" s="47"/>
      <c r="AA331" s="47"/>
      <c r="AB331" s="47"/>
      <c r="AC331" s="47"/>
      <c r="AD331" s="47"/>
      <c r="AE331" s="47"/>
    </row>
    <row r="332" spans="23:31">
      <c r="W332" s="47"/>
      <c r="X332" s="47"/>
      <c r="Y332" s="47"/>
      <c r="Z332" s="47"/>
      <c r="AA332" s="47"/>
      <c r="AB332" s="47"/>
      <c r="AC332" s="47"/>
      <c r="AD332" s="47"/>
      <c r="AE332" s="47"/>
    </row>
    <row r="333" spans="23:31">
      <c r="W333" s="47"/>
      <c r="X333" s="47"/>
      <c r="Y333" s="47"/>
      <c r="Z333" s="47"/>
      <c r="AA333" s="47"/>
      <c r="AB333" s="47"/>
      <c r="AC333" s="47"/>
      <c r="AD333" s="47"/>
      <c r="AE333" s="47"/>
    </row>
    <row r="334" spans="23:31">
      <c r="W334" s="47"/>
      <c r="X334" s="47"/>
      <c r="Y334" s="47"/>
      <c r="Z334" s="47"/>
      <c r="AA334" s="47"/>
      <c r="AB334" s="47"/>
      <c r="AC334" s="47"/>
      <c r="AD334" s="47"/>
      <c r="AE334" s="47"/>
    </row>
    <row r="335" spans="23:31">
      <c r="W335" s="47"/>
      <c r="X335" s="47"/>
      <c r="Y335" s="47"/>
      <c r="Z335" s="47"/>
      <c r="AA335" s="47"/>
      <c r="AB335" s="47"/>
      <c r="AC335" s="47"/>
      <c r="AD335" s="47"/>
      <c r="AE335" s="47"/>
    </row>
    <row r="336" spans="23:31">
      <c r="W336" s="47"/>
      <c r="X336" s="47"/>
      <c r="Y336" s="47"/>
      <c r="Z336" s="47"/>
      <c r="AA336" s="47"/>
      <c r="AB336" s="47"/>
      <c r="AC336" s="47"/>
      <c r="AD336" s="47"/>
      <c r="AE336" s="47"/>
    </row>
    <row r="337" spans="23:31">
      <c r="W337" s="47"/>
      <c r="X337" s="47"/>
      <c r="Y337" s="47"/>
      <c r="Z337" s="47"/>
      <c r="AA337" s="47"/>
      <c r="AB337" s="47"/>
      <c r="AC337" s="47"/>
      <c r="AD337" s="47"/>
      <c r="AE337" s="47"/>
    </row>
    <row r="338" spans="23:31">
      <c r="W338" s="47"/>
      <c r="X338" s="47"/>
      <c r="Y338" s="47"/>
      <c r="Z338" s="47"/>
      <c r="AA338" s="47"/>
      <c r="AB338" s="47"/>
      <c r="AC338" s="47"/>
      <c r="AD338" s="47"/>
      <c r="AE338" s="47"/>
    </row>
    <row r="339" spans="23:31">
      <c r="W339" s="47"/>
      <c r="X339" s="47"/>
      <c r="Y339" s="47"/>
      <c r="Z339" s="47"/>
      <c r="AA339" s="47"/>
      <c r="AB339" s="47"/>
      <c r="AC339" s="47"/>
      <c r="AD339" s="47"/>
      <c r="AE339" s="47"/>
    </row>
    <row r="340" spans="23:31">
      <c r="W340" s="47"/>
      <c r="X340" s="47"/>
      <c r="Y340" s="47"/>
      <c r="Z340" s="47"/>
      <c r="AA340" s="47"/>
      <c r="AB340" s="47"/>
      <c r="AC340" s="47"/>
      <c r="AD340" s="47"/>
      <c r="AE340" s="47"/>
    </row>
    <row r="341" spans="23:31">
      <c r="W341" s="47"/>
      <c r="X341" s="47"/>
      <c r="Y341" s="47"/>
      <c r="Z341" s="47"/>
      <c r="AA341" s="47"/>
      <c r="AB341" s="47"/>
      <c r="AC341" s="47"/>
      <c r="AD341" s="47"/>
      <c r="AE341" s="47"/>
    </row>
    <row r="342" spans="23:31">
      <c r="W342" s="47"/>
      <c r="X342" s="47"/>
      <c r="Y342" s="47"/>
      <c r="Z342" s="47"/>
      <c r="AA342" s="47"/>
      <c r="AB342" s="47"/>
      <c r="AC342" s="47"/>
      <c r="AD342" s="47"/>
      <c r="AE342" s="47"/>
    </row>
    <row r="343" spans="23:31">
      <c r="W343" s="47"/>
      <c r="X343" s="47"/>
      <c r="Y343" s="47"/>
      <c r="Z343" s="47"/>
      <c r="AA343" s="47"/>
      <c r="AB343" s="47"/>
      <c r="AC343" s="47"/>
      <c r="AD343" s="47"/>
      <c r="AE343" s="47"/>
    </row>
    <row r="344" spans="23:31">
      <c r="W344" s="47"/>
      <c r="X344" s="47"/>
      <c r="Y344" s="47"/>
      <c r="Z344" s="47"/>
      <c r="AA344" s="47"/>
      <c r="AB344" s="47"/>
      <c r="AC344" s="47"/>
      <c r="AD344" s="47"/>
      <c r="AE344" s="47"/>
    </row>
    <row r="345" spans="23:31">
      <c r="W345" s="47"/>
      <c r="X345" s="47"/>
      <c r="Y345" s="47"/>
      <c r="Z345" s="47"/>
      <c r="AA345" s="47"/>
      <c r="AB345" s="47"/>
      <c r="AC345" s="47"/>
      <c r="AD345" s="47"/>
      <c r="AE345" s="47"/>
    </row>
    <row r="346" spans="23:31">
      <c r="W346" s="47"/>
      <c r="X346" s="47"/>
      <c r="Y346" s="47"/>
      <c r="Z346" s="47"/>
      <c r="AA346" s="47"/>
      <c r="AB346" s="47"/>
      <c r="AC346" s="47"/>
      <c r="AD346" s="47"/>
      <c r="AE346" s="47"/>
    </row>
    <row r="347" spans="23:31">
      <c r="W347" s="47"/>
      <c r="X347" s="47"/>
      <c r="Y347" s="47"/>
      <c r="Z347" s="47"/>
      <c r="AA347" s="47"/>
      <c r="AB347" s="47"/>
      <c r="AC347" s="47"/>
      <c r="AD347" s="47"/>
      <c r="AE347" s="47"/>
    </row>
    <row r="348" spans="23:31">
      <c r="W348" s="47"/>
      <c r="X348" s="47"/>
      <c r="Y348" s="47"/>
      <c r="Z348" s="47"/>
      <c r="AA348" s="47"/>
      <c r="AB348" s="47"/>
      <c r="AC348" s="47"/>
      <c r="AD348" s="47"/>
      <c r="AE348" s="47"/>
    </row>
    <row r="349" spans="23:31">
      <c r="W349" s="47"/>
      <c r="X349" s="47"/>
      <c r="Y349" s="47"/>
      <c r="Z349" s="47"/>
      <c r="AA349" s="47"/>
      <c r="AB349" s="47"/>
      <c r="AC349" s="47"/>
      <c r="AD349" s="47"/>
      <c r="AE349" s="47"/>
    </row>
    <row r="350" spans="23:31">
      <c r="W350" s="47"/>
      <c r="X350" s="47"/>
      <c r="Y350" s="47"/>
      <c r="Z350" s="47"/>
      <c r="AA350" s="47"/>
      <c r="AB350" s="47"/>
      <c r="AC350" s="47"/>
      <c r="AD350" s="47"/>
      <c r="AE350" s="47"/>
    </row>
    <row r="351" spans="23:31">
      <c r="W351" s="47"/>
      <c r="X351" s="47"/>
      <c r="Y351" s="47"/>
      <c r="Z351" s="47"/>
      <c r="AA351" s="47"/>
      <c r="AB351" s="47"/>
      <c r="AC351" s="47"/>
      <c r="AD351" s="47"/>
      <c r="AE351" s="47"/>
    </row>
    <row r="352" spans="23:31">
      <c r="W352" s="47"/>
      <c r="X352" s="47"/>
      <c r="Y352" s="47"/>
      <c r="Z352" s="47"/>
      <c r="AA352" s="47"/>
      <c r="AB352" s="47"/>
      <c r="AC352" s="47"/>
      <c r="AD352" s="47"/>
      <c r="AE352" s="47"/>
    </row>
    <row r="353" spans="23:31">
      <c r="W353" s="47"/>
      <c r="X353" s="47"/>
      <c r="Y353" s="47"/>
      <c r="Z353" s="47"/>
      <c r="AA353" s="47"/>
      <c r="AB353" s="47"/>
      <c r="AC353" s="47"/>
      <c r="AD353" s="47"/>
      <c r="AE353" s="47"/>
    </row>
    <row r="354" spans="23:31">
      <c r="W354" s="47"/>
      <c r="X354" s="47"/>
      <c r="Y354" s="47"/>
      <c r="Z354" s="47"/>
      <c r="AA354" s="47"/>
      <c r="AB354" s="47"/>
      <c r="AC354" s="47"/>
      <c r="AD354" s="47"/>
      <c r="AE354" s="47"/>
    </row>
    <row r="355" spans="23:31">
      <c r="W355" s="47"/>
      <c r="X355" s="47"/>
      <c r="Y355" s="47"/>
      <c r="Z355" s="47"/>
      <c r="AA355" s="47"/>
      <c r="AB355" s="47"/>
      <c r="AC355" s="47"/>
      <c r="AD355" s="47"/>
      <c r="AE355" s="47"/>
    </row>
    <row r="356" spans="23:31">
      <c r="W356" s="47"/>
      <c r="X356" s="47"/>
      <c r="Y356" s="47"/>
      <c r="Z356" s="47"/>
      <c r="AA356" s="47"/>
      <c r="AB356" s="47"/>
      <c r="AC356" s="47"/>
      <c r="AD356" s="47"/>
      <c r="AE356" s="47"/>
    </row>
    <row r="357" spans="23:31">
      <c r="W357" s="47"/>
      <c r="X357" s="47"/>
      <c r="Y357" s="47"/>
      <c r="Z357" s="47"/>
      <c r="AA357" s="47"/>
      <c r="AB357" s="47"/>
      <c r="AC357" s="47"/>
      <c r="AD357" s="47"/>
      <c r="AE357" s="47"/>
    </row>
    <row r="358" spans="23:31">
      <c r="W358" s="47"/>
      <c r="X358" s="47"/>
      <c r="Y358" s="47"/>
      <c r="Z358" s="47"/>
      <c r="AA358" s="47"/>
      <c r="AB358" s="47"/>
      <c r="AC358" s="47"/>
      <c r="AD358" s="47"/>
      <c r="AE358" s="47"/>
    </row>
    <row r="359" spans="23:31">
      <c r="W359" s="47"/>
      <c r="X359" s="47"/>
      <c r="Y359" s="47"/>
      <c r="Z359" s="47"/>
      <c r="AA359" s="47"/>
      <c r="AB359" s="47"/>
      <c r="AC359" s="47"/>
      <c r="AD359" s="47"/>
      <c r="AE359" s="47"/>
    </row>
    <row r="360" spans="23:31">
      <c r="W360" s="47"/>
      <c r="X360" s="47"/>
      <c r="Y360" s="47"/>
      <c r="Z360" s="47"/>
      <c r="AA360" s="47"/>
      <c r="AB360" s="47"/>
      <c r="AC360" s="47"/>
      <c r="AD360" s="47"/>
      <c r="AE360" s="47"/>
    </row>
    <row r="361" spans="23:31">
      <c r="W361" s="47"/>
      <c r="X361" s="47"/>
      <c r="Y361" s="47"/>
      <c r="Z361" s="47"/>
      <c r="AA361" s="47"/>
      <c r="AB361" s="47"/>
      <c r="AC361" s="47"/>
      <c r="AD361" s="47"/>
      <c r="AE361" s="47"/>
    </row>
    <row r="362" spans="23:31">
      <c r="W362" s="47"/>
      <c r="X362" s="47"/>
      <c r="Y362" s="47"/>
      <c r="Z362" s="47"/>
      <c r="AA362" s="47"/>
      <c r="AB362" s="47"/>
      <c r="AC362" s="47"/>
      <c r="AD362" s="47"/>
      <c r="AE362" s="47"/>
    </row>
    <row r="363" spans="23:31">
      <c r="W363" s="47"/>
      <c r="X363" s="47"/>
      <c r="Y363" s="47"/>
      <c r="Z363" s="47"/>
      <c r="AA363" s="47"/>
      <c r="AB363" s="47"/>
      <c r="AC363" s="47"/>
      <c r="AD363" s="47"/>
      <c r="AE363" s="47"/>
    </row>
    <row r="364" spans="23:31">
      <c r="W364" s="47"/>
      <c r="X364" s="47"/>
      <c r="Y364" s="47"/>
      <c r="Z364" s="47"/>
      <c r="AA364" s="47"/>
      <c r="AB364" s="47"/>
      <c r="AC364" s="47"/>
      <c r="AD364" s="47"/>
      <c r="AE364" s="47"/>
    </row>
    <row r="365" spans="23:31">
      <c r="W365" s="47"/>
      <c r="X365" s="47"/>
      <c r="Y365" s="47"/>
      <c r="Z365" s="47"/>
      <c r="AA365" s="47"/>
      <c r="AB365" s="47"/>
      <c r="AC365" s="47"/>
      <c r="AD365" s="47"/>
      <c r="AE365" s="47"/>
    </row>
    <row r="366" spans="23:31">
      <c r="W366" s="47"/>
      <c r="X366" s="47"/>
      <c r="Y366" s="47"/>
      <c r="Z366" s="47"/>
      <c r="AA366" s="47"/>
      <c r="AB366" s="47"/>
      <c r="AC366" s="47"/>
      <c r="AD366" s="47"/>
      <c r="AE366" s="47"/>
    </row>
    <row r="367" spans="23:31">
      <c r="W367" s="47"/>
      <c r="X367" s="47"/>
      <c r="Y367" s="47"/>
      <c r="Z367" s="47"/>
      <c r="AA367" s="47"/>
      <c r="AB367" s="47"/>
      <c r="AC367" s="47"/>
      <c r="AD367" s="47"/>
      <c r="AE367" s="47"/>
    </row>
    <row r="368" spans="23:31">
      <c r="W368" s="47"/>
      <c r="X368" s="47"/>
      <c r="Y368" s="47"/>
      <c r="Z368" s="47"/>
      <c r="AA368" s="47"/>
      <c r="AB368" s="47"/>
      <c r="AC368" s="47"/>
      <c r="AD368" s="47"/>
      <c r="AE368" s="47"/>
    </row>
    <row r="369" spans="23:31">
      <c r="W369" s="47"/>
      <c r="X369" s="47"/>
      <c r="Y369" s="47"/>
      <c r="Z369" s="47"/>
      <c r="AA369" s="47"/>
      <c r="AB369" s="47"/>
      <c r="AC369" s="47"/>
      <c r="AD369" s="47"/>
      <c r="AE369" s="47"/>
    </row>
    <row r="370" spans="23:31">
      <c r="W370" s="47"/>
      <c r="X370" s="47"/>
      <c r="Y370" s="47"/>
      <c r="Z370" s="47"/>
      <c r="AA370" s="47"/>
      <c r="AB370" s="47"/>
      <c r="AC370" s="47"/>
      <c r="AD370" s="47"/>
      <c r="AE370" s="47"/>
    </row>
    <row r="371" spans="23:31">
      <c r="W371" s="47"/>
      <c r="X371" s="47"/>
      <c r="Y371" s="47"/>
      <c r="Z371" s="47"/>
      <c r="AA371" s="47"/>
      <c r="AB371" s="47"/>
      <c r="AC371" s="47"/>
      <c r="AD371" s="47"/>
      <c r="AE371" s="47"/>
    </row>
    <row r="372" spans="23:31">
      <c r="W372" s="47"/>
      <c r="X372" s="47"/>
      <c r="Y372" s="47"/>
      <c r="Z372" s="47"/>
      <c r="AA372" s="47"/>
      <c r="AB372" s="47"/>
      <c r="AC372" s="47"/>
      <c r="AD372" s="47"/>
      <c r="AE372" s="47"/>
    </row>
    <row r="373" spans="23:31">
      <c r="W373" s="47"/>
      <c r="X373" s="47"/>
      <c r="Y373" s="47"/>
      <c r="Z373" s="47"/>
      <c r="AA373" s="47"/>
      <c r="AB373" s="47"/>
      <c r="AC373" s="47"/>
      <c r="AD373" s="47"/>
      <c r="AE373" s="47"/>
    </row>
    <row r="374" spans="23:31">
      <c r="W374" s="47"/>
      <c r="X374" s="47"/>
      <c r="Y374" s="47"/>
      <c r="Z374" s="47"/>
      <c r="AA374" s="47"/>
      <c r="AB374" s="47"/>
      <c r="AC374" s="47"/>
      <c r="AD374" s="47"/>
      <c r="AE374" s="47"/>
    </row>
    <row r="375" spans="23:31">
      <c r="W375" s="47"/>
      <c r="X375" s="47"/>
      <c r="Y375" s="47"/>
      <c r="Z375" s="47"/>
      <c r="AA375" s="47"/>
      <c r="AB375" s="47"/>
      <c r="AC375" s="47"/>
      <c r="AD375" s="47"/>
      <c r="AE375" s="47"/>
    </row>
    <row r="376" spans="23:31">
      <c r="W376" s="47"/>
      <c r="X376" s="47"/>
      <c r="Y376" s="47"/>
      <c r="Z376" s="47"/>
      <c r="AA376" s="47"/>
      <c r="AB376" s="47"/>
      <c r="AC376" s="47"/>
      <c r="AD376" s="47"/>
      <c r="AE376" s="47"/>
    </row>
    <row r="377" spans="23:31">
      <c r="W377" s="47"/>
      <c r="X377" s="47"/>
      <c r="Y377" s="47"/>
      <c r="Z377" s="47"/>
      <c r="AA377" s="47"/>
      <c r="AB377" s="47"/>
      <c r="AC377" s="47"/>
      <c r="AD377" s="47"/>
      <c r="AE377" s="47"/>
    </row>
    <row r="378" spans="23:31">
      <c r="W378" s="47"/>
      <c r="X378" s="47"/>
      <c r="Y378" s="47"/>
      <c r="Z378" s="47"/>
      <c r="AA378" s="47"/>
      <c r="AB378" s="47"/>
      <c r="AC378" s="47"/>
      <c r="AD378" s="47"/>
      <c r="AE378" s="47"/>
    </row>
    <row r="379" spans="23:31">
      <c r="W379" s="47"/>
      <c r="X379" s="47"/>
      <c r="Y379" s="47"/>
      <c r="Z379" s="47"/>
      <c r="AA379" s="47"/>
      <c r="AB379" s="47"/>
      <c r="AC379" s="47"/>
      <c r="AD379" s="47"/>
      <c r="AE379" s="47"/>
    </row>
    <row r="380" spans="23:31">
      <c r="W380" s="47"/>
      <c r="X380" s="47"/>
      <c r="Y380" s="47"/>
      <c r="Z380" s="47"/>
      <c r="AA380" s="47"/>
      <c r="AB380" s="47"/>
      <c r="AC380" s="47"/>
      <c r="AD380" s="47"/>
      <c r="AE380" s="47"/>
    </row>
    <row r="381" spans="23:31">
      <c r="W381" s="47"/>
      <c r="X381" s="47"/>
      <c r="Y381" s="47"/>
      <c r="Z381" s="47"/>
      <c r="AA381" s="47"/>
      <c r="AB381" s="47"/>
      <c r="AC381" s="47"/>
      <c r="AD381" s="47"/>
      <c r="AE381" s="47"/>
    </row>
    <row r="382" spans="23:31">
      <c r="W382" s="47"/>
      <c r="X382" s="47"/>
      <c r="Y382" s="47"/>
      <c r="Z382" s="47"/>
      <c r="AA382" s="47"/>
      <c r="AB382" s="47"/>
      <c r="AC382" s="47"/>
      <c r="AD382" s="47"/>
      <c r="AE382" s="47"/>
    </row>
    <row r="383" spans="23:31">
      <c r="W383" s="47"/>
      <c r="X383" s="47"/>
      <c r="Y383" s="47"/>
      <c r="Z383" s="47"/>
      <c r="AA383" s="47"/>
      <c r="AB383" s="47"/>
      <c r="AC383" s="47"/>
      <c r="AD383" s="47"/>
      <c r="AE383" s="47"/>
    </row>
    <row r="384" spans="23:31">
      <c r="W384" s="47"/>
      <c r="X384" s="47"/>
      <c r="Y384" s="47"/>
      <c r="Z384" s="47"/>
      <c r="AA384" s="47"/>
      <c r="AB384" s="47"/>
      <c r="AC384" s="47"/>
      <c r="AD384" s="47"/>
      <c r="AE384" s="47"/>
    </row>
    <row r="385" spans="23:31">
      <c r="W385" s="47"/>
      <c r="X385" s="47"/>
      <c r="Y385" s="47"/>
      <c r="Z385" s="47"/>
      <c r="AA385" s="47"/>
      <c r="AB385" s="47"/>
      <c r="AC385" s="47"/>
      <c r="AD385" s="47"/>
      <c r="AE385" s="47"/>
    </row>
    <row r="386" spans="23:31">
      <c r="W386" s="47"/>
      <c r="X386" s="47"/>
      <c r="Y386" s="47"/>
      <c r="Z386" s="47"/>
      <c r="AA386" s="47"/>
      <c r="AB386" s="47"/>
      <c r="AC386" s="47"/>
      <c r="AD386" s="47"/>
      <c r="AE386" s="47"/>
    </row>
    <row r="387" spans="23:31">
      <c r="W387" s="47"/>
      <c r="X387" s="47"/>
      <c r="Y387" s="47"/>
      <c r="Z387" s="47"/>
      <c r="AA387" s="47"/>
      <c r="AB387" s="47"/>
      <c r="AC387" s="47"/>
      <c r="AD387" s="47"/>
      <c r="AE387" s="47"/>
    </row>
    <row r="388" spans="23:31">
      <c r="W388" s="47"/>
      <c r="X388" s="47"/>
      <c r="Y388" s="47"/>
      <c r="Z388" s="47"/>
      <c r="AA388" s="47"/>
      <c r="AB388" s="47"/>
      <c r="AC388" s="47"/>
      <c r="AD388" s="47"/>
      <c r="AE388" s="47"/>
    </row>
    <row r="389" spans="23:31">
      <c r="W389" s="47"/>
      <c r="X389" s="47"/>
      <c r="Y389" s="47"/>
      <c r="Z389" s="47"/>
      <c r="AA389" s="47"/>
      <c r="AB389" s="47"/>
      <c r="AC389" s="47"/>
      <c r="AD389" s="47"/>
      <c r="AE389" s="47"/>
    </row>
    <row r="390" spans="23:31">
      <c r="W390" s="47"/>
      <c r="X390" s="47"/>
      <c r="Y390" s="47"/>
      <c r="Z390" s="47"/>
      <c r="AA390" s="47"/>
      <c r="AB390" s="47"/>
      <c r="AC390" s="47"/>
      <c r="AD390" s="47"/>
      <c r="AE390" s="47"/>
    </row>
    <row r="391" spans="23:31">
      <c r="W391" s="47"/>
      <c r="X391" s="47"/>
      <c r="Y391" s="47"/>
      <c r="Z391" s="47"/>
      <c r="AA391" s="47"/>
      <c r="AB391" s="47"/>
      <c r="AC391" s="47"/>
      <c r="AD391" s="47"/>
      <c r="AE391" s="47"/>
    </row>
    <row r="392" spans="23:31">
      <c r="W392" s="47"/>
      <c r="X392" s="47"/>
      <c r="Y392" s="47"/>
      <c r="Z392" s="47"/>
      <c r="AA392" s="47"/>
      <c r="AB392" s="47"/>
      <c r="AC392" s="47"/>
      <c r="AD392" s="47"/>
      <c r="AE392" s="47"/>
    </row>
    <row r="393" spans="23:31">
      <c r="W393" s="47"/>
      <c r="X393" s="47"/>
      <c r="Y393" s="47"/>
      <c r="Z393" s="47"/>
      <c r="AA393" s="47"/>
      <c r="AB393" s="47"/>
      <c r="AC393" s="47"/>
      <c r="AD393" s="47"/>
      <c r="AE393" s="47"/>
    </row>
    <row r="394" spans="23:31">
      <c r="W394" s="47"/>
      <c r="X394" s="47"/>
      <c r="Y394" s="47"/>
      <c r="Z394" s="47"/>
      <c r="AA394" s="47"/>
      <c r="AB394" s="47"/>
      <c r="AC394" s="47"/>
      <c r="AD394" s="47"/>
      <c r="AE394" s="47"/>
    </row>
    <row r="395" spans="23:31">
      <c r="W395" s="47"/>
      <c r="X395" s="47"/>
      <c r="Y395" s="47"/>
      <c r="Z395" s="47"/>
      <c r="AA395" s="47"/>
      <c r="AB395" s="47"/>
      <c r="AC395" s="47"/>
      <c r="AD395" s="47"/>
      <c r="AE395" s="47"/>
    </row>
    <row r="396" spans="23:31">
      <c r="W396" s="47"/>
      <c r="X396" s="47"/>
      <c r="Y396" s="47"/>
      <c r="Z396" s="47"/>
      <c r="AA396" s="47"/>
      <c r="AB396" s="47"/>
      <c r="AC396" s="47"/>
      <c r="AD396" s="47"/>
      <c r="AE396" s="47"/>
    </row>
    <row r="397" spans="23:31">
      <c r="W397" s="47"/>
      <c r="X397" s="47"/>
      <c r="Y397" s="47"/>
      <c r="Z397" s="47"/>
      <c r="AA397" s="47"/>
      <c r="AB397" s="47"/>
      <c r="AC397" s="47"/>
      <c r="AD397" s="47"/>
      <c r="AE397" s="47"/>
    </row>
    <row r="398" spans="23:31">
      <c r="W398" s="47"/>
      <c r="X398" s="47"/>
      <c r="Y398" s="47"/>
      <c r="Z398" s="47"/>
      <c r="AA398" s="47"/>
      <c r="AB398" s="47"/>
      <c r="AC398" s="47"/>
      <c r="AD398" s="47"/>
      <c r="AE398" s="47"/>
    </row>
    <row r="399" spans="23:31">
      <c r="W399" s="47"/>
      <c r="X399" s="47"/>
      <c r="Y399" s="47"/>
      <c r="Z399" s="47"/>
      <c r="AA399" s="47"/>
      <c r="AB399" s="47"/>
      <c r="AC399" s="47"/>
      <c r="AD399" s="47"/>
      <c r="AE399" s="47"/>
    </row>
    <row r="400" spans="23:31">
      <c r="W400" s="47"/>
      <c r="X400" s="47"/>
      <c r="Y400" s="47"/>
      <c r="Z400" s="47"/>
      <c r="AA400" s="47"/>
      <c r="AB400" s="47"/>
      <c r="AC400" s="47"/>
      <c r="AD400" s="47"/>
      <c r="AE400" s="47"/>
    </row>
    <row r="401" spans="23:31">
      <c r="W401" s="47"/>
      <c r="X401" s="47"/>
      <c r="Y401" s="47"/>
      <c r="Z401" s="47"/>
      <c r="AA401" s="47"/>
      <c r="AB401" s="47"/>
      <c r="AC401" s="47"/>
      <c r="AD401" s="47"/>
      <c r="AE401" s="47"/>
    </row>
    <row r="402" spans="23:31">
      <c r="W402" s="47"/>
      <c r="X402" s="47"/>
      <c r="Y402" s="47"/>
      <c r="Z402" s="47"/>
      <c r="AA402" s="47"/>
      <c r="AB402" s="47"/>
      <c r="AC402" s="47"/>
      <c r="AD402" s="47"/>
      <c r="AE402" s="47"/>
    </row>
    <row r="403" spans="23:31">
      <c r="W403" s="47"/>
      <c r="X403" s="47"/>
      <c r="Y403" s="47"/>
      <c r="Z403" s="47"/>
      <c r="AA403" s="47"/>
      <c r="AB403" s="47"/>
      <c r="AC403" s="47"/>
      <c r="AD403" s="47"/>
      <c r="AE403" s="47"/>
    </row>
    <row r="404" spans="23:31">
      <c r="W404" s="47"/>
      <c r="X404" s="47"/>
      <c r="Y404" s="47"/>
      <c r="Z404" s="47"/>
      <c r="AA404" s="47"/>
      <c r="AB404" s="47"/>
      <c r="AC404" s="47"/>
      <c r="AD404" s="47"/>
      <c r="AE404" s="47"/>
    </row>
    <row r="405" spans="23:31">
      <c r="W405" s="47"/>
      <c r="X405" s="47"/>
      <c r="Y405" s="47"/>
      <c r="Z405" s="47"/>
      <c r="AA405" s="47"/>
      <c r="AB405" s="47"/>
      <c r="AC405" s="47"/>
      <c r="AD405" s="47"/>
      <c r="AE405" s="47"/>
    </row>
    <row r="406" spans="23:31">
      <c r="W406" s="47"/>
      <c r="X406" s="47"/>
      <c r="Y406" s="47"/>
      <c r="Z406" s="47"/>
      <c r="AA406" s="47"/>
      <c r="AB406" s="47"/>
      <c r="AC406" s="47"/>
      <c r="AD406" s="47"/>
      <c r="AE406" s="47"/>
    </row>
    <row r="407" spans="23:31">
      <c r="W407" s="47"/>
      <c r="X407" s="47"/>
      <c r="Y407" s="47"/>
      <c r="Z407" s="47"/>
      <c r="AA407" s="47"/>
      <c r="AB407" s="47"/>
      <c r="AC407" s="47"/>
      <c r="AD407" s="47"/>
      <c r="AE407" s="47"/>
    </row>
    <row r="408" spans="23:31">
      <c r="W408" s="47"/>
      <c r="X408" s="47"/>
      <c r="Y408" s="47"/>
      <c r="Z408" s="47"/>
      <c r="AA408" s="47"/>
      <c r="AB408" s="47"/>
      <c r="AC408" s="47"/>
      <c r="AD408" s="47"/>
      <c r="AE408" s="47"/>
    </row>
    <row r="409" spans="23:31">
      <c r="W409" s="47"/>
      <c r="X409" s="47"/>
      <c r="Y409" s="47"/>
      <c r="Z409" s="47"/>
      <c r="AA409" s="47"/>
      <c r="AB409" s="47"/>
      <c r="AC409" s="47"/>
      <c r="AD409" s="47"/>
      <c r="AE409" s="47"/>
    </row>
    <row r="410" spans="23:31">
      <c r="W410" s="47"/>
      <c r="X410" s="47"/>
      <c r="Y410" s="47"/>
      <c r="Z410" s="47"/>
      <c r="AA410" s="47"/>
      <c r="AB410" s="47"/>
      <c r="AC410" s="47"/>
      <c r="AD410" s="47"/>
      <c r="AE410" s="47"/>
    </row>
    <row r="411" spans="23:31">
      <c r="W411" s="47"/>
      <c r="X411" s="47"/>
      <c r="Y411" s="47"/>
      <c r="Z411" s="47"/>
      <c r="AA411" s="47"/>
      <c r="AB411" s="47"/>
      <c r="AC411" s="47"/>
      <c r="AD411" s="47"/>
      <c r="AE411" s="47"/>
    </row>
    <row r="412" spans="23:31">
      <c r="W412" s="47"/>
      <c r="X412" s="47"/>
      <c r="Y412" s="47"/>
      <c r="Z412" s="47"/>
      <c r="AA412" s="47"/>
      <c r="AB412" s="47"/>
      <c r="AC412" s="47"/>
      <c r="AD412" s="47"/>
      <c r="AE412" s="47"/>
    </row>
    <row r="413" spans="23:31">
      <c r="W413" s="47"/>
      <c r="X413" s="47"/>
      <c r="Y413" s="47"/>
      <c r="Z413" s="47"/>
      <c r="AA413" s="47"/>
      <c r="AB413" s="47"/>
      <c r="AC413" s="47"/>
      <c r="AD413" s="47"/>
      <c r="AE413" s="47"/>
    </row>
    <row r="414" spans="23:31">
      <c r="W414" s="47"/>
      <c r="X414" s="47"/>
      <c r="Y414" s="47"/>
      <c r="Z414" s="47"/>
      <c r="AA414" s="47"/>
      <c r="AB414" s="47"/>
      <c r="AC414" s="47"/>
      <c r="AD414" s="47"/>
      <c r="AE414" s="47"/>
    </row>
    <row r="415" spans="23:31">
      <c r="W415" s="47"/>
      <c r="X415" s="47"/>
      <c r="Y415" s="47"/>
      <c r="Z415" s="47"/>
      <c r="AA415" s="47"/>
      <c r="AB415" s="47"/>
      <c r="AC415" s="47"/>
      <c r="AD415" s="47"/>
      <c r="AE415" s="47"/>
    </row>
    <row r="416" spans="23:31">
      <c r="W416" s="47"/>
      <c r="X416" s="47"/>
      <c r="Y416" s="47"/>
      <c r="Z416" s="47"/>
      <c r="AA416" s="47"/>
      <c r="AB416" s="47"/>
      <c r="AC416" s="47"/>
      <c r="AD416" s="47"/>
      <c r="AE416" s="47"/>
    </row>
    <row r="417" spans="23:31">
      <c r="W417" s="47"/>
      <c r="X417" s="47"/>
      <c r="Y417" s="47"/>
      <c r="Z417" s="47"/>
      <c r="AA417" s="47"/>
      <c r="AB417" s="47"/>
      <c r="AC417" s="47"/>
      <c r="AD417" s="47"/>
      <c r="AE417" s="47"/>
    </row>
    <row r="418" spans="23:31">
      <c r="W418" s="47"/>
      <c r="X418" s="47"/>
      <c r="Y418" s="47"/>
      <c r="Z418" s="47"/>
      <c r="AA418" s="47"/>
      <c r="AB418" s="47"/>
      <c r="AC418" s="47"/>
      <c r="AD418" s="47"/>
      <c r="AE418" s="47"/>
    </row>
    <row r="419" spans="23:31">
      <c r="W419" s="47"/>
      <c r="X419" s="47"/>
      <c r="Y419" s="47"/>
      <c r="Z419" s="47"/>
      <c r="AA419" s="47"/>
      <c r="AB419" s="47"/>
      <c r="AC419" s="47"/>
      <c r="AD419" s="47"/>
      <c r="AE419" s="47"/>
    </row>
    <row r="420" spans="23:31">
      <c r="W420" s="47"/>
      <c r="X420" s="47"/>
      <c r="Y420" s="47"/>
      <c r="Z420" s="47"/>
      <c r="AA420" s="47"/>
      <c r="AB420" s="47"/>
      <c r="AC420" s="47"/>
      <c r="AD420" s="47"/>
      <c r="AE420" s="47"/>
    </row>
    <row r="421" spans="23:31">
      <c r="W421" s="47"/>
      <c r="X421" s="47"/>
      <c r="Y421" s="47"/>
      <c r="Z421" s="47"/>
      <c r="AA421" s="47"/>
      <c r="AB421" s="47"/>
      <c r="AC421" s="47"/>
      <c r="AD421" s="47"/>
      <c r="AE421" s="47"/>
    </row>
    <row r="422" spans="23:31">
      <c r="W422" s="47"/>
      <c r="X422" s="47"/>
      <c r="Y422" s="47"/>
      <c r="Z422" s="47"/>
      <c r="AA422" s="47"/>
      <c r="AB422" s="47"/>
      <c r="AC422" s="47"/>
      <c r="AD422" s="47"/>
      <c r="AE422" s="47"/>
    </row>
    <row r="423" spans="23:31">
      <c r="W423" s="47"/>
      <c r="X423" s="47"/>
      <c r="Y423" s="47"/>
      <c r="Z423" s="47"/>
      <c r="AA423" s="47"/>
      <c r="AB423" s="47"/>
      <c r="AC423" s="47"/>
      <c r="AD423" s="47"/>
      <c r="AE423" s="47"/>
    </row>
    <row r="424" spans="23:31">
      <c r="W424" s="47"/>
      <c r="X424" s="47"/>
      <c r="Y424" s="47"/>
      <c r="Z424" s="47"/>
      <c r="AA424" s="47"/>
      <c r="AB424" s="47"/>
      <c r="AC424" s="47"/>
      <c r="AD424" s="47"/>
      <c r="AE424" s="47"/>
    </row>
    <row r="425" spans="23:31">
      <c r="W425" s="47"/>
      <c r="X425" s="47"/>
      <c r="Y425" s="47"/>
      <c r="Z425" s="47"/>
      <c r="AA425" s="47"/>
      <c r="AB425" s="47"/>
      <c r="AC425" s="47"/>
      <c r="AD425" s="47"/>
      <c r="AE425" s="47"/>
    </row>
    <row r="426" spans="23:31">
      <c r="W426" s="47"/>
      <c r="X426" s="47"/>
      <c r="Y426" s="47"/>
      <c r="Z426" s="47"/>
      <c r="AA426" s="47"/>
      <c r="AB426" s="47"/>
      <c r="AC426" s="47"/>
      <c r="AD426" s="47"/>
      <c r="AE426" s="47"/>
    </row>
    <row r="427" spans="23:31">
      <c r="W427" s="47"/>
      <c r="X427" s="47"/>
      <c r="Y427" s="47"/>
      <c r="Z427" s="47"/>
      <c r="AA427" s="47"/>
      <c r="AB427" s="47"/>
      <c r="AC427" s="47"/>
      <c r="AD427" s="47"/>
      <c r="AE427" s="47"/>
    </row>
    <row r="428" spans="23:31">
      <c r="W428" s="47"/>
      <c r="X428" s="47"/>
      <c r="Y428" s="47"/>
      <c r="Z428" s="47"/>
      <c r="AA428" s="47"/>
      <c r="AB428" s="47"/>
      <c r="AC428" s="47"/>
      <c r="AD428" s="47"/>
      <c r="AE428" s="47"/>
    </row>
    <row r="429" spans="23:31">
      <c r="W429" s="47"/>
      <c r="X429" s="47"/>
      <c r="Y429" s="47"/>
      <c r="Z429" s="47"/>
      <c r="AA429" s="47"/>
      <c r="AB429" s="47"/>
      <c r="AC429" s="47"/>
      <c r="AD429" s="47"/>
      <c r="AE429" s="47"/>
    </row>
    <row r="430" spans="23:31">
      <c r="W430" s="47"/>
      <c r="X430" s="47"/>
      <c r="Y430" s="47"/>
      <c r="Z430" s="47"/>
      <c r="AA430" s="47"/>
      <c r="AB430" s="47"/>
      <c r="AC430" s="47"/>
      <c r="AD430" s="47"/>
      <c r="AE430" s="47"/>
    </row>
    <row r="431" spans="23:31">
      <c r="W431" s="47"/>
      <c r="X431" s="47"/>
      <c r="Y431" s="47"/>
      <c r="Z431" s="47"/>
      <c r="AA431" s="47"/>
      <c r="AB431" s="47"/>
      <c r="AC431" s="47"/>
      <c r="AD431" s="47"/>
      <c r="AE431" s="47"/>
    </row>
    <row r="432" spans="23:31">
      <c r="W432" s="47"/>
      <c r="X432" s="47"/>
      <c r="Y432" s="47"/>
      <c r="Z432" s="47"/>
      <c r="AA432" s="47"/>
      <c r="AB432" s="47"/>
      <c r="AC432" s="47"/>
      <c r="AD432" s="47"/>
      <c r="AE432" s="47"/>
    </row>
    <row r="433" spans="23:31">
      <c r="W433" s="47"/>
      <c r="X433" s="47"/>
      <c r="Y433" s="47"/>
      <c r="Z433" s="47"/>
      <c r="AA433" s="47"/>
      <c r="AB433" s="47"/>
      <c r="AC433" s="47"/>
      <c r="AD433" s="47"/>
      <c r="AE433" s="47"/>
    </row>
    <row r="434" spans="23:31">
      <c r="W434" s="47"/>
      <c r="X434" s="47"/>
      <c r="Y434" s="47"/>
      <c r="Z434" s="47"/>
      <c r="AA434" s="47"/>
      <c r="AB434" s="47"/>
      <c r="AC434" s="47"/>
      <c r="AD434" s="47"/>
      <c r="AE434" s="47"/>
    </row>
    <row r="435" spans="23:31">
      <c r="W435" s="47"/>
      <c r="X435" s="47"/>
      <c r="Y435" s="47"/>
      <c r="Z435" s="47"/>
      <c r="AA435" s="47"/>
      <c r="AB435" s="47"/>
      <c r="AC435" s="47"/>
      <c r="AD435" s="47"/>
      <c r="AE435" s="47"/>
    </row>
    <row r="436" spans="23:31">
      <c r="W436" s="47"/>
      <c r="X436" s="47"/>
      <c r="Y436" s="47"/>
      <c r="Z436" s="47"/>
      <c r="AA436" s="47"/>
      <c r="AB436" s="47"/>
      <c r="AC436" s="47"/>
      <c r="AD436" s="47"/>
      <c r="AE436" s="47"/>
    </row>
    <row r="437" spans="23:31">
      <c r="W437" s="47"/>
      <c r="X437" s="47"/>
      <c r="Y437" s="47"/>
      <c r="Z437" s="47"/>
      <c r="AA437" s="47"/>
      <c r="AB437" s="47"/>
      <c r="AC437" s="47"/>
      <c r="AD437" s="47"/>
      <c r="AE437" s="47"/>
    </row>
    <row r="438" spans="23:31">
      <c r="W438" s="47"/>
      <c r="X438" s="47"/>
      <c r="Y438" s="47"/>
      <c r="Z438" s="47"/>
      <c r="AA438" s="47"/>
      <c r="AB438" s="47"/>
      <c r="AC438" s="47"/>
      <c r="AD438" s="47"/>
      <c r="AE438" s="47"/>
    </row>
    <row r="439" spans="23:31">
      <c r="W439" s="47"/>
      <c r="X439" s="47"/>
      <c r="Y439" s="47"/>
      <c r="Z439" s="47"/>
      <c r="AA439" s="47"/>
      <c r="AB439" s="47"/>
      <c r="AC439" s="47"/>
      <c r="AD439" s="47"/>
      <c r="AE439" s="47"/>
    </row>
    <row r="440" spans="23:31">
      <c r="W440" s="47"/>
      <c r="X440" s="47"/>
      <c r="Y440" s="47"/>
      <c r="Z440" s="47"/>
      <c r="AA440" s="47"/>
      <c r="AB440" s="47"/>
      <c r="AC440" s="47"/>
      <c r="AD440" s="47"/>
      <c r="AE440" s="47"/>
    </row>
    <row r="441" spans="23:31">
      <c r="W441" s="47"/>
      <c r="X441" s="47"/>
      <c r="Y441" s="47"/>
      <c r="Z441" s="47"/>
      <c r="AA441" s="47"/>
      <c r="AB441" s="47"/>
      <c r="AC441" s="47"/>
      <c r="AD441" s="47"/>
      <c r="AE441" s="47"/>
    </row>
    <row r="442" spans="23:31">
      <c r="W442" s="47"/>
      <c r="X442" s="47"/>
      <c r="Y442" s="47"/>
      <c r="Z442" s="47"/>
      <c r="AA442" s="47"/>
      <c r="AB442" s="47"/>
      <c r="AC442" s="47"/>
      <c r="AD442" s="47"/>
      <c r="AE442" s="47"/>
    </row>
    <row r="443" spans="23:31">
      <c r="W443" s="47"/>
      <c r="X443" s="47"/>
      <c r="Y443" s="47"/>
      <c r="Z443" s="47"/>
      <c r="AA443" s="47"/>
      <c r="AB443" s="47"/>
      <c r="AC443" s="47"/>
      <c r="AD443" s="47"/>
      <c r="AE443" s="47"/>
    </row>
    <row r="444" spans="23:31">
      <c r="W444" s="47"/>
      <c r="X444" s="47"/>
      <c r="Y444" s="47"/>
      <c r="Z444" s="47"/>
      <c r="AA444" s="47"/>
      <c r="AB444" s="47"/>
      <c r="AC444" s="47"/>
      <c r="AD444" s="47"/>
      <c r="AE444" s="47"/>
    </row>
    <row r="445" spans="23:31">
      <c r="W445" s="47"/>
      <c r="X445" s="47"/>
      <c r="Y445" s="47"/>
      <c r="Z445" s="47"/>
      <c r="AA445" s="47"/>
      <c r="AB445" s="47"/>
      <c r="AC445" s="47"/>
      <c r="AD445" s="47"/>
      <c r="AE445" s="47"/>
    </row>
    <row r="446" spans="23:31">
      <c r="W446" s="47"/>
      <c r="X446" s="47"/>
      <c r="Y446" s="47"/>
      <c r="Z446" s="47"/>
      <c r="AA446" s="47"/>
      <c r="AB446" s="47"/>
      <c r="AC446" s="47"/>
      <c r="AD446" s="47"/>
      <c r="AE446" s="47"/>
    </row>
    <row r="447" spans="23:31">
      <c r="W447" s="47"/>
      <c r="X447" s="47"/>
      <c r="Y447" s="47"/>
      <c r="Z447" s="47"/>
      <c r="AA447" s="47"/>
      <c r="AB447" s="47"/>
      <c r="AC447" s="47"/>
      <c r="AD447" s="47"/>
      <c r="AE447" s="47"/>
    </row>
    <row r="448" spans="23:31">
      <c r="W448" s="47"/>
      <c r="X448" s="47"/>
      <c r="Y448" s="47"/>
      <c r="Z448" s="47"/>
      <c r="AA448" s="47"/>
      <c r="AB448" s="47"/>
      <c r="AC448" s="47"/>
      <c r="AD448" s="47"/>
      <c r="AE448" s="47"/>
    </row>
    <row r="449" spans="23:31">
      <c r="W449" s="47"/>
      <c r="X449" s="47"/>
      <c r="Y449" s="47"/>
      <c r="Z449" s="47"/>
      <c r="AA449" s="47"/>
      <c r="AB449" s="47"/>
      <c r="AC449" s="47"/>
      <c r="AD449" s="47"/>
      <c r="AE449" s="47"/>
    </row>
    <row r="450" spans="23:31">
      <c r="W450" s="47"/>
      <c r="X450" s="47"/>
      <c r="Y450" s="47"/>
      <c r="Z450" s="47"/>
      <c r="AA450" s="47"/>
      <c r="AB450" s="47"/>
      <c r="AC450" s="47"/>
      <c r="AD450" s="47"/>
      <c r="AE450" s="47"/>
    </row>
    <row r="451" spans="23:31">
      <c r="W451" s="47"/>
      <c r="X451" s="47"/>
      <c r="Y451" s="47"/>
      <c r="Z451" s="47"/>
      <c r="AA451" s="47"/>
      <c r="AB451" s="47"/>
      <c r="AC451" s="47"/>
      <c r="AD451" s="47"/>
      <c r="AE451" s="47"/>
    </row>
    <row r="452" spans="23:31">
      <c r="W452" s="47"/>
      <c r="X452" s="47"/>
      <c r="Y452" s="47"/>
      <c r="Z452" s="47"/>
      <c r="AA452" s="47"/>
      <c r="AB452" s="47"/>
      <c r="AC452" s="47"/>
      <c r="AD452" s="47"/>
      <c r="AE452" s="47"/>
    </row>
    <row r="453" spans="23:31">
      <c r="W453" s="47"/>
      <c r="X453" s="47"/>
      <c r="Y453" s="47"/>
      <c r="Z453" s="47"/>
      <c r="AA453" s="47"/>
      <c r="AB453" s="47"/>
      <c r="AC453" s="47"/>
      <c r="AD453" s="47"/>
      <c r="AE453" s="47"/>
    </row>
    <row r="454" spans="23:31">
      <c r="W454" s="47"/>
      <c r="X454" s="47"/>
      <c r="Y454" s="47"/>
      <c r="Z454" s="47"/>
      <c r="AA454" s="47"/>
      <c r="AB454" s="47"/>
      <c r="AC454" s="47"/>
      <c r="AD454" s="47"/>
      <c r="AE454" s="47"/>
    </row>
    <row r="455" spans="23:31">
      <c r="W455" s="47"/>
      <c r="X455" s="47"/>
      <c r="Y455" s="47"/>
      <c r="Z455" s="47"/>
      <c r="AA455" s="47"/>
      <c r="AB455" s="47"/>
      <c r="AC455" s="47"/>
      <c r="AD455" s="47"/>
      <c r="AE455" s="47"/>
    </row>
    <row r="456" spans="23:31">
      <c r="W456" s="47"/>
      <c r="X456" s="47"/>
      <c r="Y456" s="47"/>
      <c r="Z456" s="47"/>
      <c r="AA456" s="47"/>
      <c r="AB456" s="47"/>
      <c r="AC456" s="47"/>
      <c r="AD456" s="47"/>
      <c r="AE456" s="47"/>
    </row>
    <row r="457" spans="23:31">
      <c r="W457" s="47"/>
      <c r="X457" s="47"/>
      <c r="Y457" s="47"/>
      <c r="Z457" s="47"/>
      <c r="AA457" s="47"/>
      <c r="AB457" s="47"/>
      <c r="AC457" s="47"/>
      <c r="AD457" s="47"/>
      <c r="AE457" s="47"/>
    </row>
    <row r="458" spans="23:31">
      <c r="W458" s="47"/>
      <c r="X458" s="47"/>
      <c r="Y458" s="47"/>
      <c r="Z458" s="47"/>
      <c r="AA458" s="47"/>
      <c r="AB458" s="47"/>
      <c r="AC458" s="47"/>
      <c r="AD458" s="47"/>
      <c r="AE458" s="47"/>
    </row>
    <row r="459" spans="23:31">
      <c r="W459" s="47"/>
      <c r="X459" s="47"/>
      <c r="Y459" s="47"/>
      <c r="Z459" s="47"/>
      <c r="AA459" s="47"/>
      <c r="AB459" s="47"/>
      <c r="AC459" s="47"/>
      <c r="AD459" s="47"/>
      <c r="AE459" s="47"/>
    </row>
    <row r="460" spans="23:31">
      <c r="W460" s="47"/>
      <c r="X460" s="47"/>
      <c r="Y460" s="47"/>
      <c r="Z460" s="47"/>
      <c r="AA460" s="47"/>
      <c r="AB460" s="47"/>
      <c r="AC460" s="47"/>
      <c r="AD460" s="47"/>
      <c r="AE460" s="47"/>
    </row>
    <row r="461" spans="23:31">
      <c r="W461" s="47"/>
      <c r="X461" s="47"/>
      <c r="Y461" s="47"/>
      <c r="Z461" s="47"/>
      <c r="AA461" s="47"/>
      <c r="AB461" s="47"/>
      <c r="AC461" s="47"/>
      <c r="AD461" s="47"/>
      <c r="AE461" s="47"/>
    </row>
    <row r="462" spans="23:31">
      <c r="W462" s="47"/>
      <c r="X462" s="47"/>
      <c r="Y462" s="47"/>
      <c r="Z462" s="47"/>
      <c r="AA462" s="47"/>
      <c r="AB462" s="47"/>
      <c r="AC462" s="47"/>
      <c r="AD462" s="47"/>
      <c r="AE462" s="47"/>
    </row>
    <row r="463" spans="23:31">
      <c r="W463" s="47"/>
      <c r="X463" s="47"/>
      <c r="Y463" s="47"/>
      <c r="Z463" s="47"/>
      <c r="AA463" s="47"/>
      <c r="AB463" s="47"/>
      <c r="AC463" s="47"/>
      <c r="AD463" s="47"/>
      <c r="AE463" s="47"/>
    </row>
    <row r="464" spans="23:31">
      <c r="W464" s="47"/>
      <c r="X464" s="47"/>
      <c r="Y464" s="47"/>
      <c r="Z464" s="47"/>
      <c r="AA464" s="47"/>
      <c r="AB464" s="47"/>
      <c r="AC464" s="47"/>
      <c r="AD464" s="47"/>
      <c r="AE464" s="47"/>
    </row>
    <row r="465" spans="23:31">
      <c r="W465" s="47"/>
      <c r="X465" s="47"/>
      <c r="Y465" s="47"/>
      <c r="Z465" s="47"/>
      <c r="AA465" s="47"/>
      <c r="AB465" s="47"/>
      <c r="AC465" s="47"/>
      <c r="AD465" s="47"/>
      <c r="AE465" s="47"/>
    </row>
    <row r="466" spans="23:31">
      <c r="W466" s="47"/>
      <c r="X466" s="47"/>
      <c r="Y466" s="47"/>
      <c r="Z466" s="47"/>
      <c r="AA466" s="47"/>
      <c r="AB466" s="47"/>
      <c r="AC466" s="47"/>
      <c r="AD466" s="47"/>
      <c r="AE466" s="47"/>
    </row>
    <row r="467" spans="23:31">
      <c r="W467" s="47"/>
      <c r="X467" s="47"/>
      <c r="Y467" s="47"/>
      <c r="Z467" s="47"/>
      <c r="AA467" s="47"/>
      <c r="AB467" s="47"/>
      <c r="AC467" s="47"/>
      <c r="AD467" s="47"/>
      <c r="AE467" s="47"/>
    </row>
    <row r="468" spans="23:31">
      <c r="W468" s="47"/>
      <c r="X468" s="47"/>
      <c r="Y468" s="47"/>
      <c r="Z468" s="47"/>
      <c r="AA468" s="47"/>
      <c r="AB468" s="47"/>
      <c r="AC468" s="47"/>
      <c r="AD468" s="47"/>
      <c r="AE468" s="47"/>
    </row>
    <row r="469" spans="23:31">
      <c r="W469" s="47"/>
      <c r="X469" s="47"/>
      <c r="Y469" s="47"/>
      <c r="Z469" s="47"/>
      <c r="AA469" s="47"/>
      <c r="AB469" s="47"/>
      <c r="AC469" s="47"/>
      <c r="AD469" s="47"/>
      <c r="AE469" s="47"/>
    </row>
    <row r="470" spans="23:31">
      <c r="W470" s="47"/>
      <c r="X470" s="47"/>
      <c r="Y470" s="47"/>
      <c r="Z470" s="47"/>
      <c r="AA470" s="47"/>
      <c r="AB470" s="47"/>
      <c r="AC470" s="47"/>
      <c r="AD470" s="47"/>
      <c r="AE470" s="47"/>
    </row>
    <row r="471" spans="23:31">
      <c r="W471" s="47"/>
      <c r="X471" s="47"/>
      <c r="Y471" s="47"/>
      <c r="Z471" s="47"/>
      <c r="AA471" s="47"/>
      <c r="AB471" s="47"/>
      <c r="AC471" s="47"/>
      <c r="AD471" s="47"/>
      <c r="AE471" s="47"/>
    </row>
    <row r="472" spans="23:31">
      <c r="W472" s="47"/>
      <c r="X472" s="47"/>
      <c r="Y472" s="47"/>
      <c r="Z472" s="47"/>
      <c r="AA472" s="47"/>
      <c r="AB472" s="47"/>
      <c r="AC472" s="47"/>
      <c r="AD472" s="47"/>
      <c r="AE472" s="47"/>
    </row>
    <row r="473" spans="23:31">
      <c r="W473" s="47"/>
      <c r="X473" s="47"/>
      <c r="Y473" s="47"/>
      <c r="Z473" s="47"/>
      <c r="AA473" s="47"/>
      <c r="AB473" s="47"/>
      <c r="AC473" s="47"/>
      <c r="AD473" s="47"/>
      <c r="AE473" s="47"/>
    </row>
    <row r="474" spans="23:31">
      <c r="W474" s="47"/>
      <c r="X474" s="47"/>
      <c r="Y474" s="47"/>
      <c r="Z474" s="47"/>
      <c r="AA474" s="47"/>
      <c r="AB474" s="47"/>
      <c r="AC474" s="47"/>
      <c r="AD474" s="47"/>
      <c r="AE474" s="47"/>
    </row>
    <row r="475" spans="23:31">
      <c r="W475" s="47"/>
      <c r="X475" s="47"/>
      <c r="Y475" s="47"/>
      <c r="Z475" s="47"/>
      <c r="AA475" s="47"/>
      <c r="AB475" s="47"/>
      <c r="AC475" s="47"/>
      <c r="AD475" s="47"/>
      <c r="AE475" s="47"/>
    </row>
    <row r="476" spans="23:31">
      <c r="W476" s="47"/>
      <c r="X476" s="47"/>
      <c r="Y476" s="47"/>
      <c r="Z476" s="47"/>
      <c r="AA476" s="47"/>
      <c r="AB476" s="47"/>
      <c r="AC476" s="47"/>
      <c r="AD476" s="47"/>
      <c r="AE476" s="47"/>
    </row>
    <row r="477" spans="23:31">
      <c r="W477" s="47"/>
      <c r="X477" s="47"/>
      <c r="Y477" s="47"/>
      <c r="Z477" s="47"/>
      <c r="AA477" s="47"/>
      <c r="AB477" s="47"/>
      <c r="AC477" s="47"/>
      <c r="AD477" s="47"/>
      <c r="AE477" s="47"/>
    </row>
    <row r="478" spans="23:31">
      <c r="W478" s="47"/>
      <c r="X478" s="47"/>
      <c r="Y478" s="47"/>
      <c r="Z478" s="47"/>
      <c r="AA478" s="47"/>
      <c r="AB478" s="47"/>
      <c r="AC478" s="47"/>
      <c r="AD478" s="47"/>
      <c r="AE478" s="47"/>
    </row>
    <row r="479" spans="23:31">
      <c r="W479" s="47"/>
      <c r="X479" s="47"/>
      <c r="Y479" s="47"/>
      <c r="Z479" s="47"/>
      <c r="AA479" s="47"/>
      <c r="AB479" s="47"/>
      <c r="AC479" s="47"/>
      <c r="AD479" s="47"/>
      <c r="AE479" s="47"/>
    </row>
    <row r="480" spans="23:31">
      <c r="W480" s="47"/>
      <c r="X480" s="47"/>
      <c r="Y480" s="47"/>
      <c r="Z480" s="47"/>
      <c r="AA480" s="47"/>
      <c r="AB480" s="47"/>
      <c r="AC480" s="47"/>
      <c r="AD480" s="47"/>
      <c r="AE480" s="47"/>
    </row>
    <row r="481" spans="23:31">
      <c r="W481" s="47"/>
      <c r="X481" s="47"/>
      <c r="Y481" s="47"/>
      <c r="Z481" s="47"/>
      <c r="AA481" s="47"/>
      <c r="AB481" s="47"/>
      <c r="AC481" s="47"/>
      <c r="AD481" s="47"/>
      <c r="AE481" s="47"/>
    </row>
    <row r="482" spans="23:31">
      <c r="W482" s="47"/>
      <c r="X482" s="47"/>
      <c r="Y482" s="47"/>
      <c r="Z482" s="47"/>
      <c r="AA482" s="47"/>
      <c r="AB482" s="47"/>
      <c r="AC482" s="47"/>
      <c r="AD482" s="47"/>
      <c r="AE482" s="47"/>
    </row>
    <row r="483" spans="23:31">
      <c r="W483" s="47"/>
      <c r="X483" s="47"/>
      <c r="Y483" s="47"/>
      <c r="Z483" s="47"/>
      <c r="AA483" s="47"/>
      <c r="AB483" s="47"/>
      <c r="AC483" s="47"/>
      <c r="AD483" s="47"/>
      <c r="AE483" s="47"/>
    </row>
    <row r="484" spans="23:31">
      <c r="W484" s="47"/>
      <c r="X484" s="47"/>
      <c r="Y484" s="47"/>
      <c r="Z484" s="47"/>
      <c r="AA484" s="47"/>
      <c r="AB484" s="47"/>
      <c r="AC484" s="47"/>
      <c r="AD484" s="47"/>
      <c r="AE484" s="47"/>
    </row>
    <row r="485" spans="23:31">
      <c r="W485" s="47"/>
      <c r="X485" s="47"/>
      <c r="Y485" s="47"/>
      <c r="Z485" s="47"/>
      <c r="AA485" s="47"/>
      <c r="AB485" s="47"/>
      <c r="AC485" s="47"/>
      <c r="AD485" s="47"/>
      <c r="AE485" s="47"/>
    </row>
    <row r="486" spans="23:31">
      <c r="W486" s="47"/>
      <c r="X486" s="47"/>
      <c r="Y486" s="47"/>
      <c r="Z486" s="47"/>
      <c r="AA486" s="47"/>
      <c r="AB486" s="47"/>
      <c r="AC486" s="47"/>
      <c r="AD486" s="47"/>
      <c r="AE486" s="47"/>
    </row>
    <row r="487" spans="23:31">
      <c r="W487" s="47"/>
      <c r="X487" s="47"/>
      <c r="Y487" s="47"/>
      <c r="Z487" s="47"/>
      <c r="AA487" s="47"/>
      <c r="AB487" s="47"/>
      <c r="AC487" s="47"/>
      <c r="AD487" s="47"/>
      <c r="AE487" s="47"/>
    </row>
    <row r="488" spans="23:31">
      <c r="W488" s="47"/>
      <c r="X488" s="47"/>
      <c r="Y488" s="47"/>
      <c r="Z488" s="47"/>
      <c r="AA488" s="47"/>
      <c r="AB488" s="47"/>
      <c r="AC488" s="47"/>
      <c r="AD488" s="47"/>
      <c r="AE488" s="47"/>
    </row>
    <row r="489" spans="23:31">
      <c r="W489" s="47"/>
      <c r="X489" s="47"/>
      <c r="Y489" s="47"/>
      <c r="Z489" s="47"/>
      <c r="AA489" s="47"/>
      <c r="AB489" s="47"/>
      <c r="AC489" s="47"/>
      <c r="AD489" s="47"/>
      <c r="AE489" s="47"/>
    </row>
    <row r="490" spans="23:31">
      <c r="W490" s="47"/>
      <c r="X490" s="47"/>
      <c r="Y490" s="47"/>
      <c r="Z490" s="47"/>
      <c r="AA490" s="47"/>
      <c r="AB490" s="47"/>
      <c r="AC490" s="47"/>
      <c r="AD490" s="47"/>
      <c r="AE490" s="47"/>
    </row>
    <row r="491" spans="23:31">
      <c r="W491" s="47"/>
      <c r="X491" s="47"/>
      <c r="Y491" s="47"/>
      <c r="Z491" s="47"/>
      <c r="AA491" s="47"/>
      <c r="AB491" s="47"/>
      <c r="AC491" s="47"/>
      <c r="AD491" s="47"/>
      <c r="AE491" s="47"/>
    </row>
    <row r="492" spans="23:31">
      <c r="W492" s="47"/>
      <c r="X492" s="47"/>
      <c r="Y492" s="47"/>
      <c r="Z492" s="47"/>
      <c r="AA492" s="47"/>
      <c r="AB492" s="47"/>
      <c r="AC492" s="47"/>
      <c r="AD492" s="47"/>
      <c r="AE492" s="47"/>
    </row>
    <row r="493" spans="23:31">
      <c r="W493" s="47"/>
      <c r="X493" s="47"/>
      <c r="Y493" s="47"/>
      <c r="Z493" s="47"/>
      <c r="AA493" s="47"/>
      <c r="AB493" s="47"/>
      <c r="AC493" s="47"/>
      <c r="AD493" s="47"/>
      <c r="AE493" s="47"/>
    </row>
    <row r="494" spans="23:31">
      <c r="W494" s="47"/>
      <c r="X494" s="47"/>
      <c r="Y494" s="47"/>
      <c r="Z494" s="47"/>
      <c r="AA494" s="47"/>
      <c r="AB494" s="47"/>
      <c r="AC494" s="47"/>
      <c r="AD494" s="47"/>
      <c r="AE494" s="47"/>
    </row>
    <row r="495" spans="23:31">
      <c r="W495" s="47"/>
      <c r="X495" s="47"/>
      <c r="Y495" s="47"/>
      <c r="Z495" s="47"/>
      <c r="AA495" s="47"/>
      <c r="AB495" s="47"/>
      <c r="AC495" s="47"/>
      <c r="AD495" s="47"/>
      <c r="AE495" s="47"/>
    </row>
    <row r="496" spans="23:31">
      <c r="W496" s="47"/>
      <c r="X496" s="47"/>
      <c r="Y496" s="47"/>
      <c r="Z496" s="47"/>
      <c r="AA496" s="47"/>
      <c r="AB496" s="47"/>
      <c r="AC496" s="47"/>
      <c r="AD496" s="47"/>
      <c r="AE496" s="47"/>
    </row>
    <row r="497" spans="23:31">
      <c r="W497" s="47"/>
      <c r="X497" s="47"/>
      <c r="Y497" s="47"/>
      <c r="Z497" s="47"/>
      <c r="AA497" s="47"/>
      <c r="AB497" s="47"/>
      <c r="AC497" s="47"/>
      <c r="AD497" s="47"/>
      <c r="AE497" s="47"/>
    </row>
    <row r="498" spans="23:31">
      <c r="W498" s="47"/>
      <c r="X498" s="47"/>
      <c r="Y498" s="47"/>
      <c r="Z498" s="47"/>
      <c r="AA498" s="47"/>
      <c r="AB498" s="47"/>
      <c r="AC498" s="47"/>
      <c r="AD498" s="47"/>
      <c r="AE498" s="47"/>
    </row>
    <row r="499" spans="23:31">
      <c r="W499" s="47"/>
      <c r="X499" s="47"/>
      <c r="Y499" s="47"/>
      <c r="Z499" s="47"/>
      <c r="AA499" s="47"/>
      <c r="AB499" s="47"/>
      <c r="AC499" s="47"/>
      <c r="AD499" s="47"/>
      <c r="AE499" s="47"/>
    </row>
    <row r="500" spans="23:31">
      <c r="W500" s="47"/>
      <c r="X500" s="47"/>
      <c r="Y500" s="47"/>
      <c r="Z500" s="47"/>
      <c r="AA500" s="47"/>
      <c r="AB500" s="47"/>
      <c r="AC500" s="47"/>
      <c r="AD500" s="47"/>
      <c r="AE500" s="47"/>
    </row>
    <row r="501" spans="23:31">
      <c r="W501" s="47"/>
      <c r="X501" s="47"/>
      <c r="Y501" s="47"/>
      <c r="Z501" s="47"/>
      <c r="AA501" s="47"/>
      <c r="AB501" s="47"/>
      <c r="AC501" s="47"/>
      <c r="AD501" s="47"/>
      <c r="AE501" s="47"/>
    </row>
    <row r="502" spans="23:31">
      <c r="W502" s="47"/>
      <c r="X502" s="47"/>
      <c r="Y502" s="47"/>
      <c r="Z502" s="47"/>
      <c r="AA502" s="47"/>
      <c r="AB502" s="47"/>
      <c r="AC502" s="47"/>
      <c r="AD502" s="47"/>
      <c r="AE502" s="47"/>
    </row>
    <row r="503" spans="23:31">
      <c r="W503" s="47"/>
      <c r="X503" s="47"/>
      <c r="Y503" s="47"/>
      <c r="Z503" s="47"/>
      <c r="AA503" s="47"/>
      <c r="AB503" s="47"/>
      <c r="AC503" s="47"/>
      <c r="AD503" s="47"/>
      <c r="AE503" s="47"/>
    </row>
    <row r="504" spans="23:31">
      <c r="W504" s="47"/>
      <c r="X504" s="47"/>
      <c r="Y504" s="47"/>
      <c r="Z504" s="47"/>
      <c r="AA504" s="47"/>
      <c r="AB504" s="47"/>
      <c r="AC504" s="47"/>
      <c r="AD504" s="47"/>
      <c r="AE504" s="47"/>
    </row>
    <row r="505" spans="23:31">
      <c r="W505" s="47"/>
      <c r="X505" s="47"/>
      <c r="Y505" s="47"/>
      <c r="Z505" s="47"/>
      <c r="AA505" s="47"/>
      <c r="AB505" s="47"/>
      <c r="AC505" s="47"/>
      <c r="AD505" s="47"/>
      <c r="AE505" s="47"/>
    </row>
    <row r="506" spans="23:31">
      <c r="W506" s="47"/>
      <c r="X506" s="47"/>
      <c r="Y506" s="47"/>
      <c r="Z506" s="47"/>
      <c r="AA506" s="47"/>
      <c r="AB506" s="47"/>
      <c r="AC506" s="47"/>
      <c r="AD506" s="47"/>
      <c r="AE506" s="47"/>
    </row>
    <row r="507" spans="23:31">
      <c r="W507" s="47"/>
      <c r="X507" s="47"/>
      <c r="Y507" s="47"/>
      <c r="Z507" s="47"/>
      <c r="AA507" s="47"/>
      <c r="AB507" s="47"/>
      <c r="AC507" s="47"/>
      <c r="AD507" s="47"/>
      <c r="AE507" s="47"/>
    </row>
    <row r="508" spans="23:31">
      <c r="W508" s="47"/>
      <c r="X508" s="47"/>
      <c r="Y508" s="47"/>
      <c r="Z508" s="47"/>
      <c r="AA508" s="47"/>
      <c r="AB508" s="47"/>
      <c r="AC508" s="47"/>
      <c r="AD508" s="47"/>
      <c r="AE508" s="47"/>
    </row>
    <row r="509" spans="23:31">
      <c r="W509" s="47"/>
      <c r="X509" s="47"/>
      <c r="Y509" s="47"/>
      <c r="Z509" s="47"/>
      <c r="AA509" s="47"/>
      <c r="AB509" s="47"/>
      <c r="AC509" s="47"/>
      <c r="AD509" s="47"/>
      <c r="AE509" s="47"/>
    </row>
    <row r="510" spans="23:31">
      <c r="W510" s="47"/>
      <c r="X510" s="47"/>
      <c r="Y510" s="47"/>
      <c r="Z510" s="47"/>
      <c r="AA510" s="47"/>
      <c r="AB510" s="47"/>
      <c r="AC510" s="47"/>
      <c r="AD510" s="47"/>
      <c r="AE510" s="47"/>
    </row>
    <row r="511" spans="23:31">
      <c r="W511" s="47"/>
      <c r="X511" s="47"/>
      <c r="Y511" s="47"/>
      <c r="Z511" s="47"/>
      <c r="AA511" s="47"/>
      <c r="AB511" s="47"/>
      <c r="AC511" s="47"/>
      <c r="AD511" s="47"/>
      <c r="AE511" s="47"/>
    </row>
    <row r="512" spans="23:31">
      <c r="W512" s="47"/>
      <c r="X512" s="47"/>
      <c r="Y512" s="47"/>
      <c r="Z512" s="47"/>
      <c r="AA512" s="47"/>
      <c r="AB512" s="47"/>
      <c r="AC512" s="47"/>
      <c r="AD512" s="47"/>
      <c r="AE512" s="47"/>
    </row>
    <row r="513" spans="23:31">
      <c r="W513" s="47"/>
      <c r="X513" s="47"/>
      <c r="Y513" s="47"/>
      <c r="Z513" s="47"/>
      <c r="AA513" s="47"/>
      <c r="AB513" s="47"/>
      <c r="AC513" s="47"/>
      <c r="AD513" s="47"/>
      <c r="AE513" s="47"/>
    </row>
    <row r="514" spans="23:31">
      <c r="W514" s="47"/>
      <c r="X514" s="47"/>
      <c r="Y514" s="47"/>
      <c r="Z514" s="47"/>
      <c r="AA514" s="47"/>
      <c r="AB514" s="47"/>
      <c r="AC514" s="47"/>
      <c r="AD514" s="47"/>
      <c r="AE514" s="47"/>
    </row>
    <row r="515" spans="23:31">
      <c r="W515" s="47"/>
      <c r="X515" s="47"/>
      <c r="Y515" s="47"/>
      <c r="Z515" s="47"/>
      <c r="AA515" s="47"/>
      <c r="AB515" s="47"/>
      <c r="AC515" s="47"/>
      <c r="AD515" s="47"/>
      <c r="AE515" s="47"/>
    </row>
    <row r="516" spans="23:31">
      <c r="W516" s="47"/>
      <c r="X516" s="47"/>
      <c r="Y516" s="47"/>
      <c r="Z516" s="47"/>
      <c r="AA516" s="47"/>
      <c r="AB516" s="47"/>
      <c r="AC516" s="47"/>
      <c r="AD516" s="47"/>
      <c r="AE516" s="47"/>
    </row>
    <row r="517" spans="23:31">
      <c r="W517" s="47"/>
      <c r="X517" s="47"/>
      <c r="Y517" s="47"/>
      <c r="Z517" s="47"/>
      <c r="AA517" s="47"/>
      <c r="AB517" s="47"/>
      <c r="AC517" s="47"/>
      <c r="AD517" s="47"/>
      <c r="AE517" s="47"/>
    </row>
    <row r="518" spans="23:31">
      <c r="W518" s="47"/>
      <c r="X518" s="47"/>
      <c r="Y518" s="47"/>
      <c r="Z518" s="47"/>
      <c r="AA518" s="47"/>
      <c r="AB518" s="47"/>
      <c r="AC518" s="47"/>
      <c r="AD518" s="47"/>
      <c r="AE518" s="47"/>
    </row>
    <row r="519" spans="23:31">
      <c r="W519" s="47"/>
      <c r="X519" s="47"/>
      <c r="Y519" s="47"/>
      <c r="Z519" s="47"/>
      <c r="AA519" s="47"/>
      <c r="AB519" s="47"/>
      <c r="AC519" s="47"/>
      <c r="AD519" s="47"/>
      <c r="AE519" s="47"/>
    </row>
    <row r="520" spans="23:31">
      <c r="W520" s="47"/>
      <c r="X520" s="47"/>
      <c r="Y520" s="47"/>
      <c r="Z520" s="47"/>
      <c r="AA520" s="47"/>
      <c r="AB520" s="47"/>
      <c r="AC520" s="47"/>
      <c r="AD520" s="47"/>
      <c r="AE520" s="47"/>
    </row>
    <row r="521" spans="23:31">
      <c r="W521" s="47"/>
      <c r="X521" s="47"/>
      <c r="Y521" s="47"/>
      <c r="Z521" s="47"/>
      <c r="AA521" s="47"/>
      <c r="AB521" s="47"/>
      <c r="AC521" s="47"/>
      <c r="AD521" s="47"/>
      <c r="AE521" s="47"/>
    </row>
    <row r="522" spans="23:31">
      <c r="W522" s="47"/>
      <c r="X522" s="47"/>
      <c r="Y522" s="47"/>
      <c r="Z522" s="47"/>
      <c r="AA522" s="47"/>
      <c r="AB522" s="47"/>
      <c r="AC522" s="47"/>
      <c r="AD522" s="47"/>
      <c r="AE522" s="47"/>
    </row>
    <row r="523" spans="23:31">
      <c r="W523" s="47"/>
      <c r="X523" s="47"/>
      <c r="Y523" s="47"/>
      <c r="Z523" s="47"/>
      <c r="AA523" s="47"/>
      <c r="AB523" s="47"/>
      <c r="AC523" s="47"/>
      <c r="AD523" s="47"/>
      <c r="AE523" s="47"/>
    </row>
    <row r="524" spans="23:31">
      <c r="W524" s="47"/>
      <c r="X524" s="47"/>
      <c r="Y524" s="47"/>
      <c r="Z524" s="47"/>
      <c r="AA524" s="47"/>
      <c r="AB524" s="47"/>
      <c r="AC524" s="47"/>
      <c r="AD524" s="47"/>
      <c r="AE524" s="47"/>
    </row>
    <row r="525" spans="23:31">
      <c r="W525" s="47"/>
      <c r="X525" s="47"/>
      <c r="Y525" s="47"/>
      <c r="Z525" s="47"/>
      <c r="AA525" s="47"/>
      <c r="AB525" s="47"/>
      <c r="AC525" s="47"/>
      <c r="AD525" s="47"/>
      <c r="AE525" s="47"/>
    </row>
    <row r="526" spans="23:31">
      <c r="W526" s="47"/>
      <c r="X526" s="47"/>
      <c r="Y526" s="47"/>
      <c r="Z526" s="47"/>
      <c r="AA526" s="47"/>
      <c r="AB526" s="47"/>
      <c r="AC526" s="47"/>
      <c r="AD526" s="47"/>
      <c r="AE526" s="47"/>
    </row>
    <row r="527" spans="23:31">
      <c r="W527" s="47"/>
      <c r="X527" s="47"/>
      <c r="Y527" s="47"/>
      <c r="Z527" s="47"/>
      <c r="AA527" s="47"/>
      <c r="AB527" s="47"/>
      <c r="AC527" s="47"/>
      <c r="AD527" s="47"/>
      <c r="AE527" s="47"/>
    </row>
    <row r="528" spans="23:31">
      <c r="W528" s="47"/>
      <c r="X528" s="47"/>
      <c r="Y528" s="47"/>
      <c r="Z528" s="47"/>
      <c r="AA528" s="47"/>
      <c r="AB528" s="47"/>
      <c r="AC528" s="47"/>
      <c r="AD528" s="47"/>
      <c r="AE528" s="47"/>
    </row>
    <row r="529" spans="23:31">
      <c r="W529" s="47"/>
      <c r="X529" s="47"/>
      <c r="Y529" s="47"/>
      <c r="Z529" s="47"/>
      <c r="AA529" s="47"/>
      <c r="AB529" s="47"/>
      <c r="AC529" s="47"/>
      <c r="AD529" s="47"/>
      <c r="AE529" s="47"/>
    </row>
    <row r="530" spans="23:31">
      <c r="W530" s="47"/>
      <c r="X530" s="47"/>
      <c r="Y530" s="47"/>
      <c r="Z530" s="47"/>
      <c r="AA530" s="47"/>
      <c r="AB530" s="47"/>
      <c r="AC530" s="47"/>
      <c r="AD530" s="47"/>
      <c r="AE530" s="47"/>
    </row>
    <row r="531" spans="23:31">
      <c r="W531" s="47"/>
      <c r="X531" s="47"/>
      <c r="Y531" s="47"/>
      <c r="Z531" s="47"/>
      <c r="AA531" s="47"/>
      <c r="AB531" s="47"/>
      <c r="AC531" s="47"/>
      <c r="AD531" s="47"/>
      <c r="AE531" s="47"/>
    </row>
    <row r="532" spans="23:31">
      <c r="W532" s="47"/>
      <c r="X532" s="47"/>
      <c r="Y532" s="47"/>
      <c r="Z532" s="47"/>
      <c r="AA532" s="47"/>
      <c r="AB532" s="47"/>
      <c r="AC532" s="47"/>
      <c r="AD532" s="47"/>
      <c r="AE532" s="47"/>
    </row>
    <row r="533" spans="23:31">
      <c r="W533" s="47"/>
      <c r="X533" s="47"/>
      <c r="Y533" s="47"/>
      <c r="Z533" s="47"/>
      <c r="AA533" s="47"/>
      <c r="AB533" s="47"/>
      <c r="AC533" s="47"/>
      <c r="AD533" s="47"/>
      <c r="AE533" s="47"/>
    </row>
    <row r="534" spans="23:31">
      <c r="W534" s="47"/>
      <c r="X534" s="47"/>
      <c r="Y534" s="47"/>
      <c r="Z534" s="47"/>
      <c r="AA534" s="47"/>
      <c r="AB534" s="47"/>
      <c r="AC534" s="47"/>
      <c r="AD534" s="47"/>
      <c r="AE534" s="47"/>
    </row>
    <row r="535" spans="23:31">
      <c r="W535" s="47"/>
      <c r="X535" s="47"/>
      <c r="Y535" s="47"/>
      <c r="Z535" s="47"/>
      <c r="AA535" s="47"/>
      <c r="AB535" s="47"/>
      <c r="AC535" s="47"/>
      <c r="AD535" s="47"/>
      <c r="AE535" s="47"/>
    </row>
    <row r="536" spans="23:31">
      <c r="W536" s="47"/>
      <c r="X536" s="47"/>
      <c r="Y536" s="47"/>
      <c r="Z536" s="47"/>
      <c r="AA536" s="47"/>
      <c r="AB536" s="47"/>
      <c r="AC536" s="47"/>
      <c r="AD536" s="47"/>
      <c r="AE536" s="47"/>
    </row>
    <row r="537" spans="23:31">
      <c r="W537" s="47"/>
      <c r="X537" s="47"/>
      <c r="Y537" s="47"/>
      <c r="Z537" s="47"/>
      <c r="AA537" s="47"/>
      <c r="AB537" s="47"/>
      <c r="AC537" s="47"/>
      <c r="AD537" s="47"/>
      <c r="AE537" s="47"/>
    </row>
    <row r="538" spans="23:31">
      <c r="W538" s="47"/>
      <c r="X538" s="47"/>
      <c r="Y538" s="47"/>
      <c r="Z538" s="47"/>
      <c r="AA538" s="47"/>
      <c r="AB538" s="47"/>
      <c r="AC538" s="47"/>
      <c r="AD538" s="47"/>
      <c r="AE538" s="47"/>
    </row>
    <row r="539" spans="23:31">
      <c r="W539" s="47"/>
      <c r="X539" s="47"/>
      <c r="Y539" s="47"/>
      <c r="Z539" s="47"/>
      <c r="AA539" s="47"/>
      <c r="AB539" s="47"/>
      <c r="AC539" s="47"/>
      <c r="AD539" s="47"/>
      <c r="AE539" s="47"/>
    </row>
    <row r="540" spans="23:31">
      <c r="W540" s="47"/>
      <c r="X540" s="47"/>
      <c r="Y540" s="47"/>
      <c r="Z540" s="47"/>
      <c r="AA540" s="47"/>
      <c r="AB540" s="47"/>
      <c r="AC540" s="47"/>
      <c r="AD540" s="47"/>
      <c r="AE540" s="47"/>
    </row>
    <row r="541" spans="23:31">
      <c r="W541" s="47"/>
      <c r="X541" s="47"/>
      <c r="Y541" s="47"/>
      <c r="Z541" s="47"/>
      <c r="AA541" s="47"/>
      <c r="AB541" s="47"/>
      <c r="AC541" s="47"/>
      <c r="AD541" s="47"/>
      <c r="AE541" s="47"/>
    </row>
    <row r="542" spans="23:31">
      <c r="W542" s="47"/>
      <c r="X542" s="47"/>
      <c r="Y542" s="47"/>
      <c r="Z542" s="47"/>
      <c r="AA542" s="47"/>
      <c r="AB542" s="47"/>
      <c r="AC542" s="47"/>
      <c r="AD542" s="47"/>
      <c r="AE542" s="47"/>
    </row>
    <row r="543" spans="23:31">
      <c r="W543" s="47"/>
      <c r="X543" s="47"/>
      <c r="Y543" s="47"/>
      <c r="Z543" s="47"/>
      <c r="AA543" s="47"/>
      <c r="AB543" s="47"/>
      <c r="AC543" s="47"/>
      <c r="AD543" s="47"/>
      <c r="AE543" s="47"/>
    </row>
    <row r="544" spans="23:31">
      <c r="W544" s="47"/>
      <c r="X544" s="47"/>
      <c r="Y544" s="47"/>
      <c r="Z544" s="47"/>
      <c r="AA544" s="47"/>
      <c r="AB544" s="47"/>
      <c r="AC544" s="47"/>
      <c r="AD544" s="47"/>
      <c r="AE544" s="47"/>
    </row>
    <row r="545" spans="23:31">
      <c r="W545" s="47"/>
      <c r="X545" s="47"/>
      <c r="Y545" s="47"/>
      <c r="Z545" s="47"/>
      <c r="AA545" s="47"/>
      <c r="AB545" s="47"/>
      <c r="AC545" s="47"/>
      <c r="AD545" s="47"/>
      <c r="AE545" s="47"/>
    </row>
    <row r="546" spans="23:31">
      <c r="W546" s="47"/>
      <c r="X546" s="47"/>
      <c r="Y546" s="47"/>
      <c r="Z546" s="47"/>
      <c r="AA546" s="47"/>
      <c r="AB546" s="47"/>
      <c r="AC546" s="47"/>
      <c r="AD546" s="47"/>
      <c r="AE546" s="47"/>
    </row>
    <row r="547" spans="23:31">
      <c r="W547" s="47"/>
      <c r="X547" s="47"/>
      <c r="Y547" s="47"/>
      <c r="Z547" s="47"/>
      <c r="AA547" s="47"/>
      <c r="AB547" s="47"/>
      <c r="AC547" s="47"/>
      <c r="AD547" s="47"/>
      <c r="AE547" s="47"/>
    </row>
    <row r="548" spans="23:31">
      <c r="W548" s="47"/>
      <c r="X548" s="47"/>
      <c r="Y548" s="47"/>
      <c r="Z548" s="47"/>
      <c r="AA548" s="47"/>
      <c r="AB548" s="47"/>
      <c r="AC548" s="47"/>
      <c r="AD548" s="47"/>
      <c r="AE548" s="47"/>
    </row>
    <row r="549" spans="23:31">
      <c r="W549" s="47"/>
      <c r="X549" s="47"/>
      <c r="Y549" s="47"/>
      <c r="Z549" s="47"/>
      <c r="AA549" s="47"/>
      <c r="AB549" s="47"/>
      <c r="AC549" s="47"/>
      <c r="AD549" s="47"/>
      <c r="AE549" s="47"/>
    </row>
    <row r="550" spans="23:31">
      <c r="W550" s="47"/>
      <c r="X550" s="47"/>
      <c r="Y550" s="47"/>
      <c r="Z550" s="47"/>
      <c r="AA550" s="47"/>
      <c r="AB550" s="47"/>
      <c r="AC550" s="47"/>
      <c r="AD550" s="47"/>
      <c r="AE550" s="47"/>
    </row>
    <row r="551" spans="23:31">
      <c r="W551" s="47"/>
      <c r="X551" s="47"/>
      <c r="Y551" s="47"/>
      <c r="Z551" s="47"/>
      <c r="AA551" s="47"/>
      <c r="AB551" s="47"/>
      <c r="AC551" s="47"/>
      <c r="AD551" s="47"/>
      <c r="AE551" s="47"/>
    </row>
    <row r="552" spans="23:31">
      <c r="W552" s="47"/>
      <c r="X552" s="47"/>
      <c r="Y552" s="47"/>
      <c r="Z552" s="47"/>
      <c r="AA552" s="47"/>
      <c r="AB552" s="47"/>
      <c r="AC552" s="47"/>
      <c r="AD552" s="47"/>
      <c r="AE552" s="47"/>
    </row>
    <row r="553" spans="23:31">
      <c r="W553" s="47"/>
      <c r="X553" s="47"/>
      <c r="Y553" s="47"/>
      <c r="Z553" s="47"/>
      <c r="AA553" s="47"/>
      <c r="AB553" s="47"/>
      <c r="AC553" s="47"/>
      <c r="AD553" s="47"/>
      <c r="AE553" s="47"/>
    </row>
    <row r="554" spans="23:31">
      <c r="W554" s="47"/>
      <c r="X554" s="47"/>
      <c r="Y554" s="47"/>
      <c r="Z554" s="47"/>
      <c r="AA554" s="47"/>
      <c r="AB554" s="47"/>
      <c r="AC554" s="47"/>
      <c r="AD554" s="47"/>
      <c r="AE554" s="47"/>
    </row>
    <row r="555" spans="23:31">
      <c r="W555" s="47"/>
      <c r="X555" s="47"/>
      <c r="Y555" s="47"/>
      <c r="Z555" s="47"/>
      <c r="AA555" s="47"/>
      <c r="AB555" s="47"/>
      <c r="AC555" s="47"/>
      <c r="AD555" s="47"/>
      <c r="AE555" s="47"/>
    </row>
    <row r="556" spans="23:31">
      <c r="W556" s="47">
        <v>25</v>
      </c>
      <c r="X556" s="47">
        <f>2015-J556+1</f>
        <v>2016</v>
      </c>
      <c r="Y556" s="51">
        <f t="shared" ref="Y556:Y562" si="1">S556/W556</f>
        <v>0</v>
      </c>
      <c r="Z556" s="51">
        <f t="shared" ref="Z556:Z562" si="2">X556*Y556</f>
        <v>0</v>
      </c>
      <c r="AA556" s="51">
        <f t="shared" ref="AA556:AA562" si="3">S556-Z556</f>
        <v>0</v>
      </c>
      <c r="AB556" s="47">
        <f t="shared" ref="AB556:AB562" si="4">2016-J556+1</f>
        <v>2017</v>
      </c>
      <c r="AC556" s="51">
        <f t="shared" ref="AC556:AC562" si="5">S556/W556</f>
        <v>0</v>
      </c>
      <c r="AD556" s="51">
        <f>AB556*AC556</f>
        <v>0</v>
      </c>
      <c r="AE556" s="51">
        <f t="shared" ref="AE556:AE562" si="6">S556-AD556</f>
        <v>0</v>
      </c>
    </row>
    <row r="557" spans="23:31">
      <c r="W557" s="47">
        <v>25</v>
      </c>
      <c r="X557" s="47">
        <f t="shared" ref="X557:X562" si="7">2015-J557+1</f>
        <v>2016</v>
      </c>
      <c r="Y557" s="51">
        <f t="shared" si="1"/>
        <v>0</v>
      </c>
      <c r="Z557" s="51">
        <f t="shared" si="2"/>
        <v>0</v>
      </c>
      <c r="AA557" s="51">
        <f t="shared" si="3"/>
        <v>0</v>
      </c>
      <c r="AB557" s="47">
        <f t="shared" si="4"/>
        <v>2017</v>
      </c>
      <c r="AC557" s="51">
        <f t="shared" si="5"/>
        <v>0</v>
      </c>
      <c r="AD557" s="51">
        <f t="shared" ref="AD557:AD562" si="8">AB557*AC557</f>
        <v>0</v>
      </c>
      <c r="AE557" s="51">
        <f t="shared" si="6"/>
        <v>0</v>
      </c>
    </row>
    <row r="558" spans="23:31">
      <c r="W558" s="47">
        <v>25</v>
      </c>
      <c r="X558" s="47">
        <f t="shared" si="7"/>
        <v>2016</v>
      </c>
      <c r="Y558" s="51">
        <f t="shared" si="1"/>
        <v>0</v>
      </c>
      <c r="Z558" s="51">
        <f t="shared" si="2"/>
        <v>0</v>
      </c>
      <c r="AA558" s="51">
        <f t="shared" si="3"/>
        <v>0</v>
      </c>
      <c r="AB558" s="47">
        <f t="shared" si="4"/>
        <v>2017</v>
      </c>
      <c r="AC558" s="51">
        <f t="shared" si="5"/>
        <v>0</v>
      </c>
      <c r="AD558" s="51">
        <f t="shared" si="8"/>
        <v>0</v>
      </c>
      <c r="AE558" s="51">
        <f t="shared" si="6"/>
        <v>0</v>
      </c>
    </row>
    <row r="559" spans="23:31">
      <c r="W559" s="47">
        <v>25</v>
      </c>
      <c r="X559" s="47">
        <f t="shared" si="7"/>
        <v>2016</v>
      </c>
      <c r="Y559" s="51">
        <f t="shared" si="1"/>
        <v>0</v>
      </c>
      <c r="Z559" s="51">
        <f t="shared" si="2"/>
        <v>0</v>
      </c>
      <c r="AA559" s="51">
        <f t="shared" si="3"/>
        <v>0</v>
      </c>
      <c r="AB559" s="47">
        <f t="shared" si="4"/>
        <v>2017</v>
      </c>
      <c r="AC559" s="51">
        <f t="shared" si="5"/>
        <v>0</v>
      </c>
      <c r="AD559" s="51">
        <f t="shared" si="8"/>
        <v>0</v>
      </c>
      <c r="AE559" s="51">
        <f t="shared" si="6"/>
        <v>0</v>
      </c>
    </row>
    <row r="560" spans="23:31">
      <c r="W560" s="47">
        <v>25</v>
      </c>
      <c r="X560" s="47">
        <f t="shared" si="7"/>
        <v>2016</v>
      </c>
      <c r="Y560" s="51">
        <f t="shared" si="1"/>
        <v>0</v>
      </c>
      <c r="Z560" s="51">
        <f t="shared" si="2"/>
        <v>0</v>
      </c>
      <c r="AA560" s="51">
        <f t="shared" si="3"/>
        <v>0</v>
      </c>
      <c r="AB560" s="47">
        <f t="shared" si="4"/>
        <v>2017</v>
      </c>
      <c r="AC560" s="51">
        <f t="shared" si="5"/>
        <v>0</v>
      </c>
      <c r="AD560" s="51">
        <f t="shared" si="8"/>
        <v>0</v>
      </c>
      <c r="AE560" s="51">
        <f t="shared" si="6"/>
        <v>0</v>
      </c>
    </row>
    <row r="561" spans="23:31">
      <c r="W561" s="47">
        <v>25</v>
      </c>
      <c r="X561" s="47">
        <f t="shared" si="7"/>
        <v>2016</v>
      </c>
      <c r="Y561" s="51">
        <f t="shared" si="1"/>
        <v>0</v>
      </c>
      <c r="Z561" s="51">
        <f t="shared" si="2"/>
        <v>0</v>
      </c>
      <c r="AA561" s="51">
        <f t="shared" si="3"/>
        <v>0</v>
      </c>
      <c r="AB561" s="47">
        <f t="shared" si="4"/>
        <v>2017</v>
      </c>
      <c r="AC561" s="51">
        <f t="shared" si="5"/>
        <v>0</v>
      </c>
      <c r="AD561" s="51">
        <f t="shared" si="8"/>
        <v>0</v>
      </c>
      <c r="AE561" s="51">
        <f t="shared" si="6"/>
        <v>0</v>
      </c>
    </row>
    <row r="562" spans="23:31">
      <c r="W562" s="47">
        <v>25</v>
      </c>
      <c r="X562" s="47">
        <f t="shared" si="7"/>
        <v>2016</v>
      </c>
      <c r="Y562" s="51">
        <f t="shared" si="1"/>
        <v>0</v>
      </c>
      <c r="Z562" s="51">
        <f t="shared" si="2"/>
        <v>0</v>
      </c>
      <c r="AA562" s="51">
        <f t="shared" si="3"/>
        <v>0</v>
      </c>
      <c r="AB562" s="47">
        <f t="shared" si="4"/>
        <v>2017</v>
      </c>
      <c r="AC562" s="51">
        <f t="shared" si="5"/>
        <v>0</v>
      </c>
      <c r="AD562" s="51">
        <f t="shared" si="8"/>
        <v>0</v>
      </c>
      <c r="AE562" s="51">
        <f t="shared" si="6"/>
        <v>0</v>
      </c>
    </row>
    <row r="563" spans="23:31">
      <c r="W563" s="47"/>
      <c r="X563" s="47"/>
      <c r="Y563" s="51"/>
      <c r="Z563" s="51"/>
      <c r="AA563" s="51"/>
      <c r="AB563" s="47"/>
      <c r="AC563" s="51"/>
      <c r="AD563" s="51"/>
      <c r="AE563" s="51"/>
    </row>
    <row r="564" spans="23:31">
      <c r="W564" s="47"/>
      <c r="X564" s="47"/>
      <c r="Y564" s="51"/>
      <c r="Z564" s="51"/>
      <c r="AA564" s="51"/>
      <c r="AB564" s="47"/>
      <c r="AC564" s="51"/>
      <c r="AD564" s="51"/>
      <c r="AE564" s="51"/>
    </row>
    <row r="565" spans="23:31">
      <c r="W565" s="47">
        <v>25</v>
      </c>
      <c r="X565" s="47">
        <f>2015-J565+1</f>
        <v>2016</v>
      </c>
      <c r="Y565" s="51">
        <f>S565/W565</f>
        <v>0</v>
      </c>
      <c r="Z565" s="51">
        <f>X565*Y565</f>
        <v>0</v>
      </c>
      <c r="AA565" s="51">
        <f>S565-Z565</f>
        <v>0</v>
      </c>
      <c r="AB565" s="47">
        <f>2016-J565+1</f>
        <v>2017</v>
      </c>
      <c r="AC565" s="51">
        <f>S565/W565</f>
        <v>0</v>
      </c>
      <c r="AD565" s="51">
        <f>AB565*AC565</f>
        <v>0</v>
      </c>
      <c r="AE565" s="51">
        <f>S565-AD565</f>
        <v>0</v>
      </c>
    </row>
    <row r="566" spans="23:31">
      <c r="W566" s="47">
        <v>25</v>
      </c>
      <c r="X566" s="47">
        <f t="shared" ref="X566:X568" si="9">2015-J566+1</f>
        <v>2016</v>
      </c>
      <c r="Y566" s="51">
        <f>S566/W566</f>
        <v>0</v>
      </c>
      <c r="Z566" s="51">
        <f>X566*Y566</f>
        <v>0</v>
      </c>
      <c r="AA566" s="51">
        <f>S566-Z566</f>
        <v>0</v>
      </c>
      <c r="AB566" s="47">
        <f>2016-J566+1</f>
        <v>2017</v>
      </c>
      <c r="AC566" s="51">
        <f>S566/W566</f>
        <v>0</v>
      </c>
      <c r="AD566" s="51">
        <f t="shared" ref="AD566:AD568" si="10">AB566*AC566</f>
        <v>0</v>
      </c>
      <c r="AE566" s="51">
        <f>S566-AD566</f>
        <v>0</v>
      </c>
    </row>
    <row r="567" spans="23:31">
      <c r="W567" s="47">
        <v>25</v>
      </c>
      <c r="X567" s="47">
        <f t="shared" si="9"/>
        <v>2016</v>
      </c>
      <c r="Y567" s="51">
        <f>S567/W567</f>
        <v>0</v>
      </c>
      <c r="Z567" s="51">
        <f>X567*Y567</f>
        <v>0</v>
      </c>
      <c r="AA567" s="51">
        <f>S567-Z567</f>
        <v>0</v>
      </c>
      <c r="AB567" s="47">
        <f>2016-J567+1</f>
        <v>2017</v>
      </c>
      <c r="AC567" s="51">
        <f>S567/W567</f>
        <v>0</v>
      </c>
      <c r="AD567" s="51">
        <f t="shared" si="10"/>
        <v>0</v>
      </c>
      <c r="AE567" s="51">
        <f>S567-AD567</f>
        <v>0</v>
      </c>
    </row>
    <row r="568" spans="23:31">
      <c r="W568" s="47">
        <v>25</v>
      </c>
      <c r="X568" s="47">
        <f t="shared" si="9"/>
        <v>2016</v>
      </c>
      <c r="Y568" s="51">
        <f>S568/W568</f>
        <v>0</v>
      </c>
      <c r="Z568" s="51">
        <f>X568*Y568</f>
        <v>0</v>
      </c>
      <c r="AA568" s="51">
        <f>S568-Z568</f>
        <v>0</v>
      </c>
      <c r="AB568" s="47">
        <f>2016-J568+1</f>
        <v>2017</v>
      </c>
      <c r="AC568" s="51">
        <f>S568/W568</f>
        <v>0</v>
      </c>
      <c r="AD568" s="51">
        <f t="shared" si="10"/>
        <v>0</v>
      </c>
      <c r="AE568" s="51">
        <f>S568-AD568</f>
        <v>0</v>
      </c>
    </row>
    <row r="569" spans="23:31">
      <c r="W569" s="47"/>
      <c r="X569" s="47"/>
      <c r="Y569" s="47"/>
      <c r="Z569" s="47"/>
      <c r="AA569" s="47"/>
      <c r="AB569" s="47"/>
      <c r="AC569" s="47"/>
      <c r="AD569" s="47"/>
      <c r="AE569" s="47"/>
    </row>
    <row r="570" spans="23:31">
      <c r="W570" s="47"/>
      <c r="X570" s="47"/>
      <c r="Y570" s="47"/>
      <c r="Z570" s="47"/>
      <c r="AA570" s="47"/>
      <c r="AB570" s="47"/>
      <c r="AC570" s="47"/>
      <c r="AD570" s="47"/>
      <c r="AE570" s="47"/>
    </row>
    <row r="571" spans="23:31">
      <c r="W571" s="47">
        <v>25</v>
      </c>
      <c r="X571" s="47">
        <f>2015-J571+1</f>
        <v>2016</v>
      </c>
      <c r="Y571" s="51">
        <f>S571/W571</f>
        <v>0</v>
      </c>
      <c r="Z571" s="51">
        <f>X571*Y571</f>
        <v>0</v>
      </c>
      <c r="AA571" s="51">
        <f>S571-Z571</f>
        <v>0</v>
      </c>
      <c r="AB571" s="47">
        <f>2016-J571+1</f>
        <v>2017</v>
      </c>
      <c r="AC571" s="51">
        <f>S571/W571</f>
        <v>0</v>
      </c>
      <c r="AD571" s="51">
        <f>AB571*AC571</f>
        <v>0</v>
      </c>
      <c r="AE571" s="51">
        <f>S571-AD571</f>
        <v>0</v>
      </c>
    </row>
    <row r="572" spans="23:31">
      <c r="W572" s="47"/>
      <c r="X572" s="47"/>
      <c r="Y572" s="47"/>
      <c r="Z572" s="47"/>
      <c r="AA572" s="47"/>
      <c r="AB572" s="47"/>
      <c r="AC572" s="47"/>
      <c r="AD572" s="47"/>
      <c r="AE572" s="47"/>
    </row>
    <row r="573" spans="23:31">
      <c r="W573" s="47"/>
      <c r="X573" s="47"/>
      <c r="Y573" s="47"/>
      <c r="Z573" s="47"/>
      <c r="AA573" s="47"/>
      <c r="AB573" s="47"/>
      <c r="AC573" s="47"/>
      <c r="AD573" s="47"/>
      <c r="AE573" s="47"/>
    </row>
    <row r="574" spans="23:31">
      <c r="W574" s="47">
        <v>25</v>
      </c>
      <c r="X574" s="47">
        <f>2015-J574+1</f>
        <v>2016</v>
      </c>
      <c r="Y574" s="54">
        <f>S574/W574</f>
        <v>0</v>
      </c>
      <c r="Z574" s="54">
        <f>X574*Y574</f>
        <v>0</v>
      </c>
      <c r="AA574" s="51">
        <f>S574-Z574</f>
        <v>0</v>
      </c>
      <c r="AB574" s="47">
        <f>2016-J574+1</f>
        <v>2017</v>
      </c>
      <c r="AC574" s="51">
        <f>S574/W574</f>
        <v>0</v>
      </c>
      <c r="AD574" s="51">
        <f>AB574*AC574</f>
        <v>0</v>
      </c>
      <c r="AE574" s="51">
        <f>S574-AD574</f>
        <v>0</v>
      </c>
    </row>
    <row r="575" spans="23:31">
      <c r="W575" s="47"/>
      <c r="X575" s="47"/>
      <c r="Y575" s="47"/>
      <c r="Z575" s="47"/>
      <c r="AA575" s="47"/>
      <c r="AB575" s="47"/>
      <c r="AC575" s="47"/>
      <c r="AD575" s="47"/>
      <c r="AE575" s="47"/>
    </row>
    <row r="576" spans="23:31">
      <c r="W576" s="47"/>
      <c r="X576" s="47"/>
      <c r="Y576" s="47"/>
      <c r="Z576" s="47"/>
      <c r="AA576" s="47"/>
      <c r="AB576" s="47"/>
      <c r="AC576" s="47"/>
      <c r="AD576" s="47"/>
      <c r="AE576" s="47"/>
    </row>
    <row r="577" spans="23:31">
      <c r="W577" s="47"/>
      <c r="X577" s="47"/>
      <c r="Y577" s="47"/>
      <c r="Z577" s="47"/>
      <c r="AA577" s="47"/>
      <c r="AB577" s="47"/>
      <c r="AC577" s="47"/>
      <c r="AD577" s="47"/>
      <c r="AE577" s="47"/>
    </row>
    <row r="578" spans="23:31">
      <c r="W578" s="47"/>
      <c r="X578" s="47"/>
      <c r="Y578" s="48">
        <f>SUM(Y18:Y577)</f>
        <v>5200000</v>
      </c>
      <c r="Z578" s="49">
        <f>SUM(Z18:Z577)</f>
        <v>46800000</v>
      </c>
      <c r="AA578" s="50">
        <f>SUM(AA18:AA577)</f>
        <v>83200000</v>
      </c>
      <c r="AB578" s="708"/>
      <c r="AC578" s="48">
        <f>SUM(AC18:AC577)</f>
        <v>5200000</v>
      </c>
      <c r="AD578" s="49">
        <f>SUM(AD18:AD577)</f>
        <v>52000000</v>
      </c>
      <c r="AE578" s="50">
        <f>SUM(AE18:AE577)</f>
        <v>78000000</v>
      </c>
    </row>
    <row r="579" spans="23:31">
      <c r="W579" s="161"/>
      <c r="X579" s="161"/>
      <c r="Y579" s="161"/>
      <c r="Z579" s="161"/>
      <c r="AA579" s="161"/>
      <c r="AB579" s="161"/>
      <c r="AC579" s="161"/>
      <c r="AD579" s="161"/>
      <c r="AE579" s="161"/>
    </row>
    <row r="580" spans="23:31">
      <c r="W580" s="161"/>
      <c r="X580" s="161"/>
      <c r="Y580" s="161"/>
      <c r="Z580" s="161"/>
      <c r="AA580" s="161"/>
      <c r="AB580" s="161"/>
      <c r="AC580" s="161"/>
      <c r="AD580" s="161"/>
      <c r="AE580" s="161"/>
    </row>
    <row r="581" spans="23:31">
      <c r="W581" s="161"/>
      <c r="X581" s="161"/>
      <c r="Y581" s="161"/>
      <c r="Z581" s="161"/>
      <c r="AA581" s="161"/>
      <c r="AB581" s="161"/>
      <c r="AC581" s="161"/>
      <c r="AD581" s="161"/>
      <c r="AE581" s="161"/>
    </row>
    <row r="582" spans="23:31">
      <c r="W582" s="161"/>
      <c r="X582" s="161"/>
      <c r="Y582" s="161"/>
      <c r="Z582" s="161"/>
      <c r="AA582" s="161"/>
      <c r="AB582" s="161"/>
      <c r="AC582" s="161"/>
      <c r="AD582" s="161"/>
      <c r="AE582" s="161"/>
    </row>
    <row r="583" spans="23:31">
      <c r="W583" s="161"/>
      <c r="X583" s="161"/>
      <c r="Y583" s="161"/>
      <c r="Z583" s="161"/>
      <c r="AA583" s="161"/>
      <c r="AB583" s="161"/>
      <c r="AC583" s="161"/>
      <c r="AD583" s="161"/>
      <c r="AE583" s="161"/>
    </row>
    <row r="584" spans="23:31">
      <c r="W584" s="161"/>
      <c r="X584" s="161"/>
      <c r="Y584" s="161"/>
      <c r="Z584" s="161"/>
      <c r="AA584" s="161"/>
      <c r="AB584" s="161"/>
      <c r="AC584" s="161"/>
      <c r="AD584" s="161"/>
      <c r="AE584" s="161"/>
    </row>
    <row r="585" spans="23:31">
      <c r="W585" s="161"/>
      <c r="X585" s="161"/>
      <c r="Y585" s="161"/>
      <c r="Z585" s="161"/>
      <c r="AA585" s="161"/>
      <c r="AB585" s="161"/>
      <c r="AC585" s="161"/>
      <c r="AD585" s="161"/>
      <c r="AE585" s="161"/>
    </row>
    <row r="586" spans="23:31">
      <c r="W586" s="161"/>
      <c r="X586" s="161"/>
      <c r="Y586" s="161"/>
      <c r="Z586" s="161"/>
      <c r="AA586" s="161"/>
      <c r="AB586" s="161"/>
      <c r="AC586" s="161"/>
      <c r="AD586" s="161"/>
      <c r="AE586" s="161"/>
    </row>
    <row r="587" spans="23:31">
      <c r="W587" s="161"/>
      <c r="X587" s="161"/>
      <c r="Y587" s="161"/>
      <c r="Z587" s="161"/>
      <c r="AA587" s="161"/>
      <c r="AB587" s="161"/>
      <c r="AC587" s="161"/>
      <c r="AD587" s="161"/>
      <c r="AE587" s="161"/>
    </row>
    <row r="588" spans="23:31">
      <c r="W588" s="161"/>
      <c r="X588" s="161"/>
      <c r="Y588" s="161"/>
      <c r="Z588" s="161"/>
      <c r="AA588" s="161"/>
      <c r="AB588" s="161"/>
      <c r="AC588" s="161"/>
      <c r="AD588" s="161"/>
      <c r="AE588" s="161"/>
    </row>
    <row r="589" spans="23:31">
      <c r="W589" s="161"/>
      <c r="X589" s="161"/>
      <c r="Y589" s="161"/>
      <c r="Z589" s="161"/>
      <c r="AA589" s="161"/>
      <c r="AB589" s="161"/>
      <c r="AC589" s="161"/>
      <c r="AD589" s="161"/>
      <c r="AE589" s="161"/>
    </row>
    <row r="590" spans="23:31">
      <c r="W590" s="161"/>
      <c r="X590" s="161"/>
      <c r="Y590" s="161"/>
      <c r="Z590" s="161"/>
      <c r="AA590" s="161"/>
      <c r="AB590" s="161"/>
      <c r="AC590" s="161"/>
      <c r="AD590" s="161"/>
      <c r="AE590" s="161"/>
    </row>
    <row r="592" spans="23:31">
      <c r="W592" s="47"/>
      <c r="X592" s="47"/>
      <c r="Y592" s="48">
        <f>SUM(Y18:Y563)</f>
        <v>5200000</v>
      </c>
      <c r="Z592" s="49">
        <f>SUM(Z18:Z563)</f>
        <v>46800000</v>
      </c>
      <c r="AA592" s="50">
        <f>SUM(AA18:AA563)</f>
        <v>83200000</v>
      </c>
      <c r="AB592" s="47"/>
      <c r="AC592" s="48">
        <f>SUM(AC18:AC563)</f>
        <v>5200000</v>
      </c>
      <c r="AD592" s="49">
        <f>SUM(AD18:AD563)</f>
        <v>52000000</v>
      </c>
      <c r="AE592" s="50">
        <f>SUM(AE18:AE563)</f>
        <v>78000000</v>
      </c>
    </row>
    <row r="593" spans="23:31">
      <c r="W593" s="47"/>
      <c r="X593" s="47"/>
      <c r="Y593" s="55">
        <f>SUM(Y564:Y568)</f>
        <v>0</v>
      </c>
      <c r="Z593" s="56">
        <f>SUM(Z564:Z568)</f>
        <v>0</v>
      </c>
      <c r="AA593" s="57">
        <f>SUM(AA564:AA568)</f>
        <v>0</v>
      </c>
      <c r="AB593" s="708"/>
      <c r="AC593" s="55">
        <f>SUM(AC564:AC568)</f>
        <v>0</v>
      </c>
      <c r="AD593" s="56">
        <f>SUM(AD564:AD568)</f>
        <v>0</v>
      </c>
      <c r="AE593" s="57">
        <f>SUM(AE564:AE568)</f>
        <v>0</v>
      </c>
    </row>
    <row r="594" spans="23:31">
      <c r="W594" s="47"/>
      <c r="X594" s="47"/>
      <c r="Y594" s="55">
        <f>SUM(Y570:Y572)</f>
        <v>0</v>
      </c>
      <c r="Z594" s="56">
        <f>SUM(Z570:Z572)</f>
        <v>0</v>
      </c>
      <c r="AA594" s="57">
        <f>SUM(AA570:AA572)</f>
        <v>0</v>
      </c>
      <c r="AB594" s="708"/>
      <c r="AC594" s="55">
        <f>SUM(AC570:AC572)</f>
        <v>0</v>
      </c>
      <c r="AD594" s="56">
        <f>SUM(AD570:AD572)</f>
        <v>0</v>
      </c>
      <c r="AE594" s="57">
        <f>SUM(AE570:AE572)</f>
        <v>0</v>
      </c>
    </row>
    <row r="595" spans="23:31">
      <c r="W595" s="47"/>
      <c r="X595" s="47"/>
      <c r="Y595" s="55">
        <f>SUM(Y573:Y575)</f>
        <v>0</v>
      </c>
      <c r="Z595" s="56">
        <f>SUM(Z573:Z575)</f>
        <v>0</v>
      </c>
      <c r="AA595" s="57">
        <f>SUM(AA573:AA575)</f>
        <v>0</v>
      </c>
      <c r="AB595" s="708"/>
      <c r="AC595" s="55">
        <f>SUM(AC573:AC575)</f>
        <v>0</v>
      </c>
      <c r="AD595" s="56">
        <f>SUM(AD573:AD575)</f>
        <v>0</v>
      </c>
      <c r="AE595" s="57">
        <f>SUM(AE573:AE575)</f>
        <v>0</v>
      </c>
    </row>
    <row r="596" spans="23:31">
      <c r="W596" s="47"/>
    </row>
    <row r="597" spans="23:31">
      <c r="W597" s="47">
        <v>25</v>
      </c>
    </row>
    <row r="598" spans="23:31">
      <c r="W598" s="47">
        <v>25</v>
      </c>
    </row>
    <row r="599" spans="23:31">
      <c r="W599" s="47">
        <v>25</v>
      </c>
    </row>
    <row r="600" spans="23:31">
      <c r="W600" s="47">
        <v>25</v>
      </c>
    </row>
    <row r="601" spans="23:31">
      <c r="W601" s="47">
        <v>25</v>
      </c>
    </row>
    <row r="602" spans="23:31">
      <c r="W602" s="47">
        <v>25</v>
      </c>
    </row>
    <row r="603" spans="23:31">
      <c r="W603" s="47">
        <v>25</v>
      </c>
    </row>
    <row r="604" spans="23:31">
      <c r="W604" s="47">
        <v>25</v>
      </c>
    </row>
    <row r="605" spans="23:31">
      <c r="W605" s="47">
        <v>25</v>
      </c>
    </row>
    <row r="606" spans="23:31">
      <c r="W606" s="47">
        <v>25</v>
      </c>
    </row>
    <row r="607" spans="23:31">
      <c r="W607" s="47">
        <v>25</v>
      </c>
    </row>
    <row r="608" spans="23:31">
      <c r="W608" s="47">
        <v>25</v>
      </c>
    </row>
    <row r="609" spans="23:31">
      <c r="W609" s="47">
        <v>25</v>
      </c>
    </row>
    <row r="610" spans="23:31">
      <c r="W610" s="47">
        <v>25</v>
      </c>
    </row>
    <row r="611" spans="23:31">
      <c r="W611" s="47">
        <v>25</v>
      </c>
    </row>
    <row r="612" spans="23:31">
      <c r="W612" s="47">
        <v>25</v>
      </c>
    </row>
    <row r="613" spans="23:31">
      <c r="W613" s="47">
        <v>25</v>
      </c>
    </row>
    <row r="614" spans="23:31">
      <c r="W614" s="47">
        <v>25</v>
      </c>
    </row>
    <row r="615" spans="23:31">
      <c r="W615" s="47">
        <v>25</v>
      </c>
      <c r="X615" s="208"/>
      <c r="Y615" s="208"/>
      <c r="Z615" s="208"/>
      <c r="AA615" s="208"/>
      <c r="AB615" s="208"/>
      <c r="AC615" s="208"/>
      <c r="AD615" s="208"/>
      <c r="AE615" s="208"/>
    </row>
    <row r="616" spans="23:31">
      <c r="W616" s="47">
        <v>25</v>
      </c>
      <c r="X616" s="208"/>
      <c r="Y616" s="208"/>
      <c r="Z616" s="208"/>
      <c r="AA616" s="208"/>
      <c r="AB616" s="208"/>
      <c r="AC616" s="208"/>
      <c r="AD616" s="208"/>
      <c r="AE616" s="208"/>
    </row>
    <row r="617" spans="23:31">
      <c r="W617" s="47">
        <v>25</v>
      </c>
      <c r="X617" s="208"/>
      <c r="Y617" s="208"/>
      <c r="Z617" s="208"/>
      <c r="AA617" s="208"/>
      <c r="AB617" s="208"/>
      <c r="AC617" s="208"/>
      <c r="AD617" s="208"/>
      <c r="AE617" s="208"/>
    </row>
    <row r="618" spans="23:31">
      <c r="W618" s="47">
        <v>25</v>
      </c>
    </row>
    <row r="619" spans="23:31">
      <c r="W619" s="47">
        <v>25</v>
      </c>
    </row>
    <row r="620" spans="23:31">
      <c r="W620" s="47">
        <v>25</v>
      </c>
    </row>
    <row r="621" spans="23:31">
      <c r="W621" s="47">
        <v>25</v>
      </c>
    </row>
    <row r="622" spans="23:31">
      <c r="W622" s="47">
        <v>25</v>
      </c>
    </row>
    <row r="623" spans="23:31">
      <c r="W623" s="47">
        <v>25</v>
      </c>
    </row>
    <row r="624" spans="23:31">
      <c r="W624" s="47">
        <v>25</v>
      </c>
    </row>
    <row r="625" spans="23:26">
      <c r="W625" s="47">
        <v>25</v>
      </c>
    </row>
    <row r="626" spans="23:26">
      <c r="W626" s="47">
        <v>25</v>
      </c>
    </row>
    <row r="627" spans="23:26">
      <c r="W627" s="47">
        <v>25</v>
      </c>
    </row>
    <row r="628" spans="23:26">
      <c r="W628" s="47">
        <v>25</v>
      </c>
    </row>
    <row r="629" spans="23:26">
      <c r="W629" s="47">
        <v>25</v>
      </c>
    </row>
    <row r="630" spans="23:26">
      <c r="W630" s="47">
        <v>25</v>
      </c>
      <c r="X630" s="47">
        <f>2015-J630+1</f>
        <v>2016</v>
      </c>
      <c r="Y630" s="746">
        <f t="shared" ref="Y630:Y660" si="11">S630/W630</f>
        <v>0</v>
      </c>
      <c r="Z630" s="746">
        <f t="shared" ref="Z630:Z667" si="12">X630*Y630</f>
        <v>0</v>
      </c>
    </row>
    <row r="631" spans="23:26">
      <c r="W631" s="47">
        <v>25</v>
      </c>
      <c r="X631" s="47">
        <f t="shared" ref="X631:X634" si="13">2015-J631+1</f>
        <v>2016</v>
      </c>
      <c r="Y631" s="746">
        <f t="shared" si="11"/>
        <v>0</v>
      </c>
      <c r="Z631" s="746">
        <f t="shared" si="12"/>
        <v>0</v>
      </c>
    </row>
    <row r="632" spans="23:26">
      <c r="W632" s="47">
        <v>25</v>
      </c>
      <c r="X632" s="47">
        <f t="shared" si="13"/>
        <v>2016</v>
      </c>
      <c r="Y632" s="746">
        <f t="shared" si="11"/>
        <v>0</v>
      </c>
      <c r="Z632" s="746">
        <f t="shared" si="12"/>
        <v>0</v>
      </c>
    </row>
    <row r="633" spans="23:26">
      <c r="W633" s="47">
        <v>25</v>
      </c>
      <c r="X633" s="47">
        <f t="shared" si="13"/>
        <v>2016</v>
      </c>
      <c r="Y633" s="746">
        <f t="shared" si="11"/>
        <v>0</v>
      </c>
      <c r="Z633" s="746">
        <f t="shared" si="12"/>
        <v>0</v>
      </c>
    </row>
    <row r="634" spans="23:26">
      <c r="W634" s="47">
        <v>25</v>
      </c>
      <c r="X634" s="47">
        <f t="shared" si="13"/>
        <v>2016</v>
      </c>
      <c r="Y634" s="746">
        <f t="shared" si="11"/>
        <v>0</v>
      </c>
      <c r="Z634" s="746">
        <f t="shared" si="12"/>
        <v>0</v>
      </c>
    </row>
    <row r="635" spans="23:26">
      <c r="W635" s="47">
        <v>25</v>
      </c>
      <c r="X635" s="518">
        <f>2015-J635+1</f>
        <v>2016</v>
      </c>
      <c r="Y635" s="363">
        <f t="shared" si="11"/>
        <v>0</v>
      </c>
      <c r="Z635" s="363">
        <f t="shared" si="12"/>
        <v>0</v>
      </c>
    </row>
    <row r="636" spans="23:26">
      <c r="W636" s="47">
        <v>25</v>
      </c>
      <c r="X636" s="518">
        <f t="shared" ref="X636:X644" si="14">2015-J636+1</f>
        <v>2016</v>
      </c>
      <c r="Y636" s="363">
        <f t="shared" si="11"/>
        <v>0</v>
      </c>
      <c r="Z636" s="363">
        <f t="shared" si="12"/>
        <v>0</v>
      </c>
    </row>
    <row r="637" spans="23:26">
      <c r="W637" s="47">
        <v>25</v>
      </c>
      <c r="X637" s="518">
        <f t="shared" si="14"/>
        <v>2016</v>
      </c>
      <c r="Y637" s="363">
        <f t="shared" si="11"/>
        <v>0</v>
      </c>
      <c r="Z637" s="363">
        <f t="shared" si="12"/>
        <v>0</v>
      </c>
    </row>
    <row r="638" spans="23:26">
      <c r="W638" s="47">
        <v>25</v>
      </c>
      <c r="X638" s="518">
        <f t="shared" si="14"/>
        <v>2016</v>
      </c>
      <c r="Y638" s="363">
        <f t="shared" si="11"/>
        <v>0</v>
      </c>
      <c r="Z638" s="363">
        <f t="shared" si="12"/>
        <v>0</v>
      </c>
    </row>
    <row r="639" spans="23:26">
      <c r="W639" s="47">
        <v>25</v>
      </c>
      <c r="X639" s="518">
        <f t="shared" si="14"/>
        <v>2016</v>
      </c>
      <c r="Y639" s="363">
        <f t="shared" si="11"/>
        <v>0</v>
      </c>
      <c r="Z639" s="363">
        <f t="shared" si="12"/>
        <v>0</v>
      </c>
    </row>
    <row r="640" spans="23:26">
      <c r="W640" s="47">
        <v>25</v>
      </c>
      <c r="X640" s="518">
        <f t="shared" si="14"/>
        <v>2016</v>
      </c>
      <c r="Y640" s="363">
        <f t="shared" si="11"/>
        <v>0</v>
      </c>
      <c r="Z640" s="363">
        <f t="shared" si="12"/>
        <v>0</v>
      </c>
    </row>
    <row r="641" spans="23:26">
      <c r="W641" s="47">
        <v>25</v>
      </c>
      <c r="X641" s="518">
        <f t="shared" si="14"/>
        <v>2016</v>
      </c>
      <c r="Y641" s="363">
        <f t="shared" si="11"/>
        <v>0</v>
      </c>
      <c r="Z641" s="363">
        <f t="shared" si="12"/>
        <v>0</v>
      </c>
    </row>
    <row r="642" spans="23:26">
      <c r="W642" s="47">
        <v>25</v>
      </c>
      <c r="X642" s="518">
        <f t="shared" si="14"/>
        <v>2016</v>
      </c>
      <c r="Y642" s="363">
        <f t="shared" si="11"/>
        <v>0</v>
      </c>
      <c r="Z642" s="363">
        <f t="shared" si="12"/>
        <v>0</v>
      </c>
    </row>
    <row r="643" spans="23:26">
      <c r="W643" s="47">
        <v>25</v>
      </c>
      <c r="X643" s="518">
        <f t="shared" si="14"/>
        <v>2016</v>
      </c>
      <c r="Y643" s="363">
        <f t="shared" si="11"/>
        <v>0</v>
      </c>
      <c r="Z643" s="363">
        <f t="shared" si="12"/>
        <v>0</v>
      </c>
    </row>
    <row r="644" spans="23:26">
      <c r="W644" s="47">
        <v>25</v>
      </c>
      <c r="X644" s="518">
        <f t="shared" si="14"/>
        <v>2016</v>
      </c>
      <c r="Y644" s="363">
        <f t="shared" si="11"/>
        <v>0</v>
      </c>
      <c r="Z644" s="363">
        <f t="shared" si="12"/>
        <v>0</v>
      </c>
    </row>
    <row r="645" spans="23:26">
      <c r="W645" s="47">
        <v>25</v>
      </c>
      <c r="X645" s="518">
        <f>2015-J645+1</f>
        <v>2016</v>
      </c>
      <c r="Y645" s="746">
        <f t="shared" si="11"/>
        <v>0</v>
      </c>
      <c r="Z645" s="746">
        <f t="shared" si="12"/>
        <v>0</v>
      </c>
    </row>
    <row r="646" spans="23:26">
      <c r="W646" s="47">
        <v>25</v>
      </c>
      <c r="X646" s="518">
        <f t="shared" ref="X646:X660" si="15">2015-J646+1</f>
        <v>2016</v>
      </c>
      <c r="Y646" s="746">
        <f t="shared" si="11"/>
        <v>0</v>
      </c>
      <c r="Z646" s="746">
        <f t="shared" si="12"/>
        <v>0</v>
      </c>
    </row>
    <row r="647" spans="23:26">
      <c r="W647" s="47">
        <v>25</v>
      </c>
      <c r="X647" s="518">
        <f t="shared" si="15"/>
        <v>2016</v>
      </c>
      <c r="Y647" s="746">
        <f t="shared" si="11"/>
        <v>0</v>
      </c>
      <c r="Z647" s="746">
        <f t="shared" si="12"/>
        <v>0</v>
      </c>
    </row>
    <row r="648" spans="23:26">
      <c r="W648" s="47">
        <v>25</v>
      </c>
      <c r="X648" s="518">
        <f t="shared" si="15"/>
        <v>2016</v>
      </c>
      <c r="Y648" s="746">
        <f t="shared" si="11"/>
        <v>0</v>
      </c>
      <c r="Z648" s="746">
        <f t="shared" si="12"/>
        <v>0</v>
      </c>
    </row>
    <row r="649" spans="23:26">
      <c r="W649" s="47">
        <v>25</v>
      </c>
      <c r="X649" s="518">
        <f t="shared" si="15"/>
        <v>2016</v>
      </c>
      <c r="Y649" s="746">
        <f t="shared" si="11"/>
        <v>0</v>
      </c>
      <c r="Z649" s="746">
        <f t="shared" si="12"/>
        <v>0</v>
      </c>
    </row>
    <row r="650" spans="23:26">
      <c r="W650" s="47">
        <v>25</v>
      </c>
      <c r="X650" s="518">
        <f t="shared" si="15"/>
        <v>2016</v>
      </c>
      <c r="Y650" s="746">
        <f t="shared" si="11"/>
        <v>0</v>
      </c>
      <c r="Z650" s="746">
        <f t="shared" si="12"/>
        <v>0</v>
      </c>
    </row>
    <row r="651" spans="23:26">
      <c r="W651" s="47">
        <v>25</v>
      </c>
      <c r="X651" s="518">
        <f t="shared" si="15"/>
        <v>2016</v>
      </c>
      <c r="Y651" s="746">
        <f t="shared" si="11"/>
        <v>0</v>
      </c>
      <c r="Z651" s="746">
        <f t="shared" si="12"/>
        <v>0</v>
      </c>
    </row>
    <row r="652" spans="23:26">
      <c r="W652" s="47">
        <v>25</v>
      </c>
      <c r="X652" s="518">
        <f t="shared" si="15"/>
        <v>2016</v>
      </c>
      <c r="Y652" s="746">
        <f t="shared" si="11"/>
        <v>0</v>
      </c>
      <c r="Z652" s="746">
        <f t="shared" si="12"/>
        <v>0</v>
      </c>
    </row>
    <row r="653" spans="23:26">
      <c r="W653" s="47">
        <v>25</v>
      </c>
      <c r="X653" s="518">
        <f t="shared" si="15"/>
        <v>2016</v>
      </c>
      <c r="Y653" s="746">
        <f t="shared" si="11"/>
        <v>0</v>
      </c>
      <c r="Z653" s="746">
        <f t="shared" si="12"/>
        <v>0</v>
      </c>
    </row>
    <row r="654" spans="23:26">
      <c r="W654" s="47">
        <v>25</v>
      </c>
      <c r="X654" s="518">
        <f t="shared" si="15"/>
        <v>2016</v>
      </c>
      <c r="Y654" s="746">
        <f t="shared" si="11"/>
        <v>0</v>
      </c>
      <c r="Z654" s="746">
        <f t="shared" si="12"/>
        <v>0</v>
      </c>
    </row>
    <row r="655" spans="23:26">
      <c r="W655" s="47">
        <v>25</v>
      </c>
      <c r="X655" s="518">
        <f t="shared" si="15"/>
        <v>2016</v>
      </c>
      <c r="Y655" s="746">
        <f t="shared" si="11"/>
        <v>0</v>
      </c>
      <c r="Z655" s="746">
        <f t="shared" si="12"/>
        <v>0</v>
      </c>
    </row>
    <row r="656" spans="23:26">
      <c r="W656" s="47">
        <v>25</v>
      </c>
      <c r="X656" s="518">
        <f t="shared" si="15"/>
        <v>2016</v>
      </c>
      <c r="Y656" s="746">
        <f t="shared" si="11"/>
        <v>0</v>
      </c>
      <c r="Z656" s="746">
        <f t="shared" si="12"/>
        <v>0</v>
      </c>
    </row>
    <row r="657" spans="23:26">
      <c r="W657" s="47">
        <v>25</v>
      </c>
      <c r="X657" s="518">
        <f t="shared" si="15"/>
        <v>2016</v>
      </c>
      <c r="Y657" s="746">
        <f t="shared" si="11"/>
        <v>0</v>
      </c>
      <c r="Z657" s="746">
        <f t="shared" si="12"/>
        <v>0</v>
      </c>
    </row>
    <row r="658" spans="23:26">
      <c r="W658" s="47">
        <v>25</v>
      </c>
      <c r="X658" s="518">
        <f t="shared" si="15"/>
        <v>2016</v>
      </c>
      <c r="Y658" s="746">
        <f t="shared" si="11"/>
        <v>0</v>
      </c>
      <c r="Z658" s="746">
        <f t="shared" si="12"/>
        <v>0</v>
      </c>
    </row>
    <row r="659" spans="23:26">
      <c r="W659" s="47">
        <v>25</v>
      </c>
      <c r="X659" s="518">
        <f t="shared" si="15"/>
        <v>2016</v>
      </c>
      <c r="Y659" s="746">
        <f t="shared" si="11"/>
        <v>0</v>
      </c>
      <c r="Z659" s="746">
        <f t="shared" si="12"/>
        <v>0</v>
      </c>
    </row>
    <row r="660" spans="23:26">
      <c r="W660" s="47">
        <v>25</v>
      </c>
      <c r="X660" s="518">
        <f t="shared" si="15"/>
        <v>2016</v>
      </c>
      <c r="Y660" s="746">
        <f t="shared" si="11"/>
        <v>0</v>
      </c>
      <c r="Z660" s="746">
        <f t="shared" si="12"/>
        <v>0</v>
      </c>
    </row>
    <row r="661" spans="23:26">
      <c r="W661" s="47">
        <v>25</v>
      </c>
      <c r="X661" s="518">
        <f>2015-J661+1</f>
        <v>2016</v>
      </c>
      <c r="Y661" s="838">
        <f>S661/X661</f>
        <v>0</v>
      </c>
      <c r="Z661" s="835">
        <f t="shared" si="12"/>
        <v>0</v>
      </c>
    </row>
    <row r="662" spans="23:26">
      <c r="W662" s="47">
        <v>25</v>
      </c>
      <c r="X662" s="518">
        <f t="shared" ref="X662:X664" si="16">2015-J662+1</f>
        <v>2016</v>
      </c>
      <c r="Y662" s="838">
        <f>S662/X662</f>
        <v>0</v>
      </c>
      <c r="Z662" s="835">
        <f t="shared" si="12"/>
        <v>0</v>
      </c>
    </row>
    <row r="663" spans="23:26">
      <c r="W663" s="47">
        <v>25</v>
      </c>
      <c r="X663" s="518">
        <f t="shared" si="16"/>
        <v>2016</v>
      </c>
      <c r="Y663" s="838">
        <f>S663/X663</f>
        <v>0</v>
      </c>
      <c r="Z663" s="835">
        <f t="shared" si="12"/>
        <v>0</v>
      </c>
    </row>
    <row r="664" spans="23:26">
      <c r="W664" s="47">
        <v>25</v>
      </c>
      <c r="X664" s="518">
        <f t="shared" si="16"/>
        <v>2016</v>
      </c>
      <c r="Y664" s="838">
        <f>S664/X664</f>
        <v>0</v>
      </c>
      <c r="Z664" s="835">
        <f t="shared" si="12"/>
        <v>0</v>
      </c>
    </row>
    <row r="665" spans="23:26">
      <c r="W665" s="47">
        <v>25</v>
      </c>
      <c r="X665" s="518">
        <f>2015-J665+1</f>
        <v>2016</v>
      </c>
      <c r="Y665" s="548">
        <f>S665/W665</f>
        <v>0</v>
      </c>
      <c r="Z665" s="548">
        <f t="shared" si="12"/>
        <v>0</v>
      </c>
    </row>
    <row r="666" spans="23:26">
      <c r="W666" s="47">
        <v>25</v>
      </c>
      <c r="X666" s="518">
        <f t="shared" ref="X666:X667" si="17">2015-J666+1</f>
        <v>2016</v>
      </c>
      <c r="Y666" s="548">
        <f>S666/W666</f>
        <v>0</v>
      </c>
      <c r="Z666" s="548">
        <f t="shared" si="12"/>
        <v>0</v>
      </c>
    </row>
    <row r="667" spans="23:26">
      <c r="W667" s="47">
        <v>25</v>
      </c>
      <c r="X667" s="518">
        <f t="shared" si="17"/>
        <v>2016</v>
      </c>
      <c r="Y667" s="548">
        <f>S667/W667</f>
        <v>0</v>
      </c>
      <c r="Z667" s="548">
        <f t="shared" si="12"/>
        <v>0</v>
      </c>
    </row>
  </sheetData>
  <autoFilter ref="A17:AE18"/>
  <mergeCells count="26">
    <mergeCell ref="H15:H16"/>
    <mergeCell ref="J15:J16"/>
    <mergeCell ref="X15:X16"/>
    <mergeCell ref="W15:W16"/>
    <mergeCell ref="AC15:AE15"/>
    <mergeCell ref="Y15:AA15"/>
    <mergeCell ref="AB15:AB16"/>
    <mergeCell ref="S19:V19"/>
    <mergeCell ref="R15:R16"/>
    <mergeCell ref="V15:V16"/>
    <mergeCell ref="B19:Q19"/>
    <mergeCell ref="B1:V1"/>
    <mergeCell ref="B2:V2"/>
    <mergeCell ref="B3:V3"/>
    <mergeCell ref="B4:V4"/>
    <mergeCell ref="B15:B16"/>
    <mergeCell ref="C15:C16"/>
    <mergeCell ref="M15:M16"/>
    <mergeCell ref="F15:F16"/>
    <mergeCell ref="P15:Q15"/>
    <mergeCell ref="S15:U15"/>
    <mergeCell ref="I15:I16"/>
    <mergeCell ref="D15:E15"/>
    <mergeCell ref="K15:L15"/>
    <mergeCell ref="G15:G16"/>
    <mergeCell ref="O15:O16"/>
  </mergeCells>
  <printOptions horizontalCentered="1"/>
  <pageMargins left="1.25" right="0.5" top="0.75" bottom="0.75" header="0" footer="0"/>
  <pageSetup paperSize="256" scale="7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sheetPr filterMode="1">
    <tabColor rgb="FF00B0F0"/>
  </sheetPr>
  <dimension ref="A1:AK27"/>
  <sheetViews>
    <sheetView view="pageBreakPreview" topLeftCell="A11" zoomScaleSheetLayoutView="100" workbookViewId="0">
      <selection activeCell="G10" sqref="G10"/>
    </sheetView>
  </sheetViews>
  <sheetFormatPr defaultRowHeight="12.75"/>
  <cols>
    <col min="1" max="1" width="9.140625" style="518"/>
    <col min="2" max="2" width="5" style="518" customWidth="1"/>
    <col min="3" max="3" width="18.28515625" style="518" customWidth="1"/>
    <col min="4" max="4" width="12.42578125" style="518" customWidth="1"/>
    <col min="5" max="5" width="9.140625" style="518"/>
    <col min="6" max="6" width="11.140625" style="518" customWidth="1"/>
    <col min="7" max="7" width="7.85546875" style="518" customWidth="1"/>
    <col min="8" max="8" width="6.85546875" style="518" customWidth="1"/>
    <col min="9" max="9" width="6.7109375" style="518" customWidth="1"/>
    <col min="10" max="10" width="9.140625" style="518"/>
    <col min="11" max="11" width="9.7109375" style="518" customWidth="1"/>
    <col min="12" max="12" width="8.7109375" style="518" customWidth="1"/>
    <col min="13" max="13" width="7.85546875" style="518" customWidth="1"/>
    <col min="14" max="15" width="10.42578125" style="518" customWidth="1"/>
    <col min="16" max="16" width="7.7109375" style="518" customWidth="1"/>
    <col min="17" max="17" width="7.28515625" style="518" customWidth="1"/>
    <col min="18" max="18" width="13.42578125" style="518" customWidth="1"/>
    <col min="19" max="21" width="4.7109375" style="518" customWidth="1"/>
    <col min="22" max="22" width="17.7109375" style="518" customWidth="1"/>
    <col min="23" max="23" width="14" style="518" customWidth="1"/>
    <col min="24" max="24" width="14" style="47" customWidth="1"/>
    <col min="25" max="31" width="14" style="518" customWidth="1"/>
    <col min="32" max="16384" width="9.140625" style="518"/>
  </cols>
  <sheetData>
    <row r="1" spans="2:31" ht="15" customHeight="1">
      <c r="B1" s="1173" t="s">
        <v>128</v>
      </c>
      <c r="C1" s="1173"/>
      <c r="D1" s="1173"/>
      <c r="E1" s="1173"/>
      <c r="F1" s="1173"/>
      <c r="G1" s="1173"/>
      <c r="H1" s="1173"/>
      <c r="I1" s="1173"/>
      <c r="J1" s="1173"/>
      <c r="K1" s="1173"/>
      <c r="L1" s="1173"/>
      <c r="M1" s="1173"/>
      <c r="N1" s="1173"/>
      <c r="O1" s="1173"/>
      <c r="P1" s="1173"/>
      <c r="Q1" s="1173"/>
      <c r="R1" s="1173"/>
      <c r="S1" s="1173"/>
      <c r="T1" s="1173"/>
      <c r="U1" s="1173"/>
      <c r="V1" s="1173"/>
    </row>
    <row r="2" spans="2:31" ht="15" customHeight="1">
      <c r="B2" s="1173" t="s">
        <v>66</v>
      </c>
      <c r="C2" s="1173"/>
      <c r="D2" s="1173"/>
      <c r="E2" s="1173"/>
      <c r="F2" s="1173"/>
      <c r="G2" s="1173"/>
      <c r="H2" s="1173"/>
      <c r="I2" s="1173"/>
      <c r="J2" s="1173"/>
      <c r="K2" s="1173"/>
      <c r="L2" s="1173"/>
      <c r="M2" s="1173"/>
      <c r="N2" s="1173"/>
      <c r="O2" s="1173"/>
      <c r="P2" s="1173"/>
      <c r="Q2" s="1173"/>
      <c r="R2" s="1173"/>
      <c r="S2" s="1173"/>
      <c r="T2" s="1173"/>
      <c r="U2" s="1173"/>
      <c r="V2" s="1173"/>
    </row>
    <row r="3" spans="2:31" ht="15" customHeight="1">
      <c r="B3" s="1173" t="s">
        <v>131</v>
      </c>
      <c r="C3" s="1173"/>
      <c r="D3" s="1173"/>
      <c r="E3" s="1173"/>
      <c r="F3" s="1173"/>
      <c r="G3" s="1173"/>
      <c r="H3" s="1173"/>
      <c r="I3" s="1173"/>
      <c r="J3" s="1173"/>
      <c r="K3" s="1173"/>
      <c r="L3" s="1173"/>
      <c r="M3" s="1173"/>
      <c r="N3" s="1173"/>
      <c r="O3" s="1173"/>
      <c r="P3" s="1173"/>
      <c r="Q3" s="1173"/>
      <c r="R3" s="1173"/>
      <c r="S3" s="1173"/>
      <c r="T3" s="1173"/>
      <c r="U3" s="1173"/>
      <c r="V3" s="1173"/>
    </row>
    <row r="4" spans="2:31" ht="15" customHeight="1">
      <c r="B4" s="1173" t="s">
        <v>4046</v>
      </c>
      <c r="C4" s="1173"/>
      <c r="D4" s="1173"/>
      <c r="E4" s="1173"/>
      <c r="F4" s="1173"/>
      <c r="G4" s="1173"/>
      <c r="H4" s="1173"/>
      <c r="I4" s="1173"/>
      <c r="J4" s="1173"/>
      <c r="K4" s="1173"/>
      <c r="L4" s="1173"/>
      <c r="M4" s="1173"/>
      <c r="N4" s="1173"/>
      <c r="O4" s="1173"/>
      <c r="P4" s="1173"/>
      <c r="Q4" s="1173"/>
      <c r="R4" s="1173"/>
      <c r="S4" s="1173"/>
      <c r="T4" s="1173"/>
      <c r="U4" s="1173"/>
      <c r="V4" s="1173"/>
    </row>
    <row r="5" spans="2:31" ht="15" customHeight="1">
      <c r="B5" s="727"/>
      <c r="C5" s="727"/>
      <c r="D5" s="727"/>
      <c r="E5" s="727"/>
      <c r="F5" s="727"/>
      <c r="G5" s="727"/>
      <c r="H5" s="727"/>
      <c r="I5" s="727"/>
      <c r="J5" s="727"/>
      <c r="K5" s="727"/>
      <c r="L5" s="727"/>
      <c r="M5" s="727"/>
      <c r="N5" s="727"/>
      <c r="O5" s="727"/>
      <c r="P5" s="727"/>
      <c r="Q5" s="727"/>
      <c r="R5" s="727"/>
      <c r="S5" s="727"/>
      <c r="T5" s="727"/>
      <c r="U5" s="727"/>
      <c r="V5" s="727"/>
    </row>
    <row r="6" spans="2:31" ht="15" customHeight="1">
      <c r="B6" s="519" t="s">
        <v>68</v>
      </c>
      <c r="C6" s="520"/>
      <c r="D6" s="647" t="s">
        <v>3912</v>
      </c>
      <c r="E6" s="520"/>
      <c r="F6" s="520"/>
      <c r="G6" s="520"/>
      <c r="H6" s="520"/>
      <c r="I6" s="520"/>
      <c r="J6" s="520"/>
      <c r="K6" s="727"/>
      <c r="L6" s="520"/>
      <c r="M6" s="520"/>
      <c r="N6" s="520"/>
      <c r="O6" s="520"/>
      <c r="P6" s="520"/>
      <c r="Q6" s="520"/>
      <c r="R6" s="520"/>
      <c r="S6" s="520"/>
      <c r="T6" s="520"/>
      <c r="U6" s="520"/>
      <c r="V6" s="520"/>
    </row>
    <row r="7" spans="2:31" ht="15" customHeight="1">
      <c r="B7" s="519" t="s">
        <v>70</v>
      </c>
      <c r="C7" s="520"/>
      <c r="D7" s="713" t="s">
        <v>3913</v>
      </c>
      <c r="E7" s="520"/>
      <c r="F7" s="520"/>
      <c r="G7" s="520"/>
      <c r="H7" s="520"/>
      <c r="I7" s="520"/>
      <c r="J7" s="520"/>
      <c r="K7" s="727"/>
      <c r="L7" s="520"/>
      <c r="M7" s="520"/>
      <c r="N7" s="520"/>
      <c r="O7" s="520"/>
      <c r="P7" s="520"/>
      <c r="Q7" s="520"/>
      <c r="R7" s="520"/>
      <c r="S7" s="520"/>
      <c r="T7" s="520"/>
      <c r="U7" s="520"/>
      <c r="V7" s="520"/>
    </row>
    <row r="8" spans="2:31" ht="15" customHeight="1">
      <c r="B8" s="519" t="s">
        <v>72</v>
      </c>
      <c r="C8" s="520"/>
      <c r="D8" s="647" t="s">
        <v>3918</v>
      </c>
      <c r="E8" s="520"/>
      <c r="F8" s="520"/>
      <c r="G8" s="520"/>
      <c r="H8" s="520"/>
      <c r="I8" s="520"/>
      <c r="J8" s="520"/>
      <c r="K8" s="727"/>
      <c r="L8" s="520"/>
      <c r="M8" s="520"/>
      <c r="N8" s="520"/>
      <c r="O8" s="520"/>
      <c r="P8" s="520"/>
      <c r="Q8" s="520"/>
      <c r="R8" s="520"/>
      <c r="S8" s="520"/>
      <c r="T8" s="520"/>
      <c r="U8" s="520"/>
      <c r="V8" s="520"/>
    </row>
    <row r="9" spans="2:31" ht="15" customHeight="1">
      <c r="B9" s="519" t="s">
        <v>73</v>
      </c>
      <c r="C9" s="520"/>
      <c r="D9" s="647" t="s">
        <v>3919</v>
      </c>
      <c r="E9" s="520"/>
      <c r="F9" s="520"/>
      <c r="G9" s="520"/>
      <c r="H9" s="520"/>
      <c r="I9" s="520"/>
      <c r="J9" s="520"/>
      <c r="K9" s="727"/>
      <c r="L9" s="520"/>
      <c r="M9" s="520"/>
      <c r="N9" s="520"/>
      <c r="O9" s="520"/>
      <c r="P9" s="520"/>
      <c r="Q9" s="520"/>
      <c r="R9" s="520"/>
      <c r="S9" s="520"/>
      <c r="T9" s="520"/>
      <c r="U9" s="520"/>
      <c r="V9" s="520"/>
    </row>
    <row r="10" spans="2:31" ht="15" customHeight="1">
      <c r="B10" s="519" t="s">
        <v>74</v>
      </c>
      <c r="C10" s="520"/>
      <c r="D10" s="736" t="s">
        <v>4055</v>
      </c>
      <c r="E10" s="520"/>
      <c r="F10" s="520"/>
      <c r="G10" s="520"/>
      <c r="H10" s="520"/>
      <c r="I10" s="520"/>
      <c r="J10" s="520"/>
      <c r="K10" s="727"/>
      <c r="L10" s="520"/>
      <c r="M10" s="520"/>
      <c r="N10" s="520"/>
      <c r="O10" s="520"/>
      <c r="P10" s="520"/>
      <c r="Q10" s="520"/>
      <c r="R10" s="520"/>
      <c r="S10" s="520"/>
      <c r="T10" s="520"/>
      <c r="U10" s="520"/>
      <c r="V10" s="520"/>
    </row>
    <row r="11" spans="2:31" ht="15" customHeight="1">
      <c r="B11" s="519" t="s">
        <v>76</v>
      </c>
      <c r="C11" s="520"/>
      <c r="D11" s="736" t="s">
        <v>4059</v>
      </c>
      <c r="E11" s="520"/>
      <c r="F11" s="520"/>
      <c r="G11" s="520"/>
      <c r="H11" s="520"/>
      <c r="I11" s="520"/>
      <c r="J11" s="520"/>
      <c r="K11" s="727"/>
      <c r="L11" s="520"/>
      <c r="M11" s="520"/>
      <c r="N11" s="520"/>
      <c r="O11" s="520"/>
      <c r="P11" s="520"/>
      <c r="Q11" s="520"/>
      <c r="R11" s="520"/>
      <c r="S11" s="520"/>
      <c r="T11" s="520"/>
      <c r="U11" s="520"/>
      <c r="V11" s="520"/>
    </row>
    <row r="12" spans="2:31" ht="15" customHeight="1">
      <c r="B12" s="519" t="s">
        <v>36</v>
      </c>
      <c r="C12" s="520"/>
      <c r="D12" s="736" t="s">
        <v>4060</v>
      </c>
      <c r="E12" s="520"/>
      <c r="F12" s="520"/>
      <c r="G12" s="520"/>
      <c r="H12" s="520"/>
      <c r="I12" s="520"/>
      <c r="J12" s="520"/>
      <c r="K12" s="727"/>
      <c r="L12" s="520"/>
      <c r="M12" s="520"/>
      <c r="N12" s="520"/>
      <c r="O12" s="520"/>
      <c r="P12" s="520"/>
      <c r="Q12" s="520"/>
      <c r="R12" s="520"/>
      <c r="S12" s="520"/>
      <c r="T12" s="520"/>
      <c r="U12" s="520"/>
      <c r="V12" s="520"/>
    </row>
    <row r="13" spans="2:31" ht="15" customHeight="1">
      <c r="B13" s="499"/>
      <c r="C13" s="523"/>
      <c r="D13" s="499"/>
      <c r="E13" s="523"/>
      <c r="F13" s="523"/>
      <c r="G13" s="523"/>
      <c r="H13" s="523"/>
      <c r="I13" s="523"/>
      <c r="J13" s="523"/>
      <c r="K13" s="163"/>
      <c r="L13" s="523"/>
      <c r="M13" s="523"/>
      <c r="N13" s="523"/>
      <c r="O13" s="523"/>
      <c r="P13" s="523"/>
      <c r="Q13" s="523"/>
      <c r="R13" s="523"/>
      <c r="S13" s="523"/>
      <c r="T13" s="523"/>
      <c r="U13" s="523"/>
      <c r="V13" s="523"/>
    </row>
    <row r="14" spans="2:31" ht="20.100000000000001" customHeight="1">
      <c r="B14" s="1052" t="s">
        <v>16</v>
      </c>
      <c r="C14" s="1050" t="s">
        <v>77</v>
      </c>
      <c r="D14" s="1025" t="s">
        <v>0</v>
      </c>
      <c r="E14" s="1025"/>
      <c r="F14" s="1025" t="s">
        <v>25</v>
      </c>
      <c r="G14" s="1025" t="s">
        <v>124</v>
      </c>
      <c r="H14" s="1025" t="s">
        <v>176</v>
      </c>
      <c r="I14" s="1025" t="s">
        <v>118</v>
      </c>
      <c r="J14" s="1025" t="s">
        <v>119</v>
      </c>
      <c r="K14" s="1025" t="s">
        <v>28</v>
      </c>
      <c r="L14" s="1025"/>
      <c r="M14" s="1050" t="s">
        <v>108</v>
      </c>
      <c r="N14" s="1050" t="s">
        <v>174</v>
      </c>
      <c r="O14" s="703" t="s">
        <v>3879</v>
      </c>
      <c r="P14" s="1019" t="s">
        <v>37</v>
      </c>
      <c r="Q14" s="1020"/>
      <c r="R14" s="1050" t="s">
        <v>3927</v>
      </c>
      <c r="S14" s="1025" t="s">
        <v>7</v>
      </c>
      <c r="T14" s="1025"/>
      <c r="U14" s="1025"/>
      <c r="V14" s="1050" t="s">
        <v>2</v>
      </c>
      <c r="W14" s="1052" t="s">
        <v>193</v>
      </c>
      <c r="X14" s="1050" t="s">
        <v>194</v>
      </c>
      <c r="Y14" s="1152" t="s">
        <v>195</v>
      </c>
      <c r="Z14" s="1153"/>
      <c r="AA14" s="1154"/>
      <c r="AB14" s="1050" t="s">
        <v>194</v>
      </c>
      <c r="AC14" s="1155" t="s">
        <v>3878</v>
      </c>
      <c r="AD14" s="1156"/>
      <c r="AE14" s="1157"/>
    </row>
    <row r="15" spans="2:31" ht="30" customHeight="1">
      <c r="B15" s="1053"/>
      <c r="C15" s="1051"/>
      <c r="D15" s="709" t="s">
        <v>5</v>
      </c>
      <c r="E15" s="704" t="s">
        <v>23</v>
      </c>
      <c r="F15" s="1025"/>
      <c r="G15" s="1025"/>
      <c r="H15" s="1025"/>
      <c r="I15" s="1025"/>
      <c r="J15" s="1025"/>
      <c r="K15" s="704" t="s">
        <v>0</v>
      </c>
      <c r="L15" s="704" t="s">
        <v>24</v>
      </c>
      <c r="M15" s="1051"/>
      <c r="N15" s="1051"/>
      <c r="O15" s="718" t="s">
        <v>3880</v>
      </c>
      <c r="P15" s="704" t="s">
        <v>165</v>
      </c>
      <c r="Q15" s="704" t="s">
        <v>166</v>
      </c>
      <c r="R15" s="1051"/>
      <c r="S15" s="718" t="s">
        <v>98</v>
      </c>
      <c r="T15" s="718" t="s">
        <v>99</v>
      </c>
      <c r="U15" s="718" t="s">
        <v>100</v>
      </c>
      <c r="V15" s="1051"/>
      <c r="W15" s="1053"/>
      <c r="X15" s="1051"/>
      <c r="Y15" s="354" t="s">
        <v>196</v>
      </c>
      <c r="Z15" s="354" t="s">
        <v>3873</v>
      </c>
      <c r="AA15" s="354" t="s">
        <v>3874</v>
      </c>
      <c r="AB15" s="1051"/>
      <c r="AC15" s="178" t="s">
        <v>3875</v>
      </c>
      <c r="AD15" s="178" t="s">
        <v>3876</v>
      </c>
      <c r="AE15" s="178" t="s">
        <v>3877</v>
      </c>
    </row>
    <row r="16" spans="2:31" s="830" customFormat="1" ht="15" customHeight="1">
      <c r="B16" s="797" t="s">
        <v>83</v>
      </c>
      <c r="C16" s="798" t="s">
        <v>84</v>
      </c>
      <c r="D16" s="797" t="s">
        <v>85</v>
      </c>
      <c r="E16" s="798" t="s">
        <v>86</v>
      </c>
      <c r="F16" s="798" t="s">
        <v>87</v>
      </c>
      <c r="G16" s="798" t="s">
        <v>88</v>
      </c>
      <c r="H16" s="798" t="s">
        <v>89</v>
      </c>
      <c r="I16" s="798" t="s">
        <v>20</v>
      </c>
      <c r="J16" s="798" t="s">
        <v>17</v>
      </c>
      <c r="K16" s="798" t="s">
        <v>15</v>
      </c>
      <c r="L16" s="798" t="s">
        <v>90</v>
      </c>
      <c r="M16" s="798" t="s">
        <v>91</v>
      </c>
      <c r="N16" s="798" t="s">
        <v>92</v>
      </c>
      <c r="O16" s="798"/>
      <c r="P16" s="798" t="s">
        <v>18</v>
      </c>
      <c r="Q16" s="798" t="s">
        <v>21</v>
      </c>
      <c r="R16" s="798" t="s">
        <v>22</v>
      </c>
      <c r="S16" s="798" t="s">
        <v>19</v>
      </c>
      <c r="T16" s="798" t="s">
        <v>110</v>
      </c>
      <c r="U16" s="798" t="s">
        <v>111</v>
      </c>
      <c r="V16" s="798" t="s">
        <v>112</v>
      </c>
      <c r="X16" s="799"/>
    </row>
    <row r="17" spans="1:37" ht="125.1" customHeight="1">
      <c r="A17" s="518" t="s">
        <v>1907</v>
      </c>
      <c r="B17" s="400">
        <v>1</v>
      </c>
      <c r="C17" s="242" t="s">
        <v>1893</v>
      </c>
      <c r="D17" s="150" t="s">
        <v>1894</v>
      </c>
      <c r="E17" s="148" t="s">
        <v>942</v>
      </c>
      <c r="F17" s="148" t="s">
        <v>1235</v>
      </c>
      <c r="G17" s="906" t="s">
        <v>1895</v>
      </c>
      <c r="H17" s="906" t="s">
        <v>1896</v>
      </c>
      <c r="I17" s="906" t="s">
        <v>1897</v>
      </c>
      <c r="J17" s="148" t="s">
        <v>1879</v>
      </c>
      <c r="K17" s="148" t="s">
        <v>1898</v>
      </c>
      <c r="L17" s="401" t="s">
        <v>200</v>
      </c>
      <c r="M17" s="148" t="s">
        <v>229</v>
      </c>
      <c r="N17" s="148" t="s">
        <v>188</v>
      </c>
      <c r="O17" s="148">
        <v>2016</v>
      </c>
      <c r="P17" s="148">
        <v>1</v>
      </c>
      <c r="Q17" s="148" t="s">
        <v>215</v>
      </c>
      <c r="R17" s="907">
        <v>150300000</v>
      </c>
      <c r="S17" s="211" t="s">
        <v>98</v>
      </c>
      <c r="T17" s="843"/>
      <c r="U17" s="843"/>
      <c r="V17" s="148" t="s">
        <v>1898</v>
      </c>
      <c r="W17" s="47">
        <v>25</v>
      </c>
      <c r="X17" s="47">
        <f>2016-O17+1</f>
        <v>1</v>
      </c>
      <c r="Y17" s="548">
        <f t="shared" ref="Y17" si="0">R17/W17</f>
        <v>6012000</v>
      </c>
      <c r="Z17" s="548">
        <f t="shared" ref="Z17" si="1">X17*Y17</f>
        <v>6012000</v>
      </c>
      <c r="AA17" s="835">
        <f t="shared" ref="AA17" si="2">R17-Z17</f>
        <v>144288000</v>
      </c>
      <c r="AB17" s="47">
        <f>2017-O17+1</f>
        <v>2</v>
      </c>
      <c r="AC17" s="548">
        <f>R17/W17</f>
        <v>6012000</v>
      </c>
      <c r="AD17" s="548">
        <f>AB17*AC17</f>
        <v>12024000</v>
      </c>
      <c r="AE17" s="835">
        <f>R17-AD17</f>
        <v>138276000</v>
      </c>
      <c r="AF17" s="835" t="b">
        <f>AD17+AE17=R17</f>
        <v>1</v>
      </c>
    </row>
    <row r="18" spans="1:37" ht="125.1" customHeight="1">
      <c r="A18" s="518" t="s">
        <v>1907</v>
      </c>
      <c r="B18" s="154">
        <v>2</v>
      </c>
      <c r="C18" s="904" t="s">
        <v>1899</v>
      </c>
      <c r="D18" s="88" t="s">
        <v>1900</v>
      </c>
      <c r="E18" s="90" t="s">
        <v>1901</v>
      </c>
      <c r="F18" s="735" t="s">
        <v>1902</v>
      </c>
      <c r="G18" s="93" t="s">
        <v>1903</v>
      </c>
      <c r="H18" s="93" t="s">
        <v>1904</v>
      </c>
      <c r="I18" s="93" t="s">
        <v>1905</v>
      </c>
      <c r="J18" s="735" t="s">
        <v>1879</v>
      </c>
      <c r="K18" s="735" t="s">
        <v>1906</v>
      </c>
      <c r="L18" s="355">
        <v>42634</v>
      </c>
      <c r="M18" s="735" t="s">
        <v>229</v>
      </c>
      <c r="N18" s="735" t="s">
        <v>188</v>
      </c>
      <c r="O18" s="735">
        <v>2016</v>
      </c>
      <c r="P18" s="735">
        <v>1</v>
      </c>
      <c r="Q18" s="735" t="s">
        <v>215</v>
      </c>
      <c r="R18" s="905">
        <v>25971000</v>
      </c>
      <c r="S18" s="277" t="s">
        <v>98</v>
      </c>
      <c r="T18" s="346"/>
      <c r="U18" s="356"/>
      <c r="V18" s="735" t="s">
        <v>1831</v>
      </c>
      <c r="W18" s="518">
        <v>25</v>
      </c>
      <c r="X18" s="47">
        <f>2016-O18+1</f>
        <v>1</v>
      </c>
      <c r="Y18" s="548">
        <f t="shared" ref="Y18" si="3">R18/W18</f>
        <v>1038840</v>
      </c>
      <c r="Z18" s="548">
        <f t="shared" ref="Z18" si="4">X18*Y18</f>
        <v>1038840</v>
      </c>
      <c r="AA18" s="835">
        <f t="shared" ref="AA18" si="5">R18-Z18</f>
        <v>24932160</v>
      </c>
      <c r="AB18" s="47">
        <f>2017-O18+1</f>
        <v>2</v>
      </c>
      <c r="AC18" s="548">
        <f>R18/W18</f>
        <v>1038840</v>
      </c>
      <c r="AD18" s="548">
        <f>AB18*AC18</f>
        <v>2077680</v>
      </c>
      <c r="AE18" s="835">
        <f>R18-AD18</f>
        <v>23893320</v>
      </c>
      <c r="AF18" s="835" t="b">
        <f>AD18+AE18=R18</f>
        <v>1</v>
      </c>
    </row>
    <row r="19" spans="1:37" s="79" customFormat="1" ht="16.5" hidden="1" customHeight="1">
      <c r="B19" s="1035" t="s">
        <v>93</v>
      </c>
      <c r="C19" s="1036"/>
      <c r="D19" s="1036"/>
      <c r="E19" s="1036"/>
      <c r="F19" s="1036"/>
      <c r="G19" s="1036"/>
      <c r="H19" s="1036"/>
      <c r="I19" s="1036"/>
      <c r="J19" s="1036"/>
      <c r="K19" s="1036"/>
      <c r="L19" s="1036"/>
      <c r="M19" s="1036"/>
      <c r="N19" s="1037"/>
      <c r="O19" s="358"/>
      <c r="P19" s="353"/>
      <c r="Q19" s="166"/>
      <c r="R19" s="354">
        <f>SUM(R17:R18)</f>
        <v>176271000</v>
      </c>
      <c r="S19" s="1045"/>
      <c r="T19" s="1046"/>
      <c r="U19" s="1046"/>
      <c r="V19" s="1047"/>
      <c r="X19" s="196"/>
    </row>
    <row r="20" spans="1:37" ht="24.95" customHeight="1" thickBot="1">
      <c r="A20" s="518" t="s">
        <v>1673</v>
      </c>
      <c r="B20" s="1039" t="s">
        <v>93</v>
      </c>
      <c r="C20" s="1040"/>
      <c r="D20" s="1040"/>
      <c r="E20" s="1040"/>
      <c r="F20" s="1040"/>
      <c r="G20" s="1040"/>
      <c r="H20" s="1040"/>
      <c r="I20" s="1040"/>
      <c r="J20" s="1040"/>
      <c r="K20" s="1040"/>
      <c r="L20" s="1040"/>
      <c r="M20" s="1040"/>
      <c r="N20" s="1040"/>
      <c r="O20" s="1040"/>
      <c r="P20" s="1040"/>
      <c r="Q20" s="1041"/>
      <c r="R20" s="908">
        <f>SUM(R17:R18)</f>
        <v>176271000</v>
      </c>
      <c r="S20" s="909"/>
      <c r="T20" s="909"/>
      <c r="U20" s="910"/>
      <c r="V20" s="911"/>
      <c r="W20" s="842"/>
      <c r="X20" s="211"/>
      <c r="Y20" s="755">
        <f>SUM(Y17:Y18)</f>
        <v>7050840</v>
      </c>
      <c r="Z20" s="755">
        <f>SUM(Z17:Z18)</f>
        <v>7050840</v>
      </c>
      <c r="AA20" s="755">
        <f>SUM(AA17:AA18)</f>
        <v>169220160</v>
      </c>
      <c r="AB20" s="150"/>
      <c r="AC20" s="755">
        <f>SUM(AC17:AC18)</f>
        <v>7050840</v>
      </c>
      <c r="AD20" s="755">
        <f>SUM(AD17:AD18)</f>
        <v>14101680</v>
      </c>
      <c r="AE20" s="755">
        <f>SUM(AE17:AE18)</f>
        <v>162169320</v>
      </c>
      <c r="AF20" s="835" t="b">
        <f>AD20+AE20=R20</f>
        <v>1</v>
      </c>
      <c r="AG20" s="755"/>
      <c r="AH20" s="844"/>
      <c r="AI20" s="755" t="e">
        <f>SUM(#REF!)</f>
        <v>#REF!</v>
      </c>
      <c r="AJ20" s="755" t="e">
        <f t="shared" ref="AJ20" si="6">SUM(#REF!)</f>
        <v>#REF!</v>
      </c>
      <c r="AK20" s="755" t="e">
        <f t="shared" ref="AK20" si="7">SUM(#REF!)</f>
        <v>#REF!</v>
      </c>
    </row>
    <row r="21" spans="1:37" ht="13.5" thickTop="1">
      <c r="H21" s="341"/>
      <c r="I21" s="341"/>
      <c r="J21" s="341"/>
      <c r="K21" s="341"/>
      <c r="L21" s="341"/>
    </row>
    <row r="22" spans="1:37">
      <c r="H22" s="341"/>
      <c r="I22" s="341"/>
      <c r="J22" s="341"/>
      <c r="K22" s="341"/>
      <c r="L22" s="341"/>
    </row>
    <row r="23" spans="1:37">
      <c r="H23" s="341"/>
      <c r="I23" s="341"/>
      <c r="J23" s="341"/>
      <c r="K23" s="341"/>
      <c r="L23" s="341"/>
    </row>
    <row r="24" spans="1:37">
      <c r="H24" s="341"/>
      <c r="I24" s="341"/>
      <c r="J24" s="341"/>
      <c r="K24" s="341"/>
      <c r="L24" s="341"/>
    </row>
    <row r="25" spans="1:37">
      <c r="H25" s="341"/>
      <c r="I25" s="341"/>
      <c r="J25" s="341"/>
      <c r="K25" s="341"/>
      <c r="L25" s="341"/>
    </row>
    <row r="26" spans="1:37">
      <c r="H26" s="341"/>
      <c r="I26" s="341"/>
      <c r="J26" s="341"/>
      <c r="K26" s="341"/>
      <c r="L26" s="341"/>
    </row>
    <row r="27" spans="1:37">
      <c r="H27" s="341"/>
      <c r="I27" s="341"/>
      <c r="J27" s="341"/>
      <c r="K27" s="341"/>
      <c r="L27" s="341"/>
    </row>
  </sheetData>
  <autoFilter ref="A16:AK19">
    <filterColumn colId="0">
      <customFilters>
        <customFilter operator="notEqual" val=" "/>
      </customFilters>
    </filterColumn>
  </autoFilter>
  <mergeCells count="27">
    <mergeCell ref="W14:W15"/>
    <mergeCell ref="X14:X15"/>
    <mergeCell ref="Y14:AA14"/>
    <mergeCell ref="AB14:AB15"/>
    <mergeCell ref="AC14:AE14"/>
    <mergeCell ref="D14:E14"/>
    <mergeCell ref="K14:L14"/>
    <mergeCell ref="G14:G15"/>
    <mergeCell ref="N14:N15"/>
    <mergeCell ref="H14:H15"/>
    <mergeCell ref="J14:J15"/>
    <mergeCell ref="B20:Q20"/>
    <mergeCell ref="B1:V1"/>
    <mergeCell ref="B2:V2"/>
    <mergeCell ref="B3:V3"/>
    <mergeCell ref="B4:V4"/>
    <mergeCell ref="B14:B15"/>
    <mergeCell ref="C14:C15"/>
    <mergeCell ref="M14:M15"/>
    <mergeCell ref="F14:F15"/>
    <mergeCell ref="P14:Q14"/>
    <mergeCell ref="S14:U14"/>
    <mergeCell ref="S19:V19"/>
    <mergeCell ref="B19:N19"/>
    <mergeCell ref="R14:R15"/>
    <mergeCell ref="V14:V15"/>
    <mergeCell ref="I14:I15"/>
  </mergeCells>
  <printOptions horizontalCentered="1"/>
  <pageMargins left="1.25" right="0.5" top="0.75" bottom="0.75" header="0" footer="0"/>
  <pageSetup paperSize="256" scale="75"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sheetPr filterMode="1">
    <tabColor rgb="FFFFFF00"/>
  </sheetPr>
  <dimension ref="A1:AF45"/>
  <sheetViews>
    <sheetView view="pageBreakPreview" topLeftCell="A7" zoomScaleSheetLayoutView="100" workbookViewId="0">
      <selection activeCell="M10" sqref="M10"/>
    </sheetView>
  </sheetViews>
  <sheetFormatPr defaultRowHeight="12.75"/>
  <cols>
    <col min="1" max="1" width="13.7109375" style="518" customWidth="1"/>
    <col min="2" max="2" width="4.7109375" style="518" customWidth="1"/>
    <col min="3" max="3" width="15.7109375" style="518" customWidth="1"/>
    <col min="4" max="12" width="9.7109375" style="518" customWidth="1"/>
    <col min="13" max="13" width="8.7109375" style="518" customWidth="1"/>
    <col min="14" max="15" width="9.7109375" style="518" customWidth="1"/>
    <col min="16" max="17" width="6.7109375" style="518" customWidth="1"/>
    <col min="18" max="18" width="16.7109375" style="517" customWidth="1"/>
    <col min="19" max="21" width="3.7109375" style="518" customWidth="1"/>
    <col min="22" max="22" width="16.7109375" style="518" customWidth="1"/>
    <col min="23" max="23" width="16.140625" style="518" customWidth="1"/>
    <col min="24" max="24" width="17" style="518" customWidth="1"/>
    <col min="25" max="25" width="11.85546875" style="518" customWidth="1"/>
    <col min="26" max="26" width="14" style="518" customWidth="1"/>
    <col min="27" max="27" width="14.5703125" style="518" customWidth="1"/>
    <col min="28" max="28" width="9.140625" style="518"/>
    <col min="29" max="29" width="12.28515625" style="518" customWidth="1"/>
    <col min="30" max="30" width="14.140625" style="518" customWidth="1"/>
    <col min="31" max="31" width="13.140625" style="518" customWidth="1"/>
    <col min="32" max="16384" width="9.140625" style="518"/>
  </cols>
  <sheetData>
    <row r="1" spans="1:31" ht="15" customHeight="1">
      <c r="B1" s="1029" t="s">
        <v>128</v>
      </c>
      <c r="C1" s="1029"/>
      <c r="D1" s="1029"/>
      <c r="E1" s="1029"/>
      <c r="F1" s="1029"/>
      <c r="G1" s="1029"/>
      <c r="H1" s="1029"/>
      <c r="I1" s="1029"/>
      <c r="J1" s="1029"/>
      <c r="K1" s="1029"/>
      <c r="L1" s="1029"/>
      <c r="M1" s="1029"/>
      <c r="N1" s="1029"/>
      <c r="O1" s="1029"/>
      <c r="P1" s="1029"/>
      <c r="Q1" s="1029"/>
      <c r="R1" s="1177"/>
      <c r="S1" s="1029"/>
      <c r="T1" s="1029"/>
      <c r="U1" s="1029"/>
      <c r="V1" s="1029"/>
    </row>
    <row r="2" spans="1:31" ht="15" customHeight="1">
      <c r="B2" s="1029" t="s">
        <v>66</v>
      </c>
      <c r="C2" s="1029"/>
      <c r="D2" s="1029"/>
      <c r="E2" s="1029"/>
      <c r="F2" s="1029"/>
      <c r="G2" s="1029"/>
      <c r="H2" s="1029"/>
      <c r="I2" s="1029"/>
      <c r="J2" s="1029"/>
      <c r="K2" s="1029"/>
      <c r="L2" s="1029"/>
      <c r="M2" s="1029"/>
      <c r="N2" s="1029"/>
      <c r="O2" s="1029"/>
      <c r="P2" s="1029"/>
      <c r="Q2" s="1029"/>
      <c r="R2" s="1177"/>
      <c r="S2" s="1029"/>
      <c r="T2" s="1029"/>
      <c r="U2" s="1029"/>
      <c r="V2" s="1029"/>
    </row>
    <row r="3" spans="1:31" ht="15" customHeight="1">
      <c r="B3" s="1029" t="s">
        <v>131</v>
      </c>
      <c r="C3" s="1029"/>
      <c r="D3" s="1029"/>
      <c r="E3" s="1029"/>
      <c r="F3" s="1029"/>
      <c r="G3" s="1029"/>
      <c r="H3" s="1029"/>
      <c r="I3" s="1029"/>
      <c r="J3" s="1029"/>
      <c r="K3" s="1029"/>
      <c r="L3" s="1029"/>
      <c r="M3" s="1029"/>
      <c r="N3" s="1029"/>
      <c r="O3" s="1029"/>
      <c r="P3" s="1029"/>
      <c r="Q3" s="1029"/>
      <c r="R3" s="1177"/>
      <c r="S3" s="1029"/>
      <c r="T3" s="1029"/>
      <c r="U3" s="1029"/>
      <c r="V3" s="1029"/>
    </row>
    <row r="4" spans="1:31" ht="15" customHeight="1">
      <c r="B4" s="1029" t="s">
        <v>4046</v>
      </c>
      <c r="C4" s="1029"/>
      <c r="D4" s="1029"/>
      <c r="E4" s="1029"/>
      <c r="F4" s="1029"/>
      <c r="G4" s="1029"/>
      <c r="H4" s="1029"/>
      <c r="I4" s="1029"/>
      <c r="J4" s="1029"/>
      <c r="K4" s="1029"/>
      <c r="L4" s="1029"/>
      <c r="M4" s="1029"/>
      <c r="N4" s="1029"/>
      <c r="O4" s="1029"/>
      <c r="P4" s="1029"/>
      <c r="Q4" s="1029"/>
      <c r="R4" s="1177"/>
      <c r="S4" s="1029"/>
      <c r="T4" s="1029"/>
      <c r="U4" s="1029"/>
      <c r="V4" s="1029"/>
    </row>
    <row r="5" spans="1:31" ht="15" customHeight="1">
      <c r="B5" s="708"/>
      <c r="C5" s="708"/>
      <c r="D5" s="708"/>
      <c r="E5" s="708"/>
      <c r="F5" s="708"/>
      <c r="G5" s="708"/>
      <c r="H5" s="708"/>
      <c r="I5" s="708"/>
      <c r="J5" s="708"/>
      <c r="K5" s="708"/>
      <c r="L5" s="708"/>
      <c r="M5" s="708"/>
      <c r="N5" s="708"/>
      <c r="O5" s="708"/>
      <c r="P5" s="708"/>
      <c r="Q5" s="708"/>
      <c r="R5" s="729"/>
      <c r="S5" s="708"/>
      <c r="T5" s="708"/>
      <c r="U5" s="708"/>
      <c r="V5" s="708"/>
    </row>
    <row r="6" spans="1:31" ht="15" customHeight="1">
      <c r="B6" s="721" t="s">
        <v>68</v>
      </c>
      <c r="C6" s="268"/>
      <c r="D6" s="647" t="s">
        <v>3912</v>
      </c>
      <c r="E6" s="268"/>
      <c r="F6" s="721"/>
      <c r="G6" s="268"/>
      <c r="H6" s="721"/>
      <c r="I6" s="268"/>
      <c r="J6" s="268"/>
      <c r="K6" s="268"/>
      <c r="L6" s="268"/>
      <c r="M6" s="268"/>
      <c r="N6" s="268"/>
      <c r="O6" s="268"/>
      <c r="P6" s="268"/>
      <c r="Q6" s="268"/>
      <c r="R6" s="533"/>
      <c r="S6" s="268"/>
      <c r="T6" s="268"/>
      <c r="U6" s="268"/>
      <c r="V6" s="268"/>
    </row>
    <row r="7" spans="1:31" ht="15" customHeight="1">
      <c r="B7" s="721" t="s">
        <v>70</v>
      </c>
      <c r="C7" s="268"/>
      <c r="D7" s="713" t="s">
        <v>3913</v>
      </c>
      <c r="E7" s="268"/>
      <c r="F7" s="721"/>
      <c r="G7" s="268"/>
      <c r="H7" s="721"/>
      <c r="I7" s="268"/>
      <c r="J7" s="268"/>
      <c r="K7" s="268"/>
      <c r="L7" s="268"/>
      <c r="M7" s="268"/>
      <c r="N7" s="268"/>
      <c r="O7" s="268"/>
      <c r="P7" s="268"/>
      <c r="Q7" s="268"/>
      <c r="R7" s="533"/>
      <c r="S7" s="268"/>
      <c r="T7" s="268"/>
      <c r="U7" s="268"/>
      <c r="V7" s="268"/>
    </row>
    <row r="8" spans="1:31" ht="15" customHeight="1">
      <c r="B8" s="721" t="s">
        <v>72</v>
      </c>
      <c r="C8" s="268"/>
      <c r="D8" s="647" t="s">
        <v>3918</v>
      </c>
      <c r="E8" s="268"/>
      <c r="F8" s="721"/>
      <c r="G8" s="268"/>
      <c r="H8" s="721"/>
      <c r="I8" s="268"/>
      <c r="J8" s="268"/>
      <c r="K8" s="268"/>
      <c r="L8" s="268"/>
      <c r="M8" s="268"/>
      <c r="N8" s="268"/>
      <c r="O8" s="268"/>
      <c r="P8" s="268"/>
      <c r="Q8" s="268"/>
      <c r="R8" s="533"/>
      <c r="S8" s="268"/>
      <c r="T8" s="268"/>
      <c r="U8" s="268"/>
      <c r="V8" s="268"/>
    </row>
    <row r="9" spans="1:31" ht="15" customHeight="1">
      <c r="B9" s="721" t="s">
        <v>73</v>
      </c>
      <c r="C9" s="268"/>
      <c r="D9" s="647" t="s">
        <v>3919</v>
      </c>
      <c r="E9" s="256"/>
      <c r="F9" s="237"/>
      <c r="G9" s="268"/>
      <c r="H9" s="721"/>
      <c r="I9" s="268"/>
      <c r="J9" s="268"/>
      <c r="K9" s="268"/>
      <c r="L9" s="268"/>
      <c r="M9" s="268"/>
      <c r="N9" s="268"/>
      <c r="O9" s="268"/>
      <c r="P9" s="268"/>
      <c r="Q9" s="268"/>
      <c r="R9" s="533"/>
      <c r="S9" s="268"/>
      <c r="T9" s="268"/>
      <c r="U9" s="268"/>
      <c r="V9" s="268"/>
    </row>
    <row r="10" spans="1:31" ht="15" customHeight="1">
      <c r="B10" s="721" t="s">
        <v>74</v>
      </c>
      <c r="C10" s="268"/>
      <c r="D10" s="915" t="s">
        <v>4055</v>
      </c>
      <c r="E10" s="268"/>
      <c r="F10" s="721"/>
      <c r="G10" s="268"/>
      <c r="H10" s="721"/>
      <c r="I10" s="268"/>
      <c r="J10" s="268"/>
      <c r="K10" s="268"/>
      <c r="L10" s="268"/>
      <c r="M10" s="268"/>
      <c r="N10" s="268"/>
      <c r="O10" s="268"/>
      <c r="P10" s="268"/>
      <c r="Q10" s="268"/>
      <c r="R10" s="533"/>
      <c r="S10" s="268"/>
      <c r="T10" s="268"/>
      <c r="U10" s="268"/>
      <c r="V10" s="268"/>
    </row>
    <row r="11" spans="1:31" ht="15" customHeight="1">
      <c r="B11" s="721" t="s">
        <v>76</v>
      </c>
      <c r="C11" s="268"/>
      <c r="D11" s="915" t="s">
        <v>4061</v>
      </c>
      <c r="E11" s="268"/>
      <c r="F11" s="721"/>
      <c r="G11" s="268"/>
      <c r="H11" s="721"/>
      <c r="I11" s="268"/>
      <c r="J11" s="268"/>
      <c r="K11" s="268"/>
      <c r="L11" s="268"/>
      <c r="M11" s="268"/>
      <c r="N11" s="268"/>
      <c r="O11" s="268"/>
      <c r="P11" s="268"/>
      <c r="Q11" s="268"/>
      <c r="R11" s="533"/>
      <c r="S11" s="268"/>
      <c r="T11" s="268"/>
      <c r="U11" s="268"/>
      <c r="V11" s="268"/>
    </row>
    <row r="12" spans="1:31" ht="15" customHeight="1">
      <c r="B12" s="721" t="s">
        <v>36</v>
      </c>
      <c r="C12" s="268"/>
      <c r="D12" s="915" t="s">
        <v>4062</v>
      </c>
      <c r="E12" s="268"/>
      <c r="F12" s="268"/>
      <c r="G12" s="268"/>
      <c r="H12" s="268"/>
      <c r="I12" s="268"/>
      <c r="J12" s="268"/>
      <c r="K12" s="268"/>
      <c r="L12" s="268"/>
      <c r="M12" s="268"/>
      <c r="N12" s="268"/>
      <c r="O12" s="268"/>
      <c r="P12" s="268"/>
      <c r="Q12" s="268"/>
      <c r="R12" s="533"/>
      <c r="S12" s="268"/>
      <c r="T12" s="268"/>
      <c r="U12" s="268"/>
      <c r="V12" s="268"/>
    </row>
    <row r="13" spans="1:31" ht="15" customHeight="1">
      <c r="C13" s="521"/>
      <c r="E13" s="521"/>
      <c r="F13" s="521"/>
      <c r="G13" s="521"/>
      <c r="H13" s="521"/>
      <c r="I13" s="521"/>
      <c r="J13" s="521"/>
      <c r="K13" s="521"/>
      <c r="L13" s="521"/>
      <c r="M13" s="521"/>
      <c r="N13" s="521"/>
      <c r="O13" s="521"/>
      <c r="P13" s="521"/>
      <c r="Q13" s="521"/>
      <c r="R13" s="534"/>
      <c r="S13" s="521"/>
      <c r="T13" s="521"/>
      <c r="U13" s="521"/>
      <c r="V13" s="521"/>
    </row>
    <row r="14" spans="1:31" s="47" customFormat="1" ht="35.25" customHeight="1">
      <c r="B14" s="1074" t="s">
        <v>16</v>
      </c>
      <c r="C14" s="1074" t="s">
        <v>77</v>
      </c>
      <c r="D14" s="1062" t="s">
        <v>0</v>
      </c>
      <c r="E14" s="1063"/>
      <c r="F14" s="1067" t="s">
        <v>25</v>
      </c>
      <c r="G14" s="1067" t="s">
        <v>124</v>
      </c>
      <c r="H14" s="1067" t="s">
        <v>176</v>
      </c>
      <c r="I14" s="1067" t="s">
        <v>118</v>
      </c>
      <c r="J14" s="1067" t="s">
        <v>119</v>
      </c>
      <c r="K14" s="1124" t="s">
        <v>28</v>
      </c>
      <c r="L14" s="1138"/>
      <c r="M14" s="1067" t="s">
        <v>108</v>
      </c>
      <c r="N14" s="1067" t="s">
        <v>1424</v>
      </c>
      <c r="O14" s="1067" t="s">
        <v>174</v>
      </c>
      <c r="P14" s="1068" t="s">
        <v>37</v>
      </c>
      <c r="Q14" s="1061"/>
      <c r="R14" s="1175" t="s">
        <v>159</v>
      </c>
      <c r="S14" s="1025" t="s">
        <v>7</v>
      </c>
      <c r="T14" s="1025"/>
      <c r="U14" s="1025"/>
      <c r="V14" s="1025" t="s">
        <v>2</v>
      </c>
      <c r="W14" s="1052" t="s">
        <v>193</v>
      </c>
      <c r="X14" s="1050" t="s">
        <v>194</v>
      </c>
      <c r="Y14" s="1155" t="s">
        <v>195</v>
      </c>
      <c r="Z14" s="1156"/>
      <c r="AA14" s="1157"/>
      <c r="AB14" s="1050" t="s">
        <v>194</v>
      </c>
      <c r="AC14" s="1155" t="s">
        <v>3878</v>
      </c>
      <c r="AD14" s="1156"/>
      <c r="AE14" s="1157"/>
    </row>
    <row r="15" spans="1:31" s="47" customFormat="1" ht="25.5" customHeight="1">
      <c r="B15" s="1137"/>
      <c r="C15" s="1137"/>
      <c r="D15" s="151" t="s">
        <v>5</v>
      </c>
      <c r="E15" s="722" t="s">
        <v>23</v>
      </c>
      <c r="F15" s="1098"/>
      <c r="G15" s="1098"/>
      <c r="H15" s="1098"/>
      <c r="I15" s="1098"/>
      <c r="J15" s="1098"/>
      <c r="K15" s="722" t="s">
        <v>0</v>
      </c>
      <c r="L15" s="722" t="s">
        <v>24</v>
      </c>
      <c r="M15" s="1098"/>
      <c r="N15" s="1098"/>
      <c r="O15" s="1103"/>
      <c r="P15" s="704" t="s">
        <v>177</v>
      </c>
      <c r="Q15" s="704" t="s">
        <v>166</v>
      </c>
      <c r="R15" s="1176"/>
      <c r="S15" s="704" t="s">
        <v>98</v>
      </c>
      <c r="T15" s="704" t="s">
        <v>99</v>
      </c>
      <c r="U15" s="704" t="s">
        <v>100</v>
      </c>
      <c r="V15" s="1025"/>
      <c r="W15" s="1053"/>
      <c r="X15" s="1051"/>
      <c r="Y15" s="178" t="s">
        <v>196</v>
      </c>
      <c r="Z15" s="178" t="s">
        <v>3873</v>
      </c>
      <c r="AA15" s="178" t="s">
        <v>3874</v>
      </c>
      <c r="AB15" s="1051"/>
      <c r="AC15" s="178" t="s">
        <v>3875</v>
      </c>
      <c r="AD15" s="178" t="s">
        <v>3876</v>
      </c>
      <c r="AE15" s="178" t="s">
        <v>3877</v>
      </c>
    </row>
    <row r="16" spans="1:31" s="799" customFormat="1" ht="15" customHeight="1">
      <c r="A16" s="913" t="s">
        <v>676</v>
      </c>
      <c r="B16" s="797" t="s">
        <v>83</v>
      </c>
      <c r="C16" s="798" t="s">
        <v>84</v>
      </c>
      <c r="D16" s="797" t="s">
        <v>85</v>
      </c>
      <c r="E16" s="798" t="s">
        <v>86</v>
      </c>
      <c r="F16" s="798" t="s">
        <v>87</v>
      </c>
      <c r="G16" s="798" t="s">
        <v>88</v>
      </c>
      <c r="H16" s="798" t="s">
        <v>89</v>
      </c>
      <c r="I16" s="798" t="s">
        <v>20</v>
      </c>
      <c r="J16" s="798" t="s">
        <v>17</v>
      </c>
      <c r="K16" s="798" t="s">
        <v>15</v>
      </c>
      <c r="L16" s="798" t="s">
        <v>90</v>
      </c>
      <c r="M16" s="798" t="s">
        <v>91</v>
      </c>
      <c r="N16" s="798"/>
      <c r="O16" s="798" t="s">
        <v>92</v>
      </c>
      <c r="P16" s="798" t="s">
        <v>18</v>
      </c>
      <c r="Q16" s="798" t="s">
        <v>21</v>
      </c>
      <c r="R16" s="914" t="s">
        <v>22</v>
      </c>
      <c r="S16" s="798" t="s">
        <v>19</v>
      </c>
      <c r="T16" s="798" t="s">
        <v>110</v>
      </c>
      <c r="U16" s="798" t="s">
        <v>111</v>
      </c>
      <c r="V16" s="798" t="s">
        <v>112</v>
      </c>
      <c r="W16" s="797">
        <v>21</v>
      </c>
      <c r="X16" s="798">
        <v>22</v>
      </c>
      <c r="Y16" s="797">
        <v>23</v>
      </c>
      <c r="Z16" s="798">
        <v>24</v>
      </c>
      <c r="AA16" s="797">
        <v>25</v>
      </c>
      <c r="AB16" s="798">
        <v>26</v>
      </c>
      <c r="AC16" s="797">
        <v>27</v>
      </c>
      <c r="AD16" s="798">
        <v>28</v>
      </c>
      <c r="AE16" s="797">
        <v>29</v>
      </c>
    </row>
    <row r="17" spans="1:32" s="47" customFormat="1" ht="99.95" hidden="1" customHeight="1">
      <c r="A17" s="210" t="s">
        <v>676</v>
      </c>
      <c r="B17" s="227">
        <v>1</v>
      </c>
      <c r="C17" s="219" t="s">
        <v>1383</v>
      </c>
      <c r="D17" s="500" t="s">
        <v>1387</v>
      </c>
      <c r="E17" s="701" t="s">
        <v>299</v>
      </c>
      <c r="F17" s="109" t="s">
        <v>200</v>
      </c>
      <c r="G17" s="109" t="s">
        <v>200</v>
      </c>
      <c r="H17" s="109" t="s">
        <v>200</v>
      </c>
      <c r="I17" s="109" t="s">
        <v>200</v>
      </c>
      <c r="J17" s="109" t="s">
        <v>200</v>
      </c>
      <c r="K17" s="109" t="s">
        <v>200</v>
      </c>
      <c r="L17" s="109" t="s">
        <v>200</v>
      </c>
      <c r="M17" s="109" t="s">
        <v>200</v>
      </c>
      <c r="N17" s="109">
        <v>2010</v>
      </c>
      <c r="O17" s="701" t="s">
        <v>379</v>
      </c>
      <c r="P17" s="214">
        <v>1</v>
      </c>
      <c r="Q17" s="701" t="s">
        <v>215</v>
      </c>
      <c r="R17" s="610">
        <v>83500000</v>
      </c>
      <c r="S17" s="701"/>
      <c r="T17" s="701"/>
      <c r="U17" s="500"/>
      <c r="V17" s="219" t="s">
        <v>1384</v>
      </c>
      <c r="W17" s="47">
        <v>40</v>
      </c>
      <c r="X17" s="47">
        <f>2016-N17+1</f>
        <v>7</v>
      </c>
      <c r="Y17" s="62">
        <f>R17/W17</f>
        <v>2087500</v>
      </c>
      <c r="Z17" s="62">
        <f>X17*Y17</f>
        <v>14612500</v>
      </c>
      <c r="AA17" s="62">
        <f>R17-Z17</f>
        <v>68887500</v>
      </c>
      <c r="AB17" s="47">
        <f>2017-N17+1</f>
        <v>8</v>
      </c>
      <c r="AC17" s="62">
        <f>R17/W17</f>
        <v>2087500</v>
      </c>
      <c r="AD17" s="62">
        <f>AB17*AC17</f>
        <v>16700000</v>
      </c>
      <c r="AE17" s="62">
        <f>R17-AD17</f>
        <v>66800000</v>
      </c>
      <c r="AF17" s="47" t="b">
        <f>AD17+AE17=R17</f>
        <v>1</v>
      </c>
    </row>
    <row r="18" spans="1:32" s="47" customFormat="1" ht="125.1" hidden="1" customHeight="1">
      <c r="A18" s="210" t="s">
        <v>1385</v>
      </c>
      <c r="B18" s="227">
        <v>1</v>
      </c>
      <c r="C18" s="912" t="s">
        <v>1386</v>
      </c>
      <c r="D18" s="500" t="s">
        <v>1387</v>
      </c>
      <c r="E18" s="701" t="s">
        <v>299</v>
      </c>
      <c r="F18" s="109" t="s">
        <v>200</v>
      </c>
      <c r="G18" s="109" t="s">
        <v>200</v>
      </c>
      <c r="H18" s="109" t="s">
        <v>200</v>
      </c>
      <c r="I18" s="109" t="s">
        <v>200</v>
      </c>
      <c r="J18" s="109" t="s">
        <v>200</v>
      </c>
      <c r="K18" s="345" t="s">
        <v>1388</v>
      </c>
      <c r="L18" s="109" t="s">
        <v>200</v>
      </c>
      <c r="M18" s="109" t="s">
        <v>200</v>
      </c>
      <c r="N18" s="109">
        <v>2011</v>
      </c>
      <c r="O18" s="701" t="s">
        <v>380</v>
      </c>
      <c r="P18" s="214">
        <v>1</v>
      </c>
      <c r="Q18" s="701" t="s">
        <v>215</v>
      </c>
      <c r="R18" s="610">
        <v>33900000</v>
      </c>
      <c r="S18" s="701"/>
      <c r="T18" s="701"/>
      <c r="U18" s="701"/>
      <c r="V18" s="701" t="s">
        <v>1389</v>
      </c>
      <c r="W18" s="47">
        <v>40</v>
      </c>
      <c r="X18" s="47">
        <f>2016-N18+1</f>
        <v>6</v>
      </c>
      <c r="Y18" s="62">
        <f>R18/W18</f>
        <v>847500</v>
      </c>
      <c r="Z18" s="62">
        <f>X18*Y18</f>
        <v>5085000</v>
      </c>
      <c r="AA18" s="62">
        <f>R18-Z18</f>
        <v>28815000</v>
      </c>
      <c r="AB18" s="47">
        <f>2017-N18+1</f>
        <v>7</v>
      </c>
      <c r="AC18" s="62">
        <f>R18/W18</f>
        <v>847500</v>
      </c>
      <c r="AD18" s="62">
        <f>AB18*AC18</f>
        <v>5932500</v>
      </c>
      <c r="AE18" s="62">
        <f>R18-AD18</f>
        <v>27967500</v>
      </c>
      <c r="AF18" s="47" t="b">
        <f t="shared" ref="AF18:AF20" si="0">AD18+AE18=R18</f>
        <v>1</v>
      </c>
    </row>
    <row r="19" spans="1:32" s="47" customFormat="1" ht="125.1" customHeight="1">
      <c r="A19" s="210" t="s">
        <v>1677</v>
      </c>
      <c r="B19" s="154">
        <v>1</v>
      </c>
      <c r="C19" s="904" t="s">
        <v>1908</v>
      </c>
      <c r="D19" s="88" t="s">
        <v>1909</v>
      </c>
      <c r="E19" s="90" t="s">
        <v>1901</v>
      </c>
      <c r="F19" s="735" t="s">
        <v>1235</v>
      </c>
      <c r="G19" s="93" t="s">
        <v>200</v>
      </c>
      <c r="H19" s="93" t="s">
        <v>200</v>
      </c>
      <c r="I19" s="93" t="s">
        <v>200</v>
      </c>
      <c r="J19" s="735" t="s">
        <v>1879</v>
      </c>
      <c r="K19" s="735" t="s">
        <v>1906</v>
      </c>
      <c r="L19" s="95">
        <v>42634</v>
      </c>
      <c r="M19" s="735" t="s">
        <v>229</v>
      </c>
      <c r="N19" s="735">
        <v>2016</v>
      </c>
      <c r="O19" s="735" t="s">
        <v>188</v>
      </c>
      <c r="P19" s="735">
        <v>1</v>
      </c>
      <c r="Q19" s="735" t="s">
        <v>215</v>
      </c>
      <c r="R19" s="905">
        <v>24420000</v>
      </c>
      <c r="S19" s="347" t="s">
        <v>98</v>
      </c>
      <c r="T19" s="346"/>
      <c r="U19" s="346"/>
      <c r="V19" s="735" t="s">
        <v>1831</v>
      </c>
      <c r="W19" s="47">
        <v>40</v>
      </c>
      <c r="X19" s="47">
        <f>2016-N19+1</f>
        <v>1</v>
      </c>
      <c r="Y19" s="62">
        <f>R19/W19</f>
        <v>610500</v>
      </c>
      <c r="Z19" s="62">
        <f>X19*Y19</f>
        <v>610500</v>
      </c>
      <c r="AA19" s="62">
        <f>R19-Z19</f>
        <v>23809500</v>
      </c>
      <c r="AB19" s="47">
        <f>2017-N19+1</f>
        <v>2</v>
      </c>
      <c r="AC19" s="62">
        <f>R19/W19</f>
        <v>610500</v>
      </c>
      <c r="AD19" s="62">
        <f>AB19*AC19</f>
        <v>1221000</v>
      </c>
      <c r="AE19" s="62">
        <f>R19-AD19</f>
        <v>23199000</v>
      </c>
      <c r="AF19" s="47" t="b">
        <f t="shared" si="0"/>
        <v>1</v>
      </c>
    </row>
    <row r="20" spans="1:32" ht="24.95" hidden="1" customHeight="1">
      <c r="A20" s="210"/>
      <c r="B20" s="1035" t="s">
        <v>93</v>
      </c>
      <c r="C20" s="1036"/>
      <c r="D20" s="1036"/>
      <c r="E20" s="1036"/>
      <c r="F20" s="1036"/>
      <c r="G20" s="1036"/>
      <c r="H20" s="1036"/>
      <c r="I20" s="1036"/>
      <c r="J20" s="1036"/>
      <c r="K20" s="1036"/>
      <c r="L20" s="1036"/>
      <c r="M20" s="1036"/>
      <c r="N20" s="1036"/>
      <c r="O20" s="1036"/>
      <c r="P20" s="1036"/>
      <c r="Q20" s="1037"/>
      <c r="R20" s="815">
        <f>SUM(R17:R19)</f>
        <v>141820000</v>
      </c>
      <c r="S20" s="1174"/>
      <c r="T20" s="1099"/>
      <c r="U20" s="1099"/>
      <c r="V20" s="1100"/>
      <c r="W20" s="835"/>
      <c r="X20" s="835"/>
      <c r="Y20" s="916">
        <f>SUM(Y17:Y19)</f>
        <v>3545500</v>
      </c>
      <c r="Z20" s="916">
        <f>SUM(Z17:Z19)</f>
        <v>20308000</v>
      </c>
      <c r="AA20" s="916">
        <f>SUM(AA17:AA19)</f>
        <v>121512000</v>
      </c>
      <c r="AB20" s="835"/>
      <c r="AC20" s="916">
        <f>SUM(AC17:AC19)</f>
        <v>3545500</v>
      </c>
      <c r="AD20" s="916">
        <f>SUM(AD17:AD19)</f>
        <v>23853500</v>
      </c>
      <c r="AE20" s="916">
        <f>SUM(AE17:AE19)</f>
        <v>117966500</v>
      </c>
      <c r="AF20" s="47" t="b">
        <f t="shared" si="0"/>
        <v>1</v>
      </c>
    </row>
    <row r="21" spans="1:32" ht="24.95" hidden="1" customHeight="1" thickBot="1">
      <c r="A21" s="210" t="s">
        <v>676</v>
      </c>
      <c r="B21" s="1019" t="s">
        <v>93</v>
      </c>
      <c r="C21" s="1034"/>
      <c r="D21" s="1034"/>
      <c r="E21" s="1034"/>
      <c r="F21" s="1034"/>
      <c r="G21" s="1034"/>
      <c r="H21" s="1034"/>
      <c r="I21" s="1034"/>
      <c r="J21" s="1034"/>
      <c r="K21" s="1034"/>
      <c r="L21" s="1034"/>
      <c r="M21" s="1034"/>
      <c r="N21" s="1034"/>
      <c r="O21" s="1034"/>
      <c r="P21" s="1034"/>
      <c r="Q21" s="1020"/>
      <c r="R21" s="772">
        <v>83500000</v>
      </c>
      <c r="S21" s="1111"/>
      <c r="T21" s="1112"/>
      <c r="U21" s="1112"/>
      <c r="V21" s="1113"/>
      <c r="W21" s="835"/>
      <c r="X21" s="835"/>
      <c r="Y21" s="916">
        <f t="shared" ref="Y21:AA22" si="1">SUM(Y17:Y17)</f>
        <v>2087500</v>
      </c>
      <c r="Z21" s="916">
        <f t="shared" si="1"/>
        <v>14612500</v>
      </c>
      <c r="AA21" s="916">
        <f t="shared" si="1"/>
        <v>68887500</v>
      </c>
      <c r="AB21" s="835"/>
      <c r="AC21" s="916">
        <f t="shared" ref="AC21:AE22" si="2">SUM(AC17:AC17)</f>
        <v>2087500</v>
      </c>
      <c r="AD21" s="916">
        <f t="shared" si="2"/>
        <v>16700000</v>
      </c>
      <c r="AE21" s="916">
        <f t="shared" si="2"/>
        <v>66800000</v>
      </c>
    </row>
    <row r="22" spans="1:32" ht="24.95" hidden="1" customHeight="1" thickBot="1">
      <c r="A22" s="210" t="s">
        <v>1385</v>
      </c>
      <c r="B22" s="1019" t="s">
        <v>93</v>
      </c>
      <c r="C22" s="1034"/>
      <c r="D22" s="1034"/>
      <c r="E22" s="1034"/>
      <c r="F22" s="1034"/>
      <c r="G22" s="1034"/>
      <c r="H22" s="1034"/>
      <c r="I22" s="1034"/>
      <c r="J22" s="1034"/>
      <c r="K22" s="1034"/>
      <c r="L22" s="1034"/>
      <c r="M22" s="1034"/>
      <c r="N22" s="1034"/>
      <c r="O22" s="1034"/>
      <c r="P22" s="1034"/>
      <c r="Q22" s="1020"/>
      <c r="R22" s="772">
        <f>SUM(R18:R18)</f>
        <v>33900000</v>
      </c>
      <c r="S22" s="1111"/>
      <c r="T22" s="1112"/>
      <c r="U22" s="1112"/>
      <c r="V22" s="1113"/>
      <c r="W22" s="835"/>
      <c r="X22" s="835"/>
      <c r="Y22" s="916">
        <f t="shared" si="1"/>
        <v>847500</v>
      </c>
      <c r="Z22" s="916">
        <f t="shared" si="1"/>
        <v>5085000</v>
      </c>
      <c r="AA22" s="916">
        <f t="shared" si="1"/>
        <v>28815000</v>
      </c>
      <c r="AB22" s="835"/>
      <c r="AC22" s="916">
        <f t="shared" si="2"/>
        <v>847500</v>
      </c>
      <c r="AD22" s="916">
        <f t="shared" si="2"/>
        <v>5932500</v>
      </c>
      <c r="AE22" s="916">
        <f t="shared" si="2"/>
        <v>27967500</v>
      </c>
    </row>
    <row r="23" spans="1:32" ht="24.95" customHeight="1" thickBot="1">
      <c r="A23" s="210" t="s">
        <v>1677</v>
      </c>
      <c r="B23" s="1031" t="s">
        <v>93</v>
      </c>
      <c r="C23" s="1032"/>
      <c r="D23" s="1032"/>
      <c r="E23" s="1032"/>
      <c r="F23" s="1032"/>
      <c r="G23" s="1032"/>
      <c r="H23" s="1032"/>
      <c r="I23" s="1032"/>
      <c r="J23" s="1032"/>
      <c r="K23" s="1032"/>
      <c r="L23" s="1032"/>
      <c r="M23" s="1032"/>
      <c r="N23" s="1032"/>
      <c r="O23" s="1032"/>
      <c r="P23" s="1032"/>
      <c r="Q23" s="1033"/>
      <c r="R23" s="821">
        <f>SUM(R19)</f>
        <v>24420000</v>
      </c>
      <c r="S23" s="1114"/>
      <c r="T23" s="1115"/>
      <c r="U23" s="1115"/>
      <c r="V23" s="1116"/>
      <c r="W23" s="835"/>
      <c r="X23" s="835"/>
      <c r="Y23" s="916">
        <f>SUM(Y18:Y18)</f>
        <v>847500</v>
      </c>
      <c r="Z23" s="916">
        <f>SUM(Z18:Z18)</f>
        <v>5085000</v>
      </c>
      <c r="AA23" s="916">
        <f>SUM(AA18:AA18)</f>
        <v>28815000</v>
      </c>
      <c r="AB23" s="835"/>
      <c r="AC23" s="916">
        <f>SUM(AC18:AC18)</f>
        <v>847500</v>
      </c>
      <c r="AD23" s="916">
        <f>SUM(AD18:AD18)</f>
        <v>5932500</v>
      </c>
      <c r="AE23" s="916">
        <f>SUM(AE18:AE18)</f>
        <v>27967500</v>
      </c>
    </row>
    <row r="24" spans="1:32" s="47" customFormat="1" ht="11.1" hidden="1" customHeight="1">
      <c r="B24" s="920"/>
      <c r="C24" s="162"/>
      <c r="D24" s="161"/>
      <c r="E24" s="162"/>
      <c r="F24" s="162"/>
      <c r="G24" s="921"/>
      <c r="H24" s="921"/>
      <c r="I24" s="921"/>
      <c r="J24" s="162"/>
      <c r="K24" s="162"/>
      <c r="L24" s="162"/>
      <c r="M24" s="162"/>
      <c r="N24" s="162"/>
      <c r="O24" s="162"/>
      <c r="P24" s="162"/>
      <c r="Q24" s="162"/>
      <c r="R24" s="816">
        <f>SUM(R21:R23)</f>
        <v>141820000</v>
      </c>
      <c r="S24" s="162"/>
      <c r="T24" s="162"/>
      <c r="U24" s="162"/>
      <c r="V24" s="922"/>
    </row>
    <row r="25" spans="1:32" ht="13.5" thickTop="1">
      <c r="B25" s="723"/>
      <c r="C25" s="723"/>
      <c r="D25" s="723"/>
      <c r="E25" s="723"/>
      <c r="F25" s="723"/>
      <c r="G25" s="723"/>
      <c r="H25" s="723"/>
      <c r="I25" s="723"/>
      <c r="J25" s="723"/>
      <c r="K25" s="723"/>
      <c r="L25" s="723"/>
      <c r="M25" s="723"/>
      <c r="N25" s="723"/>
      <c r="O25" s="723"/>
      <c r="P25" s="723"/>
      <c r="Q25" s="723"/>
      <c r="R25" s="917"/>
      <c r="S25" s="918"/>
      <c r="T25" s="918"/>
      <c r="U25" s="918"/>
      <c r="V25" s="162"/>
    </row>
    <row r="26" spans="1:32">
      <c r="B26" s="723"/>
      <c r="C26" s="723"/>
      <c r="D26" s="723"/>
      <c r="E26" s="723"/>
      <c r="F26" s="723"/>
      <c r="G26" s="723"/>
      <c r="H26" s="723"/>
      <c r="I26" s="723"/>
      <c r="J26" s="723"/>
      <c r="K26" s="723"/>
      <c r="L26" s="723"/>
      <c r="M26" s="723"/>
      <c r="N26" s="723"/>
      <c r="O26" s="723"/>
      <c r="P26" s="723"/>
      <c r="Q26" s="723"/>
      <c r="R26" s="917"/>
      <c r="S26" s="918"/>
      <c r="T26" s="918"/>
      <c r="U26" s="918"/>
      <c r="V26" s="162"/>
    </row>
    <row r="27" spans="1:32">
      <c r="B27" s="723"/>
      <c r="C27" s="723"/>
      <c r="D27" s="723"/>
      <c r="E27" s="723"/>
      <c r="F27" s="723"/>
      <c r="G27" s="723"/>
      <c r="H27" s="723"/>
      <c r="I27" s="723"/>
      <c r="J27" s="723"/>
      <c r="K27" s="723"/>
      <c r="L27" s="723"/>
      <c r="M27" s="723"/>
      <c r="N27" s="723"/>
      <c r="O27" s="723"/>
      <c r="P27" s="723"/>
      <c r="Q27" s="723"/>
      <c r="R27" s="917"/>
      <c r="S27" s="918"/>
      <c r="T27" s="918"/>
      <c r="U27" s="918"/>
      <c r="V27" s="162"/>
    </row>
    <row r="30" spans="1:32">
      <c r="B30" s="723"/>
      <c r="C30" s="723"/>
      <c r="D30" s="723"/>
      <c r="E30" s="723"/>
      <c r="F30" s="723"/>
      <c r="G30" s="723"/>
      <c r="H30" s="723"/>
      <c r="I30" s="723"/>
      <c r="J30" s="723"/>
      <c r="K30" s="723"/>
      <c r="L30" s="723"/>
      <c r="M30" s="723"/>
      <c r="N30" s="723"/>
      <c r="O30" s="723"/>
      <c r="P30" s="723"/>
      <c r="Q30" s="723"/>
      <c r="R30" s="917"/>
      <c r="S30" s="918"/>
      <c r="T30" s="918"/>
      <c r="U30" s="918"/>
      <c r="V30" s="162"/>
    </row>
    <row r="31" spans="1:32">
      <c r="B31" s="723"/>
      <c r="C31" s="723"/>
      <c r="D31" s="723"/>
      <c r="E31" s="723"/>
      <c r="F31" s="723"/>
      <c r="G31" s="723"/>
      <c r="H31" s="723"/>
      <c r="I31" s="723"/>
      <c r="J31" s="723"/>
      <c r="K31" s="723"/>
      <c r="L31" s="723"/>
      <c r="M31" s="723"/>
      <c r="N31" s="723"/>
      <c r="O31" s="723"/>
      <c r="P31" s="723"/>
      <c r="Q31" s="723"/>
      <c r="R31" s="917"/>
      <c r="S31" s="918"/>
      <c r="T31" s="918"/>
      <c r="U31" s="918"/>
      <c r="V31" s="162"/>
    </row>
    <row r="32" spans="1:32">
      <c r="B32" s="723"/>
      <c r="C32" s="723"/>
      <c r="D32" s="723"/>
      <c r="E32" s="723"/>
      <c r="F32" s="723"/>
      <c r="G32" s="723"/>
      <c r="H32" s="723"/>
      <c r="I32" s="723"/>
      <c r="J32" s="723"/>
      <c r="K32" s="723"/>
      <c r="L32" s="723"/>
      <c r="M32" s="723"/>
      <c r="N32" s="723"/>
      <c r="O32" s="723"/>
      <c r="P32" s="723"/>
      <c r="Q32" s="723"/>
      <c r="R32" s="917"/>
      <c r="S32" s="918"/>
      <c r="T32" s="918"/>
      <c r="U32" s="918"/>
      <c r="V32" s="162"/>
    </row>
    <row r="33" spans="2:22">
      <c r="B33" s="723"/>
      <c r="C33" s="723"/>
      <c r="D33" s="723"/>
      <c r="E33" s="723"/>
      <c r="F33" s="723"/>
      <c r="G33" s="723"/>
      <c r="H33" s="723"/>
      <c r="I33" s="723"/>
      <c r="J33" s="723"/>
      <c r="K33" s="723"/>
      <c r="L33" s="723"/>
      <c r="M33" s="723"/>
      <c r="N33" s="723"/>
      <c r="O33" s="723"/>
      <c r="P33" s="723"/>
      <c r="Q33" s="723"/>
      <c r="R33" s="917"/>
      <c r="S33" s="918"/>
      <c r="T33" s="918"/>
      <c r="U33" s="918"/>
      <c r="V33" s="162"/>
    </row>
    <row r="34" spans="2:22">
      <c r="B34" s="723"/>
      <c r="C34" s="723"/>
      <c r="D34" s="723"/>
      <c r="E34" s="723"/>
      <c r="F34" s="723"/>
      <c r="G34" s="723"/>
      <c r="H34" s="723"/>
      <c r="I34" s="723"/>
      <c r="J34" s="723"/>
      <c r="K34" s="723"/>
      <c r="L34" s="723"/>
      <c r="M34" s="723"/>
      <c r="N34" s="723"/>
      <c r="O34" s="723"/>
      <c r="P34" s="723"/>
      <c r="Q34" s="723"/>
      <c r="R34" s="917"/>
      <c r="S34" s="918"/>
      <c r="T34" s="918"/>
      <c r="U34" s="918"/>
      <c r="V34" s="162"/>
    </row>
    <row r="35" spans="2:22">
      <c r="B35" s="723"/>
      <c r="C35" s="723"/>
      <c r="D35" s="723"/>
      <c r="E35" s="723"/>
      <c r="F35" s="723"/>
      <c r="G35" s="723"/>
      <c r="H35" s="723"/>
      <c r="I35" s="723"/>
      <c r="J35" s="723"/>
      <c r="K35" s="723"/>
      <c r="L35" s="723"/>
      <c r="M35" s="723"/>
      <c r="N35" s="723"/>
      <c r="O35" s="723"/>
      <c r="P35" s="723"/>
      <c r="Q35" s="723"/>
      <c r="R35" s="917"/>
      <c r="S35" s="918"/>
      <c r="T35" s="918"/>
      <c r="U35" s="918"/>
      <c r="V35" s="162"/>
    </row>
    <row r="36" spans="2:22">
      <c r="B36" s="723"/>
      <c r="C36" s="723"/>
      <c r="D36" s="723"/>
      <c r="E36" s="723"/>
      <c r="F36" s="723"/>
      <c r="G36" s="723"/>
      <c r="H36" s="723"/>
      <c r="I36" s="723"/>
      <c r="J36" s="723"/>
      <c r="K36" s="723"/>
      <c r="L36" s="723"/>
      <c r="M36" s="723"/>
      <c r="N36" s="723"/>
      <c r="O36" s="723"/>
      <c r="P36" s="723"/>
      <c r="Q36" s="723"/>
      <c r="R36" s="917"/>
      <c r="S36" s="918"/>
      <c r="T36" s="918"/>
      <c r="U36" s="918"/>
      <c r="V36" s="162"/>
    </row>
    <row r="37" spans="2:22">
      <c r="D37" s="47"/>
      <c r="G37" s="47"/>
      <c r="H37" s="198"/>
      <c r="I37" s="198"/>
      <c r="J37" s="198"/>
      <c r="K37" s="198"/>
      <c r="L37" s="198"/>
    </row>
    <row r="38" spans="2:22">
      <c r="H38" s="341"/>
      <c r="I38" s="341"/>
      <c r="J38" s="341"/>
      <c r="K38" s="341"/>
      <c r="L38" s="341"/>
    </row>
    <row r="39" spans="2:22">
      <c r="H39" s="341"/>
      <c r="I39" s="341"/>
      <c r="J39" s="341"/>
      <c r="K39" s="341"/>
      <c r="L39" s="341"/>
    </row>
    <row r="40" spans="2:22">
      <c r="H40" s="341"/>
      <c r="I40" s="341"/>
      <c r="J40" s="341"/>
      <c r="K40" s="341"/>
      <c r="L40" s="341"/>
    </row>
    <row r="41" spans="2:22">
      <c r="H41" s="341"/>
      <c r="I41" s="341"/>
      <c r="J41" s="341"/>
      <c r="K41" s="341"/>
      <c r="L41" s="341"/>
    </row>
    <row r="42" spans="2:22">
      <c r="H42" s="341"/>
      <c r="I42" s="341"/>
      <c r="J42" s="341"/>
      <c r="K42" s="341"/>
      <c r="L42" s="341"/>
    </row>
    <row r="43" spans="2:22">
      <c r="H43" s="341"/>
      <c r="I43" s="341"/>
      <c r="J43" s="341"/>
      <c r="K43" s="341"/>
      <c r="L43" s="341"/>
    </row>
    <row r="44" spans="2:22">
      <c r="H44" s="341"/>
      <c r="I44" s="341"/>
      <c r="J44" s="341"/>
      <c r="K44" s="341"/>
      <c r="L44" s="341"/>
    </row>
    <row r="45" spans="2:22">
      <c r="H45" s="341"/>
      <c r="I45" s="341"/>
      <c r="J45" s="341"/>
      <c r="K45" s="341"/>
      <c r="L45" s="341"/>
    </row>
  </sheetData>
  <autoFilter ref="A16:AE24">
    <filterColumn colId="0">
      <filters>
        <filter val="SETDA 2016"/>
      </filters>
    </filterColumn>
  </autoFilter>
  <mergeCells count="33">
    <mergeCell ref="AC14:AE14"/>
    <mergeCell ref="Y14:AA14"/>
    <mergeCell ref="AB14:AB15"/>
    <mergeCell ref="B1:V1"/>
    <mergeCell ref="J14:J15"/>
    <mergeCell ref="B14:B15"/>
    <mergeCell ref="I14:I15"/>
    <mergeCell ref="H14:H15"/>
    <mergeCell ref="G14:G15"/>
    <mergeCell ref="F14:F15"/>
    <mergeCell ref="D14:E14"/>
    <mergeCell ref="C14:C15"/>
    <mergeCell ref="B4:V4"/>
    <mergeCell ref="B2:V2"/>
    <mergeCell ref="B3:V3"/>
    <mergeCell ref="W14:W15"/>
    <mergeCell ref="X14:X15"/>
    <mergeCell ref="K14:L14"/>
    <mergeCell ref="P14:Q14"/>
    <mergeCell ref="S14:U14"/>
    <mergeCell ref="R14:R15"/>
    <mergeCell ref="V14:V15"/>
    <mergeCell ref="O14:O15"/>
    <mergeCell ref="M14:M15"/>
    <mergeCell ref="N14:N15"/>
    <mergeCell ref="B22:Q22"/>
    <mergeCell ref="B21:Q21"/>
    <mergeCell ref="B20:Q20"/>
    <mergeCell ref="S23:V23"/>
    <mergeCell ref="S22:V22"/>
    <mergeCell ref="S21:V21"/>
    <mergeCell ref="S20:V20"/>
    <mergeCell ref="B23:Q23"/>
  </mergeCells>
  <printOptions horizontalCentered="1"/>
  <pageMargins left="1.25" right="0.5" top="0.75" bottom="0.75" header="0" footer="0"/>
  <pageSetup paperSize="256" scale="75"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sheetPr filterMode="1">
    <tabColor rgb="FF00B0F0"/>
  </sheetPr>
  <dimension ref="A1:AF32"/>
  <sheetViews>
    <sheetView view="pageBreakPreview" zoomScaleSheetLayoutView="100" workbookViewId="0">
      <selection activeCell="F6" sqref="F6"/>
    </sheetView>
  </sheetViews>
  <sheetFormatPr defaultRowHeight="12.75"/>
  <cols>
    <col min="1" max="1" width="20.85546875" style="938" customWidth="1"/>
    <col min="2" max="2" width="4.7109375" style="938" customWidth="1"/>
    <col min="3" max="3" width="15.7109375" style="938" customWidth="1"/>
    <col min="4" max="6" width="9.7109375" style="938" customWidth="1"/>
    <col min="7" max="9" width="8.7109375" style="938" customWidth="1"/>
    <col min="10" max="12" width="9.7109375" style="938" customWidth="1"/>
    <col min="13" max="13" width="10.7109375" style="938" customWidth="1"/>
    <col min="14" max="15" width="9.7109375" style="938" customWidth="1"/>
    <col min="16" max="17" width="6.7109375" style="938" customWidth="1"/>
    <col min="18" max="18" width="16.7109375" style="938" customWidth="1"/>
    <col min="19" max="21" width="3.7109375" style="938" customWidth="1"/>
    <col min="22" max="22" width="16.7109375" style="938" customWidth="1"/>
    <col min="23" max="24" width="9.140625" style="938"/>
    <col min="25" max="25" width="13.140625" style="939" customWidth="1"/>
    <col min="26" max="26" width="13.42578125" style="939" customWidth="1"/>
    <col min="27" max="27" width="12.140625" style="939" customWidth="1"/>
    <col min="28" max="28" width="9.140625" style="938"/>
    <col min="29" max="31" width="12.140625" style="939" customWidth="1"/>
    <col min="32" max="16384" width="9.140625" style="938"/>
  </cols>
  <sheetData>
    <row r="1" spans="1:31">
      <c r="B1" s="1196" t="s">
        <v>128</v>
      </c>
      <c r="C1" s="1196"/>
      <c r="D1" s="1196"/>
      <c r="E1" s="1196"/>
      <c r="F1" s="1196"/>
      <c r="G1" s="1196"/>
      <c r="H1" s="1196"/>
      <c r="I1" s="1196"/>
      <c r="J1" s="1196"/>
      <c r="K1" s="1196"/>
      <c r="L1" s="1196"/>
      <c r="M1" s="1196"/>
      <c r="N1" s="1196"/>
      <c r="O1" s="1196"/>
      <c r="P1" s="1196"/>
      <c r="Q1" s="1196"/>
      <c r="R1" s="1196"/>
      <c r="S1" s="1196"/>
      <c r="T1" s="1196"/>
      <c r="U1" s="1196"/>
      <c r="V1" s="1196"/>
    </row>
    <row r="2" spans="1:31">
      <c r="B2" s="1196" t="s">
        <v>66</v>
      </c>
      <c r="C2" s="1196"/>
      <c r="D2" s="1196"/>
      <c r="E2" s="1196"/>
      <c r="F2" s="1196"/>
      <c r="G2" s="1196"/>
      <c r="H2" s="1196"/>
      <c r="I2" s="1196"/>
      <c r="J2" s="1196"/>
      <c r="K2" s="1196"/>
      <c r="L2" s="1196"/>
      <c r="M2" s="1196"/>
      <c r="N2" s="1196"/>
      <c r="O2" s="1196"/>
      <c r="P2" s="1196"/>
      <c r="Q2" s="1196"/>
      <c r="R2" s="1196"/>
      <c r="S2" s="1196"/>
      <c r="T2" s="1196"/>
      <c r="U2" s="1196"/>
      <c r="V2" s="1196"/>
    </row>
    <row r="3" spans="1:31">
      <c r="B3" s="1196" t="s">
        <v>131</v>
      </c>
      <c r="C3" s="1196"/>
      <c r="D3" s="1196"/>
      <c r="E3" s="1196"/>
      <c r="F3" s="1196"/>
      <c r="G3" s="1196"/>
      <c r="H3" s="1196"/>
      <c r="I3" s="1196"/>
      <c r="J3" s="1196"/>
      <c r="K3" s="1196"/>
      <c r="L3" s="1196"/>
      <c r="M3" s="1196"/>
      <c r="N3" s="1196"/>
      <c r="O3" s="1196"/>
      <c r="P3" s="1196"/>
      <c r="Q3" s="1196"/>
      <c r="R3" s="1196"/>
      <c r="S3" s="1196"/>
      <c r="T3" s="1196"/>
      <c r="U3" s="1196"/>
      <c r="V3" s="1196"/>
    </row>
    <row r="4" spans="1:31">
      <c r="B4" s="1196" t="s">
        <v>4046</v>
      </c>
      <c r="C4" s="1196"/>
      <c r="D4" s="1196"/>
      <c r="E4" s="1196"/>
      <c r="F4" s="1196"/>
      <c r="G4" s="1196"/>
      <c r="H4" s="1196"/>
      <c r="I4" s="1196"/>
      <c r="J4" s="1196"/>
      <c r="K4" s="1196"/>
      <c r="L4" s="1196"/>
      <c r="M4" s="1196"/>
      <c r="N4" s="1196"/>
      <c r="O4" s="1196"/>
      <c r="P4" s="1196"/>
      <c r="Q4" s="1196"/>
      <c r="R4" s="1196"/>
      <c r="S4" s="1196"/>
      <c r="T4" s="1196"/>
      <c r="U4" s="1196"/>
      <c r="V4" s="1196"/>
    </row>
    <row r="5" spans="1:31">
      <c r="B5" s="940"/>
      <c r="C5" s="940"/>
      <c r="D5" s="940"/>
      <c r="E5" s="940"/>
      <c r="F5" s="940"/>
      <c r="G5" s="940"/>
      <c r="H5" s="940"/>
      <c r="I5" s="940"/>
      <c r="J5" s="940"/>
      <c r="K5" s="940"/>
      <c r="L5" s="940"/>
      <c r="M5" s="940"/>
      <c r="N5" s="940"/>
      <c r="O5" s="940"/>
      <c r="P5" s="940"/>
      <c r="Q5" s="940"/>
      <c r="R5" s="940"/>
      <c r="S5" s="940"/>
      <c r="T5" s="940"/>
      <c r="U5" s="940"/>
      <c r="V5" s="940"/>
    </row>
    <row r="6" spans="1:31">
      <c r="B6" s="941" t="s">
        <v>68</v>
      </c>
      <c r="C6" s="942"/>
      <c r="D6" s="647" t="s">
        <v>3912</v>
      </c>
      <c r="E6" s="942"/>
      <c r="F6" s="942"/>
      <c r="G6" s="942"/>
      <c r="H6" s="942"/>
      <c r="I6" s="942"/>
      <c r="J6" s="942"/>
      <c r="K6" s="942"/>
      <c r="L6" s="942"/>
      <c r="M6" s="942"/>
      <c r="N6" s="942"/>
      <c r="O6" s="942"/>
      <c r="P6" s="942"/>
      <c r="Q6" s="942"/>
      <c r="R6" s="942"/>
      <c r="S6" s="942"/>
      <c r="T6" s="942"/>
      <c r="U6" s="942"/>
      <c r="V6" s="942"/>
    </row>
    <row r="7" spans="1:31">
      <c r="B7" s="941" t="s">
        <v>70</v>
      </c>
      <c r="C7" s="942"/>
      <c r="D7" s="713" t="s">
        <v>3913</v>
      </c>
      <c r="E7" s="942"/>
      <c r="F7" s="942"/>
      <c r="G7" s="942"/>
      <c r="H7" s="942"/>
      <c r="I7" s="942"/>
      <c r="J7" s="942"/>
      <c r="K7" s="942"/>
      <c r="L7" s="942"/>
      <c r="M7" s="942"/>
      <c r="N7" s="942"/>
      <c r="O7" s="942"/>
      <c r="P7" s="942"/>
      <c r="Q7" s="942"/>
      <c r="R7" s="942"/>
      <c r="S7" s="942"/>
      <c r="T7" s="942"/>
      <c r="U7" s="942"/>
      <c r="V7" s="942"/>
    </row>
    <row r="8" spans="1:31">
      <c r="B8" s="941" t="s">
        <v>72</v>
      </c>
      <c r="C8" s="942"/>
      <c r="D8" s="647" t="s">
        <v>3918</v>
      </c>
      <c r="E8" s="942"/>
      <c r="F8" s="942"/>
      <c r="G8" s="942"/>
      <c r="H8" s="942"/>
      <c r="I8" s="942"/>
      <c r="J8" s="942"/>
      <c r="K8" s="942"/>
      <c r="L8" s="942"/>
      <c r="M8" s="942"/>
      <c r="N8" s="942"/>
      <c r="O8" s="942"/>
      <c r="P8" s="942"/>
      <c r="Q8" s="942"/>
      <c r="R8" s="942"/>
      <c r="S8" s="942"/>
      <c r="T8" s="942"/>
      <c r="U8" s="942"/>
      <c r="V8" s="942"/>
    </row>
    <row r="9" spans="1:31">
      <c r="B9" s="941" t="s">
        <v>73</v>
      </c>
      <c r="C9" s="942"/>
      <c r="D9" s="647" t="s">
        <v>3919</v>
      </c>
      <c r="E9" s="942"/>
      <c r="F9" s="942"/>
      <c r="G9" s="942"/>
      <c r="H9" s="942"/>
      <c r="I9" s="942"/>
      <c r="J9" s="942"/>
      <c r="K9" s="942"/>
      <c r="L9" s="942"/>
      <c r="M9" s="942"/>
      <c r="N9" s="942"/>
      <c r="O9" s="942"/>
      <c r="P9" s="942"/>
      <c r="Q9" s="942"/>
      <c r="R9" s="942"/>
      <c r="S9" s="942"/>
      <c r="T9" s="942"/>
      <c r="U9" s="942"/>
      <c r="V9" s="942"/>
    </row>
    <row r="10" spans="1:31">
      <c r="B10" s="941" t="s">
        <v>74</v>
      </c>
      <c r="C10" s="942"/>
      <c r="D10" s="736" t="s">
        <v>4055</v>
      </c>
      <c r="E10" s="942"/>
      <c r="F10" s="942"/>
      <c r="G10" s="942"/>
      <c r="H10" s="942"/>
      <c r="I10" s="942"/>
      <c r="J10" s="942"/>
      <c r="K10" s="942"/>
      <c r="L10" s="942"/>
      <c r="M10" s="942"/>
      <c r="N10" s="942"/>
      <c r="O10" s="942"/>
      <c r="P10" s="942"/>
      <c r="Q10" s="942"/>
      <c r="R10" s="942"/>
      <c r="S10" s="942"/>
      <c r="T10" s="942"/>
      <c r="U10" s="942"/>
      <c r="V10" s="942"/>
    </row>
    <row r="11" spans="1:31">
      <c r="B11" s="941" t="s">
        <v>76</v>
      </c>
      <c r="C11" s="942"/>
      <c r="D11" s="736" t="s">
        <v>4063</v>
      </c>
      <c r="E11" s="942"/>
      <c r="F11" s="942"/>
      <c r="G11" s="942"/>
      <c r="H11" s="942"/>
      <c r="I11" s="942"/>
      <c r="J11" s="942"/>
      <c r="K11" s="942"/>
      <c r="L11" s="942"/>
      <c r="M11" s="942"/>
      <c r="N11" s="942"/>
      <c r="O11" s="942"/>
      <c r="P11" s="942"/>
      <c r="Q11" s="942"/>
      <c r="R11" s="942"/>
      <c r="S11" s="942"/>
      <c r="T11" s="942"/>
      <c r="U11" s="942"/>
      <c r="V11" s="942"/>
    </row>
    <row r="12" spans="1:31">
      <c r="B12" s="941" t="s">
        <v>36</v>
      </c>
      <c r="C12" s="942"/>
      <c r="D12" s="736" t="s">
        <v>4064</v>
      </c>
      <c r="E12" s="942"/>
      <c r="F12" s="942"/>
      <c r="G12" s="942"/>
      <c r="H12" s="942"/>
      <c r="I12" s="942"/>
      <c r="J12" s="942"/>
      <c r="K12" s="942"/>
      <c r="L12" s="942"/>
      <c r="M12" s="942"/>
      <c r="N12" s="942"/>
      <c r="O12" s="942"/>
      <c r="P12" s="942"/>
      <c r="Q12" s="942"/>
      <c r="R12" s="942"/>
      <c r="S12" s="942"/>
      <c r="T12" s="942"/>
      <c r="U12" s="942"/>
      <c r="V12" s="942"/>
    </row>
    <row r="13" spans="1:31">
      <c r="B13" s="943"/>
      <c r="C13" s="944"/>
      <c r="D13" s="943"/>
      <c r="E13" s="944"/>
      <c r="F13" s="944"/>
      <c r="G13" s="944"/>
      <c r="H13" s="944"/>
      <c r="I13" s="944"/>
      <c r="J13" s="944"/>
      <c r="K13" s="944"/>
      <c r="L13" s="944"/>
      <c r="M13" s="944"/>
      <c r="N13" s="944"/>
      <c r="O13" s="945"/>
      <c r="P13" s="945"/>
      <c r="Q13" s="945"/>
      <c r="R13" s="944"/>
      <c r="S13" s="945"/>
      <c r="T13" s="945"/>
      <c r="U13" s="945"/>
      <c r="V13" s="945"/>
    </row>
    <row r="14" spans="1:31" ht="20.100000000000001" customHeight="1">
      <c r="B14" s="1201" t="s">
        <v>16</v>
      </c>
      <c r="C14" s="1201" t="s">
        <v>77</v>
      </c>
      <c r="D14" s="1184" t="s">
        <v>0</v>
      </c>
      <c r="E14" s="1185"/>
      <c r="F14" s="1186" t="s">
        <v>25</v>
      </c>
      <c r="G14" s="1186" t="s">
        <v>124</v>
      </c>
      <c r="H14" s="1186" t="s">
        <v>176</v>
      </c>
      <c r="I14" s="1186" t="s">
        <v>118</v>
      </c>
      <c r="J14" s="1186" t="s">
        <v>119</v>
      </c>
      <c r="K14" s="1197" t="s">
        <v>28</v>
      </c>
      <c r="L14" s="1198"/>
      <c r="M14" s="1186" t="s">
        <v>108</v>
      </c>
      <c r="N14" s="1186" t="s">
        <v>174</v>
      </c>
      <c r="O14" s="1186" t="s">
        <v>173</v>
      </c>
      <c r="P14" s="1195" t="s">
        <v>37</v>
      </c>
      <c r="Q14" s="1194"/>
      <c r="R14" s="1199" t="s">
        <v>159</v>
      </c>
      <c r="S14" s="1194" t="s">
        <v>7</v>
      </c>
      <c r="T14" s="1194"/>
      <c r="U14" s="1194"/>
      <c r="V14" s="1194" t="s">
        <v>2</v>
      </c>
      <c r="W14" s="1203" t="s">
        <v>193</v>
      </c>
      <c r="X14" s="1205" t="s">
        <v>236</v>
      </c>
      <c r="Y14" s="1207" t="s">
        <v>216</v>
      </c>
      <c r="Z14" s="1208"/>
      <c r="AA14" s="1209"/>
      <c r="AB14" s="1205" t="s">
        <v>194</v>
      </c>
      <c r="AC14" s="1207" t="s">
        <v>195</v>
      </c>
      <c r="AD14" s="1208"/>
      <c r="AE14" s="1209"/>
    </row>
    <row r="15" spans="1:31" ht="30" customHeight="1">
      <c r="B15" s="1202"/>
      <c r="C15" s="1202"/>
      <c r="D15" s="35" t="s">
        <v>5</v>
      </c>
      <c r="E15" s="78" t="s">
        <v>23</v>
      </c>
      <c r="F15" s="1187"/>
      <c r="G15" s="1187"/>
      <c r="H15" s="1187"/>
      <c r="I15" s="1187"/>
      <c r="J15" s="1187"/>
      <c r="K15" s="78" t="s">
        <v>0</v>
      </c>
      <c r="L15" s="78" t="s">
        <v>24</v>
      </c>
      <c r="M15" s="1187"/>
      <c r="N15" s="1187"/>
      <c r="O15" s="1187"/>
      <c r="P15" s="80" t="s">
        <v>165</v>
      </c>
      <c r="Q15" s="731" t="s">
        <v>166</v>
      </c>
      <c r="R15" s="1200"/>
      <c r="S15" s="730" t="s">
        <v>98</v>
      </c>
      <c r="T15" s="730" t="s">
        <v>99</v>
      </c>
      <c r="U15" s="730" t="s">
        <v>100</v>
      </c>
      <c r="V15" s="1194"/>
      <c r="W15" s="1204"/>
      <c r="X15" s="1206"/>
      <c r="Y15" s="74" t="s">
        <v>230</v>
      </c>
      <c r="Z15" s="74" t="s">
        <v>231</v>
      </c>
      <c r="AA15" s="74" t="s">
        <v>232</v>
      </c>
      <c r="AB15" s="1206"/>
      <c r="AC15" s="74" t="s">
        <v>233</v>
      </c>
      <c r="AD15" s="74" t="s">
        <v>234</v>
      </c>
      <c r="AE15" s="74" t="s">
        <v>235</v>
      </c>
    </row>
    <row r="16" spans="1:31" s="845" customFormat="1" ht="15" customHeight="1">
      <c r="A16" s="845" t="s">
        <v>1600</v>
      </c>
      <c r="B16" s="951" t="s">
        <v>83</v>
      </c>
      <c r="C16" s="952" t="s">
        <v>84</v>
      </c>
      <c r="D16" s="951" t="s">
        <v>85</v>
      </c>
      <c r="E16" s="952" t="s">
        <v>86</v>
      </c>
      <c r="F16" s="952" t="s">
        <v>87</v>
      </c>
      <c r="G16" s="952" t="s">
        <v>88</v>
      </c>
      <c r="H16" s="952" t="s">
        <v>89</v>
      </c>
      <c r="I16" s="952" t="s">
        <v>20</v>
      </c>
      <c r="J16" s="952" t="s">
        <v>17</v>
      </c>
      <c r="K16" s="952" t="s">
        <v>15</v>
      </c>
      <c r="L16" s="952" t="s">
        <v>90</v>
      </c>
      <c r="M16" s="952" t="s">
        <v>91</v>
      </c>
      <c r="N16" s="952" t="s">
        <v>92</v>
      </c>
      <c r="O16" s="952"/>
      <c r="P16" s="952" t="s">
        <v>21</v>
      </c>
      <c r="Q16" s="952" t="s">
        <v>22</v>
      </c>
      <c r="R16" s="952" t="s">
        <v>19</v>
      </c>
      <c r="S16" s="952" t="s">
        <v>110</v>
      </c>
      <c r="T16" s="952" t="s">
        <v>111</v>
      </c>
      <c r="U16" s="952" t="s">
        <v>112</v>
      </c>
      <c r="V16" s="952" t="s">
        <v>175</v>
      </c>
      <c r="W16" s="953">
        <v>21</v>
      </c>
      <c r="X16" s="954">
        <v>22</v>
      </c>
      <c r="Y16" s="955">
        <v>23</v>
      </c>
      <c r="Z16" s="956">
        <v>24</v>
      </c>
      <c r="AA16" s="955">
        <v>25</v>
      </c>
      <c r="AB16" s="954">
        <v>26</v>
      </c>
      <c r="AC16" s="955">
        <v>27</v>
      </c>
      <c r="AD16" s="956">
        <v>28</v>
      </c>
      <c r="AE16" s="955">
        <v>29</v>
      </c>
    </row>
    <row r="17" spans="1:32" s="518" customFormat="1" ht="75" hidden="1" customHeight="1">
      <c r="A17" s="938" t="s">
        <v>1600</v>
      </c>
      <c r="B17" s="102">
        <v>1</v>
      </c>
      <c r="C17" s="923" t="s">
        <v>4065</v>
      </c>
      <c r="D17" s="924" t="s">
        <v>1500</v>
      </c>
      <c r="E17" s="925" t="s">
        <v>1475</v>
      </c>
      <c r="F17" s="926" t="s">
        <v>1501</v>
      </c>
      <c r="G17" s="927" t="s">
        <v>200</v>
      </c>
      <c r="H17" s="927" t="s">
        <v>200</v>
      </c>
      <c r="I17" s="927" t="s">
        <v>200</v>
      </c>
      <c r="J17" s="927" t="s">
        <v>200</v>
      </c>
      <c r="K17" s="928" t="s">
        <v>1502</v>
      </c>
      <c r="L17" s="929" t="s">
        <v>1503</v>
      </c>
      <c r="M17" s="930" t="s">
        <v>200</v>
      </c>
      <c r="N17" s="931" t="s">
        <v>188</v>
      </c>
      <c r="O17" s="931">
        <v>2015</v>
      </c>
      <c r="P17" s="931">
        <v>1</v>
      </c>
      <c r="Q17" s="931" t="s">
        <v>215</v>
      </c>
      <c r="R17" s="957">
        <v>87500000</v>
      </c>
      <c r="S17" s="933" t="s">
        <v>98</v>
      </c>
      <c r="T17" s="932"/>
      <c r="U17" s="932"/>
      <c r="V17" s="931" t="s">
        <v>1504</v>
      </c>
      <c r="W17" s="47">
        <v>40</v>
      </c>
      <c r="X17" s="47">
        <f>2016-O17+1</f>
        <v>2</v>
      </c>
      <c r="Y17" s="517">
        <f>R17/W17</f>
        <v>2187500</v>
      </c>
      <c r="Z17" s="517">
        <f>X17*Y17</f>
        <v>4375000</v>
      </c>
      <c r="AA17" s="517">
        <f>R17-Z17</f>
        <v>83125000</v>
      </c>
      <c r="AB17" s="47">
        <f>2017-O17+1</f>
        <v>3</v>
      </c>
      <c r="AC17" s="517">
        <f>R17/W17</f>
        <v>2187500</v>
      </c>
      <c r="AD17" s="517">
        <f>AB17*AC17</f>
        <v>6562500</v>
      </c>
      <c r="AE17" s="517">
        <f>R17-AD17</f>
        <v>80937500</v>
      </c>
      <c r="AF17" s="518" t="b">
        <f>AD17+AE17=R17</f>
        <v>1</v>
      </c>
    </row>
    <row r="18" spans="1:32" s="518" customFormat="1" ht="75" hidden="1" customHeight="1">
      <c r="A18" s="938" t="s">
        <v>1600</v>
      </c>
      <c r="B18" s="102">
        <v>2</v>
      </c>
      <c r="C18" s="923" t="s">
        <v>4065</v>
      </c>
      <c r="D18" s="924" t="s">
        <v>1500</v>
      </c>
      <c r="E18" s="925" t="s">
        <v>1475</v>
      </c>
      <c r="F18" s="926" t="s">
        <v>1501</v>
      </c>
      <c r="G18" s="934" t="s">
        <v>200</v>
      </c>
      <c r="H18" s="927" t="s">
        <v>200</v>
      </c>
      <c r="I18" s="927" t="s">
        <v>200</v>
      </c>
      <c r="J18" s="927" t="s">
        <v>200</v>
      </c>
      <c r="K18" s="375" t="s">
        <v>1505</v>
      </c>
      <c r="L18" s="926" t="s">
        <v>1506</v>
      </c>
      <c r="M18" s="925" t="s">
        <v>200</v>
      </c>
      <c r="N18" s="926" t="s">
        <v>188</v>
      </c>
      <c r="O18" s="926">
        <v>2015</v>
      </c>
      <c r="P18" s="926">
        <v>1</v>
      </c>
      <c r="Q18" s="926" t="s">
        <v>215</v>
      </c>
      <c r="R18" s="958">
        <v>64800000</v>
      </c>
      <c r="S18" s="936" t="s">
        <v>98</v>
      </c>
      <c r="T18" s="935"/>
      <c r="U18" s="936"/>
      <c r="V18" s="701" t="s">
        <v>1507</v>
      </c>
      <c r="W18" s="47">
        <v>40</v>
      </c>
      <c r="X18" s="47">
        <f>2016-O18+1</f>
        <v>2</v>
      </c>
      <c r="Y18" s="517">
        <f t="shared" ref="Y18" si="0">R18/W18</f>
        <v>1620000</v>
      </c>
      <c r="Z18" s="517">
        <f t="shared" ref="Z18" si="1">X18*Y18</f>
        <v>3240000</v>
      </c>
      <c r="AA18" s="517">
        <f t="shared" ref="AA18" si="2">R18-Z18</f>
        <v>61560000</v>
      </c>
      <c r="AB18" s="47">
        <f>2017-O18+1</f>
        <v>3</v>
      </c>
      <c r="AC18" s="517">
        <f t="shared" ref="AC18" si="3">R18/W18</f>
        <v>1620000</v>
      </c>
      <c r="AD18" s="517">
        <f t="shared" ref="AD18" si="4">AB18*AC18</f>
        <v>4860000</v>
      </c>
      <c r="AE18" s="517">
        <f t="shared" ref="AE18" si="5">R18-AD18</f>
        <v>59940000</v>
      </c>
      <c r="AF18" s="518" t="b">
        <f t="shared" ref="AF18:AF21" si="6">AD18+AE18=R18</f>
        <v>1</v>
      </c>
    </row>
    <row r="19" spans="1:32" ht="99.95" customHeight="1">
      <c r="A19" s="938" t="s">
        <v>1919</v>
      </c>
      <c r="B19" s="96">
        <v>1</v>
      </c>
      <c r="C19" s="85" t="s">
        <v>1910</v>
      </c>
      <c r="D19" s="84" t="s">
        <v>1900</v>
      </c>
      <c r="E19" s="97" t="s">
        <v>942</v>
      </c>
      <c r="F19" s="85" t="s">
        <v>1902</v>
      </c>
      <c r="G19" s="98" t="s">
        <v>1911</v>
      </c>
      <c r="H19" s="98" t="s">
        <v>1912</v>
      </c>
      <c r="I19" s="98" t="s">
        <v>1913</v>
      </c>
      <c r="J19" s="85" t="s">
        <v>1879</v>
      </c>
      <c r="K19" s="85" t="s">
        <v>1906</v>
      </c>
      <c r="L19" s="99">
        <v>42634</v>
      </c>
      <c r="M19" s="85" t="s">
        <v>1914</v>
      </c>
      <c r="N19" s="85">
        <v>2016</v>
      </c>
      <c r="O19" s="85" t="s">
        <v>188</v>
      </c>
      <c r="P19" s="85">
        <v>1</v>
      </c>
      <c r="Q19" s="85" t="s">
        <v>215</v>
      </c>
      <c r="R19" s="961">
        <v>36960000</v>
      </c>
      <c r="S19" s="101" t="s">
        <v>98</v>
      </c>
      <c r="T19" s="100"/>
      <c r="U19" s="100"/>
      <c r="V19" s="123" t="s">
        <v>1831</v>
      </c>
      <c r="W19" s="938">
        <v>30</v>
      </c>
      <c r="X19" s="47">
        <f>2016-N19+1</f>
        <v>1</v>
      </c>
      <c r="Y19" s="517">
        <f>R19/W19</f>
        <v>1232000</v>
      </c>
      <c r="Z19" s="517">
        <f>X19*Y19</f>
        <v>1232000</v>
      </c>
      <c r="AA19" s="517">
        <f>R19-Z19</f>
        <v>35728000</v>
      </c>
      <c r="AB19" s="47">
        <f>2017-N19+1</f>
        <v>2</v>
      </c>
      <c r="AC19" s="517">
        <f>R19/W19</f>
        <v>1232000</v>
      </c>
      <c r="AD19" s="517">
        <f>AB19*AC19</f>
        <v>2464000</v>
      </c>
      <c r="AE19" s="517">
        <f>R19-AD19</f>
        <v>34496000</v>
      </c>
      <c r="AF19" s="518" t="b">
        <f t="shared" si="6"/>
        <v>1</v>
      </c>
    </row>
    <row r="20" spans="1:32" ht="99.95" customHeight="1">
      <c r="A20" s="938" t="s">
        <v>1919</v>
      </c>
      <c r="B20" s="102">
        <v>2</v>
      </c>
      <c r="C20" s="1" t="s">
        <v>1915</v>
      </c>
      <c r="D20" s="103" t="s">
        <v>1900</v>
      </c>
      <c r="E20" s="104" t="s">
        <v>942</v>
      </c>
      <c r="F20" s="1" t="s">
        <v>1902</v>
      </c>
      <c r="G20" s="105" t="s">
        <v>1916</v>
      </c>
      <c r="H20" s="105" t="s">
        <v>1917</v>
      </c>
      <c r="I20" s="105" t="s">
        <v>1918</v>
      </c>
      <c r="J20" s="1" t="s">
        <v>1879</v>
      </c>
      <c r="K20" s="1" t="s">
        <v>1906</v>
      </c>
      <c r="L20" s="106">
        <v>42634</v>
      </c>
      <c r="M20" s="85" t="s">
        <v>1914</v>
      </c>
      <c r="N20" s="1">
        <v>2016</v>
      </c>
      <c r="O20" s="1" t="s">
        <v>188</v>
      </c>
      <c r="P20" s="1">
        <v>1</v>
      </c>
      <c r="Q20" s="1" t="s">
        <v>215</v>
      </c>
      <c r="R20" s="962">
        <v>166432200</v>
      </c>
      <c r="S20" s="108" t="s">
        <v>98</v>
      </c>
      <c r="T20" s="107"/>
      <c r="U20" s="107"/>
      <c r="V20" s="122" t="s">
        <v>1831</v>
      </c>
      <c r="W20" s="938">
        <v>30</v>
      </c>
      <c r="X20" s="47">
        <f>2016-N20+1</f>
        <v>1</v>
      </c>
      <c r="Y20" s="517">
        <f>R20/W20</f>
        <v>5547740</v>
      </c>
      <c r="Z20" s="517">
        <f>X20*Y20</f>
        <v>5547740</v>
      </c>
      <c r="AA20" s="517">
        <f>R20-Z20</f>
        <v>160884460</v>
      </c>
      <c r="AB20" s="47">
        <f>2017-N20+1</f>
        <v>2</v>
      </c>
      <c r="AC20" s="517">
        <f>R20/W20</f>
        <v>5547740</v>
      </c>
      <c r="AD20" s="517">
        <f>AB20*AC20</f>
        <v>11095480</v>
      </c>
      <c r="AE20" s="517">
        <f>R20-AD20</f>
        <v>155336720</v>
      </c>
      <c r="AF20" s="518" t="b">
        <f t="shared" si="6"/>
        <v>1</v>
      </c>
    </row>
    <row r="21" spans="1:32" ht="24.95" hidden="1" customHeight="1">
      <c r="B21" s="1026" t="s">
        <v>93</v>
      </c>
      <c r="C21" s="1027"/>
      <c r="D21" s="1027"/>
      <c r="E21" s="1027"/>
      <c r="F21" s="1027"/>
      <c r="G21" s="1027"/>
      <c r="H21" s="1027"/>
      <c r="I21" s="1027"/>
      <c r="J21" s="1027"/>
      <c r="K21" s="1027"/>
      <c r="L21" s="1027"/>
      <c r="M21" s="1027"/>
      <c r="N21" s="1027"/>
      <c r="O21" s="1027"/>
      <c r="P21" s="1027"/>
      <c r="Q21" s="1028"/>
      <c r="R21" s="946">
        <f>SUM(R17:R20)</f>
        <v>355692200</v>
      </c>
      <c r="S21" s="946"/>
      <c r="T21" s="946"/>
      <c r="U21" s="946"/>
      <c r="V21" s="947"/>
      <c r="Y21" s="948">
        <f>SUM(Y17:Y20)</f>
        <v>10587240</v>
      </c>
      <c r="Z21" s="948">
        <f>SUM(Z17:Z20)</f>
        <v>14394740</v>
      </c>
      <c r="AA21" s="948">
        <f>SUM(AA17:AA20)</f>
        <v>341297460</v>
      </c>
      <c r="AC21" s="948">
        <f>SUM(AC17:AC20)</f>
        <v>10587240</v>
      </c>
      <c r="AD21" s="948">
        <f>SUM(AD17:AD20)</f>
        <v>24981980</v>
      </c>
      <c r="AE21" s="948">
        <f>SUM(AE17:AE20)</f>
        <v>330710220</v>
      </c>
      <c r="AF21" s="518" t="b">
        <f t="shared" si="6"/>
        <v>1</v>
      </c>
    </row>
    <row r="22" spans="1:32" ht="24.95" hidden="1" customHeight="1" thickBot="1">
      <c r="A22" s="937" t="s">
        <v>719</v>
      </c>
      <c r="B22" s="1191" t="s">
        <v>93</v>
      </c>
      <c r="C22" s="1192"/>
      <c r="D22" s="1192"/>
      <c r="E22" s="1192"/>
      <c r="F22" s="1192"/>
      <c r="G22" s="1192"/>
      <c r="H22" s="1192"/>
      <c r="I22" s="1192"/>
      <c r="J22" s="1192"/>
      <c r="K22" s="1192"/>
      <c r="L22" s="1192"/>
      <c r="M22" s="1192"/>
      <c r="N22" s="1192"/>
      <c r="O22" s="1192"/>
      <c r="P22" s="1192"/>
      <c r="Q22" s="1193"/>
      <c r="R22" s="960">
        <f>SUM(R17:R18)</f>
        <v>152300000</v>
      </c>
      <c r="S22" s="1178"/>
      <c r="T22" s="1179"/>
      <c r="U22" s="1179"/>
      <c r="V22" s="1180"/>
      <c r="W22" s="949"/>
      <c r="X22" s="949"/>
      <c r="Y22" s="950">
        <f t="shared" ref="Y22:AA23" si="7">SUM(Y12:Y14)</f>
        <v>0</v>
      </c>
      <c r="Z22" s="950">
        <f t="shared" si="7"/>
        <v>0</v>
      </c>
      <c r="AA22" s="950">
        <f t="shared" si="7"/>
        <v>0</v>
      </c>
      <c r="AB22" s="949"/>
      <c r="AC22" s="950">
        <f t="shared" ref="AC22:AE23" si="8">SUM(AC12:AC14)</f>
        <v>0</v>
      </c>
      <c r="AD22" s="950">
        <f t="shared" si="8"/>
        <v>0</v>
      </c>
      <c r="AE22" s="950">
        <f t="shared" si="8"/>
        <v>0</v>
      </c>
    </row>
    <row r="23" spans="1:32" ht="24.95" customHeight="1" thickBot="1">
      <c r="A23" s="937" t="s">
        <v>1677</v>
      </c>
      <c r="B23" s="1188" t="s">
        <v>93</v>
      </c>
      <c r="C23" s="1189"/>
      <c r="D23" s="1189"/>
      <c r="E23" s="1189"/>
      <c r="F23" s="1189"/>
      <c r="G23" s="1189"/>
      <c r="H23" s="1189"/>
      <c r="I23" s="1189"/>
      <c r="J23" s="1189"/>
      <c r="K23" s="1189"/>
      <c r="L23" s="1189"/>
      <c r="M23" s="1189"/>
      <c r="N23" s="1189"/>
      <c r="O23" s="1189"/>
      <c r="P23" s="1189"/>
      <c r="Q23" s="1190"/>
      <c r="R23" s="959">
        <f>SUM(R19:R20)</f>
        <v>203392200</v>
      </c>
      <c r="S23" s="1181"/>
      <c r="T23" s="1182"/>
      <c r="U23" s="1182"/>
      <c r="V23" s="1183"/>
      <c r="W23" s="949"/>
      <c r="X23" s="949"/>
      <c r="Y23" s="950">
        <f t="shared" si="7"/>
        <v>0</v>
      </c>
      <c r="Z23" s="950">
        <f t="shared" si="7"/>
        <v>0</v>
      </c>
      <c r="AA23" s="950">
        <f t="shared" si="7"/>
        <v>0</v>
      </c>
      <c r="AB23" s="949"/>
      <c r="AC23" s="950">
        <f t="shared" si="8"/>
        <v>0</v>
      </c>
      <c r="AD23" s="950">
        <f t="shared" si="8"/>
        <v>0</v>
      </c>
      <c r="AE23" s="950">
        <f t="shared" si="8"/>
        <v>0</v>
      </c>
    </row>
    <row r="24" spans="1:32" s="518" customFormat="1" hidden="1">
      <c r="D24" s="47"/>
      <c r="G24" s="47"/>
      <c r="H24" s="198"/>
      <c r="I24" s="198"/>
      <c r="J24" s="198"/>
      <c r="K24" s="198"/>
      <c r="L24" s="198"/>
      <c r="R24" s="808">
        <f>SUM(R22:R23)</f>
        <v>355692200</v>
      </c>
      <c r="Y24" s="517"/>
      <c r="Z24" s="517"/>
      <c r="AA24" s="517"/>
      <c r="AC24" s="517"/>
      <c r="AD24" s="517"/>
      <c r="AE24" s="517"/>
    </row>
    <row r="25" spans="1:32" s="518" customFormat="1" ht="13.5" thickTop="1">
      <c r="H25" s="341"/>
      <c r="I25" s="341"/>
      <c r="J25" s="341"/>
      <c r="K25" s="341"/>
      <c r="L25" s="341"/>
      <c r="Y25" s="517"/>
      <c r="Z25" s="517"/>
      <c r="AA25" s="517"/>
      <c r="AC25" s="517"/>
      <c r="AD25" s="517"/>
      <c r="AE25" s="517"/>
    </row>
    <row r="26" spans="1:32" s="518" customFormat="1">
      <c r="H26" s="341"/>
      <c r="I26" s="341"/>
      <c r="J26" s="341"/>
      <c r="K26" s="341"/>
      <c r="L26" s="341"/>
      <c r="Y26" s="517"/>
      <c r="Z26" s="517"/>
      <c r="AA26" s="517"/>
      <c r="AC26" s="517"/>
      <c r="AD26" s="517"/>
      <c r="AE26" s="517"/>
    </row>
    <row r="27" spans="1:32" s="518" customFormat="1">
      <c r="H27" s="341"/>
      <c r="I27" s="341"/>
      <c r="J27" s="341"/>
      <c r="K27" s="341"/>
      <c r="L27" s="341"/>
      <c r="Y27" s="517"/>
      <c r="Z27" s="517"/>
      <c r="AA27" s="517"/>
      <c r="AC27" s="517"/>
      <c r="AD27" s="517"/>
      <c r="AE27" s="517"/>
    </row>
    <row r="28" spans="1:32" s="518" customFormat="1">
      <c r="H28" s="341"/>
      <c r="I28" s="341"/>
      <c r="J28" s="341"/>
      <c r="K28" s="341"/>
      <c r="L28" s="341"/>
      <c r="Y28" s="517"/>
      <c r="Z28" s="517"/>
      <c r="AA28" s="517"/>
      <c r="AC28" s="517"/>
      <c r="AD28" s="517"/>
      <c r="AE28" s="517"/>
    </row>
    <row r="29" spans="1:32" s="518" customFormat="1">
      <c r="H29" s="341"/>
      <c r="I29" s="341"/>
      <c r="J29" s="341"/>
      <c r="K29" s="341"/>
      <c r="L29" s="341"/>
      <c r="Y29" s="517"/>
      <c r="Z29" s="517"/>
      <c r="AA29" s="517"/>
      <c r="AC29" s="517"/>
      <c r="AD29" s="517"/>
      <c r="AE29" s="517"/>
    </row>
    <row r="30" spans="1:32" s="518" customFormat="1">
      <c r="H30" s="341"/>
      <c r="I30" s="341"/>
      <c r="J30" s="341"/>
      <c r="K30" s="341"/>
      <c r="L30" s="341"/>
      <c r="Y30" s="517"/>
      <c r="Z30" s="517"/>
      <c r="AA30" s="517"/>
      <c r="AC30" s="517"/>
      <c r="AD30" s="517"/>
      <c r="AE30" s="517"/>
    </row>
    <row r="31" spans="1:32" s="518" customFormat="1">
      <c r="H31" s="341"/>
      <c r="I31" s="341"/>
      <c r="J31" s="341"/>
      <c r="K31" s="341"/>
      <c r="L31" s="341"/>
      <c r="Y31" s="517"/>
      <c r="Z31" s="517"/>
      <c r="AA31" s="517"/>
      <c r="AC31" s="517"/>
      <c r="AD31" s="517"/>
      <c r="AE31" s="517"/>
    </row>
    <row r="32" spans="1:32" s="518" customFormat="1">
      <c r="H32" s="341"/>
      <c r="I32" s="341"/>
      <c r="J32" s="341"/>
      <c r="K32" s="341"/>
      <c r="L32" s="341"/>
      <c r="Y32" s="517"/>
      <c r="Z32" s="517"/>
      <c r="AA32" s="517"/>
      <c r="AC32" s="517"/>
      <c r="AD32" s="517"/>
      <c r="AE32" s="517"/>
    </row>
  </sheetData>
  <autoFilter ref="A16:AF24">
    <filterColumn colId="0">
      <filters>
        <filter val="Sekretariat Daerah 2016"/>
        <filter val="SETDA 2016"/>
      </filters>
    </filterColumn>
  </autoFilter>
  <mergeCells count="30">
    <mergeCell ref="W14:W15"/>
    <mergeCell ref="X14:X15"/>
    <mergeCell ref="Y14:AA14"/>
    <mergeCell ref="AB14:AB15"/>
    <mergeCell ref="AC14:AE14"/>
    <mergeCell ref="B1:V1"/>
    <mergeCell ref="J14:J15"/>
    <mergeCell ref="K14:L14"/>
    <mergeCell ref="M14:M15"/>
    <mergeCell ref="N14:N15"/>
    <mergeCell ref="R14:R15"/>
    <mergeCell ref="B2:V2"/>
    <mergeCell ref="S14:U14"/>
    <mergeCell ref="B3:V3"/>
    <mergeCell ref="B4:V4"/>
    <mergeCell ref="B14:B15"/>
    <mergeCell ref="C14:C15"/>
    <mergeCell ref="O14:O15"/>
    <mergeCell ref="S22:V22"/>
    <mergeCell ref="S23:V23"/>
    <mergeCell ref="D14:E14"/>
    <mergeCell ref="F14:F15"/>
    <mergeCell ref="G14:G15"/>
    <mergeCell ref="H14:H15"/>
    <mergeCell ref="I14:I15"/>
    <mergeCell ref="B23:Q23"/>
    <mergeCell ref="B22:Q22"/>
    <mergeCell ref="B21:Q21"/>
    <mergeCell ref="V14:V15"/>
    <mergeCell ref="P14:Q14"/>
  </mergeCells>
  <printOptions horizontalCentered="1"/>
  <pageMargins left="1.25" right="0.5" top="0.75" bottom="0.75" header="0" footer="0"/>
  <pageSetup paperSize="256" scale="75"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sheetPr filterMode="1">
    <tabColor rgb="FF0070C0"/>
  </sheetPr>
  <dimension ref="A1:T2857"/>
  <sheetViews>
    <sheetView view="pageBreakPreview" topLeftCell="A2830" zoomScale="98" zoomScaleSheetLayoutView="98" workbookViewId="0">
      <selection activeCell="H2834" sqref="H2834"/>
    </sheetView>
  </sheetViews>
  <sheetFormatPr defaultRowHeight="12.75"/>
  <cols>
    <col min="1" max="1" width="10.42578125" style="518" customWidth="1"/>
    <col min="2" max="2" width="4.7109375" style="210" customWidth="1"/>
    <col min="3" max="3" width="18.7109375" style="518" customWidth="1"/>
    <col min="4" max="5" width="11.7109375" style="518" customWidth="1"/>
    <col min="6" max="6" width="14.7109375" style="518" customWidth="1"/>
    <col min="7" max="7" width="8.7109375" style="518" customWidth="1"/>
    <col min="8" max="8" width="14.7109375" style="518" customWidth="1"/>
    <col min="9" max="9" width="8.7109375" style="518" customWidth="1"/>
    <col min="10" max="10" width="9.140625" style="518"/>
    <col min="11" max="11" width="6.85546875" style="518" customWidth="1"/>
    <col min="12" max="12" width="13.5703125" style="341" customWidth="1"/>
    <col min="13" max="14" width="10.7109375" style="518" customWidth="1"/>
    <col min="15" max="15" width="14.7109375" style="518" customWidth="1"/>
    <col min="16" max="18" width="4.7109375" style="518" customWidth="1"/>
    <col min="19" max="19" width="20.7109375" style="518" customWidth="1"/>
    <col min="20" max="20" width="13.140625" style="518" customWidth="1"/>
    <col min="21" max="24" width="9.140625" style="518"/>
    <col min="25" max="25" width="14" style="518" bestFit="1" customWidth="1"/>
    <col min="26" max="16384" width="9.140625" style="518"/>
  </cols>
  <sheetData>
    <row r="1" spans="1:19" ht="15" customHeight="1">
      <c r="B1" s="1029" t="s">
        <v>128</v>
      </c>
      <c r="C1" s="1029"/>
      <c r="D1" s="1029"/>
      <c r="E1" s="1029"/>
      <c r="F1" s="1029"/>
      <c r="G1" s="1029"/>
      <c r="H1" s="1029"/>
      <c r="I1" s="1029"/>
      <c r="J1" s="1029"/>
      <c r="K1" s="1029"/>
      <c r="L1" s="1029"/>
      <c r="M1" s="1029"/>
      <c r="N1" s="1029"/>
      <c r="O1" s="1029"/>
      <c r="P1" s="1029"/>
      <c r="Q1" s="1029"/>
      <c r="R1" s="1029"/>
      <c r="S1" s="1029"/>
    </row>
    <row r="2" spans="1:19" ht="15" customHeight="1">
      <c r="B2" s="1029" t="s">
        <v>66</v>
      </c>
      <c r="C2" s="1029"/>
      <c r="D2" s="1029"/>
      <c r="E2" s="1029"/>
      <c r="F2" s="1029"/>
      <c r="G2" s="1029"/>
      <c r="H2" s="1029"/>
      <c r="I2" s="1029"/>
      <c r="J2" s="1029"/>
      <c r="K2" s="1029"/>
      <c r="L2" s="1029"/>
      <c r="M2" s="1029"/>
      <c r="N2" s="1029"/>
      <c r="O2" s="1029"/>
      <c r="P2" s="1029"/>
      <c r="Q2" s="1029"/>
      <c r="R2" s="1029"/>
      <c r="S2" s="1029"/>
    </row>
    <row r="3" spans="1:19" ht="15" customHeight="1">
      <c r="B3" s="1029" t="s">
        <v>113</v>
      </c>
      <c r="C3" s="1029"/>
      <c r="D3" s="1029"/>
      <c r="E3" s="1029"/>
      <c r="F3" s="1029"/>
      <c r="G3" s="1029"/>
      <c r="H3" s="1029"/>
      <c r="I3" s="1029"/>
      <c r="J3" s="1029"/>
      <c r="K3" s="1029"/>
      <c r="L3" s="1029"/>
      <c r="M3" s="1029"/>
      <c r="N3" s="1029"/>
      <c r="O3" s="1029"/>
      <c r="P3" s="1029"/>
      <c r="Q3" s="1029"/>
      <c r="R3" s="1029"/>
      <c r="S3" s="1029"/>
    </row>
    <row r="4" spans="1:19" ht="15" customHeight="1">
      <c r="B4" s="1029" t="s">
        <v>3872</v>
      </c>
      <c r="C4" s="1029"/>
      <c r="D4" s="1029"/>
      <c r="E4" s="1029"/>
      <c r="F4" s="1029"/>
      <c r="G4" s="1029"/>
      <c r="H4" s="1029"/>
      <c r="I4" s="1029"/>
      <c r="J4" s="1029"/>
      <c r="K4" s="1029"/>
      <c r="L4" s="1029"/>
      <c r="M4" s="1029"/>
      <c r="N4" s="1029"/>
      <c r="O4" s="1029"/>
      <c r="P4" s="1029"/>
      <c r="Q4" s="1029"/>
      <c r="R4" s="1029"/>
      <c r="S4" s="1029"/>
    </row>
    <row r="5" spans="1:19" ht="15" customHeight="1">
      <c r="B5" s="47"/>
      <c r="C5" s="708"/>
      <c r="D5" s="708"/>
      <c r="E5" s="708"/>
      <c r="F5" s="708"/>
      <c r="G5" s="708"/>
      <c r="H5" s="708"/>
      <c r="I5" s="708"/>
      <c r="J5" s="708"/>
      <c r="K5" s="708"/>
      <c r="L5" s="527"/>
      <c r="M5" s="708"/>
      <c r="N5" s="708"/>
      <c r="O5" s="708"/>
      <c r="P5" s="708"/>
      <c r="Q5" s="708"/>
      <c r="R5" s="708"/>
      <c r="S5" s="708"/>
    </row>
    <row r="6" spans="1:19" ht="15" customHeight="1">
      <c r="B6" s="519" t="s">
        <v>68</v>
      </c>
      <c r="C6" s="268"/>
      <c r="D6" s="647" t="s">
        <v>3912</v>
      </c>
      <c r="E6" s="520"/>
      <c r="F6" s="520"/>
      <c r="G6" s="520"/>
      <c r="H6" s="520"/>
      <c r="I6" s="520"/>
      <c r="J6" s="520"/>
      <c r="K6" s="520"/>
      <c r="L6" s="528"/>
      <c r="M6" s="520"/>
      <c r="N6" s="520"/>
      <c r="O6" s="520"/>
      <c r="P6" s="520"/>
      <c r="Q6" s="520"/>
      <c r="R6" s="520"/>
      <c r="S6" s="520"/>
    </row>
    <row r="7" spans="1:19" ht="15" customHeight="1">
      <c r="B7" s="519" t="s">
        <v>70</v>
      </c>
      <c r="C7" s="268"/>
      <c r="D7" s="713" t="s">
        <v>3913</v>
      </c>
      <c r="E7" s="520"/>
      <c r="F7" s="520"/>
      <c r="G7" s="520"/>
      <c r="H7" s="520"/>
      <c r="I7" s="520"/>
      <c r="J7" s="520"/>
      <c r="K7" s="520"/>
      <c r="L7" s="528"/>
      <c r="M7" s="520"/>
      <c r="N7" s="520"/>
      <c r="O7" s="520"/>
      <c r="P7" s="520"/>
      <c r="Q7" s="520"/>
      <c r="R7" s="520"/>
      <c r="S7" s="520"/>
    </row>
    <row r="8" spans="1:19" ht="15" customHeight="1">
      <c r="B8" s="519" t="s">
        <v>72</v>
      </c>
      <c r="C8" s="268"/>
      <c r="D8" s="647" t="s">
        <v>3918</v>
      </c>
      <c r="E8" s="520"/>
      <c r="F8" s="520"/>
      <c r="G8" s="520"/>
      <c r="H8" s="520"/>
      <c r="I8" s="520"/>
      <c r="J8" s="520"/>
      <c r="K8" s="520"/>
      <c r="L8" s="528"/>
      <c r="M8" s="520"/>
      <c r="N8" s="520"/>
      <c r="O8" s="520"/>
      <c r="P8" s="520"/>
      <c r="Q8" s="520"/>
      <c r="R8" s="520"/>
      <c r="S8" s="520"/>
    </row>
    <row r="9" spans="1:19" ht="15" customHeight="1">
      <c r="B9" s="519" t="s">
        <v>73</v>
      </c>
      <c r="C9" s="268"/>
      <c r="D9" s="647" t="s">
        <v>3919</v>
      </c>
      <c r="E9" s="520"/>
      <c r="F9" s="520"/>
      <c r="G9" s="520"/>
      <c r="H9" s="520"/>
      <c r="I9" s="520"/>
      <c r="J9" s="520"/>
      <c r="K9" s="520"/>
      <c r="L9" s="528"/>
      <c r="M9" s="520"/>
      <c r="N9" s="520"/>
      <c r="O9" s="520"/>
      <c r="P9" s="520"/>
      <c r="Q9" s="520"/>
      <c r="R9" s="520"/>
      <c r="S9" s="520"/>
    </row>
    <row r="10" spans="1:19" ht="15" customHeight="1">
      <c r="B10" s="519" t="s">
        <v>74</v>
      </c>
      <c r="C10" s="268"/>
      <c r="D10" s="647" t="s">
        <v>4066</v>
      </c>
      <c r="E10" s="520"/>
      <c r="F10" s="520"/>
      <c r="G10" s="520"/>
      <c r="H10" s="520"/>
      <c r="I10" s="520"/>
      <c r="J10" s="520"/>
      <c r="K10" s="520"/>
      <c r="L10" s="528"/>
      <c r="M10" s="520"/>
      <c r="N10" s="520"/>
      <c r="O10" s="520"/>
      <c r="P10" s="520"/>
      <c r="Q10" s="520"/>
      <c r="R10" s="520"/>
      <c r="S10" s="520"/>
    </row>
    <row r="11" spans="1:19" ht="15" customHeight="1">
      <c r="B11" s="519" t="s">
        <v>76</v>
      </c>
      <c r="C11" s="268"/>
      <c r="D11" s="647" t="s">
        <v>4067</v>
      </c>
      <c r="E11" s="520"/>
      <c r="F11" s="520"/>
      <c r="G11" s="520"/>
      <c r="H11" s="520"/>
      <c r="I11" s="520"/>
      <c r="J11" s="520"/>
      <c r="K11" s="520"/>
      <c r="L11" s="528"/>
      <c r="M11" s="520"/>
      <c r="N11" s="520"/>
      <c r="O11" s="520"/>
      <c r="P11" s="520"/>
      <c r="Q11" s="520"/>
      <c r="R11" s="520"/>
      <c r="S11" s="520"/>
    </row>
    <row r="12" spans="1:19" ht="15" customHeight="1">
      <c r="B12" s="519" t="s">
        <v>36</v>
      </c>
      <c r="C12" s="268"/>
      <c r="D12" s="647" t="s">
        <v>4068</v>
      </c>
      <c r="E12" s="520"/>
      <c r="F12" s="520"/>
      <c r="G12" s="520"/>
      <c r="H12" s="520"/>
      <c r="I12" s="520"/>
      <c r="J12" s="520"/>
      <c r="K12" s="520"/>
      <c r="L12" s="528"/>
      <c r="M12" s="520"/>
      <c r="N12" s="520"/>
      <c r="O12" s="520"/>
      <c r="P12" s="520"/>
      <c r="Q12" s="520"/>
      <c r="R12" s="520"/>
      <c r="S12" s="520"/>
    </row>
    <row r="13" spans="1:19" ht="15" customHeight="1">
      <c r="B13" s="1016"/>
      <c r="C13" s="529"/>
      <c r="D13" s="530"/>
      <c r="E13" s="529"/>
      <c r="F13" s="529"/>
      <c r="G13" s="529"/>
      <c r="H13" s="529"/>
      <c r="I13" s="529"/>
      <c r="J13" s="529"/>
      <c r="K13" s="529"/>
      <c r="L13" s="531"/>
      <c r="M13" s="529"/>
      <c r="N13" s="532"/>
      <c r="O13" s="532"/>
      <c r="P13" s="532"/>
      <c r="Q13" s="532"/>
      <c r="R13" s="532"/>
      <c r="S13" s="532"/>
    </row>
    <row r="14" spans="1:19" s="47" customFormat="1" ht="20.100000000000001" customHeight="1">
      <c r="B14" s="1074" t="s">
        <v>16</v>
      </c>
      <c r="C14" s="1067" t="s">
        <v>77</v>
      </c>
      <c r="D14" s="1062" t="s">
        <v>0</v>
      </c>
      <c r="E14" s="1063"/>
      <c r="F14" s="1124" t="s">
        <v>26</v>
      </c>
      <c r="G14" s="1106"/>
      <c r="H14" s="1106"/>
      <c r="I14" s="1138"/>
      <c r="J14" s="1124" t="s">
        <v>97</v>
      </c>
      <c r="K14" s="1106"/>
      <c r="L14" s="1106"/>
      <c r="M14" s="1068" t="s">
        <v>168</v>
      </c>
      <c r="N14" s="1025" t="s">
        <v>169</v>
      </c>
      <c r="O14" s="1212" t="s">
        <v>4069</v>
      </c>
      <c r="P14" s="1025" t="s">
        <v>7</v>
      </c>
      <c r="Q14" s="1025"/>
      <c r="R14" s="1025"/>
      <c r="S14" s="1025" t="s">
        <v>2</v>
      </c>
    </row>
    <row r="15" spans="1:19" s="47" customFormat="1" ht="30" customHeight="1">
      <c r="B15" s="1075"/>
      <c r="C15" s="1064"/>
      <c r="D15" s="151" t="s">
        <v>5</v>
      </c>
      <c r="E15" s="722" t="s">
        <v>23</v>
      </c>
      <c r="F15" s="722" t="s">
        <v>115</v>
      </c>
      <c r="G15" s="722" t="s">
        <v>80</v>
      </c>
      <c r="H15" s="722" t="s">
        <v>116</v>
      </c>
      <c r="I15" s="722" t="s">
        <v>117</v>
      </c>
      <c r="J15" s="1068" t="s">
        <v>37</v>
      </c>
      <c r="K15" s="1061"/>
      <c r="L15" s="724" t="s">
        <v>3926</v>
      </c>
      <c r="M15" s="1069"/>
      <c r="N15" s="1025"/>
      <c r="O15" s="1213"/>
      <c r="P15" s="704" t="s">
        <v>98</v>
      </c>
      <c r="Q15" s="704" t="s">
        <v>99</v>
      </c>
      <c r="R15" s="704" t="s">
        <v>100</v>
      </c>
      <c r="S15" s="1050"/>
    </row>
    <row r="16" spans="1:19" s="568" customFormat="1" ht="15" customHeight="1">
      <c r="A16" s="845" t="s">
        <v>1222</v>
      </c>
      <c r="B16" s="981" t="s">
        <v>83</v>
      </c>
      <c r="C16" s="982" t="s">
        <v>84</v>
      </c>
      <c r="D16" s="981" t="s">
        <v>85</v>
      </c>
      <c r="E16" s="982" t="s">
        <v>86</v>
      </c>
      <c r="F16" s="982" t="s">
        <v>87</v>
      </c>
      <c r="G16" s="982" t="s">
        <v>88</v>
      </c>
      <c r="H16" s="982" t="s">
        <v>89</v>
      </c>
      <c r="I16" s="982" t="s">
        <v>20</v>
      </c>
      <c r="J16" s="982" t="s">
        <v>17</v>
      </c>
      <c r="K16" s="982" t="s">
        <v>15</v>
      </c>
      <c r="L16" s="983" t="s">
        <v>90</v>
      </c>
      <c r="M16" s="982" t="s">
        <v>91</v>
      </c>
      <c r="N16" s="984" t="s">
        <v>92</v>
      </c>
      <c r="O16" s="982" t="s">
        <v>18</v>
      </c>
      <c r="P16" s="985" t="s">
        <v>21</v>
      </c>
      <c r="Q16" s="982" t="s">
        <v>22</v>
      </c>
      <c r="R16" s="982" t="s">
        <v>19</v>
      </c>
      <c r="S16" s="986" t="s">
        <v>110</v>
      </c>
    </row>
    <row r="17" spans="1:19" s="47" customFormat="1" ht="99.95" hidden="1" customHeight="1">
      <c r="A17" s="518" t="s">
        <v>1222</v>
      </c>
      <c r="B17" s="270">
        <v>1</v>
      </c>
      <c r="C17" s="271" t="s">
        <v>1390</v>
      </c>
      <c r="D17" s="270" t="s">
        <v>1392</v>
      </c>
      <c r="E17" s="272" t="s">
        <v>1478</v>
      </c>
      <c r="F17" s="272" t="s">
        <v>1391</v>
      </c>
      <c r="G17" s="273" t="s">
        <v>200</v>
      </c>
      <c r="H17" s="273" t="s">
        <v>200</v>
      </c>
      <c r="I17" s="273" t="s">
        <v>200</v>
      </c>
      <c r="J17" s="274">
        <v>1</v>
      </c>
      <c r="K17" s="272" t="s">
        <v>4073</v>
      </c>
      <c r="L17" s="964">
        <f>O17/J17</f>
        <v>5000000</v>
      </c>
      <c r="M17" s="272">
        <v>2008</v>
      </c>
      <c r="N17" s="272" t="s">
        <v>672</v>
      </c>
      <c r="O17" s="963">
        <v>5000000</v>
      </c>
      <c r="P17" s="275"/>
      <c r="Q17" s="272"/>
      <c r="R17" s="272"/>
      <c r="S17" s="276"/>
    </row>
    <row r="18" spans="1:19" s="47" customFormat="1" ht="24.95" hidden="1" customHeight="1">
      <c r="A18" s="518" t="s">
        <v>372</v>
      </c>
      <c r="B18" s="270">
        <v>1</v>
      </c>
      <c r="C18" s="375" t="s">
        <v>1508</v>
      </c>
      <c r="D18" s="270" t="s">
        <v>1392</v>
      </c>
      <c r="E18" s="272" t="s">
        <v>1481</v>
      </c>
      <c r="F18" s="273" t="s">
        <v>200</v>
      </c>
      <c r="G18" s="273" t="s">
        <v>200</v>
      </c>
      <c r="H18" s="273" t="s">
        <v>200</v>
      </c>
      <c r="I18" s="273" t="s">
        <v>200</v>
      </c>
      <c r="J18" s="500">
        <v>1</v>
      </c>
      <c r="K18" s="272" t="s">
        <v>4073</v>
      </c>
      <c r="L18" s="964">
        <v>800000</v>
      </c>
      <c r="M18" s="272">
        <v>2009</v>
      </c>
      <c r="N18" s="272" t="s">
        <v>1513</v>
      </c>
      <c r="O18" s="964">
        <v>800000</v>
      </c>
      <c r="P18" s="275"/>
      <c r="Q18" s="272"/>
      <c r="R18" s="272"/>
      <c r="S18" s="276"/>
    </row>
    <row r="19" spans="1:19" s="47" customFormat="1" ht="24.95" hidden="1" customHeight="1">
      <c r="A19" s="518" t="s">
        <v>372</v>
      </c>
      <c r="B19" s="270">
        <v>2</v>
      </c>
      <c r="C19" s="375" t="s">
        <v>1508</v>
      </c>
      <c r="D19" s="270" t="s">
        <v>1392</v>
      </c>
      <c r="E19" s="272" t="s">
        <v>1481</v>
      </c>
      <c r="F19" s="273" t="s">
        <v>200</v>
      </c>
      <c r="G19" s="273" t="s">
        <v>200</v>
      </c>
      <c r="H19" s="273" t="s">
        <v>200</v>
      </c>
      <c r="I19" s="273" t="s">
        <v>200</v>
      </c>
      <c r="J19" s="500">
        <v>1</v>
      </c>
      <c r="K19" s="272" t="s">
        <v>4073</v>
      </c>
      <c r="L19" s="964">
        <v>800000</v>
      </c>
      <c r="M19" s="272">
        <v>2009</v>
      </c>
      <c r="N19" s="272" t="s">
        <v>1513</v>
      </c>
      <c r="O19" s="964">
        <v>800000</v>
      </c>
      <c r="P19" s="275"/>
      <c r="Q19" s="272"/>
      <c r="R19" s="272"/>
      <c r="S19" s="276"/>
    </row>
    <row r="20" spans="1:19" s="47" customFormat="1" ht="24.95" hidden="1" customHeight="1">
      <c r="A20" s="518" t="s">
        <v>372</v>
      </c>
      <c r="B20" s="270">
        <v>3</v>
      </c>
      <c r="C20" s="375" t="s">
        <v>1508</v>
      </c>
      <c r="D20" s="270" t="s">
        <v>1392</v>
      </c>
      <c r="E20" s="272" t="s">
        <v>1481</v>
      </c>
      <c r="F20" s="273" t="s">
        <v>200</v>
      </c>
      <c r="G20" s="273" t="s">
        <v>200</v>
      </c>
      <c r="H20" s="273" t="s">
        <v>200</v>
      </c>
      <c r="I20" s="273" t="s">
        <v>200</v>
      </c>
      <c r="J20" s="500">
        <v>1</v>
      </c>
      <c r="K20" s="272" t="s">
        <v>4073</v>
      </c>
      <c r="L20" s="964">
        <v>800000</v>
      </c>
      <c r="M20" s="272">
        <v>2009</v>
      </c>
      <c r="N20" s="272" t="s">
        <v>1513</v>
      </c>
      <c r="O20" s="964">
        <v>800000</v>
      </c>
      <c r="P20" s="275"/>
      <c r="Q20" s="272"/>
      <c r="R20" s="272"/>
      <c r="S20" s="276"/>
    </row>
    <row r="21" spans="1:19" s="47" customFormat="1" ht="24.95" hidden="1" customHeight="1">
      <c r="A21" s="518" t="s">
        <v>372</v>
      </c>
      <c r="B21" s="270">
        <f>B20+1</f>
        <v>4</v>
      </c>
      <c r="C21" s="375" t="s">
        <v>1508</v>
      </c>
      <c r="D21" s="270" t="s">
        <v>1392</v>
      </c>
      <c r="E21" s="272" t="s">
        <v>1481</v>
      </c>
      <c r="F21" s="273" t="s">
        <v>200</v>
      </c>
      <c r="G21" s="273" t="s">
        <v>200</v>
      </c>
      <c r="H21" s="273" t="s">
        <v>200</v>
      </c>
      <c r="I21" s="273" t="s">
        <v>200</v>
      </c>
      <c r="J21" s="500">
        <v>1</v>
      </c>
      <c r="K21" s="272" t="s">
        <v>4073</v>
      </c>
      <c r="L21" s="964">
        <v>800000</v>
      </c>
      <c r="M21" s="272">
        <v>2009</v>
      </c>
      <c r="N21" s="272" t="s">
        <v>1513</v>
      </c>
      <c r="O21" s="964">
        <v>800000</v>
      </c>
      <c r="P21" s="275"/>
      <c r="Q21" s="272"/>
      <c r="R21" s="272"/>
      <c r="S21" s="276"/>
    </row>
    <row r="22" spans="1:19" s="47" customFormat="1" ht="24.95" hidden="1" customHeight="1">
      <c r="A22" s="518" t="s">
        <v>372</v>
      </c>
      <c r="B22" s="270">
        <f t="shared" ref="B22:B85" si="0">B21+1</f>
        <v>5</v>
      </c>
      <c r="C22" s="375" t="s">
        <v>1508</v>
      </c>
      <c r="D22" s="270" t="s">
        <v>1392</v>
      </c>
      <c r="E22" s="272" t="s">
        <v>1481</v>
      </c>
      <c r="F22" s="273" t="s">
        <v>200</v>
      </c>
      <c r="G22" s="273" t="s">
        <v>200</v>
      </c>
      <c r="H22" s="273" t="s">
        <v>200</v>
      </c>
      <c r="I22" s="273" t="s">
        <v>200</v>
      </c>
      <c r="J22" s="500">
        <v>1</v>
      </c>
      <c r="K22" s="272" t="s">
        <v>4073</v>
      </c>
      <c r="L22" s="964">
        <v>800000</v>
      </c>
      <c r="M22" s="272">
        <v>2009</v>
      </c>
      <c r="N22" s="272" t="s">
        <v>1513</v>
      </c>
      <c r="O22" s="964">
        <v>800000</v>
      </c>
      <c r="P22" s="275"/>
      <c r="Q22" s="272"/>
      <c r="R22" s="272"/>
      <c r="S22" s="276"/>
    </row>
    <row r="23" spans="1:19" s="47" customFormat="1" ht="24.95" hidden="1" customHeight="1">
      <c r="A23" s="518" t="s">
        <v>372</v>
      </c>
      <c r="B23" s="270">
        <f t="shared" si="0"/>
        <v>6</v>
      </c>
      <c r="C23" s="375" t="s">
        <v>1508</v>
      </c>
      <c r="D23" s="270" t="s">
        <v>1392</v>
      </c>
      <c r="E23" s="272" t="s">
        <v>1481</v>
      </c>
      <c r="F23" s="273" t="s">
        <v>200</v>
      </c>
      <c r="G23" s="273" t="s">
        <v>200</v>
      </c>
      <c r="H23" s="273" t="s">
        <v>200</v>
      </c>
      <c r="I23" s="273" t="s">
        <v>200</v>
      </c>
      <c r="J23" s="500">
        <v>1</v>
      </c>
      <c r="K23" s="272" t="s">
        <v>4073</v>
      </c>
      <c r="L23" s="964">
        <v>800000</v>
      </c>
      <c r="M23" s="272">
        <v>2009</v>
      </c>
      <c r="N23" s="272" t="s">
        <v>1513</v>
      </c>
      <c r="O23" s="964">
        <v>800000</v>
      </c>
      <c r="P23" s="275"/>
      <c r="Q23" s="272"/>
      <c r="R23" s="272"/>
      <c r="S23" s="276"/>
    </row>
    <row r="24" spans="1:19" s="47" customFormat="1" ht="24.95" hidden="1" customHeight="1">
      <c r="A24" s="518" t="s">
        <v>372</v>
      </c>
      <c r="B24" s="270">
        <f t="shared" si="0"/>
        <v>7</v>
      </c>
      <c r="C24" s="375" t="s">
        <v>1508</v>
      </c>
      <c r="D24" s="270" t="s">
        <v>1392</v>
      </c>
      <c r="E24" s="272" t="s">
        <v>1481</v>
      </c>
      <c r="F24" s="273" t="s">
        <v>200</v>
      </c>
      <c r="G24" s="273" t="s">
        <v>200</v>
      </c>
      <c r="H24" s="273" t="s">
        <v>200</v>
      </c>
      <c r="I24" s="273" t="s">
        <v>200</v>
      </c>
      <c r="J24" s="500">
        <v>1</v>
      </c>
      <c r="K24" s="272" t="s">
        <v>4073</v>
      </c>
      <c r="L24" s="964">
        <v>800000</v>
      </c>
      <c r="M24" s="272">
        <v>2009</v>
      </c>
      <c r="N24" s="272" t="s">
        <v>1513</v>
      </c>
      <c r="O24" s="964">
        <v>800000</v>
      </c>
      <c r="P24" s="275"/>
      <c r="Q24" s="272"/>
      <c r="R24" s="272"/>
      <c r="S24" s="276"/>
    </row>
    <row r="25" spans="1:19" s="47" customFormat="1" ht="24.95" hidden="1" customHeight="1">
      <c r="A25" s="518" t="s">
        <v>372</v>
      </c>
      <c r="B25" s="270">
        <f t="shared" si="0"/>
        <v>8</v>
      </c>
      <c r="C25" s="375" t="s">
        <v>1508</v>
      </c>
      <c r="D25" s="270" t="s">
        <v>1392</v>
      </c>
      <c r="E25" s="272" t="s">
        <v>1481</v>
      </c>
      <c r="F25" s="273" t="s">
        <v>200</v>
      </c>
      <c r="G25" s="273" t="s">
        <v>200</v>
      </c>
      <c r="H25" s="273" t="s">
        <v>200</v>
      </c>
      <c r="I25" s="273" t="s">
        <v>200</v>
      </c>
      <c r="J25" s="500">
        <v>1</v>
      </c>
      <c r="K25" s="272" t="s">
        <v>4073</v>
      </c>
      <c r="L25" s="964">
        <v>800000</v>
      </c>
      <c r="M25" s="272">
        <v>2009</v>
      </c>
      <c r="N25" s="272" t="s">
        <v>1513</v>
      </c>
      <c r="O25" s="964">
        <v>800000</v>
      </c>
      <c r="P25" s="275"/>
      <c r="Q25" s="272"/>
      <c r="R25" s="272"/>
      <c r="S25" s="276"/>
    </row>
    <row r="26" spans="1:19" s="47" customFormat="1" ht="24.95" hidden="1" customHeight="1">
      <c r="A26" s="518" t="s">
        <v>372</v>
      </c>
      <c r="B26" s="270">
        <f t="shared" si="0"/>
        <v>9</v>
      </c>
      <c r="C26" s="375" t="s">
        <v>1508</v>
      </c>
      <c r="D26" s="270" t="s">
        <v>1392</v>
      </c>
      <c r="E26" s="272" t="s">
        <v>1481</v>
      </c>
      <c r="F26" s="273" t="s">
        <v>200</v>
      </c>
      <c r="G26" s="273" t="s">
        <v>200</v>
      </c>
      <c r="H26" s="273" t="s">
        <v>200</v>
      </c>
      <c r="I26" s="273" t="s">
        <v>200</v>
      </c>
      <c r="J26" s="500">
        <v>1</v>
      </c>
      <c r="K26" s="272" t="s">
        <v>4073</v>
      </c>
      <c r="L26" s="964">
        <v>800000</v>
      </c>
      <c r="M26" s="272">
        <v>2009</v>
      </c>
      <c r="N26" s="272" t="s">
        <v>1513</v>
      </c>
      <c r="O26" s="964">
        <v>800000</v>
      </c>
      <c r="P26" s="275"/>
      <c r="Q26" s="272"/>
      <c r="R26" s="272"/>
      <c r="S26" s="276"/>
    </row>
    <row r="27" spans="1:19" s="47" customFormat="1" ht="24.95" hidden="1" customHeight="1">
      <c r="A27" s="518" t="s">
        <v>372</v>
      </c>
      <c r="B27" s="270">
        <f t="shared" si="0"/>
        <v>10</v>
      </c>
      <c r="C27" s="375" t="s">
        <v>1508</v>
      </c>
      <c r="D27" s="270" t="s">
        <v>1392</v>
      </c>
      <c r="E27" s="272" t="s">
        <v>1481</v>
      </c>
      <c r="F27" s="273" t="s">
        <v>200</v>
      </c>
      <c r="G27" s="273" t="s">
        <v>200</v>
      </c>
      <c r="H27" s="273" t="s">
        <v>200</v>
      </c>
      <c r="I27" s="273" t="s">
        <v>200</v>
      </c>
      <c r="J27" s="500">
        <v>1</v>
      </c>
      <c r="K27" s="272" t="s">
        <v>4073</v>
      </c>
      <c r="L27" s="964">
        <v>800000</v>
      </c>
      <c r="M27" s="272">
        <v>2009</v>
      </c>
      <c r="N27" s="272" t="s">
        <v>1513</v>
      </c>
      <c r="O27" s="964">
        <v>800000</v>
      </c>
      <c r="P27" s="275"/>
      <c r="Q27" s="272"/>
      <c r="R27" s="272"/>
      <c r="S27" s="276"/>
    </row>
    <row r="28" spans="1:19" s="47" customFormat="1" ht="24.95" hidden="1" customHeight="1">
      <c r="A28" s="518" t="s">
        <v>372</v>
      </c>
      <c r="B28" s="270">
        <f t="shared" si="0"/>
        <v>11</v>
      </c>
      <c r="C28" s="375" t="s">
        <v>1508</v>
      </c>
      <c r="D28" s="270" t="s">
        <v>1392</v>
      </c>
      <c r="E28" s="272" t="s">
        <v>1481</v>
      </c>
      <c r="F28" s="273" t="s">
        <v>200</v>
      </c>
      <c r="G28" s="273" t="s">
        <v>200</v>
      </c>
      <c r="H28" s="273" t="s">
        <v>200</v>
      </c>
      <c r="I28" s="273" t="s">
        <v>200</v>
      </c>
      <c r="J28" s="500">
        <v>1</v>
      </c>
      <c r="K28" s="272" t="s">
        <v>4073</v>
      </c>
      <c r="L28" s="964">
        <v>800000</v>
      </c>
      <c r="M28" s="272">
        <v>2009</v>
      </c>
      <c r="N28" s="272" t="s">
        <v>1513</v>
      </c>
      <c r="O28" s="964">
        <v>800000</v>
      </c>
      <c r="P28" s="275"/>
      <c r="Q28" s="272"/>
      <c r="R28" s="272"/>
      <c r="S28" s="276"/>
    </row>
    <row r="29" spans="1:19" s="47" customFormat="1" ht="24.95" hidden="1" customHeight="1">
      <c r="A29" s="518" t="s">
        <v>372</v>
      </c>
      <c r="B29" s="270">
        <f t="shared" si="0"/>
        <v>12</v>
      </c>
      <c r="C29" s="375" t="s">
        <v>1508</v>
      </c>
      <c r="D29" s="270" t="s">
        <v>1392</v>
      </c>
      <c r="E29" s="272" t="s">
        <v>1481</v>
      </c>
      <c r="F29" s="273" t="s">
        <v>200</v>
      </c>
      <c r="G29" s="273" t="s">
        <v>200</v>
      </c>
      <c r="H29" s="273" t="s">
        <v>200</v>
      </c>
      <c r="I29" s="273" t="s">
        <v>200</v>
      </c>
      <c r="J29" s="500">
        <v>1</v>
      </c>
      <c r="K29" s="272" t="s">
        <v>4073</v>
      </c>
      <c r="L29" s="964">
        <v>800000</v>
      </c>
      <c r="M29" s="272">
        <v>2009</v>
      </c>
      <c r="N29" s="272" t="s">
        <v>1513</v>
      </c>
      <c r="O29" s="964">
        <v>800000</v>
      </c>
      <c r="P29" s="275"/>
      <c r="Q29" s="272"/>
      <c r="R29" s="272"/>
      <c r="S29" s="276"/>
    </row>
    <row r="30" spans="1:19" s="47" customFormat="1" ht="24.95" hidden="1" customHeight="1">
      <c r="A30" s="518" t="s">
        <v>372</v>
      </c>
      <c r="B30" s="270">
        <f t="shared" si="0"/>
        <v>13</v>
      </c>
      <c r="C30" s="375" t="s">
        <v>1508</v>
      </c>
      <c r="D30" s="270" t="s">
        <v>1392</v>
      </c>
      <c r="E30" s="272" t="s">
        <v>1481</v>
      </c>
      <c r="F30" s="273" t="s">
        <v>200</v>
      </c>
      <c r="G30" s="273" t="s">
        <v>200</v>
      </c>
      <c r="H30" s="273" t="s">
        <v>200</v>
      </c>
      <c r="I30" s="273" t="s">
        <v>200</v>
      </c>
      <c r="J30" s="500">
        <v>1</v>
      </c>
      <c r="K30" s="272" t="s">
        <v>4073</v>
      </c>
      <c r="L30" s="964">
        <v>800000</v>
      </c>
      <c r="M30" s="272">
        <v>2009</v>
      </c>
      <c r="N30" s="272" t="s">
        <v>1513</v>
      </c>
      <c r="O30" s="964">
        <v>800000</v>
      </c>
      <c r="P30" s="275"/>
      <c r="Q30" s="272"/>
      <c r="R30" s="272"/>
      <c r="S30" s="276"/>
    </row>
    <row r="31" spans="1:19" s="47" customFormat="1" ht="24.95" hidden="1" customHeight="1">
      <c r="A31" s="518" t="s">
        <v>372</v>
      </c>
      <c r="B31" s="270">
        <f t="shared" si="0"/>
        <v>14</v>
      </c>
      <c r="C31" s="375" t="s">
        <v>1508</v>
      </c>
      <c r="D31" s="270" t="s">
        <v>1392</v>
      </c>
      <c r="E31" s="272" t="s">
        <v>1481</v>
      </c>
      <c r="F31" s="273" t="s">
        <v>200</v>
      </c>
      <c r="G31" s="273" t="s">
        <v>200</v>
      </c>
      <c r="H31" s="273" t="s">
        <v>200</v>
      </c>
      <c r="I31" s="273" t="s">
        <v>200</v>
      </c>
      <c r="J31" s="500">
        <v>1</v>
      </c>
      <c r="K31" s="272" t="s">
        <v>4073</v>
      </c>
      <c r="L31" s="964">
        <v>800000</v>
      </c>
      <c r="M31" s="272">
        <v>2009</v>
      </c>
      <c r="N31" s="272" t="s">
        <v>1513</v>
      </c>
      <c r="O31" s="964">
        <v>800000</v>
      </c>
      <c r="P31" s="275"/>
      <c r="Q31" s="272"/>
      <c r="R31" s="272"/>
      <c r="S31" s="276"/>
    </row>
    <row r="32" spans="1:19" s="47" customFormat="1" ht="24.95" hidden="1" customHeight="1">
      <c r="A32" s="518" t="s">
        <v>372</v>
      </c>
      <c r="B32" s="270">
        <f t="shared" si="0"/>
        <v>15</v>
      </c>
      <c r="C32" s="375" t="s">
        <v>1508</v>
      </c>
      <c r="D32" s="270" t="s">
        <v>1392</v>
      </c>
      <c r="E32" s="272" t="s">
        <v>1481</v>
      </c>
      <c r="F32" s="273" t="s">
        <v>200</v>
      </c>
      <c r="G32" s="273" t="s">
        <v>200</v>
      </c>
      <c r="H32" s="273" t="s">
        <v>200</v>
      </c>
      <c r="I32" s="273" t="s">
        <v>200</v>
      </c>
      <c r="J32" s="500">
        <v>1</v>
      </c>
      <c r="K32" s="272" t="s">
        <v>4073</v>
      </c>
      <c r="L32" s="964">
        <v>800000</v>
      </c>
      <c r="M32" s="272">
        <v>2009</v>
      </c>
      <c r="N32" s="272" t="s">
        <v>1513</v>
      </c>
      <c r="O32" s="964">
        <v>800000</v>
      </c>
      <c r="P32" s="275"/>
      <c r="Q32" s="272"/>
      <c r="R32" s="272"/>
      <c r="S32" s="276"/>
    </row>
    <row r="33" spans="1:19" s="47" customFormat="1" ht="24.95" hidden="1" customHeight="1">
      <c r="A33" s="518" t="s">
        <v>372</v>
      </c>
      <c r="B33" s="270">
        <f t="shared" si="0"/>
        <v>16</v>
      </c>
      <c r="C33" s="375" t="s">
        <v>1509</v>
      </c>
      <c r="D33" s="270" t="s">
        <v>1392</v>
      </c>
      <c r="E33" s="272" t="s">
        <v>1481</v>
      </c>
      <c r="F33" s="273" t="s">
        <v>200</v>
      </c>
      <c r="G33" s="273" t="s">
        <v>200</v>
      </c>
      <c r="H33" s="273" t="s">
        <v>200</v>
      </c>
      <c r="I33" s="273" t="s">
        <v>200</v>
      </c>
      <c r="J33" s="500">
        <v>1</v>
      </c>
      <c r="K33" s="272" t="s">
        <v>4073</v>
      </c>
      <c r="L33" s="964">
        <v>625453</v>
      </c>
      <c r="M33" s="272">
        <v>2009</v>
      </c>
      <c r="N33" s="272" t="s">
        <v>1513</v>
      </c>
      <c r="O33" s="964">
        <v>625453.33299999998</v>
      </c>
      <c r="P33" s="275"/>
      <c r="Q33" s="272"/>
      <c r="R33" s="272"/>
      <c r="S33" s="276"/>
    </row>
    <row r="34" spans="1:19" s="47" customFormat="1" ht="24.95" hidden="1" customHeight="1">
      <c r="A34" s="518" t="s">
        <v>372</v>
      </c>
      <c r="B34" s="429">
        <f t="shared" si="0"/>
        <v>17</v>
      </c>
      <c r="C34" s="619" t="s">
        <v>1509</v>
      </c>
      <c r="D34" s="429" t="s">
        <v>1392</v>
      </c>
      <c r="E34" s="428" t="s">
        <v>1481</v>
      </c>
      <c r="F34" s="1005" t="s">
        <v>200</v>
      </c>
      <c r="G34" s="1005" t="s">
        <v>200</v>
      </c>
      <c r="H34" s="1005" t="s">
        <v>200</v>
      </c>
      <c r="I34" s="1005" t="s">
        <v>200</v>
      </c>
      <c r="J34" s="501">
        <v>1</v>
      </c>
      <c r="K34" s="428" t="s">
        <v>4073</v>
      </c>
      <c r="L34" s="1006">
        <v>625453</v>
      </c>
      <c r="M34" s="428">
        <v>2009</v>
      </c>
      <c r="N34" s="428" t="s">
        <v>1513</v>
      </c>
      <c r="O34" s="1006">
        <v>625453.33299999998</v>
      </c>
      <c r="P34" s="1007"/>
      <c r="Q34" s="428"/>
      <c r="R34" s="428"/>
      <c r="S34" s="432"/>
    </row>
    <row r="35" spans="1:19" s="47" customFormat="1" ht="24.95" hidden="1" customHeight="1">
      <c r="A35" s="518" t="s">
        <v>372</v>
      </c>
      <c r="B35" s="999">
        <f t="shared" si="0"/>
        <v>18</v>
      </c>
      <c r="C35" s="625" t="s">
        <v>1509</v>
      </c>
      <c r="D35" s="999" t="s">
        <v>1392</v>
      </c>
      <c r="E35" s="1000" t="s">
        <v>1481</v>
      </c>
      <c r="F35" s="1001" t="s">
        <v>200</v>
      </c>
      <c r="G35" s="1001" t="s">
        <v>200</v>
      </c>
      <c r="H35" s="1001" t="s">
        <v>200</v>
      </c>
      <c r="I35" s="1001" t="s">
        <v>200</v>
      </c>
      <c r="J35" s="111">
        <v>1</v>
      </c>
      <c r="K35" s="1000" t="s">
        <v>4073</v>
      </c>
      <c r="L35" s="1002">
        <v>625453</v>
      </c>
      <c r="M35" s="1000">
        <v>2009</v>
      </c>
      <c r="N35" s="1000" t="s">
        <v>1513</v>
      </c>
      <c r="O35" s="1002">
        <v>625453.33299999998</v>
      </c>
      <c r="P35" s="1003"/>
      <c r="Q35" s="1000"/>
      <c r="R35" s="1000"/>
      <c r="S35" s="1004"/>
    </row>
    <row r="36" spans="1:19" s="47" customFormat="1" ht="24.95" hidden="1" customHeight="1">
      <c r="A36" s="518" t="s">
        <v>372</v>
      </c>
      <c r="B36" s="270">
        <f t="shared" si="0"/>
        <v>19</v>
      </c>
      <c r="C36" s="375" t="s">
        <v>1509</v>
      </c>
      <c r="D36" s="270" t="s">
        <v>1392</v>
      </c>
      <c r="E36" s="272" t="s">
        <v>1481</v>
      </c>
      <c r="F36" s="273" t="s">
        <v>200</v>
      </c>
      <c r="G36" s="273" t="s">
        <v>200</v>
      </c>
      <c r="H36" s="273" t="s">
        <v>200</v>
      </c>
      <c r="I36" s="273" t="s">
        <v>200</v>
      </c>
      <c r="J36" s="500">
        <v>1</v>
      </c>
      <c r="K36" s="272" t="s">
        <v>4073</v>
      </c>
      <c r="L36" s="964">
        <v>625453</v>
      </c>
      <c r="M36" s="272">
        <v>2009</v>
      </c>
      <c r="N36" s="272" t="s">
        <v>1513</v>
      </c>
      <c r="O36" s="964">
        <v>625453.33299999998</v>
      </c>
      <c r="P36" s="275"/>
      <c r="Q36" s="272"/>
      <c r="R36" s="272"/>
      <c r="S36" s="276"/>
    </row>
    <row r="37" spans="1:19" s="47" customFormat="1" ht="24.95" hidden="1" customHeight="1">
      <c r="A37" s="518" t="s">
        <v>372</v>
      </c>
      <c r="B37" s="270">
        <f t="shared" si="0"/>
        <v>20</v>
      </c>
      <c r="C37" s="375" t="s">
        <v>1509</v>
      </c>
      <c r="D37" s="270" t="s">
        <v>1392</v>
      </c>
      <c r="E37" s="272" t="s">
        <v>1481</v>
      </c>
      <c r="F37" s="273" t="s">
        <v>200</v>
      </c>
      <c r="G37" s="273" t="s">
        <v>200</v>
      </c>
      <c r="H37" s="273" t="s">
        <v>200</v>
      </c>
      <c r="I37" s="273" t="s">
        <v>200</v>
      </c>
      <c r="J37" s="500">
        <v>1</v>
      </c>
      <c r="K37" s="272" t="s">
        <v>4073</v>
      </c>
      <c r="L37" s="964">
        <v>625453</v>
      </c>
      <c r="M37" s="272">
        <v>2009</v>
      </c>
      <c r="N37" s="272" t="s">
        <v>1513</v>
      </c>
      <c r="O37" s="964">
        <v>625453.33299999998</v>
      </c>
      <c r="P37" s="275"/>
      <c r="Q37" s="272"/>
      <c r="R37" s="272"/>
      <c r="S37" s="276"/>
    </row>
    <row r="38" spans="1:19" s="47" customFormat="1" ht="24.95" hidden="1" customHeight="1">
      <c r="A38" s="518" t="s">
        <v>372</v>
      </c>
      <c r="B38" s="270">
        <f t="shared" si="0"/>
        <v>21</v>
      </c>
      <c r="C38" s="375" t="s">
        <v>1509</v>
      </c>
      <c r="D38" s="270" t="s">
        <v>1392</v>
      </c>
      <c r="E38" s="272" t="s">
        <v>1481</v>
      </c>
      <c r="F38" s="273" t="s">
        <v>200</v>
      </c>
      <c r="G38" s="273" t="s">
        <v>200</v>
      </c>
      <c r="H38" s="273" t="s">
        <v>200</v>
      </c>
      <c r="I38" s="273" t="s">
        <v>200</v>
      </c>
      <c r="J38" s="500">
        <v>1</v>
      </c>
      <c r="K38" s="272" t="s">
        <v>4073</v>
      </c>
      <c r="L38" s="964">
        <v>625453</v>
      </c>
      <c r="M38" s="272">
        <v>2009</v>
      </c>
      <c r="N38" s="272" t="s">
        <v>1513</v>
      </c>
      <c r="O38" s="964">
        <v>625453.33299999998</v>
      </c>
      <c r="P38" s="275"/>
      <c r="Q38" s="272"/>
      <c r="R38" s="272"/>
      <c r="S38" s="276"/>
    </row>
    <row r="39" spans="1:19" s="47" customFormat="1" ht="24.95" hidden="1" customHeight="1">
      <c r="A39" s="518" t="s">
        <v>372</v>
      </c>
      <c r="B39" s="270">
        <f t="shared" si="0"/>
        <v>22</v>
      </c>
      <c r="C39" s="375" t="s">
        <v>1509</v>
      </c>
      <c r="D39" s="270" t="s">
        <v>1392</v>
      </c>
      <c r="E39" s="272" t="s">
        <v>1481</v>
      </c>
      <c r="F39" s="273" t="s">
        <v>200</v>
      </c>
      <c r="G39" s="273" t="s">
        <v>200</v>
      </c>
      <c r="H39" s="273" t="s">
        <v>200</v>
      </c>
      <c r="I39" s="273" t="s">
        <v>200</v>
      </c>
      <c r="J39" s="500">
        <v>1</v>
      </c>
      <c r="K39" s="272" t="s">
        <v>4073</v>
      </c>
      <c r="L39" s="964">
        <v>625453</v>
      </c>
      <c r="M39" s="272">
        <v>2009</v>
      </c>
      <c r="N39" s="272" t="s">
        <v>1513</v>
      </c>
      <c r="O39" s="964">
        <v>625453.33299999998</v>
      </c>
      <c r="P39" s="275"/>
      <c r="Q39" s="272"/>
      <c r="R39" s="272"/>
      <c r="S39" s="276"/>
    </row>
    <row r="40" spans="1:19" s="47" customFormat="1" ht="24.95" hidden="1" customHeight="1">
      <c r="A40" s="518" t="s">
        <v>372</v>
      </c>
      <c r="B40" s="270">
        <f t="shared" si="0"/>
        <v>23</v>
      </c>
      <c r="C40" s="375" t="s">
        <v>1509</v>
      </c>
      <c r="D40" s="270" t="s">
        <v>1392</v>
      </c>
      <c r="E40" s="272" t="s">
        <v>1481</v>
      </c>
      <c r="F40" s="273" t="s">
        <v>200</v>
      </c>
      <c r="G40" s="273" t="s">
        <v>200</v>
      </c>
      <c r="H40" s="273" t="s">
        <v>200</v>
      </c>
      <c r="I40" s="273" t="s">
        <v>200</v>
      </c>
      <c r="J40" s="500">
        <v>1</v>
      </c>
      <c r="K40" s="272" t="s">
        <v>4073</v>
      </c>
      <c r="L40" s="964">
        <v>625453</v>
      </c>
      <c r="M40" s="272">
        <v>2009</v>
      </c>
      <c r="N40" s="272" t="s">
        <v>1513</v>
      </c>
      <c r="O40" s="964">
        <v>625453.33299999998</v>
      </c>
      <c r="P40" s="275"/>
      <c r="Q40" s="272"/>
      <c r="R40" s="272"/>
      <c r="S40" s="276"/>
    </row>
    <row r="41" spans="1:19" s="47" customFormat="1" ht="24.95" hidden="1" customHeight="1">
      <c r="A41" s="518" t="s">
        <v>372</v>
      </c>
      <c r="B41" s="270">
        <f t="shared" si="0"/>
        <v>24</v>
      </c>
      <c r="C41" s="375" t="s">
        <v>1509</v>
      </c>
      <c r="D41" s="270" t="s">
        <v>1392</v>
      </c>
      <c r="E41" s="272" t="s">
        <v>1481</v>
      </c>
      <c r="F41" s="273" t="s">
        <v>200</v>
      </c>
      <c r="G41" s="273" t="s">
        <v>200</v>
      </c>
      <c r="H41" s="273" t="s">
        <v>200</v>
      </c>
      <c r="I41" s="273" t="s">
        <v>200</v>
      </c>
      <c r="J41" s="500">
        <v>1</v>
      </c>
      <c r="K41" s="272" t="s">
        <v>4073</v>
      </c>
      <c r="L41" s="964">
        <v>625453</v>
      </c>
      <c r="M41" s="272">
        <v>2009</v>
      </c>
      <c r="N41" s="272" t="s">
        <v>1513</v>
      </c>
      <c r="O41" s="964">
        <v>625453.33299999998</v>
      </c>
      <c r="P41" s="275"/>
      <c r="Q41" s="272"/>
      <c r="R41" s="272"/>
      <c r="S41" s="276"/>
    </row>
    <row r="42" spans="1:19" s="47" customFormat="1" ht="24.95" hidden="1" customHeight="1">
      <c r="A42" s="518" t="s">
        <v>372</v>
      </c>
      <c r="B42" s="270">
        <f t="shared" si="0"/>
        <v>25</v>
      </c>
      <c r="C42" s="375" t="s">
        <v>1509</v>
      </c>
      <c r="D42" s="270" t="s">
        <v>1392</v>
      </c>
      <c r="E42" s="272" t="s">
        <v>1481</v>
      </c>
      <c r="F42" s="273" t="s">
        <v>200</v>
      </c>
      <c r="G42" s="273" t="s">
        <v>200</v>
      </c>
      <c r="H42" s="273" t="s">
        <v>200</v>
      </c>
      <c r="I42" s="273" t="s">
        <v>200</v>
      </c>
      <c r="J42" s="500">
        <v>1</v>
      </c>
      <c r="K42" s="272" t="s">
        <v>4073</v>
      </c>
      <c r="L42" s="964">
        <v>625453</v>
      </c>
      <c r="M42" s="272">
        <v>2009</v>
      </c>
      <c r="N42" s="272" t="s">
        <v>1513</v>
      </c>
      <c r="O42" s="964">
        <v>625453.33299999998</v>
      </c>
      <c r="P42" s="275"/>
      <c r="Q42" s="272"/>
      <c r="R42" s="272"/>
      <c r="S42" s="276"/>
    </row>
    <row r="43" spans="1:19" s="47" customFormat="1" ht="24.95" hidden="1" customHeight="1">
      <c r="A43" s="518" t="s">
        <v>372</v>
      </c>
      <c r="B43" s="270">
        <f t="shared" si="0"/>
        <v>26</v>
      </c>
      <c r="C43" s="375" t="s">
        <v>1509</v>
      </c>
      <c r="D43" s="270" t="s">
        <v>1392</v>
      </c>
      <c r="E43" s="272" t="s">
        <v>1481</v>
      </c>
      <c r="F43" s="273" t="s">
        <v>200</v>
      </c>
      <c r="G43" s="273" t="s">
        <v>200</v>
      </c>
      <c r="H43" s="273" t="s">
        <v>200</v>
      </c>
      <c r="I43" s="273" t="s">
        <v>200</v>
      </c>
      <c r="J43" s="500">
        <v>1</v>
      </c>
      <c r="K43" s="272" t="s">
        <v>4073</v>
      </c>
      <c r="L43" s="964">
        <v>625453</v>
      </c>
      <c r="M43" s="272">
        <v>2009</v>
      </c>
      <c r="N43" s="272" t="s">
        <v>1513</v>
      </c>
      <c r="O43" s="964">
        <v>625453.33299999998</v>
      </c>
      <c r="P43" s="275"/>
      <c r="Q43" s="272"/>
      <c r="R43" s="272"/>
      <c r="S43" s="276"/>
    </row>
    <row r="44" spans="1:19" s="47" customFormat="1" ht="24.95" hidden="1" customHeight="1">
      <c r="A44" s="518" t="s">
        <v>372</v>
      </c>
      <c r="B44" s="270">
        <f t="shared" si="0"/>
        <v>27</v>
      </c>
      <c r="C44" s="375" t="s">
        <v>1509</v>
      </c>
      <c r="D44" s="270" t="s">
        <v>1392</v>
      </c>
      <c r="E44" s="272" t="s">
        <v>1481</v>
      </c>
      <c r="F44" s="273" t="s">
        <v>200</v>
      </c>
      <c r="G44" s="273" t="s">
        <v>200</v>
      </c>
      <c r="H44" s="273" t="s">
        <v>200</v>
      </c>
      <c r="I44" s="273" t="s">
        <v>200</v>
      </c>
      <c r="J44" s="500">
        <v>1</v>
      </c>
      <c r="K44" s="272" t="s">
        <v>4073</v>
      </c>
      <c r="L44" s="964">
        <v>625453</v>
      </c>
      <c r="M44" s="272">
        <v>2009</v>
      </c>
      <c r="N44" s="272" t="s">
        <v>1513</v>
      </c>
      <c r="O44" s="964">
        <v>625453.33299999998</v>
      </c>
      <c r="P44" s="275"/>
      <c r="Q44" s="272"/>
      <c r="R44" s="272"/>
      <c r="S44" s="276"/>
    </row>
    <row r="45" spans="1:19" s="47" customFormat="1" ht="24.95" hidden="1" customHeight="1">
      <c r="A45" s="518" t="s">
        <v>372</v>
      </c>
      <c r="B45" s="270">
        <f t="shared" si="0"/>
        <v>28</v>
      </c>
      <c r="C45" s="375" t="s">
        <v>1509</v>
      </c>
      <c r="D45" s="270" t="s">
        <v>1392</v>
      </c>
      <c r="E45" s="272" t="s">
        <v>1481</v>
      </c>
      <c r="F45" s="273" t="s">
        <v>200</v>
      </c>
      <c r="G45" s="273" t="s">
        <v>200</v>
      </c>
      <c r="H45" s="273" t="s">
        <v>200</v>
      </c>
      <c r="I45" s="273" t="s">
        <v>200</v>
      </c>
      <c r="J45" s="500">
        <v>1</v>
      </c>
      <c r="K45" s="272" t="s">
        <v>4073</v>
      </c>
      <c r="L45" s="964">
        <v>625453</v>
      </c>
      <c r="M45" s="272">
        <v>2009</v>
      </c>
      <c r="N45" s="272" t="s">
        <v>1513</v>
      </c>
      <c r="O45" s="964">
        <v>625453.33299999998</v>
      </c>
      <c r="P45" s="275"/>
      <c r="Q45" s="272"/>
      <c r="R45" s="272"/>
      <c r="S45" s="276"/>
    </row>
    <row r="46" spans="1:19" s="47" customFormat="1" ht="24.95" hidden="1" customHeight="1">
      <c r="A46" s="518" t="s">
        <v>372</v>
      </c>
      <c r="B46" s="270">
        <f t="shared" si="0"/>
        <v>29</v>
      </c>
      <c r="C46" s="375" t="s">
        <v>1509</v>
      </c>
      <c r="D46" s="270" t="s">
        <v>1392</v>
      </c>
      <c r="E46" s="272" t="s">
        <v>1481</v>
      </c>
      <c r="F46" s="273" t="s">
        <v>200</v>
      </c>
      <c r="G46" s="273" t="s">
        <v>200</v>
      </c>
      <c r="H46" s="273" t="s">
        <v>200</v>
      </c>
      <c r="I46" s="273" t="s">
        <v>200</v>
      </c>
      <c r="J46" s="500">
        <v>1</v>
      </c>
      <c r="K46" s="272" t="s">
        <v>4073</v>
      </c>
      <c r="L46" s="964">
        <v>625453</v>
      </c>
      <c r="M46" s="272">
        <v>2009</v>
      </c>
      <c r="N46" s="272" t="s">
        <v>1513</v>
      </c>
      <c r="O46" s="964">
        <v>625453.33299999998</v>
      </c>
      <c r="P46" s="275"/>
      <c r="Q46" s="272"/>
      <c r="R46" s="272"/>
      <c r="S46" s="276"/>
    </row>
    <row r="47" spans="1:19" s="47" customFormat="1" ht="24.95" hidden="1" customHeight="1">
      <c r="A47" s="518" t="s">
        <v>372</v>
      </c>
      <c r="B47" s="270">
        <f t="shared" si="0"/>
        <v>30</v>
      </c>
      <c r="C47" s="375" t="s">
        <v>1509</v>
      </c>
      <c r="D47" s="270" t="s">
        <v>1392</v>
      </c>
      <c r="E47" s="272" t="s">
        <v>1481</v>
      </c>
      <c r="F47" s="273" t="s">
        <v>200</v>
      </c>
      <c r="G47" s="273" t="s">
        <v>200</v>
      </c>
      <c r="H47" s="273" t="s">
        <v>200</v>
      </c>
      <c r="I47" s="273" t="s">
        <v>200</v>
      </c>
      <c r="J47" s="500">
        <v>1</v>
      </c>
      <c r="K47" s="272" t="s">
        <v>4073</v>
      </c>
      <c r="L47" s="964">
        <v>625453</v>
      </c>
      <c r="M47" s="272">
        <v>2009</v>
      </c>
      <c r="N47" s="272" t="s">
        <v>1513</v>
      </c>
      <c r="O47" s="964">
        <v>625453.33299999998</v>
      </c>
      <c r="P47" s="275"/>
      <c r="Q47" s="272"/>
      <c r="R47" s="272"/>
      <c r="S47" s="276"/>
    </row>
    <row r="48" spans="1:19" s="47" customFormat="1" ht="24.95" hidden="1" customHeight="1">
      <c r="A48" s="518" t="s">
        <v>372</v>
      </c>
      <c r="B48" s="270">
        <f t="shared" si="0"/>
        <v>31</v>
      </c>
      <c r="C48" s="375" t="s">
        <v>1510</v>
      </c>
      <c r="D48" s="270" t="s">
        <v>1392</v>
      </c>
      <c r="E48" s="272" t="s">
        <v>1481</v>
      </c>
      <c r="F48" s="273" t="s">
        <v>200</v>
      </c>
      <c r="G48" s="273" t="s">
        <v>200</v>
      </c>
      <c r="H48" s="273" t="s">
        <v>200</v>
      </c>
      <c r="I48" s="273" t="s">
        <v>200</v>
      </c>
      <c r="J48" s="500">
        <v>1</v>
      </c>
      <c r="K48" s="272" t="s">
        <v>4073</v>
      </c>
      <c r="L48" s="964">
        <v>50000</v>
      </c>
      <c r="M48" s="272">
        <v>2009</v>
      </c>
      <c r="N48" s="272" t="s">
        <v>1513</v>
      </c>
      <c r="O48" s="964">
        <v>50000</v>
      </c>
      <c r="P48" s="275"/>
      <c r="Q48" s="272"/>
      <c r="R48" s="272"/>
      <c r="S48" s="276"/>
    </row>
    <row r="49" spans="1:19" s="47" customFormat="1" ht="24.95" hidden="1" customHeight="1">
      <c r="A49" s="518" t="s">
        <v>372</v>
      </c>
      <c r="B49" s="270">
        <f t="shared" si="0"/>
        <v>32</v>
      </c>
      <c r="C49" s="375" t="s">
        <v>1510</v>
      </c>
      <c r="D49" s="270" t="s">
        <v>1392</v>
      </c>
      <c r="E49" s="272" t="s">
        <v>1481</v>
      </c>
      <c r="F49" s="273" t="s">
        <v>200</v>
      </c>
      <c r="G49" s="273" t="s">
        <v>200</v>
      </c>
      <c r="H49" s="273" t="s">
        <v>200</v>
      </c>
      <c r="I49" s="273" t="s">
        <v>200</v>
      </c>
      <c r="J49" s="500">
        <v>1</v>
      </c>
      <c r="K49" s="272" t="s">
        <v>4073</v>
      </c>
      <c r="L49" s="964">
        <v>50000</v>
      </c>
      <c r="M49" s="272">
        <v>2009</v>
      </c>
      <c r="N49" s="272" t="s">
        <v>1513</v>
      </c>
      <c r="O49" s="964">
        <v>50000</v>
      </c>
      <c r="P49" s="275"/>
      <c r="Q49" s="272"/>
      <c r="R49" s="272"/>
      <c r="S49" s="276"/>
    </row>
    <row r="50" spans="1:19" s="47" customFormat="1" ht="24.95" hidden="1" customHeight="1">
      <c r="A50" s="518" t="s">
        <v>372</v>
      </c>
      <c r="B50" s="270">
        <f t="shared" si="0"/>
        <v>33</v>
      </c>
      <c r="C50" s="375" t="s">
        <v>1510</v>
      </c>
      <c r="D50" s="270" t="s">
        <v>1392</v>
      </c>
      <c r="E50" s="272" t="s">
        <v>1481</v>
      </c>
      <c r="F50" s="273" t="s">
        <v>200</v>
      </c>
      <c r="G50" s="273" t="s">
        <v>200</v>
      </c>
      <c r="H50" s="273" t="s">
        <v>200</v>
      </c>
      <c r="I50" s="273" t="s">
        <v>200</v>
      </c>
      <c r="J50" s="500">
        <v>1</v>
      </c>
      <c r="K50" s="272" t="s">
        <v>4073</v>
      </c>
      <c r="L50" s="964">
        <v>50000</v>
      </c>
      <c r="M50" s="272">
        <v>2009</v>
      </c>
      <c r="N50" s="272" t="s">
        <v>1513</v>
      </c>
      <c r="O50" s="964">
        <v>50000</v>
      </c>
      <c r="P50" s="275"/>
      <c r="Q50" s="272"/>
      <c r="R50" s="272"/>
      <c r="S50" s="276"/>
    </row>
    <row r="51" spans="1:19" s="47" customFormat="1" ht="24.95" hidden="1" customHeight="1">
      <c r="A51" s="518" t="s">
        <v>372</v>
      </c>
      <c r="B51" s="270">
        <f t="shared" si="0"/>
        <v>34</v>
      </c>
      <c r="C51" s="375" t="s">
        <v>1510</v>
      </c>
      <c r="D51" s="270" t="s">
        <v>1392</v>
      </c>
      <c r="E51" s="272" t="s">
        <v>1481</v>
      </c>
      <c r="F51" s="273" t="s">
        <v>200</v>
      </c>
      <c r="G51" s="273" t="s">
        <v>200</v>
      </c>
      <c r="H51" s="273" t="s">
        <v>200</v>
      </c>
      <c r="I51" s="273" t="s">
        <v>200</v>
      </c>
      <c r="J51" s="500">
        <v>1</v>
      </c>
      <c r="K51" s="272" t="s">
        <v>4073</v>
      </c>
      <c r="L51" s="964">
        <v>50000</v>
      </c>
      <c r="M51" s="272">
        <v>2009</v>
      </c>
      <c r="N51" s="272" t="s">
        <v>1513</v>
      </c>
      <c r="O51" s="964">
        <v>50000</v>
      </c>
      <c r="P51" s="275"/>
      <c r="Q51" s="272"/>
      <c r="R51" s="272"/>
      <c r="S51" s="276"/>
    </row>
    <row r="52" spans="1:19" s="47" customFormat="1" ht="24.95" hidden="1" customHeight="1">
      <c r="A52" s="518" t="s">
        <v>372</v>
      </c>
      <c r="B52" s="270">
        <f t="shared" si="0"/>
        <v>35</v>
      </c>
      <c r="C52" s="375" t="s">
        <v>1510</v>
      </c>
      <c r="D52" s="270" t="s">
        <v>1392</v>
      </c>
      <c r="E52" s="272" t="s">
        <v>1481</v>
      </c>
      <c r="F52" s="273" t="s">
        <v>200</v>
      </c>
      <c r="G52" s="273" t="s">
        <v>200</v>
      </c>
      <c r="H52" s="273" t="s">
        <v>200</v>
      </c>
      <c r="I52" s="273" t="s">
        <v>200</v>
      </c>
      <c r="J52" s="500">
        <v>1</v>
      </c>
      <c r="K52" s="272" t="s">
        <v>4073</v>
      </c>
      <c r="L52" s="964">
        <v>50000</v>
      </c>
      <c r="M52" s="272">
        <v>2009</v>
      </c>
      <c r="N52" s="272" t="s">
        <v>1513</v>
      </c>
      <c r="O52" s="964">
        <v>50000</v>
      </c>
      <c r="P52" s="275"/>
      <c r="Q52" s="272"/>
      <c r="R52" s="272"/>
      <c r="S52" s="276"/>
    </row>
    <row r="53" spans="1:19" s="47" customFormat="1" ht="24.95" hidden="1" customHeight="1">
      <c r="A53" s="518" t="s">
        <v>372</v>
      </c>
      <c r="B53" s="270">
        <f t="shared" si="0"/>
        <v>36</v>
      </c>
      <c r="C53" s="375" t="s">
        <v>1510</v>
      </c>
      <c r="D53" s="270" t="s">
        <v>1392</v>
      </c>
      <c r="E53" s="272" t="s">
        <v>1481</v>
      </c>
      <c r="F53" s="273" t="s">
        <v>200</v>
      </c>
      <c r="G53" s="273" t="s">
        <v>200</v>
      </c>
      <c r="H53" s="273" t="s">
        <v>200</v>
      </c>
      <c r="I53" s="273" t="s">
        <v>200</v>
      </c>
      <c r="J53" s="500">
        <v>1</v>
      </c>
      <c r="K53" s="272" t="s">
        <v>4073</v>
      </c>
      <c r="L53" s="964">
        <v>50000</v>
      </c>
      <c r="M53" s="272">
        <v>2009</v>
      </c>
      <c r="N53" s="272" t="s">
        <v>1513</v>
      </c>
      <c r="O53" s="964">
        <v>50000</v>
      </c>
      <c r="P53" s="275"/>
      <c r="Q53" s="272"/>
      <c r="R53" s="272"/>
      <c r="S53" s="276"/>
    </row>
    <row r="54" spans="1:19" s="47" customFormat="1" ht="24.95" hidden="1" customHeight="1">
      <c r="A54" s="518" t="s">
        <v>372</v>
      </c>
      <c r="B54" s="270">
        <f t="shared" si="0"/>
        <v>37</v>
      </c>
      <c r="C54" s="375" t="s">
        <v>1510</v>
      </c>
      <c r="D54" s="270" t="s">
        <v>1392</v>
      </c>
      <c r="E54" s="272" t="s">
        <v>1481</v>
      </c>
      <c r="F54" s="273" t="s">
        <v>200</v>
      </c>
      <c r="G54" s="273" t="s">
        <v>200</v>
      </c>
      <c r="H54" s="273" t="s">
        <v>200</v>
      </c>
      <c r="I54" s="273" t="s">
        <v>200</v>
      </c>
      <c r="J54" s="500">
        <v>1</v>
      </c>
      <c r="K54" s="272" t="s">
        <v>4073</v>
      </c>
      <c r="L54" s="964">
        <v>50000</v>
      </c>
      <c r="M54" s="272">
        <v>2009</v>
      </c>
      <c r="N54" s="272" t="s">
        <v>1513</v>
      </c>
      <c r="O54" s="964">
        <v>50000</v>
      </c>
      <c r="P54" s="275"/>
      <c r="Q54" s="272"/>
      <c r="R54" s="272"/>
      <c r="S54" s="276"/>
    </row>
    <row r="55" spans="1:19" s="47" customFormat="1" ht="24.95" hidden="1" customHeight="1">
      <c r="A55" s="518" t="s">
        <v>372</v>
      </c>
      <c r="B55" s="270">
        <f t="shared" si="0"/>
        <v>38</v>
      </c>
      <c r="C55" s="375" t="s">
        <v>1510</v>
      </c>
      <c r="D55" s="270" t="s">
        <v>1392</v>
      </c>
      <c r="E55" s="272" t="s">
        <v>1481</v>
      </c>
      <c r="F55" s="273" t="s">
        <v>200</v>
      </c>
      <c r="G55" s="273" t="s">
        <v>200</v>
      </c>
      <c r="H55" s="273" t="s">
        <v>200</v>
      </c>
      <c r="I55" s="273" t="s">
        <v>200</v>
      </c>
      <c r="J55" s="500">
        <v>1</v>
      </c>
      <c r="K55" s="272" t="s">
        <v>4073</v>
      </c>
      <c r="L55" s="964">
        <v>50000</v>
      </c>
      <c r="M55" s="272">
        <v>2009</v>
      </c>
      <c r="N55" s="272" t="s">
        <v>1513</v>
      </c>
      <c r="O55" s="964">
        <v>50000</v>
      </c>
      <c r="P55" s="275"/>
      <c r="Q55" s="272"/>
      <c r="R55" s="272"/>
      <c r="S55" s="276"/>
    </row>
    <row r="56" spans="1:19" s="47" customFormat="1" ht="24.95" hidden="1" customHeight="1">
      <c r="A56" s="518" t="s">
        <v>372</v>
      </c>
      <c r="B56" s="270">
        <f t="shared" si="0"/>
        <v>39</v>
      </c>
      <c r="C56" s="375" t="s">
        <v>1510</v>
      </c>
      <c r="D56" s="270" t="s">
        <v>1392</v>
      </c>
      <c r="E56" s="272" t="s">
        <v>1481</v>
      </c>
      <c r="F56" s="273" t="s">
        <v>200</v>
      </c>
      <c r="G56" s="273" t="s">
        <v>200</v>
      </c>
      <c r="H56" s="273" t="s">
        <v>200</v>
      </c>
      <c r="I56" s="273" t="s">
        <v>200</v>
      </c>
      <c r="J56" s="500">
        <v>1</v>
      </c>
      <c r="K56" s="272" t="s">
        <v>4073</v>
      </c>
      <c r="L56" s="964">
        <v>50000</v>
      </c>
      <c r="M56" s="272">
        <v>2009</v>
      </c>
      <c r="N56" s="272" t="s">
        <v>1513</v>
      </c>
      <c r="O56" s="964">
        <v>50000</v>
      </c>
      <c r="P56" s="275"/>
      <c r="Q56" s="272"/>
      <c r="R56" s="272"/>
      <c r="S56" s="276"/>
    </row>
    <row r="57" spans="1:19" s="47" customFormat="1" ht="24.95" hidden="1" customHeight="1">
      <c r="A57" s="518" t="s">
        <v>372</v>
      </c>
      <c r="B57" s="270">
        <f t="shared" si="0"/>
        <v>40</v>
      </c>
      <c r="C57" s="375" t="s">
        <v>1510</v>
      </c>
      <c r="D57" s="270" t="s">
        <v>1392</v>
      </c>
      <c r="E57" s="272" t="s">
        <v>1481</v>
      </c>
      <c r="F57" s="273" t="s">
        <v>200</v>
      </c>
      <c r="G57" s="273" t="s">
        <v>200</v>
      </c>
      <c r="H57" s="273" t="s">
        <v>200</v>
      </c>
      <c r="I57" s="273" t="s">
        <v>200</v>
      </c>
      <c r="J57" s="500">
        <v>1</v>
      </c>
      <c r="K57" s="272" t="s">
        <v>4073</v>
      </c>
      <c r="L57" s="964">
        <v>50000</v>
      </c>
      <c r="M57" s="272">
        <v>2009</v>
      </c>
      <c r="N57" s="272" t="s">
        <v>1513</v>
      </c>
      <c r="O57" s="964">
        <v>50000</v>
      </c>
      <c r="P57" s="275"/>
      <c r="Q57" s="272"/>
      <c r="R57" s="272"/>
      <c r="S57" s="276"/>
    </row>
    <row r="58" spans="1:19" s="47" customFormat="1" ht="24.95" hidden="1" customHeight="1">
      <c r="A58" s="518" t="s">
        <v>372</v>
      </c>
      <c r="B58" s="270">
        <f t="shared" si="0"/>
        <v>41</v>
      </c>
      <c r="C58" s="375" t="s">
        <v>1510</v>
      </c>
      <c r="D58" s="270" t="s">
        <v>1392</v>
      </c>
      <c r="E58" s="272" t="s">
        <v>1481</v>
      </c>
      <c r="F58" s="273" t="s">
        <v>200</v>
      </c>
      <c r="G58" s="273" t="s">
        <v>200</v>
      </c>
      <c r="H58" s="273" t="s">
        <v>200</v>
      </c>
      <c r="I58" s="273" t="s">
        <v>200</v>
      </c>
      <c r="J58" s="500">
        <v>1</v>
      </c>
      <c r="K58" s="272" t="s">
        <v>4073</v>
      </c>
      <c r="L58" s="964">
        <v>50000</v>
      </c>
      <c r="M58" s="272">
        <v>2009</v>
      </c>
      <c r="N58" s="272" t="s">
        <v>1513</v>
      </c>
      <c r="O58" s="964">
        <v>50000</v>
      </c>
      <c r="P58" s="275"/>
      <c r="Q58" s="272"/>
      <c r="R58" s="272"/>
      <c r="S58" s="276"/>
    </row>
    <row r="59" spans="1:19" s="47" customFormat="1" ht="24.95" hidden="1" customHeight="1">
      <c r="A59" s="518" t="s">
        <v>372</v>
      </c>
      <c r="B59" s="429">
        <f t="shared" si="0"/>
        <v>42</v>
      </c>
      <c r="C59" s="619" t="s">
        <v>1510</v>
      </c>
      <c r="D59" s="429" t="s">
        <v>1392</v>
      </c>
      <c r="E59" s="428" t="s">
        <v>1481</v>
      </c>
      <c r="F59" s="1005" t="s">
        <v>200</v>
      </c>
      <c r="G59" s="1005" t="s">
        <v>200</v>
      </c>
      <c r="H59" s="1005" t="s">
        <v>200</v>
      </c>
      <c r="I59" s="1005" t="s">
        <v>200</v>
      </c>
      <c r="J59" s="501">
        <v>1</v>
      </c>
      <c r="K59" s="428" t="s">
        <v>4073</v>
      </c>
      <c r="L59" s="1006">
        <v>50000</v>
      </c>
      <c r="M59" s="428">
        <v>2009</v>
      </c>
      <c r="N59" s="428" t="s">
        <v>1513</v>
      </c>
      <c r="O59" s="1006">
        <v>50000</v>
      </c>
      <c r="P59" s="1007"/>
      <c r="Q59" s="428"/>
      <c r="R59" s="428"/>
      <c r="S59" s="432"/>
    </row>
    <row r="60" spans="1:19" s="47" customFormat="1" ht="24.95" hidden="1" customHeight="1">
      <c r="A60" s="518" t="s">
        <v>372</v>
      </c>
      <c r="B60" s="999">
        <f t="shared" si="0"/>
        <v>43</v>
      </c>
      <c r="C60" s="625" t="s">
        <v>1510</v>
      </c>
      <c r="D60" s="999" t="s">
        <v>1392</v>
      </c>
      <c r="E60" s="1000" t="s">
        <v>1481</v>
      </c>
      <c r="F60" s="1001" t="s">
        <v>200</v>
      </c>
      <c r="G60" s="1001" t="s">
        <v>200</v>
      </c>
      <c r="H60" s="1001" t="s">
        <v>200</v>
      </c>
      <c r="I60" s="1001" t="s">
        <v>200</v>
      </c>
      <c r="J60" s="111">
        <v>1</v>
      </c>
      <c r="K60" s="1000" t="s">
        <v>4073</v>
      </c>
      <c r="L60" s="1002">
        <v>50000</v>
      </c>
      <c r="M60" s="1000">
        <v>2009</v>
      </c>
      <c r="N60" s="1000" t="s">
        <v>1513</v>
      </c>
      <c r="O60" s="1002">
        <v>50000</v>
      </c>
      <c r="P60" s="1003"/>
      <c r="Q60" s="1000"/>
      <c r="R60" s="1000"/>
      <c r="S60" s="1004"/>
    </row>
    <row r="61" spans="1:19" s="47" customFormat="1" ht="24.95" hidden="1" customHeight="1">
      <c r="A61" s="518" t="s">
        <v>372</v>
      </c>
      <c r="B61" s="270">
        <f t="shared" si="0"/>
        <v>44</v>
      </c>
      <c r="C61" s="375" t="s">
        <v>1510</v>
      </c>
      <c r="D61" s="270" t="s">
        <v>1392</v>
      </c>
      <c r="E61" s="272" t="s">
        <v>1481</v>
      </c>
      <c r="F61" s="273" t="s">
        <v>200</v>
      </c>
      <c r="G61" s="273" t="s">
        <v>200</v>
      </c>
      <c r="H61" s="273" t="s">
        <v>200</v>
      </c>
      <c r="I61" s="273" t="s">
        <v>200</v>
      </c>
      <c r="J61" s="500">
        <v>1</v>
      </c>
      <c r="K61" s="272" t="s">
        <v>4073</v>
      </c>
      <c r="L61" s="964">
        <v>50000</v>
      </c>
      <c r="M61" s="272">
        <v>2009</v>
      </c>
      <c r="N61" s="272" t="s">
        <v>1513</v>
      </c>
      <c r="O61" s="964">
        <v>50000</v>
      </c>
      <c r="P61" s="275"/>
      <c r="Q61" s="272"/>
      <c r="R61" s="272"/>
      <c r="S61" s="276"/>
    </row>
    <row r="62" spans="1:19" s="47" customFormat="1" ht="24.95" hidden="1" customHeight="1">
      <c r="A62" s="518" t="s">
        <v>372</v>
      </c>
      <c r="B62" s="270">
        <f t="shared" si="0"/>
        <v>45</v>
      </c>
      <c r="C62" s="375" t="s">
        <v>1510</v>
      </c>
      <c r="D62" s="270" t="s">
        <v>1392</v>
      </c>
      <c r="E62" s="272" t="s">
        <v>1481</v>
      </c>
      <c r="F62" s="273" t="s">
        <v>200</v>
      </c>
      <c r="G62" s="273" t="s">
        <v>200</v>
      </c>
      <c r="H62" s="273" t="s">
        <v>200</v>
      </c>
      <c r="I62" s="273" t="s">
        <v>200</v>
      </c>
      <c r="J62" s="500">
        <v>1</v>
      </c>
      <c r="K62" s="272" t="s">
        <v>4073</v>
      </c>
      <c r="L62" s="964">
        <v>50000</v>
      </c>
      <c r="M62" s="272">
        <v>2009</v>
      </c>
      <c r="N62" s="272" t="s">
        <v>1513</v>
      </c>
      <c r="O62" s="964">
        <v>50000</v>
      </c>
      <c r="P62" s="275"/>
      <c r="Q62" s="272"/>
      <c r="R62" s="272"/>
      <c r="S62" s="276"/>
    </row>
    <row r="63" spans="1:19" s="47" customFormat="1" ht="24.95" hidden="1" customHeight="1">
      <c r="A63" s="518" t="s">
        <v>372</v>
      </c>
      <c r="B63" s="270">
        <f t="shared" si="0"/>
        <v>46</v>
      </c>
      <c r="C63" s="375" t="s">
        <v>1510</v>
      </c>
      <c r="D63" s="270" t="s">
        <v>1392</v>
      </c>
      <c r="E63" s="272" t="s">
        <v>1481</v>
      </c>
      <c r="F63" s="273" t="s">
        <v>200</v>
      </c>
      <c r="G63" s="273" t="s">
        <v>200</v>
      </c>
      <c r="H63" s="273" t="s">
        <v>200</v>
      </c>
      <c r="I63" s="273" t="s">
        <v>200</v>
      </c>
      <c r="J63" s="500">
        <v>1</v>
      </c>
      <c r="K63" s="272" t="s">
        <v>4073</v>
      </c>
      <c r="L63" s="964">
        <v>50000</v>
      </c>
      <c r="M63" s="272">
        <v>2009</v>
      </c>
      <c r="N63" s="272" t="s">
        <v>1513</v>
      </c>
      <c r="O63" s="964">
        <v>50000</v>
      </c>
      <c r="P63" s="275"/>
      <c r="Q63" s="272"/>
      <c r="R63" s="272"/>
      <c r="S63" s="276"/>
    </row>
    <row r="64" spans="1:19" s="47" customFormat="1" ht="24.95" hidden="1" customHeight="1">
      <c r="A64" s="518" t="s">
        <v>372</v>
      </c>
      <c r="B64" s="270">
        <f t="shared" si="0"/>
        <v>47</v>
      </c>
      <c r="C64" s="375" t="s">
        <v>1510</v>
      </c>
      <c r="D64" s="270" t="s">
        <v>1392</v>
      </c>
      <c r="E64" s="272" t="s">
        <v>1481</v>
      </c>
      <c r="F64" s="273" t="s">
        <v>200</v>
      </c>
      <c r="G64" s="273" t="s">
        <v>200</v>
      </c>
      <c r="H64" s="273" t="s">
        <v>200</v>
      </c>
      <c r="I64" s="273" t="s">
        <v>200</v>
      </c>
      <c r="J64" s="500">
        <v>1</v>
      </c>
      <c r="K64" s="272" t="s">
        <v>4073</v>
      </c>
      <c r="L64" s="964">
        <v>50000</v>
      </c>
      <c r="M64" s="272">
        <v>2009</v>
      </c>
      <c r="N64" s="272" t="s">
        <v>1513</v>
      </c>
      <c r="O64" s="964">
        <v>50000</v>
      </c>
      <c r="P64" s="275"/>
      <c r="Q64" s="272"/>
      <c r="R64" s="272"/>
      <c r="S64" s="276"/>
    </row>
    <row r="65" spans="1:19" s="47" customFormat="1" ht="24.95" hidden="1" customHeight="1">
      <c r="A65" s="518" t="s">
        <v>372</v>
      </c>
      <c r="B65" s="270">
        <f t="shared" si="0"/>
        <v>48</v>
      </c>
      <c r="C65" s="375" t="s">
        <v>1510</v>
      </c>
      <c r="D65" s="270" t="s">
        <v>1392</v>
      </c>
      <c r="E65" s="272" t="s">
        <v>1481</v>
      </c>
      <c r="F65" s="273" t="s">
        <v>200</v>
      </c>
      <c r="G65" s="273" t="s">
        <v>200</v>
      </c>
      <c r="H65" s="273" t="s">
        <v>200</v>
      </c>
      <c r="I65" s="273" t="s">
        <v>200</v>
      </c>
      <c r="J65" s="500">
        <v>1</v>
      </c>
      <c r="K65" s="272" t="s">
        <v>4073</v>
      </c>
      <c r="L65" s="964">
        <v>50000</v>
      </c>
      <c r="M65" s="272">
        <v>2009</v>
      </c>
      <c r="N65" s="272" t="s">
        <v>1513</v>
      </c>
      <c r="O65" s="964">
        <v>50000</v>
      </c>
      <c r="P65" s="275"/>
      <c r="Q65" s="272"/>
      <c r="R65" s="272"/>
      <c r="S65" s="276"/>
    </row>
    <row r="66" spans="1:19" s="47" customFormat="1" ht="24.95" hidden="1" customHeight="1">
      <c r="A66" s="518" t="s">
        <v>372</v>
      </c>
      <c r="B66" s="270">
        <f t="shared" si="0"/>
        <v>49</v>
      </c>
      <c r="C66" s="375" t="s">
        <v>1510</v>
      </c>
      <c r="D66" s="270" t="s">
        <v>1392</v>
      </c>
      <c r="E66" s="272" t="s">
        <v>1481</v>
      </c>
      <c r="F66" s="273" t="s">
        <v>200</v>
      </c>
      <c r="G66" s="273" t="s">
        <v>200</v>
      </c>
      <c r="H66" s="273" t="s">
        <v>200</v>
      </c>
      <c r="I66" s="273" t="s">
        <v>200</v>
      </c>
      <c r="J66" s="500">
        <v>1</v>
      </c>
      <c r="K66" s="272" t="s">
        <v>4073</v>
      </c>
      <c r="L66" s="964">
        <v>50000</v>
      </c>
      <c r="M66" s="272">
        <v>2009</v>
      </c>
      <c r="N66" s="272" t="s">
        <v>1513</v>
      </c>
      <c r="O66" s="964">
        <v>50000</v>
      </c>
      <c r="P66" s="275"/>
      <c r="Q66" s="272"/>
      <c r="R66" s="272"/>
      <c r="S66" s="276"/>
    </row>
    <row r="67" spans="1:19" s="47" customFormat="1" ht="24.95" hidden="1" customHeight="1">
      <c r="A67" s="518" t="s">
        <v>372</v>
      </c>
      <c r="B67" s="270">
        <f t="shared" si="0"/>
        <v>50</v>
      </c>
      <c r="C67" s="375" t="s">
        <v>1510</v>
      </c>
      <c r="D67" s="270" t="s">
        <v>1392</v>
      </c>
      <c r="E67" s="272" t="s">
        <v>1481</v>
      </c>
      <c r="F67" s="273" t="s">
        <v>200</v>
      </c>
      <c r="G67" s="273" t="s">
        <v>200</v>
      </c>
      <c r="H67" s="273" t="s">
        <v>200</v>
      </c>
      <c r="I67" s="273" t="s">
        <v>200</v>
      </c>
      <c r="J67" s="500">
        <v>1</v>
      </c>
      <c r="K67" s="272" t="s">
        <v>4073</v>
      </c>
      <c r="L67" s="964">
        <v>50000</v>
      </c>
      <c r="M67" s="272">
        <v>2009</v>
      </c>
      <c r="N67" s="272" t="s">
        <v>1513</v>
      </c>
      <c r="O67" s="964">
        <v>50000</v>
      </c>
      <c r="P67" s="275"/>
      <c r="Q67" s="272"/>
      <c r="R67" s="272"/>
      <c r="S67" s="276"/>
    </row>
    <row r="68" spans="1:19" s="47" customFormat="1" ht="24.95" hidden="1" customHeight="1">
      <c r="A68" s="518" t="s">
        <v>372</v>
      </c>
      <c r="B68" s="270">
        <f t="shared" si="0"/>
        <v>51</v>
      </c>
      <c r="C68" s="375" t="s">
        <v>1511</v>
      </c>
      <c r="D68" s="270" t="s">
        <v>1392</v>
      </c>
      <c r="E68" s="272" t="s">
        <v>1481</v>
      </c>
      <c r="F68" s="273" t="s">
        <v>200</v>
      </c>
      <c r="G68" s="273" t="s">
        <v>200</v>
      </c>
      <c r="H68" s="273" t="s">
        <v>200</v>
      </c>
      <c r="I68" s="273" t="s">
        <v>200</v>
      </c>
      <c r="J68" s="500">
        <v>1</v>
      </c>
      <c r="K68" s="272" t="s">
        <v>4073</v>
      </c>
      <c r="L68" s="964">
        <v>50000</v>
      </c>
      <c r="M68" s="272">
        <v>2009</v>
      </c>
      <c r="N68" s="272" t="s">
        <v>1513</v>
      </c>
      <c r="O68" s="964">
        <v>50000</v>
      </c>
      <c r="P68" s="275"/>
      <c r="Q68" s="272"/>
      <c r="R68" s="272"/>
      <c r="S68" s="276"/>
    </row>
    <row r="69" spans="1:19" s="47" customFormat="1" ht="24.95" hidden="1" customHeight="1">
      <c r="A69" s="518" t="s">
        <v>372</v>
      </c>
      <c r="B69" s="270">
        <f t="shared" si="0"/>
        <v>52</v>
      </c>
      <c r="C69" s="375" t="s">
        <v>1511</v>
      </c>
      <c r="D69" s="270" t="s">
        <v>1392</v>
      </c>
      <c r="E69" s="272" t="s">
        <v>1481</v>
      </c>
      <c r="F69" s="273" t="s">
        <v>200</v>
      </c>
      <c r="G69" s="273" t="s">
        <v>200</v>
      </c>
      <c r="H69" s="273" t="s">
        <v>200</v>
      </c>
      <c r="I69" s="273" t="s">
        <v>200</v>
      </c>
      <c r="J69" s="500">
        <v>1</v>
      </c>
      <c r="K69" s="272" t="s">
        <v>4073</v>
      </c>
      <c r="L69" s="964">
        <v>50000</v>
      </c>
      <c r="M69" s="272">
        <v>2009</v>
      </c>
      <c r="N69" s="272" t="s">
        <v>1513</v>
      </c>
      <c r="O69" s="964">
        <v>50000</v>
      </c>
      <c r="P69" s="275"/>
      <c r="Q69" s="272"/>
      <c r="R69" s="272"/>
      <c r="S69" s="276"/>
    </row>
    <row r="70" spans="1:19" s="47" customFormat="1" ht="24.95" hidden="1" customHeight="1">
      <c r="A70" s="518" t="s">
        <v>372</v>
      </c>
      <c r="B70" s="270">
        <f t="shared" si="0"/>
        <v>53</v>
      </c>
      <c r="C70" s="375" t="s">
        <v>1511</v>
      </c>
      <c r="D70" s="270" t="s">
        <v>1392</v>
      </c>
      <c r="E70" s="272" t="s">
        <v>1481</v>
      </c>
      <c r="F70" s="273" t="s">
        <v>200</v>
      </c>
      <c r="G70" s="273" t="s">
        <v>200</v>
      </c>
      <c r="H70" s="273" t="s">
        <v>200</v>
      </c>
      <c r="I70" s="273" t="s">
        <v>200</v>
      </c>
      <c r="J70" s="500">
        <v>1</v>
      </c>
      <c r="K70" s="272" t="s">
        <v>4073</v>
      </c>
      <c r="L70" s="964">
        <v>50000</v>
      </c>
      <c r="M70" s="272">
        <v>2009</v>
      </c>
      <c r="N70" s="272" t="s">
        <v>1513</v>
      </c>
      <c r="O70" s="964">
        <v>50000</v>
      </c>
      <c r="P70" s="275"/>
      <c r="Q70" s="272"/>
      <c r="R70" s="272"/>
      <c r="S70" s="276"/>
    </row>
    <row r="71" spans="1:19" s="47" customFormat="1" ht="24.95" hidden="1" customHeight="1">
      <c r="A71" s="518" t="s">
        <v>372</v>
      </c>
      <c r="B71" s="270">
        <f t="shared" si="0"/>
        <v>54</v>
      </c>
      <c r="C71" s="375" t="s">
        <v>1511</v>
      </c>
      <c r="D71" s="270" t="s">
        <v>1392</v>
      </c>
      <c r="E71" s="272" t="s">
        <v>1481</v>
      </c>
      <c r="F71" s="273" t="s">
        <v>200</v>
      </c>
      <c r="G71" s="273" t="s">
        <v>200</v>
      </c>
      <c r="H71" s="273" t="s">
        <v>200</v>
      </c>
      <c r="I71" s="273" t="s">
        <v>200</v>
      </c>
      <c r="J71" s="500">
        <v>1</v>
      </c>
      <c r="K71" s="272" t="s">
        <v>4073</v>
      </c>
      <c r="L71" s="964">
        <v>50000</v>
      </c>
      <c r="M71" s="272">
        <v>2009</v>
      </c>
      <c r="N71" s="272" t="s">
        <v>1513</v>
      </c>
      <c r="O71" s="964">
        <v>50000</v>
      </c>
      <c r="P71" s="275"/>
      <c r="Q71" s="272"/>
      <c r="R71" s="272"/>
      <c r="S71" s="276"/>
    </row>
    <row r="72" spans="1:19" s="47" customFormat="1" ht="24.95" hidden="1" customHeight="1">
      <c r="A72" s="518" t="s">
        <v>372</v>
      </c>
      <c r="B72" s="270">
        <f t="shared" si="0"/>
        <v>55</v>
      </c>
      <c r="C72" s="375" t="s">
        <v>1511</v>
      </c>
      <c r="D72" s="270" t="s">
        <v>1392</v>
      </c>
      <c r="E72" s="272" t="s">
        <v>1481</v>
      </c>
      <c r="F72" s="273" t="s">
        <v>200</v>
      </c>
      <c r="G72" s="273" t="s">
        <v>200</v>
      </c>
      <c r="H72" s="273" t="s">
        <v>200</v>
      </c>
      <c r="I72" s="273" t="s">
        <v>200</v>
      </c>
      <c r="J72" s="500">
        <v>1</v>
      </c>
      <c r="K72" s="272" t="s">
        <v>4073</v>
      </c>
      <c r="L72" s="964">
        <v>50000</v>
      </c>
      <c r="M72" s="272">
        <v>2009</v>
      </c>
      <c r="N72" s="272" t="s">
        <v>1513</v>
      </c>
      <c r="O72" s="964">
        <v>50000</v>
      </c>
      <c r="P72" s="275"/>
      <c r="Q72" s="272"/>
      <c r="R72" s="272"/>
      <c r="S72" s="276"/>
    </row>
    <row r="73" spans="1:19" s="47" customFormat="1" ht="24.95" hidden="1" customHeight="1">
      <c r="A73" s="518" t="s">
        <v>372</v>
      </c>
      <c r="B73" s="270">
        <f t="shared" si="0"/>
        <v>56</v>
      </c>
      <c r="C73" s="375" t="s">
        <v>1511</v>
      </c>
      <c r="D73" s="270" t="s">
        <v>1392</v>
      </c>
      <c r="E73" s="272" t="s">
        <v>1481</v>
      </c>
      <c r="F73" s="273" t="s">
        <v>200</v>
      </c>
      <c r="G73" s="273" t="s">
        <v>200</v>
      </c>
      <c r="H73" s="273" t="s">
        <v>200</v>
      </c>
      <c r="I73" s="273" t="s">
        <v>200</v>
      </c>
      <c r="J73" s="500">
        <v>1</v>
      </c>
      <c r="K73" s="272" t="s">
        <v>4073</v>
      </c>
      <c r="L73" s="964">
        <v>50000</v>
      </c>
      <c r="M73" s="272">
        <v>2009</v>
      </c>
      <c r="N73" s="272" t="s">
        <v>1513</v>
      </c>
      <c r="O73" s="964">
        <v>50000</v>
      </c>
      <c r="P73" s="275"/>
      <c r="Q73" s="272"/>
      <c r="R73" s="272"/>
      <c r="S73" s="276"/>
    </row>
    <row r="74" spans="1:19" s="47" customFormat="1" ht="24.95" hidden="1" customHeight="1">
      <c r="A74" s="518" t="s">
        <v>372</v>
      </c>
      <c r="B74" s="270">
        <f t="shared" si="0"/>
        <v>57</v>
      </c>
      <c r="C74" s="375" t="s">
        <v>1511</v>
      </c>
      <c r="D74" s="270" t="s">
        <v>1392</v>
      </c>
      <c r="E74" s="272" t="s">
        <v>1481</v>
      </c>
      <c r="F74" s="273" t="s">
        <v>200</v>
      </c>
      <c r="G74" s="273" t="s">
        <v>200</v>
      </c>
      <c r="H74" s="273" t="s">
        <v>200</v>
      </c>
      <c r="I74" s="273" t="s">
        <v>200</v>
      </c>
      <c r="J74" s="500">
        <v>1</v>
      </c>
      <c r="K74" s="272" t="s">
        <v>4073</v>
      </c>
      <c r="L74" s="964">
        <v>50000</v>
      </c>
      <c r="M74" s="272">
        <v>2009</v>
      </c>
      <c r="N74" s="272" t="s">
        <v>1513</v>
      </c>
      <c r="O74" s="964">
        <v>50000</v>
      </c>
      <c r="P74" s="275"/>
      <c r="Q74" s="272"/>
      <c r="R74" s="272"/>
      <c r="S74" s="276"/>
    </row>
    <row r="75" spans="1:19" s="47" customFormat="1" ht="24.95" hidden="1" customHeight="1">
      <c r="A75" s="518" t="s">
        <v>372</v>
      </c>
      <c r="B75" s="270">
        <f t="shared" si="0"/>
        <v>58</v>
      </c>
      <c r="C75" s="375" t="s">
        <v>1511</v>
      </c>
      <c r="D75" s="270" t="s">
        <v>1392</v>
      </c>
      <c r="E75" s="272" t="s">
        <v>1481</v>
      </c>
      <c r="F75" s="273" t="s">
        <v>200</v>
      </c>
      <c r="G75" s="273" t="s">
        <v>200</v>
      </c>
      <c r="H75" s="273" t="s">
        <v>200</v>
      </c>
      <c r="I75" s="273" t="s">
        <v>200</v>
      </c>
      <c r="J75" s="500">
        <v>1</v>
      </c>
      <c r="K75" s="272" t="s">
        <v>4073</v>
      </c>
      <c r="L75" s="964">
        <v>50000</v>
      </c>
      <c r="M75" s="272">
        <v>2009</v>
      </c>
      <c r="N75" s="272" t="s">
        <v>1513</v>
      </c>
      <c r="O75" s="964">
        <v>50000</v>
      </c>
      <c r="P75" s="275"/>
      <c r="Q75" s="272"/>
      <c r="R75" s="272"/>
      <c r="S75" s="276"/>
    </row>
    <row r="76" spans="1:19" s="47" customFormat="1" ht="24.95" hidden="1" customHeight="1">
      <c r="A76" s="518" t="s">
        <v>372</v>
      </c>
      <c r="B76" s="270">
        <f t="shared" si="0"/>
        <v>59</v>
      </c>
      <c r="C76" s="375" t="s">
        <v>1511</v>
      </c>
      <c r="D76" s="270" t="s">
        <v>1392</v>
      </c>
      <c r="E76" s="272" t="s">
        <v>1481</v>
      </c>
      <c r="F76" s="273" t="s">
        <v>200</v>
      </c>
      <c r="G76" s="273" t="s">
        <v>200</v>
      </c>
      <c r="H76" s="273" t="s">
        <v>200</v>
      </c>
      <c r="I76" s="273" t="s">
        <v>200</v>
      </c>
      <c r="J76" s="500">
        <v>1</v>
      </c>
      <c r="K76" s="272" t="s">
        <v>4073</v>
      </c>
      <c r="L76" s="964">
        <v>50000</v>
      </c>
      <c r="M76" s="272">
        <v>2009</v>
      </c>
      <c r="N76" s="272" t="s">
        <v>1513</v>
      </c>
      <c r="O76" s="964">
        <v>50000</v>
      </c>
      <c r="P76" s="275"/>
      <c r="Q76" s="272"/>
      <c r="R76" s="272"/>
      <c r="S76" s="276"/>
    </row>
    <row r="77" spans="1:19" s="47" customFormat="1" ht="24.95" hidden="1" customHeight="1">
      <c r="A77" s="518" t="s">
        <v>372</v>
      </c>
      <c r="B77" s="270">
        <f t="shared" si="0"/>
        <v>60</v>
      </c>
      <c r="C77" s="375" t="s">
        <v>1511</v>
      </c>
      <c r="D77" s="270" t="s">
        <v>1392</v>
      </c>
      <c r="E77" s="272" t="s">
        <v>1481</v>
      </c>
      <c r="F77" s="273" t="s">
        <v>200</v>
      </c>
      <c r="G77" s="273" t="s">
        <v>200</v>
      </c>
      <c r="H77" s="273" t="s">
        <v>200</v>
      </c>
      <c r="I77" s="273" t="s">
        <v>200</v>
      </c>
      <c r="J77" s="500">
        <v>1</v>
      </c>
      <c r="K77" s="272" t="s">
        <v>4073</v>
      </c>
      <c r="L77" s="964">
        <v>50000</v>
      </c>
      <c r="M77" s="272">
        <v>2009</v>
      </c>
      <c r="N77" s="272" t="s">
        <v>1513</v>
      </c>
      <c r="O77" s="964">
        <v>50000</v>
      </c>
      <c r="P77" s="275"/>
      <c r="Q77" s="272"/>
      <c r="R77" s="272"/>
      <c r="S77" s="276"/>
    </row>
    <row r="78" spans="1:19" s="47" customFormat="1" ht="24.95" hidden="1" customHeight="1">
      <c r="A78" s="518" t="s">
        <v>372</v>
      </c>
      <c r="B78" s="270">
        <f t="shared" si="0"/>
        <v>61</v>
      </c>
      <c r="C78" s="375" t="s">
        <v>1511</v>
      </c>
      <c r="D78" s="270" t="s">
        <v>1392</v>
      </c>
      <c r="E78" s="272" t="s">
        <v>1481</v>
      </c>
      <c r="F78" s="273" t="s">
        <v>200</v>
      </c>
      <c r="G78" s="273" t="s">
        <v>200</v>
      </c>
      <c r="H78" s="273" t="s">
        <v>200</v>
      </c>
      <c r="I78" s="273" t="s">
        <v>200</v>
      </c>
      <c r="J78" s="500">
        <v>1</v>
      </c>
      <c r="K78" s="272" t="s">
        <v>4073</v>
      </c>
      <c r="L78" s="964">
        <v>50000</v>
      </c>
      <c r="M78" s="272">
        <v>2009</v>
      </c>
      <c r="N78" s="272" t="s">
        <v>1513</v>
      </c>
      <c r="O78" s="964">
        <v>50000</v>
      </c>
      <c r="P78" s="275"/>
      <c r="Q78" s="272"/>
      <c r="R78" s="272"/>
      <c r="S78" s="276"/>
    </row>
    <row r="79" spans="1:19" s="47" customFormat="1" ht="24.95" hidden="1" customHeight="1">
      <c r="A79" s="518" t="s">
        <v>372</v>
      </c>
      <c r="B79" s="270">
        <f t="shared" si="0"/>
        <v>62</v>
      </c>
      <c r="C79" s="375" t="s">
        <v>1511</v>
      </c>
      <c r="D79" s="270" t="s">
        <v>1392</v>
      </c>
      <c r="E79" s="272" t="s">
        <v>1481</v>
      </c>
      <c r="F79" s="273" t="s">
        <v>200</v>
      </c>
      <c r="G79" s="273" t="s">
        <v>200</v>
      </c>
      <c r="H79" s="273" t="s">
        <v>200</v>
      </c>
      <c r="I79" s="273" t="s">
        <v>200</v>
      </c>
      <c r="J79" s="500">
        <v>1</v>
      </c>
      <c r="K79" s="272" t="s">
        <v>4073</v>
      </c>
      <c r="L79" s="964">
        <v>50000</v>
      </c>
      <c r="M79" s="272">
        <v>2009</v>
      </c>
      <c r="N79" s="272" t="s">
        <v>1513</v>
      </c>
      <c r="O79" s="964">
        <v>50000</v>
      </c>
      <c r="P79" s="275"/>
      <c r="Q79" s="272"/>
      <c r="R79" s="272"/>
      <c r="S79" s="276"/>
    </row>
    <row r="80" spans="1:19" s="47" customFormat="1" ht="24.95" hidden="1" customHeight="1">
      <c r="A80" s="518" t="s">
        <v>372</v>
      </c>
      <c r="B80" s="270">
        <f t="shared" si="0"/>
        <v>63</v>
      </c>
      <c r="C80" s="375" t="s">
        <v>1511</v>
      </c>
      <c r="D80" s="270" t="s">
        <v>1392</v>
      </c>
      <c r="E80" s="272" t="s">
        <v>1481</v>
      </c>
      <c r="F80" s="273" t="s">
        <v>200</v>
      </c>
      <c r="G80" s="273" t="s">
        <v>200</v>
      </c>
      <c r="H80" s="273" t="s">
        <v>200</v>
      </c>
      <c r="I80" s="273" t="s">
        <v>200</v>
      </c>
      <c r="J80" s="500">
        <v>1</v>
      </c>
      <c r="K80" s="272" t="s">
        <v>4073</v>
      </c>
      <c r="L80" s="964">
        <v>50000</v>
      </c>
      <c r="M80" s="272">
        <v>2009</v>
      </c>
      <c r="N80" s="272" t="s">
        <v>1513</v>
      </c>
      <c r="O80" s="964">
        <v>50000</v>
      </c>
      <c r="P80" s="275"/>
      <c r="Q80" s="272"/>
      <c r="R80" s="272"/>
      <c r="S80" s="276"/>
    </row>
    <row r="81" spans="1:19" s="47" customFormat="1" ht="24.95" hidden="1" customHeight="1">
      <c r="A81" s="518" t="s">
        <v>372</v>
      </c>
      <c r="B81" s="270">
        <f t="shared" si="0"/>
        <v>64</v>
      </c>
      <c r="C81" s="375" t="s">
        <v>1511</v>
      </c>
      <c r="D81" s="270" t="s">
        <v>1392</v>
      </c>
      <c r="E81" s="272" t="s">
        <v>1481</v>
      </c>
      <c r="F81" s="273" t="s">
        <v>200</v>
      </c>
      <c r="G81" s="273" t="s">
        <v>200</v>
      </c>
      <c r="H81" s="273" t="s">
        <v>200</v>
      </c>
      <c r="I81" s="273" t="s">
        <v>200</v>
      </c>
      <c r="J81" s="500">
        <v>1</v>
      </c>
      <c r="K81" s="272" t="s">
        <v>4073</v>
      </c>
      <c r="L81" s="964">
        <v>50000</v>
      </c>
      <c r="M81" s="272">
        <v>2009</v>
      </c>
      <c r="N81" s="272" t="s">
        <v>1513</v>
      </c>
      <c r="O81" s="964">
        <v>50000</v>
      </c>
      <c r="P81" s="275"/>
      <c r="Q81" s="272"/>
      <c r="R81" s="272"/>
      <c r="S81" s="276"/>
    </row>
    <row r="82" spans="1:19" s="47" customFormat="1" ht="24.95" hidden="1" customHeight="1">
      <c r="A82" s="518" t="s">
        <v>372</v>
      </c>
      <c r="B82" s="270">
        <f t="shared" si="0"/>
        <v>65</v>
      </c>
      <c r="C82" s="375" t="s">
        <v>1511</v>
      </c>
      <c r="D82" s="270" t="s">
        <v>1392</v>
      </c>
      <c r="E82" s="272" t="s">
        <v>1481</v>
      </c>
      <c r="F82" s="273" t="s">
        <v>200</v>
      </c>
      <c r="G82" s="273" t="s">
        <v>200</v>
      </c>
      <c r="H82" s="273" t="s">
        <v>200</v>
      </c>
      <c r="I82" s="273" t="s">
        <v>200</v>
      </c>
      <c r="J82" s="500">
        <v>1</v>
      </c>
      <c r="K82" s="272" t="s">
        <v>4073</v>
      </c>
      <c r="L82" s="964">
        <v>50000</v>
      </c>
      <c r="M82" s="272">
        <v>2009</v>
      </c>
      <c r="N82" s="272" t="s">
        <v>1513</v>
      </c>
      <c r="O82" s="964">
        <v>50000</v>
      </c>
      <c r="P82" s="275"/>
      <c r="Q82" s="272"/>
      <c r="R82" s="272"/>
      <c r="S82" s="276"/>
    </row>
    <row r="83" spans="1:19" s="47" customFormat="1" ht="24.95" hidden="1" customHeight="1">
      <c r="A83" s="518" t="s">
        <v>372</v>
      </c>
      <c r="B83" s="270">
        <f t="shared" si="0"/>
        <v>66</v>
      </c>
      <c r="C83" s="375" t="s">
        <v>1511</v>
      </c>
      <c r="D83" s="270" t="s">
        <v>1392</v>
      </c>
      <c r="E83" s="272" t="s">
        <v>1481</v>
      </c>
      <c r="F83" s="273" t="s">
        <v>200</v>
      </c>
      <c r="G83" s="273" t="s">
        <v>200</v>
      </c>
      <c r="H83" s="273" t="s">
        <v>200</v>
      </c>
      <c r="I83" s="273" t="s">
        <v>200</v>
      </c>
      <c r="J83" s="500">
        <v>1</v>
      </c>
      <c r="K83" s="272" t="s">
        <v>4073</v>
      </c>
      <c r="L83" s="964">
        <v>50000</v>
      </c>
      <c r="M83" s="272">
        <v>2009</v>
      </c>
      <c r="N83" s="272" t="s">
        <v>1513</v>
      </c>
      <c r="O83" s="964">
        <v>50000</v>
      </c>
      <c r="P83" s="275"/>
      <c r="Q83" s="272"/>
      <c r="R83" s="272"/>
      <c r="S83" s="276"/>
    </row>
    <row r="84" spans="1:19" s="47" customFormat="1" ht="24.95" hidden="1" customHeight="1">
      <c r="A84" s="518" t="s">
        <v>372</v>
      </c>
      <c r="B84" s="429">
        <f t="shared" si="0"/>
        <v>67</v>
      </c>
      <c r="C84" s="619" t="s">
        <v>1511</v>
      </c>
      <c r="D84" s="429" t="s">
        <v>1392</v>
      </c>
      <c r="E84" s="428" t="s">
        <v>1481</v>
      </c>
      <c r="F84" s="1005" t="s">
        <v>200</v>
      </c>
      <c r="G84" s="1005" t="s">
        <v>200</v>
      </c>
      <c r="H84" s="1005" t="s">
        <v>200</v>
      </c>
      <c r="I84" s="1005" t="s">
        <v>200</v>
      </c>
      <c r="J84" s="501">
        <v>1</v>
      </c>
      <c r="K84" s="428" t="s">
        <v>4073</v>
      </c>
      <c r="L84" s="1006">
        <v>50000</v>
      </c>
      <c r="M84" s="428">
        <v>2009</v>
      </c>
      <c r="N84" s="428" t="s">
        <v>1513</v>
      </c>
      <c r="O84" s="1006">
        <v>50000</v>
      </c>
      <c r="P84" s="1007"/>
      <c r="Q84" s="428"/>
      <c r="R84" s="428"/>
      <c r="S84" s="432"/>
    </row>
    <row r="85" spans="1:19" s="47" customFormat="1" ht="24.95" hidden="1" customHeight="1">
      <c r="A85" s="518" t="s">
        <v>372</v>
      </c>
      <c r="B85" s="999">
        <f t="shared" si="0"/>
        <v>68</v>
      </c>
      <c r="C85" s="625" t="s">
        <v>1511</v>
      </c>
      <c r="D85" s="999" t="s">
        <v>1392</v>
      </c>
      <c r="E85" s="1000" t="s">
        <v>1481</v>
      </c>
      <c r="F85" s="1001" t="s">
        <v>200</v>
      </c>
      <c r="G85" s="1001" t="s">
        <v>200</v>
      </c>
      <c r="H85" s="1001" t="s">
        <v>200</v>
      </c>
      <c r="I85" s="1001" t="s">
        <v>200</v>
      </c>
      <c r="J85" s="111">
        <v>1</v>
      </c>
      <c r="K85" s="1000" t="s">
        <v>4073</v>
      </c>
      <c r="L85" s="1002">
        <v>50000</v>
      </c>
      <c r="M85" s="1000">
        <v>2009</v>
      </c>
      <c r="N85" s="1000" t="s">
        <v>1513</v>
      </c>
      <c r="O85" s="1002">
        <v>50000</v>
      </c>
      <c r="P85" s="1003"/>
      <c r="Q85" s="1000"/>
      <c r="R85" s="1000"/>
      <c r="S85" s="1004"/>
    </row>
    <row r="86" spans="1:19" s="47" customFormat="1" ht="24.95" hidden="1" customHeight="1">
      <c r="A86" s="518" t="s">
        <v>372</v>
      </c>
      <c r="B86" s="270">
        <f t="shared" ref="B86:B107" si="1">B85+1</f>
        <v>69</v>
      </c>
      <c r="C86" s="375" t="s">
        <v>1511</v>
      </c>
      <c r="D86" s="270" t="s">
        <v>1392</v>
      </c>
      <c r="E86" s="272" t="s">
        <v>1481</v>
      </c>
      <c r="F86" s="273" t="s">
        <v>200</v>
      </c>
      <c r="G86" s="273" t="s">
        <v>200</v>
      </c>
      <c r="H86" s="273" t="s">
        <v>200</v>
      </c>
      <c r="I86" s="273" t="s">
        <v>200</v>
      </c>
      <c r="J86" s="500">
        <v>1</v>
      </c>
      <c r="K86" s="272" t="s">
        <v>4073</v>
      </c>
      <c r="L86" s="964">
        <v>50000</v>
      </c>
      <c r="M86" s="272">
        <v>2009</v>
      </c>
      <c r="N86" s="272" t="s">
        <v>1513</v>
      </c>
      <c r="O86" s="964">
        <v>50000</v>
      </c>
      <c r="P86" s="275"/>
      <c r="Q86" s="272"/>
      <c r="R86" s="272"/>
      <c r="S86" s="276"/>
    </row>
    <row r="87" spans="1:19" s="47" customFormat="1" ht="24.95" hidden="1" customHeight="1">
      <c r="A87" s="518" t="s">
        <v>372</v>
      </c>
      <c r="B87" s="270">
        <f t="shared" si="1"/>
        <v>70</v>
      </c>
      <c r="C87" s="375" t="s">
        <v>1511</v>
      </c>
      <c r="D87" s="270" t="s">
        <v>1392</v>
      </c>
      <c r="E87" s="272" t="s">
        <v>1481</v>
      </c>
      <c r="F87" s="273" t="s">
        <v>200</v>
      </c>
      <c r="G87" s="273" t="s">
        <v>200</v>
      </c>
      <c r="H87" s="273" t="s">
        <v>200</v>
      </c>
      <c r="I87" s="273" t="s">
        <v>200</v>
      </c>
      <c r="J87" s="500">
        <v>1</v>
      </c>
      <c r="K87" s="272" t="s">
        <v>4073</v>
      </c>
      <c r="L87" s="964">
        <v>50000</v>
      </c>
      <c r="M87" s="272">
        <v>2009</v>
      </c>
      <c r="N87" s="272" t="s">
        <v>1513</v>
      </c>
      <c r="O87" s="964">
        <v>50000</v>
      </c>
      <c r="P87" s="275"/>
      <c r="Q87" s="272"/>
      <c r="R87" s="272"/>
      <c r="S87" s="276"/>
    </row>
    <row r="88" spans="1:19" s="47" customFormat="1" ht="24.95" hidden="1" customHeight="1">
      <c r="A88" s="518" t="s">
        <v>372</v>
      </c>
      <c r="B88" s="270">
        <f t="shared" si="1"/>
        <v>71</v>
      </c>
      <c r="C88" s="375" t="s">
        <v>1512</v>
      </c>
      <c r="D88" s="270" t="s">
        <v>1392</v>
      </c>
      <c r="E88" s="272" t="s">
        <v>1481</v>
      </c>
      <c r="F88" s="273" t="s">
        <v>200</v>
      </c>
      <c r="G88" s="273" t="s">
        <v>200</v>
      </c>
      <c r="H88" s="273" t="s">
        <v>200</v>
      </c>
      <c r="I88" s="273" t="s">
        <v>200</v>
      </c>
      <c r="J88" s="272">
        <v>1</v>
      </c>
      <c r="K88" s="272" t="s">
        <v>4073</v>
      </c>
      <c r="L88" s="964">
        <v>50000</v>
      </c>
      <c r="M88" s="272">
        <v>2009</v>
      </c>
      <c r="N88" s="272" t="s">
        <v>1513</v>
      </c>
      <c r="O88" s="964">
        <v>50000</v>
      </c>
      <c r="P88" s="275"/>
      <c r="Q88" s="272"/>
      <c r="R88" s="272"/>
      <c r="S88" s="276"/>
    </row>
    <row r="89" spans="1:19" s="47" customFormat="1" ht="24.95" hidden="1" customHeight="1">
      <c r="A89" s="518" t="s">
        <v>372</v>
      </c>
      <c r="B89" s="270">
        <f t="shared" si="1"/>
        <v>72</v>
      </c>
      <c r="C89" s="375" t="s">
        <v>1512</v>
      </c>
      <c r="D89" s="270" t="s">
        <v>1392</v>
      </c>
      <c r="E89" s="272" t="s">
        <v>1481</v>
      </c>
      <c r="F89" s="273" t="s">
        <v>200</v>
      </c>
      <c r="G89" s="273" t="s">
        <v>200</v>
      </c>
      <c r="H89" s="273" t="s">
        <v>200</v>
      </c>
      <c r="I89" s="273" t="s">
        <v>200</v>
      </c>
      <c r="J89" s="272">
        <v>1</v>
      </c>
      <c r="K89" s="272" t="s">
        <v>4073</v>
      </c>
      <c r="L89" s="964">
        <v>50000</v>
      </c>
      <c r="M89" s="272">
        <v>2009</v>
      </c>
      <c r="N89" s="272" t="s">
        <v>1513</v>
      </c>
      <c r="O89" s="964">
        <v>50000</v>
      </c>
      <c r="P89" s="275"/>
      <c r="Q89" s="272"/>
      <c r="R89" s="272"/>
      <c r="S89" s="276"/>
    </row>
    <row r="90" spans="1:19" s="47" customFormat="1" ht="24.95" hidden="1" customHeight="1">
      <c r="A90" s="518" t="s">
        <v>372</v>
      </c>
      <c r="B90" s="270">
        <f t="shared" si="1"/>
        <v>73</v>
      </c>
      <c r="C90" s="375" t="s">
        <v>1512</v>
      </c>
      <c r="D90" s="270" t="s">
        <v>1392</v>
      </c>
      <c r="E90" s="272" t="s">
        <v>1481</v>
      </c>
      <c r="F90" s="273" t="s">
        <v>200</v>
      </c>
      <c r="G90" s="273" t="s">
        <v>200</v>
      </c>
      <c r="H90" s="273" t="s">
        <v>200</v>
      </c>
      <c r="I90" s="273" t="s">
        <v>200</v>
      </c>
      <c r="J90" s="272">
        <v>1</v>
      </c>
      <c r="K90" s="272" t="s">
        <v>4073</v>
      </c>
      <c r="L90" s="964">
        <v>50000</v>
      </c>
      <c r="M90" s="272">
        <v>2009</v>
      </c>
      <c r="N90" s="272" t="s">
        <v>1513</v>
      </c>
      <c r="O90" s="964">
        <v>50000</v>
      </c>
      <c r="P90" s="275"/>
      <c r="Q90" s="272"/>
      <c r="R90" s="272"/>
      <c r="S90" s="276"/>
    </row>
    <row r="91" spans="1:19" s="47" customFormat="1" ht="24.95" hidden="1" customHeight="1">
      <c r="A91" s="518" t="s">
        <v>372</v>
      </c>
      <c r="B91" s="270">
        <f t="shared" si="1"/>
        <v>74</v>
      </c>
      <c r="C91" s="375" t="s">
        <v>1512</v>
      </c>
      <c r="D91" s="270" t="s">
        <v>1392</v>
      </c>
      <c r="E91" s="272" t="s">
        <v>1481</v>
      </c>
      <c r="F91" s="273" t="s">
        <v>200</v>
      </c>
      <c r="G91" s="273" t="s">
        <v>200</v>
      </c>
      <c r="H91" s="273" t="s">
        <v>200</v>
      </c>
      <c r="I91" s="273" t="s">
        <v>200</v>
      </c>
      <c r="J91" s="272">
        <v>1</v>
      </c>
      <c r="K91" s="272" t="s">
        <v>4073</v>
      </c>
      <c r="L91" s="964">
        <v>50000</v>
      </c>
      <c r="M91" s="272">
        <v>2009</v>
      </c>
      <c r="N91" s="272" t="s">
        <v>1513</v>
      </c>
      <c r="O91" s="964">
        <v>50000</v>
      </c>
      <c r="P91" s="275"/>
      <c r="Q91" s="272"/>
      <c r="R91" s="272"/>
      <c r="S91" s="276"/>
    </row>
    <row r="92" spans="1:19" s="47" customFormat="1" ht="24.95" hidden="1" customHeight="1">
      <c r="A92" s="518" t="s">
        <v>372</v>
      </c>
      <c r="B92" s="270">
        <f t="shared" si="1"/>
        <v>75</v>
      </c>
      <c r="C92" s="375" t="s">
        <v>1512</v>
      </c>
      <c r="D92" s="270" t="s">
        <v>1392</v>
      </c>
      <c r="E92" s="272" t="s">
        <v>1481</v>
      </c>
      <c r="F92" s="273" t="s">
        <v>200</v>
      </c>
      <c r="G92" s="273" t="s">
        <v>200</v>
      </c>
      <c r="H92" s="273" t="s">
        <v>200</v>
      </c>
      <c r="I92" s="273" t="s">
        <v>200</v>
      </c>
      <c r="J92" s="272">
        <v>1</v>
      </c>
      <c r="K92" s="272" t="s">
        <v>4073</v>
      </c>
      <c r="L92" s="964">
        <v>50000</v>
      </c>
      <c r="M92" s="272">
        <v>2009</v>
      </c>
      <c r="N92" s="272" t="s">
        <v>1513</v>
      </c>
      <c r="O92" s="964">
        <v>50000</v>
      </c>
      <c r="P92" s="275"/>
      <c r="Q92" s="272"/>
      <c r="R92" s="272"/>
      <c r="S92" s="276"/>
    </row>
    <row r="93" spans="1:19" s="47" customFormat="1" ht="24.95" hidden="1" customHeight="1">
      <c r="A93" s="518" t="s">
        <v>372</v>
      </c>
      <c r="B93" s="270">
        <f t="shared" si="1"/>
        <v>76</v>
      </c>
      <c r="C93" s="375" t="s">
        <v>1512</v>
      </c>
      <c r="D93" s="270" t="s">
        <v>1392</v>
      </c>
      <c r="E93" s="272" t="s">
        <v>1481</v>
      </c>
      <c r="F93" s="273" t="s">
        <v>200</v>
      </c>
      <c r="G93" s="273" t="s">
        <v>200</v>
      </c>
      <c r="H93" s="273" t="s">
        <v>200</v>
      </c>
      <c r="I93" s="273" t="s">
        <v>200</v>
      </c>
      <c r="J93" s="272">
        <v>1</v>
      </c>
      <c r="K93" s="272" t="s">
        <v>4073</v>
      </c>
      <c r="L93" s="964">
        <v>50000</v>
      </c>
      <c r="M93" s="272">
        <v>2009</v>
      </c>
      <c r="N93" s="272" t="s">
        <v>1513</v>
      </c>
      <c r="O93" s="964">
        <v>50000</v>
      </c>
      <c r="P93" s="275"/>
      <c r="Q93" s="272"/>
      <c r="R93" s="272"/>
      <c r="S93" s="276"/>
    </row>
    <row r="94" spans="1:19" s="47" customFormat="1" ht="24.95" hidden="1" customHeight="1">
      <c r="A94" s="518" t="s">
        <v>372</v>
      </c>
      <c r="B94" s="270">
        <f t="shared" si="1"/>
        <v>77</v>
      </c>
      <c r="C94" s="375" t="s">
        <v>1512</v>
      </c>
      <c r="D94" s="270" t="s">
        <v>1392</v>
      </c>
      <c r="E94" s="272" t="s">
        <v>1481</v>
      </c>
      <c r="F94" s="273" t="s">
        <v>200</v>
      </c>
      <c r="G94" s="273" t="s">
        <v>200</v>
      </c>
      <c r="H94" s="273" t="s">
        <v>200</v>
      </c>
      <c r="I94" s="273" t="s">
        <v>200</v>
      </c>
      <c r="J94" s="272">
        <v>1</v>
      </c>
      <c r="K94" s="272" t="s">
        <v>4073</v>
      </c>
      <c r="L94" s="964">
        <v>50000</v>
      </c>
      <c r="M94" s="272">
        <v>2009</v>
      </c>
      <c r="N94" s="272" t="s">
        <v>1513</v>
      </c>
      <c r="O94" s="964">
        <v>50000</v>
      </c>
      <c r="P94" s="275"/>
      <c r="Q94" s="272"/>
      <c r="R94" s="272"/>
      <c r="S94" s="276"/>
    </row>
    <row r="95" spans="1:19" s="47" customFormat="1" ht="24.95" hidden="1" customHeight="1">
      <c r="A95" s="518" t="s">
        <v>372</v>
      </c>
      <c r="B95" s="270">
        <f t="shared" si="1"/>
        <v>78</v>
      </c>
      <c r="C95" s="375" t="s">
        <v>1512</v>
      </c>
      <c r="D95" s="270" t="s">
        <v>1392</v>
      </c>
      <c r="E95" s="272" t="s">
        <v>1481</v>
      </c>
      <c r="F95" s="273" t="s">
        <v>200</v>
      </c>
      <c r="G95" s="273" t="s">
        <v>200</v>
      </c>
      <c r="H95" s="273" t="s">
        <v>200</v>
      </c>
      <c r="I95" s="273" t="s">
        <v>200</v>
      </c>
      <c r="J95" s="272">
        <v>1</v>
      </c>
      <c r="K95" s="272" t="s">
        <v>4073</v>
      </c>
      <c r="L95" s="964">
        <v>50000</v>
      </c>
      <c r="M95" s="272">
        <v>2009</v>
      </c>
      <c r="N95" s="272" t="s">
        <v>1513</v>
      </c>
      <c r="O95" s="964">
        <v>50000</v>
      </c>
      <c r="P95" s="275"/>
      <c r="Q95" s="272"/>
      <c r="R95" s="272"/>
      <c r="S95" s="276"/>
    </row>
    <row r="96" spans="1:19" s="47" customFormat="1" ht="24.95" hidden="1" customHeight="1">
      <c r="A96" s="518" t="s">
        <v>372</v>
      </c>
      <c r="B96" s="270">
        <f t="shared" si="1"/>
        <v>79</v>
      </c>
      <c r="C96" s="375" t="s">
        <v>1512</v>
      </c>
      <c r="D96" s="270" t="s">
        <v>1392</v>
      </c>
      <c r="E96" s="272" t="s">
        <v>1481</v>
      </c>
      <c r="F96" s="273" t="s">
        <v>200</v>
      </c>
      <c r="G96" s="273" t="s">
        <v>200</v>
      </c>
      <c r="H96" s="273" t="s">
        <v>200</v>
      </c>
      <c r="I96" s="273" t="s">
        <v>200</v>
      </c>
      <c r="J96" s="272">
        <v>1</v>
      </c>
      <c r="K96" s="272" t="s">
        <v>4073</v>
      </c>
      <c r="L96" s="964">
        <v>50000</v>
      </c>
      <c r="M96" s="272">
        <v>2009</v>
      </c>
      <c r="N96" s="272" t="s">
        <v>1513</v>
      </c>
      <c r="O96" s="964">
        <v>50000</v>
      </c>
      <c r="P96" s="275"/>
      <c r="Q96" s="272"/>
      <c r="R96" s="272"/>
      <c r="S96" s="276"/>
    </row>
    <row r="97" spans="1:19" s="47" customFormat="1" ht="24.95" hidden="1" customHeight="1">
      <c r="A97" s="518" t="s">
        <v>372</v>
      </c>
      <c r="B97" s="270">
        <f t="shared" si="1"/>
        <v>80</v>
      </c>
      <c r="C97" s="375" t="s">
        <v>1512</v>
      </c>
      <c r="D97" s="270" t="s">
        <v>1392</v>
      </c>
      <c r="E97" s="272" t="s">
        <v>1481</v>
      </c>
      <c r="F97" s="273" t="s">
        <v>200</v>
      </c>
      <c r="G97" s="273" t="s">
        <v>200</v>
      </c>
      <c r="H97" s="273" t="s">
        <v>200</v>
      </c>
      <c r="I97" s="273" t="s">
        <v>200</v>
      </c>
      <c r="J97" s="272">
        <v>1</v>
      </c>
      <c r="K97" s="272" t="s">
        <v>4073</v>
      </c>
      <c r="L97" s="964">
        <v>50000</v>
      </c>
      <c r="M97" s="272">
        <v>2009</v>
      </c>
      <c r="N97" s="272" t="s">
        <v>1513</v>
      </c>
      <c r="O97" s="964">
        <v>50000</v>
      </c>
      <c r="P97" s="275"/>
      <c r="Q97" s="272"/>
      <c r="R97" s="272"/>
      <c r="S97" s="276"/>
    </row>
    <row r="98" spans="1:19" s="47" customFormat="1" ht="24.95" hidden="1" customHeight="1">
      <c r="A98" s="518" t="s">
        <v>372</v>
      </c>
      <c r="B98" s="270">
        <f t="shared" si="1"/>
        <v>81</v>
      </c>
      <c r="C98" s="375" t="s">
        <v>1512</v>
      </c>
      <c r="D98" s="270" t="s">
        <v>1392</v>
      </c>
      <c r="E98" s="272" t="s">
        <v>1481</v>
      </c>
      <c r="F98" s="273" t="s">
        <v>200</v>
      </c>
      <c r="G98" s="273" t="s">
        <v>200</v>
      </c>
      <c r="H98" s="273" t="s">
        <v>200</v>
      </c>
      <c r="I98" s="273" t="s">
        <v>200</v>
      </c>
      <c r="J98" s="272">
        <v>1</v>
      </c>
      <c r="K98" s="272" t="s">
        <v>4073</v>
      </c>
      <c r="L98" s="964">
        <v>50000</v>
      </c>
      <c r="M98" s="272">
        <v>2009</v>
      </c>
      <c r="N98" s="272" t="s">
        <v>1513</v>
      </c>
      <c r="O98" s="964">
        <v>50000</v>
      </c>
      <c r="P98" s="275"/>
      <c r="Q98" s="272"/>
      <c r="R98" s="272"/>
      <c r="S98" s="276"/>
    </row>
    <row r="99" spans="1:19" s="47" customFormat="1" ht="24.95" hidden="1" customHeight="1">
      <c r="A99" s="518" t="s">
        <v>372</v>
      </c>
      <c r="B99" s="270">
        <f t="shared" si="1"/>
        <v>82</v>
      </c>
      <c r="C99" s="375" t="s">
        <v>1512</v>
      </c>
      <c r="D99" s="270" t="s">
        <v>1392</v>
      </c>
      <c r="E99" s="272" t="s">
        <v>1481</v>
      </c>
      <c r="F99" s="273" t="s">
        <v>200</v>
      </c>
      <c r="G99" s="273" t="s">
        <v>200</v>
      </c>
      <c r="H99" s="273" t="s">
        <v>200</v>
      </c>
      <c r="I99" s="273" t="s">
        <v>200</v>
      </c>
      <c r="J99" s="272">
        <v>1</v>
      </c>
      <c r="K99" s="272" t="s">
        <v>4073</v>
      </c>
      <c r="L99" s="964">
        <v>50000</v>
      </c>
      <c r="M99" s="272">
        <v>2009</v>
      </c>
      <c r="N99" s="272" t="s">
        <v>1513</v>
      </c>
      <c r="O99" s="964">
        <v>50000</v>
      </c>
      <c r="P99" s="275"/>
      <c r="Q99" s="272"/>
      <c r="R99" s="272"/>
      <c r="S99" s="276"/>
    </row>
    <row r="100" spans="1:19" s="47" customFormat="1" ht="24.95" hidden="1" customHeight="1">
      <c r="A100" s="518" t="s">
        <v>372</v>
      </c>
      <c r="B100" s="270">
        <f t="shared" si="1"/>
        <v>83</v>
      </c>
      <c r="C100" s="375" t="s">
        <v>1512</v>
      </c>
      <c r="D100" s="270" t="s">
        <v>1392</v>
      </c>
      <c r="E100" s="272" t="s">
        <v>1481</v>
      </c>
      <c r="F100" s="273" t="s">
        <v>200</v>
      </c>
      <c r="G100" s="273" t="s">
        <v>200</v>
      </c>
      <c r="H100" s="273" t="s">
        <v>200</v>
      </c>
      <c r="I100" s="273" t="s">
        <v>200</v>
      </c>
      <c r="J100" s="272">
        <v>1</v>
      </c>
      <c r="K100" s="272" t="s">
        <v>4073</v>
      </c>
      <c r="L100" s="964">
        <v>50000</v>
      </c>
      <c r="M100" s="272">
        <v>2009</v>
      </c>
      <c r="N100" s="272" t="s">
        <v>1513</v>
      </c>
      <c r="O100" s="964">
        <v>50000</v>
      </c>
      <c r="P100" s="275"/>
      <c r="Q100" s="272"/>
      <c r="R100" s="272"/>
      <c r="S100" s="276"/>
    </row>
    <row r="101" spans="1:19" s="47" customFormat="1" ht="24.95" hidden="1" customHeight="1">
      <c r="A101" s="518" t="s">
        <v>372</v>
      </c>
      <c r="B101" s="270">
        <f t="shared" si="1"/>
        <v>84</v>
      </c>
      <c r="C101" s="375" t="s">
        <v>1512</v>
      </c>
      <c r="D101" s="270" t="s">
        <v>1392</v>
      </c>
      <c r="E101" s="272" t="s">
        <v>1481</v>
      </c>
      <c r="F101" s="273" t="s">
        <v>200</v>
      </c>
      <c r="G101" s="273" t="s">
        <v>200</v>
      </c>
      <c r="H101" s="273" t="s">
        <v>200</v>
      </c>
      <c r="I101" s="273" t="s">
        <v>200</v>
      </c>
      <c r="J101" s="272">
        <v>1</v>
      </c>
      <c r="K101" s="272" t="s">
        <v>4073</v>
      </c>
      <c r="L101" s="964">
        <v>50000</v>
      </c>
      <c r="M101" s="272">
        <v>2009</v>
      </c>
      <c r="N101" s="272" t="s">
        <v>1513</v>
      </c>
      <c r="O101" s="964">
        <v>50000</v>
      </c>
      <c r="P101" s="275"/>
      <c r="Q101" s="272"/>
      <c r="R101" s="272"/>
      <c r="S101" s="276"/>
    </row>
    <row r="102" spans="1:19" s="47" customFormat="1" ht="24.95" hidden="1" customHeight="1">
      <c r="A102" s="518" t="s">
        <v>372</v>
      </c>
      <c r="B102" s="270">
        <f t="shared" si="1"/>
        <v>85</v>
      </c>
      <c r="C102" s="375" t="s">
        <v>1512</v>
      </c>
      <c r="D102" s="270" t="s">
        <v>1392</v>
      </c>
      <c r="E102" s="272" t="s">
        <v>1481</v>
      </c>
      <c r="F102" s="273" t="s">
        <v>200</v>
      </c>
      <c r="G102" s="273" t="s">
        <v>200</v>
      </c>
      <c r="H102" s="273" t="s">
        <v>200</v>
      </c>
      <c r="I102" s="273" t="s">
        <v>200</v>
      </c>
      <c r="J102" s="272">
        <v>1</v>
      </c>
      <c r="K102" s="272" t="s">
        <v>4073</v>
      </c>
      <c r="L102" s="964">
        <v>50000</v>
      </c>
      <c r="M102" s="272">
        <v>2009</v>
      </c>
      <c r="N102" s="272" t="s">
        <v>1513</v>
      </c>
      <c r="O102" s="964">
        <v>50000</v>
      </c>
      <c r="P102" s="275"/>
      <c r="Q102" s="272"/>
      <c r="R102" s="272"/>
      <c r="S102" s="276"/>
    </row>
    <row r="103" spans="1:19" s="47" customFormat="1" ht="24.95" hidden="1" customHeight="1">
      <c r="A103" s="518" t="s">
        <v>372</v>
      </c>
      <c r="B103" s="270">
        <f t="shared" si="1"/>
        <v>86</v>
      </c>
      <c r="C103" s="375" t="s">
        <v>1512</v>
      </c>
      <c r="D103" s="270" t="s">
        <v>1392</v>
      </c>
      <c r="E103" s="272" t="s">
        <v>1481</v>
      </c>
      <c r="F103" s="273" t="s">
        <v>200</v>
      </c>
      <c r="G103" s="273" t="s">
        <v>200</v>
      </c>
      <c r="H103" s="273" t="s">
        <v>200</v>
      </c>
      <c r="I103" s="273" t="s">
        <v>200</v>
      </c>
      <c r="J103" s="272">
        <v>1</v>
      </c>
      <c r="K103" s="272" t="s">
        <v>4073</v>
      </c>
      <c r="L103" s="964">
        <v>50000</v>
      </c>
      <c r="M103" s="272">
        <v>2009</v>
      </c>
      <c r="N103" s="272" t="s">
        <v>1513</v>
      </c>
      <c r="O103" s="964">
        <v>50000</v>
      </c>
      <c r="P103" s="275"/>
      <c r="Q103" s="272"/>
      <c r="R103" s="272"/>
      <c r="S103" s="276"/>
    </row>
    <row r="104" spans="1:19" s="47" customFormat="1" ht="24.95" hidden="1" customHeight="1">
      <c r="A104" s="518" t="s">
        <v>372</v>
      </c>
      <c r="B104" s="270">
        <f t="shared" si="1"/>
        <v>87</v>
      </c>
      <c r="C104" s="375" t="s">
        <v>1512</v>
      </c>
      <c r="D104" s="270" t="s">
        <v>1392</v>
      </c>
      <c r="E104" s="272" t="s">
        <v>1481</v>
      </c>
      <c r="F104" s="273" t="s">
        <v>200</v>
      </c>
      <c r="G104" s="273" t="s">
        <v>200</v>
      </c>
      <c r="H104" s="273" t="s">
        <v>200</v>
      </c>
      <c r="I104" s="273" t="s">
        <v>200</v>
      </c>
      <c r="J104" s="272">
        <v>1</v>
      </c>
      <c r="K104" s="272" t="s">
        <v>4073</v>
      </c>
      <c r="L104" s="964">
        <v>50000</v>
      </c>
      <c r="M104" s="272">
        <v>2009</v>
      </c>
      <c r="N104" s="272" t="s">
        <v>1513</v>
      </c>
      <c r="O104" s="964">
        <v>50000</v>
      </c>
      <c r="P104" s="275"/>
      <c r="Q104" s="272"/>
      <c r="R104" s="272"/>
      <c r="S104" s="276"/>
    </row>
    <row r="105" spans="1:19" s="47" customFormat="1" ht="24.95" hidden="1" customHeight="1">
      <c r="A105" s="518" t="s">
        <v>372</v>
      </c>
      <c r="B105" s="270">
        <f t="shared" si="1"/>
        <v>88</v>
      </c>
      <c r="C105" s="375" t="s">
        <v>1512</v>
      </c>
      <c r="D105" s="270" t="s">
        <v>1392</v>
      </c>
      <c r="E105" s="272" t="s">
        <v>1481</v>
      </c>
      <c r="F105" s="273" t="s">
        <v>200</v>
      </c>
      <c r="G105" s="273" t="s">
        <v>200</v>
      </c>
      <c r="H105" s="273" t="s">
        <v>200</v>
      </c>
      <c r="I105" s="273" t="s">
        <v>200</v>
      </c>
      <c r="J105" s="272">
        <v>1</v>
      </c>
      <c r="K105" s="272" t="s">
        <v>4073</v>
      </c>
      <c r="L105" s="964">
        <v>50000</v>
      </c>
      <c r="M105" s="272">
        <v>2009</v>
      </c>
      <c r="N105" s="272" t="s">
        <v>1513</v>
      </c>
      <c r="O105" s="964">
        <v>50000</v>
      </c>
      <c r="P105" s="275"/>
      <c r="Q105" s="272"/>
      <c r="R105" s="272"/>
      <c r="S105" s="276"/>
    </row>
    <row r="106" spans="1:19" s="47" customFormat="1" ht="24.95" hidden="1" customHeight="1">
      <c r="A106" s="518" t="s">
        <v>372</v>
      </c>
      <c r="B106" s="270">
        <f t="shared" si="1"/>
        <v>89</v>
      </c>
      <c r="C106" s="375" t="s">
        <v>1512</v>
      </c>
      <c r="D106" s="270" t="s">
        <v>1392</v>
      </c>
      <c r="E106" s="272" t="s">
        <v>1481</v>
      </c>
      <c r="F106" s="273" t="s">
        <v>200</v>
      </c>
      <c r="G106" s="273" t="s">
        <v>200</v>
      </c>
      <c r="H106" s="273" t="s">
        <v>200</v>
      </c>
      <c r="I106" s="273" t="s">
        <v>200</v>
      </c>
      <c r="J106" s="272">
        <v>1</v>
      </c>
      <c r="K106" s="272" t="s">
        <v>4073</v>
      </c>
      <c r="L106" s="964">
        <v>50000</v>
      </c>
      <c r="M106" s="272">
        <v>2009</v>
      </c>
      <c r="N106" s="272" t="s">
        <v>1513</v>
      </c>
      <c r="O106" s="964">
        <v>50000</v>
      </c>
      <c r="P106" s="275"/>
      <c r="Q106" s="272"/>
      <c r="R106" s="272"/>
      <c r="S106" s="276"/>
    </row>
    <row r="107" spans="1:19" s="47" customFormat="1" ht="24.95" hidden="1" customHeight="1">
      <c r="A107" s="518" t="s">
        <v>372</v>
      </c>
      <c r="B107" s="270">
        <f t="shared" si="1"/>
        <v>90</v>
      </c>
      <c r="C107" s="375" t="s">
        <v>1512</v>
      </c>
      <c r="D107" s="270" t="s">
        <v>1392</v>
      </c>
      <c r="E107" s="272" t="s">
        <v>1481</v>
      </c>
      <c r="F107" s="273" t="s">
        <v>200</v>
      </c>
      <c r="G107" s="273" t="s">
        <v>200</v>
      </c>
      <c r="H107" s="273" t="s">
        <v>200</v>
      </c>
      <c r="I107" s="273" t="s">
        <v>200</v>
      </c>
      <c r="J107" s="272">
        <v>1</v>
      </c>
      <c r="K107" s="272" t="s">
        <v>4073</v>
      </c>
      <c r="L107" s="964">
        <v>50000</v>
      </c>
      <c r="M107" s="272">
        <v>2009</v>
      </c>
      <c r="N107" s="272" t="s">
        <v>1513</v>
      </c>
      <c r="O107" s="964">
        <v>50000</v>
      </c>
      <c r="P107" s="275"/>
      <c r="Q107" s="272"/>
      <c r="R107" s="272"/>
      <c r="S107" s="276"/>
    </row>
    <row r="108" spans="1:19" s="47" customFormat="1" ht="99.95" hidden="1" customHeight="1">
      <c r="A108" s="518" t="s">
        <v>1394</v>
      </c>
      <c r="B108" s="270">
        <v>1</v>
      </c>
      <c r="C108" s="271" t="s">
        <v>1393</v>
      </c>
      <c r="D108" s="270" t="s">
        <v>1392</v>
      </c>
      <c r="E108" s="272" t="s">
        <v>299</v>
      </c>
      <c r="F108" s="273" t="s">
        <v>200</v>
      </c>
      <c r="G108" s="273" t="s">
        <v>200</v>
      </c>
      <c r="H108" s="273" t="s">
        <v>200</v>
      </c>
      <c r="I108" s="273" t="s">
        <v>200</v>
      </c>
      <c r="J108" s="274">
        <v>1</v>
      </c>
      <c r="K108" s="272" t="s">
        <v>4073</v>
      </c>
      <c r="L108" s="964">
        <f t="shared" ref="L108:L111" si="2">O108/J108</f>
        <v>50000000</v>
      </c>
      <c r="M108" s="272">
        <v>2010</v>
      </c>
      <c r="N108" s="272" t="s">
        <v>379</v>
      </c>
      <c r="O108" s="963">
        <v>50000000</v>
      </c>
      <c r="P108" s="275"/>
      <c r="Q108" s="272"/>
      <c r="R108" s="272"/>
      <c r="S108" s="276"/>
    </row>
    <row r="109" spans="1:19" s="47" customFormat="1" ht="155.1" hidden="1" customHeight="1">
      <c r="A109" s="518" t="s">
        <v>374</v>
      </c>
      <c r="B109" s="270">
        <v>1</v>
      </c>
      <c r="C109" s="271" t="s">
        <v>1395</v>
      </c>
      <c r="D109" s="270" t="s">
        <v>294</v>
      </c>
      <c r="E109" s="272" t="s">
        <v>299</v>
      </c>
      <c r="F109" s="273" t="s">
        <v>200</v>
      </c>
      <c r="G109" s="273" t="s">
        <v>200</v>
      </c>
      <c r="H109" s="273" t="s">
        <v>200</v>
      </c>
      <c r="I109" s="273" t="s">
        <v>200</v>
      </c>
      <c r="J109" s="274">
        <v>1</v>
      </c>
      <c r="K109" s="272" t="s">
        <v>4073</v>
      </c>
      <c r="L109" s="964">
        <f t="shared" si="2"/>
        <v>99960000</v>
      </c>
      <c r="M109" s="272">
        <v>2011</v>
      </c>
      <c r="N109" s="272" t="s">
        <v>380</v>
      </c>
      <c r="O109" s="963">
        <v>99960000</v>
      </c>
      <c r="P109" s="275"/>
      <c r="Q109" s="272"/>
      <c r="R109" s="272"/>
      <c r="S109" s="276" t="s">
        <v>1396</v>
      </c>
    </row>
    <row r="110" spans="1:19" s="47" customFormat="1" ht="155.1" hidden="1" customHeight="1">
      <c r="A110" s="518" t="s">
        <v>374</v>
      </c>
      <c r="B110" s="270">
        <v>2</v>
      </c>
      <c r="C110" s="271" t="s">
        <v>271</v>
      </c>
      <c r="D110" s="270" t="s">
        <v>294</v>
      </c>
      <c r="E110" s="272" t="s">
        <v>299</v>
      </c>
      <c r="F110" s="273" t="s">
        <v>200</v>
      </c>
      <c r="G110" s="273" t="s">
        <v>200</v>
      </c>
      <c r="H110" s="273" t="s">
        <v>200</v>
      </c>
      <c r="I110" s="273" t="s">
        <v>200</v>
      </c>
      <c r="J110" s="274">
        <v>1</v>
      </c>
      <c r="K110" s="272" t="s">
        <v>4073</v>
      </c>
      <c r="L110" s="964">
        <f t="shared" si="2"/>
        <v>5000000</v>
      </c>
      <c r="M110" s="272">
        <v>2011</v>
      </c>
      <c r="N110" s="272" t="s">
        <v>380</v>
      </c>
      <c r="O110" s="963">
        <v>5000000</v>
      </c>
      <c r="P110" s="275"/>
      <c r="Q110" s="272"/>
      <c r="R110" s="272"/>
      <c r="S110" s="276" t="s">
        <v>1397</v>
      </c>
    </row>
    <row r="111" spans="1:19" s="47" customFormat="1" ht="99.95" hidden="1" customHeight="1">
      <c r="A111" s="518" t="s">
        <v>395</v>
      </c>
      <c r="B111" s="270">
        <v>1</v>
      </c>
      <c r="C111" s="272" t="s">
        <v>1398</v>
      </c>
      <c r="D111" s="270" t="s">
        <v>294</v>
      </c>
      <c r="E111" s="272" t="s">
        <v>299</v>
      </c>
      <c r="F111" s="273" t="s">
        <v>200</v>
      </c>
      <c r="G111" s="273" t="s">
        <v>200</v>
      </c>
      <c r="H111" s="273" t="s">
        <v>200</v>
      </c>
      <c r="I111" s="273" t="s">
        <v>200</v>
      </c>
      <c r="J111" s="274">
        <v>1</v>
      </c>
      <c r="K111" s="272" t="s">
        <v>4073</v>
      </c>
      <c r="L111" s="964">
        <f t="shared" si="2"/>
        <v>50000000</v>
      </c>
      <c r="M111" s="272">
        <v>2015</v>
      </c>
      <c r="N111" s="272" t="s">
        <v>1400</v>
      </c>
      <c r="O111" s="963">
        <v>50000000</v>
      </c>
      <c r="P111" s="275"/>
      <c r="Q111" s="272"/>
      <c r="R111" s="272"/>
      <c r="S111" s="276" t="s">
        <v>1399</v>
      </c>
    </row>
    <row r="112" spans="1:19" s="47" customFormat="1" ht="39.950000000000003" hidden="1" customHeight="1">
      <c r="A112" s="518" t="s">
        <v>1673</v>
      </c>
      <c r="B112" s="1009">
        <v>1</v>
      </c>
      <c r="C112" s="1010" t="s">
        <v>1920</v>
      </c>
      <c r="D112" s="1010" t="s">
        <v>1921</v>
      </c>
      <c r="E112" s="1010" t="s">
        <v>1922</v>
      </c>
      <c r="F112" s="1010" t="s">
        <v>200</v>
      </c>
      <c r="G112" s="1011" t="s">
        <v>200</v>
      </c>
      <c r="H112" s="1011" t="s">
        <v>200</v>
      </c>
      <c r="I112" s="1011" t="s">
        <v>200</v>
      </c>
      <c r="J112" s="1011">
        <v>1</v>
      </c>
      <c r="K112" s="1012" t="s">
        <v>1390</v>
      </c>
      <c r="L112" s="1013" t="s">
        <v>200</v>
      </c>
      <c r="M112" s="1011">
        <v>2016</v>
      </c>
      <c r="N112" s="1011" t="s">
        <v>188</v>
      </c>
      <c r="O112" s="1014">
        <v>100000000</v>
      </c>
      <c r="P112" s="1011" t="s">
        <v>98</v>
      </c>
      <c r="Q112" s="1011"/>
      <c r="R112" s="1011"/>
      <c r="S112" s="1210" t="s">
        <v>1923</v>
      </c>
    </row>
    <row r="113" spans="1:19" s="47" customFormat="1" ht="39.950000000000003" hidden="1" customHeight="1">
      <c r="A113" s="518" t="s">
        <v>1673</v>
      </c>
      <c r="B113" s="227">
        <v>2</v>
      </c>
      <c r="C113" s="701" t="s">
        <v>1920</v>
      </c>
      <c r="D113" s="701" t="s">
        <v>1921</v>
      </c>
      <c r="E113" s="701" t="s">
        <v>1922</v>
      </c>
      <c r="F113" s="701" t="s">
        <v>200</v>
      </c>
      <c r="G113" s="500" t="s">
        <v>200</v>
      </c>
      <c r="H113" s="500" t="s">
        <v>200</v>
      </c>
      <c r="I113" s="500" t="s">
        <v>200</v>
      </c>
      <c r="J113" s="500">
        <v>1</v>
      </c>
      <c r="K113" s="226" t="s">
        <v>1390</v>
      </c>
      <c r="L113" s="610" t="s">
        <v>200</v>
      </c>
      <c r="M113" s="500">
        <v>2016</v>
      </c>
      <c r="N113" s="500" t="s">
        <v>188</v>
      </c>
      <c r="O113" s="674"/>
      <c r="P113" s="500" t="s">
        <v>98</v>
      </c>
      <c r="Q113" s="500"/>
      <c r="R113" s="500"/>
      <c r="S113" s="1084"/>
    </row>
    <row r="114" spans="1:19" s="47" customFormat="1" ht="39.950000000000003" hidden="1" customHeight="1">
      <c r="A114" s="518" t="s">
        <v>1673</v>
      </c>
      <c r="B114" s="227">
        <v>3</v>
      </c>
      <c r="C114" s="701" t="s">
        <v>1920</v>
      </c>
      <c r="D114" s="701" t="s">
        <v>1921</v>
      </c>
      <c r="E114" s="701" t="s">
        <v>1922</v>
      </c>
      <c r="F114" s="701" t="s">
        <v>200</v>
      </c>
      <c r="G114" s="500" t="s">
        <v>200</v>
      </c>
      <c r="H114" s="500" t="s">
        <v>200</v>
      </c>
      <c r="I114" s="500" t="s">
        <v>200</v>
      </c>
      <c r="J114" s="500">
        <v>1</v>
      </c>
      <c r="K114" s="226" t="s">
        <v>1390</v>
      </c>
      <c r="L114" s="610" t="s">
        <v>200</v>
      </c>
      <c r="M114" s="500">
        <v>2016</v>
      </c>
      <c r="N114" s="500" t="s">
        <v>188</v>
      </c>
      <c r="O114" s="674"/>
      <c r="P114" s="500" t="s">
        <v>98</v>
      </c>
      <c r="Q114" s="500"/>
      <c r="R114" s="500"/>
      <c r="S114" s="1084"/>
    </row>
    <row r="115" spans="1:19" s="47" customFormat="1" ht="39.950000000000003" hidden="1" customHeight="1">
      <c r="A115" s="518" t="s">
        <v>1673</v>
      </c>
      <c r="B115" s="227">
        <f>B114+1</f>
        <v>4</v>
      </c>
      <c r="C115" s="701" t="s">
        <v>1920</v>
      </c>
      <c r="D115" s="701" t="s">
        <v>1921</v>
      </c>
      <c r="E115" s="701" t="s">
        <v>1922</v>
      </c>
      <c r="F115" s="701" t="s">
        <v>200</v>
      </c>
      <c r="G115" s="500" t="s">
        <v>200</v>
      </c>
      <c r="H115" s="500" t="s">
        <v>200</v>
      </c>
      <c r="I115" s="500" t="s">
        <v>200</v>
      </c>
      <c r="J115" s="500">
        <v>1</v>
      </c>
      <c r="K115" s="226" t="s">
        <v>1390</v>
      </c>
      <c r="L115" s="610" t="s">
        <v>200</v>
      </c>
      <c r="M115" s="500">
        <v>2016</v>
      </c>
      <c r="N115" s="500" t="s">
        <v>188</v>
      </c>
      <c r="O115" s="674"/>
      <c r="P115" s="500" t="s">
        <v>98</v>
      </c>
      <c r="Q115" s="500"/>
      <c r="R115" s="500"/>
      <c r="S115" s="1084"/>
    </row>
    <row r="116" spans="1:19" s="47" customFormat="1" ht="39.950000000000003" hidden="1" customHeight="1">
      <c r="A116" s="518" t="s">
        <v>1673</v>
      </c>
      <c r="B116" s="227">
        <f t="shared" ref="B116:B179" si="3">B115+1</f>
        <v>5</v>
      </c>
      <c r="C116" s="701" t="s">
        <v>1920</v>
      </c>
      <c r="D116" s="701" t="s">
        <v>1921</v>
      </c>
      <c r="E116" s="701" t="s">
        <v>1922</v>
      </c>
      <c r="F116" s="701" t="s">
        <v>200</v>
      </c>
      <c r="G116" s="500" t="s">
        <v>200</v>
      </c>
      <c r="H116" s="500" t="s">
        <v>200</v>
      </c>
      <c r="I116" s="500" t="s">
        <v>200</v>
      </c>
      <c r="J116" s="500">
        <v>1</v>
      </c>
      <c r="K116" s="226" t="s">
        <v>1390</v>
      </c>
      <c r="L116" s="610" t="s">
        <v>200</v>
      </c>
      <c r="M116" s="500">
        <v>2016</v>
      </c>
      <c r="N116" s="500" t="s">
        <v>188</v>
      </c>
      <c r="O116" s="674"/>
      <c r="P116" s="500" t="s">
        <v>98</v>
      </c>
      <c r="Q116" s="500"/>
      <c r="R116" s="500"/>
      <c r="S116" s="1084"/>
    </row>
    <row r="117" spans="1:19" s="47" customFormat="1" ht="39.950000000000003" hidden="1" customHeight="1">
      <c r="A117" s="518" t="s">
        <v>1673</v>
      </c>
      <c r="B117" s="227">
        <f t="shared" si="3"/>
        <v>6</v>
      </c>
      <c r="C117" s="701" t="s">
        <v>1920</v>
      </c>
      <c r="D117" s="701" t="s">
        <v>1921</v>
      </c>
      <c r="E117" s="701" t="s">
        <v>1922</v>
      </c>
      <c r="F117" s="701" t="s">
        <v>200</v>
      </c>
      <c r="G117" s="500" t="s">
        <v>200</v>
      </c>
      <c r="H117" s="500" t="s">
        <v>200</v>
      </c>
      <c r="I117" s="500" t="s">
        <v>200</v>
      </c>
      <c r="J117" s="500">
        <v>1</v>
      </c>
      <c r="K117" s="226" t="s">
        <v>1390</v>
      </c>
      <c r="L117" s="610" t="s">
        <v>200</v>
      </c>
      <c r="M117" s="500">
        <v>2016</v>
      </c>
      <c r="N117" s="500" t="s">
        <v>188</v>
      </c>
      <c r="O117" s="674"/>
      <c r="P117" s="500" t="s">
        <v>98</v>
      </c>
      <c r="Q117" s="500"/>
      <c r="R117" s="500"/>
      <c r="S117" s="1084"/>
    </row>
    <row r="118" spans="1:19" s="47" customFormat="1" ht="39.950000000000003" hidden="1" customHeight="1">
      <c r="A118" s="518" t="s">
        <v>1673</v>
      </c>
      <c r="B118" s="227">
        <f t="shared" si="3"/>
        <v>7</v>
      </c>
      <c r="C118" s="701" t="s">
        <v>1920</v>
      </c>
      <c r="D118" s="701" t="s">
        <v>1921</v>
      </c>
      <c r="E118" s="701" t="s">
        <v>1922</v>
      </c>
      <c r="F118" s="701" t="s">
        <v>200</v>
      </c>
      <c r="G118" s="500" t="s">
        <v>200</v>
      </c>
      <c r="H118" s="500" t="s">
        <v>200</v>
      </c>
      <c r="I118" s="500" t="s">
        <v>200</v>
      </c>
      <c r="J118" s="500">
        <v>1</v>
      </c>
      <c r="K118" s="226" t="s">
        <v>1390</v>
      </c>
      <c r="L118" s="610" t="s">
        <v>200</v>
      </c>
      <c r="M118" s="500">
        <v>2016</v>
      </c>
      <c r="N118" s="500" t="s">
        <v>188</v>
      </c>
      <c r="O118" s="674"/>
      <c r="P118" s="500" t="s">
        <v>98</v>
      </c>
      <c r="Q118" s="500"/>
      <c r="R118" s="500"/>
      <c r="S118" s="1084"/>
    </row>
    <row r="119" spans="1:19" s="47" customFormat="1" ht="39.950000000000003" hidden="1" customHeight="1">
      <c r="A119" s="518" t="s">
        <v>1673</v>
      </c>
      <c r="B119" s="227">
        <f t="shared" si="3"/>
        <v>8</v>
      </c>
      <c r="C119" s="701" t="s">
        <v>1920</v>
      </c>
      <c r="D119" s="701" t="s">
        <v>1921</v>
      </c>
      <c r="E119" s="701" t="s">
        <v>1922</v>
      </c>
      <c r="F119" s="701" t="s">
        <v>200</v>
      </c>
      <c r="G119" s="500" t="s">
        <v>200</v>
      </c>
      <c r="H119" s="500" t="s">
        <v>200</v>
      </c>
      <c r="I119" s="500" t="s">
        <v>200</v>
      </c>
      <c r="J119" s="500">
        <v>1</v>
      </c>
      <c r="K119" s="226" t="s">
        <v>1390</v>
      </c>
      <c r="L119" s="610" t="s">
        <v>200</v>
      </c>
      <c r="M119" s="500">
        <v>2016</v>
      </c>
      <c r="N119" s="500" t="s">
        <v>188</v>
      </c>
      <c r="O119" s="674"/>
      <c r="P119" s="500" t="s">
        <v>98</v>
      </c>
      <c r="Q119" s="500"/>
      <c r="R119" s="500"/>
      <c r="S119" s="1084"/>
    </row>
    <row r="120" spans="1:19" s="47" customFormat="1" ht="39.950000000000003" hidden="1" customHeight="1">
      <c r="A120" s="518" t="s">
        <v>1673</v>
      </c>
      <c r="B120" s="227">
        <f t="shared" si="3"/>
        <v>9</v>
      </c>
      <c r="C120" s="701" t="s">
        <v>1920</v>
      </c>
      <c r="D120" s="701" t="s">
        <v>1921</v>
      </c>
      <c r="E120" s="701" t="s">
        <v>1922</v>
      </c>
      <c r="F120" s="701" t="s">
        <v>200</v>
      </c>
      <c r="G120" s="500" t="s">
        <v>200</v>
      </c>
      <c r="H120" s="500" t="s">
        <v>200</v>
      </c>
      <c r="I120" s="500" t="s">
        <v>200</v>
      </c>
      <c r="J120" s="500">
        <v>1</v>
      </c>
      <c r="K120" s="226" t="s">
        <v>1390</v>
      </c>
      <c r="L120" s="610" t="s">
        <v>200</v>
      </c>
      <c r="M120" s="500">
        <v>2016</v>
      </c>
      <c r="N120" s="500" t="s">
        <v>188</v>
      </c>
      <c r="O120" s="674"/>
      <c r="P120" s="500" t="s">
        <v>98</v>
      </c>
      <c r="Q120" s="500"/>
      <c r="R120" s="500"/>
      <c r="S120" s="1084"/>
    </row>
    <row r="121" spans="1:19" s="47" customFormat="1" ht="39.950000000000003" hidden="1" customHeight="1">
      <c r="A121" s="518" t="s">
        <v>1673</v>
      </c>
      <c r="B121" s="227">
        <f t="shared" si="3"/>
        <v>10</v>
      </c>
      <c r="C121" s="701" t="s">
        <v>1920</v>
      </c>
      <c r="D121" s="701" t="s">
        <v>1921</v>
      </c>
      <c r="E121" s="701" t="s">
        <v>1922</v>
      </c>
      <c r="F121" s="701" t="s">
        <v>200</v>
      </c>
      <c r="G121" s="500" t="s">
        <v>200</v>
      </c>
      <c r="H121" s="500" t="s">
        <v>200</v>
      </c>
      <c r="I121" s="500" t="s">
        <v>200</v>
      </c>
      <c r="J121" s="500">
        <v>1</v>
      </c>
      <c r="K121" s="226" t="s">
        <v>1390</v>
      </c>
      <c r="L121" s="610" t="s">
        <v>200</v>
      </c>
      <c r="M121" s="500">
        <v>2016</v>
      </c>
      <c r="N121" s="500" t="s">
        <v>188</v>
      </c>
      <c r="O121" s="674"/>
      <c r="P121" s="500" t="s">
        <v>98</v>
      </c>
      <c r="Q121" s="500"/>
      <c r="R121" s="500"/>
      <c r="S121" s="1018"/>
    </row>
    <row r="122" spans="1:19" s="47" customFormat="1" ht="39.950000000000003" hidden="1" customHeight="1">
      <c r="A122" s="518" t="s">
        <v>1673</v>
      </c>
      <c r="B122" s="227">
        <f t="shared" si="3"/>
        <v>11</v>
      </c>
      <c r="C122" s="701" t="s">
        <v>1920</v>
      </c>
      <c r="D122" s="701" t="s">
        <v>1921</v>
      </c>
      <c r="E122" s="701" t="s">
        <v>1922</v>
      </c>
      <c r="F122" s="701" t="s">
        <v>200</v>
      </c>
      <c r="G122" s="500" t="s">
        <v>200</v>
      </c>
      <c r="H122" s="500" t="s">
        <v>200</v>
      </c>
      <c r="I122" s="500" t="s">
        <v>200</v>
      </c>
      <c r="J122" s="500">
        <v>1</v>
      </c>
      <c r="K122" s="226" t="s">
        <v>1390</v>
      </c>
      <c r="L122" s="610" t="s">
        <v>200</v>
      </c>
      <c r="M122" s="500">
        <v>2016</v>
      </c>
      <c r="N122" s="500" t="s">
        <v>188</v>
      </c>
      <c r="O122" s="674"/>
      <c r="P122" s="500" t="s">
        <v>98</v>
      </c>
      <c r="Q122" s="500"/>
      <c r="R122" s="500"/>
      <c r="S122" s="701"/>
    </row>
    <row r="123" spans="1:19" s="47" customFormat="1" ht="39.950000000000003" hidden="1" customHeight="1">
      <c r="A123" s="518" t="s">
        <v>1673</v>
      </c>
      <c r="B123" s="227">
        <f t="shared" si="3"/>
        <v>12</v>
      </c>
      <c r="C123" s="701" t="s">
        <v>1920</v>
      </c>
      <c r="D123" s="701" t="s">
        <v>1921</v>
      </c>
      <c r="E123" s="701" t="s">
        <v>1922</v>
      </c>
      <c r="F123" s="701" t="s">
        <v>200</v>
      </c>
      <c r="G123" s="500" t="s">
        <v>200</v>
      </c>
      <c r="H123" s="500" t="s">
        <v>200</v>
      </c>
      <c r="I123" s="500" t="s">
        <v>200</v>
      </c>
      <c r="J123" s="500">
        <v>1</v>
      </c>
      <c r="K123" s="226" t="s">
        <v>1390</v>
      </c>
      <c r="L123" s="610" t="s">
        <v>200</v>
      </c>
      <c r="M123" s="500">
        <v>2016</v>
      </c>
      <c r="N123" s="500" t="s">
        <v>188</v>
      </c>
      <c r="O123" s="674"/>
      <c r="P123" s="500" t="s">
        <v>98</v>
      </c>
      <c r="Q123" s="500"/>
      <c r="R123" s="500"/>
      <c r="S123" s="701"/>
    </row>
    <row r="124" spans="1:19" s="47" customFormat="1" ht="39.950000000000003" hidden="1" customHeight="1">
      <c r="A124" s="518" t="s">
        <v>1673</v>
      </c>
      <c r="B124" s="227">
        <f t="shared" si="3"/>
        <v>13</v>
      </c>
      <c r="C124" s="701" t="s">
        <v>1920</v>
      </c>
      <c r="D124" s="701" t="s">
        <v>1921</v>
      </c>
      <c r="E124" s="701" t="s">
        <v>1922</v>
      </c>
      <c r="F124" s="701" t="s">
        <v>200</v>
      </c>
      <c r="G124" s="500" t="s">
        <v>200</v>
      </c>
      <c r="H124" s="500" t="s">
        <v>200</v>
      </c>
      <c r="I124" s="500" t="s">
        <v>200</v>
      </c>
      <c r="J124" s="500">
        <v>1</v>
      </c>
      <c r="K124" s="226" t="s">
        <v>1390</v>
      </c>
      <c r="L124" s="610" t="s">
        <v>200</v>
      </c>
      <c r="M124" s="500">
        <v>2016</v>
      </c>
      <c r="N124" s="500" t="s">
        <v>188</v>
      </c>
      <c r="O124" s="674"/>
      <c r="P124" s="500" t="s">
        <v>98</v>
      </c>
      <c r="Q124" s="500"/>
      <c r="R124" s="500"/>
      <c r="S124" s="701"/>
    </row>
    <row r="125" spans="1:19" s="47" customFormat="1" ht="39.950000000000003" hidden="1" customHeight="1">
      <c r="A125" s="518" t="s">
        <v>1673</v>
      </c>
      <c r="B125" s="227">
        <f t="shared" si="3"/>
        <v>14</v>
      </c>
      <c r="C125" s="701" t="s">
        <v>1920</v>
      </c>
      <c r="D125" s="701" t="s">
        <v>1921</v>
      </c>
      <c r="E125" s="701" t="s">
        <v>1922</v>
      </c>
      <c r="F125" s="701" t="s">
        <v>200</v>
      </c>
      <c r="G125" s="500" t="s">
        <v>200</v>
      </c>
      <c r="H125" s="500" t="s">
        <v>200</v>
      </c>
      <c r="I125" s="500" t="s">
        <v>200</v>
      </c>
      <c r="J125" s="500">
        <v>1</v>
      </c>
      <c r="K125" s="226" t="s">
        <v>1390</v>
      </c>
      <c r="L125" s="610" t="s">
        <v>200</v>
      </c>
      <c r="M125" s="500">
        <v>2016</v>
      </c>
      <c r="N125" s="500" t="s">
        <v>188</v>
      </c>
      <c r="O125" s="674"/>
      <c r="P125" s="500" t="s">
        <v>98</v>
      </c>
      <c r="Q125" s="500"/>
      <c r="R125" s="500"/>
      <c r="S125" s="701"/>
    </row>
    <row r="126" spans="1:19" s="47" customFormat="1" ht="39.950000000000003" hidden="1" customHeight="1">
      <c r="A126" s="518" t="s">
        <v>1673</v>
      </c>
      <c r="B126" s="227">
        <f t="shared" si="3"/>
        <v>15</v>
      </c>
      <c r="C126" s="701" t="s">
        <v>1920</v>
      </c>
      <c r="D126" s="701" t="s">
        <v>1921</v>
      </c>
      <c r="E126" s="701" t="s">
        <v>1922</v>
      </c>
      <c r="F126" s="701" t="s">
        <v>200</v>
      </c>
      <c r="G126" s="500" t="s">
        <v>200</v>
      </c>
      <c r="H126" s="500" t="s">
        <v>200</v>
      </c>
      <c r="I126" s="500" t="s">
        <v>200</v>
      </c>
      <c r="J126" s="500">
        <v>1</v>
      </c>
      <c r="K126" s="226" t="s">
        <v>1390</v>
      </c>
      <c r="L126" s="610" t="s">
        <v>200</v>
      </c>
      <c r="M126" s="500">
        <v>2016</v>
      </c>
      <c r="N126" s="500" t="s">
        <v>188</v>
      </c>
      <c r="O126" s="674"/>
      <c r="P126" s="500" t="s">
        <v>98</v>
      </c>
      <c r="Q126" s="500"/>
      <c r="R126" s="500"/>
      <c r="S126" s="701"/>
    </row>
    <row r="127" spans="1:19" s="47" customFormat="1" ht="39.950000000000003" hidden="1" customHeight="1">
      <c r="A127" s="518" t="s">
        <v>1673</v>
      </c>
      <c r="B127" s="227">
        <f t="shared" si="3"/>
        <v>16</v>
      </c>
      <c r="C127" s="701" t="s">
        <v>1920</v>
      </c>
      <c r="D127" s="701" t="s">
        <v>1921</v>
      </c>
      <c r="E127" s="701" t="s">
        <v>1922</v>
      </c>
      <c r="F127" s="701" t="s">
        <v>200</v>
      </c>
      <c r="G127" s="500" t="s">
        <v>200</v>
      </c>
      <c r="H127" s="500" t="s">
        <v>200</v>
      </c>
      <c r="I127" s="500" t="s">
        <v>200</v>
      </c>
      <c r="J127" s="500">
        <v>1</v>
      </c>
      <c r="K127" s="226" t="s">
        <v>1390</v>
      </c>
      <c r="L127" s="610" t="s">
        <v>200</v>
      </c>
      <c r="M127" s="500">
        <v>2016</v>
      </c>
      <c r="N127" s="500" t="s">
        <v>188</v>
      </c>
      <c r="O127" s="674"/>
      <c r="P127" s="500" t="s">
        <v>98</v>
      </c>
      <c r="Q127" s="500"/>
      <c r="R127" s="500"/>
      <c r="S127" s="701"/>
    </row>
    <row r="128" spans="1:19" s="47" customFormat="1" ht="39.950000000000003" hidden="1" customHeight="1">
      <c r="A128" s="518" t="s">
        <v>1673</v>
      </c>
      <c r="B128" s="227">
        <f t="shared" si="3"/>
        <v>17</v>
      </c>
      <c r="C128" s="701" t="s">
        <v>1920</v>
      </c>
      <c r="D128" s="701" t="s">
        <v>1921</v>
      </c>
      <c r="E128" s="701" t="s">
        <v>1922</v>
      </c>
      <c r="F128" s="701" t="s">
        <v>200</v>
      </c>
      <c r="G128" s="500" t="s">
        <v>200</v>
      </c>
      <c r="H128" s="500" t="s">
        <v>200</v>
      </c>
      <c r="I128" s="500" t="s">
        <v>200</v>
      </c>
      <c r="J128" s="500">
        <v>1</v>
      </c>
      <c r="K128" s="226" t="s">
        <v>1390</v>
      </c>
      <c r="L128" s="610" t="s">
        <v>200</v>
      </c>
      <c r="M128" s="500">
        <v>2016</v>
      </c>
      <c r="N128" s="500" t="s">
        <v>188</v>
      </c>
      <c r="O128" s="674"/>
      <c r="P128" s="500" t="s">
        <v>98</v>
      </c>
      <c r="Q128" s="500"/>
      <c r="R128" s="500"/>
      <c r="S128" s="701"/>
    </row>
    <row r="129" spans="1:19" s="47" customFormat="1" ht="39.950000000000003" hidden="1" customHeight="1">
      <c r="A129" s="518" t="s">
        <v>1673</v>
      </c>
      <c r="B129" s="227">
        <f t="shared" si="3"/>
        <v>18</v>
      </c>
      <c r="C129" s="701" t="s">
        <v>1920</v>
      </c>
      <c r="D129" s="701" t="s">
        <v>1921</v>
      </c>
      <c r="E129" s="701" t="s">
        <v>1922</v>
      </c>
      <c r="F129" s="701" t="s">
        <v>200</v>
      </c>
      <c r="G129" s="500" t="s">
        <v>200</v>
      </c>
      <c r="H129" s="500" t="s">
        <v>200</v>
      </c>
      <c r="I129" s="500" t="s">
        <v>200</v>
      </c>
      <c r="J129" s="500">
        <v>1</v>
      </c>
      <c r="K129" s="226" t="s">
        <v>1390</v>
      </c>
      <c r="L129" s="610" t="s">
        <v>200</v>
      </c>
      <c r="M129" s="500">
        <v>2016</v>
      </c>
      <c r="N129" s="500" t="s">
        <v>188</v>
      </c>
      <c r="O129" s="674"/>
      <c r="P129" s="500" t="s">
        <v>98</v>
      </c>
      <c r="Q129" s="500"/>
      <c r="R129" s="500"/>
      <c r="S129" s="701"/>
    </row>
    <row r="130" spans="1:19" s="47" customFormat="1" ht="39.950000000000003" hidden="1" customHeight="1">
      <c r="A130" s="518" t="s">
        <v>1673</v>
      </c>
      <c r="B130" s="227">
        <f t="shared" si="3"/>
        <v>19</v>
      </c>
      <c r="C130" s="701" t="s">
        <v>1920</v>
      </c>
      <c r="D130" s="701" t="s">
        <v>1921</v>
      </c>
      <c r="E130" s="701" t="s">
        <v>1922</v>
      </c>
      <c r="F130" s="701" t="s">
        <v>200</v>
      </c>
      <c r="G130" s="500" t="s">
        <v>200</v>
      </c>
      <c r="H130" s="500" t="s">
        <v>200</v>
      </c>
      <c r="I130" s="500" t="s">
        <v>200</v>
      </c>
      <c r="J130" s="500">
        <v>1</v>
      </c>
      <c r="K130" s="226" t="s">
        <v>1390</v>
      </c>
      <c r="L130" s="610" t="s">
        <v>200</v>
      </c>
      <c r="M130" s="500">
        <v>2016</v>
      </c>
      <c r="N130" s="500" t="s">
        <v>188</v>
      </c>
      <c r="O130" s="674"/>
      <c r="P130" s="500" t="s">
        <v>98</v>
      </c>
      <c r="Q130" s="500"/>
      <c r="R130" s="500"/>
      <c r="S130" s="701"/>
    </row>
    <row r="131" spans="1:19" s="47" customFormat="1" ht="39.950000000000003" hidden="1" customHeight="1">
      <c r="A131" s="518" t="s">
        <v>1673</v>
      </c>
      <c r="B131" s="227">
        <f t="shared" si="3"/>
        <v>20</v>
      </c>
      <c r="C131" s="701" t="s">
        <v>1920</v>
      </c>
      <c r="D131" s="701" t="s">
        <v>1921</v>
      </c>
      <c r="E131" s="701" t="s">
        <v>1922</v>
      </c>
      <c r="F131" s="701" t="s">
        <v>200</v>
      </c>
      <c r="G131" s="500" t="s">
        <v>200</v>
      </c>
      <c r="H131" s="500" t="s">
        <v>200</v>
      </c>
      <c r="I131" s="500" t="s">
        <v>200</v>
      </c>
      <c r="J131" s="500">
        <v>1</v>
      </c>
      <c r="K131" s="226" t="s">
        <v>1390</v>
      </c>
      <c r="L131" s="610" t="s">
        <v>200</v>
      </c>
      <c r="M131" s="500">
        <v>2016</v>
      </c>
      <c r="N131" s="500" t="s">
        <v>188</v>
      </c>
      <c r="O131" s="674"/>
      <c r="P131" s="500" t="s">
        <v>98</v>
      </c>
      <c r="Q131" s="500"/>
      <c r="R131" s="500"/>
      <c r="S131" s="701"/>
    </row>
    <row r="132" spans="1:19" s="47" customFormat="1" ht="39.950000000000003" hidden="1" customHeight="1">
      <c r="A132" s="518" t="s">
        <v>1673</v>
      </c>
      <c r="B132" s="227">
        <f t="shared" si="3"/>
        <v>21</v>
      </c>
      <c r="C132" s="701" t="s">
        <v>1920</v>
      </c>
      <c r="D132" s="701" t="s">
        <v>1921</v>
      </c>
      <c r="E132" s="701" t="s">
        <v>1922</v>
      </c>
      <c r="F132" s="701" t="s">
        <v>200</v>
      </c>
      <c r="G132" s="500" t="s">
        <v>200</v>
      </c>
      <c r="H132" s="500" t="s">
        <v>200</v>
      </c>
      <c r="I132" s="500" t="s">
        <v>200</v>
      </c>
      <c r="J132" s="500">
        <v>1</v>
      </c>
      <c r="K132" s="226" t="s">
        <v>1390</v>
      </c>
      <c r="L132" s="610" t="s">
        <v>200</v>
      </c>
      <c r="M132" s="500">
        <v>2016</v>
      </c>
      <c r="N132" s="500" t="s">
        <v>188</v>
      </c>
      <c r="O132" s="674"/>
      <c r="P132" s="500" t="s">
        <v>98</v>
      </c>
      <c r="Q132" s="500"/>
      <c r="R132" s="500"/>
      <c r="S132" s="701"/>
    </row>
    <row r="133" spans="1:19" s="47" customFormat="1" ht="39.950000000000003" hidden="1" customHeight="1">
      <c r="A133" s="518" t="s">
        <v>1673</v>
      </c>
      <c r="B133" s="227">
        <f t="shared" si="3"/>
        <v>22</v>
      </c>
      <c r="C133" s="701" t="s">
        <v>1920</v>
      </c>
      <c r="D133" s="701" t="s">
        <v>1921</v>
      </c>
      <c r="E133" s="701" t="s">
        <v>1922</v>
      </c>
      <c r="F133" s="701" t="s">
        <v>200</v>
      </c>
      <c r="G133" s="500" t="s">
        <v>200</v>
      </c>
      <c r="H133" s="500" t="s">
        <v>200</v>
      </c>
      <c r="I133" s="500" t="s">
        <v>200</v>
      </c>
      <c r="J133" s="500">
        <v>1</v>
      </c>
      <c r="K133" s="226" t="s">
        <v>1390</v>
      </c>
      <c r="L133" s="610" t="s">
        <v>200</v>
      </c>
      <c r="M133" s="500">
        <v>2016</v>
      </c>
      <c r="N133" s="500" t="s">
        <v>188</v>
      </c>
      <c r="O133" s="674"/>
      <c r="P133" s="500" t="s">
        <v>98</v>
      </c>
      <c r="Q133" s="500"/>
      <c r="R133" s="500"/>
      <c r="S133" s="701"/>
    </row>
    <row r="134" spans="1:19" s="47" customFormat="1" ht="39.950000000000003" hidden="1" customHeight="1">
      <c r="A134" s="518" t="s">
        <v>1673</v>
      </c>
      <c r="B134" s="227">
        <f t="shared" si="3"/>
        <v>23</v>
      </c>
      <c r="C134" s="701" t="s">
        <v>1920</v>
      </c>
      <c r="D134" s="701" t="s">
        <v>1921</v>
      </c>
      <c r="E134" s="701" t="s">
        <v>1922</v>
      </c>
      <c r="F134" s="701" t="s">
        <v>200</v>
      </c>
      <c r="G134" s="500" t="s">
        <v>200</v>
      </c>
      <c r="H134" s="500" t="s">
        <v>200</v>
      </c>
      <c r="I134" s="500" t="s">
        <v>200</v>
      </c>
      <c r="J134" s="500">
        <v>1</v>
      </c>
      <c r="K134" s="226" t="s">
        <v>1390</v>
      </c>
      <c r="L134" s="610" t="s">
        <v>200</v>
      </c>
      <c r="M134" s="500">
        <v>2016</v>
      </c>
      <c r="N134" s="500" t="s">
        <v>188</v>
      </c>
      <c r="O134" s="674"/>
      <c r="P134" s="500" t="s">
        <v>98</v>
      </c>
      <c r="Q134" s="500"/>
      <c r="R134" s="500"/>
      <c r="S134" s="701"/>
    </row>
    <row r="135" spans="1:19" s="47" customFormat="1" ht="39.950000000000003" hidden="1" customHeight="1">
      <c r="A135" s="518" t="s">
        <v>1673</v>
      </c>
      <c r="B135" s="227">
        <f t="shared" si="3"/>
        <v>24</v>
      </c>
      <c r="C135" s="701" t="s">
        <v>1920</v>
      </c>
      <c r="D135" s="701" t="s">
        <v>1921</v>
      </c>
      <c r="E135" s="701" t="s">
        <v>1922</v>
      </c>
      <c r="F135" s="701" t="s">
        <v>200</v>
      </c>
      <c r="G135" s="500" t="s">
        <v>200</v>
      </c>
      <c r="H135" s="500" t="s">
        <v>200</v>
      </c>
      <c r="I135" s="500" t="s">
        <v>200</v>
      </c>
      <c r="J135" s="500">
        <v>1</v>
      </c>
      <c r="K135" s="226" t="s">
        <v>1390</v>
      </c>
      <c r="L135" s="610" t="s">
        <v>200</v>
      </c>
      <c r="M135" s="500">
        <v>2016</v>
      </c>
      <c r="N135" s="500" t="s">
        <v>188</v>
      </c>
      <c r="O135" s="674"/>
      <c r="P135" s="500" t="s">
        <v>98</v>
      </c>
      <c r="Q135" s="500"/>
      <c r="R135" s="500"/>
      <c r="S135" s="701"/>
    </row>
    <row r="136" spans="1:19" s="47" customFormat="1" ht="39.950000000000003" hidden="1" customHeight="1">
      <c r="A136" s="518" t="s">
        <v>1673</v>
      </c>
      <c r="B136" s="227">
        <f t="shared" si="3"/>
        <v>25</v>
      </c>
      <c r="C136" s="701" t="s">
        <v>1920</v>
      </c>
      <c r="D136" s="701" t="s">
        <v>1921</v>
      </c>
      <c r="E136" s="701" t="s">
        <v>1922</v>
      </c>
      <c r="F136" s="701" t="s">
        <v>200</v>
      </c>
      <c r="G136" s="500" t="s">
        <v>200</v>
      </c>
      <c r="H136" s="500" t="s">
        <v>200</v>
      </c>
      <c r="I136" s="500" t="s">
        <v>200</v>
      </c>
      <c r="J136" s="500">
        <v>1</v>
      </c>
      <c r="K136" s="226" t="s">
        <v>1390</v>
      </c>
      <c r="L136" s="610" t="s">
        <v>200</v>
      </c>
      <c r="M136" s="500">
        <v>2016</v>
      </c>
      <c r="N136" s="500" t="s">
        <v>188</v>
      </c>
      <c r="O136" s="674"/>
      <c r="P136" s="500" t="s">
        <v>98</v>
      </c>
      <c r="Q136" s="500"/>
      <c r="R136" s="500"/>
      <c r="S136" s="701"/>
    </row>
    <row r="137" spans="1:19" s="47" customFormat="1" ht="39.950000000000003" hidden="1" customHeight="1">
      <c r="A137" s="518" t="s">
        <v>1673</v>
      </c>
      <c r="B137" s="227">
        <f t="shared" si="3"/>
        <v>26</v>
      </c>
      <c r="C137" s="701" t="s">
        <v>1920</v>
      </c>
      <c r="D137" s="701" t="s">
        <v>1921</v>
      </c>
      <c r="E137" s="701" t="s">
        <v>1922</v>
      </c>
      <c r="F137" s="701" t="s">
        <v>200</v>
      </c>
      <c r="G137" s="500" t="s">
        <v>200</v>
      </c>
      <c r="H137" s="500" t="s">
        <v>200</v>
      </c>
      <c r="I137" s="500" t="s">
        <v>200</v>
      </c>
      <c r="J137" s="500">
        <v>1</v>
      </c>
      <c r="K137" s="226" t="s">
        <v>1390</v>
      </c>
      <c r="L137" s="610" t="s">
        <v>200</v>
      </c>
      <c r="M137" s="500">
        <v>2016</v>
      </c>
      <c r="N137" s="500" t="s">
        <v>188</v>
      </c>
      <c r="O137" s="674"/>
      <c r="P137" s="500" t="s">
        <v>98</v>
      </c>
      <c r="Q137" s="500"/>
      <c r="R137" s="500"/>
      <c r="S137" s="701"/>
    </row>
    <row r="138" spans="1:19" s="47" customFormat="1" ht="39.950000000000003" hidden="1" customHeight="1">
      <c r="A138" s="518" t="s">
        <v>1673</v>
      </c>
      <c r="B138" s="227">
        <f t="shared" si="3"/>
        <v>27</v>
      </c>
      <c r="C138" s="701" t="s">
        <v>1920</v>
      </c>
      <c r="D138" s="701" t="s">
        <v>1921</v>
      </c>
      <c r="E138" s="701" t="s">
        <v>1922</v>
      </c>
      <c r="F138" s="701" t="s">
        <v>200</v>
      </c>
      <c r="G138" s="500" t="s">
        <v>200</v>
      </c>
      <c r="H138" s="500" t="s">
        <v>200</v>
      </c>
      <c r="I138" s="500" t="s">
        <v>200</v>
      </c>
      <c r="J138" s="500">
        <v>1</v>
      </c>
      <c r="K138" s="226" t="s">
        <v>1390</v>
      </c>
      <c r="L138" s="610" t="s">
        <v>200</v>
      </c>
      <c r="M138" s="500">
        <v>2016</v>
      </c>
      <c r="N138" s="500" t="s">
        <v>188</v>
      </c>
      <c r="O138" s="674"/>
      <c r="P138" s="500" t="s">
        <v>98</v>
      </c>
      <c r="Q138" s="500"/>
      <c r="R138" s="500"/>
      <c r="S138" s="701"/>
    </row>
    <row r="139" spans="1:19" s="47" customFormat="1" ht="39.950000000000003" hidden="1" customHeight="1">
      <c r="A139" s="518" t="s">
        <v>1673</v>
      </c>
      <c r="B139" s="227">
        <f t="shared" si="3"/>
        <v>28</v>
      </c>
      <c r="C139" s="701" t="s">
        <v>1920</v>
      </c>
      <c r="D139" s="701" t="s">
        <v>1921</v>
      </c>
      <c r="E139" s="701" t="s">
        <v>1922</v>
      </c>
      <c r="F139" s="701" t="s">
        <v>200</v>
      </c>
      <c r="G139" s="500" t="s">
        <v>200</v>
      </c>
      <c r="H139" s="500" t="s">
        <v>200</v>
      </c>
      <c r="I139" s="500" t="s">
        <v>200</v>
      </c>
      <c r="J139" s="500">
        <v>1</v>
      </c>
      <c r="K139" s="226" t="s">
        <v>1390</v>
      </c>
      <c r="L139" s="610" t="s">
        <v>200</v>
      </c>
      <c r="M139" s="500">
        <v>2016</v>
      </c>
      <c r="N139" s="500" t="s">
        <v>188</v>
      </c>
      <c r="O139" s="674"/>
      <c r="P139" s="500" t="s">
        <v>98</v>
      </c>
      <c r="Q139" s="500"/>
      <c r="R139" s="500"/>
      <c r="S139" s="701"/>
    </row>
    <row r="140" spans="1:19" s="47" customFormat="1" ht="39.950000000000003" hidden="1" customHeight="1">
      <c r="A140" s="518" t="s">
        <v>1673</v>
      </c>
      <c r="B140" s="227">
        <f t="shared" si="3"/>
        <v>29</v>
      </c>
      <c r="C140" s="701" t="s">
        <v>1920</v>
      </c>
      <c r="D140" s="701" t="s">
        <v>1921</v>
      </c>
      <c r="E140" s="701" t="s">
        <v>1922</v>
      </c>
      <c r="F140" s="701" t="s">
        <v>200</v>
      </c>
      <c r="G140" s="500" t="s">
        <v>200</v>
      </c>
      <c r="H140" s="500" t="s">
        <v>200</v>
      </c>
      <c r="I140" s="500" t="s">
        <v>200</v>
      </c>
      <c r="J140" s="500">
        <v>1</v>
      </c>
      <c r="K140" s="226" t="s">
        <v>1390</v>
      </c>
      <c r="L140" s="610" t="s">
        <v>200</v>
      </c>
      <c r="M140" s="500">
        <v>2016</v>
      </c>
      <c r="N140" s="500" t="s">
        <v>188</v>
      </c>
      <c r="O140" s="674"/>
      <c r="P140" s="500" t="s">
        <v>98</v>
      </c>
      <c r="Q140" s="500"/>
      <c r="R140" s="500"/>
      <c r="S140" s="701"/>
    </row>
    <row r="141" spans="1:19" s="47" customFormat="1" ht="39.950000000000003" hidden="1" customHeight="1">
      <c r="A141" s="518" t="s">
        <v>1673</v>
      </c>
      <c r="B141" s="227">
        <f t="shared" si="3"/>
        <v>30</v>
      </c>
      <c r="C141" s="701" t="s">
        <v>1920</v>
      </c>
      <c r="D141" s="701" t="s">
        <v>1921</v>
      </c>
      <c r="E141" s="701" t="s">
        <v>1922</v>
      </c>
      <c r="F141" s="701" t="s">
        <v>200</v>
      </c>
      <c r="G141" s="500" t="s">
        <v>200</v>
      </c>
      <c r="H141" s="500" t="s">
        <v>200</v>
      </c>
      <c r="I141" s="500" t="s">
        <v>200</v>
      </c>
      <c r="J141" s="500">
        <v>1</v>
      </c>
      <c r="K141" s="226" t="s">
        <v>1390</v>
      </c>
      <c r="L141" s="610" t="s">
        <v>200</v>
      </c>
      <c r="M141" s="500">
        <v>2016</v>
      </c>
      <c r="N141" s="500" t="s">
        <v>188</v>
      </c>
      <c r="O141" s="674"/>
      <c r="P141" s="500" t="s">
        <v>98</v>
      </c>
      <c r="Q141" s="500"/>
      <c r="R141" s="500"/>
      <c r="S141" s="701"/>
    </row>
    <row r="142" spans="1:19" s="47" customFormat="1" ht="39.950000000000003" hidden="1" customHeight="1">
      <c r="A142" s="518" t="s">
        <v>1673</v>
      </c>
      <c r="B142" s="227">
        <f t="shared" si="3"/>
        <v>31</v>
      </c>
      <c r="C142" s="701" t="s">
        <v>1920</v>
      </c>
      <c r="D142" s="701" t="s">
        <v>1921</v>
      </c>
      <c r="E142" s="701" t="s">
        <v>1922</v>
      </c>
      <c r="F142" s="701" t="s">
        <v>200</v>
      </c>
      <c r="G142" s="500" t="s">
        <v>200</v>
      </c>
      <c r="H142" s="500" t="s">
        <v>200</v>
      </c>
      <c r="I142" s="500" t="s">
        <v>200</v>
      </c>
      <c r="J142" s="500">
        <v>1</v>
      </c>
      <c r="K142" s="226" t="s">
        <v>1390</v>
      </c>
      <c r="L142" s="610" t="s">
        <v>200</v>
      </c>
      <c r="M142" s="500">
        <v>2016</v>
      </c>
      <c r="N142" s="500" t="s">
        <v>188</v>
      </c>
      <c r="O142" s="674"/>
      <c r="P142" s="500" t="s">
        <v>98</v>
      </c>
      <c r="Q142" s="500"/>
      <c r="R142" s="500"/>
      <c r="S142" s="701"/>
    </row>
    <row r="143" spans="1:19" s="47" customFormat="1" ht="39.950000000000003" hidden="1" customHeight="1">
      <c r="A143" s="518" t="s">
        <v>1673</v>
      </c>
      <c r="B143" s="227">
        <f t="shared" si="3"/>
        <v>32</v>
      </c>
      <c r="C143" s="701" t="s">
        <v>1920</v>
      </c>
      <c r="D143" s="701" t="s">
        <v>1921</v>
      </c>
      <c r="E143" s="701" t="s">
        <v>1922</v>
      </c>
      <c r="F143" s="701" t="s">
        <v>200</v>
      </c>
      <c r="G143" s="500" t="s">
        <v>200</v>
      </c>
      <c r="H143" s="500" t="s">
        <v>200</v>
      </c>
      <c r="I143" s="500" t="s">
        <v>200</v>
      </c>
      <c r="J143" s="500">
        <v>1</v>
      </c>
      <c r="K143" s="226" t="s">
        <v>1390</v>
      </c>
      <c r="L143" s="610" t="s">
        <v>200</v>
      </c>
      <c r="M143" s="500">
        <v>2016</v>
      </c>
      <c r="N143" s="500" t="s">
        <v>188</v>
      </c>
      <c r="O143" s="674"/>
      <c r="P143" s="500" t="s">
        <v>98</v>
      </c>
      <c r="Q143" s="500"/>
      <c r="R143" s="500"/>
      <c r="S143" s="701"/>
    </row>
    <row r="144" spans="1:19" s="47" customFormat="1" ht="39.950000000000003" hidden="1" customHeight="1">
      <c r="A144" s="518" t="s">
        <v>1673</v>
      </c>
      <c r="B144" s="227">
        <f t="shared" si="3"/>
        <v>33</v>
      </c>
      <c r="C144" s="701" t="s">
        <v>1920</v>
      </c>
      <c r="D144" s="701" t="s">
        <v>1921</v>
      </c>
      <c r="E144" s="701" t="s">
        <v>1922</v>
      </c>
      <c r="F144" s="701" t="s">
        <v>200</v>
      </c>
      <c r="G144" s="500" t="s">
        <v>200</v>
      </c>
      <c r="H144" s="500" t="s">
        <v>200</v>
      </c>
      <c r="I144" s="500" t="s">
        <v>200</v>
      </c>
      <c r="J144" s="500">
        <v>1</v>
      </c>
      <c r="K144" s="226" t="s">
        <v>1390</v>
      </c>
      <c r="L144" s="610" t="s">
        <v>200</v>
      </c>
      <c r="M144" s="500">
        <v>2016</v>
      </c>
      <c r="N144" s="500" t="s">
        <v>188</v>
      </c>
      <c r="O144" s="674"/>
      <c r="P144" s="500" t="s">
        <v>98</v>
      </c>
      <c r="Q144" s="500"/>
      <c r="R144" s="500"/>
      <c r="S144" s="701"/>
    </row>
    <row r="145" spans="1:19" s="47" customFormat="1" ht="39.950000000000003" hidden="1" customHeight="1">
      <c r="A145" s="518" t="s">
        <v>1673</v>
      </c>
      <c r="B145" s="227">
        <f t="shared" si="3"/>
        <v>34</v>
      </c>
      <c r="C145" s="701" t="s">
        <v>1920</v>
      </c>
      <c r="D145" s="701" t="s">
        <v>1921</v>
      </c>
      <c r="E145" s="701" t="s">
        <v>1922</v>
      </c>
      <c r="F145" s="701" t="s">
        <v>200</v>
      </c>
      <c r="G145" s="500" t="s">
        <v>200</v>
      </c>
      <c r="H145" s="500" t="s">
        <v>200</v>
      </c>
      <c r="I145" s="500" t="s">
        <v>200</v>
      </c>
      <c r="J145" s="500">
        <v>1</v>
      </c>
      <c r="K145" s="226" t="s">
        <v>1390</v>
      </c>
      <c r="L145" s="610" t="s">
        <v>200</v>
      </c>
      <c r="M145" s="500">
        <v>2016</v>
      </c>
      <c r="N145" s="500" t="s">
        <v>188</v>
      </c>
      <c r="O145" s="674"/>
      <c r="P145" s="500" t="s">
        <v>98</v>
      </c>
      <c r="Q145" s="500"/>
      <c r="R145" s="500"/>
      <c r="S145" s="701"/>
    </row>
    <row r="146" spans="1:19" s="47" customFormat="1" ht="39.950000000000003" hidden="1" customHeight="1">
      <c r="A146" s="518" t="s">
        <v>1673</v>
      </c>
      <c r="B146" s="227">
        <f t="shared" si="3"/>
        <v>35</v>
      </c>
      <c r="C146" s="701" t="s">
        <v>1920</v>
      </c>
      <c r="D146" s="701" t="s">
        <v>1921</v>
      </c>
      <c r="E146" s="701" t="s">
        <v>1922</v>
      </c>
      <c r="F146" s="701" t="s">
        <v>200</v>
      </c>
      <c r="G146" s="500" t="s">
        <v>200</v>
      </c>
      <c r="H146" s="500" t="s">
        <v>200</v>
      </c>
      <c r="I146" s="500" t="s">
        <v>200</v>
      </c>
      <c r="J146" s="500">
        <v>1</v>
      </c>
      <c r="K146" s="226" t="s">
        <v>1390</v>
      </c>
      <c r="L146" s="610" t="s">
        <v>200</v>
      </c>
      <c r="M146" s="500">
        <v>2016</v>
      </c>
      <c r="N146" s="500" t="s">
        <v>188</v>
      </c>
      <c r="O146" s="674"/>
      <c r="P146" s="500" t="s">
        <v>98</v>
      </c>
      <c r="Q146" s="500"/>
      <c r="R146" s="500"/>
      <c r="S146" s="701"/>
    </row>
    <row r="147" spans="1:19" s="47" customFormat="1" ht="39.950000000000003" hidden="1" customHeight="1">
      <c r="A147" s="518" t="s">
        <v>1673</v>
      </c>
      <c r="B147" s="227">
        <f t="shared" si="3"/>
        <v>36</v>
      </c>
      <c r="C147" s="701" t="s">
        <v>1920</v>
      </c>
      <c r="D147" s="701" t="s">
        <v>1921</v>
      </c>
      <c r="E147" s="701" t="s">
        <v>1922</v>
      </c>
      <c r="F147" s="701" t="s">
        <v>200</v>
      </c>
      <c r="G147" s="500" t="s">
        <v>200</v>
      </c>
      <c r="H147" s="500" t="s">
        <v>200</v>
      </c>
      <c r="I147" s="500" t="s">
        <v>200</v>
      </c>
      <c r="J147" s="500">
        <v>1</v>
      </c>
      <c r="K147" s="226" t="s">
        <v>1390</v>
      </c>
      <c r="L147" s="610" t="s">
        <v>200</v>
      </c>
      <c r="M147" s="500">
        <v>2016</v>
      </c>
      <c r="N147" s="500" t="s">
        <v>188</v>
      </c>
      <c r="O147" s="674"/>
      <c r="P147" s="500" t="s">
        <v>98</v>
      </c>
      <c r="Q147" s="500"/>
      <c r="R147" s="500"/>
      <c r="S147" s="701"/>
    </row>
    <row r="148" spans="1:19" s="47" customFormat="1" ht="39.950000000000003" hidden="1" customHeight="1">
      <c r="A148" s="518" t="s">
        <v>1673</v>
      </c>
      <c r="B148" s="227">
        <f t="shared" si="3"/>
        <v>37</v>
      </c>
      <c r="C148" s="701" t="s">
        <v>1920</v>
      </c>
      <c r="D148" s="701" t="s">
        <v>1921</v>
      </c>
      <c r="E148" s="701" t="s">
        <v>1922</v>
      </c>
      <c r="F148" s="701" t="s">
        <v>200</v>
      </c>
      <c r="G148" s="500" t="s">
        <v>200</v>
      </c>
      <c r="H148" s="500" t="s">
        <v>200</v>
      </c>
      <c r="I148" s="500" t="s">
        <v>200</v>
      </c>
      <c r="J148" s="500">
        <v>1</v>
      </c>
      <c r="K148" s="226" t="s">
        <v>1390</v>
      </c>
      <c r="L148" s="610" t="s">
        <v>200</v>
      </c>
      <c r="M148" s="500">
        <v>2016</v>
      </c>
      <c r="N148" s="500" t="s">
        <v>188</v>
      </c>
      <c r="O148" s="674"/>
      <c r="P148" s="500" t="s">
        <v>98</v>
      </c>
      <c r="Q148" s="500"/>
      <c r="R148" s="500"/>
      <c r="S148" s="701"/>
    </row>
    <row r="149" spans="1:19" s="47" customFormat="1" ht="39.950000000000003" hidden="1" customHeight="1">
      <c r="A149" s="518" t="s">
        <v>1673</v>
      </c>
      <c r="B149" s="227">
        <f t="shared" si="3"/>
        <v>38</v>
      </c>
      <c r="C149" s="701" t="s">
        <v>1920</v>
      </c>
      <c r="D149" s="701" t="s">
        <v>1921</v>
      </c>
      <c r="E149" s="701" t="s">
        <v>1922</v>
      </c>
      <c r="F149" s="701" t="s">
        <v>200</v>
      </c>
      <c r="G149" s="500" t="s">
        <v>200</v>
      </c>
      <c r="H149" s="500" t="s">
        <v>200</v>
      </c>
      <c r="I149" s="500" t="s">
        <v>200</v>
      </c>
      <c r="J149" s="500">
        <v>1</v>
      </c>
      <c r="K149" s="226" t="s">
        <v>1390</v>
      </c>
      <c r="L149" s="610" t="s">
        <v>200</v>
      </c>
      <c r="M149" s="500">
        <v>2016</v>
      </c>
      <c r="N149" s="500" t="s">
        <v>188</v>
      </c>
      <c r="O149" s="674"/>
      <c r="P149" s="500" t="s">
        <v>98</v>
      </c>
      <c r="Q149" s="500"/>
      <c r="R149" s="500"/>
      <c r="S149" s="701"/>
    </row>
    <row r="150" spans="1:19" s="47" customFormat="1" ht="39.950000000000003" hidden="1" customHeight="1">
      <c r="A150" s="518" t="s">
        <v>1673</v>
      </c>
      <c r="B150" s="227">
        <f t="shared" si="3"/>
        <v>39</v>
      </c>
      <c r="C150" s="701" t="s">
        <v>1920</v>
      </c>
      <c r="D150" s="701" t="s">
        <v>1921</v>
      </c>
      <c r="E150" s="701" t="s">
        <v>1922</v>
      </c>
      <c r="F150" s="701" t="s">
        <v>200</v>
      </c>
      <c r="G150" s="500" t="s">
        <v>200</v>
      </c>
      <c r="H150" s="500" t="s">
        <v>200</v>
      </c>
      <c r="I150" s="500" t="s">
        <v>200</v>
      </c>
      <c r="J150" s="500">
        <v>1</v>
      </c>
      <c r="K150" s="226" t="s">
        <v>1390</v>
      </c>
      <c r="L150" s="610" t="s">
        <v>200</v>
      </c>
      <c r="M150" s="500">
        <v>2016</v>
      </c>
      <c r="N150" s="500" t="s">
        <v>188</v>
      </c>
      <c r="O150" s="674"/>
      <c r="P150" s="500" t="s">
        <v>98</v>
      </c>
      <c r="Q150" s="500"/>
      <c r="R150" s="500"/>
      <c r="S150" s="701"/>
    </row>
    <row r="151" spans="1:19" s="47" customFormat="1" ht="39.950000000000003" hidden="1" customHeight="1">
      <c r="A151" s="518" t="s">
        <v>1673</v>
      </c>
      <c r="B151" s="227">
        <f t="shared" si="3"/>
        <v>40</v>
      </c>
      <c r="C151" s="701" t="s">
        <v>1920</v>
      </c>
      <c r="D151" s="701" t="s">
        <v>1921</v>
      </c>
      <c r="E151" s="701" t="s">
        <v>1922</v>
      </c>
      <c r="F151" s="701" t="s">
        <v>200</v>
      </c>
      <c r="G151" s="500" t="s">
        <v>200</v>
      </c>
      <c r="H151" s="500" t="s">
        <v>200</v>
      </c>
      <c r="I151" s="500" t="s">
        <v>200</v>
      </c>
      <c r="J151" s="500">
        <v>1</v>
      </c>
      <c r="K151" s="226" t="s">
        <v>1390</v>
      </c>
      <c r="L151" s="610" t="s">
        <v>200</v>
      </c>
      <c r="M151" s="500">
        <v>2016</v>
      </c>
      <c r="N151" s="500" t="s">
        <v>188</v>
      </c>
      <c r="O151" s="674"/>
      <c r="P151" s="500" t="s">
        <v>98</v>
      </c>
      <c r="Q151" s="500"/>
      <c r="R151" s="500"/>
      <c r="S151" s="701"/>
    </row>
    <row r="152" spans="1:19" s="47" customFormat="1" ht="39.950000000000003" hidden="1" customHeight="1">
      <c r="A152" s="518" t="s">
        <v>1673</v>
      </c>
      <c r="B152" s="227">
        <f t="shared" si="3"/>
        <v>41</v>
      </c>
      <c r="C152" s="701" t="s">
        <v>1920</v>
      </c>
      <c r="D152" s="701" t="s">
        <v>1921</v>
      </c>
      <c r="E152" s="701" t="s">
        <v>1922</v>
      </c>
      <c r="F152" s="701" t="s">
        <v>200</v>
      </c>
      <c r="G152" s="500" t="s">
        <v>200</v>
      </c>
      <c r="H152" s="500" t="s">
        <v>200</v>
      </c>
      <c r="I152" s="500" t="s">
        <v>200</v>
      </c>
      <c r="J152" s="500">
        <v>1</v>
      </c>
      <c r="K152" s="226" t="s">
        <v>1390</v>
      </c>
      <c r="L152" s="610" t="s">
        <v>200</v>
      </c>
      <c r="M152" s="500">
        <v>2016</v>
      </c>
      <c r="N152" s="500" t="s">
        <v>188</v>
      </c>
      <c r="O152" s="674"/>
      <c r="P152" s="500" t="s">
        <v>98</v>
      </c>
      <c r="Q152" s="500"/>
      <c r="R152" s="500"/>
      <c r="S152" s="701"/>
    </row>
    <row r="153" spans="1:19" s="47" customFormat="1" ht="39.950000000000003" hidden="1" customHeight="1">
      <c r="A153" s="518" t="s">
        <v>1673</v>
      </c>
      <c r="B153" s="227">
        <f t="shared" si="3"/>
        <v>42</v>
      </c>
      <c r="C153" s="701" t="s">
        <v>1920</v>
      </c>
      <c r="D153" s="701" t="s">
        <v>1921</v>
      </c>
      <c r="E153" s="701" t="s">
        <v>1922</v>
      </c>
      <c r="F153" s="701" t="s">
        <v>200</v>
      </c>
      <c r="G153" s="500" t="s">
        <v>200</v>
      </c>
      <c r="H153" s="500" t="s">
        <v>200</v>
      </c>
      <c r="I153" s="500" t="s">
        <v>200</v>
      </c>
      <c r="J153" s="500">
        <v>1</v>
      </c>
      <c r="K153" s="226" t="s">
        <v>1390</v>
      </c>
      <c r="L153" s="610" t="s">
        <v>200</v>
      </c>
      <c r="M153" s="500">
        <v>2016</v>
      </c>
      <c r="N153" s="500" t="s">
        <v>188</v>
      </c>
      <c r="O153" s="674"/>
      <c r="P153" s="500" t="s">
        <v>98</v>
      </c>
      <c r="Q153" s="500"/>
      <c r="R153" s="500"/>
      <c r="S153" s="701"/>
    </row>
    <row r="154" spans="1:19" s="47" customFormat="1" ht="39.950000000000003" hidden="1" customHeight="1">
      <c r="A154" s="518" t="s">
        <v>1673</v>
      </c>
      <c r="B154" s="227">
        <f t="shared" si="3"/>
        <v>43</v>
      </c>
      <c r="C154" s="701" t="s">
        <v>1920</v>
      </c>
      <c r="D154" s="701" t="s">
        <v>1921</v>
      </c>
      <c r="E154" s="701" t="s">
        <v>1922</v>
      </c>
      <c r="F154" s="701" t="s">
        <v>200</v>
      </c>
      <c r="G154" s="500" t="s">
        <v>200</v>
      </c>
      <c r="H154" s="500" t="s">
        <v>200</v>
      </c>
      <c r="I154" s="500" t="s">
        <v>200</v>
      </c>
      <c r="J154" s="500">
        <v>1</v>
      </c>
      <c r="K154" s="226" t="s">
        <v>1390</v>
      </c>
      <c r="L154" s="610" t="s">
        <v>200</v>
      </c>
      <c r="M154" s="500">
        <v>2016</v>
      </c>
      <c r="N154" s="500" t="s">
        <v>188</v>
      </c>
      <c r="O154" s="674"/>
      <c r="P154" s="500" t="s">
        <v>98</v>
      </c>
      <c r="Q154" s="500"/>
      <c r="R154" s="500"/>
      <c r="S154" s="701"/>
    </row>
    <row r="155" spans="1:19" s="47" customFormat="1" ht="39.950000000000003" hidden="1" customHeight="1">
      <c r="A155" s="518" t="s">
        <v>1673</v>
      </c>
      <c r="B155" s="227">
        <f t="shared" si="3"/>
        <v>44</v>
      </c>
      <c r="C155" s="701" t="s">
        <v>1920</v>
      </c>
      <c r="D155" s="701" t="s">
        <v>1921</v>
      </c>
      <c r="E155" s="701" t="s">
        <v>1922</v>
      </c>
      <c r="F155" s="701" t="s">
        <v>200</v>
      </c>
      <c r="G155" s="500" t="s">
        <v>200</v>
      </c>
      <c r="H155" s="500" t="s">
        <v>200</v>
      </c>
      <c r="I155" s="500" t="s">
        <v>200</v>
      </c>
      <c r="J155" s="500">
        <v>1</v>
      </c>
      <c r="K155" s="226" t="s">
        <v>1390</v>
      </c>
      <c r="L155" s="610" t="s">
        <v>200</v>
      </c>
      <c r="M155" s="500">
        <v>2016</v>
      </c>
      <c r="N155" s="500" t="s">
        <v>188</v>
      </c>
      <c r="O155" s="674"/>
      <c r="P155" s="500" t="s">
        <v>98</v>
      </c>
      <c r="Q155" s="500"/>
      <c r="R155" s="500"/>
      <c r="S155" s="701"/>
    </row>
    <row r="156" spans="1:19" s="47" customFormat="1" ht="39.950000000000003" hidden="1" customHeight="1">
      <c r="A156" s="518" t="s">
        <v>1673</v>
      </c>
      <c r="B156" s="227">
        <f t="shared" si="3"/>
        <v>45</v>
      </c>
      <c r="C156" s="701" t="s">
        <v>1920</v>
      </c>
      <c r="D156" s="701" t="s">
        <v>1921</v>
      </c>
      <c r="E156" s="701" t="s">
        <v>1922</v>
      </c>
      <c r="F156" s="701" t="s">
        <v>200</v>
      </c>
      <c r="G156" s="500" t="s">
        <v>200</v>
      </c>
      <c r="H156" s="500" t="s">
        <v>200</v>
      </c>
      <c r="I156" s="500" t="s">
        <v>200</v>
      </c>
      <c r="J156" s="500">
        <v>1</v>
      </c>
      <c r="K156" s="226" t="s">
        <v>1390</v>
      </c>
      <c r="L156" s="610" t="s">
        <v>200</v>
      </c>
      <c r="M156" s="500">
        <v>2016</v>
      </c>
      <c r="N156" s="500" t="s">
        <v>188</v>
      </c>
      <c r="O156" s="674"/>
      <c r="P156" s="500" t="s">
        <v>98</v>
      </c>
      <c r="Q156" s="500"/>
      <c r="R156" s="500"/>
      <c r="S156" s="701"/>
    </row>
    <row r="157" spans="1:19" s="47" customFormat="1" ht="39.950000000000003" hidden="1" customHeight="1">
      <c r="A157" s="518" t="s">
        <v>1673</v>
      </c>
      <c r="B157" s="227">
        <f t="shared" si="3"/>
        <v>46</v>
      </c>
      <c r="C157" s="701" t="s">
        <v>1920</v>
      </c>
      <c r="D157" s="701" t="s">
        <v>1921</v>
      </c>
      <c r="E157" s="701" t="s">
        <v>1922</v>
      </c>
      <c r="F157" s="701" t="s">
        <v>200</v>
      </c>
      <c r="G157" s="500" t="s">
        <v>200</v>
      </c>
      <c r="H157" s="500" t="s">
        <v>200</v>
      </c>
      <c r="I157" s="500" t="s">
        <v>200</v>
      </c>
      <c r="J157" s="500">
        <v>1</v>
      </c>
      <c r="K157" s="226" t="s">
        <v>1390</v>
      </c>
      <c r="L157" s="610" t="s">
        <v>200</v>
      </c>
      <c r="M157" s="500">
        <v>2016</v>
      </c>
      <c r="N157" s="500" t="s">
        <v>188</v>
      </c>
      <c r="O157" s="674"/>
      <c r="P157" s="500" t="s">
        <v>98</v>
      </c>
      <c r="Q157" s="500"/>
      <c r="R157" s="500"/>
      <c r="S157" s="701"/>
    </row>
    <row r="158" spans="1:19" s="47" customFormat="1" ht="39.950000000000003" hidden="1" customHeight="1">
      <c r="A158" s="518" t="s">
        <v>1673</v>
      </c>
      <c r="B158" s="227">
        <f t="shared" si="3"/>
        <v>47</v>
      </c>
      <c r="C158" s="701" t="s">
        <v>1920</v>
      </c>
      <c r="D158" s="701" t="s">
        <v>1921</v>
      </c>
      <c r="E158" s="701" t="s">
        <v>1922</v>
      </c>
      <c r="F158" s="701" t="s">
        <v>200</v>
      </c>
      <c r="G158" s="500" t="s">
        <v>200</v>
      </c>
      <c r="H158" s="500" t="s">
        <v>200</v>
      </c>
      <c r="I158" s="500" t="s">
        <v>200</v>
      </c>
      <c r="J158" s="500">
        <v>1</v>
      </c>
      <c r="K158" s="226" t="s">
        <v>1390</v>
      </c>
      <c r="L158" s="610" t="s">
        <v>200</v>
      </c>
      <c r="M158" s="500">
        <v>2016</v>
      </c>
      <c r="N158" s="500" t="s">
        <v>188</v>
      </c>
      <c r="O158" s="674"/>
      <c r="P158" s="500" t="s">
        <v>98</v>
      </c>
      <c r="Q158" s="500"/>
      <c r="R158" s="500"/>
      <c r="S158" s="701"/>
    </row>
    <row r="159" spans="1:19" s="47" customFormat="1" ht="39.950000000000003" hidden="1" customHeight="1">
      <c r="A159" s="518" t="s">
        <v>1673</v>
      </c>
      <c r="B159" s="227">
        <f t="shared" si="3"/>
        <v>48</v>
      </c>
      <c r="C159" s="701" t="s">
        <v>1920</v>
      </c>
      <c r="D159" s="701" t="s">
        <v>1921</v>
      </c>
      <c r="E159" s="701" t="s">
        <v>1922</v>
      </c>
      <c r="F159" s="701" t="s">
        <v>200</v>
      </c>
      <c r="G159" s="500" t="s">
        <v>200</v>
      </c>
      <c r="H159" s="500" t="s">
        <v>200</v>
      </c>
      <c r="I159" s="500" t="s">
        <v>200</v>
      </c>
      <c r="J159" s="500">
        <v>1</v>
      </c>
      <c r="K159" s="226" t="s">
        <v>1390</v>
      </c>
      <c r="L159" s="610" t="s">
        <v>200</v>
      </c>
      <c r="M159" s="500">
        <v>2016</v>
      </c>
      <c r="N159" s="500" t="s">
        <v>188</v>
      </c>
      <c r="O159" s="674"/>
      <c r="P159" s="500" t="s">
        <v>98</v>
      </c>
      <c r="Q159" s="500"/>
      <c r="R159" s="500"/>
      <c r="S159" s="701"/>
    </row>
    <row r="160" spans="1:19" s="47" customFormat="1" ht="39.950000000000003" hidden="1" customHeight="1">
      <c r="A160" s="518" t="s">
        <v>1673</v>
      </c>
      <c r="B160" s="227">
        <f t="shared" si="3"/>
        <v>49</v>
      </c>
      <c r="C160" s="701" t="s">
        <v>1920</v>
      </c>
      <c r="D160" s="701" t="s">
        <v>1921</v>
      </c>
      <c r="E160" s="701" t="s">
        <v>1922</v>
      </c>
      <c r="F160" s="701" t="s">
        <v>200</v>
      </c>
      <c r="G160" s="500" t="s">
        <v>200</v>
      </c>
      <c r="H160" s="500" t="s">
        <v>200</v>
      </c>
      <c r="I160" s="500" t="s">
        <v>200</v>
      </c>
      <c r="J160" s="500">
        <v>1</v>
      </c>
      <c r="K160" s="226" t="s">
        <v>1390</v>
      </c>
      <c r="L160" s="610" t="s">
        <v>200</v>
      </c>
      <c r="M160" s="500">
        <v>2016</v>
      </c>
      <c r="N160" s="500" t="s">
        <v>188</v>
      </c>
      <c r="O160" s="674"/>
      <c r="P160" s="500" t="s">
        <v>98</v>
      </c>
      <c r="Q160" s="500"/>
      <c r="R160" s="500"/>
      <c r="S160" s="701"/>
    </row>
    <row r="161" spans="1:19" s="47" customFormat="1" ht="39.950000000000003" hidden="1" customHeight="1">
      <c r="A161" s="518" t="s">
        <v>1673</v>
      </c>
      <c r="B161" s="227">
        <f t="shared" si="3"/>
        <v>50</v>
      </c>
      <c r="C161" s="701" t="s">
        <v>1920</v>
      </c>
      <c r="D161" s="701" t="s">
        <v>1921</v>
      </c>
      <c r="E161" s="701" t="s">
        <v>1922</v>
      </c>
      <c r="F161" s="701" t="s">
        <v>200</v>
      </c>
      <c r="G161" s="500" t="s">
        <v>200</v>
      </c>
      <c r="H161" s="500" t="s">
        <v>200</v>
      </c>
      <c r="I161" s="500" t="s">
        <v>200</v>
      </c>
      <c r="J161" s="500">
        <v>1</v>
      </c>
      <c r="K161" s="226" t="s">
        <v>1390</v>
      </c>
      <c r="L161" s="610" t="s">
        <v>200</v>
      </c>
      <c r="M161" s="500">
        <v>2016</v>
      </c>
      <c r="N161" s="500" t="s">
        <v>188</v>
      </c>
      <c r="O161" s="674"/>
      <c r="P161" s="500" t="s">
        <v>98</v>
      </c>
      <c r="Q161" s="500"/>
      <c r="R161" s="500"/>
      <c r="S161" s="701"/>
    </row>
    <row r="162" spans="1:19" s="47" customFormat="1" ht="39.950000000000003" hidden="1" customHeight="1">
      <c r="A162" s="518" t="s">
        <v>1673</v>
      </c>
      <c r="B162" s="227">
        <f t="shared" si="3"/>
        <v>51</v>
      </c>
      <c r="C162" s="701" t="s">
        <v>1920</v>
      </c>
      <c r="D162" s="701" t="s">
        <v>1921</v>
      </c>
      <c r="E162" s="701" t="s">
        <v>1922</v>
      </c>
      <c r="F162" s="701" t="s">
        <v>200</v>
      </c>
      <c r="G162" s="500" t="s">
        <v>200</v>
      </c>
      <c r="H162" s="500" t="s">
        <v>200</v>
      </c>
      <c r="I162" s="500" t="s">
        <v>200</v>
      </c>
      <c r="J162" s="500">
        <v>1</v>
      </c>
      <c r="K162" s="226" t="s">
        <v>1390</v>
      </c>
      <c r="L162" s="610" t="s">
        <v>200</v>
      </c>
      <c r="M162" s="500">
        <v>2016</v>
      </c>
      <c r="N162" s="500" t="s">
        <v>188</v>
      </c>
      <c r="O162" s="674"/>
      <c r="P162" s="500" t="s">
        <v>98</v>
      </c>
      <c r="Q162" s="500"/>
      <c r="R162" s="500"/>
      <c r="S162" s="701"/>
    </row>
    <row r="163" spans="1:19" s="47" customFormat="1" ht="39.950000000000003" hidden="1" customHeight="1">
      <c r="A163" s="518" t="s">
        <v>1673</v>
      </c>
      <c r="B163" s="227">
        <f t="shared" si="3"/>
        <v>52</v>
      </c>
      <c r="C163" s="701" t="s">
        <v>1920</v>
      </c>
      <c r="D163" s="701" t="s">
        <v>1921</v>
      </c>
      <c r="E163" s="701" t="s">
        <v>1922</v>
      </c>
      <c r="F163" s="701" t="s">
        <v>200</v>
      </c>
      <c r="G163" s="500" t="s">
        <v>200</v>
      </c>
      <c r="H163" s="500" t="s">
        <v>200</v>
      </c>
      <c r="I163" s="500" t="s">
        <v>200</v>
      </c>
      <c r="J163" s="500">
        <v>1</v>
      </c>
      <c r="K163" s="226" t="s">
        <v>1390</v>
      </c>
      <c r="L163" s="610" t="s">
        <v>200</v>
      </c>
      <c r="M163" s="500">
        <v>2016</v>
      </c>
      <c r="N163" s="500" t="s">
        <v>188</v>
      </c>
      <c r="O163" s="674"/>
      <c r="P163" s="500" t="s">
        <v>98</v>
      </c>
      <c r="Q163" s="500"/>
      <c r="R163" s="500"/>
      <c r="S163" s="701"/>
    </row>
    <row r="164" spans="1:19" s="47" customFormat="1" ht="39.950000000000003" hidden="1" customHeight="1">
      <c r="A164" s="518" t="s">
        <v>1673</v>
      </c>
      <c r="B164" s="227">
        <f t="shared" si="3"/>
        <v>53</v>
      </c>
      <c r="C164" s="701" t="s">
        <v>1920</v>
      </c>
      <c r="D164" s="701" t="s">
        <v>1921</v>
      </c>
      <c r="E164" s="701" t="s">
        <v>1922</v>
      </c>
      <c r="F164" s="701" t="s">
        <v>200</v>
      </c>
      <c r="G164" s="500" t="s">
        <v>200</v>
      </c>
      <c r="H164" s="500" t="s">
        <v>200</v>
      </c>
      <c r="I164" s="500" t="s">
        <v>200</v>
      </c>
      <c r="J164" s="500">
        <v>1</v>
      </c>
      <c r="K164" s="226" t="s">
        <v>1390</v>
      </c>
      <c r="L164" s="610" t="s">
        <v>200</v>
      </c>
      <c r="M164" s="500">
        <v>2016</v>
      </c>
      <c r="N164" s="500" t="s">
        <v>188</v>
      </c>
      <c r="O164" s="674"/>
      <c r="P164" s="500" t="s">
        <v>98</v>
      </c>
      <c r="Q164" s="500"/>
      <c r="R164" s="500"/>
      <c r="S164" s="701"/>
    </row>
    <row r="165" spans="1:19" s="47" customFormat="1" ht="39.950000000000003" hidden="1" customHeight="1">
      <c r="A165" s="518" t="s">
        <v>1673</v>
      </c>
      <c r="B165" s="227">
        <f t="shared" si="3"/>
        <v>54</v>
      </c>
      <c r="C165" s="701" t="s">
        <v>1920</v>
      </c>
      <c r="D165" s="701" t="s">
        <v>1921</v>
      </c>
      <c r="E165" s="701" t="s">
        <v>1922</v>
      </c>
      <c r="F165" s="701" t="s">
        <v>200</v>
      </c>
      <c r="G165" s="500" t="s">
        <v>200</v>
      </c>
      <c r="H165" s="500" t="s">
        <v>200</v>
      </c>
      <c r="I165" s="500" t="s">
        <v>200</v>
      </c>
      <c r="J165" s="500">
        <v>1</v>
      </c>
      <c r="K165" s="226" t="s">
        <v>1390</v>
      </c>
      <c r="L165" s="610" t="s">
        <v>200</v>
      </c>
      <c r="M165" s="500">
        <v>2016</v>
      </c>
      <c r="N165" s="500" t="s">
        <v>188</v>
      </c>
      <c r="O165" s="674"/>
      <c r="P165" s="500" t="s">
        <v>98</v>
      </c>
      <c r="Q165" s="500"/>
      <c r="R165" s="500"/>
      <c r="S165" s="701"/>
    </row>
    <row r="166" spans="1:19" s="47" customFormat="1" ht="39.950000000000003" hidden="1" customHeight="1">
      <c r="A166" s="518" t="s">
        <v>1673</v>
      </c>
      <c r="B166" s="227">
        <f t="shared" si="3"/>
        <v>55</v>
      </c>
      <c r="C166" s="701" t="s">
        <v>1920</v>
      </c>
      <c r="D166" s="701" t="s">
        <v>1921</v>
      </c>
      <c r="E166" s="701" t="s">
        <v>1922</v>
      </c>
      <c r="F166" s="701" t="s">
        <v>200</v>
      </c>
      <c r="G166" s="500" t="s">
        <v>200</v>
      </c>
      <c r="H166" s="500" t="s">
        <v>200</v>
      </c>
      <c r="I166" s="500" t="s">
        <v>200</v>
      </c>
      <c r="J166" s="500">
        <v>1</v>
      </c>
      <c r="K166" s="226" t="s">
        <v>1390</v>
      </c>
      <c r="L166" s="610" t="s">
        <v>200</v>
      </c>
      <c r="M166" s="500">
        <v>2016</v>
      </c>
      <c r="N166" s="500" t="s">
        <v>188</v>
      </c>
      <c r="O166" s="674"/>
      <c r="P166" s="500" t="s">
        <v>98</v>
      </c>
      <c r="Q166" s="500"/>
      <c r="R166" s="500"/>
      <c r="S166" s="701"/>
    </row>
    <row r="167" spans="1:19" s="47" customFormat="1" ht="39.950000000000003" hidden="1" customHeight="1">
      <c r="A167" s="518" t="s">
        <v>1673</v>
      </c>
      <c r="B167" s="227">
        <f t="shared" si="3"/>
        <v>56</v>
      </c>
      <c r="C167" s="701" t="s">
        <v>1920</v>
      </c>
      <c r="D167" s="701" t="s">
        <v>1921</v>
      </c>
      <c r="E167" s="701" t="s">
        <v>1922</v>
      </c>
      <c r="F167" s="701" t="s">
        <v>200</v>
      </c>
      <c r="G167" s="500" t="s">
        <v>200</v>
      </c>
      <c r="H167" s="500" t="s">
        <v>200</v>
      </c>
      <c r="I167" s="500" t="s">
        <v>200</v>
      </c>
      <c r="J167" s="500">
        <v>1</v>
      </c>
      <c r="K167" s="226" t="s">
        <v>1390</v>
      </c>
      <c r="L167" s="610" t="s">
        <v>200</v>
      </c>
      <c r="M167" s="500">
        <v>2016</v>
      </c>
      <c r="N167" s="500" t="s">
        <v>188</v>
      </c>
      <c r="O167" s="674"/>
      <c r="P167" s="500" t="s">
        <v>98</v>
      </c>
      <c r="Q167" s="500"/>
      <c r="R167" s="500"/>
      <c r="S167" s="701"/>
    </row>
    <row r="168" spans="1:19" s="47" customFormat="1" ht="39.950000000000003" hidden="1" customHeight="1">
      <c r="A168" s="518" t="s">
        <v>1673</v>
      </c>
      <c r="B168" s="227">
        <f t="shared" si="3"/>
        <v>57</v>
      </c>
      <c r="C168" s="701" t="s">
        <v>1920</v>
      </c>
      <c r="D168" s="701" t="s">
        <v>1921</v>
      </c>
      <c r="E168" s="701" t="s">
        <v>1922</v>
      </c>
      <c r="F168" s="701" t="s">
        <v>200</v>
      </c>
      <c r="G168" s="500" t="s">
        <v>200</v>
      </c>
      <c r="H168" s="500" t="s">
        <v>200</v>
      </c>
      <c r="I168" s="500" t="s">
        <v>200</v>
      </c>
      <c r="J168" s="500">
        <v>1</v>
      </c>
      <c r="K168" s="226" t="s">
        <v>1390</v>
      </c>
      <c r="L168" s="610" t="s">
        <v>200</v>
      </c>
      <c r="M168" s="500">
        <v>2016</v>
      </c>
      <c r="N168" s="500" t="s">
        <v>188</v>
      </c>
      <c r="O168" s="674"/>
      <c r="P168" s="500" t="s">
        <v>98</v>
      </c>
      <c r="Q168" s="500"/>
      <c r="R168" s="500"/>
      <c r="S168" s="701"/>
    </row>
    <row r="169" spans="1:19" s="47" customFormat="1" ht="39.950000000000003" hidden="1" customHeight="1">
      <c r="A169" s="518" t="s">
        <v>1673</v>
      </c>
      <c r="B169" s="227">
        <f t="shared" si="3"/>
        <v>58</v>
      </c>
      <c r="C169" s="701" t="s">
        <v>1920</v>
      </c>
      <c r="D169" s="701" t="s">
        <v>1921</v>
      </c>
      <c r="E169" s="701" t="s">
        <v>1922</v>
      </c>
      <c r="F169" s="701" t="s">
        <v>200</v>
      </c>
      <c r="G169" s="500" t="s">
        <v>200</v>
      </c>
      <c r="H169" s="500" t="s">
        <v>200</v>
      </c>
      <c r="I169" s="500" t="s">
        <v>200</v>
      </c>
      <c r="J169" s="500">
        <v>1</v>
      </c>
      <c r="K169" s="226" t="s">
        <v>1390</v>
      </c>
      <c r="L169" s="610" t="s">
        <v>200</v>
      </c>
      <c r="M169" s="500">
        <v>2016</v>
      </c>
      <c r="N169" s="500" t="s">
        <v>188</v>
      </c>
      <c r="O169" s="674"/>
      <c r="P169" s="500" t="s">
        <v>98</v>
      </c>
      <c r="Q169" s="500"/>
      <c r="R169" s="500"/>
      <c r="S169" s="701"/>
    </row>
    <row r="170" spans="1:19" s="47" customFormat="1" ht="39.950000000000003" hidden="1" customHeight="1">
      <c r="A170" s="518" t="s">
        <v>1673</v>
      </c>
      <c r="B170" s="227">
        <f t="shared" si="3"/>
        <v>59</v>
      </c>
      <c r="C170" s="701" t="s">
        <v>1920</v>
      </c>
      <c r="D170" s="701" t="s">
        <v>1921</v>
      </c>
      <c r="E170" s="701" t="s">
        <v>1922</v>
      </c>
      <c r="F170" s="701" t="s">
        <v>200</v>
      </c>
      <c r="G170" s="500" t="s">
        <v>200</v>
      </c>
      <c r="H170" s="500" t="s">
        <v>200</v>
      </c>
      <c r="I170" s="500" t="s">
        <v>200</v>
      </c>
      <c r="J170" s="500">
        <v>1</v>
      </c>
      <c r="K170" s="226" t="s">
        <v>1390</v>
      </c>
      <c r="L170" s="610" t="s">
        <v>200</v>
      </c>
      <c r="M170" s="500">
        <v>2016</v>
      </c>
      <c r="N170" s="500" t="s">
        <v>188</v>
      </c>
      <c r="O170" s="674"/>
      <c r="P170" s="500" t="s">
        <v>98</v>
      </c>
      <c r="Q170" s="500"/>
      <c r="R170" s="500"/>
      <c r="S170" s="701"/>
    </row>
    <row r="171" spans="1:19" s="47" customFormat="1" ht="39.950000000000003" hidden="1" customHeight="1">
      <c r="A171" s="518" t="s">
        <v>1673</v>
      </c>
      <c r="B171" s="227">
        <f t="shared" si="3"/>
        <v>60</v>
      </c>
      <c r="C171" s="701" t="s">
        <v>1920</v>
      </c>
      <c r="D171" s="701" t="s">
        <v>1921</v>
      </c>
      <c r="E171" s="701" t="s">
        <v>1922</v>
      </c>
      <c r="F171" s="701" t="s">
        <v>200</v>
      </c>
      <c r="G171" s="500" t="s">
        <v>200</v>
      </c>
      <c r="H171" s="500" t="s">
        <v>200</v>
      </c>
      <c r="I171" s="500" t="s">
        <v>200</v>
      </c>
      <c r="J171" s="500">
        <v>1</v>
      </c>
      <c r="K171" s="226" t="s">
        <v>1390</v>
      </c>
      <c r="L171" s="610" t="s">
        <v>200</v>
      </c>
      <c r="M171" s="500">
        <v>2016</v>
      </c>
      <c r="N171" s="500" t="s">
        <v>188</v>
      </c>
      <c r="O171" s="674"/>
      <c r="P171" s="500" t="s">
        <v>98</v>
      </c>
      <c r="Q171" s="500"/>
      <c r="R171" s="500"/>
      <c r="S171" s="701"/>
    </row>
    <row r="172" spans="1:19" s="47" customFormat="1" ht="39.950000000000003" hidden="1" customHeight="1">
      <c r="A172" s="518" t="s">
        <v>1673</v>
      </c>
      <c r="B172" s="227">
        <f t="shared" si="3"/>
        <v>61</v>
      </c>
      <c r="C172" s="701" t="s">
        <v>1920</v>
      </c>
      <c r="D172" s="701" t="s">
        <v>1921</v>
      </c>
      <c r="E172" s="701" t="s">
        <v>1922</v>
      </c>
      <c r="F172" s="701" t="s">
        <v>200</v>
      </c>
      <c r="G172" s="500" t="s">
        <v>200</v>
      </c>
      <c r="H172" s="500" t="s">
        <v>200</v>
      </c>
      <c r="I172" s="500" t="s">
        <v>200</v>
      </c>
      <c r="J172" s="500">
        <v>1</v>
      </c>
      <c r="K172" s="226" t="s">
        <v>1390</v>
      </c>
      <c r="L172" s="610" t="s">
        <v>200</v>
      </c>
      <c r="M172" s="500">
        <v>2016</v>
      </c>
      <c r="N172" s="500" t="s">
        <v>188</v>
      </c>
      <c r="O172" s="674"/>
      <c r="P172" s="500" t="s">
        <v>98</v>
      </c>
      <c r="Q172" s="500"/>
      <c r="R172" s="500"/>
      <c r="S172" s="701"/>
    </row>
    <row r="173" spans="1:19" s="47" customFormat="1" ht="39.950000000000003" hidden="1" customHeight="1">
      <c r="A173" s="518" t="s">
        <v>1673</v>
      </c>
      <c r="B173" s="227">
        <f t="shared" si="3"/>
        <v>62</v>
      </c>
      <c r="C173" s="701" t="s">
        <v>1920</v>
      </c>
      <c r="D173" s="701" t="s">
        <v>1921</v>
      </c>
      <c r="E173" s="701" t="s">
        <v>1922</v>
      </c>
      <c r="F173" s="701" t="s">
        <v>200</v>
      </c>
      <c r="G173" s="500" t="s">
        <v>200</v>
      </c>
      <c r="H173" s="500" t="s">
        <v>200</v>
      </c>
      <c r="I173" s="500" t="s">
        <v>200</v>
      </c>
      <c r="J173" s="500">
        <v>1</v>
      </c>
      <c r="K173" s="226" t="s">
        <v>1390</v>
      </c>
      <c r="L173" s="610" t="s">
        <v>200</v>
      </c>
      <c r="M173" s="500">
        <v>2016</v>
      </c>
      <c r="N173" s="500" t="s">
        <v>188</v>
      </c>
      <c r="O173" s="674"/>
      <c r="P173" s="500" t="s">
        <v>98</v>
      </c>
      <c r="Q173" s="500"/>
      <c r="R173" s="500"/>
      <c r="S173" s="701"/>
    </row>
    <row r="174" spans="1:19" s="47" customFormat="1" ht="39.950000000000003" hidden="1" customHeight="1">
      <c r="A174" s="518" t="s">
        <v>1673</v>
      </c>
      <c r="B174" s="227">
        <f t="shared" si="3"/>
        <v>63</v>
      </c>
      <c r="C174" s="701" t="s">
        <v>1920</v>
      </c>
      <c r="D174" s="701" t="s">
        <v>1921</v>
      </c>
      <c r="E174" s="701" t="s">
        <v>1922</v>
      </c>
      <c r="F174" s="701" t="s">
        <v>200</v>
      </c>
      <c r="G174" s="500" t="s">
        <v>200</v>
      </c>
      <c r="H174" s="500" t="s">
        <v>200</v>
      </c>
      <c r="I174" s="500" t="s">
        <v>200</v>
      </c>
      <c r="J174" s="500">
        <v>1</v>
      </c>
      <c r="K174" s="226" t="s">
        <v>1390</v>
      </c>
      <c r="L174" s="610" t="s">
        <v>200</v>
      </c>
      <c r="M174" s="500">
        <v>2016</v>
      </c>
      <c r="N174" s="500" t="s">
        <v>188</v>
      </c>
      <c r="O174" s="674"/>
      <c r="P174" s="500" t="s">
        <v>98</v>
      </c>
      <c r="Q174" s="500"/>
      <c r="R174" s="500"/>
      <c r="S174" s="701"/>
    </row>
    <row r="175" spans="1:19" s="47" customFormat="1" ht="39.950000000000003" hidden="1" customHeight="1">
      <c r="A175" s="518" t="s">
        <v>1673</v>
      </c>
      <c r="B175" s="227">
        <f t="shared" si="3"/>
        <v>64</v>
      </c>
      <c r="C175" s="701" t="s">
        <v>1920</v>
      </c>
      <c r="D175" s="701" t="s">
        <v>1921</v>
      </c>
      <c r="E175" s="701" t="s">
        <v>1922</v>
      </c>
      <c r="F175" s="701" t="s">
        <v>200</v>
      </c>
      <c r="G175" s="500" t="s">
        <v>200</v>
      </c>
      <c r="H175" s="500" t="s">
        <v>200</v>
      </c>
      <c r="I175" s="500" t="s">
        <v>200</v>
      </c>
      <c r="J175" s="500">
        <v>1</v>
      </c>
      <c r="K175" s="226" t="s">
        <v>1390</v>
      </c>
      <c r="L175" s="610" t="s">
        <v>200</v>
      </c>
      <c r="M175" s="500">
        <v>2016</v>
      </c>
      <c r="N175" s="500" t="s">
        <v>188</v>
      </c>
      <c r="O175" s="674"/>
      <c r="P175" s="500" t="s">
        <v>98</v>
      </c>
      <c r="Q175" s="500"/>
      <c r="R175" s="500"/>
      <c r="S175" s="701"/>
    </row>
    <row r="176" spans="1:19" s="47" customFormat="1" ht="39.950000000000003" hidden="1" customHeight="1">
      <c r="A176" s="518" t="s">
        <v>1673</v>
      </c>
      <c r="B176" s="227">
        <f t="shared" si="3"/>
        <v>65</v>
      </c>
      <c r="C176" s="701" t="s">
        <v>1920</v>
      </c>
      <c r="D176" s="701" t="s">
        <v>1921</v>
      </c>
      <c r="E176" s="701" t="s">
        <v>1922</v>
      </c>
      <c r="F176" s="701" t="s">
        <v>200</v>
      </c>
      <c r="G176" s="500" t="s">
        <v>200</v>
      </c>
      <c r="H176" s="500" t="s">
        <v>200</v>
      </c>
      <c r="I176" s="500" t="s">
        <v>200</v>
      </c>
      <c r="J176" s="500">
        <v>1</v>
      </c>
      <c r="K176" s="226" t="s">
        <v>1390</v>
      </c>
      <c r="L176" s="610" t="s">
        <v>200</v>
      </c>
      <c r="M176" s="500">
        <v>2016</v>
      </c>
      <c r="N176" s="500" t="s">
        <v>188</v>
      </c>
      <c r="O176" s="674"/>
      <c r="P176" s="500" t="s">
        <v>98</v>
      </c>
      <c r="Q176" s="500"/>
      <c r="R176" s="500"/>
      <c r="S176" s="701"/>
    </row>
    <row r="177" spans="1:19" s="47" customFormat="1" ht="39.950000000000003" hidden="1" customHeight="1">
      <c r="A177" s="518" t="s">
        <v>1673</v>
      </c>
      <c r="B177" s="227">
        <f t="shared" si="3"/>
        <v>66</v>
      </c>
      <c r="C177" s="701" t="s">
        <v>1920</v>
      </c>
      <c r="D177" s="701" t="s">
        <v>1921</v>
      </c>
      <c r="E177" s="701" t="s">
        <v>1922</v>
      </c>
      <c r="F177" s="701" t="s">
        <v>200</v>
      </c>
      <c r="G177" s="500" t="s">
        <v>200</v>
      </c>
      <c r="H177" s="500" t="s">
        <v>200</v>
      </c>
      <c r="I177" s="500" t="s">
        <v>200</v>
      </c>
      <c r="J177" s="500">
        <v>1</v>
      </c>
      <c r="K177" s="226" t="s">
        <v>1390</v>
      </c>
      <c r="L177" s="610" t="s">
        <v>200</v>
      </c>
      <c r="M177" s="500">
        <v>2016</v>
      </c>
      <c r="N177" s="500" t="s">
        <v>188</v>
      </c>
      <c r="O177" s="674"/>
      <c r="P177" s="500" t="s">
        <v>98</v>
      </c>
      <c r="Q177" s="500"/>
      <c r="R177" s="500"/>
      <c r="S177" s="701"/>
    </row>
    <row r="178" spans="1:19" s="47" customFormat="1" ht="39.950000000000003" hidden="1" customHeight="1">
      <c r="A178" s="518" t="s">
        <v>1673</v>
      </c>
      <c r="B178" s="227">
        <f t="shared" si="3"/>
        <v>67</v>
      </c>
      <c r="C178" s="701" t="s">
        <v>1920</v>
      </c>
      <c r="D178" s="701" t="s">
        <v>1921</v>
      </c>
      <c r="E178" s="701" t="s">
        <v>1922</v>
      </c>
      <c r="F178" s="701" t="s">
        <v>200</v>
      </c>
      <c r="G178" s="500" t="s">
        <v>200</v>
      </c>
      <c r="H178" s="500" t="s">
        <v>200</v>
      </c>
      <c r="I178" s="500" t="s">
        <v>200</v>
      </c>
      <c r="J178" s="500">
        <v>1</v>
      </c>
      <c r="K178" s="226" t="s">
        <v>1390</v>
      </c>
      <c r="L178" s="610" t="s">
        <v>200</v>
      </c>
      <c r="M178" s="500">
        <v>2016</v>
      </c>
      <c r="N178" s="500" t="s">
        <v>188</v>
      </c>
      <c r="O178" s="674"/>
      <c r="P178" s="500" t="s">
        <v>98</v>
      </c>
      <c r="Q178" s="500"/>
      <c r="R178" s="500"/>
      <c r="S178" s="701"/>
    </row>
    <row r="179" spans="1:19" s="47" customFormat="1" ht="39.950000000000003" hidden="1" customHeight="1">
      <c r="A179" s="518" t="s">
        <v>1673</v>
      </c>
      <c r="B179" s="227">
        <f t="shared" si="3"/>
        <v>68</v>
      </c>
      <c r="C179" s="701" t="s">
        <v>1920</v>
      </c>
      <c r="D179" s="701" t="s">
        <v>1921</v>
      </c>
      <c r="E179" s="701" t="s">
        <v>1922</v>
      </c>
      <c r="F179" s="701" t="s">
        <v>200</v>
      </c>
      <c r="G179" s="500" t="s">
        <v>200</v>
      </c>
      <c r="H179" s="500" t="s">
        <v>200</v>
      </c>
      <c r="I179" s="500" t="s">
        <v>200</v>
      </c>
      <c r="J179" s="500">
        <v>1</v>
      </c>
      <c r="K179" s="226" t="s">
        <v>1390</v>
      </c>
      <c r="L179" s="610" t="s">
        <v>200</v>
      </c>
      <c r="M179" s="500">
        <v>2016</v>
      </c>
      <c r="N179" s="500" t="s">
        <v>188</v>
      </c>
      <c r="O179" s="674"/>
      <c r="P179" s="500" t="s">
        <v>98</v>
      </c>
      <c r="Q179" s="500"/>
      <c r="R179" s="500"/>
      <c r="S179" s="701"/>
    </row>
    <row r="180" spans="1:19" s="47" customFormat="1" ht="39.950000000000003" hidden="1" customHeight="1">
      <c r="A180" s="518" t="s">
        <v>1673</v>
      </c>
      <c r="B180" s="227">
        <f t="shared" ref="B180:B243" si="4">B179+1</f>
        <v>69</v>
      </c>
      <c r="C180" s="701" t="s">
        <v>1920</v>
      </c>
      <c r="D180" s="701" t="s">
        <v>1921</v>
      </c>
      <c r="E180" s="701" t="s">
        <v>1922</v>
      </c>
      <c r="F180" s="701" t="s">
        <v>200</v>
      </c>
      <c r="G180" s="500" t="s">
        <v>200</v>
      </c>
      <c r="H180" s="500" t="s">
        <v>200</v>
      </c>
      <c r="I180" s="500" t="s">
        <v>200</v>
      </c>
      <c r="J180" s="500">
        <v>1</v>
      </c>
      <c r="K180" s="226" t="s">
        <v>1390</v>
      </c>
      <c r="L180" s="610" t="s">
        <v>200</v>
      </c>
      <c r="M180" s="500">
        <v>2016</v>
      </c>
      <c r="N180" s="500" t="s">
        <v>188</v>
      </c>
      <c r="O180" s="674"/>
      <c r="P180" s="500" t="s">
        <v>98</v>
      </c>
      <c r="Q180" s="500"/>
      <c r="R180" s="500"/>
      <c r="S180" s="701"/>
    </row>
    <row r="181" spans="1:19" s="47" customFormat="1" ht="39.950000000000003" hidden="1" customHeight="1">
      <c r="A181" s="518" t="s">
        <v>1673</v>
      </c>
      <c r="B181" s="227">
        <f t="shared" si="4"/>
        <v>70</v>
      </c>
      <c r="C181" s="701" t="s">
        <v>1920</v>
      </c>
      <c r="D181" s="701" t="s">
        <v>1921</v>
      </c>
      <c r="E181" s="701" t="s">
        <v>1922</v>
      </c>
      <c r="F181" s="701" t="s">
        <v>200</v>
      </c>
      <c r="G181" s="500" t="s">
        <v>200</v>
      </c>
      <c r="H181" s="500" t="s">
        <v>200</v>
      </c>
      <c r="I181" s="500" t="s">
        <v>200</v>
      </c>
      <c r="J181" s="500">
        <v>1</v>
      </c>
      <c r="K181" s="226" t="s">
        <v>1390</v>
      </c>
      <c r="L181" s="610" t="s">
        <v>200</v>
      </c>
      <c r="M181" s="500">
        <v>2016</v>
      </c>
      <c r="N181" s="500" t="s">
        <v>188</v>
      </c>
      <c r="O181" s="674"/>
      <c r="P181" s="500" t="s">
        <v>98</v>
      </c>
      <c r="Q181" s="500"/>
      <c r="R181" s="500"/>
      <c r="S181" s="701"/>
    </row>
    <row r="182" spans="1:19" s="47" customFormat="1" ht="39.950000000000003" hidden="1" customHeight="1">
      <c r="A182" s="518" t="s">
        <v>1673</v>
      </c>
      <c r="B182" s="227">
        <f t="shared" si="4"/>
        <v>71</v>
      </c>
      <c r="C182" s="701" t="s">
        <v>1920</v>
      </c>
      <c r="D182" s="701" t="s">
        <v>1921</v>
      </c>
      <c r="E182" s="701" t="s">
        <v>1922</v>
      </c>
      <c r="F182" s="701" t="s">
        <v>200</v>
      </c>
      <c r="G182" s="500" t="s">
        <v>200</v>
      </c>
      <c r="H182" s="500" t="s">
        <v>200</v>
      </c>
      <c r="I182" s="500" t="s">
        <v>200</v>
      </c>
      <c r="J182" s="500">
        <v>1</v>
      </c>
      <c r="K182" s="226" t="s">
        <v>1390</v>
      </c>
      <c r="L182" s="610" t="s">
        <v>200</v>
      </c>
      <c r="M182" s="500">
        <v>2016</v>
      </c>
      <c r="N182" s="500" t="s">
        <v>188</v>
      </c>
      <c r="O182" s="674"/>
      <c r="P182" s="500" t="s">
        <v>98</v>
      </c>
      <c r="Q182" s="500"/>
      <c r="R182" s="500"/>
      <c r="S182" s="701"/>
    </row>
    <row r="183" spans="1:19" s="47" customFormat="1" ht="39.950000000000003" hidden="1" customHeight="1">
      <c r="A183" s="518" t="s">
        <v>1673</v>
      </c>
      <c r="B183" s="227">
        <f t="shared" si="4"/>
        <v>72</v>
      </c>
      <c r="C183" s="701" t="s">
        <v>1920</v>
      </c>
      <c r="D183" s="701" t="s">
        <v>1921</v>
      </c>
      <c r="E183" s="701" t="s">
        <v>1922</v>
      </c>
      <c r="F183" s="701" t="s">
        <v>200</v>
      </c>
      <c r="G183" s="500" t="s">
        <v>200</v>
      </c>
      <c r="H183" s="500" t="s">
        <v>200</v>
      </c>
      <c r="I183" s="500" t="s">
        <v>200</v>
      </c>
      <c r="J183" s="500">
        <v>1</v>
      </c>
      <c r="K183" s="226" t="s">
        <v>1390</v>
      </c>
      <c r="L183" s="610" t="s">
        <v>200</v>
      </c>
      <c r="M183" s="500">
        <v>2016</v>
      </c>
      <c r="N183" s="500" t="s">
        <v>188</v>
      </c>
      <c r="O183" s="674"/>
      <c r="P183" s="500" t="s">
        <v>98</v>
      </c>
      <c r="Q183" s="500"/>
      <c r="R183" s="500"/>
      <c r="S183" s="701"/>
    </row>
    <row r="184" spans="1:19" s="47" customFormat="1" ht="39.950000000000003" hidden="1" customHeight="1">
      <c r="A184" s="518" t="s">
        <v>1673</v>
      </c>
      <c r="B184" s="227">
        <f t="shared" si="4"/>
        <v>73</v>
      </c>
      <c r="C184" s="701" t="s">
        <v>1920</v>
      </c>
      <c r="D184" s="701" t="s">
        <v>1921</v>
      </c>
      <c r="E184" s="701" t="s">
        <v>1922</v>
      </c>
      <c r="F184" s="701" t="s">
        <v>200</v>
      </c>
      <c r="G184" s="500" t="s">
        <v>200</v>
      </c>
      <c r="H184" s="500" t="s">
        <v>200</v>
      </c>
      <c r="I184" s="500" t="s">
        <v>200</v>
      </c>
      <c r="J184" s="500">
        <v>1</v>
      </c>
      <c r="K184" s="226" t="s">
        <v>1390</v>
      </c>
      <c r="L184" s="610" t="s">
        <v>200</v>
      </c>
      <c r="M184" s="500">
        <v>2016</v>
      </c>
      <c r="N184" s="500" t="s">
        <v>188</v>
      </c>
      <c r="O184" s="674"/>
      <c r="P184" s="500" t="s">
        <v>98</v>
      </c>
      <c r="Q184" s="500"/>
      <c r="R184" s="500"/>
      <c r="S184" s="701"/>
    </row>
    <row r="185" spans="1:19" s="47" customFormat="1" ht="39.950000000000003" hidden="1" customHeight="1">
      <c r="A185" s="518" t="s">
        <v>1673</v>
      </c>
      <c r="B185" s="227">
        <f t="shared" si="4"/>
        <v>74</v>
      </c>
      <c r="C185" s="701" t="s">
        <v>1920</v>
      </c>
      <c r="D185" s="701" t="s">
        <v>1921</v>
      </c>
      <c r="E185" s="701" t="s">
        <v>1922</v>
      </c>
      <c r="F185" s="701" t="s">
        <v>200</v>
      </c>
      <c r="G185" s="500" t="s">
        <v>200</v>
      </c>
      <c r="H185" s="500" t="s">
        <v>200</v>
      </c>
      <c r="I185" s="500" t="s">
        <v>200</v>
      </c>
      <c r="J185" s="500">
        <v>1</v>
      </c>
      <c r="K185" s="226" t="s">
        <v>1390</v>
      </c>
      <c r="L185" s="610" t="s">
        <v>200</v>
      </c>
      <c r="M185" s="500">
        <v>2016</v>
      </c>
      <c r="N185" s="500" t="s">
        <v>188</v>
      </c>
      <c r="O185" s="674"/>
      <c r="P185" s="500" t="s">
        <v>98</v>
      </c>
      <c r="Q185" s="500"/>
      <c r="R185" s="500"/>
      <c r="S185" s="701"/>
    </row>
    <row r="186" spans="1:19" s="47" customFormat="1" ht="39.950000000000003" hidden="1" customHeight="1">
      <c r="A186" s="518" t="s">
        <v>1673</v>
      </c>
      <c r="B186" s="227">
        <f t="shared" si="4"/>
        <v>75</v>
      </c>
      <c r="C186" s="701" t="s">
        <v>1920</v>
      </c>
      <c r="D186" s="701" t="s">
        <v>1921</v>
      </c>
      <c r="E186" s="701" t="s">
        <v>1922</v>
      </c>
      <c r="F186" s="701" t="s">
        <v>200</v>
      </c>
      <c r="G186" s="500" t="s">
        <v>200</v>
      </c>
      <c r="H186" s="500" t="s">
        <v>200</v>
      </c>
      <c r="I186" s="500" t="s">
        <v>200</v>
      </c>
      <c r="J186" s="500">
        <v>1</v>
      </c>
      <c r="K186" s="226" t="s">
        <v>1390</v>
      </c>
      <c r="L186" s="610" t="s">
        <v>200</v>
      </c>
      <c r="M186" s="500">
        <v>2016</v>
      </c>
      <c r="N186" s="500" t="s">
        <v>188</v>
      </c>
      <c r="O186" s="674"/>
      <c r="P186" s="500" t="s">
        <v>98</v>
      </c>
      <c r="Q186" s="500"/>
      <c r="R186" s="500"/>
      <c r="S186" s="701"/>
    </row>
    <row r="187" spans="1:19" s="47" customFormat="1" ht="39.950000000000003" hidden="1" customHeight="1">
      <c r="A187" s="518" t="s">
        <v>1673</v>
      </c>
      <c r="B187" s="227">
        <f t="shared" si="4"/>
        <v>76</v>
      </c>
      <c r="C187" s="701" t="s">
        <v>1920</v>
      </c>
      <c r="D187" s="701" t="s">
        <v>1921</v>
      </c>
      <c r="E187" s="701" t="s">
        <v>1922</v>
      </c>
      <c r="F187" s="701" t="s">
        <v>200</v>
      </c>
      <c r="G187" s="500" t="s">
        <v>200</v>
      </c>
      <c r="H187" s="500" t="s">
        <v>200</v>
      </c>
      <c r="I187" s="500" t="s">
        <v>200</v>
      </c>
      <c r="J187" s="500">
        <v>1</v>
      </c>
      <c r="K187" s="226" t="s">
        <v>1390</v>
      </c>
      <c r="L187" s="610" t="s">
        <v>200</v>
      </c>
      <c r="M187" s="500">
        <v>2016</v>
      </c>
      <c r="N187" s="500" t="s">
        <v>188</v>
      </c>
      <c r="O187" s="674"/>
      <c r="P187" s="500" t="s">
        <v>98</v>
      </c>
      <c r="Q187" s="500"/>
      <c r="R187" s="500"/>
      <c r="S187" s="701"/>
    </row>
    <row r="188" spans="1:19" s="47" customFormat="1" ht="39.950000000000003" hidden="1" customHeight="1">
      <c r="A188" s="518" t="s">
        <v>1673</v>
      </c>
      <c r="B188" s="227">
        <f t="shared" si="4"/>
        <v>77</v>
      </c>
      <c r="C188" s="701" t="s">
        <v>1920</v>
      </c>
      <c r="D188" s="701" t="s">
        <v>1921</v>
      </c>
      <c r="E188" s="701" t="s">
        <v>1922</v>
      </c>
      <c r="F188" s="701" t="s">
        <v>200</v>
      </c>
      <c r="G188" s="500" t="s">
        <v>200</v>
      </c>
      <c r="H188" s="500" t="s">
        <v>200</v>
      </c>
      <c r="I188" s="500" t="s">
        <v>200</v>
      </c>
      <c r="J188" s="500">
        <v>1</v>
      </c>
      <c r="K188" s="226" t="s">
        <v>1390</v>
      </c>
      <c r="L188" s="610" t="s">
        <v>200</v>
      </c>
      <c r="M188" s="500">
        <v>2016</v>
      </c>
      <c r="N188" s="500" t="s">
        <v>188</v>
      </c>
      <c r="O188" s="674"/>
      <c r="P188" s="500" t="s">
        <v>98</v>
      </c>
      <c r="Q188" s="500"/>
      <c r="R188" s="500"/>
      <c r="S188" s="701"/>
    </row>
    <row r="189" spans="1:19" s="47" customFormat="1" ht="39.950000000000003" hidden="1" customHeight="1">
      <c r="A189" s="518" t="s">
        <v>1673</v>
      </c>
      <c r="B189" s="227">
        <f t="shared" si="4"/>
        <v>78</v>
      </c>
      <c r="C189" s="701" t="s">
        <v>1920</v>
      </c>
      <c r="D189" s="701" t="s">
        <v>1921</v>
      </c>
      <c r="E189" s="701" t="s">
        <v>1922</v>
      </c>
      <c r="F189" s="701" t="s">
        <v>200</v>
      </c>
      <c r="G189" s="500" t="s">
        <v>200</v>
      </c>
      <c r="H189" s="500" t="s">
        <v>200</v>
      </c>
      <c r="I189" s="500" t="s">
        <v>200</v>
      </c>
      <c r="J189" s="500">
        <v>1</v>
      </c>
      <c r="K189" s="226" t="s">
        <v>1390</v>
      </c>
      <c r="L189" s="610" t="s">
        <v>200</v>
      </c>
      <c r="M189" s="500">
        <v>2016</v>
      </c>
      <c r="N189" s="500" t="s">
        <v>188</v>
      </c>
      <c r="O189" s="674"/>
      <c r="P189" s="500" t="s">
        <v>98</v>
      </c>
      <c r="Q189" s="500"/>
      <c r="R189" s="500"/>
      <c r="S189" s="701"/>
    </row>
    <row r="190" spans="1:19" s="47" customFormat="1" ht="39.950000000000003" hidden="1" customHeight="1">
      <c r="A190" s="518" t="s">
        <v>1673</v>
      </c>
      <c r="B190" s="227">
        <f t="shared" si="4"/>
        <v>79</v>
      </c>
      <c r="C190" s="701" t="s">
        <v>1920</v>
      </c>
      <c r="D190" s="701" t="s">
        <v>1921</v>
      </c>
      <c r="E190" s="701" t="s">
        <v>1922</v>
      </c>
      <c r="F190" s="701" t="s">
        <v>200</v>
      </c>
      <c r="G190" s="500" t="s">
        <v>200</v>
      </c>
      <c r="H190" s="500" t="s">
        <v>200</v>
      </c>
      <c r="I190" s="500" t="s">
        <v>200</v>
      </c>
      <c r="J190" s="500">
        <v>1</v>
      </c>
      <c r="K190" s="226" t="s">
        <v>1390</v>
      </c>
      <c r="L190" s="610" t="s">
        <v>200</v>
      </c>
      <c r="M190" s="500">
        <v>2016</v>
      </c>
      <c r="N190" s="500" t="s">
        <v>188</v>
      </c>
      <c r="O190" s="674"/>
      <c r="P190" s="500" t="s">
        <v>98</v>
      </c>
      <c r="Q190" s="500"/>
      <c r="R190" s="500"/>
      <c r="S190" s="701"/>
    </row>
    <row r="191" spans="1:19" s="47" customFormat="1" ht="39.950000000000003" hidden="1" customHeight="1">
      <c r="A191" s="518" t="s">
        <v>1673</v>
      </c>
      <c r="B191" s="227">
        <f t="shared" si="4"/>
        <v>80</v>
      </c>
      <c r="C191" s="701" t="s">
        <v>1920</v>
      </c>
      <c r="D191" s="701" t="s">
        <v>1921</v>
      </c>
      <c r="E191" s="701" t="s">
        <v>1922</v>
      </c>
      <c r="F191" s="701" t="s">
        <v>200</v>
      </c>
      <c r="G191" s="500" t="s">
        <v>200</v>
      </c>
      <c r="H191" s="500" t="s">
        <v>200</v>
      </c>
      <c r="I191" s="500" t="s">
        <v>200</v>
      </c>
      <c r="J191" s="500">
        <v>1</v>
      </c>
      <c r="K191" s="226" t="s">
        <v>1390</v>
      </c>
      <c r="L191" s="610" t="s">
        <v>200</v>
      </c>
      <c r="M191" s="500">
        <v>2016</v>
      </c>
      <c r="N191" s="500" t="s">
        <v>188</v>
      </c>
      <c r="O191" s="674"/>
      <c r="P191" s="500" t="s">
        <v>98</v>
      </c>
      <c r="Q191" s="500"/>
      <c r="R191" s="500"/>
      <c r="S191" s="701"/>
    </row>
    <row r="192" spans="1:19" s="47" customFormat="1" ht="39.950000000000003" hidden="1" customHeight="1">
      <c r="A192" s="518" t="s">
        <v>1673</v>
      </c>
      <c r="B192" s="227">
        <f t="shared" si="4"/>
        <v>81</v>
      </c>
      <c r="C192" s="701" t="s">
        <v>1920</v>
      </c>
      <c r="D192" s="701" t="s">
        <v>1921</v>
      </c>
      <c r="E192" s="701" t="s">
        <v>1922</v>
      </c>
      <c r="F192" s="701" t="s">
        <v>200</v>
      </c>
      <c r="G192" s="500" t="s">
        <v>200</v>
      </c>
      <c r="H192" s="500" t="s">
        <v>200</v>
      </c>
      <c r="I192" s="500" t="s">
        <v>200</v>
      </c>
      <c r="J192" s="500">
        <v>1</v>
      </c>
      <c r="K192" s="226" t="s">
        <v>1390</v>
      </c>
      <c r="L192" s="610" t="s">
        <v>200</v>
      </c>
      <c r="M192" s="500">
        <v>2016</v>
      </c>
      <c r="N192" s="500" t="s">
        <v>188</v>
      </c>
      <c r="O192" s="674"/>
      <c r="P192" s="500" t="s">
        <v>98</v>
      </c>
      <c r="Q192" s="500"/>
      <c r="R192" s="500"/>
      <c r="S192" s="701"/>
    </row>
    <row r="193" spans="1:19" s="47" customFormat="1" ht="39.950000000000003" hidden="1" customHeight="1">
      <c r="A193" s="518" t="s">
        <v>1673</v>
      </c>
      <c r="B193" s="227">
        <f t="shared" si="4"/>
        <v>82</v>
      </c>
      <c r="C193" s="701" t="s">
        <v>1920</v>
      </c>
      <c r="D193" s="701" t="s">
        <v>1921</v>
      </c>
      <c r="E193" s="701" t="s">
        <v>1922</v>
      </c>
      <c r="F193" s="701" t="s">
        <v>200</v>
      </c>
      <c r="G193" s="500" t="s">
        <v>200</v>
      </c>
      <c r="H193" s="500" t="s">
        <v>200</v>
      </c>
      <c r="I193" s="500" t="s">
        <v>200</v>
      </c>
      <c r="J193" s="500">
        <v>1</v>
      </c>
      <c r="K193" s="226" t="s">
        <v>1390</v>
      </c>
      <c r="L193" s="610" t="s">
        <v>200</v>
      </c>
      <c r="M193" s="500">
        <v>2016</v>
      </c>
      <c r="N193" s="500" t="s">
        <v>188</v>
      </c>
      <c r="O193" s="674"/>
      <c r="P193" s="500" t="s">
        <v>98</v>
      </c>
      <c r="Q193" s="500"/>
      <c r="R193" s="500"/>
      <c r="S193" s="701"/>
    </row>
    <row r="194" spans="1:19" s="47" customFormat="1" ht="39.950000000000003" hidden="1" customHeight="1">
      <c r="A194" s="518" t="s">
        <v>1673</v>
      </c>
      <c r="B194" s="227">
        <f t="shared" si="4"/>
        <v>83</v>
      </c>
      <c r="C194" s="701" t="s">
        <v>1920</v>
      </c>
      <c r="D194" s="701" t="s">
        <v>1921</v>
      </c>
      <c r="E194" s="701" t="s">
        <v>1922</v>
      </c>
      <c r="F194" s="701" t="s">
        <v>200</v>
      </c>
      <c r="G194" s="500" t="s">
        <v>200</v>
      </c>
      <c r="H194" s="500" t="s">
        <v>200</v>
      </c>
      <c r="I194" s="500" t="s">
        <v>200</v>
      </c>
      <c r="J194" s="500">
        <v>1</v>
      </c>
      <c r="K194" s="226" t="s">
        <v>1390</v>
      </c>
      <c r="L194" s="610" t="s">
        <v>200</v>
      </c>
      <c r="M194" s="500">
        <v>2016</v>
      </c>
      <c r="N194" s="500" t="s">
        <v>188</v>
      </c>
      <c r="O194" s="674"/>
      <c r="P194" s="500" t="s">
        <v>98</v>
      </c>
      <c r="Q194" s="500"/>
      <c r="R194" s="500"/>
      <c r="S194" s="701"/>
    </row>
    <row r="195" spans="1:19" s="47" customFormat="1" ht="39.950000000000003" hidden="1" customHeight="1">
      <c r="A195" s="518" t="s">
        <v>1673</v>
      </c>
      <c r="B195" s="227">
        <f t="shared" si="4"/>
        <v>84</v>
      </c>
      <c r="C195" s="701" t="s">
        <v>1920</v>
      </c>
      <c r="D195" s="701" t="s">
        <v>1921</v>
      </c>
      <c r="E195" s="701" t="s">
        <v>1922</v>
      </c>
      <c r="F195" s="701" t="s">
        <v>200</v>
      </c>
      <c r="G195" s="500" t="s">
        <v>200</v>
      </c>
      <c r="H195" s="500" t="s">
        <v>200</v>
      </c>
      <c r="I195" s="500" t="s">
        <v>200</v>
      </c>
      <c r="J195" s="500">
        <v>1</v>
      </c>
      <c r="K195" s="226" t="s">
        <v>1390</v>
      </c>
      <c r="L195" s="610" t="s">
        <v>200</v>
      </c>
      <c r="M195" s="500">
        <v>2016</v>
      </c>
      <c r="N195" s="500" t="s">
        <v>188</v>
      </c>
      <c r="O195" s="674"/>
      <c r="P195" s="500" t="s">
        <v>98</v>
      </c>
      <c r="Q195" s="500"/>
      <c r="R195" s="500"/>
      <c r="S195" s="701"/>
    </row>
    <row r="196" spans="1:19" s="47" customFormat="1" ht="39.950000000000003" hidden="1" customHeight="1">
      <c r="A196" s="518" t="s">
        <v>1673</v>
      </c>
      <c r="B196" s="227">
        <f t="shared" si="4"/>
        <v>85</v>
      </c>
      <c r="C196" s="701" t="s">
        <v>1920</v>
      </c>
      <c r="D196" s="701" t="s">
        <v>1921</v>
      </c>
      <c r="E196" s="701" t="s">
        <v>1922</v>
      </c>
      <c r="F196" s="701" t="s">
        <v>200</v>
      </c>
      <c r="G196" s="500" t="s">
        <v>200</v>
      </c>
      <c r="H196" s="500" t="s">
        <v>200</v>
      </c>
      <c r="I196" s="500" t="s">
        <v>200</v>
      </c>
      <c r="J196" s="500">
        <v>1</v>
      </c>
      <c r="K196" s="226" t="s">
        <v>1390</v>
      </c>
      <c r="L196" s="610" t="s">
        <v>200</v>
      </c>
      <c r="M196" s="500">
        <v>2016</v>
      </c>
      <c r="N196" s="500" t="s">
        <v>188</v>
      </c>
      <c r="O196" s="674"/>
      <c r="P196" s="500" t="s">
        <v>98</v>
      </c>
      <c r="Q196" s="500"/>
      <c r="R196" s="500"/>
      <c r="S196" s="701"/>
    </row>
    <row r="197" spans="1:19" s="47" customFormat="1" ht="39.950000000000003" hidden="1" customHeight="1">
      <c r="A197" s="518" t="s">
        <v>1673</v>
      </c>
      <c r="B197" s="227">
        <f t="shared" si="4"/>
        <v>86</v>
      </c>
      <c r="C197" s="701" t="s">
        <v>1920</v>
      </c>
      <c r="D197" s="701" t="s">
        <v>1921</v>
      </c>
      <c r="E197" s="701" t="s">
        <v>1922</v>
      </c>
      <c r="F197" s="701" t="s">
        <v>200</v>
      </c>
      <c r="G197" s="500" t="s">
        <v>200</v>
      </c>
      <c r="H197" s="500" t="s">
        <v>200</v>
      </c>
      <c r="I197" s="500" t="s">
        <v>200</v>
      </c>
      <c r="J197" s="500">
        <v>1</v>
      </c>
      <c r="K197" s="226" t="s">
        <v>1390</v>
      </c>
      <c r="L197" s="610" t="s">
        <v>200</v>
      </c>
      <c r="M197" s="500">
        <v>2016</v>
      </c>
      <c r="N197" s="500" t="s">
        <v>188</v>
      </c>
      <c r="O197" s="674"/>
      <c r="P197" s="500" t="s">
        <v>98</v>
      </c>
      <c r="Q197" s="500"/>
      <c r="R197" s="500"/>
      <c r="S197" s="701"/>
    </row>
    <row r="198" spans="1:19" s="47" customFormat="1" ht="39.950000000000003" hidden="1" customHeight="1">
      <c r="A198" s="518" t="s">
        <v>1673</v>
      </c>
      <c r="B198" s="227">
        <f t="shared" si="4"/>
        <v>87</v>
      </c>
      <c r="C198" s="701" t="s">
        <v>1920</v>
      </c>
      <c r="D198" s="701" t="s">
        <v>1921</v>
      </c>
      <c r="E198" s="701" t="s">
        <v>1922</v>
      </c>
      <c r="F198" s="701" t="s">
        <v>200</v>
      </c>
      <c r="G198" s="500" t="s">
        <v>200</v>
      </c>
      <c r="H198" s="500" t="s">
        <v>200</v>
      </c>
      <c r="I198" s="500" t="s">
        <v>200</v>
      </c>
      <c r="J198" s="500">
        <v>1</v>
      </c>
      <c r="K198" s="226" t="s">
        <v>1390</v>
      </c>
      <c r="L198" s="610" t="s">
        <v>200</v>
      </c>
      <c r="M198" s="500">
        <v>2016</v>
      </c>
      <c r="N198" s="500" t="s">
        <v>188</v>
      </c>
      <c r="O198" s="674"/>
      <c r="P198" s="500" t="s">
        <v>98</v>
      </c>
      <c r="Q198" s="500"/>
      <c r="R198" s="500"/>
      <c r="S198" s="701"/>
    </row>
    <row r="199" spans="1:19" s="47" customFormat="1" ht="39.950000000000003" hidden="1" customHeight="1">
      <c r="A199" s="518" t="s">
        <v>1673</v>
      </c>
      <c r="B199" s="227">
        <f t="shared" si="4"/>
        <v>88</v>
      </c>
      <c r="C199" s="701" t="s">
        <v>1920</v>
      </c>
      <c r="D199" s="701" t="s">
        <v>1921</v>
      </c>
      <c r="E199" s="701" t="s">
        <v>1922</v>
      </c>
      <c r="F199" s="701" t="s">
        <v>200</v>
      </c>
      <c r="G199" s="500" t="s">
        <v>200</v>
      </c>
      <c r="H199" s="500" t="s">
        <v>200</v>
      </c>
      <c r="I199" s="500" t="s">
        <v>200</v>
      </c>
      <c r="J199" s="500">
        <v>1</v>
      </c>
      <c r="K199" s="226" t="s">
        <v>1390</v>
      </c>
      <c r="L199" s="610" t="s">
        <v>200</v>
      </c>
      <c r="M199" s="500">
        <v>2016</v>
      </c>
      <c r="N199" s="500" t="s">
        <v>188</v>
      </c>
      <c r="O199" s="674"/>
      <c r="P199" s="500" t="s">
        <v>98</v>
      </c>
      <c r="Q199" s="500"/>
      <c r="R199" s="500"/>
      <c r="S199" s="701"/>
    </row>
    <row r="200" spans="1:19" s="47" customFormat="1" ht="39.950000000000003" hidden="1" customHeight="1">
      <c r="A200" s="518" t="s">
        <v>1673</v>
      </c>
      <c r="B200" s="227">
        <f t="shared" si="4"/>
        <v>89</v>
      </c>
      <c r="C200" s="701" t="s">
        <v>1920</v>
      </c>
      <c r="D200" s="701" t="s">
        <v>1921</v>
      </c>
      <c r="E200" s="701" t="s">
        <v>1922</v>
      </c>
      <c r="F200" s="701" t="s">
        <v>200</v>
      </c>
      <c r="G200" s="500" t="s">
        <v>200</v>
      </c>
      <c r="H200" s="500" t="s">
        <v>200</v>
      </c>
      <c r="I200" s="500" t="s">
        <v>200</v>
      </c>
      <c r="J200" s="500">
        <v>1</v>
      </c>
      <c r="K200" s="226" t="s">
        <v>1390</v>
      </c>
      <c r="L200" s="610" t="s">
        <v>200</v>
      </c>
      <c r="M200" s="500">
        <v>2016</v>
      </c>
      <c r="N200" s="500" t="s">
        <v>188</v>
      </c>
      <c r="O200" s="674"/>
      <c r="P200" s="500" t="s">
        <v>98</v>
      </c>
      <c r="Q200" s="500"/>
      <c r="R200" s="500"/>
      <c r="S200" s="701"/>
    </row>
    <row r="201" spans="1:19" s="47" customFormat="1" ht="39.950000000000003" hidden="1" customHeight="1">
      <c r="A201" s="518" t="s">
        <v>1673</v>
      </c>
      <c r="B201" s="227">
        <f t="shared" si="4"/>
        <v>90</v>
      </c>
      <c r="C201" s="701" t="s">
        <v>1920</v>
      </c>
      <c r="D201" s="701" t="s">
        <v>1921</v>
      </c>
      <c r="E201" s="701" t="s">
        <v>1922</v>
      </c>
      <c r="F201" s="701" t="s">
        <v>200</v>
      </c>
      <c r="G201" s="500" t="s">
        <v>200</v>
      </c>
      <c r="H201" s="500" t="s">
        <v>200</v>
      </c>
      <c r="I201" s="500" t="s">
        <v>200</v>
      </c>
      <c r="J201" s="500">
        <v>1</v>
      </c>
      <c r="K201" s="226" t="s">
        <v>1390</v>
      </c>
      <c r="L201" s="610" t="s">
        <v>200</v>
      </c>
      <c r="M201" s="500">
        <v>2016</v>
      </c>
      <c r="N201" s="500" t="s">
        <v>188</v>
      </c>
      <c r="O201" s="674"/>
      <c r="P201" s="500" t="s">
        <v>98</v>
      </c>
      <c r="Q201" s="500"/>
      <c r="R201" s="500"/>
      <c r="S201" s="701"/>
    </row>
    <row r="202" spans="1:19" s="47" customFormat="1" ht="39.950000000000003" hidden="1" customHeight="1">
      <c r="A202" s="518" t="s">
        <v>1673</v>
      </c>
      <c r="B202" s="227">
        <f t="shared" si="4"/>
        <v>91</v>
      </c>
      <c r="C202" s="701" t="s">
        <v>1920</v>
      </c>
      <c r="D202" s="701" t="s">
        <v>1921</v>
      </c>
      <c r="E202" s="701" t="s">
        <v>1922</v>
      </c>
      <c r="F202" s="701" t="s">
        <v>200</v>
      </c>
      <c r="G202" s="500" t="s">
        <v>200</v>
      </c>
      <c r="H202" s="500" t="s">
        <v>200</v>
      </c>
      <c r="I202" s="500" t="s">
        <v>200</v>
      </c>
      <c r="J202" s="500">
        <v>1</v>
      </c>
      <c r="K202" s="226" t="s">
        <v>1390</v>
      </c>
      <c r="L202" s="610" t="s">
        <v>200</v>
      </c>
      <c r="M202" s="500">
        <v>2016</v>
      </c>
      <c r="N202" s="500" t="s">
        <v>188</v>
      </c>
      <c r="O202" s="674"/>
      <c r="P202" s="500" t="s">
        <v>98</v>
      </c>
      <c r="Q202" s="500"/>
      <c r="R202" s="500"/>
      <c r="S202" s="701"/>
    </row>
    <row r="203" spans="1:19" s="47" customFormat="1" ht="39.950000000000003" hidden="1" customHeight="1">
      <c r="A203" s="518" t="s">
        <v>1673</v>
      </c>
      <c r="B203" s="227">
        <f t="shared" si="4"/>
        <v>92</v>
      </c>
      <c r="C203" s="701" t="s">
        <v>1920</v>
      </c>
      <c r="D203" s="701" t="s">
        <v>1921</v>
      </c>
      <c r="E203" s="701" t="s">
        <v>1922</v>
      </c>
      <c r="F203" s="701" t="s">
        <v>200</v>
      </c>
      <c r="G203" s="500" t="s">
        <v>200</v>
      </c>
      <c r="H203" s="500" t="s">
        <v>200</v>
      </c>
      <c r="I203" s="500" t="s">
        <v>200</v>
      </c>
      <c r="J203" s="500">
        <v>1</v>
      </c>
      <c r="K203" s="226" t="s">
        <v>1390</v>
      </c>
      <c r="L203" s="610" t="s">
        <v>200</v>
      </c>
      <c r="M203" s="500">
        <v>2016</v>
      </c>
      <c r="N203" s="500" t="s">
        <v>188</v>
      </c>
      <c r="O203" s="674"/>
      <c r="P203" s="500" t="s">
        <v>98</v>
      </c>
      <c r="Q203" s="500"/>
      <c r="R203" s="500"/>
      <c r="S203" s="701"/>
    </row>
    <row r="204" spans="1:19" s="47" customFormat="1" ht="39.950000000000003" hidden="1" customHeight="1">
      <c r="A204" s="518" t="s">
        <v>1673</v>
      </c>
      <c r="B204" s="227">
        <f t="shared" si="4"/>
        <v>93</v>
      </c>
      <c r="C204" s="701" t="s">
        <v>1920</v>
      </c>
      <c r="D204" s="701" t="s">
        <v>1921</v>
      </c>
      <c r="E204" s="701" t="s">
        <v>1922</v>
      </c>
      <c r="F204" s="701" t="s">
        <v>200</v>
      </c>
      <c r="G204" s="500" t="s">
        <v>200</v>
      </c>
      <c r="H204" s="500" t="s">
        <v>200</v>
      </c>
      <c r="I204" s="500" t="s">
        <v>200</v>
      </c>
      <c r="J204" s="500">
        <v>1</v>
      </c>
      <c r="K204" s="226" t="s">
        <v>1390</v>
      </c>
      <c r="L204" s="610" t="s">
        <v>200</v>
      </c>
      <c r="M204" s="500">
        <v>2016</v>
      </c>
      <c r="N204" s="500" t="s">
        <v>188</v>
      </c>
      <c r="O204" s="674"/>
      <c r="P204" s="500" t="s">
        <v>98</v>
      </c>
      <c r="Q204" s="500"/>
      <c r="R204" s="500"/>
      <c r="S204" s="701"/>
    </row>
    <row r="205" spans="1:19" s="47" customFormat="1" ht="39.950000000000003" hidden="1" customHeight="1">
      <c r="A205" s="518" t="s">
        <v>1673</v>
      </c>
      <c r="B205" s="227">
        <f t="shared" si="4"/>
        <v>94</v>
      </c>
      <c r="C205" s="701" t="s">
        <v>1920</v>
      </c>
      <c r="D205" s="701" t="s">
        <v>1921</v>
      </c>
      <c r="E205" s="701" t="s">
        <v>1922</v>
      </c>
      <c r="F205" s="701" t="s">
        <v>200</v>
      </c>
      <c r="G205" s="500" t="s">
        <v>200</v>
      </c>
      <c r="H205" s="500" t="s">
        <v>200</v>
      </c>
      <c r="I205" s="500" t="s">
        <v>200</v>
      </c>
      <c r="J205" s="500">
        <v>1</v>
      </c>
      <c r="K205" s="226" t="s">
        <v>1390</v>
      </c>
      <c r="L205" s="610" t="s">
        <v>200</v>
      </c>
      <c r="M205" s="500">
        <v>2016</v>
      </c>
      <c r="N205" s="500" t="s">
        <v>188</v>
      </c>
      <c r="O205" s="674"/>
      <c r="P205" s="500" t="s">
        <v>98</v>
      </c>
      <c r="Q205" s="500"/>
      <c r="R205" s="500"/>
      <c r="S205" s="701"/>
    </row>
    <row r="206" spans="1:19" s="47" customFormat="1" ht="39.950000000000003" hidden="1" customHeight="1">
      <c r="A206" s="518" t="s">
        <v>1673</v>
      </c>
      <c r="B206" s="227">
        <f t="shared" si="4"/>
        <v>95</v>
      </c>
      <c r="C206" s="701" t="s">
        <v>1920</v>
      </c>
      <c r="D206" s="701" t="s">
        <v>1921</v>
      </c>
      <c r="E206" s="701" t="s">
        <v>1922</v>
      </c>
      <c r="F206" s="701" t="s">
        <v>200</v>
      </c>
      <c r="G206" s="500" t="s">
        <v>200</v>
      </c>
      <c r="H206" s="500" t="s">
        <v>200</v>
      </c>
      <c r="I206" s="500" t="s">
        <v>200</v>
      </c>
      <c r="J206" s="500">
        <v>1</v>
      </c>
      <c r="K206" s="226" t="s">
        <v>1390</v>
      </c>
      <c r="L206" s="610" t="s">
        <v>200</v>
      </c>
      <c r="M206" s="500">
        <v>2016</v>
      </c>
      <c r="N206" s="500" t="s">
        <v>188</v>
      </c>
      <c r="O206" s="674"/>
      <c r="P206" s="500" t="s">
        <v>98</v>
      </c>
      <c r="Q206" s="500"/>
      <c r="R206" s="500"/>
      <c r="S206" s="701"/>
    </row>
    <row r="207" spans="1:19" s="47" customFormat="1" ht="39.950000000000003" hidden="1" customHeight="1">
      <c r="A207" s="518" t="s">
        <v>1673</v>
      </c>
      <c r="B207" s="227">
        <f t="shared" si="4"/>
        <v>96</v>
      </c>
      <c r="C207" s="701" t="s">
        <v>1920</v>
      </c>
      <c r="D207" s="701" t="s">
        <v>1921</v>
      </c>
      <c r="E207" s="701" t="s">
        <v>1922</v>
      </c>
      <c r="F207" s="701" t="s">
        <v>200</v>
      </c>
      <c r="G207" s="500" t="s">
        <v>200</v>
      </c>
      <c r="H207" s="500" t="s">
        <v>200</v>
      </c>
      <c r="I207" s="500" t="s">
        <v>200</v>
      </c>
      <c r="J207" s="500">
        <v>1</v>
      </c>
      <c r="K207" s="226" t="s">
        <v>1390</v>
      </c>
      <c r="L207" s="610" t="s">
        <v>200</v>
      </c>
      <c r="M207" s="500">
        <v>2016</v>
      </c>
      <c r="N207" s="500" t="s">
        <v>188</v>
      </c>
      <c r="O207" s="674"/>
      <c r="P207" s="500" t="s">
        <v>98</v>
      </c>
      <c r="Q207" s="500"/>
      <c r="R207" s="500"/>
      <c r="S207" s="701"/>
    </row>
    <row r="208" spans="1:19" s="47" customFormat="1" ht="39.950000000000003" hidden="1" customHeight="1">
      <c r="A208" s="518" t="s">
        <v>1673</v>
      </c>
      <c r="B208" s="227">
        <f t="shared" si="4"/>
        <v>97</v>
      </c>
      <c r="C208" s="701" t="s">
        <v>1920</v>
      </c>
      <c r="D208" s="701" t="s">
        <v>1921</v>
      </c>
      <c r="E208" s="701" t="s">
        <v>1922</v>
      </c>
      <c r="F208" s="701" t="s">
        <v>200</v>
      </c>
      <c r="G208" s="500" t="s">
        <v>200</v>
      </c>
      <c r="H208" s="500" t="s">
        <v>200</v>
      </c>
      <c r="I208" s="500" t="s">
        <v>200</v>
      </c>
      <c r="J208" s="500">
        <v>1</v>
      </c>
      <c r="K208" s="226" t="s">
        <v>1390</v>
      </c>
      <c r="L208" s="610" t="s">
        <v>200</v>
      </c>
      <c r="M208" s="500">
        <v>2016</v>
      </c>
      <c r="N208" s="500" t="s">
        <v>188</v>
      </c>
      <c r="O208" s="674"/>
      <c r="P208" s="500" t="s">
        <v>98</v>
      </c>
      <c r="Q208" s="500"/>
      <c r="R208" s="500"/>
      <c r="S208" s="701"/>
    </row>
    <row r="209" spans="1:19" s="47" customFormat="1" ht="39.950000000000003" hidden="1" customHeight="1">
      <c r="A209" s="518" t="s">
        <v>1673</v>
      </c>
      <c r="B209" s="227">
        <f t="shared" si="4"/>
        <v>98</v>
      </c>
      <c r="C209" s="701" t="s">
        <v>1920</v>
      </c>
      <c r="D209" s="701" t="s">
        <v>1921</v>
      </c>
      <c r="E209" s="701" t="s">
        <v>1922</v>
      </c>
      <c r="F209" s="701" t="s">
        <v>200</v>
      </c>
      <c r="G209" s="500" t="s">
        <v>200</v>
      </c>
      <c r="H209" s="500" t="s">
        <v>200</v>
      </c>
      <c r="I209" s="500" t="s">
        <v>200</v>
      </c>
      <c r="J209" s="500">
        <v>1</v>
      </c>
      <c r="K209" s="226" t="s">
        <v>1390</v>
      </c>
      <c r="L209" s="610" t="s">
        <v>200</v>
      </c>
      <c r="M209" s="500">
        <v>2016</v>
      </c>
      <c r="N209" s="500" t="s">
        <v>188</v>
      </c>
      <c r="O209" s="674"/>
      <c r="P209" s="500" t="s">
        <v>98</v>
      </c>
      <c r="Q209" s="500"/>
      <c r="R209" s="500"/>
      <c r="S209" s="701"/>
    </row>
    <row r="210" spans="1:19" s="47" customFormat="1" ht="39.950000000000003" hidden="1" customHeight="1">
      <c r="A210" s="518" t="s">
        <v>1673</v>
      </c>
      <c r="B210" s="227">
        <f t="shared" si="4"/>
        <v>99</v>
      </c>
      <c r="C210" s="701" t="s">
        <v>1920</v>
      </c>
      <c r="D210" s="701" t="s">
        <v>1921</v>
      </c>
      <c r="E210" s="701" t="s">
        <v>1922</v>
      </c>
      <c r="F210" s="701" t="s">
        <v>200</v>
      </c>
      <c r="G210" s="500" t="s">
        <v>200</v>
      </c>
      <c r="H210" s="500" t="s">
        <v>200</v>
      </c>
      <c r="I210" s="500" t="s">
        <v>200</v>
      </c>
      <c r="J210" s="500">
        <v>1</v>
      </c>
      <c r="K210" s="226" t="s">
        <v>1390</v>
      </c>
      <c r="L210" s="610" t="s">
        <v>200</v>
      </c>
      <c r="M210" s="500">
        <v>2016</v>
      </c>
      <c r="N210" s="500" t="s">
        <v>188</v>
      </c>
      <c r="O210" s="674"/>
      <c r="P210" s="500" t="s">
        <v>98</v>
      </c>
      <c r="Q210" s="500"/>
      <c r="R210" s="500"/>
      <c r="S210" s="701"/>
    </row>
    <row r="211" spans="1:19" s="47" customFormat="1" ht="39.950000000000003" hidden="1" customHeight="1">
      <c r="A211" s="518" t="s">
        <v>1673</v>
      </c>
      <c r="B211" s="227">
        <f t="shared" si="4"/>
        <v>100</v>
      </c>
      <c r="C211" s="701" t="s">
        <v>1920</v>
      </c>
      <c r="D211" s="701" t="s">
        <v>1921</v>
      </c>
      <c r="E211" s="701" t="s">
        <v>1922</v>
      </c>
      <c r="F211" s="701" t="s">
        <v>200</v>
      </c>
      <c r="G211" s="500" t="s">
        <v>200</v>
      </c>
      <c r="H211" s="500" t="s">
        <v>200</v>
      </c>
      <c r="I211" s="500" t="s">
        <v>200</v>
      </c>
      <c r="J211" s="500">
        <v>1</v>
      </c>
      <c r="K211" s="226" t="s">
        <v>1390</v>
      </c>
      <c r="L211" s="610" t="s">
        <v>200</v>
      </c>
      <c r="M211" s="500">
        <v>2016</v>
      </c>
      <c r="N211" s="500" t="s">
        <v>188</v>
      </c>
      <c r="O211" s="674"/>
      <c r="P211" s="500" t="s">
        <v>98</v>
      </c>
      <c r="Q211" s="500"/>
      <c r="R211" s="500"/>
      <c r="S211" s="701"/>
    </row>
    <row r="212" spans="1:19" s="47" customFormat="1" ht="39.950000000000003" hidden="1" customHeight="1">
      <c r="A212" s="518" t="s">
        <v>1673</v>
      </c>
      <c r="B212" s="227">
        <f t="shared" si="4"/>
        <v>101</v>
      </c>
      <c r="C212" s="701" t="s">
        <v>1920</v>
      </c>
      <c r="D212" s="701" t="s">
        <v>1921</v>
      </c>
      <c r="E212" s="701" t="s">
        <v>1922</v>
      </c>
      <c r="F212" s="701" t="s">
        <v>200</v>
      </c>
      <c r="G212" s="500" t="s">
        <v>200</v>
      </c>
      <c r="H212" s="500" t="s">
        <v>200</v>
      </c>
      <c r="I212" s="500" t="s">
        <v>200</v>
      </c>
      <c r="J212" s="500">
        <v>1</v>
      </c>
      <c r="K212" s="226" t="s">
        <v>1390</v>
      </c>
      <c r="L212" s="610" t="s">
        <v>200</v>
      </c>
      <c r="M212" s="500">
        <v>2016</v>
      </c>
      <c r="N212" s="500" t="s">
        <v>188</v>
      </c>
      <c r="O212" s="674"/>
      <c r="P212" s="500" t="s">
        <v>98</v>
      </c>
      <c r="Q212" s="500"/>
      <c r="R212" s="500"/>
      <c r="S212" s="701"/>
    </row>
    <row r="213" spans="1:19" s="47" customFormat="1" ht="39.950000000000003" hidden="1" customHeight="1">
      <c r="A213" s="518" t="s">
        <v>1673</v>
      </c>
      <c r="B213" s="227">
        <f t="shared" si="4"/>
        <v>102</v>
      </c>
      <c r="C213" s="701" t="s">
        <v>1920</v>
      </c>
      <c r="D213" s="701" t="s">
        <v>1921</v>
      </c>
      <c r="E213" s="701" t="s">
        <v>1922</v>
      </c>
      <c r="F213" s="701" t="s">
        <v>200</v>
      </c>
      <c r="G213" s="500" t="s">
        <v>200</v>
      </c>
      <c r="H213" s="500" t="s">
        <v>200</v>
      </c>
      <c r="I213" s="500" t="s">
        <v>200</v>
      </c>
      <c r="J213" s="500">
        <v>1</v>
      </c>
      <c r="K213" s="226" t="s">
        <v>1390</v>
      </c>
      <c r="L213" s="610" t="s">
        <v>200</v>
      </c>
      <c r="M213" s="500">
        <v>2016</v>
      </c>
      <c r="N213" s="500" t="s">
        <v>188</v>
      </c>
      <c r="O213" s="674"/>
      <c r="P213" s="500" t="s">
        <v>98</v>
      </c>
      <c r="Q213" s="500"/>
      <c r="R213" s="500"/>
      <c r="S213" s="701"/>
    </row>
    <row r="214" spans="1:19" s="47" customFormat="1" ht="39.950000000000003" hidden="1" customHeight="1">
      <c r="A214" s="518" t="s">
        <v>1673</v>
      </c>
      <c r="B214" s="227">
        <f t="shared" si="4"/>
        <v>103</v>
      </c>
      <c r="C214" s="701" t="s">
        <v>1920</v>
      </c>
      <c r="D214" s="701" t="s">
        <v>1921</v>
      </c>
      <c r="E214" s="701" t="s">
        <v>1922</v>
      </c>
      <c r="F214" s="701" t="s">
        <v>200</v>
      </c>
      <c r="G214" s="500" t="s">
        <v>200</v>
      </c>
      <c r="H214" s="500" t="s">
        <v>200</v>
      </c>
      <c r="I214" s="500" t="s">
        <v>200</v>
      </c>
      <c r="J214" s="500">
        <v>1</v>
      </c>
      <c r="K214" s="226" t="s">
        <v>1390</v>
      </c>
      <c r="L214" s="610" t="s">
        <v>200</v>
      </c>
      <c r="M214" s="500">
        <v>2016</v>
      </c>
      <c r="N214" s="500" t="s">
        <v>188</v>
      </c>
      <c r="O214" s="674"/>
      <c r="P214" s="500" t="s">
        <v>98</v>
      </c>
      <c r="Q214" s="500"/>
      <c r="R214" s="500"/>
      <c r="S214" s="701"/>
    </row>
    <row r="215" spans="1:19" s="47" customFormat="1" ht="39.950000000000003" hidden="1" customHeight="1">
      <c r="A215" s="518" t="s">
        <v>1673</v>
      </c>
      <c r="B215" s="227">
        <f t="shared" si="4"/>
        <v>104</v>
      </c>
      <c r="C215" s="701" t="s">
        <v>1920</v>
      </c>
      <c r="D215" s="701" t="s">
        <v>1921</v>
      </c>
      <c r="E215" s="701" t="s">
        <v>1922</v>
      </c>
      <c r="F215" s="701" t="s">
        <v>200</v>
      </c>
      <c r="G215" s="500" t="s">
        <v>200</v>
      </c>
      <c r="H215" s="500" t="s">
        <v>200</v>
      </c>
      <c r="I215" s="500" t="s">
        <v>200</v>
      </c>
      <c r="J215" s="500">
        <v>1</v>
      </c>
      <c r="K215" s="226" t="s">
        <v>1390</v>
      </c>
      <c r="L215" s="610" t="s">
        <v>200</v>
      </c>
      <c r="M215" s="500">
        <v>2016</v>
      </c>
      <c r="N215" s="500" t="s">
        <v>188</v>
      </c>
      <c r="O215" s="674"/>
      <c r="P215" s="500" t="s">
        <v>98</v>
      </c>
      <c r="Q215" s="500"/>
      <c r="R215" s="500"/>
      <c r="S215" s="701"/>
    </row>
    <row r="216" spans="1:19" s="47" customFormat="1" ht="39.950000000000003" hidden="1" customHeight="1">
      <c r="A216" s="518" t="s">
        <v>1673</v>
      </c>
      <c r="B216" s="227">
        <f t="shared" si="4"/>
        <v>105</v>
      </c>
      <c r="C216" s="701" t="s">
        <v>1920</v>
      </c>
      <c r="D216" s="701" t="s">
        <v>1921</v>
      </c>
      <c r="E216" s="701" t="s">
        <v>1922</v>
      </c>
      <c r="F216" s="701" t="s">
        <v>200</v>
      </c>
      <c r="G216" s="500" t="s">
        <v>200</v>
      </c>
      <c r="H216" s="500" t="s">
        <v>200</v>
      </c>
      <c r="I216" s="500" t="s">
        <v>200</v>
      </c>
      <c r="J216" s="500">
        <v>1</v>
      </c>
      <c r="K216" s="226" t="s">
        <v>1390</v>
      </c>
      <c r="L216" s="610" t="s">
        <v>200</v>
      </c>
      <c r="M216" s="500">
        <v>2016</v>
      </c>
      <c r="N216" s="500" t="s">
        <v>188</v>
      </c>
      <c r="O216" s="674"/>
      <c r="P216" s="500" t="s">
        <v>98</v>
      </c>
      <c r="Q216" s="500"/>
      <c r="R216" s="500"/>
      <c r="S216" s="701"/>
    </row>
    <row r="217" spans="1:19" s="47" customFormat="1" ht="39.950000000000003" hidden="1" customHeight="1">
      <c r="A217" s="518" t="s">
        <v>1673</v>
      </c>
      <c r="B217" s="227">
        <f t="shared" si="4"/>
        <v>106</v>
      </c>
      <c r="C217" s="701" t="s">
        <v>1920</v>
      </c>
      <c r="D217" s="701" t="s">
        <v>1921</v>
      </c>
      <c r="E217" s="701" t="s">
        <v>1922</v>
      </c>
      <c r="F217" s="701" t="s">
        <v>200</v>
      </c>
      <c r="G217" s="500" t="s">
        <v>200</v>
      </c>
      <c r="H217" s="500" t="s">
        <v>200</v>
      </c>
      <c r="I217" s="500" t="s">
        <v>200</v>
      </c>
      <c r="J217" s="500">
        <v>1</v>
      </c>
      <c r="K217" s="226" t="s">
        <v>1390</v>
      </c>
      <c r="L217" s="610" t="s">
        <v>200</v>
      </c>
      <c r="M217" s="500">
        <v>2016</v>
      </c>
      <c r="N217" s="500" t="s">
        <v>188</v>
      </c>
      <c r="O217" s="674"/>
      <c r="P217" s="500" t="s">
        <v>98</v>
      </c>
      <c r="Q217" s="500"/>
      <c r="R217" s="500"/>
      <c r="S217" s="701"/>
    </row>
    <row r="218" spans="1:19" s="47" customFormat="1" ht="39.950000000000003" hidden="1" customHeight="1">
      <c r="A218" s="518" t="s">
        <v>1673</v>
      </c>
      <c r="B218" s="227">
        <f t="shared" si="4"/>
        <v>107</v>
      </c>
      <c r="C218" s="701" t="s">
        <v>1920</v>
      </c>
      <c r="D218" s="701" t="s">
        <v>1921</v>
      </c>
      <c r="E218" s="701" t="s">
        <v>1922</v>
      </c>
      <c r="F218" s="701" t="s">
        <v>200</v>
      </c>
      <c r="G218" s="500" t="s">
        <v>200</v>
      </c>
      <c r="H218" s="500" t="s">
        <v>200</v>
      </c>
      <c r="I218" s="500" t="s">
        <v>200</v>
      </c>
      <c r="J218" s="500">
        <v>1</v>
      </c>
      <c r="K218" s="226" t="s">
        <v>1390</v>
      </c>
      <c r="L218" s="610" t="s">
        <v>200</v>
      </c>
      <c r="M218" s="500">
        <v>2016</v>
      </c>
      <c r="N218" s="500" t="s">
        <v>188</v>
      </c>
      <c r="O218" s="674"/>
      <c r="P218" s="500" t="s">
        <v>98</v>
      </c>
      <c r="Q218" s="500"/>
      <c r="R218" s="500"/>
      <c r="S218" s="701"/>
    </row>
    <row r="219" spans="1:19" s="47" customFormat="1" ht="39.950000000000003" hidden="1" customHeight="1">
      <c r="A219" s="518" t="s">
        <v>1673</v>
      </c>
      <c r="B219" s="227">
        <f t="shared" si="4"/>
        <v>108</v>
      </c>
      <c r="C219" s="701" t="s">
        <v>1920</v>
      </c>
      <c r="D219" s="701" t="s">
        <v>1921</v>
      </c>
      <c r="E219" s="701" t="s">
        <v>1922</v>
      </c>
      <c r="F219" s="701" t="s">
        <v>200</v>
      </c>
      <c r="G219" s="500" t="s">
        <v>200</v>
      </c>
      <c r="H219" s="500" t="s">
        <v>200</v>
      </c>
      <c r="I219" s="500" t="s">
        <v>200</v>
      </c>
      <c r="J219" s="500">
        <v>1</v>
      </c>
      <c r="K219" s="226" t="s">
        <v>1390</v>
      </c>
      <c r="L219" s="610" t="s">
        <v>200</v>
      </c>
      <c r="M219" s="500">
        <v>2016</v>
      </c>
      <c r="N219" s="500" t="s">
        <v>188</v>
      </c>
      <c r="O219" s="674"/>
      <c r="P219" s="500" t="s">
        <v>98</v>
      </c>
      <c r="Q219" s="500"/>
      <c r="R219" s="500"/>
      <c r="S219" s="701"/>
    </row>
    <row r="220" spans="1:19" s="47" customFormat="1" ht="39.950000000000003" hidden="1" customHeight="1">
      <c r="A220" s="518" t="s">
        <v>1673</v>
      </c>
      <c r="B220" s="227">
        <f t="shared" si="4"/>
        <v>109</v>
      </c>
      <c r="C220" s="701" t="s">
        <v>1920</v>
      </c>
      <c r="D220" s="701" t="s">
        <v>1921</v>
      </c>
      <c r="E220" s="701" t="s">
        <v>1922</v>
      </c>
      <c r="F220" s="701" t="s">
        <v>200</v>
      </c>
      <c r="G220" s="500" t="s">
        <v>200</v>
      </c>
      <c r="H220" s="500" t="s">
        <v>200</v>
      </c>
      <c r="I220" s="500" t="s">
        <v>200</v>
      </c>
      <c r="J220" s="500">
        <v>1</v>
      </c>
      <c r="K220" s="226" t="s">
        <v>1390</v>
      </c>
      <c r="L220" s="610" t="s">
        <v>200</v>
      </c>
      <c r="M220" s="500">
        <v>2016</v>
      </c>
      <c r="N220" s="500" t="s">
        <v>188</v>
      </c>
      <c r="O220" s="674"/>
      <c r="P220" s="500" t="s">
        <v>98</v>
      </c>
      <c r="Q220" s="500"/>
      <c r="R220" s="500"/>
      <c r="S220" s="701"/>
    </row>
    <row r="221" spans="1:19" s="47" customFormat="1" ht="39.950000000000003" hidden="1" customHeight="1">
      <c r="A221" s="518" t="s">
        <v>1673</v>
      </c>
      <c r="B221" s="227">
        <f t="shared" si="4"/>
        <v>110</v>
      </c>
      <c r="C221" s="701" t="s">
        <v>1920</v>
      </c>
      <c r="D221" s="701" t="s">
        <v>1921</v>
      </c>
      <c r="E221" s="701" t="s">
        <v>1922</v>
      </c>
      <c r="F221" s="701" t="s">
        <v>200</v>
      </c>
      <c r="G221" s="500" t="s">
        <v>200</v>
      </c>
      <c r="H221" s="500" t="s">
        <v>200</v>
      </c>
      <c r="I221" s="500" t="s">
        <v>200</v>
      </c>
      <c r="J221" s="500">
        <v>1</v>
      </c>
      <c r="K221" s="226" t="s">
        <v>1390</v>
      </c>
      <c r="L221" s="610" t="s">
        <v>200</v>
      </c>
      <c r="M221" s="500">
        <v>2016</v>
      </c>
      <c r="N221" s="500" t="s">
        <v>188</v>
      </c>
      <c r="O221" s="674"/>
      <c r="P221" s="500" t="s">
        <v>98</v>
      </c>
      <c r="Q221" s="500"/>
      <c r="R221" s="500"/>
      <c r="S221" s="701"/>
    </row>
    <row r="222" spans="1:19" s="47" customFormat="1" ht="39.950000000000003" hidden="1" customHeight="1">
      <c r="A222" s="518" t="s">
        <v>1673</v>
      </c>
      <c r="B222" s="227">
        <f t="shared" si="4"/>
        <v>111</v>
      </c>
      <c r="C222" s="701" t="s">
        <v>1920</v>
      </c>
      <c r="D222" s="701" t="s">
        <v>1921</v>
      </c>
      <c r="E222" s="701" t="s">
        <v>1922</v>
      </c>
      <c r="F222" s="701" t="s">
        <v>200</v>
      </c>
      <c r="G222" s="500" t="s">
        <v>200</v>
      </c>
      <c r="H222" s="500" t="s">
        <v>200</v>
      </c>
      <c r="I222" s="500" t="s">
        <v>200</v>
      </c>
      <c r="J222" s="500">
        <v>1</v>
      </c>
      <c r="K222" s="226" t="s">
        <v>1390</v>
      </c>
      <c r="L222" s="610" t="s">
        <v>200</v>
      </c>
      <c r="M222" s="500">
        <v>2016</v>
      </c>
      <c r="N222" s="500" t="s">
        <v>188</v>
      </c>
      <c r="O222" s="674"/>
      <c r="P222" s="500" t="s">
        <v>98</v>
      </c>
      <c r="Q222" s="500"/>
      <c r="R222" s="500"/>
      <c r="S222" s="701"/>
    </row>
    <row r="223" spans="1:19" s="47" customFormat="1" ht="39.950000000000003" hidden="1" customHeight="1">
      <c r="A223" s="518" t="s">
        <v>1673</v>
      </c>
      <c r="B223" s="227">
        <f t="shared" si="4"/>
        <v>112</v>
      </c>
      <c r="C223" s="701" t="s">
        <v>1920</v>
      </c>
      <c r="D223" s="701" t="s">
        <v>1921</v>
      </c>
      <c r="E223" s="701" t="s">
        <v>1922</v>
      </c>
      <c r="F223" s="701" t="s">
        <v>200</v>
      </c>
      <c r="G223" s="500" t="s">
        <v>200</v>
      </c>
      <c r="H223" s="500" t="s">
        <v>200</v>
      </c>
      <c r="I223" s="500" t="s">
        <v>200</v>
      </c>
      <c r="J223" s="500">
        <v>1</v>
      </c>
      <c r="K223" s="226" t="s">
        <v>1390</v>
      </c>
      <c r="L223" s="610" t="s">
        <v>200</v>
      </c>
      <c r="M223" s="500">
        <v>2016</v>
      </c>
      <c r="N223" s="500" t="s">
        <v>188</v>
      </c>
      <c r="O223" s="674"/>
      <c r="P223" s="500" t="s">
        <v>98</v>
      </c>
      <c r="Q223" s="500"/>
      <c r="R223" s="500"/>
      <c r="S223" s="701"/>
    </row>
    <row r="224" spans="1:19" s="47" customFormat="1" ht="39.950000000000003" hidden="1" customHeight="1">
      <c r="A224" s="518" t="s">
        <v>1673</v>
      </c>
      <c r="B224" s="227">
        <f t="shared" si="4"/>
        <v>113</v>
      </c>
      <c r="C224" s="701" t="s">
        <v>1920</v>
      </c>
      <c r="D224" s="701" t="s">
        <v>1921</v>
      </c>
      <c r="E224" s="701" t="s">
        <v>1922</v>
      </c>
      <c r="F224" s="701" t="s">
        <v>200</v>
      </c>
      <c r="G224" s="500" t="s">
        <v>200</v>
      </c>
      <c r="H224" s="500" t="s">
        <v>200</v>
      </c>
      <c r="I224" s="500" t="s">
        <v>200</v>
      </c>
      <c r="J224" s="500">
        <v>1</v>
      </c>
      <c r="K224" s="226" t="s">
        <v>1390</v>
      </c>
      <c r="L224" s="610" t="s">
        <v>200</v>
      </c>
      <c r="M224" s="500">
        <v>2016</v>
      </c>
      <c r="N224" s="500" t="s">
        <v>188</v>
      </c>
      <c r="O224" s="674"/>
      <c r="P224" s="500" t="s">
        <v>98</v>
      </c>
      <c r="Q224" s="500"/>
      <c r="R224" s="500"/>
      <c r="S224" s="701"/>
    </row>
    <row r="225" spans="1:19" s="47" customFormat="1" ht="39.950000000000003" hidden="1" customHeight="1">
      <c r="A225" s="518" t="s">
        <v>1673</v>
      </c>
      <c r="B225" s="227">
        <f t="shared" si="4"/>
        <v>114</v>
      </c>
      <c r="C225" s="701" t="s">
        <v>1920</v>
      </c>
      <c r="D225" s="701" t="s">
        <v>1921</v>
      </c>
      <c r="E225" s="701" t="s">
        <v>1922</v>
      </c>
      <c r="F225" s="701" t="s">
        <v>200</v>
      </c>
      <c r="G225" s="500" t="s">
        <v>200</v>
      </c>
      <c r="H225" s="500" t="s">
        <v>200</v>
      </c>
      <c r="I225" s="500" t="s">
        <v>200</v>
      </c>
      <c r="J225" s="500">
        <v>1</v>
      </c>
      <c r="K225" s="226" t="s">
        <v>1390</v>
      </c>
      <c r="L225" s="610" t="s">
        <v>200</v>
      </c>
      <c r="M225" s="500">
        <v>2016</v>
      </c>
      <c r="N225" s="500" t="s">
        <v>188</v>
      </c>
      <c r="O225" s="674"/>
      <c r="P225" s="500" t="s">
        <v>98</v>
      </c>
      <c r="Q225" s="500"/>
      <c r="R225" s="500"/>
      <c r="S225" s="701"/>
    </row>
    <row r="226" spans="1:19" s="47" customFormat="1" ht="39.950000000000003" hidden="1" customHeight="1">
      <c r="A226" s="518" t="s">
        <v>1673</v>
      </c>
      <c r="B226" s="227">
        <f t="shared" si="4"/>
        <v>115</v>
      </c>
      <c r="C226" s="701" t="s">
        <v>1920</v>
      </c>
      <c r="D226" s="701" t="s">
        <v>1921</v>
      </c>
      <c r="E226" s="701" t="s">
        <v>1922</v>
      </c>
      <c r="F226" s="701" t="s">
        <v>200</v>
      </c>
      <c r="G226" s="500" t="s">
        <v>200</v>
      </c>
      <c r="H226" s="500" t="s">
        <v>200</v>
      </c>
      <c r="I226" s="500" t="s">
        <v>200</v>
      </c>
      <c r="J226" s="500">
        <v>1</v>
      </c>
      <c r="K226" s="226" t="s">
        <v>1390</v>
      </c>
      <c r="L226" s="610" t="s">
        <v>200</v>
      </c>
      <c r="M226" s="500">
        <v>2016</v>
      </c>
      <c r="N226" s="500" t="s">
        <v>188</v>
      </c>
      <c r="O226" s="674"/>
      <c r="P226" s="500" t="s">
        <v>98</v>
      </c>
      <c r="Q226" s="500"/>
      <c r="R226" s="500"/>
      <c r="S226" s="701"/>
    </row>
    <row r="227" spans="1:19" s="47" customFormat="1" ht="39.950000000000003" hidden="1" customHeight="1">
      <c r="A227" s="518" t="s">
        <v>1673</v>
      </c>
      <c r="B227" s="227">
        <f t="shared" si="4"/>
        <v>116</v>
      </c>
      <c r="C227" s="701" t="s">
        <v>1920</v>
      </c>
      <c r="D227" s="701" t="s">
        <v>1921</v>
      </c>
      <c r="E227" s="701" t="s">
        <v>1922</v>
      </c>
      <c r="F227" s="701" t="s">
        <v>200</v>
      </c>
      <c r="G227" s="500" t="s">
        <v>200</v>
      </c>
      <c r="H227" s="500" t="s">
        <v>200</v>
      </c>
      <c r="I227" s="500" t="s">
        <v>200</v>
      </c>
      <c r="J227" s="500">
        <v>1</v>
      </c>
      <c r="K227" s="226" t="s">
        <v>1390</v>
      </c>
      <c r="L227" s="610" t="s">
        <v>200</v>
      </c>
      <c r="M227" s="500">
        <v>2016</v>
      </c>
      <c r="N227" s="500" t="s">
        <v>188</v>
      </c>
      <c r="O227" s="674"/>
      <c r="P227" s="500" t="s">
        <v>98</v>
      </c>
      <c r="Q227" s="500"/>
      <c r="R227" s="500"/>
      <c r="S227" s="701"/>
    </row>
    <row r="228" spans="1:19" s="47" customFormat="1" ht="39.950000000000003" hidden="1" customHeight="1">
      <c r="A228" s="518" t="s">
        <v>1673</v>
      </c>
      <c r="B228" s="227">
        <f t="shared" si="4"/>
        <v>117</v>
      </c>
      <c r="C228" s="701" t="s">
        <v>1920</v>
      </c>
      <c r="D228" s="701" t="s">
        <v>1921</v>
      </c>
      <c r="E228" s="701" t="s">
        <v>1922</v>
      </c>
      <c r="F228" s="701" t="s">
        <v>200</v>
      </c>
      <c r="G228" s="500" t="s">
        <v>200</v>
      </c>
      <c r="H228" s="500" t="s">
        <v>200</v>
      </c>
      <c r="I228" s="500" t="s">
        <v>200</v>
      </c>
      <c r="J228" s="500">
        <v>1</v>
      </c>
      <c r="K228" s="226" t="s">
        <v>1390</v>
      </c>
      <c r="L228" s="610" t="s">
        <v>200</v>
      </c>
      <c r="M228" s="500">
        <v>2016</v>
      </c>
      <c r="N228" s="500" t="s">
        <v>188</v>
      </c>
      <c r="O228" s="674"/>
      <c r="P228" s="500" t="s">
        <v>98</v>
      </c>
      <c r="Q228" s="500"/>
      <c r="R228" s="500"/>
      <c r="S228" s="701"/>
    </row>
    <row r="229" spans="1:19" s="47" customFormat="1" ht="39.950000000000003" hidden="1" customHeight="1">
      <c r="A229" s="518" t="s">
        <v>1673</v>
      </c>
      <c r="B229" s="227">
        <f t="shared" si="4"/>
        <v>118</v>
      </c>
      <c r="C229" s="701" t="s">
        <v>1920</v>
      </c>
      <c r="D229" s="701" t="s">
        <v>1921</v>
      </c>
      <c r="E229" s="701" t="s">
        <v>1922</v>
      </c>
      <c r="F229" s="701" t="s">
        <v>200</v>
      </c>
      <c r="G229" s="500" t="s">
        <v>200</v>
      </c>
      <c r="H229" s="500" t="s">
        <v>200</v>
      </c>
      <c r="I229" s="500" t="s">
        <v>200</v>
      </c>
      <c r="J229" s="500">
        <v>1</v>
      </c>
      <c r="K229" s="226" t="s">
        <v>1390</v>
      </c>
      <c r="L229" s="610" t="s">
        <v>200</v>
      </c>
      <c r="M229" s="500">
        <v>2016</v>
      </c>
      <c r="N229" s="500" t="s">
        <v>188</v>
      </c>
      <c r="O229" s="674"/>
      <c r="P229" s="500" t="s">
        <v>98</v>
      </c>
      <c r="Q229" s="500"/>
      <c r="R229" s="500"/>
      <c r="S229" s="701"/>
    </row>
    <row r="230" spans="1:19" s="47" customFormat="1" ht="39.950000000000003" hidden="1" customHeight="1">
      <c r="A230" s="518" t="s">
        <v>1673</v>
      </c>
      <c r="B230" s="227">
        <f t="shared" si="4"/>
        <v>119</v>
      </c>
      <c r="C230" s="701" t="s">
        <v>1920</v>
      </c>
      <c r="D230" s="701" t="s">
        <v>1921</v>
      </c>
      <c r="E230" s="701" t="s">
        <v>1922</v>
      </c>
      <c r="F230" s="701" t="s">
        <v>200</v>
      </c>
      <c r="G230" s="500" t="s">
        <v>200</v>
      </c>
      <c r="H230" s="500" t="s">
        <v>200</v>
      </c>
      <c r="I230" s="500" t="s">
        <v>200</v>
      </c>
      <c r="J230" s="500">
        <v>1</v>
      </c>
      <c r="K230" s="226" t="s">
        <v>1390</v>
      </c>
      <c r="L230" s="610" t="s">
        <v>200</v>
      </c>
      <c r="M230" s="500">
        <v>2016</v>
      </c>
      <c r="N230" s="500" t="s">
        <v>188</v>
      </c>
      <c r="O230" s="674"/>
      <c r="P230" s="500" t="s">
        <v>98</v>
      </c>
      <c r="Q230" s="500"/>
      <c r="R230" s="500"/>
      <c r="S230" s="701"/>
    </row>
    <row r="231" spans="1:19" s="47" customFormat="1" ht="39.950000000000003" hidden="1" customHeight="1">
      <c r="A231" s="518" t="s">
        <v>1673</v>
      </c>
      <c r="B231" s="227">
        <f t="shared" si="4"/>
        <v>120</v>
      </c>
      <c r="C231" s="701" t="s">
        <v>1920</v>
      </c>
      <c r="D231" s="701" t="s">
        <v>1921</v>
      </c>
      <c r="E231" s="701" t="s">
        <v>1922</v>
      </c>
      <c r="F231" s="701" t="s">
        <v>200</v>
      </c>
      <c r="G231" s="500" t="s">
        <v>200</v>
      </c>
      <c r="H231" s="500" t="s">
        <v>200</v>
      </c>
      <c r="I231" s="500" t="s">
        <v>200</v>
      </c>
      <c r="J231" s="500">
        <v>1</v>
      </c>
      <c r="K231" s="226" t="s">
        <v>1390</v>
      </c>
      <c r="L231" s="610" t="s">
        <v>200</v>
      </c>
      <c r="M231" s="500">
        <v>2016</v>
      </c>
      <c r="N231" s="500" t="s">
        <v>188</v>
      </c>
      <c r="O231" s="674"/>
      <c r="P231" s="500" t="s">
        <v>98</v>
      </c>
      <c r="Q231" s="500"/>
      <c r="R231" s="500"/>
      <c r="S231" s="701"/>
    </row>
    <row r="232" spans="1:19" s="47" customFormat="1" ht="39.950000000000003" hidden="1" customHeight="1">
      <c r="A232" s="518" t="s">
        <v>1673</v>
      </c>
      <c r="B232" s="227">
        <f t="shared" si="4"/>
        <v>121</v>
      </c>
      <c r="C232" s="701" t="s">
        <v>1920</v>
      </c>
      <c r="D232" s="701" t="s">
        <v>1921</v>
      </c>
      <c r="E232" s="701" t="s">
        <v>1922</v>
      </c>
      <c r="F232" s="701" t="s">
        <v>200</v>
      </c>
      <c r="G232" s="500" t="s">
        <v>200</v>
      </c>
      <c r="H232" s="500" t="s">
        <v>200</v>
      </c>
      <c r="I232" s="500" t="s">
        <v>200</v>
      </c>
      <c r="J232" s="500">
        <v>1</v>
      </c>
      <c r="K232" s="226" t="s">
        <v>1390</v>
      </c>
      <c r="L232" s="610" t="s">
        <v>200</v>
      </c>
      <c r="M232" s="500">
        <v>2016</v>
      </c>
      <c r="N232" s="500" t="s">
        <v>188</v>
      </c>
      <c r="O232" s="674"/>
      <c r="P232" s="500" t="s">
        <v>98</v>
      </c>
      <c r="Q232" s="500"/>
      <c r="R232" s="500"/>
      <c r="S232" s="701"/>
    </row>
    <row r="233" spans="1:19" s="47" customFormat="1" ht="39.950000000000003" hidden="1" customHeight="1">
      <c r="A233" s="518" t="s">
        <v>1673</v>
      </c>
      <c r="B233" s="227">
        <f t="shared" si="4"/>
        <v>122</v>
      </c>
      <c r="C233" s="701" t="s">
        <v>1920</v>
      </c>
      <c r="D233" s="701" t="s">
        <v>1921</v>
      </c>
      <c r="E233" s="701" t="s">
        <v>1922</v>
      </c>
      <c r="F233" s="701" t="s">
        <v>200</v>
      </c>
      <c r="G233" s="500" t="s">
        <v>200</v>
      </c>
      <c r="H233" s="500" t="s">
        <v>200</v>
      </c>
      <c r="I233" s="500" t="s">
        <v>200</v>
      </c>
      <c r="J233" s="500">
        <v>1</v>
      </c>
      <c r="K233" s="226" t="s">
        <v>1390</v>
      </c>
      <c r="L233" s="610" t="s">
        <v>200</v>
      </c>
      <c r="M233" s="500">
        <v>2016</v>
      </c>
      <c r="N233" s="500" t="s">
        <v>188</v>
      </c>
      <c r="O233" s="674"/>
      <c r="P233" s="500" t="s">
        <v>98</v>
      </c>
      <c r="Q233" s="500"/>
      <c r="R233" s="500"/>
      <c r="S233" s="701"/>
    </row>
    <row r="234" spans="1:19" s="47" customFormat="1" ht="39.950000000000003" hidden="1" customHeight="1">
      <c r="A234" s="518" t="s">
        <v>1673</v>
      </c>
      <c r="B234" s="227">
        <f t="shared" si="4"/>
        <v>123</v>
      </c>
      <c r="C234" s="701" t="s">
        <v>1920</v>
      </c>
      <c r="D234" s="701" t="s">
        <v>1921</v>
      </c>
      <c r="E234" s="701" t="s">
        <v>1922</v>
      </c>
      <c r="F234" s="701" t="s">
        <v>200</v>
      </c>
      <c r="G234" s="500" t="s">
        <v>200</v>
      </c>
      <c r="H234" s="500" t="s">
        <v>200</v>
      </c>
      <c r="I234" s="500" t="s">
        <v>200</v>
      </c>
      <c r="J234" s="500">
        <v>1</v>
      </c>
      <c r="K234" s="226" t="s">
        <v>1390</v>
      </c>
      <c r="L234" s="610" t="s">
        <v>200</v>
      </c>
      <c r="M234" s="500">
        <v>2016</v>
      </c>
      <c r="N234" s="500" t="s">
        <v>188</v>
      </c>
      <c r="O234" s="674"/>
      <c r="P234" s="500" t="s">
        <v>98</v>
      </c>
      <c r="Q234" s="500"/>
      <c r="R234" s="500"/>
      <c r="S234" s="701"/>
    </row>
    <row r="235" spans="1:19" s="47" customFormat="1" ht="39.950000000000003" hidden="1" customHeight="1">
      <c r="A235" s="518" t="s">
        <v>1673</v>
      </c>
      <c r="B235" s="227">
        <f t="shared" si="4"/>
        <v>124</v>
      </c>
      <c r="C235" s="701" t="s">
        <v>1920</v>
      </c>
      <c r="D235" s="701" t="s">
        <v>1921</v>
      </c>
      <c r="E235" s="701" t="s">
        <v>1922</v>
      </c>
      <c r="F235" s="701" t="s">
        <v>200</v>
      </c>
      <c r="G235" s="500" t="s">
        <v>200</v>
      </c>
      <c r="H235" s="500" t="s">
        <v>200</v>
      </c>
      <c r="I235" s="500" t="s">
        <v>200</v>
      </c>
      <c r="J235" s="500">
        <v>1</v>
      </c>
      <c r="K235" s="226" t="s">
        <v>1390</v>
      </c>
      <c r="L235" s="610" t="s">
        <v>200</v>
      </c>
      <c r="M235" s="500">
        <v>2016</v>
      </c>
      <c r="N235" s="500" t="s">
        <v>188</v>
      </c>
      <c r="O235" s="674"/>
      <c r="P235" s="500" t="s">
        <v>98</v>
      </c>
      <c r="Q235" s="500"/>
      <c r="R235" s="500"/>
      <c r="S235" s="701"/>
    </row>
    <row r="236" spans="1:19" s="47" customFormat="1" ht="39.950000000000003" hidden="1" customHeight="1">
      <c r="A236" s="518" t="s">
        <v>1673</v>
      </c>
      <c r="B236" s="227">
        <f t="shared" si="4"/>
        <v>125</v>
      </c>
      <c r="C236" s="701" t="s">
        <v>1920</v>
      </c>
      <c r="D236" s="701" t="s">
        <v>1921</v>
      </c>
      <c r="E236" s="701" t="s">
        <v>1922</v>
      </c>
      <c r="F236" s="701" t="s">
        <v>200</v>
      </c>
      <c r="G236" s="500" t="s">
        <v>200</v>
      </c>
      <c r="H236" s="500" t="s">
        <v>200</v>
      </c>
      <c r="I236" s="500" t="s">
        <v>200</v>
      </c>
      <c r="J236" s="500">
        <v>1</v>
      </c>
      <c r="K236" s="226" t="s">
        <v>1390</v>
      </c>
      <c r="L236" s="610" t="s">
        <v>200</v>
      </c>
      <c r="M236" s="500">
        <v>2016</v>
      </c>
      <c r="N236" s="500" t="s">
        <v>188</v>
      </c>
      <c r="O236" s="674"/>
      <c r="P236" s="500" t="s">
        <v>98</v>
      </c>
      <c r="Q236" s="500"/>
      <c r="R236" s="500"/>
      <c r="S236" s="701"/>
    </row>
    <row r="237" spans="1:19" s="47" customFormat="1" ht="39.950000000000003" hidden="1" customHeight="1">
      <c r="A237" s="518" t="s">
        <v>1673</v>
      </c>
      <c r="B237" s="227">
        <f t="shared" si="4"/>
        <v>126</v>
      </c>
      <c r="C237" s="701" t="s">
        <v>1920</v>
      </c>
      <c r="D237" s="701" t="s">
        <v>1921</v>
      </c>
      <c r="E237" s="701" t="s">
        <v>1922</v>
      </c>
      <c r="F237" s="701" t="s">
        <v>200</v>
      </c>
      <c r="G237" s="500" t="s">
        <v>200</v>
      </c>
      <c r="H237" s="500" t="s">
        <v>200</v>
      </c>
      <c r="I237" s="500" t="s">
        <v>200</v>
      </c>
      <c r="J237" s="500">
        <v>1</v>
      </c>
      <c r="K237" s="226" t="s">
        <v>1390</v>
      </c>
      <c r="L237" s="610" t="s">
        <v>200</v>
      </c>
      <c r="M237" s="500">
        <v>2016</v>
      </c>
      <c r="N237" s="500" t="s">
        <v>188</v>
      </c>
      <c r="O237" s="674"/>
      <c r="P237" s="500" t="s">
        <v>98</v>
      </c>
      <c r="Q237" s="500"/>
      <c r="R237" s="500"/>
      <c r="S237" s="701"/>
    </row>
    <row r="238" spans="1:19" s="47" customFormat="1" ht="39.950000000000003" hidden="1" customHeight="1">
      <c r="A238" s="518" t="s">
        <v>1673</v>
      </c>
      <c r="B238" s="227">
        <f t="shared" si="4"/>
        <v>127</v>
      </c>
      <c r="C238" s="701" t="s">
        <v>1920</v>
      </c>
      <c r="D238" s="701" t="s">
        <v>1921</v>
      </c>
      <c r="E238" s="701" t="s">
        <v>1922</v>
      </c>
      <c r="F238" s="701" t="s">
        <v>200</v>
      </c>
      <c r="G238" s="500" t="s">
        <v>200</v>
      </c>
      <c r="H238" s="500" t="s">
        <v>200</v>
      </c>
      <c r="I238" s="500" t="s">
        <v>200</v>
      </c>
      <c r="J238" s="500">
        <v>1</v>
      </c>
      <c r="K238" s="226" t="s">
        <v>1390</v>
      </c>
      <c r="L238" s="610" t="s">
        <v>200</v>
      </c>
      <c r="M238" s="500">
        <v>2016</v>
      </c>
      <c r="N238" s="500" t="s">
        <v>188</v>
      </c>
      <c r="O238" s="674"/>
      <c r="P238" s="500" t="s">
        <v>98</v>
      </c>
      <c r="Q238" s="500"/>
      <c r="R238" s="500"/>
      <c r="S238" s="701"/>
    </row>
    <row r="239" spans="1:19" s="47" customFormat="1" ht="39.950000000000003" hidden="1" customHeight="1">
      <c r="A239" s="518" t="s">
        <v>1673</v>
      </c>
      <c r="B239" s="227">
        <f t="shared" si="4"/>
        <v>128</v>
      </c>
      <c r="C239" s="701" t="s">
        <v>1920</v>
      </c>
      <c r="D239" s="701" t="s">
        <v>1921</v>
      </c>
      <c r="E239" s="701" t="s">
        <v>1922</v>
      </c>
      <c r="F239" s="701" t="s">
        <v>200</v>
      </c>
      <c r="G239" s="500" t="s">
        <v>200</v>
      </c>
      <c r="H239" s="500" t="s">
        <v>200</v>
      </c>
      <c r="I239" s="500" t="s">
        <v>200</v>
      </c>
      <c r="J239" s="500">
        <v>1</v>
      </c>
      <c r="K239" s="226" t="s">
        <v>1390</v>
      </c>
      <c r="L239" s="610" t="s">
        <v>200</v>
      </c>
      <c r="M239" s="500">
        <v>2016</v>
      </c>
      <c r="N239" s="500" t="s">
        <v>188</v>
      </c>
      <c r="O239" s="674"/>
      <c r="P239" s="500" t="s">
        <v>98</v>
      </c>
      <c r="Q239" s="500"/>
      <c r="R239" s="500"/>
      <c r="S239" s="701"/>
    </row>
    <row r="240" spans="1:19" s="47" customFormat="1" ht="39.950000000000003" hidden="1" customHeight="1">
      <c r="A240" s="518" t="s">
        <v>1673</v>
      </c>
      <c r="B240" s="227">
        <f t="shared" si="4"/>
        <v>129</v>
      </c>
      <c r="C240" s="701" t="s">
        <v>1920</v>
      </c>
      <c r="D240" s="701" t="s">
        <v>1921</v>
      </c>
      <c r="E240" s="701" t="s">
        <v>1922</v>
      </c>
      <c r="F240" s="701" t="s">
        <v>200</v>
      </c>
      <c r="G240" s="500" t="s">
        <v>200</v>
      </c>
      <c r="H240" s="500" t="s">
        <v>200</v>
      </c>
      <c r="I240" s="500" t="s">
        <v>200</v>
      </c>
      <c r="J240" s="500">
        <v>1</v>
      </c>
      <c r="K240" s="226" t="s">
        <v>1390</v>
      </c>
      <c r="L240" s="610" t="s">
        <v>200</v>
      </c>
      <c r="M240" s="500">
        <v>2016</v>
      </c>
      <c r="N240" s="500" t="s">
        <v>188</v>
      </c>
      <c r="O240" s="674"/>
      <c r="P240" s="500" t="s">
        <v>98</v>
      </c>
      <c r="Q240" s="500"/>
      <c r="R240" s="500"/>
      <c r="S240" s="701"/>
    </row>
    <row r="241" spans="1:19" s="47" customFormat="1" ht="39.950000000000003" hidden="1" customHeight="1">
      <c r="A241" s="518" t="s">
        <v>1673</v>
      </c>
      <c r="B241" s="227">
        <f t="shared" si="4"/>
        <v>130</v>
      </c>
      <c r="C241" s="701" t="s">
        <v>1920</v>
      </c>
      <c r="D241" s="701" t="s">
        <v>1921</v>
      </c>
      <c r="E241" s="701" t="s">
        <v>1922</v>
      </c>
      <c r="F241" s="701" t="s">
        <v>200</v>
      </c>
      <c r="G241" s="500" t="s">
        <v>200</v>
      </c>
      <c r="H241" s="500" t="s">
        <v>200</v>
      </c>
      <c r="I241" s="500" t="s">
        <v>200</v>
      </c>
      <c r="J241" s="500">
        <v>1</v>
      </c>
      <c r="K241" s="226" t="s">
        <v>1390</v>
      </c>
      <c r="L241" s="610" t="s">
        <v>200</v>
      </c>
      <c r="M241" s="500">
        <v>2016</v>
      </c>
      <c r="N241" s="500" t="s">
        <v>188</v>
      </c>
      <c r="O241" s="674"/>
      <c r="P241" s="500" t="s">
        <v>98</v>
      </c>
      <c r="Q241" s="500"/>
      <c r="R241" s="500"/>
      <c r="S241" s="701"/>
    </row>
    <row r="242" spans="1:19" s="47" customFormat="1" ht="39.950000000000003" hidden="1" customHeight="1">
      <c r="A242" s="518" t="s">
        <v>1673</v>
      </c>
      <c r="B242" s="227">
        <f t="shared" si="4"/>
        <v>131</v>
      </c>
      <c r="C242" s="701" t="s">
        <v>1920</v>
      </c>
      <c r="D242" s="701" t="s">
        <v>1921</v>
      </c>
      <c r="E242" s="701" t="s">
        <v>1922</v>
      </c>
      <c r="F242" s="701" t="s">
        <v>200</v>
      </c>
      <c r="G242" s="500" t="s">
        <v>200</v>
      </c>
      <c r="H242" s="500" t="s">
        <v>200</v>
      </c>
      <c r="I242" s="500" t="s">
        <v>200</v>
      </c>
      <c r="J242" s="500">
        <v>1</v>
      </c>
      <c r="K242" s="226" t="s">
        <v>1390</v>
      </c>
      <c r="L242" s="610" t="s">
        <v>200</v>
      </c>
      <c r="M242" s="500">
        <v>2016</v>
      </c>
      <c r="N242" s="500" t="s">
        <v>188</v>
      </c>
      <c r="O242" s="674"/>
      <c r="P242" s="500" t="s">
        <v>98</v>
      </c>
      <c r="Q242" s="500"/>
      <c r="R242" s="500"/>
      <c r="S242" s="701"/>
    </row>
    <row r="243" spans="1:19" s="47" customFormat="1" ht="39.950000000000003" hidden="1" customHeight="1">
      <c r="A243" s="518" t="s">
        <v>1673</v>
      </c>
      <c r="B243" s="227">
        <f t="shared" si="4"/>
        <v>132</v>
      </c>
      <c r="C243" s="701" t="s">
        <v>1920</v>
      </c>
      <c r="D243" s="701" t="s">
        <v>1921</v>
      </c>
      <c r="E243" s="701" t="s">
        <v>1922</v>
      </c>
      <c r="F243" s="701" t="s">
        <v>200</v>
      </c>
      <c r="G243" s="500" t="s">
        <v>200</v>
      </c>
      <c r="H243" s="500" t="s">
        <v>200</v>
      </c>
      <c r="I243" s="500" t="s">
        <v>200</v>
      </c>
      <c r="J243" s="500">
        <v>1</v>
      </c>
      <c r="K243" s="226" t="s">
        <v>1390</v>
      </c>
      <c r="L243" s="610" t="s">
        <v>200</v>
      </c>
      <c r="M243" s="500">
        <v>2016</v>
      </c>
      <c r="N243" s="500" t="s">
        <v>188</v>
      </c>
      <c r="O243" s="674"/>
      <c r="P243" s="500" t="s">
        <v>98</v>
      </c>
      <c r="Q243" s="500"/>
      <c r="R243" s="500"/>
      <c r="S243" s="701"/>
    </row>
    <row r="244" spans="1:19" s="47" customFormat="1" ht="39.950000000000003" hidden="1" customHeight="1">
      <c r="A244" s="518" t="s">
        <v>1673</v>
      </c>
      <c r="B244" s="227">
        <f t="shared" ref="B244:B307" si="5">B243+1</f>
        <v>133</v>
      </c>
      <c r="C244" s="701" t="s">
        <v>1920</v>
      </c>
      <c r="D244" s="701" t="s">
        <v>1921</v>
      </c>
      <c r="E244" s="701" t="s">
        <v>1922</v>
      </c>
      <c r="F244" s="701" t="s">
        <v>200</v>
      </c>
      <c r="G244" s="500" t="s">
        <v>200</v>
      </c>
      <c r="H244" s="500" t="s">
        <v>200</v>
      </c>
      <c r="I244" s="500" t="s">
        <v>200</v>
      </c>
      <c r="J244" s="500">
        <v>1</v>
      </c>
      <c r="K244" s="226" t="s">
        <v>1390</v>
      </c>
      <c r="L244" s="610" t="s">
        <v>200</v>
      </c>
      <c r="M244" s="500">
        <v>2016</v>
      </c>
      <c r="N244" s="500" t="s">
        <v>188</v>
      </c>
      <c r="O244" s="674"/>
      <c r="P244" s="500" t="s">
        <v>98</v>
      </c>
      <c r="Q244" s="500"/>
      <c r="R244" s="500"/>
      <c r="S244" s="701"/>
    </row>
    <row r="245" spans="1:19" s="47" customFormat="1" ht="39.950000000000003" hidden="1" customHeight="1">
      <c r="A245" s="518" t="s">
        <v>1673</v>
      </c>
      <c r="B245" s="227">
        <f t="shared" si="5"/>
        <v>134</v>
      </c>
      <c r="C245" s="701" t="s">
        <v>1920</v>
      </c>
      <c r="D245" s="701" t="s">
        <v>1921</v>
      </c>
      <c r="E245" s="701" t="s">
        <v>1922</v>
      </c>
      <c r="F245" s="701" t="s">
        <v>200</v>
      </c>
      <c r="G245" s="500" t="s">
        <v>200</v>
      </c>
      <c r="H245" s="500" t="s">
        <v>200</v>
      </c>
      <c r="I245" s="500" t="s">
        <v>200</v>
      </c>
      <c r="J245" s="500">
        <v>1</v>
      </c>
      <c r="K245" s="226" t="s">
        <v>1390</v>
      </c>
      <c r="L245" s="610" t="s">
        <v>200</v>
      </c>
      <c r="M245" s="500">
        <v>2016</v>
      </c>
      <c r="N245" s="500" t="s">
        <v>188</v>
      </c>
      <c r="O245" s="674"/>
      <c r="P245" s="500" t="s">
        <v>98</v>
      </c>
      <c r="Q245" s="500"/>
      <c r="R245" s="500"/>
      <c r="S245" s="701"/>
    </row>
    <row r="246" spans="1:19" s="47" customFormat="1" ht="39.950000000000003" hidden="1" customHeight="1">
      <c r="A246" s="518" t="s">
        <v>1673</v>
      </c>
      <c r="B246" s="227">
        <f t="shared" si="5"/>
        <v>135</v>
      </c>
      <c r="C246" s="701" t="s">
        <v>1920</v>
      </c>
      <c r="D246" s="701" t="s">
        <v>1921</v>
      </c>
      <c r="E246" s="701" t="s">
        <v>1922</v>
      </c>
      <c r="F246" s="701" t="s">
        <v>200</v>
      </c>
      <c r="G246" s="500" t="s">
        <v>200</v>
      </c>
      <c r="H246" s="500" t="s">
        <v>200</v>
      </c>
      <c r="I246" s="500" t="s">
        <v>200</v>
      </c>
      <c r="J246" s="500">
        <v>1</v>
      </c>
      <c r="K246" s="226" t="s">
        <v>1390</v>
      </c>
      <c r="L246" s="610" t="s">
        <v>200</v>
      </c>
      <c r="M246" s="500">
        <v>2016</v>
      </c>
      <c r="N246" s="500" t="s">
        <v>188</v>
      </c>
      <c r="O246" s="674"/>
      <c r="P246" s="500" t="s">
        <v>98</v>
      </c>
      <c r="Q246" s="500"/>
      <c r="R246" s="500"/>
      <c r="S246" s="701"/>
    </row>
    <row r="247" spans="1:19" s="47" customFormat="1" ht="39.950000000000003" hidden="1" customHeight="1">
      <c r="A247" s="518" t="s">
        <v>1673</v>
      </c>
      <c r="B247" s="227">
        <f t="shared" si="5"/>
        <v>136</v>
      </c>
      <c r="C247" s="701" t="s">
        <v>1920</v>
      </c>
      <c r="D247" s="701" t="s">
        <v>1921</v>
      </c>
      <c r="E247" s="701" t="s">
        <v>1922</v>
      </c>
      <c r="F247" s="701" t="s">
        <v>200</v>
      </c>
      <c r="G247" s="500" t="s">
        <v>200</v>
      </c>
      <c r="H247" s="500" t="s">
        <v>200</v>
      </c>
      <c r="I247" s="500" t="s">
        <v>200</v>
      </c>
      <c r="J247" s="500">
        <v>1</v>
      </c>
      <c r="K247" s="226" t="s">
        <v>1390</v>
      </c>
      <c r="L247" s="610" t="s">
        <v>200</v>
      </c>
      <c r="M247" s="500">
        <v>2016</v>
      </c>
      <c r="N247" s="500" t="s">
        <v>188</v>
      </c>
      <c r="O247" s="674"/>
      <c r="P247" s="500" t="s">
        <v>98</v>
      </c>
      <c r="Q247" s="500"/>
      <c r="R247" s="500"/>
      <c r="S247" s="701"/>
    </row>
    <row r="248" spans="1:19" s="47" customFormat="1" ht="39.950000000000003" hidden="1" customHeight="1">
      <c r="A248" s="518" t="s">
        <v>1673</v>
      </c>
      <c r="B248" s="227">
        <f t="shared" si="5"/>
        <v>137</v>
      </c>
      <c r="C248" s="701" t="s">
        <v>1920</v>
      </c>
      <c r="D248" s="701" t="s">
        <v>1921</v>
      </c>
      <c r="E248" s="701" t="s">
        <v>1922</v>
      </c>
      <c r="F248" s="701" t="s">
        <v>200</v>
      </c>
      <c r="G248" s="500" t="s">
        <v>200</v>
      </c>
      <c r="H248" s="500" t="s">
        <v>200</v>
      </c>
      <c r="I248" s="500" t="s">
        <v>200</v>
      </c>
      <c r="J248" s="500">
        <v>1</v>
      </c>
      <c r="K248" s="226" t="s">
        <v>1390</v>
      </c>
      <c r="L248" s="610" t="s">
        <v>200</v>
      </c>
      <c r="M248" s="500">
        <v>2016</v>
      </c>
      <c r="N248" s="500" t="s">
        <v>188</v>
      </c>
      <c r="O248" s="674"/>
      <c r="P248" s="500" t="s">
        <v>98</v>
      </c>
      <c r="Q248" s="500"/>
      <c r="R248" s="500"/>
      <c r="S248" s="701"/>
    </row>
    <row r="249" spans="1:19" s="47" customFormat="1" ht="39.950000000000003" hidden="1" customHeight="1">
      <c r="A249" s="518" t="s">
        <v>1673</v>
      </c>
      <c r="B249" s="227">
        <f t="shared" si="5"/>
        <v>138</v>
      </c>
      <c r="C249" s="701" t="s">
        <v>1920</v>
      </c>
      <c r="D249" s="701" t="s">
        <v>1921</v>
      </c>
      <c r="E249" s="701" t="s">
        <v>1922</v>
      </c>
      <c r="F249" s="701" t="s">
        <v>200</v>
      </c>
      <c r="G249" s="500" t="s">
        <v>200</v>
      </c>
      <c r="H249" s="500" t="s">
        <v>200</v>
      </c>
      <c r="I249" s="500" t="s">
        <v>200</v>
      </c>
      <c r="J249" s="500">
        <v>1</v>
      </c>
      <c r="K249" s="226" t="s">
        <v>1390</v>
      </c>
      <c r="L249" s="610" t="s">
        <v>200</v>
      </c>
      <c r="M249" s="500">
        <v>2016</v>
      </c>
      <c r="N249" s="500" t="s">
        <v>188</v>
      </c>
      <c r="O249" s="674"/>
      <c r="P249" s="500" t="s">
        <v>98</v>
      </c>
      <c r="Q249" s="500"/>
      <c r="R249" s="500"/>
      <c r="S249" s="701"/>
    </row>
    <row r="250" spans="1:19" s="47" customFormat="1" ht="39.950000000000003" hidden="1" customHeight="1">
      <c r="A250" s="518" t="s">
        <v>1673</v>
      </c>
      <c r="B250" s="227">
        <f t="shared" si="5"/>
        <v>139</v>
      </c>
      <c r="C250" s="701" t="s">
        <v>1920</v>
      </c>
      <c r="D250" s="701" t="s">
        <v>1921</v>
      </c>
      <c r="E250" s="701" t="s">
        <v>1922</v>
      </c>
      <c r="F250" s="701" t="s">
        <v>200</v>
      </c>
      <c r="G250" s="500" t="s">
        <v>200</v>
      </c>
      <c r="H250" s="500" t="s">
        <v>200</v>
      </c>
      <c r="I250" s="500" t="s">
        <v>200</v>
      </c>
      <c r="J250" s="500">
        <v>1</v>
      </c>
      <c r="K250" s="226" t="s">
        <v>1390</v>
      </c>
      <c r="L250" s="610" t="s">
        <v>200</v>
      </c>
      <c r="M250" s="500">
        <v>2016</v>
      </c>
      <c r="N250" s="500" t="s">
        <v>188</v>
      </c>
      <c r="O250" s="674"/>
      <c r="P250" s="500" t="s">
        <v>98</v>
      </c>
      <c r="Q250" s="500"/>
      <c r="R250" s="500"/>
      <c r="S250" s="701"/>
    </row>
    <row r="251" spans="1:19" s="47" customFormat="1" ht="39.950000000000003" hidden="1" customHeight="1">
      <c r="A251" s="518" t="s">
        <v>1673</v>
      </c>
      <c r="B251" s="227">
        <f t="shared" si="5"/>
        <v>140</v>
      </c>
      <c r="C251" s="701" t="s">
        <v>1920</v>
      </c>
      <c r="D251" s="701" t="s">
        <v>1921</v>
      </c>
      <c r="E251" s="701" t="s">
        <v>1922</v>
      </c>
      <c r="F251" s="701" t="s">
        <v>200</v>
      </c>
      <c r="G251" s="500" t="s">
        <v>200</v>
      </c>
      <c r="H251" s="500" t="s">
        <v>200</v>
      </c>
      <c r="I251" s="500" t="s">
        <v>200</v>
      </c>
      <c r="J251" s="500">
        <v>1</v>
      </c>
      <c r="K251" s="226" t="s">
        <v>1390</v>
      </c>
      <c r="L251" s="610" t="s">
        <v>200</v>
      </c>
      <c r="M251" s="500">
        <v>2016</v>
      </c>
      <c r="N251" s="500" t="s">
        <v>188</v>
      </c>
      <c r="O251" s="674"/>
      <c r="P251" s="500" t="s">
        <v>98</v>
      </c>
      <c r="Q251" s="500"/>
      <c r="R251" s="500"/>
      <c r="S251" s="701"/>
    </row>
    <row r="252" spans="1:19" s="47" customFormat="1" ht="39.950000000000003" hidden="1" customHeight="1">
      <c r="A252" s="518" t="s">
        <v>1673</v>
      </c>
      <c r="B252" s="227">
        <f t="shared" si="5"/>
        <v>141</v>
      </c>
      <c r="C252" s="701" t="s">
        <v>1920</v>
      </c>
      <c r="D252" s="701" t="s">
        <v>1921</v>
      </c>
      <c r="E252" s="701" t="s">
        <v>1922</v>
      </c>
      <c r="F252" s="701" t="s">
        <v>200</v>
      </c>
      <c r="G252" s="500" t="s">
        <v>200</v>
      </c>
      <c r="H252" s="500" t="s">
        <v>200</v>
      </c>
      <c r="I252" s="500" t="s">
        <v>200</v>
      </c>
      <c r="J252" s="500">
        <v>1</v>
      </c>
      <c r="K252" s="226" t="s">
        <v>1390</v>
      </c>
      <c r="L252" s="610" t="s">
        <v>200</v>
      </c>
      <c r="M252" s="500">
        <v>2016</v>
      </c>
      <c r="N252" s="500" t="s">
        <v>188</v>
      </c>
      <c r="O252" s="674"/>
      <c r="P252" s="500" t="s">
        <v>98</v>
      </c>
      <c r="Q252" s="500"/>
      <c r="R252" s="500"/>
      <c r="S252" s="701"/>
    </row>
    <row r="253" spans="1:19" s="47" customFormat="1" ht="39.950000000000003" hidden="1" customHeight="1">
      <c r="A253" s="518" t="s">
        <v>1673</v>
      </c>
      <c r="B253" s="227">
        <f t="shared" si="5"/>
        <v>142</v>
      </c>
      <c r="C253" s="701" t="s">
        <v>1920</v>
      </c>
      <c r="D253" s="701" t="s">
        <v>1921</v>
      </c>
      <c r="E253" s="701" t="s">
        <v>1922</v>
      </c>
      <c r="F253" s="701" t="s">
        <v>200</v>
      </c>
      <c r="G253" s="500" t="s">
        <v>200</v>
      </c>
      <c r="H253" s="500" t="s">
        <v>200</v>
      </c>
      <c r="I253" s="500" t="s">
        <v>200</v>
      </c>
      <c r="J253" s="500">
        <v>1</v>
      </c>
      <c r="K253" s="226" t="s">
        <v>1390</v>
      </c>
      <c r="L253" s="610" t="s">
        <v>200</v>
      </c>
      <c r="M253" s="500">
        <v>2016</v>
      </c>
      <c r="N253" s="500" t="s">
        <v>188</v>
      </c>
      <c r="O253" s="674"/>
      <c r="P253" s="500" t="s">
        <v>98</v>
      </c>
      <c r="Q253" s="500"/>
      <c r="R253" s="500"/>
      <c r="S253" s="701"/>
    </row>
    <row r="254" spans="1:19" s="47" customFormat="1" ht="39.950000000000003" hidden="1" customHeight="1">
      <c r="A254" s="518" t="s">
        <v>1673</v>
      </c>
      <c r="B254" s="227">
        <f t="shared" si="5"/>
        <v>143</v>
      </c>
      <c r="C254" s="701" t="s">
        <v>1920</v>
      </c>
      <c r="D254" s="701" t="s">
        <v>1921</v>
      </c>
      <c r="E254" s="701" t="s">
        <v>1922</v>
      </c>
      <c r="F254" s="701" t="s">
        <v>200</v>
      </c>
      <c r="G254" s="500" t="s">
        <v>200</v>
      </c>
      <c r="H254" s="500" t="s">
        <v>200</v>
      </c>
      <c r="I254" s="500" t="s">
        <v>200</v>
      </c>
      <c r="J254" s="500">
        <v>1</v>
      </c>
      <c r="K254" s="226" t="s">
        <v>1390</v>
      </c>
      <c r="L254" s="610" t="s">
        <v>200</v>
      </c>
      <c r="M254" s="500">
        <v>2016</v>
      </c>
      <c r="N254" s="500" t="s">
        <v>188</v>
      </c>
      <c r="O254" s="674"/>
      <c r="P254" s="500" t="s">
        <v>98</v>
      </c>
      <c r="Q254" s="500"/>
      <c r="R254" s="500"/>
      <c r="S254" s="701"/>
    </row>
    <row r="255" spans="1:19" s="47" customFormat="1" ht="39.950000000000003" hidden="1" customHeight="1">
      <c r="A255" s="518" t="s">
        <v>1673</v>
      </c>
      <c r="B255" s="227">
        <f t="shared" si="5"/>
        <v>144</v>
      </c>
      <c r="C255" s="701" t="s">
        <v>1920</v>
      </c>
      <c r="D255" s="701" t="s">
        <v>1921</v>
      </c>
      <c r="E255" s="701" t="s">
        <v>1922</v>
      </c>
      <c r="F255" s="701" t="s">
        <v>200</v>
      </c>
      <c r="G255" s="500" t="s">
        <v>200</v>
      </c>
      <c r="H255" s="500" t="s">
        <v>200</v>
      </c>
      <c r="I255" s="500" t="s">
        <v>200</v>
      </c>
      <c r="J255" s="500">
        <v>1</v>
      </c>
      <c r="K255" s="226" t="s">
        <v>1390</v>
      </c>
      <c r="L255" s="610" t="s">
        <v>200</v>
      </c>
      <c r="M255" s="500">
        <v>2016</v>
      </c>
      <c r="N255" s="500" t="s">
        <v>188</v>
      </c>
      <c r="O255" s="674"/>
      <c r="P255" s="500" t="s">
        <v>98</v>
      </c>
      <c r="Q255" s="500"/>
      <c r="R255" s="500"/>
      <c r="S255" s="701"/>
    </row>
    <row r="256" spans="1:19" s="47" customFormat="1" ht="39.950000000000003" hidden="1" customHeight="1">
      <c r="A256" s="518" t="s">
        <v>1673</v>
      </c>
      <c r="B256" s="227">
        <f t="shared" si="5"/>
        <v>145</v>
      </c>
      <c r="C256" s="701" t="s">
        <v>1920</v>
      </c>
      <c r="D256" s="701" t="s">
        <v>1921</v>
      </c>
      <c r="E256" s="701" t="s">
        <v>1922</v>
      </c>
      <c r="F256" s="701" t="s">
        <v>200</v>
      </c>
      <c r="G256" s="500" t="s">
        <v>200</v>
      </c>
      <c r="H256" s="500" t="s">
        <v>200</v>
      </c>
      <c r="I256" s="500" t="s">
        <v>200</v>
      </c>
      <c r="J256" s="500">
        <v>1</v>
      </c>
      <c r="K256" s="226" t="s">
        <v>1390</v>
      </c>
      <c r="L256" s="610" t="s">
        <v>200</v>
      </c>
      <c r="M256" s="500">
        <v>2016</v>
      </c>
      <c r="N256" s="500" t="s">
        <v>188</v>
      </c>
      <c r="O256" s="674"/>
      <c r="P256" s="500" t="s">
        <v>98</v>
      </c>
      <c r="Q256" s="500"/>
      <c r="R256" s="500"/>
      <c r="S256" s="701"/>
    </row>
    <row r="257" spans="1:19" s="47" customFormat="1" ht="39.950000000000003" hidden="1" customHeight="1">
      <c r="A257" s="518" t="s">
        <v>1673</v>
      </c>
      <c r="B257" s="227">
        <f t="shared" si="5"/>
        <v>146</v>
      </c>
      <c r="C257" s="701" t="s">
        <v>1920</v>
      </c>
      <c r="D257" s="701" t="s">
        <v>1921</v>
      </c>
      <c r="E257" s="701" t="s">
        <v>1922</v>
      </c>
      <c r="F257" s="701" t="s">
        <v>200</v>
      </c>
      <c r="G257" s="500" t="s">
        <v>200</v>
      </c>
      <c r="H257" s="500" t="s">
        <v>200</v>
      </c>
      <c r="I257" s="500" t="s">
        <v>200</v>
      </c>
      <c r="J257" s="500">
        <v>1</v>
      </c>
      <c r="K257" s="226" t="s">
        <v>1390</v>
      </c>
      <c r="L257" s="610" t="s">
        <v>200</v>
      </c>
      <c r="M257" s="500">
        <v>2016</v>
      </c>
      <c r="N257" s="500" t="s">
        <v>188</v>
      </c>
      <c r="O257" s="674"/>
      <c r="P257" s="500" t="s">
        <v>98</v>
      </c>
      <c r="Q257" s="500"/>
      <c r="R257" s="500"/>
      <c r="S257" s="701"/>
    </row>
    <row r="258" spans="1:19" s="47" customFormat="1" ht="39.950000000000003" hidden="1" customHeight="1">
      <c r="A258" s="518" t="s">
        <v>1673</v>
      </c>
      <c r="B258" s="227">
        <f t="shared" si="5"/>
        <v>147</v>
      </c>
      <c r="C258" s="701" t="s">
        <v>1920</v>
      </c>
      <c r="D258" s="701" t="s">
        <v>1921</v>
      </c>
      <c r="E258" s="701" t="s">
        <v>1922</v>
      </c>
      <c r="F258" s="701" t="s">
        <v>200</v>
      </c>
      <c r="G258" s="500" t="s">
        <v>200</v>
      </c>
      <c r="H258" s="500" t="s">
        <v>200</v>
      </c>
      <c r="I258" s="500" t="s">
        <v>200</v>
      </c>
      <c r="J258" s="500">
        <v>1</v>
      </c>
      <c r="K258" s="226" t="s">
        <v>1390</v>
      </c>
      <c r="L258" s="610" t="s">
        <v>200</v>
      </c>
      <c r="M258" s="500">
        <v>2016</v>
      </c>
      <c r="N258" s="500" t="s">
        <v>188</v>
      </c>
      <c r="O258" s="674"/>
      <c r="P258" s="500" t="s">
        <v>98</v>
      </c>
      <c r="Q258" s="500"/>
      <c r="R258" s="500"/>
      <c r="S258" s="701"/>
    </row>
    <row r="259" spans="1:19" s="47" customFormat="1" ht="39.950000000000003" hidden="1" customHeight="1">
      <c r="A259" s="518" t="s">
        <v>1673</v>
      </c>
      <c r="B259" s="227">
        <f t="shared" si="5"/>
        <v>148</v>
      </c>
      <c r="C259" s="701" t="s">
        <v>1920</v>
      </c>
      <c r="D259" s="701" t="s">
        <v>1921</v>
      </c>
      <c r="E259" s="701" t="s">
        <v>1922</v>
      </c>
      <c r="F259" s="701" t="s">
        <v>200</v>
      </c>
      <c r="G259" s="500" t="s">
        <v>200</v>
      </c>
      <c r="H259" s="500" t="s">
        <v>200</v>
      </c>
      <c r="I259" s="500" t="s">
        <v>200</v>
      </c>
      <c r="J259" s="500">
        <v>1</v>
      </c>
      <c r="K259" s="226" t="s">
        <v>1390</v>
      </c>
      <c r="L259" s="610" t="s">
        <v>200</v>
      </c>
      <c r="M259" s="500">
        <v>2016</v>
      </c>
      <c r="N259" s="500" t="s">
        <v>188</v>
      </c>
      <c r="O259" s="674"/>
      <c r="P259" s="500" t="s">
        <v>98</v>
      </c>
      <c r="Q259" s="500"/>
      <c r="R259" s="500"/>
      <c r="S259" s="701"/>
    </row>
    <row r="260" spans="1:19" s="47" customFormat="1" ht="39.950000000000003" hidden="1" customHeight="1">
      <c r="A260" s="518" t="s">
        <v>1673</v>
      </c>
      <c r="B260" s="227">
        <f t="shared" si="5"/>
        <v>149</v>
      </c>
      <c r="C260" s="701" t="s">
        <v>1920</v>
      </c>
      <c r="D260" s="701" t="s">
        <v>1921</v>
      </c>
      <c r="E260" s="701" t="s">
        <v>1922</v>
      </c>
      <c r="F260" s="701" t="s">
        <v>200</v>
      </c>
      <c r="G260" s="500" t="s">
        <v>200</v>
      </c>
      <c r="H260" s="500" t="s">
        <v>200</v>
      </c>
      <c r="I260" s="500" t="s">
        <v>200</v>
      </c>
      <c r="J260" s="500">
        <v>1</v>
      </c>
      <c r="K260" s="226" t="s">
        <v>1390</v>
      </c>
      <c r="L260" s="610" t="s">
        <v>200</v>
      </c>
      <c r="M260" s="500">
        <v>2016</v>
      </c>
      <c r="N260" s="500" t="s">
        <v>188</v>
      </c>
      <c r="O260" s="674"/>
      <c r="P260" s="500" t="s">
        <v>98</v>
      </c>
      <c r="Q260" s="500"/>
      <c r="R260" s="500"/>
      <c r="S260" s="701"/>
    </row>
    <row r="261" spans="1:19" s="47" customFormat="1" ht="39.950000000000003" hidden="1" customHeight="1">
      <c r="A261" s="518" t="s">
        <v>1673</v>
      </c>
      <c r="B261" s="227">
        <f t="shared" si="5"/>
        <v>150</v>
      </c>
      <c r="C261" s="701" t="s">
        <v>1920</v>
      </c>
      <c r="D261" s="701" t="s">
        <v>1921</v>
      </c>
      <c r="E261" s="701" t="s">
        <v>1922</v>
      </c>
      <c r="F261" s="701" t="s">
        <v>200</v>
      </c>
      <c r="G261" s="500" t="s">
        <v>200</v>
      </c>
      <c r="H261" s="500" t="s">
        <v>200</v>
      </c>
      <c r="I261" s="500" t="s">
        <v>200</v>
      </c>
      <c r="J261" s="500">
        <v>1</v>
      </c>
      <c r="K261" s="226" t="s">
        <v>1390</v>
      </c>
      <c r="L261" s="610" t="s">
        <v>200</v>
      </c>
      <c r="M261" s="500">
        <v>2016</v>
      </c>
      <c r="N261" s="500" t="s">
        <v>188</v>
      </c>
      <c r="O261" s="674"/>
      <c r="P261" s="500" t="s">
        <v>98</v>
      </c>
      <c r="Q261" s="500"/>
      <c r="R261" s="500"/>
      <c r="S261" s="701"/>
    </row>
    <row r="262" spans="1:19" s="47" customFormat="1" ht="39.950000000000003" hidden="1" customHeight="1">
      <c r="A262" s="518" t="s">
        <v>1673</v>
      </c>
      <c r="B262" s="227">
        <f t="shared" si="5"/>
        <v>151</v>
      </c>
      <c r="C262" s="701" t="s">
        <v>1920</v>
      </c>
      <c r="D262" s="701" t="s">
        <v>1921</v>
      </c>
      <c r="E262" s="701" t="s">
        <v>1922</v>
      </c>
      <c r="F262" s="701" t="s">
        <v>200</v>
      </c>
      <c r="G262" s="500" t="s">
        <v>200</v>
      </c>
      <c r="H262" s="500" t="s">
        <v>200</v>
      </c>
      <c r="I262" s="500" t="s">
        <v>200</v>
      </c>
      <c r="J262" s="500">
        <v>1</v>
      </c>
      <c r="K262" s="226" t="s">
        <v>1390</v>
      </c>
      <c r="L262" s="610" t="s">
        <v>200</v>
      </c>
      <c r="M262" s="500">
        <v>2016</v>
      </c>
      <c r="N262" s="500" t="s">
        <v>188</v>
      </c>
      <c r="O262" s="674"/>
      <c r="P262" s="500" t="s">
        <v>98</v>
      </c>
      <c r="Q262" s="500"/>
      <c r="R262" s="500"/>
      <c r="S262" s="701"/>
    </row>
    <row r="263" spans="1:19" s="47" customFormat="1" ht="39.950000000000003" hidden="1" customHeight="1">
      <c r="A263" s="518" t="s">
        <v>1673</v>
      </c>
      <c r="B263" s="227">
        <f t="shared" si="5"/>
        <v>152</v>
      </c>
      <c r="C263" s="701" t="s">
        <v>1920</v>
      </c>
      <c r="D263" s="701" t="s">
        <v>1921</v>
      </c>
      <c r="E263" s="701" t="s">
        <v>1922</v>
      </c>
      <c r="F263" s="701" t="s">
        <v>200</v>
      </c>
      <c r="G263" s="500" t="s">
        <v>200</v>
      </c>
      <c r="H263" s="500" t="s">
        <v>200</v>
      </c>
      <c r="I263" s="500" t="s">
        <v>200</v>
      </c>
      <c r="J263" s="500">
        <v>1</v>
      </c>
      <c r="K263" s="226" t="s">
        <v>1390</v>
      </c>
      <c r="L263" s="610" t="s">
        <v>200</v>
      </c>
      <c r="M263" s="500">
        <v>2016</v>
      </c>
      <c r="N263" s="500" t="s">
        <v>188</v>
      </c>
      <c r="O263" s="674"/>
      <c r="P263" s="500" t="s">
        <v>98</v>
      </c>
      <c r="Q263" s="500"/>
      <c r="R263" s="500"/>
      <c r="S263" s="701"/>
    </row>
    <row r="264" spans="1:19" s="47" customFormat="1" ht="39.950000000000003" hidden="1" customHeight="1">
      <c r="A264" s="518" t="s">
        <v>1673</v>
      </c>
      <c r="B264" s="227">
        <f t="shared" si="5"/>
        <v>153</v>
      </c>
      <c r="C264" s="701" t="s">
        <v>1920</v>
      </c>
      <c r="D264" s="701" t="s">
        <v>1921</v>
      </c>
      <c r="E264" s="701" t="s">
        <v>1922</v>
      </c>
      <c r="F264" s="701" t="s">
        <v>200</v>
      </c>
      <c r="G264" s="500" t="s">
        <v>200</v>
      </c>
      <c r="H264" s="500" t="s">
        <v>200</v>
      </c>
      <c r="I264" s="500" t="s">
        <v>200</v>
      </c>
      <c r="J264" s="500">
        <v>1</v>
      </c>
      <c r="K264" s="226" t="s">
        <v>1390</v>
      </c>
      <c r="L264" s="610" t="s">
        <v>200</v>
      </c>
      <c r="M264" s="500">
        <v>2016</v>
      </c>
      <c r="N264" s="500" t="s">
        <v>188</v>
      </c>
      <c r="O264" s="674"/>
      <c r="P264" s="500" t="s">
        <v>98</v>
      </c>
      <c r="Q264" s="500"/>
      <c r="R264" s="500"/>
      <c r="S264" s="701"/>
    </row>
    <row r="265" spans="1:19" s="47" customFormat="1" ht="39.950000000000003" hidden="1" customHeight="1">
      <c r="A265" s="518" t="s">
        <v>1673</v>
      </c>
      <c r="B265" s="227">
        <f t="shared" si="5"/>
        <v>154</v>
      </c>
      <c r="C265" s="701" t="s">
        <v>1920</v>
      </c>
      <c r="D265" s="701" t="s">
        <v>1921</v>
      </c>
      <c r="E265" s="701" t="s">
        <v>1922</v>
      </c>
      <c r="F265" s="701" t="s">
        <v>200</v>
      </c>
      <c r="G265" s="500" t="s">
        <v>200</v>
      </c>
      <c r="H265" s="500" t="s">
        <v>200</v>
      </c>
      <c r="I265" s="500" t="s">
        <v>200</v>
      </c>
      <c r="J265" s="500">
        <v>1</v>
      </c>
      <c r="K265" s="226" t="s">
        <v>1390</v>
      </c>
      <c r="L265" s="610" t="s">
        <v>200</v>
      </c>
      <c r="M265" s="500">
        <v>2016</v>
      </c>
      <c r="N265" s="500" t="s">
        <v>188</v>
      </c>
      <c r="O265" s="674"/>
      <c r="P265" s="500" t="s">
        <v>98</v>
      </c>
      <c r="Q265" s="500"/>
      <c r="R265" s="500"/>
      <c r="S265" s="701"/>
    </row>
    <row r="266" spans="1:19" s="47" customFormat="1" ht="39.950000000000003" hidden="1" customHeight="1">
      <c r="A266" s="518" t="s">
        <v>1673</v>
      </c>
      <c r="B266" s="227">
        <f t="shared" si="5"/>
        <v>155</v>
      </c>
      <c r="C266" s="701" t="s">
        <v>1920</v>
      </c>
      <c r="D266" s="701" t="s">
        <v>1921</v>
      </c>
      <c r="E266" s="701" t="s">
        <v>1922</v>
      </c>
      <c r="F266" s="701" t="s">
        <v>200</v>
      </c>
      <c r="G266" s="500" t="s">
        <v>200</v>
      </c>
      <c r="H266" s="500" t="s">
        <v>200</v>
      </c>
      <c r="I266" s="500" t="s">
        <v>200</v>
      </c>
      <c r="J266" s="500">
        <v>1</v>
      </c>
      <c r="K266" s="226" t="s">
        <v>1390</v>
      </c>
      <c r="L266" s="610" t="s">
        <v>200</v>
      </c>
      <c r="M266" s="500">
        <v>2016</v>
      </c>
      <c r="N266" s="500" t="s">
        <v>188</v>
      </c>
      <c r="O266" s="674"/>
      <c r="P266" s="500" t="s">
        <v>98</v>
      </c>
      <c r="Q266" s="500"/>
      <c r="R266" s="500"/>
      <c r="S266" s="701"/>
    </row>
    <row r="267" spans="1:19" s="47" customFormat="1" ht="39.950000000000003" hidden="1" customHeight="1">
      <c r="A267" s="518" t="s">
        <v>1673</v>
      </c>
      <c r="B267" s="227">
        <f t="shared" si="5"/>
        <v>156</v>
      </c>
      <c r="C267" s="701" t="s">
        <v>1920</v>
      </c>
      <c r="D267" s="701" t="s">
        <v>1921</v>
      </c>
      <c r="E267" s="701" t="s">
        <v>1922</v>
      </c>
      <c r="F267" s="701" t="s">
        <v>200</v>
      </c>
      <c r="G267" s="500" t="s">
        <v>200</v>
      </c>
      <c r="H267" s="500" t="s">
        <v>200</v>
      </c>
      <c r="I267" s="500" t="s">
        <v>200</v>
      </c>
      <c r="J267" s="500">
        <v>1</v>
      </c>
      <c r="K267" s="226" t="s">
        <v>1390</v>
      </c>
      <c r="L267" s="610" t="s">
        <v>200</v>
      </c>
      <c r="M267" s="500">
        <v>2016</v>
      </c>
      <c r="N267" s="500" t="s">
        <v>188</v>
      </c>
      <c r="O267" s="674"/>
      <c r="P267" s="500" t="s">
        <v>98</v>
      </c>
      <c r="Q267" s="500"/>
      <c r="R267" s="500"/>
      <c r="S267" s="701"/>
    </row>
    <row r="268" spans="1:19" s="47" customFormat="1" ht="39.950000000000003" hidden="1" customHeight="1">
      <c r="A268" s="518" t="s">
        <v>1673</v>
      </c>
      <c r="B268" s="227">
        <f t="shared" si="5"/>
        <v>157</v>
      </c>
      <c r="C268" s="701" t="s">
        <v>1920</v>
      </c>
      <c r="D268" s="701" t="s">
        <v>1921</v>
      </c>
      <c r="E268" s="701" t="s">
        <v>1922</v>
      </c>
      <c r="F268" s="701" t="s">
        <v>200</v>
      </c>
      <c r="G268" s="500" t="s">
        <v>200</v>
      </c>
      <c r="H268" s="500" t="s">
        <v>200</v>
      </c>
      <c r="I268" s="500" t="s">
        <v>200</v>
      </c>
      <c r="J268" s="500">
        <v>1</v>
      </c>
      <c r="K268" s="226" t="s">
        <v>1390</v>
      </c>
      <c r="L268" s="610" t="s">
        <v>200</v>
      </c>
      <c r="M268" s="500">
        <v>2016</v>
      </c>
      <c r="N268" s="500" t="s">
        <v>188</v>
      </c>
      <c r="O268" s="674"/>
      <c r="P268" s="500" t="s">
        <v>98</v>
      </c>
      <c r="Q268" s="500"/>
      <c r="R268" s="500"/>
      <c r="S268" s="701"/>
    </row>
    <row r="269" spans="1:19" s="47" customFormat="1" ht="39.950000000000003" hidden="1" customHeight="1">
      <c r="A269" s="518" t="s">
        <v>1673</v>
      </c>
      <c r="B269" s="227">
        <f t="shared" si="5"/>
        <v>158</v>
      </c>
      <c r="C269" s="701" t="s">
        <v>1920</v>
      </c>
      <c r="D269" s="701" t="s">
        <v>1921</v>
      </c>
      <c r="E269" s="701" t="s">
        <v>1922</v>
      </c>
      <c r="F269" s="701" t="s">
        <v>200</v>
      </c>
      <c r="G269" s="500" t="s">
        <v>200</v>
      </c>
      <c r="H269" s="500" t="s">
        <v>200</v>
      </c>
      <c r="I269" s="500" t="s">
        <v>200</v>
      </c>
      <c r="J269" s="500">
        <v>1</v>
      </c>
      <c r="K269" s="226" t="s">
        <v>1390</v>
      </c>
      <c r="L269" s="610" t="s">
        <v>200</v>
      </c>
      <c r="M269" s="500">
        <v>2016</v>
      </c>
      <c r="N269" s="500" t="s">
        <v>188</v>
      </c>
      <c r="O269" s="674"/>
      <c r="P269" s="500" t="s">
        <v>98</v>
      </c>
      <c r="Q269" s="500"/>
      <c r="R269" s="500"/>
      <c r="S269" s="701"/>
    </row>
    <row r="270" spans="1:19" s="47" customFormat="1" ht="39.950000000000003" hidden="1" customHeight="1">
      <c r="A270" s="518" t="s">
        <v>1673</v>
      </c>
      <c r="B270" s="227">
        <f t="shared" si="5"/>
        <v>159</v>
      </c>
      <c r="C270" s="701" t="s">
        <v>1920</v>
      </c>
      <c r="D270" s="701" t="s">
        <v>1921</v>
      </c>
      <c r="E270" s="701" t="s">
        <v>1922</v>
      </c>
      <c r="F270" s="701" t="s">
        <v>200</v>
      </c>
      <c r="G270" s="500" t="s">
        <v>200</v>
      </c>
      <c r="H270" s="500" t="s">
        <v>200</v>
      </c>
      <c r="I270" s="500" t="s">
        <v>200</v>
      </c>
      <c r="J270" s="500">
        <v>1</v>
      </c>
      <c r="K270" s="226" t="s">
        <v>1390</v>
      </c>
      <c r="L270" s="610" t="s">
        <v>200</v>
      </c>
      <c r="M270" s="500">
        <v>2016</v>
      </c>
      <c r="N270" s="500" t="s">
        <v>188</v>
      </c>
      <c r="O270" s="674"/>
      <c r="P270" s="500" t="s">
        <v>98</v>
      </c>
      <c r="Q270" s="500"/>
      <c r="R270" s="500"/>
      <c r="S270" s="701"/>
    </row>
    <row r="271" spans="1:19" s="47" customFormat="1" ht="39.950000000000003" hidden="1" customHeight="1">
      <c r="A271" s="518" t="s">
        <v>1673</v>
      </c>
      <c r="B271" s="227">
        <f t="shared" si="5"/>
        <v>160</v>
      </c>
      <c r="C271" s="701" t="s">
        <v>1920</v>
      </c>
      <c r="D271" s="701" t="s">
        <v>1921</v>
      </c>
      <c r="E271" s="701" t="s">
        <v>1922</v>
      </c>
      <c r="F271" s="701" t="s">
        <v>200</v>
      </c>
      <c r="G271" s="500" t="s">
        <v>200</v>
      </c>
      <c r="H271" s="500" t="s">
        <v>200</v>
      </c>
      <c r="I271" s="500" t="s">
        <v>200</v>
      </c>
      <c r="J271" s="500">
        <v>1</v>
      </c>
      <c r="K271" s="226" t="s">
        <v>1390</v>
      </c>
      <c r="L271" s="610" t="s">
        <v>200</v>
      </c>
      <c r="M271" s="500">
        <v>2016</v>
      </c>
      <c r="N271" s="500" t="s">
        <v>188</v>
      </c>
      <c r="O271" s="674"/>
      <c r="P271" s="500" t="s">
        <v>98</v>
      </c>
      <c r="Q271" s="500"/>
      <c r="R271" s="500"/>
      <c r="S271" s="701"/>
    </row>
    <row r="272" spans="1:19" s="47" customFormat="1" ht="39.950000000000003" hidden="1" customHeight="1">
      <c r="A272" s="518" t="s">
        <v>1673</v>
      </c>
      <c r="B272" s="227">
        <f t="shared" si="5"/>
        <v>161</v>
      </c>
      <c r="C272" s="701" t="s">
        <v>1920</v>
      </c>
      <c r="D272" s="701" t="s">
        <v>1921</v>
      </c>
      <c r="E272" s="701" t="s">
        <v>1922</v>
      </c>
      <c r="F272" s="701" t="s">
        <v>200</v>
      </c>
      <c r="G272" s="500" t="s">
        <v>200</v>
      </c>
      <c r="H272" s="500" t="s">
        <v>200</v>
      </c>
      <c r="I272" s="500" t="s">
        <v>200</v>
      </c>
      <c r="J272" s="500">
        <v>1</v>
      </c>
      <c r="K272" s="226" t="s">
        <v>1390</v>
      </c>
      <c r="L272" s="610" t="s">
        <v>200</v>
      </c>
      <c r="M272" s="500">
        <v>2016</v>
      </c>
      <c r="N272" s="500" t="s">
        <v>188</v>
      </c>
      <c r="O272" s="674"/>
      <c r="P272" s="500" t="s">
        <v>98</v>
      </c>
      <c r="Q272" s="500"/>
      <c r="R272" s="500"/>
      <c r="S272" s="701"/>
    </row>
    <row r="273" spans="1:19" s="47" customFormat="1" ht="39.950000000000003" hidden="1" customHeight="1">
      <c r="A273" s="518" t="s">
        <v>1673</v>
      </c>
      <c r="B273" s="227">
        <f t="shared" si="5"/>
        <v>162</v>
      </c>
      <c r="C273" s="701" t="s">
        <v>1920</v>
      </c>
      <c r="D273" s="701" t="s">
        <v>1921</v>
      </c>
      <c r="E273" s="701" t="s">
        <v>1922</v>
      </c>
      <c r="F273" s="701" t="s">
        <v>200</v>
      </c>
      <c r="G273" s="500" t="s">
        <v>200</v>
      </c>
      <c r="H273" s="500" t="s">
        <v>200</v>
      </c>
      <c r="I273" s="500" t="s">
        <v>200</v>
      </c>
      <c r="J273" s="500">
        <v>1</v>
      </c>
      <c r="K273" s="226" t="s">
        <v>1390</v>
      </c>
      <c r="L273" s="610" t="s">
        <v>200</v>
      </c>
      <c r="M273" s="500">
        <v>2016</v>
      </c>
      <c r="N273" s="500" t="s">
        <v>188</v>
      </c>
      <c r="O273" s="674"/>
      <c r="P273" s="500" t="s">
        <v>98</v>
      </c>
      <c r="Q273" s="500"/>
      <c r="R273" s="500"/>
      <c r="S273" s="701"/>
    </row>
    <row r="274" spans="1:19" s="47" customFormat="1" ht="39.950000000000003" hidden="1" customHeight="1">
      <c r="A274" s="518" t="s">
        <v>1673</v>
      </c>
      <c r="B274" s="227">
        <f t="shared" si="5"/>
        <v>163</v>
      </c>
      <c r="C274" s="701" t="s">
        <v>1920</v>
      </c>
      <c r="D274" s="701" t="s">
        <v>1921</v>
      </c>
      <c r="E274" s="701" t="s">
        <v>1922</v>
      </c>
      <c r="F274" s="701" t="s">
        <v>200</v>
      </c>
      <c r="G274" s="500" t="s">
        <v>200</v>
      </c>
      <c r="H274" s="500" t="s">
        <v>200</v>
      </c>
      <c r="I274" s="500" t="s">
        <v>200</v>
      </c>
      <c r="J274" s="500">
        <v>1</v>
      </c>
      <c r="K274" s="226" t="s">
        <v>1390</v>
      </c>
      <c r="L274" s="610" t="s">
        <v>200</v>
      </c>
      <c r="M274" s="500">
        <v>2016</v>
      </c>
      <c r="N274" s="500" t="s">
        <v>188</v>
      </c>
      <c r="O274" s="674"/>
      <c r="P274" s="500" t="s">
        <v>98</v>
      </c>
      <c r="Q274" s="500"/>
      <c r="R274" s="500"/>
      <c r="S274" s="701"/>
    </row>
    <row r="275" spans="1:19" s="47" customFormat="1" ht="39.950000000000003" hidden="1" customHeight="1">
      <c r="A275" s="518" t="s">
        <v>1673</v>
      </c>
      <c r="B275" s="227">
        <f t="shared" si="5"/>
        <v>164</v>
      </c>
      <c r="C275" s="701" t="s">
        <v>1920</v>
      </c>
      <c r="D275" s="701" t="s">
        <v>1921</v>
      </c>
      <c r="E275" s="701" t="s">
        <v>1922</v>
      </c>
      <c r="F275" s="701" t="s">
        <v>200</v>
      </c>
      <c r="G275" s="500" t="s">
        <v>200</v>
      </c>
      <c r="H275" s="500" t="s">
        <v>200</v>
      </c>
      <c r="I275" s="500" t="s">
        <v>200</v>
      </c>
      <c r="J275" s="500">
        <v>1</v>
      </c>
      <c r="K275" s="226" t="s">
        <v>1390</v>
      </c>
      <c r="L275" s="610" t="s">
        <v>200</v>
      </c>
      <c r="M275" s="500">
        <v>2016</v>
      </c>
      <c r="N275" s="500" t="s">
        <v>188</v>
      </c>
      <c r="O275" s="674"/>
      <c r="P275" s="500" t="s">
        <v>98</v>
      </c>
      <c r="Q275" s="500"/>
      <c r="R275" s="500"/>
      <c r="S275" s="701"/>
    </row>
    <row r="276" spans="1:19" s="47" customFormat="1" ht="39.950000000000003" hidden="1" customHeight="1">
      <c r="A276" s="518" t="s">
        <v>1673</v>
      </c>
      <c r="B276" s="227">
        <f t="shared" si="5"/>
        <v>165</v>
      </c>
      <c r="C276" s="701" t="s">
        <v>1920</v>
      </c>
      <c r="D276" s="701" t="s">
        <v>1921</v>
      </c>
      <c r="E276" s="701" t="s">
        <v>1922</v>
      </c>
      <c r="F276" s="701" t="s">
        <v>200</v>
      </c>
      <c r="G276" s="500" t="s">
        <v>200</v>
      </c>
      <c r="H276" s="500" t="s">
        <v>200</v>
      </c>
      <c r="I276" s="500" t="s">
        <v>200</v>
      </c>
      <c r="J276" s="500">
        <v>1</v>
      </c>
      <c r="K276" s="226" t="s">
        <v>1390</v>
      </c>
      <c r="L276" s="610" t="s">
        <v>200</v>
      </c>
      <c r="M276" s="500">
        <v>2016</v>
      </c>
      <c r="N276" s="500" t="s">
        <v>188</v>
      </c>
      <c r="O276" s="674"/>
      <c r="P276" s="500" t="s">
        <v>98</v>
      </c>
      <c r="Q276" s="500"/>
      <c r="R276" s="500"/>
      <c r="S276" s="701"/>
    </row>
    <row r="277" spans="1:19" s="47" customFormat="1" ht="39.950000000000003" hidden="1" customHeight="1">
      <c r="A277" s="518" t="s">
        <v>1673</v>
      </c>
      <c r="B277" s="227">
        <f t="shared" si="5"/>
        <v>166</v>
      </c>
      <c r="C277" s="701" t="s">
        <v>1920</v>
      </c>
      <c r="D277" s="701" t="s">
        <v>1921</v>
      </c>
      <c r="E277" s="701" t="s">
        <v>1922</v>
      </c>
      <c r="F277" s="701" t="s">
        <v>200</v>
      </c>
      <c r="G277" s="500" t="s">
        <v>200</v>
      </c>
      <c r="H277" s="500" t="s">
        <v>200</v>
      </c>
      <c r="I277" s="500" t="s">
        <v>200</v>
      </c>
      <c r="J277" s="500">
        <v>1</v>
      </c>
      <c r="K277" s="226" t="s">
        <v>1390</v>
      </c>
      <c r="L277" s="610" t="s">
        <v>200</v>
      </c>
      <c r="M277" s="500">
        <v>2016</v>
      </c>
      <c r="N277" s="500" t="s">
        <v>188</v>
      </c>
      <c r="O277" s="674"/>
      <c r="P277" s="500" t="s">
        <v>98</v>
      </c>
      <c r="Q277" s="500"/>
      <c r="R277" s="500"/>
      <c r="S277" s="701"/>
    </row>
    <row r="278" spans="1:19" s="47" customFormat="1" ht="39.950000000000003" hidden="1" customHeight="1">
      <c r="A278" s="518" t="s">
        <v>1673</v>
      </c>
      <c r="B278" s="227">
        <f t="shared" si="5"/>
        <v>167</v>
      </c>
      <c r="C278" s="701" t="s">
        <v>1920</v>
      </c>
      <c r="D278" s="701" t="s">
        <v>1921</v>
      </c>
      <c r="E278" s="701" t="s">
        <v>1922</v>
      </c>
      <c r="F278" s="701" t="s">
        <v>200</v>
      </c>
      <c r="G278" s="500" t="s">
        <v>200</v>
      </c>
      <c r="H278" s="500" t="s">
        <v>200</v>
      </c>
      <c r="I278" s="500" t="s">
        <v>200</v>
      </c>
      <c r="J278" s="500">
        <v>1</v>
      </c>
      <c r="K278" s="226" t="s">
        <v>1390</v>
      </c>
      <c r="L278" s="610" t="s">
        <v>200</v>
      </c>
      <c r="M278" s="500">
        <v>2016</v>
      </c>
      <c r="N278" s="500" t="s">
        <v>188</v>
      </c>
      <c r="O278" s="674"/>
      <c r="P278" s="500" t="s">
        <v>98</v>
      </c>
      <c r="Q278" s="500"/>
      <c r="R278" s="500"/>
      <c r="S278" s="701"/>
    </row>
    <row r="279" spans="1:19" s="47" customFormat="1" ht="39.950000000000003" hidden="1" customHeight="1">
      <c r="A279" s="518" t="s">
        <v>1673</v>
      </c>
      <c r="B279" s="227">
        <f t="shared" si="5"/>
        <v>168</v>
      </c>
      <c r="C279" s="701" t="s">
        <v>1920</v>
      </c>
      <c r="D279" s="701" t="s">
        <v>1921</v>
      </c>
      <c r="E279" s="701" t="s">
        <v>1922</v>
      </c>
      <c r="F279" s="701" t="s">
        <v>200</v>
      </c>
      <c r="G279" s="500" t="s">
        <v>200</v>
      </c>
      <c r="H279" s="500" t="s">
        <v>200</v>
      </c>
      <c r="I279" s="500" t="s">
        <v>200</v>
      </c>
      <c r="J279" s="500">
        <v>1</v>
      </c>
      <c r="K279" s="226" t="s">
        <v>1390</v>
      </c>
      <c r="L279" s="610" t="s">
        <v>200</v>
      </c>
      <c r="M279" s="500">
        <v>2016</v>
      </c>
      <c r="N279" s="500" t="s">
        <v>188</v>
      </c>
      <c r="O279" s="674"/>
      <c r="P279" s="500" t="s">
        <v>98</v>
      </c>
      <c r="Q279" s="500"/>
      <c r="R279" s="500"/>
      <c r="S279" s="701"/>
    </row>
    <row r="280" spans="1:19" s="47" customFormat="1" ht="39.950000000000003" hidden="1" customHeight="1">
      <c r="A280" s="518" t="s">
        <v>1673</v>
      </c>
      <c r="B280" s="227">
        <f t="shared" si="5"/>
        <v>169</v>
      </c>
      <c r="C280" s="701" t="s">
        <v>1920</v>
      </c>
      <c r="D280" s="701" t="s">
        <v>1921</v>
      </c>
      <c r="E280" s="701" t="s">
        <v>1922</v>
      </c>
      <c r="F280" s="701" t="s">
        <v>200</v>
      </c>
      <c r="G280" s="500" t="s">
        <v>200</v>
      </c>
      <c r="H280" s="500" t="s">
        <v>200</v>
      </c>
      <c r="I280" s="500" t="s">
        <v>200</v>
      </c>
      <c r="J280" s="500">
        <v>1</v>
      </c>
      <c r="K280" s="226" t="s">
        <v>1390</v>
      </c>
      <c r="L280" s="610" t="s">
        <v>200</v>
      </c>
      <c r="M280" s="500">
        <v>2016</v>
      </c>
      <c r="N280" s="500" t="s">
        <v>188</v>
      </c>
      <c r="O280" s="674"/>
      <c r="P280" s="500" t="s">
        <v>98</v>
      </c>
      <c r="Q280" s="500"/>
      <c r="R280" s="500"/>
      <c r="S280" s="701"/>
    </row>
    <row r="281" spans="1:19" s="47" customFormat="1" ht="39.950000000000003" hidden="1" customHeight="1">
      <c r="A281" s="518" t="s">
        <v>1673</v>
      </c>
      <c r="B281" s="227">
        <f t="shared" si="5"/>
        <v>170</v>
      </c>
      <c r="C281" s="701" t="s">
        <v>1920</v>
      </c>
      <c r="D281" s="701" t="s">
        <v>1921</v>
      </c>
      <c r="E281" s="701" t="s">
        <v>1922</v>
      </c>
      <c r="F281" s="701" t="s">
        <v>200</v>
      </c>
      <c r="G281" s="500" t="s">
        <v>200</v>
      </c>
      <c r="H281" s="500" t="s">
        <v>200</v>
      </c>
      <c r="I281" s="500" t="s">
        <v>200</v>
      </c>
      <c r="J281" s="500">
        <v>1</v>
      </c>
      <c r="K281" s="226" t="s">
        <v>1390</v>
      </c>
      <c r="L281" s="610" t="s">
        <v>200</v>
      </c>
      <c r="M281" s="500">
        <v>2016</v>
      </c>
      <c r="N281" s="500" t="s">
        <v>188</v>
      </c>
      <c r="O281" s="674"/>
      <c r="P281" s="500" t="s">
        <v>98</v>
      </c>
      <c r="Q281" s="500"/>
      <c r="R281" s="500"/>
      <c r="S281" s="701"/>
    </row>
    <row r="282" spans="1:19" s="47" customFormat="1" ht="39.950000000000003" hidden="1" customHeight="1">
      <c r="A282" s="518" t="s">
        <v>1673</v>
      </c>
      <c r="B282" s="227">
        <f t="shared" si="5"/>
        <v>171</v>
      </c>
      <c r="C282" s="701" t="s">
        <v>1920</v>
      </c>
      <c r="D282" s="701" t="s">
        <v>1921</v>
      </c>
      <c r="E282" s="701" t="s">
        <v>1922</v>
      </c>
      <c r="F282" s="701" t="s">
        <v>200</v>
      </c>
      <c r="G282" s="500" t="s">
        <v>200</v>
      </c>
      <c r="H282" s="500" t="s">
        <v>200</v>
      </c>
      <c r="I282" s="500" t="s">
        <v>200</v>
      </c>
      <c r="J282" s="500">
        <v>1</v>
      </c>
      <c r="K282" s="226" t="s">
        <v>1390</v>
      </c>
      <c r="L282" s="610" t="s">
        <v>200</v>
      </c>
      <c r="M282" s="500">
        <v>2016</v>
      </c>
      <c r="N282" s="500" t="s">
        <v>188</v>
      </c>
      <c r="O282" s="674"/>
      <c r="P282" s="500" t="s">
        <v>98</v>
      </c>
      <c r="Q282" s="500"/>
      <c r="R282" s="500"/>
      <c r="S282" s="701"/>
    </row>
    <row r="283" spans="1:19" s="47" customFormat="1" ht="39.950000000000003" hidden="1" customHeight="1">
      <c r="A283" s="518" t="s">
        <v>1673</v>
      </c>
      <c r="B283" s="227">
        <f t="shared" si="5"/>
        <v>172</v>
      </c>
      <c r="C283" s="701" t="s">
        <v>1920</v>
      </c>
      <c r="D283" s="701" t="s">
        <v>1921</v>
      </c>
      <c r="E283" s="701" t="s">
        <v>1922</v>
      </c>
      <c r="F283" s="701" t="s">
        <v>200</v>
      </c>
      <c r="G283" s="500" t="s">
        <v>200</v>
      </c>
      <c r="H283" s="500" t="s">
        <v>200</v>
      </c>
      <c r="I283" s="500" t="s">
        <v>200</v>
      </c>
      <c r="J283" s="500">
        <v>1</v>
      </c>
      <c r="K283" s="226" t="s">
        <v>1390</v>
      </c>
      <c r="L283" s="610" t="s">
        <v>200</v>
      </c>
      <c r="M283" s="500">
        <v>2016</v>
      </c>
      <c r="N283" s="500" t="s">
        <v>188</v>
      </c>
      <c r="O283" s="674"/>
      <c r="P283" s="500" t="s">
        <v>98</v>
      </c>
      <c r="Q283" s="500"/>
      <c r="R283" s="500"/>
      <c r="S283" s="701"/>
    </row>
    <row r="284" spans="1:19" s="47" customFormat="1" ht="39.950000000000003" hidden="1" customHeight="1">
      <c r="A284" s="518" t="s">
        <v>1673</v>
      </c>
      <c r="B284" s="227">
        <f t="shared" si="5"/>
        <v>173</v>
      </c>
      <c r="C284" s="701" t="s">
        <v>1920</v>
      </c>
      <c r="D284" s="701" t="s">
        <v>1921</v>
      </c>
      <c r="E284" s="701" t="s">
        <v>1922</v>
      </c>
      <c r="F284" s="701" t="s">
        <v>200</v>
      </c>
      <c r="G284" s="500" t="s">
        <v>200</v>
      </c>
      <c r="H284" s="500" t="s">
        <v>200</v>
      </c>
      <c r="I284" s="500" t="s">
        <v>200</v>
      </c>
      <c r="J284" s="500">
        <v>1</v>
      </c>
      <c r="K284" s="226" t="s">
        <v>1390</v>
      </c>
      <c r="L284" s="610" t="s">
        <v>200</v>
      </c>
      <c r="M284" s="500">
        <v>2016</v>
      </c>
      <c r="N284" s="500" t="s">
        <v>188</v>
      </c>
      <c r="O284" s="674"/>
      <c r="P284" s="500" t="s">
        <v>98</v>
      </c>
      <c r="Q284" s="500"/>
      <c r="R284" s="500"/>
      <c r="S284" s="701"/>
    </row>
    <row r="285" spans="1:19" s="47" customFormat="1" ht="39.950000000000003" hidden="1" customHeight="1">
      <c r="A285" s="518" t="s">
        <v>1673</v>
      </c>
      <c r="B285" s="227">
        <f t="shared" si="5"/>
        <v>174</v>
      </c>
      <c r="C285" s="701" t="s">
        <v>1920</v>
      </c>
      <c r="D285" s="701" t="s">
        <v>1921</v>
      </c>
      <c r="E285" s="701" t="s">
        <v>1922</v>
      </c>
      <c r="F285" s="701" t="s">
        <v>200</v>
      </c>
      <c r="G285" s="500" t="s">
        <v>200</v>
      </c>
      <c r="H285" s="500" t="s">
        <v>200</v>
      </c>
      <c r="I285" s="500" t="s">
        <v>200</v>
      </c>
      <c r="J285" s="500">
        <v>1</v>
      </c>
      <c r="K285" s="226" t="s">
        <v>1390</v>
      </c>
      <c r="L285" s="610" t="s">
        <v>200</v>
      </c>
      <c r="M285" s="500">
        <v>2016</v>
      </c>
      <c r="N285" s="500" t="s">
        <v>188</v>
      </c>
      <c r="O285" s="674"/>
      <c r="P285" s="500" t="s">
        <v>98</v>
      </c>
      <c r="Q285" s="500"/>
      <c r="R285" s="500"/>
      <c r="S285" s="701"/>
    </row>
    <row r="286" spans="1:19" s="47" customFormat="1" ht="39.950000000000003" hidden="1" customHeight="1">
      <c r="A286" s="518" t="s">
        <v>1673</v>
      </c>
      <c r="B286" s="227">
        <f t="shared" si="5"/>
        <v>175</v>
      </c>
      <c r="C286" s="701" t="s">
        <v>1920</v>
      </c>
      <c r="D286" s="701" t="s">
        <v>1921</v>
      </c>
      <c r="E286" s="701" t="s">
        <v>1922</v>
      </c>
      <c r="F286" s="701" t="s">
        <v>200</v>
      </c>
      <c r="G286" s="500" t="s">
        <v>200</v>
      </c>
      <c r="H286" s="500" t="s">
        <v>200</v>
      </c>
      <c r="I286" s="500" t="s">
        <v>200</v>
      </c>
      <c r="J286" s="500">
        <v>1</v>
      </c>
      <c r="K286" s="226" t="s">
        <v>1390</v>
      </c>
      <c r="L286" s="610" t="s">
        <v>200</v>
      </c>
      <c r="M286" s="500">
        <v>2016</v>
      </c>
      <c r="N286" s="500" t="s">
        <v>188</v>
      </c>
      <c r="O286" s="674"/>
      <c r="P286" s="500" t="s">
        <v>98</v>
      </c>
      <c r="Q286" s="500"/>
      <c r="R286" s="500"/>
      <c r="S286" s="701"/>
    </row>
    <row r="287" spans="1:19" s="47" customFormat="1" ht="39.950000000000003" hidden="1" customHeight="1">
      <c r="A287" s="518" t="s">
        <v>1673</v>
      </c>
      <c r="B287" s="227">
        <f t="shared" si="5"/>
        <v>176</v>
      </c>
      <c r="C287" s="701" t="s">
        <v>1920</v>
      </c>
      <c r="D287" s="701" t="s">
        <v>1921</v>
      </c>
      <c r="E287" s="701" t="s">
        <v>1922</v>
      </c>
      <c r="F287" s="701" t="s">
        <v>200</v>
      </c>
      <c r="G287" s="500" t="s">
        <v>200</v>
      </c>
      <c r="H287" s="500" t="s">
        <v>200</v>
      </c>
      <c r="I287" s="500" t="s">
        <v>200</v>
      </c>
      <c r="J287" s="500">
        <v>1</v>
      </c>
      <c r="K287" s="226" t="s">
        <v>1390</v>
      </c>
      <c r="L287" s="610" t="s">
        <v>200</v>
      </c>
      <c r="M287" s="500">
        <v>2016</v>
      </c>
      <c r="N287" s="500" t="s">
        <v>188</v>
      </c>
      <c r="O287" s="674"/>
      <c r="P287" s="500" t="s">
        <v>98</v>
      </c>
      <c r="Q287" s="500"/>
      <c r="R287" s="500"/>
      <c r="S287" s="701"/>
    </row>
    <row r="288" spans="1:19" s="47" customFormat="1" ht="39.950000000000003" hidden="1" customHeight="1">
      <c r="A288" s="518" t="s">
        <v>1673</v>
      </c>
      <c r="B288" s="227">
        <f t="shared" si="5"/>
        <v>177</v>
      </c>
      <c r="C288" s="701" t="s">
        <v>1920</v>
      </c>
      <c r="D288" s="701" t="s">
        <v>1921</v>
      </c>
      <c r="E288" s="701" t="s">
        <v>1922</v>
      </c>
      <c r="F288" s="701" t="s">
        <v>200</v>
      </c>
      <c r="G288" s="500" t="s">
        <v>200</v>
      </c>
      <c r="H288" s="500" t="s">
        <v>200</v>
      </c>
      <c r="I288" s="500" t="s">
        <v>200</v>
      </c>
      <c r="J288" s="500">
        <v>1</v>
      </c>
      <c r="K288" s="226" t="s">
        <v>1390</v>
      </c>
      <c r="L288" s="610" t="s">
        <v>200</v>
      </c>
      <c r="M288" s="500">
        <v>2016</v>
      </c>
      <c r="N288" s="500" t="s">
        <v>188</v>
      </c>
      <c r="O288" s="674"/>
      <c r="P288" s="500" t="s">
        <v>98</v>
      </c>
      <c r="Q288" s="500"/>
      <c r="R288" s="500"/>
      <c r="S288" s="701"/>
    </row>
    <row r="289" spans="1:19" s="47" customFormat="1" ht="39.950000000000003" hidden="1" customHeight="1">
      <c r="A289" s="518" t="s">
        <v>1673</v>
      </c>
      <c r="B289" s="227">
        <f t="shared" si="5"/>
        <v>178</v>
      </c>
      <c r="C289" s="701" t="s">
        <v>1920</v>
      </c>
      <c r="D289" s="701" t="s">
        <v>1921</v>
      </c>
      <c r="E289" s="701" t="s">
        <v>1922</v>
      </c>
      <c r="F289" s="701" t="s">
        <v>200</v>
      </c>
      <c r="G289" s="500" t="s">
        <v>200</v>
      </c>
      <c r="H289" s="500" t="s">
        <v>200</v>
      </c>
      <c r="I289" s="500" t="s">
        <v>200</v>
      </c>
      <c r="J289" s="500">
        <v>1</v>
      </c>
      <c r="K289" s="226" t="s">
        <v>1390</v>
      </c>
      <c r="L289" s="610" t="s">
        <v>200</v>
      </c>
      <c r="M289" s="500">
        <v>2016</v>
      </c>
      <c r="N289" s="500" t="s">
        <v>188</v>
      </c>
      <c r="O289" s="674"/>
      <c r="P289" s="500" t="s">
        <v>98</v>
      </c>
      <c r="Q289" s="500"/>
      <c r="R289" s="500"/>
      <c r="S289" s="701"/>
    </row>
    <row r="290" spans="1:19" s="47" customFormat="1" ht="39.950000000000003" hidden="1" customHeight="1">
      <c r="A290" s="518" t="s">
        <v>1673</v>
      </c>
      <c r="B290" s="227">
        <f t="shared" si="5"/>
        <v>179</v>
      </c>
      <c r="C290" s="701" t="s">
        <v>1920</v>
      </c>
      <c r="D290" s="701" t="s">
        <v>1921</v>
      </c>
      <c r="E290" s="701" t="s">
        <v>1922</v>
      </c>
      <c r="F290" s="701" t="s">
        <v>200</v>
      </c>
      <c r="G290" s="500" t="s">
        <v>200</v>
      </c>
      <c r="H290" s="500" t="s">
        <v>200</v>
      </c>
      <c r="I290" s="500" t="s">
        <v>200</v>
      </c>
      <c r="J290" s="500">
        <v>1</v>
      </c>
      <c r="K290" s="226" t="s">
        <v>1390</v>
      </c>
      <c r="L290" s="610" t="s">
        <v>200</v>
      </c>
      <c r="M290" s="500">
        <v>2016</v>
      </c>
      <c r="N290" s="500" t="s">
        <v>188</v>
      </c>
      <c r="O290" s="674"/>
      <c r="P290" s="500" t="s">
        <v>98</v>
      </c>
      <c r="Q290" s="500"/>
      <c r="R290" s="500"/>
      <c r="S290" s="701"/>
    </row>
    <row r="291" spans="1:19" s="47" customFormat="1" ht="39.950000000000003" hidden="1" customHeight="1">
      <c r="A291" s="518" t="s">
        <v>1673</v>
      </c>
      <c r="B291" s="227">
        <f t="shared" si="5"/>
        <v>180</v>
      </c>
      <c r="C291" s="701" t="s">
        <v>1920</v>
      </c>
      <c r="D291" s="701" t="s">
        <v>1921</v>
      </c>
      <c r="E291" s="701" t="s">
        <v>1922</v>
      </c>
      <c r="F291" s="701" t="s">
        <v>200</v>
      </c>
      <c r="G291" s="500" t="s">
        <v>200</v>
      </c>
      <c r="H291" s="500" t="s">
        <v>200</v>
      </c>
      <c r="I291" s="500" t="s">
        <v>200</v>
      </c>
      <c r="J291" s="500">
        <v>1</v>
      </c>
      <c r="K291" s="226" t="s">
        <v>1390</v>
      </c>
      <c r="L291" s="610" t="s">
        <v>200</v>
      </c>
      <c r="M291" s="500">
        <v>2016</v>
      </c>
      <c r="N291" s="500" t="s">
        <v>188</v>
      </c>
      <c r="O291" s="674"/>
      <c r="P291" s="500" t="s">
        <v>98</v>
      </c>
      <c r="Q291" s="500"/>
      <c r="R291" s="500"/>
      <c r="S291" s="701"/>
    </row>
    <row r="292" spans="1:19" s="47" customFormat="1" ht="39.950000000000003" hidden="1" customHeight="1">
      <c r="A292" s="518" t="s">
        <v>1673</v>
      </c>
      <c r="B292" s="227">
        <f t="shared" si="5"/>
        <v>181</v>
      </c>
      <c r="C292" s="701" t="s">
        <v>1920</v>
      </c>
      <c r="D292" s="701" t="s">
        <v>1921</v>
      </c>
      <c r="E292" s="701" t="s">
        <v>1922</v>
      </c>
      <c r="F292" s="701" t="s">
        <v>200</v>
      </c>
      <c r="G292" s="500" t="s">
        <v>200</v>
      </c>
      <c r="H292" s="500" t="s">
        <v>200</v>
      </c>
      <c r="I292" s="500" t="s">
        <v>200</v>
      </c>
      <c r="J292" s="500">
        <v>1</v>
      </c>
      <c r="K292" s="226" t="s">
        <v>1390</v>
      </c>
      <c r="L292" s="610" t="s">
        <v>200</v>
      </c>
      <c r="M292" s="500">
        <v>2016</v>
      </c>
      <c r="N292" s="500" t="s">
        <v>188</v>
      </c>
      <c r="O292" s="674"/>
      <c r="P292" s="500" t="s">
        <v>98</v>
      </c>
      <c r="Q292" s="500"/>
      <c r="R292" s="500"/>
      <c r="S292" s="701"/>
    </row>
    <row r="293" spans="1:19" s="47" customFormat="1" ht="39.950000000000003" hidden="1" customHeight="1">
      <c r="A293" s="518" t="s">
        <v>1673</v>
      </c>
      <c r="B293" s="227">
        <f t="shared" si="5"/>
        <v>182</v>
      </c>
      <c r="C293" s="701" t="s">
        <v>1920</v>
      </c>
      <c r="D293" s="701" t="s">
        <v>1921</v>
      </c>
      <c r="E293" s="701" t="s">
        <v>1922</v>
      </c>
      <c r="F293" s="701" t="s">
        <v>200</v>
      </c>
      <c r="G293" s="500" t="s">
        <v>200</v>
      </c>
      <c r="H293" s="500" t="s">
        <v>200</v>
      </c>
      <c r="I293" s="500" t="s">
        <v>200</v>
      </c>
      <c r="J293" s="500">
        <v>1</v>
      </c>
      <c r="K293" s="226" t="s">
        <v>1390</v>
      </c>
      <c r="L293" s="610" t="s">
        <v>200</v>
      </c>
      <c r="M293" s="500">
        <v>2016</v>
      </c>
      <c r="N293" s="500" t="s">
        <v>188</v>
      </c>
      <c r="O293" s="674"/>
      <c r="P293" s="500" t="s">
        <v>98</v>
      </c>
      <c r="Q293" s="500"/>
      <c r="R293" s="500"/>
      <c r="S293" s="701"/>
    </row>
    <row r="294" spans="1:19" s="47" customFormat="1" ht="39.950000000000003" hidden="1" customHeight="1">
      <c r="A294" s="518" t="s">
        <v>1673</v>
      </c>
      <c r="B294" s="227">
        <f t="shared" si="5"/>
        <v>183</v>
      </c>
      <c r="C294" s="701" t="s">
        <v>1920</v>
      </c>
      <c r="D294" s="701" t="s">
        <v>1921</v>
      </c>
      <c r="E294" s="701" t="s">
        <v>1922</v>
      </c>
      <c r="F294" s="701" t="s">
        <v>200</v>
      </c>
      <c r="G294" s="500" t="s">
        <v>200</v>
      </c>
      <c r="H294" s="500" t="s">
        <v>200</v>
      </c>
      <c r="I294" s="500" t="s">
        <v>200</v>
      </c>
      <c r="J294" s="500">
        <v>1</v>
      </c>
      <c r="K294" s="226" t="s">
        <v>1390</v>
      </c>
      <c r="L294" s="610" t="s">
        <v>200</v>
      </c>
      <c r="M294" s="500">
        <v>2016</v>
      </c>
      <c r="N294" s="500" t="s">
        <v>188</v>
      </c>
      <c r="O294" s="674"/>
      <c r="P294" s="500" t="s">
        <v>98</v>
      </c>
      <c r="Q294" s="500"/>
      <c r="R294" s="500"/>
      <c r="S294" s="701"/>
    </row>
    <row r="295" spans="1:19" s="47" customFormat="1" ht="39.950000000000003" hidden="1" customHeight="1">
      <c r="A295" s="518" t="s">
        <v>1673</v>
      </c>
      <c r="B295" s="227">
        <f t="shared" si="5"/>
        <v>184</v>
      </c>
      <c r="C295" s="701" t="s">
        <v>1920</v>
      </c>
      <c r="D295" s="701" t="s">
        <v>1921</v>
      </c>
      <c r="E295" s="701" t="s">
        <v>1922</v>
      </c>
      <c r="F295" s="701" t="s">
        <v>200</v>
      </c>
      <c r="G295" s="500" t="s">
        <v>200</v>
      </c>
      <c r="H295" s="500" t="s">
        <v>200</v>
      </c>
      <c r="I295" s="500" t="s">
        <v>200</v>
      </c>
      <c r="J295" s="500">
        <v>1</v>
      </c>
      <c r="K295" s="226" t="s">
        <v>1390</v>
      </c>
      <c r="L295" s="610" t="s">
        <v>200</v>
      </c>
      <c r="M295" s="500">
        <v>2016</v>
      </c>
      <c r="N295" s="500" t="s">
        <v>188</v>
      </c>
      <c r="O295" s="674"/>
      <c r="P295" s="500" t="s">
        <v>98</v>
      </c>
      <c r="Q295" s="500"/>
      <c r="R295" s="500"/>
      <c r="S295" s="701"/>
    </row>
    <row r="296" spans="1:19" s="47" customFormat="1" ht="39.950000000000003" hidden="1" customHeight="1">
      <c r="A296" s="518" t="s">
        <v>1673</v>
      </c>
      <c r="B296" s="227">
        <f t="shared" si="5"/>
        <v>185</v>
      </c>
      <c r="C296" s="701" t="s">
        <v>1920</v>
      </c>
      <c r="D296" s="701" t="s">
        <v>1921</v>
      </c>
      <c r="E296" s="701" t="s">
        <v>1922</v>
      </c>
      <c r="F296" s="701" t="s">
        <v>200</v>
      </c>
      <c r="G296" s="500" t="s">
        <v>200</v>
      </c>
      <c r="H296" s="500" t="s">
        <v>200</v>
      </c>
      <c r="I296" s="500" t="s">
        <v>200</v>
      </c>
      <c r="J296" s="500">
        <v>1</v>
      </c>
      <c r="K296" s="226" t="s">
        <v>1390</v>
      </c>
      <c r="L296" s="610" t="s">
        <v>200</v>
      </c>
      <c r="M296" s="500">
        <v>2016</v>
      </c>
      <c r="N296" s="500" t="s">
        <v>188</v>
      </c>
      <c r="O296" s="674"/>
      <c r="P296" s="500" t="s">
        <v>98</v>
      </c>
      <c r="Q296" s="500"/>
      <c r="R296" s="500"/>
      <c r="S296" s="701"/>
    </row>
    <row r="297" spans="1:19" s="47" customFormat="1" ht="39.950000000000003" hidden="1" customHeight="1">
      <c r="A297" s="518" t="s">
        <v>1673</v>
      </c>
      <c r="B297" s="227">
        <f t="shared" si="5"/>
        <v>186</v>
      </c>
      <c r="C297" s="701" t="s">
        <v>1920</v>
      </c>
      <c r="D297" s="701" t="s">
        <v>1921</v>
      </c>
      <c r="E297" s="701" t="s">
        <v>1922</v>
      </c>
      <c r="F297" s="701" t="s">
        <v>200</v>
      </c>
      <c r="G297" s="500" t="s">
        <v>200</v>
      </c>
      <c r="H297" s="500" t="s">
        <v>200</v>
      </c>
      <c r="I297" s="500" t="s">
        <v>200</v>
      </c>
      <c r="J297" s="500">
        <v>1</v>
      </c>
      <c r="K297" s="226" t="s">
        <v>1390</v>
      </c>
      <c r="L297" s="610" t="s">
        <v>200</v>
      </c>
      <c r="M297" s="500">
        <v>2016</v>
      </c>
      <c r="N297" s="500" t="s">
        <v>188</v>
      </c>
      <c r="O297" s="674"/>
      <c r="P297" s="500" t="s">
        <v>98</v>
      </c>
      <c r="Q297" s="500"/>
      <c r="R297" s="500"/>
      <c r="S297" s="701"/>
    </row>
    <row r="298" spans="1:19" s="47" customFormat="1" ht="39.950000000000003" hidden="1" customHeight="1">
      <c r="A298" s="518" t="s">
        <v>1673</v>
      </c>
      <c r="B298" s="227">
        <f t="shared" si="5"/>
        <v>187</v>
      </c>
      <c r="C298" s="701" t="s">
        <v>1920</v>
      </c>
      <c r="D298" s="701" t="s">
        <v>1921</v>
      </c>
      <c r="E298" s="701" t="s">
        <v>1922</v>
      </c>
      <c r="F298" s="701" t="s">
        <v>200</v>
      </c>
      <c r="G298" s="500" t="s">
        <v>200</v>
      </c>
      <c r="H298" s="500" t="s">
        <v>200</v>
      </c>
      <c r="I298" s="500" t="s">
        <v>200</v>
      </c>
      <c r="J298" s="500">
        <v>1</v>
      </c>
      <c r="K298" s="226" t="s">
        <v>1390</v>
      </c>
      <c r="L298" s="610" t="s">
        <v>200</v>
      </c>
      <c r="M298" s="500">
        <v>2016</v>
      </c>
      <c r="N298" s="500" t="s">
        <v>188</v>
      </c>
      <c r="O298" s="674"/>
      <c r="P298" s="500" t="s">
        <v>98</v>
      </c>
      <c r="Q298" s="500"/>
      <c r="R298" s="500"/>
      <c r="S298" s="701"/>
    </row>
    <row r="299" spans="1:19" s="47" customFormat="1" ht="39.950000000000003" hidden="1" customHeight="1">
      <c r="A299" s="518" t="s">
        <v>1673</v>
      </c>
      <c r="B299" s="227">
        <f t="shared" si="5"/>
        <v>188</v>
      </c>
      <c r="C299" s="701" t="s">
        <v>1920</v>
      </c>
      <c r="D299" s="701" t="s">
        <v>1921</v>
      </c>
      <c r="E299" s="701" t="s">
        <v>1922</v>
      </c>
      <c r="F299" s="701" t="s">
        <v>200</v>
      </c>
      <c r="G299" s="500" t="s">
        <v>200</v>
      </c>
      <c r="H299" s="500" t="s">
        <v>200</v>
      </c>
      <c r="I299" s="500" t="s">
        <v>200</v>
      </c>
      <c r="J299" s="500">
        <v>1</v>
      </c>
      <c r="K299" s="226" t="s">
        <v>1390</v>
      </c>
      <c r="L299" s="610" t="s">
        <v>200</v>
      </c>
      <c r="M299" s="500">
        <v>2016</v>
      </c>
      <c r="N299" s="500" t="s">
        <v>188</v>
      </c>
      <c r="O299" s="674"/>
      <c r="P299" s="500" t="s">
        <v>98</v>
      </c>
      <c r="Q299" s="500"/>
      <c r="R299" s="500"/>
      <c r="S299" s="701"/>
    </row>
    <row r="300" spans="1:19" s="47" customFormat="1" ht="39.950000000000003" hidden="1" customHeight="1">
      <c r="A300" s="518" t="s">
        <v>1673</v>
      </c>
      <c r="B300" s="227">
        <f t="shared" si="5"/>
        <v>189</v>
      </c>
      <c r="C300" s="701" t="s">
        <v>1920</v>
      </c>
      <c r="D300" s="701" t="s">
        <v>1921</v>
      </c>
      <c r="E300" s="701" t="s">
        <v>1922</v>
      </c>
      <c r="F300" s="701" t="s">
        <v>200</v>
      </c>
      <c r="G300" s="500" t="s">
        <v>200</v>
      </c>
      <c r="H300" s="500" t="s">
        <v>200</v>
      </c>
      <c r="I300" s="500" t="s">
        <v>200</v>
      </c>
      <c r="J300" s="500">
        <v>1</v>
      </c>
      <c r="K300" s="226" t="s">
        <v>1390</v>
      </c>
      <c r="L300" s="610" t="s">
        <v>200</v>
      </c>
      <c r="M300" s="500">
        <v>2016</v>
      </c>
      <c r="N300" s="500" t="s">
        <v>188</v>
      </c>
      <c r="O300" s="674"/>
      <c r="P300" s="500" t="s">
        <v>98</v>
      </c>
      <c r="Q300" s="500"/>
      <c r="R300" s="500"/>
      <c r="S300" s="701"/>
    </row>
    <row r="301" spans="1:19" s="47" customFormat="1" ht="39.950000000000003" hidden="1" customHeight="1">
      <c r="A301" s="518" t="s">
        <v>1673</v>
      </c>
      <c r="B301" s="227">
        <f t="shared" si="5"/>
        <v>190</v>
      </c>
      <c r="C301" s="701" t="s">
        <v>1920</v>
      </c>
      <c r="D301" s="701" t="s">
        <v>1921</v>
      </c>
      <c r="E301" s="701" t="s">
        <v>1922</v>
      </c>
      <c r="F301" s="701" t="s">
        <v>200</v>
      </c>
      <c r="G301" s="500" t="s">
        <v>200</v>
      </c>
      <c r="H301" s="500" t="s">
        <v>200</v>
      </c>
      <c r="I301" s="500" t="s">
        <v>200</v>
      </c>
      <c r="J301" s="500">
        <v>1</v>
      </c>
      <c r="K301" s="226" t="s">
        <v>1390</v>
      </c>
      <c r="L301" s="610" t="s">
        <v>200</v>
      </c>
      <c r="M301" s="500">
        <v>2016</v>
      </c>
      <c r="N301" s="500" t="s">
        <v>188</v>
      </c>
      <c r="O301" s="674"/>
      <c r="P301" s="500" t="s">
        <v>98</v>
      </c>
      <c r="Q301" s="500"/>
      <c r="R301" s="500"/>
      <c r="S301" s="701"/>
    </row>
    <row r="302" spans="1:19" s="47" customFormat="1" ht="39.950000000000003" hidden="1" customHeight="1">
      <c r="A302" s="518" t="s">
        <v>1673</v>
      </c>
      <c r="B302" s="227">
        <f t="shared" si="5"/>
        <v>191</v>
      </c>
      <c r="C302" s="701" t="s">
        <v>1920</v>
      </c>
      <c r="D302" s="701" t="s">
        <v>1921</v>
      </c>
      <c r="E302" s="701" t="s">
        <v>1922</v>
      </c>
      <c r="F302" s="701" t="s">
        <v>200</v>
      </c>
      <c r="G302" s="500" t="s">
        <v>200</v>
      </c>
      <c r="H302" s="500" t="s">
        <v>200</v>
      </c>
      <c r="I302" s="500" t="s">
        <v>200</v>
      </c>
      <c r="J302" s="500">
        <v>1</v>
      </c>
      <c r="K302" s="226" t="s">
        <v>1390</v>
      </c>
      <c r="L302" s="610" t="s">
        <v>200</v>
      </c>
      <c r="M302" s="500">
        <v>2016</v>
      </c>
      <c r="N302" s="500" t="s">
        <v>188</v>
      </c>
      <c r="O302" s="674"/>
      <c r="P302" s="500" t="s">
        <v>98</v>
      </c>
      <c r="Q302" s="500"/>
      <c r="R302" s="500"/>
      <c r="S302" s="701"/>
    </row>
    <row r="303" spans="1:19" s="47" customFormat="1" ht="39.950000000000003" hidden="1" customHeight="1">
      <c r="A303" s="518" t="s">
        <v>1673</v>
      </c>
      <c r="B303" s="227">
        <f t="shared" si="5"/>
        <v>192</v>
      </c>
      <c r="C303" s="701" t="s">
        <v>1920</v>
      </c>
      <c r="D303" s="701" t="s">
        <v>1921</v>
      </c>
      <c r="E303" s="701" t="s">
        <v>1922</v>
      </c>
      <c r="F303" s="701" t="s">
        <v>200</v>
      </c>
      <c r="G303" s="500" t="s">
        <v>200</v>
      </c>
      <c r="H303" s="500" t="s">
        <v>200</v>
      </c>
      <c r="I303" s="500" t="s">
        <v>200</v>
      </c>
      <c r="J303" s="500">
        <v>1</v>
      </c>
      <c r="K303" s="226" t="s">
        <v>1390</v>
      </c>
      <c r="L303" s="610" t="s">
        <v>200</v>
      </c>
      <c r="M303" s="500">
        <v>2016</v>
      </c>
      <c r="N303" s="500" t="s">
        <v>188</v>
      </c>
      <c r="O303" s="674"/>
      <c r="P303" s="500" t="s">
        <v>98</v>
      </c>
      <c r="Q303" s="500"/>
      <c r="R303" s="500"/>
      <c r="S303" s="701"/>
    </row>
    <row r="304" spans="1:19" s="47" customFormat="1" ht="39.950000000000003" hidden="1" customHeight="1">
      <c r="A304" s="518" t="s">
        <v>1673</v>
      </c>
      <c r="B304" s="227">
        <f t="shared" si="5"/>
        <v>193</v>
      </c>
      <c r="C304" s="701" t="s">
        <v>1920</v>
      </c>
      <c r="D304" s="701" t="s">
        <v>1921</v>
      </c>
      <c r="E304" s="701" t="s">
        <v>1922</v>
      </c>
      <c r="F304" s="701" t="s">
        <v>200</v>
      </c>
      <c r="G304" s="500" t="s">
        <v>200</v>
      </c>
      <c r="H304" s="500" t="s">
        <v>200</v>
      </c>
      <c r="I304" s="500" t="s">
        <v>200</v>
      </c>
      <c r="J304" s="500">
        <v>1</v>
      </c>
      <c r="K304" s="226" t="s">
        <v>1390</v>
      </c>
      <c r="L304" s="610" t="s">
        <v>200</v>
      </c>
      <c r="M304" s="500">
        <v>2016</v>
      </c>
      <c r="N304" s="500" t="s">
        <v>188</v>
      </c>
      <c r="O304" s="674"/>
      <c r="P304" s="500" t="s">
        <v>98</v>
      </c>
      <c r="Q304" s="500"/>
      <c r="R304" s="500"/>
      <c r="S304" s="701"/>
    </row>
    <row r="305" spans="1:19" s="47" customFormat="1" ht="39.950000000000003" hidden="1" customHeight="1">
      <c r="A305" s="518" t="s">
        <v>1673</v>
      </c>
      <c r="B305" s="227">
        <f t="shared" si="5"/>
        <v>194</v>
      </c>
      <c r="C305" s="701" t="s">
        <v>1920</v>
      </c>
      <c r="D305" s="701" t="s">
        <v>1921</v>
      </c>
      <c r="E305" s="701" t="s">
        <v>1922</v>
      </c>
      <c r="F305" s="701" t="s">
        <v>200</v>
      </c>
      <c r="G305" s="500" t="s">
        <v>200</v>
      </c>
      <c r="H305" s="500" t="s">
        <v>200</v>
      </c>
      <c r="I305" s="500" t="s">
        <v>200</v>
      </c>
      <c r="J305" s="500">
        <v>1</v>
      </c>
      <c r="K305" s="226" t="s">
        <v>1390</v>
      </c>
      <c r="L305" s="610" t="s">
        <v>200</v>
      </c>
      <c r="M305" s="500">
        <v>2016</v>
      </c>
      <c r="N305" s="500" t="s">
        <v>188</v>
      </c>
      <c r="O305" s="674"/>
      <c r="P305" s="500" t="s">
        <v>98</v>
      </c>
      <c r="Q305" s="500"/>
      <c r="R305" s="500"/>
      <c r="S305" s="701"/>
    </row>
    <row r="306" spans="1:19" s="47" customFormat="1" ht="39.950000000000003" hidden="1" customHeight="1">
      <c r="A306" s="518" t="s">
        <v>1673</v>
      </c>
      <c r="B306" s="227">
        <f t="shared" si="5"/>
        <v>195</v>
      </c>
      <c r="C306" s="701" t="s">
        <v>1920</v>
      </c>
      <c r="D306" s="701" t="s">
        <v>1921</v>
      </c>
      <c r="E306" s="701" t="s">
        <v>1922</v>
      </c>
      <c r="F306" s="701" t="s">
        <v>200</v>
      </c>
      <c r="G306" s="500" t="s">
        <v>200</v>
      </c>
      <c r="H306" s="500" t="s">
        <v>200</v>
      </c>
      <c r="I306" s="500" t="s">
        <v>200</v>
      </c>
      <c r="J306" s="500">
        <v>1</v>
      </c>
      <c r="K306" s="226" t="s">
        <v>1390</v>
      </c>
      <c r="L306" s="610" t="s">
        <v>200</v>
      </c>
      <c r="M306" s="500">
        <v>2016</v>
      </c>
      <c r="N306" s="500" t="s">
        <v>188</v>
      </c>
      <c r="O306" s="674"/>
      <c r="P306" s="500" t="s">
        <v>98</v>
      </c>
      <c r="Q306" s="500"/>
      <c r="R306" s="500"/>
      <c r="S306" s="701"/>
    </row>
    <row r="307" spans="1:19" s="47" customFormat="1" ht="39.950000000000003" hidden="1" customHeight="1">
      <c r="A307" s="518" t="s">
        <v>1673</v>
      </c>
      <c r="B307" s="227">
        <f t="shared" si="5"/>
        <v>196</v>
      </c>
      <c r="C307" s="701" t="s">
        <v>1920</v>
      </c>
      <c r="D307" s="701" t="s">
        <v>1921</v>
      </c>
      <c r="E307" s="701" t="s">
        <v>1922</v>
      </c>
      <c r="F307" s="701" t="s">
        <v>200</v>
      </c>
      <c r="G307" s="500" t="s">
        <v>200</v>
      </c>
      <c r="H307" s="500" t="s">
        <v>200</v>
      </c>
      <c r="I307" s="500" t="s">
        <v>200</v>
      </c>
      <c r="J307" s="500">
        <v>1</v>
      </c>
      <c r="K307" s="226" t="s">
        <v>1390</v>
      </c>
      <c r="L307" s="610" t="s">
        <v>200</v>
      </c>
      <c r="M307" s="500">
        <v>2016</v>
      </c>
      <c r="N307" s="500" t="s">
        <v>188</v>
      </c>
      <c r="O307" s="674"/>
      <c r="P307" s="500" t="s">
        <v>98</v>
      </c>
      <c r="Q307" s="500"/>
      <c r="R307" s="500"/>
      <c r="S307" s="701"/>
    </row>
    <row r="308" spans="1:19" s="47" customFormat="1" ht="39.950000000000003" hidden="1" customHeight="1">
      <c r="A308" s="518" t="s">
        <v>1673</v>
      </c>
      <c r="B308" s="227">
        <f t="shared" ref="B308:B371" si="6">B307+1</f>
        <v>197</v>
      </c>
      <c r="C308" s="701" t="s">
        <v>1920</v>
      </c>
      <c r="D308" s="701" t="s">
        <v>1921</v>
      </c>
      <c r="E308" s="701" t="s">
        <v>1922</v>
      </c>
      <c r="F308" s="701" t="s">
        <v>200</v>
      </c>
      <c r="G308" s="500" t="s">
        <v>200</v>
      </c>
      <c r="H308" s="500" t="s">
        <v>200</v>
      </c>
      <c r="I308" s="500" t="s">
        <v>200</v>
      </c>
      <c r="J308" s="500">
        <v>1</v>
      </c>
      <c r="K308" s="226" t="s">
        <v>1390</v>
      </c>
      <c r="L308" s="610" t="s">
        <v>200</v>
      </c>
      <c r="M308" s="500">
        <v>2016</v>
      </c>
      <c r="N308" s="500" t="s">
        <v>188</v>
      </c>
      <c r="O308" s="674"/>
      <c r="P308" s="500" t="s">
        <v>98</v>
      </c>
      <c r="Q308" s="500"/>
      <c r="R308" s="500"/>
      <c r="S308" s="701"/>
    </row>
    <row r="309" spans="1:19" s="47" customFormat="1" ht="39.950000000000003" hidden="1" customHeight="1">
      <c r="A309" s="518" t="s">
        <v>1673</v>
      </c>
      <c r="B309" s="227">
        <f t="shared" si="6"/>
        <v>198</v>
      </c>
      <c r="C309" s="701" t="s">
        <v>1920</v>
      </c>
      <c r="D309" s="701" t="s">
        <v>1921</v>
      </c>
      <c r="E309" s="701" t="s">
        <v>1922</v>
      </c>
      <c r="F309" s="701" t="s">
        <v>200</v>
      </c>
      <c r="G309" s="500" t="s">
        <v>200</v>
      </c>
      <c r="H309" s="500" t="s">
        <v>200</v>
      </c>
      <c r="I309" s="500" t="s">
        <v>200</v>
      </c>
      <c r="J309" s="500">
        <v>1</v>
      </c>
      <c r="K309" s="226" t="s">
        <v>1390</v>
      </c>
      <c r="L309" s="610" t="s">
        <v>200</v>
      </c>
      <c r="M309" s="500">
        <v>2016</v>
      </c>
      <c r="N309" s="500" t="s">
        <v>188</v>
      </c>
      <c r="O309" s="674"/>
      <c r="P309" s="500" t="s">
        <v>98</v>
      </c>
      <c r="Q309" s="500"/>
      <c r="R309" s="500"/>
      <c r="S309" s="701"/>
    </row>
    <row r="310" spans="1:19" s="47" customFormat="1" ht="39.950000000000003" hidden="1" customHeight="1">
      <c r="A310" s="518" t="s">
        <v>1673</v>
      </c>
      <c r="B310" s="227">
        <f t="shared" si="6"/>
        <v>199</v>
      </c>
      <c r="C310" s="701" t="s">
        <v>1920</v>
      </c>
      <c r="D310" s="701" t="s">
        <v>1921</v>
      </c>
      <c r="E310" s="701" t="s">
        <v>1922</v>
      </c>
      <c r="F310" s="701" t="s">
        <v>200</v>
      </c>
      <c r="G310" s="500" t="s">
        <v>200</v>
      </c>
      <c r="H310" s="500" t="s">
        <v>200</v>
      </c>
      <c r="I310" s="500" t="s">
        <v>200</v>
      </c>
      <c r="J310" s="500">
        <v>1</v>
      </c>
      <c r="K310" s="226" t="s">
        <v>1390</v>
      </c>
      <c r="L310" s="610" t="s">
        <v>200</v>
      </c>
      <c r="M310" s="500">
        <v>2016</v>
      </c>
      <c r="N310" s="500" t="s">
        <v>188</v>
      </c>
      <c r="O310" s="674"/>
      <c r="P310" s="500" t="s">
        <v>98</v>
      </c>
      <c r="Q310" s="500"/>
      <c r="R310" s="500"/>
      <c r="S310" s="701"/>
    </row>
    <row r="311" spans="1:19" s="47" customFormat="1" ht="39.950000000000003" hidden="1" customHeight="1">
      <c r="A311" s="518" t="s">
        <v>1673</v>
      </c>
      <c r="B311" s="227">
        <f t="shared" si="6"/>
        <v>200</v>
      </c>
      <c r="C311" s="701" t="s">
        <v>1920</v>
      </c>
      <c r="D311" s="701" t="s">
        <v>1921</v>
      </c>
      <c r="E311" s="701" t="s">
        <v>1922</v>
      </c>
      <c r="F311" s="701" t="s">
        <v>200</v>
      </c>
      <c r="G311" s="500" t="s">
        <v>200</v>
      </c>
      <c r="H311" s="500" t="s">
        <v>200</v>
      </c>
      <c r="I311" s="500" t="s">
        <v>200</v>
      </c>
      <c r="J311" s="500">
        <v>1</v>
      </c>
      <c r="K311" s="226" t="s">
        <v>1390</v>
      </c>
      <c r="L311" s="610" t="s">
        <v>200</v>
      </c>
      <c r="M311" s="500">
        <v>2016</v>
      </c>
      <c r="N311" s="500" t="s">
        <v>188</v>
      </c>
      <c r="O311" s="674"/>
      <c r="P311" s="500" t="s">
        <v>98</v>
      </c>
      <c r="Q311" s="500"/>
      <c r="R311" s="500"/>
      <c r="S311" s="701"/>
    </row>
    <row r="312" spans="1:19" s="47" customFormat="1" ht="39.950000000000003" hidden="1" customHeight="1">
      <c r="A312" s="518" t="s">
        <v>1673</v>
      </c>
      <c r="B312" s="227">
        <f t="shared" si="6"/>
        <v>201</v>
      </c>
      <c r="C312" s="701" t="s">
        <v>1920</v>
      </c>
      <c r="D312" s="701" t="s">
        <v>1921</v>
      </c>
      <c r="E312" s="701" t="s">
        <v>1922</v>
      </c>
      <c r="F312" s="701" t="s">
        <v>200</v>
      </c>
      <c r="G312" s="500" t="s">
        <v>200</v>
      </c>
      <c r="H312" s="500" t="s">
        <v>200</v>
      </c>
      <c r="I312" s="500" t="s">
        <v>200</v>
      </c>
      <c r="J312" s="500">
        <v>1</v>
      </c>
      <c r="K312" s="226" t="s">
        <v>1390</v>
      </c>
      <c r="L312" s="610" t="s">
        <v>200</v>
      </c>
      <c r="M312" s="500">
        <v>2016</v>
      </c>
      <c r="N312" s="500" t="s">
        <v>188</v>
      </c>
      <c r="O312" s="674"/>
      <c r="P312" s="500" t="s">
        <v>98</v>
      </c>
      <c r="Q312" s="500"/>
      <c r="R312" s="500"/>
      <c r="S312" s="701"/>
    </row>
    <row r="313" spans="1:19" s="47" customFormat="1" ht="39.950000000000003" hidden="1" customHeight="1">
      <c r="A313" s="518" t="s">
        <v>1673</v>
      </c>
      <c r="B313" s="227">
        <f t="shared" si="6"/>
        <v>202</v>
      </c>
      <c r="C313" s="701" t="s">
        <v>1920</v>
      </c>
      <c r="D313" s="701" t="s">
        <v>1921</v>
      </c>
      <c r="E313" s="701" t="s">
        <v>1922</v>
      </c>
      <c r="F313" s="701" t="s">
        <v>200</v>
      </c>
      <c r="G313" s="500" t="s">
        <v>200</v>
      </c>
      <c r="H313" s="500" t="s">
        <v>200</v>
      </c>
      <c r="I313" s="500" t="s">
        <v>200</v>
      </c>
      <c r="J313" s="500">
        <v>1</v>
      </c>
      <c r="K313" s="226" t="s">
        <v>1390</v>
      </c>
      <c r="L313" s="610" t="s">
        <v>200</v>
      </c>
      <c r="M313" s="500">
        <v>2016</v>
      </c>
      <c r="N313" s="500" t="s">
        <v>188</v>
      </c>
      <c r="O313" s="674"/>
      <c r="P313" s="500" t="s">
        <v>98</v>
      </c>
      <c r="Q313" s="500"/>
      <c r="R313" s="500"/>
      <c r="S313" s="701"/>
    </row>
    <row r="314" spans="1:19" s="47" customFormat="1" ht="39.950000000000003" hidden="1" customHeight="1">
      <c r="A314" s="518" t="s">
        <v>1673</v>
      </c>
      <c r="B314" s="227">
        <f t="shared" si="6"/>
        <v>203</v>
      </c>
      <c r="C314" s="701" t="s">
        <v>1920</v>
      </c>
      <c r="D314" s="701" t="s">
        <v>1921</v>
      </c>
      <c r="E314" s="701" t="s">
        <v>1922</v>
      </c>
      <c r="F314" s="701" t="s">
        <v>200</v>
      </c>
      <c r="G314" s="500" t="s">
        <v>200</v>
      </c>
      <c r="H314" s="500" t="s">
        <v>200</v>
      </c>
      <c r="I314" s="500" t="s">
        <v>200</v>
      </c>
      <c r="J314" s="500">
        <v>1</v>
      </c>
      <c r="K314" s="226" t="s">
        <v>1390</v>
      </c>
      <c r="L314" s="610" t="s">
        <v>200</v>
      </c>
      <c r="M314" s="500">
        <v>2016</v>
      </c>
      <c r="N314" s="500" t="s">
        <v>188</v>
      </c>
      <c r="O314" s="674"/>
      <c r="P314" s="500" t="s">
        <v>98</v>
      </c>
      <c r="Q314" s="500"/>
      <c r="R314" s="500"/>
      <c r="S314" s="701"/>
    </row>
    <row r="315" spans="1:19" s="47" customFormat="1" ht="39.950000000000003" hidden="1" customHeight="1">
      <c r="A315" s="518" t="s">
        <v>1673</v>
      </c>
      <c r="B315" s="227">
        <f t="shared" si="6"/>
        <v>204</v>
      </c>
      <c r="C315" s="701" t="s">
        <v>1920</v>
      </c>
      <c r="D315" s="701" t="s">
        <v>1921</v>
      </c>
      <c r="E315" s="701" t="s">
        <v>1922</v>
      </c>
      <c r="F315" s="701" t="s">
        <v>200</v>
      </c>
      <c r="G315" s="500" t="s">
        <v>200</v>
      </c>
      <c r="H315" s="500" t="s">
        <v>200</v>
      </c>
      <c r="I315" s="500" t="s">
        <v>200</v>
      </c>
      <c r="J315" s="500">
        <v>1</v>
      </c>
      <c r="K315" s="226" t="s">
        <v>1390</v>
      </c>
      <c r="L315" s="610" t="s">
        <v>200</v>
      </c>
      <c r="M315" s="500">
        <v>2016</v>
      </c>
      <c r="N315" s="500" t="s">
        <v>188</v>
      </c>
      <c r="O315" s="674"/>
      <c r="P315" s="500" t="s">
        <v>98</v>
      </c>
      <c r="Q315" s="500"/>
      <c r="R315" s="500"/>
      <c r="S315" s="701"/>
    </row>
    <row r="316" spans="1:19" s="47" customFormat="1" ht="39.950000000000003" hidden="1" customHeight="1">
      <c r="A316" s="518" t="s">
        <v>1673</v>
      </c>
      <c r="B316" s="227">
        <f t="shared" si="6"/>
        <v>205</v>
      </c>
      <c r="C316" s="701" t="s">
        <v>1920</v>
      </c>
      <c r="D316" s="701" t="s">
        <v>1921</v>
      </c>
      <c r="E316" s="701" t="s">
        <v>1922</v>
      </c>
      <c r="F316" s="701" t="s">
        <v>200</v>
      </c>
      <c r="G316" s="500" t="s">
        <v>200</v>
      </c>
      <c r="H316" s="500" t="s">
        <v>200</v>
      </c>
      <c r="I316" s="500" t="s">
        <v>200</v>
      </c>
      <c r="J316" s="500">
        <v>1</v>
      </c>
      <c r="K316" s="226" t="s">
        <v>1390</v>
      </c>
      <c r="L316" s="610" t="s">
        <v>200</v>
      </c>
      <c r="M316" s="500">
        <v>2016</v>
      </c>
      <c r="N316" s="500" t="s">
        <v>188</v>
      </c>
      <c r="O316" s="674"/>
      <c r="P316" s="500" t="s">
        <v>98</v>
      </c>
      <c r="Q316" s="500"/>
      <c r="R316" s="500"/>
      <c r="S316" s="701"/>
    </row>
    <row r="317" spans="1:19" s="47" customFormat="1" ht="39.950000000000003" hidden="1" customHeight="1">
      <c r="A317" s="518" t="s">
        <v>1673</v>
      </c>
      <c r="B317" s="227">
        <f t="shared" si="6"/>
        <v>206</v>
      </c>
      <c r="C317" s="701" t="s">
        <v>1920</v>
      </c>
      <c r="D317" s="701" t="s">
        <v>1921</v>
      </c>
      <c r="E317" s="701" t="s">
        <v>1922</v>
      </c>
      <c r="F317" s="701" t="s">
        <v>200</v>
      </c>
      <c r="G317" s="500" t="s">
        <v>200</v>
      </c>
      <c r="H317" s="500" t="s">
        <v>200</v>
      </c>
      <c r="I317" s="500" t="s">
        <v>200</v>
      </c>
      <c r="J317" s="500">
        <v>1</v>
      </c>
      <c r="K317" s="226" t="s">
        <v>1390</v>
      </c>
      <c r="L317" s="610" t="s">
        <v>200</v>
      </c>
      <c r="M317" s="500">
        <v>2016</v>
      </c>
      <c r="N317" s="500" t="s">
        <v>188</v>
      </c>
      <c r="O317" s="674"/>
      <c r="P317" s="500" t="s">
        <v>98</v>
      </c>
      <c r="Q317" s="500"/>
      <c r="R317" s="500"/>
      <c r="S317" s="701"/>
    </row>
    <row r="318" spans="1:19" s="47" customFormat="1" ht="39.950000000000003" hidden="1" customHeight="1">
      <c r="A318" s="518" t="s">
        <v>1673</v>
      </c>
      <c r="B318" s="227">
        <f t="shared" si="6"/>
        <v>207</v>
      </c>
      <c r="C318" s="701" t="s">
        <v>1920</v>
      </c>
      <c r="D318" s="701" t="s">
        <v>1921</v>
      </c>
      <c r="E318" s="701" t="s">
        <v>1922</v>
      </c>
      <c r="F318" s="701" t="s">
        <v>200</v>
      </c>
      <c r="G318" s="500" t="s">
        <v>200</v>
      </c>
      <c r="H318" s="500" t="s">
        <v>200</v>
      </c>
      <c r="I318" s="500" t="s">
        <v>200</v>
      </c>
      <c r="J318" s="500">
        <v>1</v>
      </c>
      <c r="K318" s="226" t="s">
        <v>1390</v>
      </c>
      <c r="L318" s="610" t="s">
        <v>200</v>
      </c>
      <c r="M318" s="500">
        <v>2016</v>
      </c>
      <c r="N318" s="500" t="s">
        <v>188</v>
      </c>
      <c r="O318" s="674"/>
      <c r="P318" s="500" t="s">
        <v>98</v>
      </c>
      <c r="Q318" s="500"/>
      <c r="R318" s="500"/>
      <c r="S318" s="701"/>
    </row>
    <row r="319" spans="1:19" s="47" customFormat="1" ht="39.950000000000003" hidden="1" customHeight="1">
      <c r="A319" s="518" t="s">
        <v>1673</v>
      </c>
      <c r="B319" s="227">
        <f t="shared" si="6"/>
        <v>208</v>
      </c>
      <c r="C319" s="701" t="s">
        <v>1920</v>
      </c>
      <c r="D319" s="701" t="s">
        <v>1921</v>
      </c>
      <c r="E319" s="701" t="s">
        <v>1922</v>
      </c>
      <c r="F319" s="701" t="s">
        <v>200</v>
      </c>
      <c r="G319" s="500" t="s">
        <v>200</v>
      </c>
      <c r="H319" s="500" t="s">
        <v>200</v>
      </c>
      <c r="I319" s="500" t="s">
        <v>200</v>
      </c>
      <c r="J319" s="500">
        <v>1</v>
      </c>
      <c r="K319" s="226" t="s">
        <v>1390</v>
      </c>
      <c r="L319" s="610" t="s">
        <v>200</v>
      </c>
      <c r="M319" s="500">
        <v>2016</v>
      </c>
      <c r="N319" s="500" t="s">
        <v>188</v>
      </c>
      <c r="O319" s="674"/>
      <c r="P319" s="500" t="s">
        <v>98</v>
      </c>
      <c r="Q319" s="500"/>
      <c r="R319" s="500"/>
      <c r="S319" s="701"/>
    </row>
    <row r="320" spans="1:19" s="47" customFormat="1" ht="39.950000000000003" hidden="1" customHeight="1">
      <c r="A320" s="518" t="s">
        <v>1673</v>
      </c>
      <c r="B320" s="227">
        <f t="shared" si="6"/>
        <v>209</v>
      </c>
      <c r="C320" s="701" t="s">
        <v>1920</v>
      </c>
      <c r="D320" s="701" t="s">
        <v>1921</v>
      </c>
      <c r="E320" s="701" t="s">
        <v>1922</v>
      </c>
      <c r="F320" s="701" t="s">
        <v>200</v>
      </c>
      <c r="G320" s="500" t="s">
        <v>200</v>
      </c>
      <c r="H320" s="500" t="s">
        <v>200</v>
      </c>
      <c r="I320" s="500" t="s">
        <v>200</v>
      </c>
      <c r="J320" s="500">
        <v>1</v>
      </c>
      <c r="K320" s="226" t="s">
        <v>1390</v>
      </c>
      <c r="L320" s="610" t="s">
        <v>200</v>
      </c>
      <c r="M320" s="500">
        <v>2016</v>
      </c>
      <c r="N320" s="500" t="s">
        <v>188</v>
      </c>
      <c r="O320" s="674"/>
      <c r="P320" s="500" t="s">
        <v>98</v>
      </c>
      <c r="Q320" s="500"/>
      <c r="R320" s="500"/>
      <c r="S320" s="701"/>
    </row>
    <row r="321" spans="1:19" s="47" customFormat="1" ht="39.950000000000003" hidden="1" customHeight="1">
      <c r="A321" s="518" t="s">
        <v>1673</v>
      </c>
      <c r="B321" s="227">
        <f t="shared" si="6"/>
        <v>210</v>
      </c>
      <c r="C321" s="701" t="s">
        <v>1920</v>
      </c>
      <c r="D321" s="701" t="s">
        <v>1921</v>
      </c>
      <c r="E321" s="701" t="s">
        <v>1922</v>
      </c>
      <c r="F321" s="701" t="s">
        <v>200</v>
      </c>
      <c r="G321" s="500" t="s">
        <v>200</v>
      </c>
      <c r="H321" s="500" t="s">
        <v>200</v>
      </c>
      <c r="I321" s="500" t="s">
        <v>200</v>
      </c>
      <c r="J321" s="500">
        <v>1</v>
      </c>
      <c r="K321" s="226" t="s">
        <v>1390</v>
      </c>
      <c r="L321" s="610" t="s">
        <v>200</v>
      </c>
      <c r="M321" s="500">
        <v>2016</v>
      </c>
      <c r="N321" s="500" t="s">
        <v>188</v>
      </c>
      <c r="O321" s="674"/>
      <c r="P321" s="500" t="s">
        <v>98</v>
      </c>
      <c r="Q321" s="500"/>
      <c r="R321" s="500"/>
      <c r="S321" s="701"/>
    </row>
    <row r="322" spans="1:19" s="47" customFormat="1" ht="39.950000000000003" hidden="1" customHeight="1">
      <c r="A322" s="518" t="s">
        <v>1673</v>
      </c>
      <c r="B322" s="227">
        <f t="shared" si="6"/>
        <v>211</v>
      </c>
      <c r="C322" s="701" t="s">
        <v>1920</v>
      </c>
      <c r="D322" s="701" t="s">
        <v>1921</v>
      </c>
      <c r="E322" s="701" t="s">
        <v>1922</v>
      </c>
      <c r="F322" s="701" t="s">
        <v>200</v>
      </c>
      <c r="G322" s="500" t="s">
        <v>200</v>
      </c>
      <c r="H322" s="500" t="s">
        <v>200</v>
      </c>
      <c r="I322" s="500" t="s">
        <v>200</v>
      </c>
      <c r="J322" s="500">
        <v>1</v>
      </c>
      <c r="K322" s="226" t="s">
        <v>1390</v>
      </c>
      <c r="L322" s="610" t="s">
        <v>200</v>
      </c>
      <c r="M322" s="500">
        <v>2016</v>
      </c>
      <c r="N322" s="500" t="s">
        <v>188</v>
      </c>
      <c r="O322" s="674"/>
      <c r="P322" s="500" t="s">
        <v>98</v>
      </c>
      <c r="Q322" s="500"/>
      <c r="R322" s="500"/>
      <c r="S322" s="701"/>
    </row>
    <row r="323" spans="1:19" s="47" customFormat="1" ht="39.950000000000003" hidden="1" customHeight="1">
      <c r="A323" s="518" t="s">
        <v>1673</v>
      </c>
      <c r="B323" s="227">
        <f t="shared" si="6"/>
        <v>212</v>
      </c>
      <c r="C323" s="701" t="s">
        <v>1920</v>
      </c>
      <c r="D323" s="701" t="s">
        <v>1921</v>
      </c>
      <c r="E323" s="701" t="s">
        <v>1922</v>
      </c>
      <c r="F323" s="701" t="s">
        <v>200</v>
      </c>
      <c r="G323" s="500" t="s">
        <v>200</v>
      </c>
      <c r="H323" s="500" t="s">
        <v>200</v>
      </c>
      <c r="I323" s="500" t="s">
        <v>200</v>
      </c>
      <c r="J323" s="500">
        <v>1</v>
      </c>
      <c r="K323" s="226" t="s">
        <v>1390</v>
      </c>
      <c r="L323" s="610" t="s">
        <v>200</v>
      </c>
      <c r="M323" s="500">
        <v>2016</v>
      </c>
      <c r="N323" s="500" t="s">
        <v>188</v>
      </c>
      <c r="O323" s="674"/>
      <c r="P323" s="500" t="s">
        <v>98</v>
      </c>
      <c r="Q323" s="500"/>
      <c r="R323" s="500"/>
      <c r="S323" s="701"/>
    </row>
    <row r="324" spans="1:19" s="47" customFormat="1" ht="39.950000000000003" hidden="1" customHeight="1">
      <c r="A324" s="518" t="s">
        <v>1673</v>
      </c>
      <c r="B324" s="227">
        <f t="shared" si="6"/>
        <v>213</v>
      </c>
      <c r="C324" s="701" t="s">
        <v>1920</v>
      </c>
      <c r="D324" s="701" t="s">
        <v>1921</v>
      </c>
      <c r="E324" s="701" t="s">
        <v>1922</v>
      </c>
      <c r="F324" s="701" t="s">
        <v>200</v>
      </c>
      <c r="G324" s="500" t="s">
        <v>200</v>
      </c>
      <c r="H324" s="500" t="s">
        <v>200</v>
      </c>
      <c r="I324" s="500" t="s">
        <v>200</v>
      </c>
      <c r="J324" s="500">
        <v>1</v>
      </c>
      <c r="K324" s="226" t="s">
        <v>1390</v>
      </c>
      <c r="L324" s="610" t="s">
        <v>200</v>
      </c>
      <c r="M324" s="500">
        <v>2016</v>
      </c>
      <c r="N324" s="500" t="s">
        <v>188</v>
      </c>
      <c r="O324" s="674"/>
      <c r="P324" s="500" t="s">
        <v>98</v>
      </c>
      <c r="Q324" s="500"/>
      <c r="R324" s="500"/>
      <c r="S324" s="701"/>
    </row>
    <row r="325" spans="1:19" s="47" customFormat="1" ht="39.950000000000003" hidden="1" customHeight="1">
      <c r="A325" s="518" t="s">
        <v>1673</v>
      </c>
      <c r="B325" s="227">
        <f t="shared" si="6"/>
        <v>214</v>
      </c>
      <c r="C325" s="701" t="s">
        <v>1920</v>
      </c>
      <c r="D325" s="701" t="s">
        <v>1921</v>
      </c>
      <c r="E325" s="701" t="s">
        <v>1922</v>
      </c>
      <c r="F325" s="701" t="s">
        <v>200</v>
      </c>
      <c r="G325" s="500" t="s">
        <v>200</v>
      </c>
      <c r="H325" s="500" t="s">
        <v>200</v>
      </c>
      <c r="I325" s="500" t="s">
        <v>200</v>
      </c>
      <c r="J325" s="500">
        <v>1</v>
      </c>
      <c r="K325" s="226" t="s">
        <v>1390</v>
      </c>
      <c r="L325" s="610" t="s">
        <v>200</v>
      </c>
      <c r="M325" s="500">
        <v>2016</v>
      </c>
      <c r="N325" s="500" t="s">
        <v>188</v>
      </c>
      <c r="O325" s="674"/>
      <c r="P325" s="500" t="s">
        <v>98</v>
      </c>
      <c r="Q325" s="500"/>
      <c r="R325" s="500"/>
      <c r="S325" s="701"/>
    </row>
    <row r="326" spans="1:19" s="47" customFormat="1" ht="39.950000000000003" hidden="1" customHeight="1">
      <c r="A326" s="518" t="s">
        <v>1673</v>
      </c>
      <c r="B326" s="227">
        <f t="shared" si="6"/>
        <v>215</v>
      </c>
      <c r="C326" s="701" t="s">
        <v>1920</v>
      </c>
      <c r="D326" s="701" t="s">
        <v>1921</v>
      </c>
      <c r="E326" s="701" t="s">
        <v>1922</v>
      </c>
      <c r="F326" s="701" t="s">
        <v>200</v>
      </c>
      <c r="G326" s="500" t="s">
        <v>200</v>
      </c>
      <c r="H326" s="500" t="s">
        <v>200</v>
      </c>
      <c r="I326" s="500" t="s">
        <v>200</v>
      </c>
      <c r="J326" s="500">
        <v>1</v>
      </c>
      <c r="K326" s="226" t="s">
        <v>1390</v>
      </c>
      <c r="L326" s="610" t="s">
        <v>200</v>
      </c>
      <c r="M326" s="500">
        <v>2016</v>
      </c>
      <c r="N326" s="500" t="s">
        <v>188</v>
      </c>
      <c r="O326" s="674"/>
      <c r="P326" s="500" t="s">
        <v>98</v>
      </c>
      <c r="Q326" s="500"/>
      <c r="R326" s="500"/>
      <c r="S326" s="701"/>
    </row>
    <row r="327" spans="1:19" s="47" customFormat="1" ht="39.950000000000003" hidden="1" customHeight="1">
      <c r="A327" s="518" t="s">
        <v>1673</v>
      </c>
      <c r="B327" s="227">
        <f t="shared" si="6"/>
        <v>216</v>
      </c>
      <c r="C327" s="701" t="s">
        <v>1920</v>
      </c>
      <c r="D327" s="701" t="s">
        <v>1921</v>
      </c>
      <c r="E327" s="701" t="s">
        <v>1922</v>
      </c>
      <c r="F327" s="701" t="s">
        <v>200</v>
      </c>
      <c r="G327" s="500" t="s">
        <v>200</v>
      </c>
      <c r="H327" s="500" t="s">
        <v>200</v>
      </c>
      <c r="I327" s="500" t="s">
        <v>200</v>
      </c>
      <c r="J327" s="500">
        <v>1</v>
      </c>
      <c r="K327" s="226" t="s">
        <v>1390</v>
      </c>
      <c r="L327" s="610" t="s">
        <v>200</v>
      </c>
      <c r="M327" s="500">
        <v>2016</v>
      </c>
      <c r="N327" s="500" t="s">
        <v>188</v>
      </c>
      <c r="O327" s="674"/>
      <c r="P327" s="500" t="s">
        <v>98</v>
      </c>
      <c r="Q327" s="500"/>
      <c r="R327" s="500"/>
      <c r="S327" s="701"/>
    </row>
    <row r="328" spans="1:19" s="47" customFormat="1" ht="39.950000000000003" hidden="1" customHeight="1">
      <c r="A328" s="518" t="s">
        <v>1673</v>
      </c>
      <c r="B328" s="227">
        <f t="shared" si="6"/>
        <v>217</v>
      </c>
      <c r="C328" s="701" t="s">
        <v>1920</v>
      </c>
      <c r="D328" s="701" t="s">
        <v>1921</v>
      </c>
      <c r="E328" s="701" t="s">
        <v>1922</v>
      </c>
      <c r="F328" s="701" t="s">
        <v>200</v>
      </c>
      <c r="G328" s="500" t="s">
        <v>200</v>
      </c>
      <c r="H328" s="500" t="s">
        <v>200</v>
      </c>
      <c r="I328" s="500" t="s">
        <v>200</v>
      </c>
      <c r="J328" s="500">
        <v>1</v>
      </c>
      <c r="K328" s="226" t="s">
        <v>1390</v>
      </c>
      <c r="L328" s="610" t="s">
        <v>200</v>
      </c>
      <c r="M328" s="500">
        <v>2016</v>
      </c>
      <c r="N328" s="500" t="s">
        <v>188</v>
      </c>
      <c r="O328" s="674"/>
      <c r="P328" s="500" t="s">
        <v>98</v>
      </c>
      <c r="Q328" s="500"/>
      <c r="R328" s="500"/>
      <c r="S328" s="701"/>
    </row>
    <row r="329" spans="1:19" s="47" customFormat="1" ht="39.950000000000003" hidden="1" customHeight="1">
      <c r="A329" s="518" t="s">
        <v>1673</v>
      </c>
      <c r="B329" s="227">
        <f t="shared" si="6"/>
        <v>218</v>
      </c>
      <c r="C329" s="701" t="s">
        <v>1920</v>
      </c>
      <c r="D329" s="701" t="s">
        <v>1921</v>
      </c>
      <c r="E329" s="701" t="s">
        <v>1922</v>
      </c>
      <c r="F329" s="701" t="s">
        <v>200</v>
      </c>
      <c r="G329" s="500" t="s">
        <v>200</v>
      </c>
      <c r="H329" s="500" t="s">
        <v>200</v>
      </c>
      <c r="I329" s="500" t="s">
        <v>200</v>
      </c>
      <c r="J329" s="500">
        <v>1</v>
      </c>
      <c r="K329" s="226" t="s">
        <v>1390</v>
      </c>
      <c r="L329" s="610" t="s">
        <v>200</v>
      </c>
      <c r="M329" s="500">
        <v>2016</v>
      </c>
      <c r="N329" s="500" t="s">
        <v>188</v>
      </c>
      <c r="O329" s="674"/>
      <c r="P329" s="500" t="s">
        <v>98</v>
      </c>
      <c r="Q329" s="500"/>
      <c r="R329" s="500"/>
      <c r="S329" s="701"/>
    </row>
    <row r="330" spans="1:19" s="47" customFormat="1" ht="39.950000000000003" hidden="1" customHeight="1">
      <c r="A330" s="518" t="s">
        <v>1673</v>
      </c>
      <c r="B330" s="227">
        <f t="shared" si="6"/>
        <v>219</v>
      </c>
      <c r="C330" s="701" t="s">
        <v>1920</v>
      </c>
      <c r="D330" s="701" t="s">
        <v>1921</v>
      </c>
      <c r="E330" s="701" t="s">
        <v>1922</v>
      </c>
      <c r="F330" s="701" t="s">
        <v>200</v>
      </c>
      <c r="G330" s="500" t="s">
        <v>200</v>
      </c>
      <c r="H330" s="500" t="s">
        <v>200</v>
      </c>
      <c r="I330" s="500" t="s">
        <v>200</v>
      </c>
      <c r="J330" s="500">
        <v>1</v>
      </c>
      <c r="K330" s="226" t="s">
        <v>1390</v>
      </c>
      <c r="L330" s="610" t="s">
        <v>200</v>
      </c>
      <c r="M330" s="500">
        <v>2016</v>
      </c>
      <c r="N330" s="500" t="s">
        <v>188</v>
      </c>
      <c r="O330" s="674"/>
      <c r="P330" s="500" t="s">
        <v>98</v>
      </c>
      <c r="Q330" s="500"/>
      <c r="R330" s="500"/>
      <c r="S330" s="701"/>
    </row>
    <row r="331" spans="1:19" s="47" customFormat="1" ht="39.950000000000003" hidden="1" customHeight="1">
      <c r="A331" s="518" t="s">
        <v>1673</v>
      </c>
      <c r="B331" s="227">
        <f t="shared" si="6"/>
        <v>220</v>
      </c>
      <c r="C331" s="701" t="s">
        <v>1920</v>
      </c>
      <c r="D331" s="701" t="s">
        <v>1921</v>
      </c>
      <c r="E331" s="701" t="s">
        <v>1922</v>
      </c>
      <c r="F331" s="701" t="s">
        <v>200</v>
      </c>
      <c r="G331" s="500" t="s">
        <v>200</v>
      </c>
      <c r="H331" s="500" t="s">
        <v>200</v>
      </c>
      <c r="I331" s="500" t="s">
        <v>200</v>
      </c>
      <c r="J331" s="500">
        <v>1</v>
      </c>
      <c r="K331" s="226" t="s">
        <v>1390</v>
      </c>
      <c r="L331" s="610" t="s">
        <v>200</v>
      </c>
      <c r="M331" s="500">
        <v>2016</v>
      </c>
      <c r="N331" s="500" t="s">
        <v>188</v>
      </c>
      <c r="O331" s="674"/>
      <c r="P331" s="500" t="s">
        <v>98</v>
      </c>
      <c r="Q331" s="500"/>
      <c r="R331" s="500"/>
      <c r="S331" s="701"/>
    </row>
    <row r="332" spans="1:19" s="47" customFormat="1" ht="39.950000000000003" hidden="1" customHeight="1">
      <c r="A332" s="518" t="s">
        <v>1673</v>
      </c>
      <c r="B332" s="227">
        <f t="shared" si="6"/>
        <v>221</v>
      </c>
      <c r="C332" s="701" t="s">
        <v>1920</v>
      </c>
      <c r="D332" s="701" t="s">
        <v>1921</v>
      </c>
      <c r="E332" s="701" t="s">
        <v>1922</v>
      </c>
      <c r="F332" s="701" t="s">
        <v>200</v>
      </c>
      <c r="G332" s="500" t="s">
        <v>200</v>
      </c>
      <c r="H332" s="500" t="s">
        <v>200</v>
      </c>
      <c r="I332" s="500" t="s">
        <v>200</v>
      </c>
      <c r="J332" s="500">
        <v>1</v>
      </c>
      <c r="K332" s="226" t="s">
        <v>1390</v>
      </c>
      <c r="L332" s="610" t="s">
        <v>200</v>
      </c>
      <c r="M332" s="500">
        <v>2016</v>
      </c>
      <c r="N332" s="500" t="s">
        <v>188</v>
      </c>
      <c r="O332" s="674"/>
      <c r="P332" s="500" t="s">
        <v>98</v>
      </c>
      <c r="Q332" s="500"/>
      <c r="R332" s="500"/>
      <c r="S332" s="701"/>
    </row>
    <row r="333" spans="1:19" s="47" customFormat="1" ht="39.950000000000003" hidden="1" customHeight="1">
      <c r="A333" s="518" t="s">
        <v>1673</v>
      </c>
      <c r="B333" s="227">
        <f t="shared" si="6"/>
        <v>222</v>
      </c>
      <c r="C333" s="701" t="s">
        <v>1920</v>
      </c>
      <c r="D333" s="701" t="s">
        <v>1921</v>
      </c>
      <c r="E333" s="701" t="s">
        <v>1922</v>
      </c>
      <c r="F333" s="701" t="s">
        <v>200</v>
      </c>
      <c r="G333" s="500" t="s">
        <v>200</v>
      </c>
      <c r="H333" s="500" t="s">
        <v>200</v>
      </c>
      <c r="I333" s="500" t="s">
        <v>200</v>
      </c>
      <c r="J333" s="500">
        <v>1</v>
      </c>
      <c r="K333" s="226" t="s">
        <v>1390</v>
      </c>
      <c r="L333" s="610" t="s">
        <v>200</v>
      </c>
      <c r="M333" s="500">
        <v>2016</v>
      </c>
      <c r="N333" s="500" t="s">
        <v>188</v>
      </c>
      <c r="O333" s="674"/>
      <c r="P333" s="500" t="s">
        <v>98</v>
      </c>
      <c r="Q333" s="500"/>
      <c r="R333" s="500"/>
      <c r="S333" s="701"/>
    </row>
    <row r="334" spans="1:19" s="47" customFormat="1" ht="39.950000000000003" hidden="1" customHeight="1">
      <c r="A334" s="518" t="s">
        <v>1673</v>
      </c>
      <c r="B334" s="227">
        <f t="shared" si="6"/>
        <v>223</v>
      </c>
      <c r="C334" s="701" t="s">
        <v>1920</v>
      </c>
      <c r="D334" s="701" t="s">
        <v>1921</v>
      </c>
      <c r="E334" s="701" t="s">
        <v>1922</v>
      </c>
      <c r="F334" s="701" t="s">
        <v>200</v>
      </c>
      <c r="G334" s="500" t="s">
        <v>200</v>
      </c>
      <c r="H334" s="500" t="s">
        <v>200</v>
      </c>
      <c r="I334" s="500" t="s">
        <v>200</v>
      </c>
      <c r="J334" s="500">
        <v>1</v>
      </c>
      <c r="K334" s="226" t="s">
        <v>1390</v>
      </c>
      <c r="L334" s="610" t="s">
        <v>200</v>
      </c>
      <c r="M334" s="500">
        <v>2016</v>
      </c>
      <c r="N334" s="500" t="s">
        <v>188</v>
      </c>
      <c r="O334" s="674"/>
      <c r="P334" s="500" t="s">
        <v>98</v>
      </c>
      <c r="Q334" s="500"/>
      <c r="R334" s="500"/>
      <c r="S334" s="701"/>
    </row>
    <row r="335" spans="1:19" s="47" customFormat="1" ht="39.950000000000003" hidden="1" customHeight="1">
      <c r="A335" s="518" t="s">
        <v>1673</v>
      </c>
      <c r="B335" s="227">
        <f t="shared" si="6"/>
        <v>224</v>
      </c>
      <c r="C335" s="701" t="s">
        <v>1920</v>
      </c>
      <c r="D335" s="701" t="s">
        <v>1921</v>
      </c>
      <c r="E335" s="701" t="s">
        <v>1922</v>
      </c>
      <c r="F335" s="701" t="s">
        <v>200</v>
      </c>
      <c r="G335" s="500" t="s">
        <v>200</v>
      </c>
      <c r="H335" s="500" t="s">
        <v>200</v>
      </c>
      <c r="I335" s="500" t="s">
        <v>200</v>
      </c>
      <c r="J335" s="500">
        <v>1</v>
      </c>
      <c r="K335" s="226" t="s">
        <v>1390</v>
      </c>
      <c r="L335" s="610" t="s">
        <v>200</v>
      </c>
      <c r="M335" s="500">
        <v>2016</v>
      </c>
      <c r="N335" s="500" t="s">
        <v>188</v>
      </c>
      <c r="O335" s="674"/>
      <c r="P335" s="500" t="s">
        <v>98</v>
      </c>
      <c r="Q335" s="500"/>
      <c r="R335" s="500"/>
      <c r="S335" s="701"/>
    </row>
    <row r="336" spans="1:19" s="47" customFormat="1" ht="39.950000000000003" hidden="1" customHeight="1">
      <c r="A336" s="518" t="s">
        <v>1673</v>
      </c>
      <c r="B336" s="227">
        <f t="shared" si="6"/>
        <v>225</v>
      </c>
      <c r="C336" s="701" t="s">
        <v>1920</v>
      </c>
      <c r="D336" s="701" t="s">
        <v>1921</v>
      </c>
      <c r="E336" s="701" t="s">
        <v>1922</v>
      </c>
      <c r="F336" s="701" t="s">
        <v>200</v>
      </c>
      <c r="G336" s="500" t="s">
        <v>200</v>
      </c>
      <c r="H336" s="500" t="s">
        <v>200</v>
      </c>
      <c r="I336" s="500" t="s">
        <v>200</v>
      </c>
      <c r="J336" s="500">
        <v>1</v>
      </c>
      <c r="K336" s="226" t="s">
        <v>1390</v>
      </c>
      <c r="L336" s="610" t="s">
        <v>200</v>
      </c>
      <c r="M336" s="500">
        <v>2016</v>
      </c>
      <c r="N336" s="500" t="s">
        <v>188</v>
      </c>
      <c r="O336" s="674"/>
      <c r="P336" s="500" t="s">
        <v>98</v>
      </c>
      <c r="Q336" s="500"/>
      <c r="R336" s="500"/>
      <c r="S336" s="701"/>
    </row>
    <row r="337" spans="1:19" s="47" customFormat="1" ht="39.950000000000003" hidden="1" customHeight="1">
      <c r="A337" s="518" t="s">
        <v>1673</v>
      </c>
      <c r="B337" s="227">
        <f t="shared" si="6"/>
        <v>226</v>
      </c>
      <c r="C337" s="701" t="s">
        <v>1920</v>
      </c>
      <c r="D337" s="701" t="s">
        <v>1921</v>
      </c>
      <c r="E337" s="701" t="s">
        <v>1922</v>
      </c>
      <c r="F337" s="701" t="s">
        <v>200</v>
      </c>
      <c r="G337" s="500" t="s">
        <v>200</v>
      </c>
      <c r="H337" s="500" t="s">
        <v>200</v>
      </c>
      <c r="I337" s="500" t="s">
        <v>200</v>
      </c>
      <c r="J337" s="500">
        <v>1</v>
      </c>
      <c r="K337" s="226" t="s">
        <v>1390</v>
      </c>
      <c r="L337" s="610" t="s">
        <v>200</v>
      </c>
      <c r="M337" s="500">
        <v>2016</v>
      </c>
      <c r="N337" s="500" t="s">
        <v>188</v>
      </c>
      <c r="O337" s="674"/>
      <c r="P337" s="500" t="s">
        <v>98</v>
      </c>
      <c r="Q337" s="500"/>
      <c r="R337" s="500"/>
      <c r="S337" s="701"/>
    </row>
    <row r="338" spans="1:19" s="47" customFormat="1" ht="39.950000000000003" hidden="1" customHeight="1">
      <c r="A338" s="518" t="s">
        <v>1673</v>
      </c>
      <c r="B338" s="227">
        <f t="shared" si="6"/>
        <v>227</v>
      </c>
      <c r="C338" s="701" t="s">
        <v>1920</v>
      </c>
      <c r="D338" s="701" t="s">
        <v>1921</v>
      </c>
      <c r="E338" s="701" t="s">
        <v>1922</v>
      </c>
      <c r="F338" s="701" t="s">
        <v>200</v>
      </c>
      <c r="G338" s="500" t="s">
        <v>200</v>
      </c>
      <c r="H338" s="500" t="s">
        <v>200</v>
      </c>
      <c r="I338" s="500" t="s">
        <v>200</v>
      </c>
      <c r="J338" s="500">
        <v>1</v>
      </c>
      <c r="K338" s="226" t="s">
        <v>1390</v>
      </c>
      <c r="L338" s="610" t="s">
        <v>200</v>
      </c>
      <c r="M338" s="500">
        <v>2016</v>
      </c>
      <c r="N338" s="500" t="s">
        <v>188</v>
      </c>
      <c r="O338" s="674"/>
      <c r="P338" s="500" t="s">
        <v>98</v>
      </c>
      <c r="Q338" s="500"/>
      <c r="R338" s="500"/>
      <c r="S338" s="701"/>
    </row>
    <row r="339" spans="1:19" s="47" customFormat="1" ht="39.950000000000003" hidden="1" customHeight="1">
      <c r="A339" s="518" t="s">
        <v>1673</v>
      </c>
      <c r="B339" s="227">
        <f t="shared" si="6"/>
        <v>228</v>
      </c>
      <c r="C339" s="701" t="s">
        <v>1920</v>
      </c>
      <c r="D339" s="701" t="s">
        <v>1921</v>
      </c>
      <c r="E339" s="701" t="s">
        <v>1922</v>
      </c>
      <c r="F339" s="701" t="s">
        <v>200</v>
      </c>
      <c r="G339" s="500" t="s">
        <v>200</v>
      </c>
      <c r="H339" s="500" t="s">
        <v>200</v>
      </c>
      <c r="I339" s="500" t="s">
        <v>200</v>
      </c>
      <c r="J339" s="500">
        <v>1</v>
      </c>
      <c r="K339" s="226" t="s">
        <v>1390</v>
      </c>
      <c r="L339" s="610" t="s">
        <v>200</v>
      </c>
      <c r="M339" s="500">
        <v>2016</v>
      </c>
      <c r="N339" s="500" t="s">
        <v>188</v>
      </c>
      <c r="O339" s="674"/>
      <c r="P339" s="500" t="s">
        <v>98</v>
      </c>
      <c r="Q339" s="500"/>
      <c r="R339" s="500"/>
      <c r="S339" s="701"/>
    </row>
    <row r="340" spans="1:19" s="47" customFormat="1" ht="39.950000000000003" hidden="1" customHeight="1">
      <c r="A340" s="518" t="s">
        <v>1673</v>
      </c>
      <c r="B340" s="227">
        <f t="shared" si="6"/>
        <v>229</v>
      </c>
      <c r="C340" s="701" t="s">
        <v>1920</v>
      </c>
      <c r="D340" s="701" t="s">
        <v>1921</v>
      </c>
      <c r="E340" s="701" t="s">
        <v>1922</v>
      </c>
      <c r="F340" s="701" t="s">
        <v>200</v>
      </c>
      <c r="G340" s="500" t="s">
        <v>200</v>
      </c>
      <c r="H340" s="500" t="s">
        <v>200</v>
      </c>
      <c r="I340" s="500" t="s">
        <v>200</v>
      </c>
      <c r="J340" s="500">
        <v>1</v>
      </c>
      <c r="K340" s="226" t="s">
        <v>1390</v>
      </c>
      <c r="L340" s="610" t="s">
        <v>200</v>
      </c>
      <c r="M340" s="500">
        <v>2016</v>
      </c>
      <c r="N340" s="500" t="s">
        <v>188</v>
      </c>
      <c r="O340" s="674"/>
      <c r="P340" s="500" t="s">
        <v>98</v>
      </c>
      <c r="Q340" s="500"/>
      <c r="R340" s="500"/>
      <c r="S340" s="701"/>
    </row>
    <row r="341" spans="1:19" s="47" customFormat="1" ht="39.950000000000003" hidden="1" customHeight="1">
      <c r="A341" s="518" t="s">
        <v>1673</v>
      </c>
      <c r="B341" s="227">
        <f t="shared" si="6"/>
        <v>230</v>
      </c>
      <c r="C341" s="701" t="s">
        <v>1920</v>
      </c>
      <c r="D341" s="701" t="s">
        <v>1921</v>
      </c>
      <c r="E341" s="701" t="s">
        <v>1922</v>
      </c>
      <c r="F341" s="701" t="s">
        <v>200</v>
      </c>
      <c r="G341" s="500" t="s">
        <v>200</v>
      </c>
      <c r="H341" s="500" t="s">
        <v>200</v>
      </c>
      <c r="I341" s="500" t="s">
        <v>200</v>
      </c>
      <c r="J341" s="500">
        <v>1</v>
      </c>
      <c r="K341" s="226" t="s">
        <v>1390</v>
      </c>
      <c r="L341" s="610" t="s">
        <v>200</v>
      </c>
      <c r="M341" s="500">
        <v>2016</v>
      </c>
      <c r="N341" s="500" t="s">
        <v>188</v>
      </c>
      <c r="O341" s="674"/>
      <c r="P341" s="500" t="s">
        <v>98</v>
      </c>
      <c r="Q341" s="500"/>
      <c r="R341" s="500"/>
      <c r="S341" s="701"/>
    </row>
    <row r="342" spans="1:19" s="47" customFormat="1" ht="39.950000000000003" hidden="1" customHeight="1">
      <c r="A342" s="518" t="s">
        <v>1673</v>
      </c>
      <c r="B342" s="227">
        <f t="shared" si="6"/>
        <v>231</v>
      </c>
      <c r="C342" s="701" t="s">
        <v>1920</v>
      </c>
      <c r="D342" s="701" t="s">
        <v>1921</v>
      </c>
      <c r="E342" s="701" t="s">
        <v>1922</v>
      </c>
      <c r="F342" s="701" t="s">
        <v>200</v>
      </c>
      <c r="G342" s="500" t="s">
        <v>200</v>
      </c>
      <c r="H342" s="500" t="s">
        <v>200</v>
      </c>
      <c r="I342" s="500" t="s">
        <v>200</v>
      </c>
      <c r="J342" s="500">
        <v>1</v>
      </c>
      <c r="K342" s="226" t="s">
        <v>1390</v>
      </c>
      <c r="L342" s="610" t="s">
        <v>200</v>
      </c>
      <c r="M342" s="500">
        <v>2016</v>
      </c>
      <c r="N342" s="500" t="s">
        <v>188</v>
      </c>
      <c r="O342" s="674"/>
      <c r="P342" s="500" t="s">
        <v>98</v>
      </c>
      <c r="Q342" s="500"/>
      <c r="R342" s="500"/>
      <c r="S342" s="701"/>
    </row>
    <row r="343" spans="1:19" s="47" customFormat="1" ht="39.950000000000003" hidden="1" customHeight="1">
      <c r="A343" s="518" t="s">
        <v>1673</v>
      </c>
      <c r="B343" s="227">
        <f t="shared" si="6"/>
        <v>232</v>
      </c>
      <c r="C343" s="701" t="s">
        <v>1920</v>
      </c>
      <c r="D343" s="701" t="s">
        <v>1921</v>
      </c>
      <c r="E343" s="701" t="s">
        <v>1922</v>
      </c>
      <c r="F343" s="701" t="s">
        <v>200</v>
      </c>
      <c r="G343" s="500" t="s">
        <v>200</v>
      </c>
      <c r="H343" s="500" t="s">
        <v>200</v>
      </c>
      <c r="I343" s="500" t="s">
        <v>200</v>
      </c>
      <c r="J343" s="500">
        <v>1</v>
      </c>
      <c r="K343" s="226" t="s">
        <v>1390</v>
      </c>
      <c r="L343" s="610" t="s">
        <v>200</v>
      </c>
      <c r="M343" s="500">
        <v>2016</v>
      </c>
      <c r="N343" s="500" t="s">
        <v>188</v>
      </c>
      <c r="O343" s="674"/>
      <c r="P343" s="500" t="s">
        <v>98</v>
      </c>
      <c r="Q343" s="500"/>
      <c r="R343" s="500"/>
      <c r="S343" s="701"/>
    </row>
    <row r="344" spans="1:19" s="47" customFormat="1" ht="39.950000000000003" hidden="1" customHeight="1">
      <c r="A344" s="518" t="s">
        <v>1673</v>
      </c>
      <c r="B344" s="227">
        <f t="shared" si="6"/>
        <v>233</v>
      </c>
      <c r="C344" s="701" t="s">
        <v>1920</v>
      </c>
      <c r="D344" s="701" t="s">
        <v>1921</v>
      </c>
      <c r="E344" s="701" t="s">
        <v>1922</v>
      </c>
      <c r="F344" s="701" t="s">
        <v>200</v>
      </c>
      <c r="G344" s="500" t="s">
        <v>200</v>
      </c>
      <c r="H344" s="500" t="s">
        <v>200</v>
      </c>
      <c r="I344" s="500" t="s">
        <v>200</v>
      </c>
      <c r="J344" s="500">
        <v>1</v>
      </c>
      <c r="K344" s="226" t="s">
        <v>1390</v>
      </c>
      <c r="L344" s="610" t="s">
        <v>200</v>
      </c>
      <c r="M344" s="500">
        <v>2016</v>
      </c>
      <c r="N344" s="500" t="s">
        <v>188</v>
      </c>
      <c r="O344" s="674"/>
      <c r="P344" s="500" t="s">
        <v>98</v>
      </c>
      <c r="Q344" s="500"/>
      <c r="R344" s="500"/>
      <c r="S344" s="701"/>
    </row>
    <row r="345" spans="1:19" s="47" customFormat="1" ht="39.950000000000003" hidden="1" customHeight="1">
      <c r="A345" s="518" t="s">
        <v>1673</v>
      </c>
      <c r="B345" s="227">
        <f t="shared" si="6"/>
        <v>234</v>
      </c>
      <c r="C345" s="701" t="s">
        <v>1920</v>
      </c>
      <c r="D345" s="701" t="s">
        <v>1921</v>
      </c>
      <c r="E345" s="701" t="s">
        <v>1922</v>
      </c>
      <c r="F345" s="701" t="s">
        <v>200</v>
      </c>
      <c r="G345" s="500" t="s">
        <v>200</v>
      </c>
      <c r="H345" s="500" t="s">
        <v>200</v>
      </c>
      <c r="I345" s="500" t="s">
        <v>200</v>
      </c>
      <c r="J345" s="500">
        <v>1</v>
      </c>
      <c r="K345" s="226" t="s">
        <v>1390</v>
      </c>
      <c r="L345" s="610" t="s">
        <v>200</v>
      </c>
      <c r="M345" s="500">
        <v>2016</v>
      </c>
      <c r="N345" s="500" t="s">
        <v>188</v>
      </c>
      <c r="O345" s="674"/>
      <c r="P345" s="500" t="s">
        <v>98</v>
      </c>
      <c r="Q345" s="500"/>
      <c r="R345" s="500"/>
      <c r="S345" s="701"/>
    </row>
    <row r="346" spans="1:19" s="47" customFormat="1" ht="39.950000000000003" hidden="1" customHeight="1">
      <c r="A346" s="518" t="s">
        <v>1673</v>
      </c>
      <c r="B346" s="227">
        <f t="shared" si="6"/>
        <v>235</v>
      </c>
      <c r="C346" s="701" t="s">
        <v>1920</v>
      </c>
      <c r="D346" s="701" t="s">
        <v>1921</v>
      </c>
      <c r="E346" s="701" t="s">
        <v>1922</v>
      </c>
      <c r="F346" s="701" t="s">
        <v>200</v>
      </c>
      <c r="G346" s="500" t="s">
        <v>200</v>
      </c>
      <c r="H346" s="500" t="s">
        <v>200</v>
      </c>
      <c r="I346" s="500" t="s">
        <v>200</v>
      </c>
      <c r="J346" s="500">
        <v>1</v>
      </c>
      <c r="K346" s="226" t="s">
        <v>1390</v>
      </c>
      <c r="L346" s="610" t="s">
        <v>200</v>
      </c>
      <c r="M346" s="500">
        <v>2016</v>
      </c>
      <c r="N346" s="500" t="s">
        <v>188</v>
      </c>
      <c r="O346" s="674"/>
      <c r="P346" s="500" t="s">
        <v>98</v>
      </c>
      <c r="Q346" s="500"/>
      <c r="R346" s="500"/>
      <c r="S346" s="701"/>
    </row>
    <row r="347" spans="1:19" s="47" customFormat="1" ht="39.950000000000003" hidden="1" customHeight="1">
      <c r="A347" s="518" t="s">
        <v>1673</v>
      </c>
      <c r="B347" s="227">
        <f t="shared" si="6"/>
        <v>236</v>
      </c>
      <c r="C347" s="701" t="s">
        <v>1920</v>
      </c>
      <c r="D347" s="701" t="s">
        <v>1921</v>
      </c>
      <c r="E347" s="701" t="s">
        <v>1922</v>
      </c>
      <c r="F347" s="701" t="s">
        <v>200</v>
      </c>
      <c r="G347" s="500" t="s">
        <v>200</v>
      </c>
      <c r="H347" s="500" t="s">
        <v>200</v>
      </c>
      <c r="I347" s="500" t="s">
        <v>200</v>
      </c>
      <c r="J347" s="500">
        <v>1</v>
      </c>
      <c r="K347" s="226" t="s">
        <v>1390</v>
      </c>
      <c r="L347" s="610" t="s">
        <v>200</v>
      </c>
      <c r="M347" s="500">
        <v>2016</v>
      </c>
      <c r="N347" s="500" t="s">
        <v>188</v>
      </c>
      <c r="O347" s="674"/>
      <c r="P347" s="500" t="s">
        <v>98</v>
      </c>
      <c r="Q347" s="500"/>
      <c r="R347" s="500"/>
      <c r="S347" s="701"/>
    </row>
    <row r="348" spans="1:19" s="47" customFormat="1" ht="39.950000000000003" hidden="1" customHeight="1">
      <c r="A348" s="518" t="s">
        <v>1673</v>
      </c>
      <c r="B348" s="227">
        <f t="shared" si="6"/>
        <v>237</v>
      </c>
      <c r="C348" s="701" t="s">
        <v>1920</v>
      </c>
      <c r="D348" s="701" t="s">
        <v>1921</v>
      </c>
      <c r="E348" s="701" t="s">
        <v>1922</v>
      </c>
      <c r="F348" s="701" t="s">
        <v>200</v>
      </c>
      <c r="G348" s="500" t="s">
        <v>200</v>
      </c>
      <c r="H348" s="500" t="s">
        <v>200</v>
      </c>
      <c r="I348" s="500" t="s">
        <v>200</v>
      </c>
      <c r="J348" s="500">
        <v>1</v>
      </c>
      <c r="K348" s="226" t="s">
        <v>1390</v>
      </c>
      <c r="L348" s="610" t="s">
        <v>200</v>
      </c>
      <c r="M348" s="500">
        <v>2016</v>
      </c>
      <c r="N348" s="500" t="s">
        <v>188</v>
      </c>
      <c r="O348" s="674"/>
      <c r="P348" s="500" t="s">
        <v>98</v>
      </c>
      <c r="Q348" s="500"/>
      <c r="R348" s="500"/>
      <c r="S348" s="701"/>
    </row>
    <row r="349" spans="1:19" s="47" customFormat="1" ht="39.950000000000003" hidden="1" customHeight="1">
      <c r="A349" s="518" t="s">
        <v>1673</v>
      </c>
      <c r="B349" s="227">
        <f t="shared" si="6"/>
        <v>238</v>
      </c>
      <c r="C349" s="701" t="s">
        <v>1920</v>
      </c>
      <c r="D349" s="701" t="s">
        <v>1921</v>
      </c>
      <c r="E349" s="701" t="s">
        <v>1922</v>
      </c>
      <c r="F349" s="701" t="s">
        <v>200</v>
      </c>
      <c r="G349" s="500" t="s">
        <v>200</v>
      </c>
      <c r="H349" s="500" t="s">
        <v>200</v>
      </c>
      <c r="I349" s="500" t="s">
        <v>200</v>
      </c>
      <c r="J349" s="500">
        <v>1</v>
      </c>
      <c r="K349" s="226" t="s">
        <v>1390</v>
      </c>
      <c r="L349" s="610" t="s">
        <v>200</v>
      </c>
      <c r="M349" s="500">
        <v>2016</v>
      </c>
      <c r="N349" s="500" t="s">
        <v>188</v>
      </c>
      <c r="O349" s="674"/>
      <c r="P349" s="500" t="s">
        <v>98</v>
      </c>
      <c r="Q349" s="500"/>
      <c r="R349" s="500"/>
      <c r="S349" s="701"/>
    </row>
    <row r="350" spans="1:19" s="47" customFormat="1" ht="39.950000000000003" hidden="1" customHeight="1">
      <c r="A350" s="518" t="s">
        <v>1673</v>
      </c>
      <c r="B350" s="227">
        <f t="shared" si="6"/>
        <v>239</v>
      </c>
      <c r="C350" s="701" t="s">
        <v>1920</v>
      </c>
      <c r="D350" s="701" t="s">
        <v>1921</v>
      </c>
      <c r="E350" s="701" t="s">
        <v>1922</v>
      </c>
      <c r="F350" s="701" t="s">
        <v>200</v>
      </c>
      <c r="G350" s="500" t="s">
        <v>200</v>
      </c>
      <c r="H350" s="500" t="s">
        <v>200</v>
      </c>
      <c r="I350" s="500" t="s">
        <v>200</v>
      </c>
      <c r="J350" s="500">
        <v>1</v>
      </c>
      <c r="K350" s="226" t="s">
        <v>1390</v>
      </c>
      <c r="L350" s="610" t="s">
        <v>200</v>
      </c>
      <c r="M350" s="500">
        <v>2016</v>
      </c>
      <c r="N350" s="500" t="s">
        <v>188</v>
      </c>
      <c r="O350" s="674"/>
      <c r="P350" s="500" t="s">
        <v>98</v>
      </c>
      <c r="Q350" s="500"/>
      <c r="R350" s="500"/>
      <c r="S350" s="701"/>
    </row>
    <row r="351" spans="1:19" s="47" customFormat="1" ht="39.950000000000003" hidden="1" customHeight="1">
      <c r="A351" s="518" t="s">
        <v>1673</v>
      </c>
      <c r="B351" s="227">
        <f t="shared" si="6"/>
        <v>240</v>
      </c>
      <c r="C351" s="701" t="s">
        <v>1920</v>
      </c>
      <c r="D351" s="701" t="s">
        <v>1921</v>
      </c>
      <c r="E351" s="701" t="s">
        <v>1922</v>
      </c>
      <c r="F351" s="701" t="s">
        <v>200</v>
      </c>
      <c r="G351" s="500" t="s">
        <v>200</v>
      </c>
      <c r="H351" s="500" t="s">
        <v>200</v>
      </c>
      <c r="I351" s="500" t="s">
        <v>200</v>
      </c>
      <c r="J351" s="500">
        <v>1</v>
      </c>
      <c r="K351" s="226" t="s">
        <v>1390</v>
      </c>
      <c r="L351" s="610" t="s">
        <v>200</v>
      </c>
      <c r="M351" s="500">
        <v>2016</v>
      </c>
      <c r="N351" s="500" t="s">
        <v>188</v>
      </c>
      <c r="O351" s="674"/>
      <c r="P351" s="500" t="s">
        <v>98</v>
      </c>
      <c r="Q351" s="500"/>
      <c r="R351" s="500"/>
      <c r="S351" s="701"/>
    </row>
    <row r="352" spans="1:19" s="47" customFormat="1" ht="39.950000000000003" hidden="1" customHeight="1">
      <c r="A352" s="518" t="s">
        <v>1673</v>
      </c>
      <c r="B352" s="227">
        <f t="shared" si="6"/>
        <v>241</v>
      </c>
      <c r="C352" s="701" t="s">
        <v>1920</v>
      </c>
      <c r="D352" s="701" t="s">
        <v>1921</v>
      </c>
      <c r="E352" s="701" t="s">
        <v>1922</v>
      </c>
      <c r="F352" s="701" t="s">
        <v>200</v>
      </c>
      <c r="G352" s="500" t="s">
        <v>200</v>
      </c>
      <c r="H352" s="500" t="s">
        <v>200</v>
      </c>
      <c r="I352" s="500" t="s">
        <v>200</v>
      </c>
      <c r="J352" s="500">
        <v>1</v>
      </c>
      <c r="K352" s="226" t="s">
        <v>1390</v>
      </c>
      <c r="L352" s="610" t="s">
        <v>200</v>
      </c>
      <c r="M352" s="500">
        <v>2016</v>
      </c>
      <c r="N352" s="500" t="s">
        <v>188</v>
      </c>
      <c r="O352" s="674"/>
      <c r="P352" s="500" t="s">
        <v>98</v>
      </c>
      <c r="Q352" s="500"/>
      <c r="R352" s="500"/>
      <c r="S352" s="701"/>
    </row>
    <row r="353" spans="1:19" s="47" customFormat="1" ht="39.950000000000003" hidden="1" customHeight="1">
      <c r="A353" s="518" t="s">
        <v>1673</v>
      </c>
      <c r="B353" s="227">
        <f t="shared" si="6"/>
        <v>242</v>
      </c>
      <c r="C353" s="701" t="s">
        <v>1920</v>
      </c>
      <c r="D353" s="701" t="s">
        <v>1921</v>
      </c>
      <c r="E353" s="701" t="s">
        <v>1922</v>
      </c>
      <c r="F353" s="701" t="s">
        <v>200</v>
      </c>
      <c r="G353" s="500" t="s">
        <v>200</v>
      </c>
      <c r="H353" s="500" t="s">
        <v>200</v>
      </c>
      <c r="I353" s="500" t="s">
        <v>200</v>
      </c>
      <c r="J353" s="500">
        <v>1</v>
      </c>
      <c r="K353" s="226" t="s">
        <v>1390</v>
      </c>
      <c r="L353" s="610" t="s">
        <v>200</v>
      </c>
      <c r="M353" s="500">
        <v>2016</v>
      </c>
      <c r="N353" s="500" t="s">
        <v>188</v>
      </c>
      <c r="O353" s="674"/>
      <c r="P353" s="500" t="s">
        <v>98</v>
      </c>
      <c r="Q353" s="500"/>
      <c r="R353" s="500"/>
      <c r="S353" s="701"/>
    </row>
    <row r="354" spans="1:19" s="47" customFormat="1" ht="39.950000000000003" hidden="1" customHeight="1">
      <c r="A354" s="518" t="s">
        <v>1673</v>
      </c>
      <c r="B354" s="227">
        <f t="shared" si="6"/>
        <v>243</v>
      </c>
      <c r="C354" s="701" t="s">
        <v>1920</v>
      </c>
      <c r="D354" s="701" t="s">
        <v>1921</v>
      </c>
      <c r="E354" s="701" t="s">
        <v>1922</v>
      </c>
      <c r="F354" s="701" t="s">
        <v>200</v>
      </c>
      <c r="G354" s="500" t="s">
        <v>200</v>
      </c>
      <c r="H354" s="500" t="s">
        <v>200</v>
      </c>
      <c r="I354" s="500" t="s">
        <v>200</v>
      </c>
      <c r="J354" s="500">
        <v>1</v>
      </c>
      <c r="K354" s="226" t="s">
        <v>1390</v>
      </c>
      <c r="L354" s="610" t="s">
        <v>200</v>
      </c>
      <c r="M354" s="500">
        <v>2016</v>
      </c>
      <c r="N354" s="500" t="s">
        <v>188</v>
      </c>
      <c r="O354" s="674"/>
      <c r="P354" s="500" t="s">
        <v>98</v>
      </c>
      <c r="Q354" s="500"/>
      <c r="R354" s="500"/>
      <c r="S354" s="701"/>
    </row>
    <row r="355" spans="1:19" s="47" customFormat="1" ht="39.950000000000003" hidden="1" customHeight="1">
      <c r="A355" s="518" t="s">
        <v>1673</v>
      </c>
      <c r="B355" s="227">
        <f t="shared" si="6"/>
        <v>244</v>
      </c>
      <c r="C355" s="701" t="s">
        <v>1920</v>
      </c>
      <c r="D355" s="701" t="s">
        <v>1921</v>
      </c>
      <c r="E355" s="701" t="s">
        <v>1922</v>
      </c>
      <c r="F355" s="701" t="s">
        <v>200</v>
      </c>
      <c r="G355" s="500" t="s">
        <v>200</v>
      </c>
      <c r="H355" s="500" t="s">
        <v>200</v>
      </c>
      <c r="I355" s="500" t="s">
        <v>200</v>
      </c>
      <c r="J355" s="500">
        <v>1</v>
      </c>
      <c r="K355" s="226" t="s">
        <v>1390</v>
      </c>
      <c r="L355" s="610" t="s">
        <v>200</v>
      </c>
      <c r="M355" s="500">
        <v>2016</v>
      </c>
      <c r="N355" s="500" t="s">
        <v>188</v>
      </c>
      <c r="O355" s="674"/>
      <c r="P355" s="500" t="s">
        <v>98</v>
      </c>
      <c r="Q355" s="500"/>
      <c r="R355" s="500"/>
      <c r="S355" s="701"/>
    </row>
    <row r="356" spans="1:19" s="47" customFormat="1" ht="39.950000000000003" hidden="1" customHeight="1">
      <c r="A356" s="518" t="s">
        <v>1673</v>
      </c>
      <c r="B356" s="227">
        <f t="shared" si="6"/>
        <v>245</v>
      </c>
      <c r="C356" s="701" t="s">
        <v>1920</v>
      </c>
      <c r="D356" s="701" t="s">
        <v>1921</v>
      </c>
      <c r="E356" s="701" t="s">
        <v>1922</v>
      </c>
      <c r="F356" s="701" t="s">
        <v>200</v>
      </c>
      <c r="G356" s="500" t="s">
        <v>200</v>
      </c>
      <c r="H356" s="500" t="s">
        <v>200</v>
      </c>
      <c r="I356" s="500" t="s">
        <v>200</v>
      </c>
      <c r="J356" s="500">
        <v>1</v>
      </c>
      <c r="K356" s="226" t="s">
        <v>1390</v>
      </c>
      <c r="L356" s="610" t="s">
        <v>200</v>
      </c>
      <c r="M356" s="500">
        <v>2016</v>
      </c>
      <c r="N356" s="500" t="s">
        <v>188</v>
      </c>
      <c r="O356" s="674"/>
      <c r="P356" s="500" t="s">
        <v>98</v>
      </c>
      <c r="Q356" s="500"/>
      <c r="R356" s="500"/>
      <c r="S356" s="701"/>
    </row>
    <row r="357" spans="1:19" s="47" customFormat="1" ht="39.950000000000003" hidden="1" customHeight="1">
      <c r="A357" s="518" t="s">
        <v>1673</v>
      </c>
      <c r="B357" s="227">
        <f t="shared" si="6"/>
        <v>246</v>
      </c>
      <c r="C357" s="701" t="s">
        <v>1920</v>
      </c>
      <c r="D357" s="701" t="s">
        <v>1921</v>
      </c>
      <c r="E357" s="701" t="s">
        <v>1922</v>
      </c>
      <c r="F357" s="701" t="s">
        <v>200</v>
      </c>
      <c r="G357" s="500" t="s">
        <v>200</v>
      </c>
      <c r="H357" s="500" t="s">
        <v>200</v>
      </c>
      <c r="I357" s="500" t="s">
        <v>200</v>
      </c>
      <c r="J357" s="500">
        <v>1</v>
      </c>
      <c r="K357" s="226" t="s">
        <v>1390</v>
      </c>
      <c r="L357" s="610" t="s">
        <v>200</v>
      </c>
      <c r="M357" s="500">
        <v>2016</v>
      </c>
      <c r="N357" s="500" t="s">
        <v>188</v>
      </c>
      <c r="O357" s="674"/>
      <c r="P357" s="500" t="s">
        <v>98</v>
      </c>
      <c r="Q357" s="500"/>
      <c r="R357" s="500"/>
      <c r="S357" s="701"/>
    </row>
    <row r="358" spans="1:19" s="47" customFormat="1" ht="39.950000000000003" hidden="1" customHeight="1">
      <c r="A358" s="518" t="s">
        <v>1673</v>
      </c>
      <c r="B358" s="227">
        <f t="shared" si="6"/>
        <v>247</v>
      </c>
      <c r="C358" s="701" t="s">
        <v>1920</v>
      </c>
      <c r="D358" s="701" t="s">
        <v>1921</v>
      </c>
      <c r="E358" s="701" t="s">
        <v>1922</v>
      </c>
      <c r="F358" s="701" t="s">
        <v>200</v>
      </c>
      <c r="G358" s="500" t="s">
        <v>200</v>
      </c>
      <c r="H358" s="500" t="s">
        <v>200</v>
      </c>
      <c r="I358" s="500" t="s">
        <v>200</v>
      </c>
      <c r="J358" s="500">
        <v>1</v>
      </c>
      <c r="K358" s="226" t="s">
        <v>1390</v>
      </c>
      <c r="L358" s="610" t="s">
        <v>200</v>
      </c>
      <c r="M358" s="500">
        <v>2016</v>
      </c>
      <c r="N358" s="500" t="s">
        <v>188</v>
      </c>
      <c r="O358" s="674"/>
      <c r="P358" s="500" t="s">
        <v>98</v>
      </c>
      <c r="Q358" s="500"/>
      <c r="R358" s="500"/>
      <c r="S358" s="701"/>
    </row>
    <row r="359" spans="1:19" s="47" customFormat="1" ht="39.950000000000003" hidden="1" customHeight="1">
      <c r="A359" s="518" t="s">
        <v>1673</v>
      </c>
      <c r="B359" s="227">
        <f t="shared" si="6"/>
        <v>248</v>
      </c>
      <c r="C359" s="701" t="s">
        <v>1920</v>
      </c>
      <c r="D359" s="701" t="s">
        <v>1921</v>
      </c>
      <c r="E359" s="701" t="s">
        <v>1922</v>
      </c>
      <c r="F359" s="701" t="s">
        <v>200</v>
      </c>
      <c r="G359" s="500" t="s">
        <v>200</v>
      </c>
      <c r="H359" s="500" t="s">
        <v>200</v>
      </c>
      <c r="I359" s="500" t="s">
        <v>200</v>
      </c>
      <c r="J359" s="500">
        <v>1</v>
      </c>
      <c r="K359" s="226" t="s">
        <v>1390</v>
      </c>
      <c r="L359" s="610" t="s">
        <v>200</v>
      </c>
      <c r="M359" s="500">
        <v>2016</v>
      </c>
      <c r="N359" s="500" t="s">
        <v>188</v>
      </c>
      <c r="O359" s="674"/>
      <c r="P359" s="500" t="s">
        <v>98</v>
      </c>
      <c r="Q359" s="500"/>
      <c r="R359" s="500"/>
      <c r="S359" s="701"/>
    </row>
    <row r="360" spans="1:19" s="47" customFormat="1" ht="39.950000000000003" hidden="1" customHeight="1">
      <c r="A360" s="518" t="s">
        <v>1673</v>
      </c>
      <c r="B360" s="227">
        <f t="shared" si="6"/>
        <v>249</v>
      </c>
      <c r="C360" s="701" t="s">
        <v>1920</v>
      </c>
      <c r="D360" s="701" t="s">
        <v>1921</v>
      </c>
      <c r="E360" s="701" t="s">
        <v>1922</v>
      </c>
      <c r="F360" s="701" t="s">
        <v>200</v>
      </c>
      <c r="G360" s="500" t="s">
        <v>200</v>
      </c>
      <c r="H360" s="500" t="s">
        <v>200</v>
      </c>
      <c r="I360" s="500" t="s">
        <v>200</v>
      </c>
      <c r="J360" s="500">
        <v>1</v>
      </c>
      <c r="K360" s="226" t="s">
        <v>1390</v>
      </c>
      <c r="L360" s="610" t="s">
        <v>200</v>
      </c>
      <c r="M360" s="500">
        <v>2016</v>
      </c>
      <c r="N360" s="500" t="s">
        <v>188</v>
      </c>
      <c r="O360" s="674"/>
      <c r="P360" s="500" t="s">
        <v>98</v>
      </c>
      <c r="Q360" s="500"/>
      <c r="R360" s="500"/>
      <c r="S360" s="701"/>
    </row>
    <row r="361" spans="1:19" s="47" customFormat="1" ht="39.950000000000003" hidden="1" customHeight="1">
      <c r="A361" s="518" t="s">
        <v>1673</v>
      </c>
      <c r="B361" s="227">
        <f t="shared" si="6"/>
        <v>250</v>
      </c>
      <c r="C361" s="701" t="s">
        <v>1920</v>
      </c>
      <c r="D361" s="701" t="s">
        <v>1921</v>
      </c>
      <c r="E361" s="701" t="s">
        <v>1922</v>
      </c>
      <c r="F361" s="701" t="s">
        <v>200</v>
      </c>
      <c r="G361" s="500" t="s">
        <v>200</v>
      </c>
      <c r="H361" s="500" t="s">
        <v>200</v>
      </c>
      <c r="I361" s="500" t="s">
        <v>200</v>
      </c>
      <c r="J361" s="500">
        <v>1</v>
      </c>
      <c r="K361" s="226" t="s">
        <v>1390</v>
      </c>
      <c r="L361" s="610" t="s">
        <v>200</v>
      </c>
      <c r="M361" s="500">
        <v>2016</v>
      </c>
      <c r="N361" s="500" t="s">
        <v>188</v>
      </c>
      <c r="O361" s="674"/>
      <c r="P361" s="500" t="s">
        <v>98</v>
      </c>
      <c r="Q361" s="500"/>
      <c r="R361" s="500"/>
      <c r="S361" s="701"/>
    </row>
    <row r="362" spans="1:19" s="47" customFormat="1" ht="39.950000000000003" hidden="1" customHeight="1">
      <c r="A362" s="518" t="s">
        <v>1673</v>
      </c>
      <c r="B362" s="227">
        <f t="shared" si="6"/>
        <v>251</v>
      </c>
      <c r="C362" s="701" t="s">
        <v>1920</v>
      </c>
      <c r="D362" s="701" t="s">
        <v>1921</v>
      </c>
      <c r="E362" s="701" t="s">
        <v>1922</v>
      </c>
      <c r="F362" s="701" t="s">
        <v>200</v>
      </c>
      <c r="G362" s="500" t="s">
        <v>200</v>
      </c>
      <c r="H362" s="500" t="s">
        <v>200</v>
      </c>
      <c r="I362" s="500" t="s">
        <v>200</v>
      </c>
      <c r="J362" s="500">
        <v>1</v>
      </c>
      <c r="K362" s="226" t="s">
        <v>1390</v>
      </c>
      <c r="L362" s="610" t="s">
        <v>200</v>
      </c>
      <c r="M362" s="500">
        <v>2016</v>
      </c>
      <c r="N362" s="500" t="s">
        <v>188</v>
      </c>
      <c r="O362" s="674"/>
      <c r="P362" s="500" t="s">
        <v>98</v>
      </c>
      <c r="Q362" s="500"/>
      <c r="R362" s="500"/>
      <c r="S362" s="701"/>
    </row>
    <row r="363" spans="1:19" s="47" customFormat="1" ht="39.950000000000003" hidden="1" customHeight="1">
      <c r="A363" s="518" t="s">
        <v>1673</v>
      </c>
      <c r="B363" s="227">
        <f t="shared" si="6"/>
        <v>252</v>
      </c>
      <c r="C363" s="701" t="s">
        <v>1920</v>
      </c>
      <c r="D363" s="701" t="s">
        <v>1921</v>
      </c>
      <c r="E363" s="701" t="s">
        <v>1922</v>
      </c>
      <c r="F363" s="701" t="s">
        <v>200</v>
      </c>
      <c r="G363" s="500" t="s">
        <v>200</v>
      </c>
      <c r="H363" s="500" t="s">
        <v>200</v>
      </c>
      <c r="I363" s="500" t="s">
        <v>200</v>
      </c>
      <c r="J363" s="500">
        <v>1</v>
      </c>
      <c r="K363" s="226" t="s">
        <v>1390</v>
      </c>
      <c r="L363" s="610" t="s">
        <v>200</v>
      </c>
      <c r="M363" s="500">
        <v>2016</v>
      </c>
      <c r="N363" s="500" t="s">
        <v>188</v>
      </c>
      <c r="O363" s="674"/>
      <c r="P363" s="500" t="s">
        <v>98</v>
      </c>
      <c r="Q363" s="500"/>
      <c r="R363" s="500"/>
      <c r="S363" s="701"/>
    </row>
    <row r="364" spans="1:19" s="47" customFormat="1" ht="39.950000000000003" hidden="1" customHeight="1">
      <c r="A364" s="518" t="s">
        <v>1673</v>
      </c>
      <c r="B364" s="227">
        <f t="shared" si="6"/>
        <v>253</v>
      </c>
      <c r="C364" s="701" t="s">
        <v>1920</v>
      </c>
      <c r="D364" s="701" t="s">
        <v>1921</v>
      </c>
      <c r="E364" s="701" t="s">
        <v>1922</v>
      </c>
      <c r="F364" s="701" t="s">
        <v>200</v>
      </c>
      <c r="G364" s="500" t="s">
        <v>200</v>
      </c>
      <c r="H364" s="500" t="s">
        <v>200</v>
      </c>
      <c r="I364" s="500" t="s">
        <v>200</v>
      </c>
      <c r="J364" s="500">
        <v>1</v>
      </c>
      <c r="K364" s="226" t="s">
        <v>1390</v>
      </c>
      <c r="L364" s="610" t="s">
        <v>200</v>
      </c>
      <c r="M364" s="500">
        <v>2016</v>
      </c>
      <c r="N364" s="500" t="s">
        <v>188</v>
      </c>
      <c r="O364" s="674"/>
      <c r="P364" s="500" t="s">
        <v>98</v>
      </c>
      <c r="Q364" s="500"/>
      <c r="R364" s="500"/>
      <c r="S364" s="701"/>
    </row>
    <row r="365" spans="1:19" s="47" customFormat="1" ht="39.950000000000003" hidden="1" customHeight="1">
      <c r="A365" s="518" t="s">
        <v>1673</v>
      </c>
      <c r="B365" s="227">
        <f t="shared" si="6"/>
        <v>254</v>
      </c>
      <c r="C365" s="701" t="s">
        <v>1920</v>
      </c>
      <c r="D365" s="701" t="s">
        <v>1921</v>
      </c>
      <c r="E365" s="701" t="s">
        <v>1922</v>
      </c>
      <c r="F365" s="701" t="s">
        <v>200</v>
      </c>
      <c r="G365" s="500" t="s">
        <v>200</v>
      </c>
      <c r="H365" s="500" t="s">
        <v>200</v>
      </c>
      <c r="I365" s="500" t="s">
        <v>200</v>
      </c>
      <c r="J365" s="500">
        <v>1</v>
      </c>
      <c r="K365" s="226" t="s">
        <v>1390</v>
      </c>
      <c r="L365" s="610" t="s">
        <v>200</v>
      </c>
      <c r="M365" s="500">
        <v>2016</v>
      </c>
      <c r="N365" s="500" t="s">
        <v>188</v>
      </c>
      <c r="O365" s="674"/>
      <c r="P365" s="500" t="s">
        <v>98</v>
      </c>
      <c r="Q365" s="500"/>
      <c r="R365" s="500"/>
      <c r="S365" s="701"/>
    </row>
    <row r="366" spans="1:19" s="47" customFormat="1" ht="39.950000000000003" hidden="1" customHeight="1">
      <c r="A366" s="518" t="s">
        <v>1673</v>
      </c>
      <c r="B366" s="227">
        <f t="shared" si="6"/>
        <v>255</v>
      </c>
      <c r="C366" s="701" t="s">
        <v>1920</v>
      </c>
      <c r="D366" s="701" t="s">
        <v>1921</v>
      </c>
      <c r="E366" s="701" t="s">
        <v>1922</v>
      </c>
      <c r="F366" s="701" t="s">
        <v>200</v>
      </c>
      <c r="G366" s="500" t="s">
        <v>200</v>
      </c>
      <c r="H366" s="500" t="s">
        <v>200</v>
      </c>
      <c r="I366" s="500" t="s">
        <v>200</v>
      </c>
      <c r="J366" s="500">
        <v>1</v>
      </c>
      <c r="K366" s="226" t="s">
        <v>1390</v>
      </c>
      <c r="L366" s="610" t="s">
        <v>200</v>
      </c>
      <c r="M366" s="500">
        <v>2016</v>
      </c>
      <c r="N366" s="500" t="s">
        <v>188</v>
      </c>
      <c r="O366" s="674"/>
      <c r="P366" s="500" t="s">
        <v>98</v>
      </c>
      <c r="Q366" s="500"/>
      <c r="R366" s="500"/>
      <c r="S366" s="701"/>
    </row>
    <row r="367" spans="1:19" s="47" customFormat="1" ht="39.950000000000003" hidden="1" customHeight="1">
      <c r="A367" s="518" t="s">
        <v>1673</v>
      </c>
      <c r="B367" s="227">
        <f t="shared" si="6"/>
        <v>256</v>
      </c>
      <c r="C367" s="701" t="s">
        <v>1920</v>
      </c>
      <c r="D367" s="701" t="s">
        <v>1921</v>
      </c>
      <c r="E367" s="701" t="s">
        <v>1922</v>
      </c>
      <c r="F367" s="701" t="s">
        <v>200</v>
      </c>
      <c r="G367" s="500" t="s">
        <v>200</v>
      </c>
      <c r="H367" s="500" t="s">
        <v>200</v>
      </c>
      <c r="I367" s="500" t="s">
        <v>200</v>
      </c>
      <c r="J367" s="500">
        <v>1</v>
      </c>
      <c r="K367" s="226" t="s">
        <v>1390</v>
      </c>
      <c r="L367" s="610" t="s">
        <v>200</v>
      </c>
      <c r="M367" s="500">
        <v>2016</v>
      </c>
      <c r="N367" s="500" t="s">
        <v>188</v>
      </c>
      <c r="O367" s="674"/>
      <c r="P367" s="500" t="s">
        <v>98</v>
      </c>
      <c r="Q367" s="500"/>
      <c r="R367" s="500"/>
      <c r="S367" s="701"/>
    </row>
    <row r="368" spans="1:19" s="47" customFormat="1" ht="39.950000000000003" hidden="1" customHeight="1">
      <c r="A368" s="518" t="s">
        <v>1673</v>
      </c>
      <c r="B368" s="227">
        <f t="shared" si="6"/>
        <v>257</v>
      </c>
      <c r="C368" s="701" t="s">
        <v>1920</v>
      </c>
      <c r="D368" s="701" t="s">
        <v>1921</v>
      </c>
      <c r="E368" s="701" t="s">
        <v>1922</v>
      </c>
      <c r="F368" s="701" t="s">
        <v>200</v>
      </c>
      <c r="G368" s="500" t="s">
        <v>200</v>
      </c>
      <c r="H368" s="500" t="s">
        <v>200</v>
      </c>
      <c r="I368" s="500" t="s">
        <v>200</v>
      </c>
      <c r="J368" s="500">
        <v>1</v>
      </c>
      <c r="K368" s="226" t="s">
        <v>1390</v>
      </c>
      <c r="L368" s="610" t="s">
        <v>200</v>
      </c>
      <c r="M368" s="500">
        <v>2016</v>
      </c>
      <c r="N368" s="500" t="s">
        <v>188</v>
      </c>
      <c r="O368" s="674"/>
      <c r="P368" s="500" t="s">
        <v>98</v>
      </c>
      <c r="Q368" s="500"/>
      <c r="R368" s="500"/>
      <c r="S368" s="701"/>
    </row>
    <row r="369" spans="1:19" s="47" customFormat="1" ht="39.950000000000003" hidden="1" customHeight="1">
      <c r="A369" s="518" t="s">
        <v>1673</v>
      </c>
      <c r="B369" s="227">
        <f t="shared" si="6"/>
        <v>258</v>
      </c>
      <c r="C369" s="701" t="s">
        <v>1920</v>
      </c>
      <c r="D369" s="701" t="s">
        <v>1921</v>
      </c>
      <c r="E369" s="701" t="s">
        <v>1922</v>
      </c>
      <c r="F369" s="701" t="s">
        <v>200</v>
      </c>
      <c r="G369" s="500" t="s">
        <v>200</v>
      </c>
      <c r="H369" s="500" t="s">
        <v>200</v>
      </c>
      <c r="I369" s="500" t="s">
        <v>200</v>
      </c>
      <c r="J369" s="500">
        <v>1</v>
      </c>
      <c r="K369" s="226" t="s">
        <v>1390</v>
      </c>
      <c r="L369" s="610" t="s">
        <v>200</v>
      </c>
      <c r="M369" s="500">
        <v>2016</v>
      </c>
      <c r="N369" s="500" t="s">
        <v>188</v>
      </c>
      <c r="O369" s="674"/>
      <c r="P369" s="500" t="s">
        <v>98</v>
      </c>
      <c r="Q369" s="500"/>
      <c r="R369" s="500"/>
      <c r="S369" s="701"/>
    </row>
    <row r="370" spans="1:19" s="47" customFormat="1" ht="39.950000000000003" hidden="1" customHeight="1">
      <c r="A370" s="518" t="s">
        <v>1673</v>
      </c>
      <c r="B370" s="227">
        <f t="shared" si="6"/>
        <v>259</v>
      </c>
      <c r="C370" s="701" t="s">
        <v>1920</v>
      </c>
      <c r="D370" s="701" t="s">
        <v>1921</v>
      </c>
      <c r="E370" s="701" t="s">
        <v>1922</v>
      </c>
      <c r="F370" s="701" t="s">
        <v>200</v>
      </c>
      <c r="G370" s="500" t="s">
        <v>200</v>
      </c>
      <c r="H370" s="500" t="s">
        <v>200</v>
      </c>
      <c r="I370" s="500" t="s">
        <v>200</v>
      </c>
      <c r="J370" s="500">
        <v>1</v>
      </c>
      <c r="K370" s="226" t="s">
        <v>1390</v>
      </c>
      <c r="L370" s="610" t="s">
        <v>200</v>
      </c>
      <c r="M370" s="500">
        <v>2016</v>
      </c>
      <c r="N370" s="500" t="s">
        <v>188</v>
      </c>
      <c r="O370" s="674"/>
      <c r="P370" s="500" t="s">
        <v>98</v>
      </c>
      <c r="Q370" s="500"/>
      <c r="R370" s="500"/>
      <c r="S370" s="701"/>
    </row>
    <row r="371" spans="1:19" s="47" customFormat="1" ht="39.950000000000003" hidden="1" customHeight="1">
      <c r="A371" s="518" t="s">
        <v>1673</v>
      </c>
      <c r="B371" s="227">
        <f t="shared" si="6"/>
        <v>260</v>
      </c>
      <c r="C371" s="701" t="s">
        <v>1920</v>
      </c>
      <c r="D371" s="701" t="s">
        <v>1921</v>
      </c>
      <c r="E371" s="701" t="s">
        <v>1922</v>
      </c>
      <c r="F371" s="701" t="s">
        <v>200</v>
      </c>
      <c r="G371" s="500" t="s">
        <v>200</v>
      </c>
      <c r="H371" s="500" t="s">
        <v>200</v>
      </c>
      <c r="I371" s="500" t="s">
        <v>200</v>
      </c>
      <c r="J371" s="500">
        <v>1</v>
      </c>
      <c r="K371" s="226" t="s">
        <v>1390</v>
      </c>
      <c r="L371" s="610" t="s">
        <v>200</v>
      </c>
      <c r="M371" s="500">
        <v>2016</v>
      </c>
      <c r="N371" s="500" t="s">
        <v>188</v>
      </c>
      <c r="O371" s="674"/>
      <c r="P371" s="500" t="s">
        <v>98</v>
      </c>
      <c r="Q371" s="500"/>
      <c r="R371" s="500"/>
      <c r="S371" s="701"/>
    </row>
    <row r="372" spans="1:19" s="47" customFormat="1" ht="39.950000000000003" hidden="1" customHeight="1">
      <c r="A372" s="518" t="s">
        <v>1673</v>
      </c>
      <c r="B372" s="227">
        <f t="shared" ref="B372:B435" si="7">B371+1</f>
        <v>261</v>
      </c>
      <c r="C372" s="701" t="s">
        <v>1920</v>
      </c>
      <c r="D372" s="701" t="s">
        <v>1921</v>
      </c>
      <c r="E372" s="701" t="s">
        <v>1922</v>
      </c>
      <c r="F372" s="701" t="s">
        <v>200</v>
      </c>
      <c r="G372" s="500" t="s">
        <v>200</v>
      </c>
      <c r="H372" s="500" t="s">
        <v>200</v>
      </c>
      <c r="I372" s="500" t="s">
        <v>200</v>
      </c>
      <c r="J372" s="500">
        <v>1</v>
      </c>
      <c r="K372" s="226" t="s">
        <v>1390</v>
      </c>
      <c r="L372" s="610" t="s">
        <v>200</v>
      </c>
      <c r="M372" s="500">
        <v>2016</v>
      </c>
      <c r="N372" s="500" t="s">
        <v>188</v>
      </c>
      <c r="O372" s="674"/>
      <c r="P372" s="500" t="s">
        <v>98</v>
      </c>
      <c r="Q372" s="500"/>
      <c r="R372" s="500"/>
      <c r="S372" s="701"/>
    </row>
    <row r="373" spans="1:19" s="47" customFormat="1" ht="39.950000000000003" hidden="1" customHeight="1">
      <c r="A373" s="518" t="s">
        <v>1673</v>
      </c>
      <c r="B373" s="227">
        <f t="shared" si="7"/>
        <v>262</v>
      </c>
      <c r="C373" s="701" t="s">
        <v>1920</v>
      </c>
      <c r="D373" s="701" t="s">
        <v>1921</v>
      </c>
      <c r="E373" s="701" t="s">
        <v>1922</v>
      </c>
      <c r="F373" s="701" t="s">
        <v>200</v>
      </c>
      <c r="G373" s="500" t="s">
        <v>200</v>
      </c>
      <c r="H373" s="500" t="s">
        <v>200</v>
      </c>
      <c r="I373" s="500" t="s">
        <v>200</v>
      </c>
      <c r="J373" s="500">
        <v>1</v>
      </c>
      <c r="K373" s="226" t="s">
        <v>1390</v>
      </c>
      <c r="L373" s="610" t="s">
        <v>200</v>
      </c>
      <c r="M373" s="500">
        <v>2016</v>
      </c>
      <c r="N373" s="500" t="s">
        <v>188</v>
      </c>
      <c r="O373" s="674"/>
      <c r="P373" s="500" t="s">
        <v>98</v>
      </c>
      <c r="Q373" s="500"/>
      <c r="R373" s="500"/>
      <c r="S373" s="701"/>
    </row>
    <row r="374" spans="1:19" s="47" customFormat="1" ht="39.950000000000003" hidden="1" customHeight="1">
      <c r="A374" s="518" t="s">
        <v>1673</v>
      </c>
      <c r="B374" s="227">
        <f t="shared" si="7"/>
        <v>263</v>
      </c>
      <c r="C374" s="701" t="s">
        <v>1920</v>
      </c>
      <c r="D374" s="701" t="s">
        <v>1921</v>
      </c>
      <c r="E374" s="701" t="s">
        <v>1922</v>
      </c>
      <c r="F374" s="701" t="s">
        <v>200</v>
      </c>
      <c r="G374" s="500" t="s">
        <v>200</v>
      </c>
      <c r="H374" s="500" t="s">
        <v>200</v>
      </c>
      <c r="I374" s="500" t="s">
        <v>200</v>
      </c>
      <c r="J374" s="500">
        <v>1</v>
      </c>
      <c r="K374" s="226" t="s">
        <v>1390</v>
      </c>
      <c r="L374" s="610" t="s">
        <v>200</v>
      </c>
      <c r="M374" s="500">
        <v>2016</v>
      </c>
      <c r="N374" s="500" t="s">
        <v>188</v>
      </c>
      <c r="O374" s="674"/>
      <c r="P374" s="500" t="s">
        <v>98</v>
      </c>
      <c r="Q374" s="500"/>
      <c r="R374" s="500"/>
      <c r="S374" s="701"/>
    </row>
    <row r="375" spans="1:19" s="47" customFormat="1" ht="39.950000000000003" hidden="1" customHeight="1">
      <c r="A375" s="518" t="s">
        <v>1673</v>
      </c>
      <c r="B375" s="227">
        <f t="shared" si="7"/>
        <v>264</v>
      </c>
      <c r="C375" s="701" t="s">
        <v>1920</v>
      </c>
      <c r="D375" s="701" t="s">
        <v>1921</v>
      </c>
      <c r="E375" s="701" t="s">
        <v>1922</v>
      </c>
      <c r="F375" s="701" t="s">
        <v>200</v>
      </c>
      <c r="G375" s="500" t="s">
        <v>200</v>
      </c>
      <c r="H375" s="500" t="s">
        <v>200</v>
      </c>
      <c r="I375" s="500" t="s">
        <v>200</v>
      </c>
      <c r="J375" s="500">
        <v>1</v>
      </c>
      <c r="K375" s="226" t="s">
        <v>1390</v>
      </c>
      <c r="L375" s="610" t="s">
        <v>200</v>
      </c>
      <c r="M375" s="500">
        <v>2016</v>
      </c>
      <c r="N375" s="500" t="s">
        <v>188</v>
      </c>
      <c r="O375" s="674"/>
      <c r="P375" s="500" t="s">
        <v>98</v>
      </c>
      <c r="Q375" s="500"/>
      <c r="R375" s="500"/>
      <c r="S375" s="701"/>
    </row>
    <row r="376" spans="1:19" s="47" customFormat="1" ht="39.950000000000003" hidden="1" customHeight="1">
      <c r="A376" s="518" t="s">
        <v>1673</v>
      </c>
      <c r="B376" s="227">
        <f t="shared" si="7"/>
        <v>265</v>
      </c>
      <c r="C376" s="701" t="s">
        <v>1920</v>
      </c>
      <c r="D376" s="701" t="s">
        <v>1921</v>
      </c>
      <c r="E376" s="701" t="s">
        <v>1922</v>
      </c>
      <c r="F376" s="701" t="s">
        <v>200</v>
      </c>
      <c r="G376" s="500" t="s">
        <v>200</v>
      </c>
      <c r="H376" s="500" t="s">
        <v>200</v>
      </c>
      <c r="I376" s="500" t="s">
        <v>200</v>
      </c>
      <c r="J376" s="500">
        <v>1</v>
      </c>
      <c r="K376" s="226" t="s">
        <v>1390</v>
      </c>
      <c r="L376" s="610" t="s">
        <v>200</v>
      </c>
      <c r="M376" s="500">
        <v>2016</v>
      </c>
      <c r="N376" s="500" t="s">
        <v>188</v>
      </c>
      <c r="O376" s="674"/>
      <c r="P376" s="500" t="s">
        <v>98</v>
      </c>
      <c r="Q376" s="500"/>
      <c r="R376" s="500"/>
      <c r="S376" s="701"/>
    </row>
    <row r="377" spans="1:19" s="47" customFormat="1" ht="39.950000000000003" hidden="1" customHeight="1">
      <c r="A377" s="518" t="s">
        <v>1673</v>
      </c>
      <c r="B377" s="227">
        <f t="shared" si="7"/>
        <v>266</v>
      </c>
      <c r="C377" s="701" t="s">
        <v>1920</v>
      </c>
      <c r="D377" s="701" t="s">
        <v>1921</v>
      </c>
      <c r="E377" s="701" t="s">
        <v>1922</v>
      </c>
      <c r="F377" s="701" t="s">
        <v>200</v>
      </c>
      <c r="G377" s="500" t="s">
        <v>200</v>
      </c>
      <c r="H377" s="500" t="s">
        <v>200</v>
      </c>
      <c r="I377" s="500" t="s">
        <v>200</v>
      </c>
      <c r="J377" s="500">
        <v>1</v>
      </c>
      <c r="K377" s="226" t="s">
        <v>1390</v>
      </c>
      <c r="L377" s="610" t="s">
        <v>200</v>
      </c>
      <c r="M377" s="500">
        <v>2016</v>
      </c>
      <c r="N377" s="500" t="s">
        <v>188</v>
      </c>
      <c r="O377" s="674"/>
      <c r="P377" s="500" t="s">
        <v>98</v>
      </c>
      <c r="Q377" s="500"/>
      <c r="R377" s="500"/>
      <c r="S377" s="701"/>
    </row>
    <row r="378" spans="1:19" s="47" customFormat="1" ht="39.950000000000003" hidden="1" customHeight="1">
      <c r="A378" s="518" t="s">
        <v>1673</v>
      </c>
      <c r="B378" s="227">
        <f t="shared" si="7"/>
        <v>267</v>
      </c>
      <c r="C378" s="701" t="s">
        <v>1920</v>
      </c>
      <c r="D378" s="701" t="s">
        <v>1921</v>
      </c>
      <c r="E378" s="701" t="s">
        <v>1922</v>
      </c>
      <c r="F378" s="701" t="s">
        <v>200</v>
      </c>
      <c r="G378" s="500" t="s">
        <v>200</v>
      </c>
      <c r="H378" s="500" t="s">
        <v>200</v>
      </c>
      <c r="I378" s="500" t="s">
        <v>200</v>
      </c>
      <c r="J378" s="500">
        <v>1</v>
      </c>
      <c r="K378" s="226" t="s">
        <v>1390</v>
      </c>
      <c r="L378" s="610" t="s">
        <v>200</v>
      </c>
      <c r="M378" s="500">
        <v>2016</v>
      </c>
      <c r="N378" s="500" t="s">
        <v>188</v>
      </c>
      <c r="O378" s="674"/>
      <c r="P378" s="500" t="s">
        <v>98</v>
      </c>
      <c r="Q378" s="500"/>
      <c r="R378" s="500"/>
      <c r="S378" s="701"/>
    </row>
    <row r="379" spans="1:19" s="47" customFormat="1" ht="39.950000000000003" hidden="1" customHeight="1">
      <c r="A379" s="518" t="s">
        <v>1673</v>
      </c>
      <c r="B379" s="227">
        <f t="shared" si="7"/>
        <v>268</v>
      </c>
      <c r="C379" s="701" t="s">
        <v>1920</v>
      </c>
      <c r="D379" s="701" t="s">
        <v>1921</v>
      </c>
      <c r="E379" s="701" t="s">
        <v>1922</v>
      </c>
      <c r="F379" s="701" t="s">
        <v>200</v>
      </c>
      <c r="G379" s="500" t="s">
        <v>200</v>
      </c>
      <c r="H379" s="500" t="s">
        <v>200</v>
      </c>
      <c r="I379" s="500" t="s">
        <v>200</v>
      </c>
      <c r="J379" s="500">
        <v>1</v>
      </c>
      <c r="K379" s="226" t="s">
        <v>1390</v>
      </c>
      <c r="L379" s="610" t="s">
        <v>200</v>
      </c>
      <c r="M379" s="500">
        <v>2016</v>
      </c>
      <c r="N379" s="500" t="s">
        <v>188</v>
      </c>
      <c r="O379" s="674"/>
      <c r="P379" s="500" t="s">
        <v>98</v>
      </c>
      <c r="Q379" s="500"/>
      <c r="R379" s="500"/>
      <c r="S379" s="701"/>
    </row>
    <row r="380" spans="1:19" s="47" customFormat="1" ht="39.950000000000003" hidden="1" customHeight="1">
      <c r="A380" s="518" t="s">
        <v>1673</v>
      </c>
      <c r="B380" s="227">
        <f t="shared" si="7"/>
        <v>269</v>
      </c>
      <c r="C380" s="701" t="s">
        <v>1920</v>
      </c>
      <c r="D380" s="701" t="s">
        <v>1921</v>
      </c>
      <c r="E380" s="701" t="s">
        <v>1922</v>
      </c>
      <c r="F380" s="701" t="s">
        <v>200</v>
      </c>
      <c r="G380" s="500" t="s">
        <v>200</v>
      </c>
      <c r="H380" s="500" t="s">
        <v>200</v>
      </c>
      <c r="I380" s="500" t="s">
        <v>200</v>
      </c>
      <c r="J380" s="500">
        <v>1</v>
      </c>
      <c r="K380" s="226" t="s">
        <v>1390</v>
      </c>
      <c r="L380" s="610" t="s">
        <v>200</v>
      </c>
      <c r="M380" s="500">
        <v>2016</v>
      </c>
      <c r="N380" s="500" t="s">
        <v>188</v>
      </c>
      <c r="O380" s="674"/>
      <c r="P380" s="500" t="s">
        <v>98</v>
      </c>
      <c r="Q380" s="500"/>
      <c r="R380" s="500"/>
      <c r="S380" s="701"/>
    </row>
    <row r="381" spans="1:19" s="47" customFormat="1" ht="39.950000000000003" hidden="1" customHeight="1">
      <c r="A381" s="518" t="s">
        <v>1673</v>
      </c>
      <c r="B381" s="227">
        <f t="shared" si="7"/>
        <v>270</v>
      </c>
      <c r="C381" s="701" t="s">
        <v>1920</v>
      </c>
      <c r="D381" s="701" t="s">
        <v>1921</v>
      </c>
      <c r="E381" s="701" t="s">
        <v>1922</v>
      </c>
      <c r="F381" s="701" t="s">
        <v>200</v>
      </c>
      <c r="G381" s="500" t="s">
        <v>200</v>
      </c>
      <c r="H381" s="500" t="s">
        <v>200</v>
      </c>
      <c r="I381" s="500" t="s">
        <v>200</v>
      </c>
      <c r="J381" s="500">
        <v>1</v>
      </c>
      <c r="K381" s="226" t="s">
        <v>1390</v>
      </c>
      <c r="L381" s="610" t="s">
        <v>200</v>
      </c>
      <c r="M381" s="500">
        <v>2016</v>
      </c>
      <c r="N381" s="500" t="s">
        <v>188</v>
      </c>
      <c r="O381" s="674"/>
      <c r="P381" s="500" t="s">
        <v>98</v>
      </c>
      <c r="Q381" s="500"/>
      <c r="R381" s="500"/>
      <c r="S381" s="701"/>
    </row>
    <row r="382" spans="1:19" s="47" customFormat="1" ht="39.950000000000003" hidden="1" customHeight="1">
      <c r="A382" s="518" t="s">
        <v>1673</v>
      </c>
      <c r="B382" s="227">
        <f t="shared" si="7"/>
        <v>271</v>
      </c>
      <c r="C382" s="701" t="s">
        <v>1920</v>
      </c>
      <c r="D382" s="701" t="s">
        <v>1921</v>
      </c>
      <c r="E382" s="701" t="s">
        <v>1922</v>
      </c>
      <c r="F382" s="701" t="s">
        <v>200</v>
      </c>
      <c r="G382" s="500" t="s">
        <v>200</v>
      </c>
      <c r="H382" s="500" t="s">
        <v>200</v>
      </c>
      <c r="I382" s="500" t="s">
        <v>200</v>
      </c>
      <c r="J382" s="500">
        <v>1</v>
      </c>
      <c r="K382" s="226" t="s">
        <v>1390</v>
      </c>
      <c r="L382" s="610" t="s">
        <v>200</v>
      </c>
      <c r="M382" s="500">
        <v>2016</v>
      </c>
      <c r="N382" s="500" t="s">
        <v>188</v>
      </c>
      <c r="O382" s="674"/>
      <c r="P382" s="500" t="s">
        <v>98</v>
      </c>
      <c r="Q382" s="500"/>
      <c r="R382" s="500"/>
      <c r="S382" s="701"/>
    </row>
    <row r="383" spans="1:19" s="47" customFormat="1" ht="39.950000000000003" hidden="1" customHeight="1">
      <c r="A383" s="518" t="s">
        <v>1673</v>
      </c>
      <c r="B383" s="227">
        <f t="shared" si="7"/>
        <v>272</v>
      </c>
      <c r="C383" s="701" t="s">
        <v>1920</v>
      </c>
      <c r="D383" s="701" t="s">
        <v>1921</v>
      </c>
      <c r="E383" s="701" t="s">
        <v>1922</v>
      </c>
      <c r="F383" s="701" t="s">
        <v>200</v>
      </c>
      <c r="G383" s="500" t="s">
        <v>200</v>
      </c>
      <c r="H383" s="500" t="s">
        <v>200</v>
      </c>
      <c r="I383" s="500" t="s">
        <v>200</v>
      </c>
      <c r="J383" s="500">
        <v>1</v>
      </c>
      <c r="K383" s="226" t="s">
        <v>1390</v>
      </c>
      <c r="L383" s="610" t="s">
        <v>200</v>
      </c>
      <c r="M383" s="500">
        <v>2016</v>
      </c>
      <c r="N383" s="500" t="s">
        <v>188</v>
      </c>
      <c r="O383" s="674"/>
      <c r="P383" s="500" t="s">
        <v>98</v>
      </c>
      <c r="Q383" s="500"/>
      <c r="R383" s="500"/>
      <c r="S383" s="701"/>
    </row>
    <row r="384" spans="1:19" s="47" customFormat="1" ht="39.950000000000003" hidden="1" customHeight="1">
      <c r="A384" s="518" t="s">
        <v>1673</v>
      </c>
      <c r="B384" s="227">
        <f t="shared" si="7"/>
        <v>273</v>
      </c>
      <c r="C384" s="701" t="s">
        <v>1920</v>
      </c>
      <c r="D384" s="701" t="s">
        <v>1921</v>
      </c>
      <c r="E384" s="701" t="s">
        <v>1922</v>
      </c>
      <c r="F384" s="701" t="s">
        <v>200</v>
      </c>
      <c r="G384" s="500" t="s">
        <v>200</v>
      </c>
      <c r="H384" s="500" t="s">
        <v>200</v>
      </c>
      <c r="I384" s="500" t="s">
        <v>200</v>
      </c>
      <c r="J384" s="500">
        <v>1</v>
      </c>
      <c r="K384" s="226" t="s">
        <v>1390</v>
      </c>
      <c r="L384" s="610" t="s">
        <v>200</v>
      </c>
      <c r="M384" s="500">
        <v>2016</v>
      </c>
      <c r="N384" s="500" t="s">
        <v>188</v>
      </c>
      <c r="O384" s="674"/>
      <c r="P384" s="500" t="s">
        <v>98</v>
      </c>
      <c r="Q384" s="500"/>
      <c r="R384" s="500"/>
      <c r="S384" s="701"/>
    </row>
    <row r="385" spans="1:19" s="47" customFormat="1" ht="39.950000000000003" hidden="1" customHeight="1">
      <c r="A385" s="518" t="s">
        <v>1673</v>
      </c>
      <c r="B385" s="227">
        <f t="shared" si="7"/>
        <v>274</v>
      </c>
      <c r="C385" s="701" t="s">
        <v>1920</v>
      </c>
      <c r="D385" s="701" t="s">
        <v>1921</v>
      </c>
      <c r="E385" s="701" t="s">
        <v>1922</v>
      </c>
      <c r="F385" s="701" t="s">
        <v>200</v>
      </c>
      <c r="G385" s="500" t="s">
        <v>200</v>
      </c>
      <c r="H385" s="500" t="s">
        <v>200</v>
      </c>
      <c r="I385" s="500" t="s">
        <v>200</v>
      </c>
      <c r="J385" s="500">
        <v>1</v>
      </c>
      <c r="K385" s="226" t="s">
        <v>1390</v>
      </c>
      <c r="L385" s="610" t="s">
        <v>200</v>
      </c>
      <c r="M385" s="500">
        <v>2016</v>
      </c>
      <c r="N385" s="500" t="s">
        <v>188</v>
      </c>
      <c r="O385" s="674"/>
      <c r="P385" s="500" t="s">
        <v>98</v>
      </c>
      <c r="Q385" s="500"/>
      <c r="R385" s="500"/>
      <c r="S385" s="701"/>
    </row>
    <row r="386" spans="1:19" s="47" customFormat="1" ht="39.950000000000003" hidden="1" customHeight="1">
      <c r="A386" s="518" t="s">
        <v>1673</v>
      </c>
      <c r="B386" s="227">
        <f t="shared" si="7"/>
        <v>275</v>
      </c>
      <c r="C386" s="701" t="s">
        <v>1920</v>
      </c>
      <c r="D386" s="701" t="s">
        <v>1921</v>
      </c>
      <c r="E386" s="701" t="s">
        <v>1922</v>
      </c>
      <c r="F386" s="701" t="s">
        <v>200</v>
      </c>
      <c r="G386" s="500" t="s">
        <v>200</v>
      </c>
      <c r="H386" s="500" t="s">
        <v>200</v>
      </c>
      <c r="I386" s="500" t="s">
        <v>200</v>
      </c>
      <c r="J386" s="500">
        <v>1</v>
      </c>
      <c r="K386" s="226" t="s">
        <v>1390</v>
      </c>
      <c r="L386" s="610" t="s">
        <v>200</v>
      </c>
      <c r="M386" s="500">
        <v>2016</v>
      </c>
      <c r="N386" s="500" t="s">
        <v>188</v>
      </c>
      <c r="O386" s="674"/>
      <c r="P386" s="500" t="s">
        <v>98</v>
      </c>
      <c r="Q386" s="500"/>
      <c r="R386" s="500"/>
      <c r="S386" s="701"/>
    </row>
    <row r="387" spans="1:19" s="47" customFormat="1" ht="39.950000000000003" hidden="1" customHeight="1">
      <c r="A387" s="518" t="s">
        <v>1673</v>
      </c>
      <c r="B387" s="227">
        <f t="shared" si="7"/>
        <v>276</v>
      </c>
      <c r="C387" s="701" t="s">
        <v>1920</v>
      </c>
      <c r="D387" s="701" t="s">
        <v>1921</v>
      </c>
      <c r="E387" s="701" t="s">
        <v>1922</v>
      </c>
      <c r="F387" s="701" t="s">
        <v>200</v>
      </c>
      <c r="G387" s="500" t="s">
        <v>200</v>
      </c>
      <c r="H387" s="500" t="s">
        <v>200</v>
      </c>
      <c r="I387" s="500" t="s">
        <v>200</v>
      </c>
      <c r="J387" s="500">
        <v>1</v>
      </c>
      <c r="K387" s="226" t="s">
        <v>1390</v>
      </c>
      <c r="L387" s="610" t="s">
        <v>200</v>
      </c>
      <c r="M387" s="500">
        <v>2016</v>
      </c>
      <c r="N387" s="500" t="s">
        <v>188</v>
      </c>
      <c r="O387" s="674"/>
      <c r="P387" s="500" t="s">
        <v>98</v>
      </c>
      <c r="Q387" s="500"/>
      <c r="R387" s="500"/>
      <c r="S387" s="701"/>
    </row>
    <row r="388" spans="1:19" s="47" customFormat="1" ht="39.950000000000003" hidden="1" customHeight="1">
      <c r="A388" s="518" t="s">
        <v>1673</v>
      </c>
      <c r="B388" s="227">
        <f t="shared" si="7"/>
        <v>277</v>
      </c>
      <c r="C388" s="701" t="s">
        <v>1920</v>
      </c>
      <c r="D388" s="701" t="s">
        <v>1921</v>
      </c>
      <c r="E388" s="701" t="s">
        <v>1922</v>
      </c>
      <c r="F388" s="701" t="s">
        <v>200</v>
      </c>
      <c r="G388" s="500" t="s">
        <v>200</v>
      </c>
      <c r="H388" s="500" t="s">
        <v>200</v>
      </c>
      <c r="I388" s="500" t="s">
        <v>200</v>
      </c>
      <c r="J388" s="500">
        <v>1</v>
      </c>
      <c r="K388" s="226" t="s">
        <v>1390</v>
      </c>
      <c r="L388" s="610" t="s">
        <v>200</v>
      </c>
      <c r="M388" s="500">
        <v>2016</v>
      </c>
      <c r="N388" s="500" t="s">
        <v>188</v>
      </c>
      <c r="O388" s="674"/>
      <c r="P388" s="500" t="s">
        <v>98</v>
      </c>
      <c r="Q388" s="500"/>
      <c r="R388" s="500"/>
      <c r="S388" s="701"/>
    </row>
    <row r="389" spans="1:19" s="47" customFormat="1" ht="39.950000000000003" hidden="1" customHeight="1">
      <c r="A389" s="518" t="s">
        <v>1673</v>
      </c>
      <c r="B389" s="227">
        <f t="shared" si="7"/>
        <v>278</v>
      </c>
      <c r="C389" s="701" t="s">
        <v>1920</v>
      </c>
      <c r="D389" s="701" t="s">
        <v>1921</v>
      </c>
      <c r="E389" s="701" t="s">
        <v>1922</v>
      </c>
      <c r="F389" s="701" t="s">
        <v>200</v>
      </c>
      <c r="G389" s="500" t="s">
        <v>200</v>
      </c>
      <c r="H389" s="500" t="s">
        <v>200</v>
      </c>
      <c r="I389" s="500" t="s">
        <v>200</v>
      </c>
      <c r="J389" s="500">
        <v>1</v>
      </c>
      <c r="K389" s="226" t="s">
        <v>1390</v>
      </c>
      <c r="L389" s="610" t="s">
        <v>200</v>
      </c>
      <c r="M389" s="500">
        <v>2016</v>
      </c>
      <c r="N389" s="500" t="s">
        <v>188</v>
      </c>
      <c r="O389" s="674"/>
      <c r="P389" s="500" t="s">
        <v>98</v>
      </c>
      <c r="Q389" s="500"/>
      <c r="R389" s="500"/>
      <c r="S389" s="701"/>
    </row>
    <row r="390" spans="1:19" s="47" customFormat="1" ht="39.950000000000003" hidden="1" customHeight="1">
      <c r="A390" s="518" t="s">
        <v>1673</v>
      </c>
      <c r="B390" s="227">
        <f t="shared" si="7"/>
        <v>279</v>
      </c>
      <c r="C390" s="701" t="s">
        <v>1920</v>
      </c>
      <c r="D390" s="701" t="s">
        <v>1921</v>
      </c>
      <c r="E390" s="701" t="s">
        <v>1922</v>
      </c>
      <c r="F390" s="701" t="s">
        <v>200</v>
      </c>
      <c r="G390" s="500" t="s">
        <v>200</v>
      </c>
      <c r="H390" s="500" t="s">
        <v>200</v>
      </c>
      <c r="I390" s="500" t="s">
        <v>200</v>
      </c>
      <c r="J390" s="500">
        <v>1</v>
      </c>
      <c r="K390" s="226" t="s">
        <v>1390</v>
      </c>
      <c r="L390" s="610" t="s">
        <v>200</v>
      </c>
      <c r="M390" s="500">
        <v>2016</v>
      </c>
      <c r="N390" s="500" t="s">
        <v>188</v>
      </c>
      <c r="O390" s="674"/>
      <c r="P390" s="500" t="s">
        <v>98</v>
      </c>
      <c r="Q390" s="500"/>
      <c r="R390" s="500"/>
      <c r="S390" s="701"/>
    </row>
    <row r="391" spans="1:19" s="47" customFormat="1" ht="39.950000000000003" hidden="1" customHeight="1">
      <c r="A391" s="518" t="s">
        <v>1673</v>
      </c>
      <c r="B391" s="227">
        <f t="shared" si="7"/>
        <v>280</v>
      </c>
      <c r="C391" s="701" t="s">
        <v>1920</v>
      </c>
      <c r="D391" s="701" t="s">
        <v>1921</v>
      </c>
      <c r="E391" s="701" t="s">
        <v>1922</v>
      </c>
      <c r="F391" s="701" t="s">
        <v>200</v>
      </c>
      <c r="G391" s="500" t="s">
        <v>200</v>
      </c>
      <c r="H391" s="500" t="s">
        <v>200</v>
      </c>
      <c r="I391" s="500" t="s">
        <v>200</v>
      </c>
      <c r="J391" s="500">
        <v>1</v>
      </c>
      <c r="K391" s="226" t="s">
        <v>1390</v>
      </c>
      <c r="L391" s="610" t="s">
        <v>200</v>
      </c>
      <c r="M391" s="500">
        <v>2016</v>
      </c>
      <c r="N391" s="500" t="s">
        <v>188</v>
      </c>
      <c r="O391" s="674"/>
      <c r="P391" s="500" t="s">
        <v>98</v>
      </c>
      <c r="Q391" s="500"/>
      <c r="R391" s="500"/>
      <c r="S391" s="701"/>
    </row>
    <row r="392" spans="1:19" s="47" customFormat="1" ht="39.950000000000003" hidden="1" customHeight="1">
      <c r="A392" s="518" t="s">
        <v>1673</v>
      </c>
      <c r="B392" s="227">
        <f t="shared" si="7"/>
        <v>281</v>
      </c>
      <c r="C392" s="701" t="s">
        <v>1920</v>
      </c>
      <c r="D392" s="701" t="s">
        <v>1921</v>
      </c>
      <c r="E392" s="701" t="s">
        <v>1922</v>
      </c>
      <c r="F392" s="701" t="s">
        <v>200</v>
      </c>
      <c r="G392" s="500" t="s">
        <v>200</v>
      </c>
      <c r="H392" s="500" t="s">
        <v>200</v>
      </c>
      <c r="I392" s="500" t="s">
        <v>200</v>
      </c>
      <c r="J392" s="500">
        <v>1</v>
      </c>
      <c r="K392" s="226" t="s">
        <v>1390</v>
      </c>
      <c r="L392" s="610" t="s">
        <v>200</v>
      </c>
      <c r="M392" s="500">
        <v>2016</v>
      </c>
      <c r="N392" s="500" t="s">
        <v>188</v>
      </c>
      <c r="O392" s="674"/>
      <c r="P392" s="500" t="s">
        <v>98</v>
      </c>
      <c r="Q392" s="500"/>
      <c r="R392" s="500"/>
      <c r="S392" s="701"/>
    </row>
    <row r="393" spans="1:19" s="47" customFormat="1" ht="39.950000000000003" hidden="1" customHeight="1">
      <c r="A393" s="518" t="s">
        <v>1673</v>
      </c>
      <c r="B393" s="227">
        <f t="shared" si="7"/>
        <v>282</v>
      </c>
      <c r="C393" s="701" t="s">
        <v>1920</v>
      </c>
      <c r="D393" s="701" t="s">
        <v>1921</v>
      </c>
      <c r="E393" s="701" t="s">
        <v>1922</v>
      </c>
      <c r="F393" s="701" t="s">
        <v>200</v>
      </c>
      <c r="G393" s="500" t="s">
        <v>200</v>
      </c>
      <c r="H393" s="500" t="s">
        <v>200</v>
      </c>
      <c r="I393" s="500" t="s">
        <v>200</v>
      </c>
      <c r="J393" s="500">
        <v>1</v>
      </c>
      <c r="K393" s="226" t="s">
        <v>1390</v>
      </c>
      <c r="L393" s="610" t="s">
        <v>200</v>
      </c>
      <c r="M393" s="500">
        <v>2016</v>
      </c>
      <c r="N393" s="500" t="s">
        <v>188</v>
      </c>
      <c r="O393" s="674"/>
      <c r="P393" s="500" t="s">
        <v>98</v>
      </c>
      <c r="Q393" s="500"/>
      <c r="R393" s="500"/>
      <c r="S393" s="701"/>
    </row>
    <row r="394" spans="1:19" s="47" customFormat="1" ht="39.950000000000003" hidden="1" customHeight="1">
      <c r="A394" s="518" t="s">
        <v>1673</v>
      </c>
      <c r="B394" s="227">
        <f t="shared" si="7"/>
        <v>283</v>
      </c>
      <c r="C394" s="701" t="s">
        <v>1920</v>
      </c>
      <c r="D394" s="701" t="s">
        <v>1921</v>
      </c>
      <c r="E394" s="701" t="s">
        <v>1922</v>
      </c>
      <c r="F394" s="701" t="s">
        <v>200</v>
      </c>
      <c r="G394" s="500" t="s">
        <v>200</v>
      </c>
      <c r="H394" s="500" t="s">
        <v>200</v>
      </c>
      <c r="I394" s="500" t="s">
        <v>200</v>
      </c>
      <c r="J394" s="500">
        <v>1</v>
      </c>
      <c r="K394" s="226" t="s">
        <v>1390</v>
      </c>
      <c r="L394" s="610" t="s">
        <v>200</v>
      </c>
      <c r="M394" s="500">
        <v>2016</v>
      </c>
      <c r="N394" s="500" t="s">
        <v>188</v>
      </c>
      <c r="O394" s="674"/>
      <c r="P394" s="500" t="s">
        <v>98</v>
      </c>
      <c r="Q394" s="500"/>
      <c r="R394" s="500"/>
      <c r="S394" s="701"/>
    </row>
    <row r="395" spans="1:19" s="47" customFormat="1" ht="39.950000000000003" hidden="1" customHeight="1">
      <c r="A395" s="518" t="s">
        <v>1673</v>
      </c>
      <c r="B395" s="227">
        <f t="shared" si="7"/>
        <v>284</v>
      </c>
      <c r="C395" s="701" t="s">
        <v>1920</v>
      </c>
      <c r="D395" s="701" t="s">
        <v>1921</v>
      </c>
      <c r="E395" s="701" t="s">
        <v>1922</v>
      </c>
      <c r="F395" s="701" t="s">
        <v>200</v>
      </c>
      <c r="G395" s="500" t="s">
        <v>200</v>
      </c>
      <c r="H395" s="500" t="s">
        <v>200</v>
      </c>
      <c r="I395" s="500" t="s">
        <v>200</v>
      </c>
      <c r="J395" s="500">
        <v>1</v>
      </c>
      <c r="K395" s="226" t="s">
        <v>1390</v>
      </c>
      <c r="L395" s="610" t="s">
        <v>200</v>
      </c>
      <c r="M395" s="500">
        <v>2016</v>
      </c>
      <c r="N395" s="500" t="s">
        <v>188</v>
      </c>
      <c r="O395" s="674"/>
      <c r="P395" s="500" t="s">
        <v>98</v>
      </c>
      <c r="Q395" s="500"/>
      <c r="R395" s="500"/>
      <c r="S395" s="701"/>
    </row>
    <row r="396" spans="1:19" s="47" customFormat="1" ht="39.950000000000003" hidden="1" customHeight="1">
      <c r="A396" s="518" t="s">
        <v>1673</v>
      </c>
      <c r="B396" s="227">
        <f t="shared" si="7"/>
        <v>285</v>
      </c>
      <c r="C396" s="701" t="s">
        <v>1920</v>
      </c>
      <c r="D396" s="701" t="s">
        <v>1921</v>
      </c>
      <c r="E396" s="701" t="s">
        <v>1922</v>
      </c>
      <c r="F396" s="701" t="s">
        <v>200</v>
      </c>
      <c r="G396" s="500" t="s">
        <v>200</v>
      </c>
      <c r="H396" s="500" t="s">
        <v>200</v>
      </c>
      <c r="I396" s="500" t="s">
        <v>200</v>
      </c>
      <c r="J396" s="500">
        <v>1</v>
      </c>
      <c r="K396" s="226" t="s">
        <v>1390</v>
      </c>
      <c r="L396" s="610" t="s">
        <v>200</v>
      </c>
      <c r="M396" s="500">
        <v>2016</v>
      </c>
      <c r="N396" s="500" t="s">
        <v>188</v>
      </c>
      <c r="O396" s="674"/>
      <c r="P396" s="500" t="s">
        <v>98</v>
      </c>
      <c r="Q396" s="500"/>
      <c r="R396" s="500"/>
      <c r="S396" s="701"/>
    </row>
    <row r="397" spans="1:19" s="47" customFormat="1" ht="39.950000000000003" hidden="1" customHeight="1">
      <c r="A397" s="518" t="s">
        <v>1673</v>
      </c>
      <c r="B397" s="227">
        <f t="shared" si="7"/>
        <v>286</v>
      </c>
      <c r="C397" s="701" t="s">
        <v>1920</v>
      </c>
      <c r="D397" s="701" t="s">
        <v>1921</v>
      </c>
      <c r="E397" s="701" t="s">
        <v>1922</v>
      </c>
      <c r="F397" s="701" t="s">
        <v>200</v>
      </c>
      <c r="G397" s="500" t="s">
        <v>200</v>
      </c>
      <c r="H397" s="500" t="s">
        <v>200</v>
      </c>
      <c r="I397" s="500" t="s">
        <v>200</v>
      </c>
      <c r="J397" s="500">
        <v>1</v>
      </c>
      <c r="K397" s="226" t="s">
        <v>1390</v>
      </c>
      <c r="L397" s="610" t="s">
        <v>200</v>
      </c>
      <c r="M397" s="500">
        <v>2016</v>
      </c>
      <c r="N397" s="500" t="s">
        <v>188</v>
      </c>
      <c r="O397" s="674"/>
      <c r="P397" s="500" t="s">
        <v>98</v>
      </c>
      <c r="Q397" s="500"/>
      <c r="R397" s="500"/>
      <c r="S397" s="701"/>
    </row>
    <row r="398" spans="1:19" s="47" customFormat="1" ht="39.950000000000003" hidden="1" customHeight="1">
      <c r="A398" s="518" t="s">
        <v>1673</v>
      </c>
      <c r="B398" s="227">
        <f t="shared" si="7"/>
        <v>287</v>
      </c>
      <c r="C398" s="701" t="s">
        <v>1920</v>
      </c>
      <c r="D398" s="701" t="s">
        <v>1921</v>
      </c>
      <c r="E398" s="701" t="s">
        <v>1922</v>
      </c>
      <c r="F398" s="701" t="s">
        <v>200</v>
      </c>
      <c r="G398" s="500" t="s">
        <v>200</v>
      </c>
      <c r="H398" s="500" t="s">
        <v>200</v>
      </c>
      <c r="I398" s="500" t="s">
        <v>200</v>
      </c>
      <c r="J398" s="500">
        <v>1</v>
      </c>
      <c r="K398" s="226" t="s">
        <v>1390</v>
      </c>
      <c r="L398" s="610" t="s">
        <v>200</v>
      </c>
      <c r="M398" s="500">
        <v>2016</v>
      </c>
      <c r="N398" s="500" t="s">
        <v>188</v>
      </c>
      <c r="O398" s="674"/>
      <c r="P398" s="500" t="s">
        <v>98</v>
      </c>
      <c r="Q398" s="500"/>
      <c r="R398" s="500"/>
      <c r="S398" s="701"/>
    </row>
    <row r="399" spans="1:19" s="47" customFormat="1" ht="39.950000000000003" hidden="1" customHeight="1">
      <c r="A399" s="518" t="s">
        <v>1673</v>
      </c>
      <c r="B399" s="227">
        <f t="shared" si="7"/>
        <v>288</v>
      </c>
      <c r="C399" s="701" t="s">
        <v>1920</v>
      </c>
      <c r="D399" s="701" t="s">
        <v>1921</v>
      </c>
      <c r="E399" s="701" t="s">
        <v>1922</v>
      </c>
      <c r="F399" s="701" t="s">
        <v>200</v>
      </c>
      <c r="G399" s="500" t="s">
        <v>200</v>
      </c>
      <c r="H399" s="500" t="s">
        <v>200</v>
      </c>
      <c r="I399" s="500" t="s">
        <v>200</v>
      </c>
      <c r="J399" s="500">
        <v>1</v>
      </c>
      <c r="K399" s="226" t="s">
        <v>1390</v>
      </c>
      <c r="L399" s="610" t="s">
        <v>200</v>
      </c>
      <c r="M399" s="500">
        <v>2016</v>
      </c>
      <c r="N399" s="500" t="s">
        <v>188</v>
      </c>
      <c r="O399" s="674"/>
      <c r="P399" s="500" t="s">
        <v>98</v>
      </c>
      <c r="Q399" s="500"/>
      <c r="R399" s="500"/>
      <c r="S399" s="701"/>
    </row>
    <row r="400" spans="1:19" s="47" customFormat="1" ht="39.950000000000003" hidden="1" customHeight="1">
      <c r="A400" s="518" t="s">
        <v>1673</v>
      </c>
      <c r="B400" s="227">
        <f t="shared" si="7"/>
        <v>289</v>
      </c>
      <c r="C400" s="701" t="s">
        <v>1920</v>
      </c>
      <c r="D400" s="701" t="s">
        <v>1921</v>
      </c>
      <c r="E400" s="701" t="s">
        <v>1922</v>
      </c>
      <c r="F400" s="701" t="s">
        <v>200</v>
      </c>
      <c r="G400" s="500" t="s">
        <v>200</v>
      </c>
      <c r="H400" s="500" t="s">
        <v>200</v>
      </c>
      <c r="I400" s="500" t="s">
        <v>200</v>
      </c>
      <c r="J400" s="500">
        <v>1</v>
      </c>
      <c r="K400" s="226" t="s">
        <v>1390</v>
      </c>
      <c r="L400" s="610" t="s">
        <v>200</v>
      </c>
      <c r="M400" s="500">
        <v>2016</v>
      </c>
      <c r="N400" s="500" t="s">
        <v>188</v>
      </c>
      <c r="O400" s="674"/>
      <c r="P400" s="500" t="s">
        <v>98</v>
      </c>
      <c r="Q400" s="500"/>
      <c r="R400" s="500"/>
      <c r="S400" s="701"/>
    </row>
    <row r="401" spans="1:19" s="47" customFormat="1" ht="39.950000000000003" hidden="1" customHeight="1">
      <c r="A401" s="518" t="s">
        <v>1673</v>
      </c>
      <c r="B401" s="227">
        <f t="shared" si="7"/>
        <v>290</v>
      </c>
      <c r="C401" s="701" t="s">
        <v>1920</v>
      </c>
      <c r="D401" s="701" t="s">
        <v>1921</v>
      </c>
      <c r="E401" s="701" t="s">
        <v>1922</v>
      </c>
      <c r="F401" s="701" t="s">
        <v>200</v>
      </c>
      <c r="G401" s="500" t="s">
        <v>200</v>
      </c>
      <c r="H401" s="500" t="s">
        <v>200</v>
      </c>
      <c r="I401" s="500" t="s">
        <v>200</v>
      </c>
      <c r="J401" s="500">
        <v>1</v>
      </c>
      <c r="K401" s="226" t="s">
        <v>1390</v>
      </c>
      <c r="L401" s="610" t="s">
        <v>200</v>
      </c>
      <c r="M401" s="500">
        <v>2016</v>
      </c>
      <c r="N401" s="500" t="s">
        <v>188</v>
      </c>
      <c r="O401" s="674"/>
      <c r="P401" s="500" t="s">
        <v>98</v>
      </c>
      <c r="Q401" s="500"/>
      <c r="R401" s="500"/>
      <c r="S401" s="701"/>
    </row>
    <row r="402" spans="1:19" s="47" customFormat="1" ht="39.950000000000003" hidden="1" customHeight="1">
      <c r="A402" s="518" t="s">
        <v>1673</v>
      </c>
      <c r="B402" s="227">
        <f t="shared" si="7"/>
        <v>291</v>
      </c>
      <c r="C402" s="701" t="s">
        <v>1920</v>
      </c>
      <c r="D402" s="701" t="s">
        <v>1921</v>
      </c>
      <c r="E402" s="701" t="s">
        <v>1922</v>
      </c>
      <c r="F402" s="701" t="s">
        <v>200</v>
      </c>
      <c r="G402" s="500" t="s">
        <v>200</v>
      </c>
      <c r="H402" s="500" t="s">
        <v>200</v>
      </c>
      <c r="I402" s="500" t="s">
        <v>200</v>
      </c>
      <c r="J402" s="500">
        <v>1</v>
      </c>
      <c r="K402" s="226" t="s">
        <v>1390</v>
      </c>
      <c r="L402" s="610" t="s">
        <v>200</v>
      </c>
      <c r="M402" s="500">
        <v>2016</v>
      </c>
      <c r="N402" s="500" t="s">
        <v>188</v>
      </c>
      <c r="O402" s="674"/>
      <c r="P402" s="500" t="s">
        <v>98</v>
      </c>
      <c r="Q402" s="500"/>
      <c r="R402" s="500"/>
      <c r="S402" s="701"/>
    </row>
    <row r="403" spans="1:19" s="47" customFormat="1" ht="39.950000000000003" hidden="1" customHeight="1">
      <c r="A403" s="518" t="s">
        <v>1673</v>
      </c>
      <c r="B403" s="227">
        <f t="shared" si="7"/>
        <v>292</v>
      </c>
      <c r="C403" s="701" t="s">
        <v>1920</v>
      </c>
      <c r="D403" s="701" t="s">
        <v>1921</v>
      </c>
      <c r="E403" s="701" t="s">
        <v>1922</v>
      </c>
      <c r="F403" s="701" t="s">
        <v>200</v>
      </c>
      <c r="G403" s="500" t="s">
        <v>200</v>
      </c>
      <c r="H403" s="500" t="s">
        <v>200</v>
      </c>
      <c r="I403" s="500" t="s">
        <v>200</v>
      </c>
      <c r="J403" s="500">
        <v>1</v>
      </c>
      <c r="K403" s="226" t="s">
        <v>1390</v>
      </c>
      <c r="L403" s="610" t="s">
        <v>200</v>
      </c>
      <c r="M403" s="500">
        <v>2016</v>
      </c>
      <c r="N403" s="500" t="s">
        <v>188</v>
      </c>
      <c r="O403" s="674"/>
      <c r="P403" s="500" t="s">
        <v>98</v>
      </c>
      <c r="Q403" s="500"/>
      <c r="R403" s="500"/>
      <c r="S403" s="701"/>
    </row>
    <row r="404" spans="1:19" s="47" customFormat="1" ht="39.950000000000003" hidden="1" customHeight="1">
      <c r="A404" s="518" t="s">
        <v>1673</v>
      </c>
      <c r="B404" s="227">
        <f t="shared" si="7"/>
        <v>293</v>
      </c>
      <c r="C404" s="701" t="s">
        <v>1920</v>
      </c>
      <c r="D404" s="701" t="s">
        <v>1921</v>
      </c>
      <c r="E404" s="701" t="s">
        <v>1922</v>
      </c>
      <c r="F404" s="701" t="s">
        <v>200</v>
      </c>
      <c r="G404" s="500" t="s">
        <v>200</v>
      </c>
      <c r="H404" s="500" t="s">
        <v>200</v>
      </c>
      <c r="I404" s="500" t="s">
        <v>200</v>
      </c>
      <c r="J404" s="500">
        <v>1</v>
      </c>
      <c r="K404" s="226" t="s">
        <v>1390</v>
      </c>
      <c r="L404" s="610" t="s">
        <v>200</v>
      </c>
      <c r="M404" s="500">
        <v>2016</v>
      </c>
      <c r="N404" s="500" t="s">
        <v>188</v>
      </c>
      <c r="O404" s="674"/>
      <c r="P404" s="500" t="s">
        <v>98</v>
      </c>
      <c r="Q404" s="500"/>
      <c r="R404" s="500"/>
      <c r="S404" s="701"/>
    </row>
    <row r="405" spans="1:19" s="47" customFormat="1" ht="39.950000000000003" hidden="1" customHeight="1">
      <c r="A405" s="518" t="s">
        <v>1673</v>
      </c>
      <c r="B405" s="227">
        <f t="shared" si="7"/>
        <v>294</v>
      </c>
      <c r="C405" s="701" t="s">
        <v>1920</v>
      </c>
      <c r="D405" s="701" t="s">
        <v>1921</v>
      </c>
      <c r="E405" s="701" t="s">
        <v>1922</v>
      </c>
      <c r="F405" s="701" t="s">
        <v>200</v>
      </c>
      <c r="G405" s="500" t="s">
        <v>200</v>
      </c>
      <c r="H405" s="500" t="s">
        <v>200</v>
      </c>
      <c r="I405" s="500" t="s">
        <v>200</v>
      </c>
      <c r="J405" s="500">
        <v>1</v>
      </c>
      <c r="K405" s="226" t="s">
        <v>1390</v>
      </c>
      <c r="L405" s="610" t="s">
        <v>200</v>
      </c>
      <c r="M405" s="500">
        <v>2016</v>
      </c>
      <c r="N405" s="500" t="s">
        <v>188</v>
      </c>
      <c r="O405" s="674"/>
      <c r="P405" s="500" t="s">
        <v>98</v>
      </c>
      <c r="Q405" s="500"/>
      <c r="R405" s="500"/>
      <c r="S405" s="701"/>
    </row>
    <row r="406" spans="1:19" s="47" customFormat="1" ht="39.950000000000003" hidden="1" customHeight="1">
      <c r="A406" s="518" t="s">
        <v>1673</v>
      </c>
      <c r="B406" s="227">
        <f t="shared" si="7"/>
        <v>295</v>
      </c>
      <c r="C406" s="701" t="s">
        <v>1920</v>
      </c>
      <c r="D406" s="701" t="s">
        <v>1921</v>
      </c>
      <c r="E406" s="701" t="s">
        <v>1922</v>
      </c>
      <c r="F406" s="701" t="s">
        <v>200</v>
      </c>
      <c r="G406" s="500" t="s">
        <v>200</v>
      </c>
      <c r="H406" s="500" t="s">
        <v>200</v>
      </c>
      <c r="I406" s="500" t="s">
        <v>200</v>
      </c>
      <c r="J406" s="500">
        <v>1</v>
      </c>
      <c r="K406" s="226" t="s">
        <v>1390</v>
      </c>
      <c r="L406" s="610" t="s">
        <v>200</v>
      </c>
      <c r="M406" s="500">
        <v>2016</v>
      </c>
      <c r="N406" s="500" t="s">
        <v>188</v>
      </c>
      <c r="O406" s="674"/>
      <c r="P406" s="500" t="s">
        <v>98</v>
      </c>
      <c r="Q406" s="500"/>
      <c r="R406" s="500"/>
      <c r="S406" s="701"/>
    </row>
    <row r="407" spans="1:19" s="47" customFormat="1" ht="39.950000000000003" hidden="1" customHeight="1">
      <c r="A407" s="518" t="s">
        <v>1673</v>
      </c>
      <c r="B407" s="227">
        <f t="shared" si="7"/>
        <v>296</v>
      </c>
      <c r="C407" s="701" t="s">
        <v>1920</v>
      </c>
      <c r="D407" s="701" t="s">
        <v>1921</v>
      </c>
      <c r="E407" s="701" t="s">
        <v>1922</v>
      </c>
      <c r="F407" s="701" t="s">
        <v>200</v>
      </c>
      <c r="G407" s="500" t="s">
        <v>200</v>
      </c>
      <c r="H407" s="500" t="s">
        <v>200</v>
      </c>
      <c r="I407" s="500" t="s">
        <v>200</v>
      </c>
      <c r="J407" s="500">
        <v>1</v>
      </c>
      <c r="K407" s="226" t="s">
        <v>1390</v>
      </c>
      <c r="L407" s="610" t="s">
        <v>200</v>
      </c>
      <c r="M407" s="500">
        <v>2016</v>
      </c>
      <c r="N407" s="500" t="s">
        <v>188</v>
      </c>
      <c r="O407" s="674"/>
      <c r="P407" s="500" t="s">
        <v>98</v>
      </c>
      <c r="Q407" s="500"/>
      <c r="R407" s="500"/>
      <c r="S407" s="701"/>
    </row>
    <row r="408" spans="1:19" s="47" customFormat="1" ht="39.950000000000003" hidden="1" customHeight="1">
      <c r="A408" s="518" t="s">
        <v>1673</v>
      </c>
      <c r="B408" s="227">
        <f t="shared" si="7"/>
        <v>297</v>
      </c>
      <c r="C408" s="701" t="s">
        <v>1920</v>
      </c>
      <c r="D408" s="701" t="s">
        <v>1921</v>
      </c>
      <c r="E408" s="701" t="s">
        <v>1922</v>
      </c>
      <c r="F408" s="701" t="s">
        <v>200</v>
      </c>
      <c r="G408" s="500" t="s">
        <v>200</v>
      </c>
      <c r="H408" s="500" t="s">
        <v>200</v>
      </c>
      <c r="I408" s="500" t="s">
        <v>200</v>
      </c>
      <c r="J408" s="500">
        <v>1</v>
      </c>
      <c r="K408" s="226" t="s">
        <v>1390</v>
      </c>
      <c r="L408" s="610" t="s">
        <v>200</v>
      </c>
      <c r="M408" s="500">
        <v>2016</v>
      </c>
      <c r="N408" s="500" t="s">
        <v>188</v>
      </c>
      <c r="O408" s="674"/>
      <c r="P408" s="500" t="s">
        <v>98</v>
      </c>
      <c r="Q408" s="500"/>
      <c r="R408" s="500"/>
      <c r="S408" s="701"/>
    </row>
    <row r="409" spans="1:19" s="47" customFormat="1" ht="39.950000000000003" hidden="1" customHeight="1">
      <c r="A409" s="518" t="s">
        <v>1673</v>
      </c>
      <c r="B409" s="227">
        <f t="shared" si="7"/>
        <v>298</v>
      </c>
      <c r="C409" s="701" t="s">
        <v>1920</v>
      </c>
      <c r="D409" s="701" t="s">
        <v>1921</v>
      </c>
      <c r="E409" s="701" t="s">
        <v>1922</v>
      </c>
      <c r="F409" s="701" t="s">
        <v>200</v>
      </c>
      <c r="G409" s="500" t="s">
        <v>200</v>
      </c>
      <c r="H409" s="500" t="s">
        <v>200</v>
      </c>
      <c r="I409" s="500" t="s">
        <v>200</v>
      </c>
      <c r="J409" s="500">
        <v>1</v>
      </c>
      <c r="K409" s="226" t="s">
        <v>1390</v>
      </c>
      <c r="L409" s="610" t="s">
        <v>200</v>
      </c>
      <c r="M409" s="500">
        <v>2016</v>
      </c>
      <c r="N409" s="500" t="s">
        <v>188</v>
      </c>
      <c r="O409" s="674"/>
      <c r="P409" s="500" t="s">
        <v>98</v>
      </c>
      <c r="Q409" s="500"/>
      <c r="R409" s="500"/>
      <c r="S409" s="701"/>
    </row>
    <row r="410" spans="1:19" s="47" customFormat="1" ht="39.950000000000003" hidden="1" customHeight="1">
      <c r="A410" s="518" t="s">
        <v>1673</v>
      </c>
      <c r="B410" s="227">
        <f t="shared" si="7"/>
        <v>299</v>
      </c>
      <c r="C410" s="701" t="s">
        <v>1920</v>
      </c>
      <c r="D410" s="701" t="s">
        <v>1921</v>
      </c>
      <c r="E410" s="701" t="s">
        <v>1922</v>
      </c>
      <c r="F410" s="701" t="s">
        <v>200</v>
      </c>
      <c r="G410" s="500" t="s">
        <v>200</v>
      </c>
      <c r="H410" s="500" t="s">
        <v>200</v>
      </c>
      <c r="I410" s="500" t="s">
        <v>200</v>
      </c>
      <c r="J410" s="500">
        <v>1</v>
      </c>
      <c r="K410" s="226" t="s">
        <v>1390</v>
      </c>
      <c r="L410" s="610" t="s">
        <v>200</v>
      </c>
      <c r="M410" s="500">
        <v>2016</v>
      </c>
      <c r="N410" s="500" t="s">
        <v>188</v>
      </c>
      <c r="O410" s="674"/>
      <c r="P410" s="500" t="s">
        <v>98</v>
      </c>
      <c r="Q410" s="500"/>
      <c r="R410" s="500"/>
      <c r="S410" s="701"/>
    </row>
    <row r="411" spans="1:19" s="47" customFormat="1" ht="39.950000000000003" hidden="1" customHeight="1">
      <c r="A411" s="518" t="s">
        <v>1673</v>
      </c>
      <c r="B411" s="227">
        <f t="shared" si="7"/>
        <v>300</v>
      </c>
      <c r="C411" s="701" t="s">
        <v>1920</v>
      </c>
      <c r="D411" s="701" t="s">
        <v>1921</v>
      </c>
      <c r="E411" s="701" t="s">
        <v>1922</v>
      </c>
      <c r="F411" s="701" t="s">
        <v>200</v>
      </c>
      <c r="G411" s="500" t="s">
        <v>200</v>
      </c>
      <c r="H411" s="500" t="s">
        <v>200</v>
      </c>
      <c r="I411" s="500" t="s">
        <v>200</v>
      </c>
      <c r="J411" s="500">
        <v>1</v>
      </c>
      <c r="K411" s="226" t="s">
        <v>1390</v>
      </c>
      <c r="L411" s="610" t="s">
        <v>200</v>
      </c>
      <c r="M411" s="500">
        <v>2016</v>
      </c>
      <c r="N411" s="500" t="s">
        <v>188</v>
      </c>
      <c r="O411" s="674"/>
      <c r="P411" s="500" t="s">
        <v>98</v>
      </c>
      <c r="Q411" s="500"/>
      <c r="R411" s="500"/>
      <c r="S411" s="701"/>
    </row>
    <row r="412" spans="1:19" s="47" customFormat="1" ht="39.950000000000003" hidden="1" customHeight="1">
      <c r="A412" s="518" t="s">
        <v>1673</v>
      </c>
      <c r="B412" s="227">
        <f t="shared" si="7"/>
        <v>301</v>
      </c>
      <c r="C412" s="701" t="s">
        <v>1920</v>
      </c>
      <c r="D412" s="701" t="s">
        <v>1921</v>
      </c>
      <c r="E412" s="701" t="s">
        <v>1922</v>
      </c>
      <c r="F412" s="701" t="s">
        <v>200</v>
      </c>
      <c r="G412" s="500" t="s">
        <v>200</v>
      </c>
      <c r="H412" s="500" t="s">
        <v>200</v>
      </c>
      <c r="I412" s="500" t="s">
        <v>200</v>
      </c>
      <c r="J412" s="500">
        <v>1</v>
      </c>
      <c r="K412" s="226" t="s">
        <v>1390</v>
      </c>
      <c r="L412" s="610" t="s">
        <v>200</v>
      </c>
      <c r="M412" s="500">
        <v>2016</v>
      </c>
      <c r="N412" s="500" t="s">
        <v>188</v>
      </c>
      <c r="O412" s="674"/>
      <c r="P412" s="500" t="s">
        <v>98</v>
      </c>
      <c r="Q412" s="500"/>
      <c r="R412" s="500"/>
      <c r="S412" s="701"/>
    </row>
    <row r="413" spans="1:19" s="47" customFormat="1" ht="39.950000000000003" hidden="1" customHeight="1">
      <c r="A413" s="518" t="s">
        <v>1673</v>
      </c>
      <c r="B413" s="227">
        <f t="shared" si="7"/>
        <v>302</v>
      </c>
      <c r="C413" s="701" t="s">
        <v>1920</v>
      </c>
      <c r="D413" s="701" t="s">
        <v>1921</v>
      </c>
      <c r="E413" s="701" t="s">
        <v>1922</v>
      </c>
      <c r="F413" s="701" t="s">
        <v>200</v>
      </c>
      <c r="G413" s="500" t="s">
        <v>200</v>
      </c>
      <c r="H413" s="500" t="s">
        <v>200</v>
      </c>
      <c r="I413" s="500" t="s">
        <v>200</v>
      </c>
      <c r="J413" s="500">
        <v>1</v>
      </c>
      <c r="K413" s="226" t="s">
        <v>1390</v>
      </c>
      <c r="L413" s="610" t="s">
        <v>200</v>
      </c>
      <c r="M413" s="500">
        <v>2016</v>
      </c>
      <c r="N413" s="500" t="s">
        <v>188</v>
      </c>
      <c r="O413" s="674"/>
      <c r="P413" s="500" t="s">
        <v>98</v>
      </c>
      <c r="Q413" s="500"/>
      <c r="R413" s="500"/>
      <c r="S413" s="701"/>
    </row>
    <row r="414" spans="1:19" s="47" customFormat="1" ht="39.950000000000003" hidden="1" customHeight="1">
      <c r="A414" s="518" t="s">
        <v>1673</v>
      </c>
      <c r="B414" s="227">
        <f t="shared" si="7"/>
        <v>303</v>
      </c>
      <c r="C414" s="701" t="s">
        <v>1920</v>
      </c>
      <c r="D414" s="701" t="s">
        <v>1921</v>
      </c>
      <c r="E414" s="701" t="s">
        <v>1922</v>
      </c>
      <c r="F414" s="701" t="s">
        <v>200</v>
      </c>
      <c r="G414" s="500" t="s">
        <v>200</v>
      </c>
      <c r="H414" s="500" t="s">
        <v>200</v>
      </c>
      <c r="I414" s="500" t="s">
        <v>200</v>
      </c>
      <c r="J414" s="500">
        <v>1</v>
      </c>
      <c r="K414" s="226" t="s">
        <v>1390</v>
      </c>
      <c r="L414" s="610" t="s">
        <v>200</v>
      </c>
      <c r="M414" s="500">
        <v>2016</v>
      </c>
      <c r="N414" s="500" t="s">
        <v>188</v>
      </c>
      <c r="O414" s="674"/>
      <c r="P414" s="500" t="s">
        <v>98</v>
      </c>
      <c r="Q414" s="500"/>
      <c r="R414" s="500"/>
      <c r="S414" s="701"/>
    </row>
    <row r="415" spans="1:19" s="47" customFormat="1" ht="39.950000000000003" hidden="1" customHeight="1">
      <c r="A415" s="518" t="s">
        <v>1673</v>
      </c>
      <c r="B415" s="227">
        <f t="shared" si="7"/>
        <v>304</v>
      </c>
      <c r="C415" s="701" t="s">
        <v>1920</v>
      </c>
      <c r="D415" s="701" t="s">
        <v>1921</v>
      </c>
      <c r="E415" s="701" t="s">
        <v>1922</v>
      </c>
      <c r="F415" s="701" t="s">
        <v>200</v>
      </c>
      <c r="G415" s="500" t="s">
        <v>200</v>
      </c>
      <c r="H415" s="500" t="s">
        <v>200</v>
      </c>
      <c r="I415" s="500" t="s">
        <v>200</v>
      </c>
      <c r="J415" s="500">
        <v>1</v>
      </c>
      <c r="K415" s="226" t="s">
        <v>1390</v>
      </c>
      <c r="L415" s="610" t="s">
        <v>200</v>
      </c>
      <c r="M415" s="500">
        <v>2016</v>
      </c>
      <c r="N415" s="500" t="s">
        <v>188</v>
      </c>
      <c r="O415" s="674"/>
      <c r="P415" s="500" t="s">
        <v>98</v>
      </c>
      <c r="Q415" s="500"/>
      <c r="R415" s="500"/>
      <c r="S415" s="701"/>
    </row>
    <row r="416" spans="1:19" s="47" customFormat="1" ht="39.950000000000003" hidden="1" customHeight="1">
      <c r="A416" s="518" t="s">
        <v>1673</v>
      </c>
      <c r="B416" s="227">
        <f t="shared" si="7"/>
        <v>305</v>
      </c>
      <c r="C416" s="701" t="s">
        <v>1920</v>
      </c>
      <c r="D416" s="701" t="s">
        <v>1921</v>
      </c>
      <c r="E416" s="701" t="s">
        <v>1922</v>
      </c>
      <c r="F416" s="701" t="s">
        <v>200</v>
      </c>
      <c r="G416" s="500" t="s">
        <v>200</v>
      </c>
      <c r="H416" s="500" t="s">
        <v>200</v>
      </c>
      <c r="I416" s="500" t="s">
        <v>200</v>
      </c>
      <c r="J416" s="500">
        <v>1</v>
      </c>
      <c r="K416" s="226" t="s">
        <v>1390</v>
      </c>
      <c r="L416" s="610" t="s">
        <v>200</v>
      </c>
      <c r="M416" s="500">
        <v>2016</v>
      </c>
      <c r="N416" s="500" t="s">
        <v>188</v>
      </c>
      <c r="O416" s="674"/>
      <c r="P416" s="500" t="s">
        <v>98</v>
      </c>
      <c r="Q416" s="500"/>
      <c r="R416" s="500"/>
      <c r="S416" s="701"/>
    </row>
    <row r="417" spans="1:19" s="47" customFormat="1" ht="39.950000000000003" hidden="1" customHeight="1">
      <c r="A417" s="518" t="s">
        <v>1673</v>
      </c>
      <c r="B417" s="227">
        <f t="shared" si="7"/>
        <v>306</v>
      </c>
      <c r="C417" s="701" t="s">
        <v>1920</v>
      </c>
      <c r="D417" s="701" t="s">
        <v>1921</v>
      </c>
      <c r="E417" s="701" t="s">
        <v>1922</v>
      </c>
      <c r="F417" s="701" t="s">
        <v>200</v>
      </c>
      <c r="G417" s="500" t="s">
        <v>200</v>
      </c>
      <c r="H417" s="500" t="s">
        <v>200</v>
      </c>
      <c r="I417" s="500" t="s">
        <v>200</v>
      </c>
      <c r="J417" s="500">
        <v>1</v>
      </c>
      <c r="K417" s="226" t="s">
        <v>1390</v>
      </c>
      <c r="L417" s="610" t="s">
        <v>200</v>
      </c>
      <c r="M417" s="500">
        <v>2016</v>
      </c>
      <c r="N417" s="500" t="s">
        <v>188</v>
      </c>
      <c r="O417" s="674"/>
      <c r="P417" s="500" t="s">
        <v>98</v>
      </c>
      <c r="Q417" s="500"/>
      <c r="R417" s="500"/>
      <c r="S417" s="701"/>
    </row>
    <row r="418" spans="1:19" s="47" customFormat="1" ht="39.950000000000003" hidden="1" customHeight="1">
      <c r="A418" s="518" t="s">
        <v>1673</v>
      </c>
      <c r="B418" s="227">
        <f t="shared" si="7"/>
        <v>307</v>
      </c>
      <c r="C418" s="701" t="s">
        <v>1920</v>
      </c>
      <c r="D418" s="701" t="s">
        <v>1921</v>
      </c>
      <c r="E418" s="701" t="s">
        <v>1922</v>
      </c>
      <c r="F418" s="701" t="s">
        <v>200</v>
      </c>
      <c r="G418" s="500" t="s">
        <v>200</v>
      </c>
      <c r="H418" s="500" t="s">
        <v>200</v>
      </c>
      <c r="I418" s="500" t="s">
        <v>200</v>
      </c>
      <c r="J418" s="500">
        <v>1</v>
      </c>
      <c r="K418" s="226" t="s">
        <v>1390</v>
      </c>
      <c r="L418" s="610" t="s">
        <v>200</v>
      </c>
      <c r="M418" s="500">
        <v>2016</v>
      </c>
      <c r="N418" s="500" t="s">
        <v>188</v>
      </c>
      <c r="O418" s="674"/>
      <c r="P418" s="500" t="s">
        <v>98</v>
      </c>
      <c r="Q418" s="500"/>
      <c r="R418" s="500"/>
      <c r="S418" s="701"/>
    </row>
    <row r="419" spans="1:19" s="47" customFormat="1" ht="39.950000000000003" hidden="1" customHeight="1">
      <c r="A419" s="518" t="s">
        <v>1673</v>
      </c>
      <c r="B419" s="227">
        <f t="shared" si="7"/>
        <v>308</v>
      </c>
      <c r="C419" s="701" t="s">
        <v>1920</v>
      </c>
      <c r="D419" s="701" t="s">
        <v>1921</v>
      </c>
      <c r="E419" s="701" t="s">
        <v>1922</v>
      </c>
      <c r="F419" s="701" t="s">
        <v>200</v>
      </c>
      <c r="G419" s="500" t="s">
        <v>200</v>
      </c>
      <c r="H419" s="500" t="s">
        <v>200</v>
      </c>
      <c r="I419" s="500" t="s">
        <v>200</v>
      </c>
      <c r="J419" s="500">
        <v>1</v>
      </c>
      <c r="K419" s="226" t="s">
        <v>1390</v>
      </c>
      <c r="L419" s="610" t="s">
        <v>200</v>
      </c>
      <c r="M419" s="500">
        <v>2016</v>
      </c>
      <c r="N419" s="500" t="s">
        <v>188</v>
      </c>
      <c r="O419" s="674"/>
      <c r="P419" s="500" t="s">
        <v>98</v>
      </c>
      <c r="Q419" s="500"/>
      <c r="R419" s="500"/>
      <c r="S419" s="701"/>
    </row>
    <row r="420" spans="1:19" s="47" customFormat="1" ht="39.950000000000003" hidden="1" customHeight="1">
      <c r="A420" s="518" t="s">
        <v>1673</v>
      </c>
      <c r="B420" s="227">
        <f t="shared" si="7"/>
        <v>309</v>
      </c>
      <c r="C420" s="701" t="s">
        <v>1920</v>
      </c>
      <c r="D420" s="701" t="s">
        <v>1921</v>
      </c>
      <c r="E420" s="701" t="s">
        <v>1922</v>
      </c>
      <c r="F420" s="701" t="s">
        <v>200</v>
      </c>
      <c r="G420" s="500" t="s">
        <v>200</v>
      </c>
      <c r="H420" s="500" t="s">
        <v>200</v>
      </c>
      <c r="I420" s="500" t="s">
        <v>200</v>
      </c>
      <c r="J420" s="500">
        <v>1</v>
      </c>
      <c r="K420" s="226" t="s">
        <v>1390</v>
      </c>
      <c r="L420" s="610" t="s">
        <v>200</v>
      </c>
      <c r="M420" s="500">
        <v>2016</v>
      </c>
      <c r="N420" s="500" t="s">
        <v>188</v>
      </c>
      <c r="O420" s="674"/>
      <c r="P420" s="500" t="s">
        <v>98</v>
      </c>
      <c r="Q420" s="500"/>
      <c r="R420" s="500"/>
      <c r="S420" s="701"/>
    </row>
    <row r="421" spans="1:19" s="47" customFormat="1" ht="39.950000000000003" hidden="1" customHeight="1">
      <c r="A421" s="518" t="s">
        <v>1673</v>
      </c>
      <c r="B421" s="227">
        <f t="shared" si="7"/>
        <v>310</v>
      </c>
      <c r="C421" s="701" t="s">
        <v>1920</v>
      </c>
      <c r="D421" s="701" t="s">
        <v>1921</v>
      </c>
      <c r="E421" s="701" t="s">
        <v>1922</v>
      </c>
      <c r="F421" s="701" t="s">
        <v>200</v>
      </c>
      <c r="G421" s="500" t="s">
        <v>200</v>
      </c>
      <c r="H421" s="500" t="s">
        <v>200</v>
      </c>
      <c r="I421" s="500" t="s">
        <v>200</v>
      </c>
      <c r="J421" s="500">
        <v>1</v>
      </c>
      <c r="K421" s="226" t="s">
        <v>1390</v>
      </c>
      <c r="L421" s="610" t="s">
        <v>200</v>
      </c>
      <c r="M421" s="500">
        <v>2016</v>
      </c>
      <c r="N421" s="500" t="s">
        <v>188</v>
      </c>
      <c r="O421" s="674"/>
      <c r="P421" s="500" t="s">
        <v>98</v>
      </c>
      <c r="Q421" s="500"/>
      <c r="R421" s="500"/>
      <c r="S421" s="701"/>
    </row>
    <row r="422" spans="1:19" s="47" customFormat="1" ht="39.950000000000003" hidden="1" customHeight="1">
      <c r="A422" s="518" t="s">
        <v>1673</v>
      </c>
      <c r="B422" s="227">
        <f t="shared" si="7"/>
        <v>311</v>
      </c>
      <c r="C422" s="701" t="s">
        <v>1920</v>
      </c>
      <c r="D422" s="701" t="s">
        <v>1921</v>
      </c>
      <c r="E422" s="701" t="s">
        <v>1922</v>
      </c>
      <c r="F422" s="701" t="s">
        <v>200</v>
      </c>
      <c r="G422" s="500" t="s">
        <v>200</v>
      </c>
      <c r="H422" s="500" t="s">
        <v>200</v>
      </c>
      <c r="I422" s="500" t="s">
        <v>200</v>
      </c>
      <c r="J422" s="500">
        <v>1</v>
      </c>
      <c r="K422" s="226" t="s">
        <v>1390</v>
      </c>
      <c r="L422" s="610" t="s">
        <v>200</v>
      </c>
      <c r="M422" s="500">
        <v>2016</v>
      </c>
      <c r="N422" s="500" t="s">
        <v>188</v>
      </c>
      <c r="O422" s="674"/>
      <c r="P422" s="500" t="s">
        <v>98</v>
      </c>
      <c r="Q422" s="500"/>
      <c r="R422" s="500"/>
      <c r="S422" s="701"/>
    </row>
    <row r="423" spans="1:19" s="47" customFormat="1" ht="39.950000000000003" hidden="1" customHeight="1">
      <c r="A423" s="518" t="s">
        <v>1673</v>
      </c>
      <c r="B423" s="227">
        <f t="shared" si="7"/>
        <v>312</v>
      </c>
      <c r="C423" s="701" t="s">
        <v>1920</v>
      </c>
      <c r="D423" s="701" t="s">
        <v>1921</v>
      </c>
      <c r="E423" s="701" t="s">
        <v>1922</v>
      </c>
      <c r="F423" s="701" t="s">
        <v>200</v>
      </c>
      <c r="G423" s="500" t="s">
        <v>200</v>
      </c>
      <c r="H423" s="500" t="s">
        <v>200</v>
      </c>
      <c r="I423" s="500" t="s">
        <v>200</v>
      </c>
      <c r="J423" s="500">
        <v>1</v>
      </c>
      <c r="K423" s="226" t="s">
        <v>1390</v>
      </c>
      <c r="L423" s="610" t="s">
        <v>200</v>
      </c>
      <c r="M423" s="500">
        <v>2016</v>
      </c>
      <c r="N423" s="500" t="s">
        <v>188</v>
      </c>
      <c r="O423" s="674"/>
      <c r="P423" s="500" t="s">
        <v>98</v>
      </c>
      <c r="Q423" s="500"/>
      <c r="R423" s="500"/>
      <c r="S423" s="701"/>
    </row>
    <row r="424" spans="1:19" s="47" customFormat="1" ht="39.950000000000003" hidden="1" customHeight="1">
      <c r="A424" s="518" t="s">
        <v>1673</v>
      </c>
      <c r="B424" s="227">
        <f t="shared" si="7"/>
        <v>313</v>
      </c>
      <c r="C424" s="701" t="s">
        <v>1920</v>
      </c>
      <c r="D424" s="701" t="s">
        <v>1921</v>
      </c>
      <c r="E424" s="701" t="s">
        <v>1922</v>
      </c>
      <c r="F424" s="701" t="s">
        <v>200</v>
      </c>
      <c r="G424" s="500" t="s">
        <v>200</v>
      </c>
      <c r="H424" s="500" t="s">
        <v>200</v>
      </c>
      <c r="I424" s="500" t="s">
        <v>200</v>
      </c>
      <c r="J424" s="500">
        <v>1</v>
      </c>
      <c r="K424" s="226" t="s">
        <v>1390</v>
      </c>
      <c r="L424" s="610" t="s">
        <v>200</v>
      </c>
      <c r="M424" s="500">
        <v>2016</v>
      </c>
      <c r="N424" s="500" t="s">
        <v>188</v>
      </c>
      <c r="O424" s="674"/>
      <c r="P424" s="500" t="s">
        <v>98</v>
      </c>
      <c r="Q424" s="500"/>
      <c r="R424" s="500"/>
      <c r="S424" s="701"/>
    </row>
    <row r="425" spans="1:19" s="47" customFormat="1" ht="39.950000000000003" hidden="1" customHeight="1">
      <c r="A425" s="518" t="s">
        <v>1673</v>
      </c>
      <c r="B425" s="227">
        <f t="shared" si="7"/>
        <v>314</v>
      </c>
      <c r="C425" s="701" t="s">
        <v>1920</v>
      </c>
      <c r="D425" s="701" t="s">
        <v>1921</v>
      </c>
      <c r="E425" s="701" t="s">
        <v>1922</v>
      </c>
      <c r="F425" s="701" t="s">
        <v>200</v>
      </c>
      <c r="G425" s="500" t="s">
        <v>200</v>
      </c>
      <c r="H425" s="500" t="s">
        <v>200</v>
      </c>
      <c r="I425" s="500" t="s">
        <v>200</v>
      </c>
      <c r="J425" s="500">
        <v>1</v>
      </c>
      <c r="K425" s="226" t="s">
        <v>1390</v>
      </c>
      <c r="L425" s="610" t="s">
        <v>200</v>
      </c>
      <c r="M425" s="500">
        <v>2016</v>
      </c>
      <c r="N425" s="500" t="s">
        <v>188</v>
      </c>
      <c r="O425" s="674"/>
      <c r="P425" s="500" t="s">
        <v>98</v>
      </c>
      <c r="Q425" s="500"/>
      <c r="R425" s="500"/>
      <c r="S425" s="701"/>
    </row>
    <row r="426" spans="1:19" s="47" customFormat="1" ht="39.950000000000003" hidden="1" customHeight="1">
      <c r="A426" s="518" t="s">
        <v>1673</v>
      </c>
      <c r="B426" s="227">
        <f t="shared" si="7"/>
        <v>315</v>
      </c>
      <c r="C426" s="701" t="s">
        <v>1920</v>
      </c>
      <c r="D426" s="701" t="s">
        <v>1921</v>
      </c>
      <c r="E426" s="701" t="s">
        <v>1922</v>
      </c>
      <c r="F426" s="701" t="s">
        <v>200</v>
      </c>
      <c r="G426" s="500" t="s">
        <v>200</v>
      </c>
      <c r="H426" s="500" t="s">
        <v>200</v>
      </c>
      <c r="I426" s="500" t="s">
        <v>200</v>
      </c>
      <c r="J426" s="500">
        <v>1</v>
      </c>
      <c r="K426" s="226" t="s">
        <v>1390</v>
      </c>
      <c r="L426" s="610" t="s">
        <v>200</v>
      </c>
      <c r="M426" s="500">
        <v>2016</v>
      </c>
      <c r="N426" s="500" t="s">
        <v>188</v>
      </c>
      <c r="O426" s="674"/>
      <c r="P426" s="500" t="s">
        <v>98</v>
      </c>
      <c r="Q426" s="500"/>
      <c r="R426" s="500"/>
      <c r="S426" s="701"/>
    </row>
    <row r="427" spans="1:19" s="47" customFormat="1" ht="39.950000000000003" hidden="1" customHeight="1">
      <c r="A427" s="518" t="s">
        <v>1673</v>
      </c>
      <c r="B427" s="227">
        <f t="shared" si="7"/>
        <v>316</v>
      </c>
      <c r="C427" s="701" t="s">
        <v>1920</v>
      </c>
      <c r="D427" s="701" t="s">
        <v>1921</v>
      </c>
      <c r="E427" s="701" t="s">
        <v>1922</v>
      </c>
      <c r="F427" s="701" t="s">
        <v>200</v>
      </c>
      <c r="G427" s="500" t="s">
        <v>200</v>
      </c>
      <c r="H427" s="500" t="s">
        <v>200</v>
      </c>
      <c r="I427" s="500" t="s">
        <v>200</v>
      </c>
      <c r="J427" s="500">
        <v>1</v>
      </c>
      <c r="K427" s="226" t="s">
        <v>1390</v>
      </c>
      <c r="L427" s="610" t="s">
        <v>200</v>
      </c>
      <c r="M427" s="500">
        <v>2016</v>
      </c>
      <c r="N427" s="500" t="s">
        <v>188</v>
      </c>
      <c r="O427" s="674"/>
      <c r="P427" s="500" t="s">
        <v>98</v>
      </c>
      <c r="Q427" s="500"/>
      <c r="R427" s="500"/>
      <c r="S427" s="701"/>
    </row>
    <row r="428" spans="1:19" s="47" customFormat="1" ht="39.950000000000003" hidden="1" customHeight="1">
      <c r="A428" s="518" t="s">
        <v>1673</v>
      </c>
      <c r="B428" s="227">
        <f t="shared" si="7"/>
        <v>317</v>
      </c>
      <c r="C428" s="701" t="s">
        <v>1920</v>
      </c>
      <c r="D428" s="701" t="s">
        <v>1921</v>
      </c>
      <c r="E428" s="701" t="s">
        <v>1922</v>
      </c>
      <c r="F428" s="701" t="s">
        <v>200</v>
      </c>
      <c r="G428" s="500" t="s">
        <v>200</v>
      </c>
      <c r="H428" s="500" t="s">
        <v>200</v>
      </c>
      <c r="I428" s="500" t="s">
        <v>200</v>
      </c>
      <c r="J428" s="500">
        <v>1</v>
      </c>
      <c r="K428" s="226" t="s">
        <v>1390</v>
      </c>
      <c r="L428" s="610" t="s">
        <v>200</v>
      </c>
      <c r="M428" s="500">
        <v>2016</v>
      </c>
      <c r="N428" s="500" t="s">
        <v>188</v>
      </c>
      <c r="O428" s="674"/>
      <c r="P428" s="500" t="s">
        <v>98</v>
      </c>
      <c r="Q428" s="500"/>
      <c r="R428" s="500"/>
      <c r="S428" s="701"/>
    </row>
    <row r="429" spans="1:19" s="47" customFormat="1" ht="39.950000000000003" hidden="1" customHeight="1">
      <c r="A429" s="518" t="s">
        <v>1673</v>
      </c>
      <c r="B429" s="227">
        <f t="shared" si="7"/>
        <v>318</v>
      </c>
      <c r="C429" s="701" t="s">
        <v>1920</v>
      </c>
      <c r="D429" s="701" t="s">
        <v>1921</v>
      </c>
      <c r="E429" s="701" t="s">
        <v>1922</v>
      </c>
      <c r="F429" s="701" t="s">
        <v>200</v>
      </c>
      <c r="G429" s="500" t="s">
        <v>200</v>
      </c>
      <c r="H429" s="500" t="s">
        <v>200</v>
      </c>
      <c r="I429" s="500" t="s">
        <v>200</v>
      </c>
      <c r="J429" s="500">
        <v>1</v>
      </c>
      <c r="K429" s="226" t="s">
        <v>1390</v>
      </c>
      <c r="L429" s="610" t="s">
        <v>200</v>
      </c>
      <c r="M429" s="500">
        <v>2016</v>
      </c>
      <c r="N429" s="500" t="s">
        <v>188</v>
      </c>
      <c r="O429" s="674"/>
      <c r="P429" s="500" t="s">
        <v>98</v>
      </c>
      <c r="Q429" s="500"/>
      <c r="R429" s="500"/>
      <c r="S429" s="701"/>
    </row>
    <row r="430" spans="1:19" s="47" customFormat="1" ht="39.950000000000003" hidden="1" customHeight="1">
      <c r="A430" s="518" t="s">
        <v>1673</v>
      </c>
      <c r="B430" s="227">
        <f t="shared" si="7"/>
        <v>319</v>
      </c>
      <c r="C430" s="701" t="s">
        <v>1920</v>
      </c>
      <c r="D430" s="701" t="s">
        <v>1921</v>
      </c>
      <c r="E430" s="701" t="s">
        <v>1922</v>
      </c>
      <c r="F430" s="701" t="s">
        <v>200</v>
      </c>
      <c r="G430" s="500" t="s">
        <v>200</v>
      </c>
      <c r="H430" s="500" t="s">
        <v>200</v>
      </c>
      <c r="I430" s="500" t="s">
        <v>200</v>
      </c>
      <c r="J430" s="500">
        <v>1</v>
      </c>
      <c r="K430" s="226" t="s">
        <v>1390</v>
      </c>
      <c r="L430" s="610" t="s">
        <v>200</v>
      </c>
      <c r="M430" s="500">
        <v>2016</v>
      </c>
      <c r="N430" s="500" t="s">
        <v>188</v>
      </c>
      <c r="O430" s="674"/>
      <c r="P430" s="500" t="s">
        <v>98</v>
      </c>
      <c r="Q430" s="500"/>
      <c r="R430" s="500"/>
      <c r="S430" s="701"/>
    </row>
    <row r="431" spans="1:19" s="47" customFormat="1" ht="39.950000000000003" hidden="1" customHeight="1">
      <c r="A431" s="518" t="s">
        <v>1673</v>
      </c>
      <c r="B431" s="227">
        <f t="shared" si="7"/>
        <v>320</v>
      </c>
      <c r="C431" s="701" t="s">
        <v>1920</v>
      </c>
      <c r="D431" s="701" t="s">
        <v>1921</v>
      </c>
      <c r="E431" s="701" t="s">
        <v>1922</v>
      </c>
      <c r="F431" s="701" t="s">
        <v>200</v>
      </c>
      <c r="G431" s="500" t="s">
        <v>200</v>
      </c>
      <c r="H431" s="500" t="s">
        <v>200</v>
      </c>
      <c r="I431" s="500" t="s">
        <v>200</v>
      </c>
      <c r="J431" s="500">
        <v>1</v>
      </c>
      <c r="K431" s="226" t="s">
        <v>1390</v>
      </c>
      <c r="L431" s="610" t="s">
        <v>200</v>
      </c>
      <c r="M431" s="500">
        <v>2016</v>
      </c>
      <c r="N431" s="500" t="s">
        <v>188</v>
      </c>
      <c r="O431" s="674"/>
      <c r="P431" s="500" t="s">
        <v>98</v>
      </c>
      <c r="Q431" s="500"/>
      <c r="R431" s="500"/>
      <c r="S431" s="701"/>
    </row>
    <row r="432" spans="1:19" s="47" customFormat="1" ht="39.950000000000003" hidden="1" customHeight="1">
      <c r="A432" s="518" t="s">
        <v>1673</v>
      </c>
      <c r="B432" s="227">
        <f t="shared" si="7"/>
        <v>321</v>
      </c>
      <c r="C432" s="701" t="s">
        <v>1920</v>
      </c>
      <c r="D432" s="701" t="s">
        <v>1921</v>
      </c>
      <c r="E432" s="701" t="s">
        <v>1922</v>
      </c>
      <c r="F432" s="701" t="s">
        <v>200</v>
      </c>
      <c r="G432" s="500" t="s">
        <v>200</v>
      </c>
      <c r="H432" s="500" t="s">
        <v>200</v>
      </c>
      <c r="I432" s="500" t="s">
        <v>200</v>
      </c>
      <c r="J432" s="500">
        <v>1</v>
      </c>
      <c r="K432" s="226" t="s">
        <v>1390</v>
      </c>
      <c r="L432" s="610" t="s">
        <v>200</v>
      </c>
      <c r="M432" s="500">
        <v>2016</v>
      </c>
      <c r="N432" s="500" t="s">
        <v>188</v>
      </c>
      <c r="O432" s="674"/>
      <c r="P432" s="500" t="s">
        <v>98</v>
      </c>
      <c r="Q432" s="500"/>
      <c r="R432" s="500"/>
      <c r="S432" s="701"/>
    </row>
    <row r="433" spans="1:19" s="47" customFormat="1" ht="39.950000000000003" hidden="1" customHeight="1">
      <c r="A433" s="518" t="s">
        <v>1673</v>
      </c>
      <c r="B433" s="227">
        <f t="shared" si="7"/>
        <v>322</v>
      </c>
      <c r="C433" s="701" t="s">
        <v>1920</v>
      </c>
      <c r="D433" s="701" t="s">
        <v>1921</v>
      </c>
      <c r="E433" s="701" t="s">
        <v>1922</v>
      </c>
      <c r="F433" s="701" t="s">
        <v>200</v>
      </c>
      <c r="G433" s="500" t="s">
        <v>200</v>
      </c>
      <c r="H433" s="500" t="s">
        <v>200</v>
      </c>
      <c r="I433" s="500" t="s">
        <v>200</v>
      </c>
      <c r="J433" s="500">
        <v>1</v>
      </c>
      <c r="K433" s="226" t="s">
        <v>1390</v>
      </c>
      <c r="L433" s="610" t="s">
        <v>200</v>
      </c>
      <c r="M433" s="500">
        <v>2016</v>
      </c>
      <c r="N433" s="500" t="s">
        <v>188</v>
      </c>
      <c r="O433" s="674"/>
      <c r="P433" s="500" t="s">
        <v>98</v>
      </c>
      <c r="Q433" s="500"/>
      <c r="R433" s="500"/>
      <c r="S433" s="701"/>
    </row>
    <row r="434" spans="1:19" s="47" customFormat="1" ht="39.950000000000003" hidden="1" customHeight="1">
      <c r="A434" s="518" t="s">
        <v>1673</v>
      </c>
      <c r="B434" s="227">
        <f t="shared" si="7"/>
        <v>323</v>
      </c>
      <c r="C434" s="701" t="s">
        <v>1920</v>
      </c>
      <c r="D434" s="701" t="s">
        <v>1921</v>
      </c>
      <c r="E434" s="701" t="s">
        <v>1922</v>
      </c>
      <c r="F434" s="701" t="s">
        <v>200</v>
      </c>
      <c r="G434" s="500" t="s">
        <v>200</v>
      </c>
      <c r="H434" s="500" t="s">
        <v>200</v>
      </c>
      <c r="I434" s="500" t="s">
        <v>200</v>
      </c>
      <c r="J434" s="500">
        <v>1</v>
      </c>
      <c r="K434" s="226" t="s">
        <v>1390</v>
      </c>
      <c r="L434" s="610" t="s">
        <v>200</v>
      </c>
      <c r="M434" s="500">
        <v>2016</v>
      </c>
      <c r="N434" s="500" t="s">
        <v>188</v>
      </c>
      <c r="O434" s="674"/>
      <c r="P434" s="500" t="s">
        <v>98</v>
      </c>
      <c r="Q434" s="500"/>
      <c r="R434" s="500"/>
      <c r="S434" s="701"/>
    </row>
    <row r="435" spans="1:19" s="47" customFormat="1" ht="39.950000000000003" hidden="1" customHeight="1">
      <c r="A435" s="518" t="s">
        <v>1673</v>
      </c>
      <c r="B435" s="227">
        <f t="shared" si="7"/>
        <v>324</v>
      </c>
      <c r="C435" s="701" t="s">
        <v>1920</v>
      </c>
      <c r="D435" s="701" t="s">
        <v>1921</v>
      </c>
      <c r="E435" s="701" t="s">
        <v>1922</v>
      </c>
      <c r="F435" s="701" t="s">
        <v>200</v>
      </c>
      <c r="G435" s="500" t="s">
        <v>200</v>
      </c>
      <c r="H435" s="500" t="s">
        <v>200</v>
      </c>
      <c r="I435" s="500" t="s">
        <v>200</v>
      </c>
      <c r="J435" s="500">
        <v>1</v>
      </c>
      <c r="K435" s="226" t="s">
        <v>1390</v>
      </c>
      <c r="L435" s="610" t="s">
        <v>200</v>
      </c>
      <c r="M435" s="500">
        <v>2016</v>
      </c>
      <c r="N435" s="500" t="s">
        <v>188</v>
      </c>
      <c r="O435" s="674"/>
      <c r="P435" s="500" t="s">
        <v>98</v>
      </c>
      <c r="Q435" s="500"/>
      <c r="R435" s="500"/>
      <c r="S435" s="701"/>
    </row>
    <row r="436" spans="1:19" s="47" customFormat="1" ht="39.950000000000003" hidden="1" customHeight="1">
      <c r="A436" s="518" t="s">
        <v>1673</v>
      </c>
      <c r="B436" s="227">
        <f t="shared" ref="B436:B499" si="8">B435+1</f>
        <v>325</v>
      </c>
      <c r="C436" s="701" t="s">
        <v>1920</v>
      </c>
      <c r="D436" s="701" t="s">
        <v>1921</v>
      </c>
      <c r="E436" s="701" t="s">
        <v>1922</v>
      </c>
      <c r="F436" s="701" t="s">
        <v>200</v>
      </c>
      <c r="G436" s="500" t="s">
        <v>200</v>
      </c>
      <c r="H436" s="500" t="s">
        <v>200</v>
      </c>
      <c r="I436" s="500" t="s">
        <v>200</v>
      </c>
      <c r="J436" s="500">
        <v>1</v>
      </c>
      <c r="K436" s="226" t="s">
        <v>1390</v>
      </c>
      <c r="L436" s="610" t="s">
        <v>200</v>
      </c>
      <c r="M436" s="500">
        <v>2016</v>
      </c>
      <c r="N436" s="500" t="s">
        <v>188</v>
      </c>
      <c r="O436" s="674"/>
      <c r="P436" s="500" t="s">
        <v>98</v>
      </c>
      <c r="Q436" s="500"/>
      <c r="R436" s="500"/>
      <c r="S436" s="701"/>
    </row>
    <row r="437" spans="1:19" s="47" customFormat="1" ht="39.950000000000003" hidden="1" customHeight="1">
      <c r="A437" s="518" t="s">
        <v>1673</v>
      </c>
      <c r="B437" s="227">
        <f t="shared" si="8"/>
        <v>326</v>
      </c>
      <c r="C437" s="701" t="s">
        <v>1920</v>
      </c>
      <c r="D437" s="701" t="s">
        <v>1921</v>
      </c>
      <c r="E437" s="701" t="s">
        <v>1922</v>
      </c>
      <c r="F437" s="701" t="s">
        <v>200</v>
      </c>
      <c r="G437" s="500" t="s">
        <v>200</v>
      </c>
      <c r="H437" s="500" t="s">
        <v>200</v>
      </c>
      <c r="I437" s="500" t="s">
        <v>200</v>
      </c>
      <c r="J437" s="500">
        <v>1</v>
      </c>
      <c r="K437" s="226" t="s">
        <v>1390</v>
      </c>
      <c r="L437" s="610" t="s">
        <v>200</v>
      </c>
      <c r="M437" s="500">
        <v>2016</v>
      </c>
      <c r="N437" s="500" t="s">
        <v>188</v>
      </c>
      <c r="O437" s="674"/>
      <c r="P437" s="500" t="s">
        <v>98</v>
      </c>
      <c r="Q437" s="500"/>
      <c r="R437" s="500"/>
      <c r="S437" s="701"/>
    </row>
    <row r="438" spans="1:19" s="47" customFormat="1" ht="39.950000000000003" hidden="1" customHeight="1">
      <c r="A438" s="518" t="s">
        <v>1673</v>
      </c>
      <c r="B438" s="227">
        <f t="shared" si="8"/>
        <v>327</v>
      </c>
      <c r="C438" s="701" t="s">
        <v>1920</v>
      </c>
      <c r="D438" s="701" t="s">
        <v>1921</v>
      </c>
      <c r="E438" s="701" t="s">
        <v>1922</v>
      </c>
      <c r="F438" s="701" t="s">
        <v>200</v>
      </c>
      <c r="G438" s="500" t="s">
        <v>200</v>
      </c>
      <c r="H438" s="500" t="s">
        <v>200</v>
      </c>
      <c r="I438" s="500" t="s">
        <v>200</v>
      </c>
      <c r="J438" s="500">
        <v>1</v>
      </c>
      <c r="K438" s="226" t="s">
        <v>1390</v>
      </c>
      <c r="L438" s="610" t="s">
        <v>200</v>
      </c>
      <c r="M438" s="500">
        <v>2016</v>
      </c>
      <c r="N438" s="500" t="s">
        <v>188</v>
      </c>
      <c r="O438" s="674"/>
      <c r="P438" s="500" t="s">
        <v>98</v>
      </c>
      <c r="Q438" s="500"/>
      <c r="R438" s="500"/>
      <c r="S438" s="701"/>
    </row>
    <row r="439" spans="1:19" s="47" customFormat="1" ht="39.950000000000003" hidden="1" customHeight="1">
      <c r="A439" s="518" t="s">
        <v>1673</v>
      </c>
      <c r="B439" s="227">
        <f t="shared" si="8"/>
        <v>328</v>
      </c>
      <c r="C439" s="701" t="s">
        <v>1920</v>
      </c>
      <c r="D439" s="701" t="s">
        <v>1921</v>
      </c>
      <c r="E439" s="701" t="s">
        <v>1922</v>
      </c>
      <c r="F439" s="701" t="s">
        <v>200</v>
      </c>
      <c r="G439" s="500" t="s">
        <v>200</v>
      </c>
      <c r="H439" s="500" t="s">
        <v>200</v>
      </c>
      <c r="I439" s="500" t="s">
        <v>200</v>
      </c>
      <c r="J439" s="500">
        <v>1</v>
      </c>
      <c r="K439" s="226" t="s">
        <v>1390</v>
      </c>
      <c r="L439" s="610" t="s">
        <v>200</v>
      </c>
      <c r="M439" s="500">
        <v>2016</v>
      </c>
      <c r="N439" s="500" t="s">
        <v>188</v>
      </c>
      <c r="O439" s="674"/>
      <c r="P439" s="500" t="s">
        <v>98</v>
      </c>
      <c r="Q439" s="500"/>
      <c r="R439" s="500"/>
      <c r="S439" s="701"/>
    </row>
    <row r="440" spans="1:19" s="47" customFormat="1" ht="39.950000000000003" hidden="1" customHeight="1">
      <c r="A440" s="518" t="s">
        <v>1673</v>
      </c>
      <c r="B440" s="227">
        <f t="shared" si="8"/>
        <v>329</v>
      </c>
      <c r="C440" s="701" t="s">
        <v>1920</v>
      </c>
      <c r="D440" s="701" t="s">
        <v>1921</v>
      </c>
      <c r="E440" s="701" t="s">
        <v>1922</v>
      </c>
      <c r="F440" s="701" t="s">
        <v>200</v>
      </c>
      <c r="G440" s="500" t="s">
        <v>200</v>
      </c>
      <c r="H440" s="500" t="s">
        <v>200</v>
      </c>
      <c r="I440" s="500" t="s">
        <v>200</v>
      </c>
      <c r="J440" s="500">
        <v>1</v>
      </c>
      <c r="K440" s="226" t="s">
        <v>1390</v>
      </c>
      <c r="L440" s="610" t="s">
        <v>200</v>
      </c>
      <c r="M440" s="500">
        <v>2016</v>
      </c>
      <c r="N440" s="500" t="s">
        <v>188</v>
      </c>
      <c r="O440" s="674"/>
      <c r="P440" s="500" t="s">
        <v>98</v>
      </c>
      <c r="Q440" s="500"/>
      <c r="R440" s="500"/>
      <c r="S440" s="701"/>
    </row>
    <row r="441" spans="1:19" s="47" customFormat="1" ht="39.950000000000003" hidden="1" customHeight="1">
      <c r="A441" s="518" t="s">
        <v>1673</v>
      </c>
      <c r="B441" s="227">
        <f t="shared" si="8"/>
        <v>330</v>
      </c>
      <c r="C441" s="701" t="s">
        <v>1920</v>
      </c>
      <c r="D441" s="701" t="s">
        <v>1921</v>
      </c>
      <c r="E441" s="701" t="s">
        <v>1922</v>
      </c>
      <c r="F441" s="701" t="s">
        <v>200</v>
      </c>
      <c r="G441" s="500" t="s">
        <v>200</v>
      </c>
      <c r="H441" s="500" t="s">
        <v>200</v>
      </c>
      <c r="I441" s="500" t="s">
        <v>200</v>
      </c>
      <c r="J441" s="500">
        <v>1</v>
      </c>
      <c r="K441" s="226" t="s">
        <v>1390</v>
      </c>
      <c r="L441" s="610" t="s">
        <v>200</v>
      </c>
      <c r="M441" s="500">
        <v>2016</v>
      </c>
      <c r="N441" s="500" t="s">
        <v>188</v>
      </c>
      <c r="O441" s="674"/>
      <c r="P441" s="500" t="s">
        <v>98</v>
      </c>
      <c r="Q441" s="500"/>
      <c r="R441" s="500"/>
      <c r="S441" s="701"/>
    </row>
    <row r="442" spans="1:19" s="47" customFormat="1" ht="39.950000000000003" hidden="1" customHeight="1">
      <c r="A442" s="518" t="s">
        <v>1673</v>
      </c>
      <c r="B442" s="227">
        <f t="shared" si="8"/>
        <v>331</v>
      </c>
      <c r="C442" s="701" t="s">
        <v>1920</v>
      </c>
      <c r="D442" s="701" t="s">
        <v>1921</v>
      </c>
      <c r="E442" s="701" t="s">
        <v>1922</v>
      </c>
      <c r="F442" s="701" t="s">
        <v>200</v>
      </c>
      <c r="G442" s="500" t="s">
        <v>200</v>
      </c>
      <c r="H442" s="500" t="s">
        <v>200</v>
      </c>
      <c r="I442" s="500" t="s">
        <v>200</v>
      </c>
      <c r="J442" s="500">
        <v>1</v>
      </c>
      <c r="K442" s="226" t="s">
        <v>1390</v>
      </c>
      <c r="L442" s="610" t="s">
        <v>200</v>
      </c>
      <c r="M442" s="500">
        <v>2016</v>
      </c>
      <c r="N442" s="500" t="s">
        <v>188</v>
      </c>
      <c r="O442" s="674"/>
      <c r="P442" s="500" t="s">
        <v>98</v>
      </c>
      <c r="Q442" s="500"/>
      <c r="R442" s="500"/>
      <c r="S442" s="701"/>
    </row>
    <row r="443" spans="1:19" s="47" customFormat="1" ht="39.950000000000003" hidden="1" customHeight="1">
      <c r="A443" s="518" t="s">
        <v>1673</v>
      </c>
      <c r="B443" s="227">
        <f t="shared" si="8"/>
        <v>332</v>
      </c>
      <c r="C443" s="701" t="s">
        <v>1920</v>
      </c>
      <c r="D443" s="701" t="s">
        <v>1921</v>
      </c>
      <c r="E443" s="701" t="s">
        <v>1922</v>
      </c>
      <c r="F443" s="701" t="s">
        <v>200</v>
      </c>
      <c r="G443" s="500" t="s">
        <v>200</v>
      </c>
      <c r="H443" s="500" t="s">
        <v>200</v>
      </c>
      <c r="I443" s="500" t="s">
        <v>200</v>
      </c>
      <c r="J443" s="500">
        <v>1</v>
      </c>
      <c r="K443" s="226" t="s">
        <v>1390</v>
      </c>
      <c r="L443" s="610" t="s">
        <v>200</v>
      </c>
      <c r="M443" s="500">
        <v>2016</v>
      </c>
      <c r="N443" s="500" t="s">
        <v>188</v>
      </c>
      <c r="O443" s="674"/>
      <c r="P443" s="500" t="s">
        <v>98</v>
      </c>
      <c r="Q443" s="500"/>
      <c r="R443" s="500"/>
      <c r="S443" s="701"/>
    </row>
    <row r="444" spans="1:19" s="47" customFormat="1" ht="39.950000000000003" hidden="1" customHeight="1">
      <c r="A444" s="518" t="s">
        <v>1673</v>
      </c>
      <c r="B444" s="227">
        <f t="shared" si="8"/>
        <v>333</v>
      </c>
      <c r="C444" s="701" t="s">
        <v>1920</v>
      </c>
      <c r="D444" s="701" t="s">
        <v>1921</v>
      </c>
      <c r="E444" s="701" t="s">
        <v>1922</v>
      </c>
      <c r="F444" s="701" t="s">
        <v>200</v>
      </c>
      <c r="G444" s="500" t="s">
        <v>200</v>
      </c>
      <c r="H444" s="500" t="s">
        <v>200</v>
      </c>
      <c r="I444" s="500" t="s">
        <v>200</v>
      </c>
      <c r="J444" s="500">
        <v>1</v>
      </c>
      <c r="K444" s="226" t="s">
        <v>1390</v>
      </c>
      <c r="L444" s="610" t="s">
        <v>200</v>
      </c>
      <c r="M444" s="500">
        <v>2016</v>
      </c>
      <c r="N444" s="500" t="s">
        <v>188</v>
      </c>
      <c r="O444" s="674"/>
      <c r="P444" s="500" t="s">
        <v>98</v>
      </c>
      <c r="Q444" s="500"/>
      <c r="R444" s="500"/>
      <c r="S444" s="701"/>
    </row>
    <row r="445" spans="1:19" s="47" customFormat="1" ht="39.950000000000003" hidden="1" customHeight="1">
      <c r="A445" s="518" t="s">
        <v>1673</v>
      </c>
      <c r="B445" s="227">
        <f t="shared" si="8"/>
        <v>334</v>
      </c>
      <c r="C445" s="701" t="s">
        <v>1920</v>
      </c>
      <c r="D445" s="701" t="s">
        <v>1921</v>
      </c>
      <c r="E445" s="701" t="s">
        <v>1922</v>
      </c>
      <c r="F445" s="701" t="s">
        <v>200</v>
      </c>
      <c r="G445" s="500" t="s">
        <v>200</v>
      </c>
      <c r="H445" s="500" t="s">
        <v>200</v>
      </c>
      <c r="I445" s="500" t="s">
        <v>200</v>
      </c>
      <c r="J445" s="500">
        <v>1</v>
      </c>
      <c r="K445" s="226" t="s">
        <v>1390</v>
      </c>
      <c r="L445" s="610" t="s">
        <v>200</v>
      </c>
      <c r="M445" s="500">
        <v>2016</v>
      </c>
      <c r="N445" s="500" t="s">
        <v>188</v>
      </c>
      <c r="O445" s="674"/>
      <c r="P445" s="500" t="s">
        <v>98</v>
      </c>
      <c r="Q445" s="500"/>
      <c r="R445" s="500"/>
      <c r="S445" s="701"/>
    </row>
    <row r="446" spans="1:19" s="47" customFormat="1" ht="39.950000000000003" hidden="1" customHeight="1">
      <c r="A446" s="518" t="s">
        <v>1673</v>
      </c>
      <c r="B446" s="227">
        <f t="shared" si="8"/>
        <v>335</v>
      </c>
      <c r="C446" s="701" t="s">
        <v>1920</v>
      </c>
      <c r="D446" s="701" t="s">
        <v>1921</v>
      </c>
      <c r="E446" s="701" t="s">
        <v>1922</v>
      </c>
      <c r="F446" s="701" t="s">
        <v>200</v>
      </c>
      <c r="G446" s="500" t="s">
        <v>200</v>
      </c>
      <c r="H446" s="500" t="s">
        <v>200</v>
      </c>
      <c r="I446" s="500" t="s">
        <v>200</v>
      </c>
      <c r="J446" s="500">
        <v>1</v>
      </c>
      <c r="K446" s="226" t="s">
        <v>1390</v>
      </c>
      <c r="L446" s="610" t="s">
        <v>200</v>
      </c>
      <c r="M446" s="500">
        <v>2016</v>
      </c>
      <c r="N446" s="500" t="s">
        <v>188</v>
      </c>
      <c r="O446" s="674"/>
      <c r="P446" s="500" t="s">
        <v>98</v>
      </c>
      <c r="Q446" s="500"/>
      <c r="R446" s="500"/>
      <c r="S446" s="701"/>
    </row>
    <row r="447" spans="1:19" s="47" customFormat="1" ht="39.950000000000003" hidden="1" customHeight="1">
      <c r="A447" s="518" t="s">
        <v>1673</v>
      </c>
      <c r="B447" s="227">
        <f t="shared" si="8"/>
        <v>336</v>
      </c>
      <c r="C447" s="701" t="s">
        <v>1920</v>
      </c>
      <c r="D447" s="701" t="s">
        <v>1921</v>
      </c>
      <c r="E447" s="701" t="s">
        <v>1922</v>
      </c>
      <c r="F447" s="701" t="s">
        <v>200</v>
      </c>
      <c r="G447" s="500" t="s">
        <v>200</v>
      </c>
      <c r="H447" s="500" t="s">
        <v>200</v>
      </c>
      <c r="I447" s="500" t="s">
        <v>200</v>
      </c>
      <c r="J447" s="500">
        <v>1</v>
      </c>
      <c r="K447" s="226" t="s">
        <v>1390</v>
      </c>
      <c r="L447" s="610" t="s">
        <v>200</v>
      </c>
      <c r="M447" s="500">
        <v>2016</v>
      </c>
      <c r="N447" s="500" t="s">
        <v>188</v>
      </c>
      <c r="O447" s="674"/>
      <c r="P447" s="500" t="s">
        <v>98</v>
      </c>
      <c r="Q447" s="500"/>
      <c r="R447" s="500"/>
      <c r="S447" s="701"/>
    </row>
    <row r="448" spans="1:19" s="47" customFormat="1" ht="39.950000000000003" hidden="1" customHeight="1">
      <c r="A448" s="518" t="s">
        <v>1673</v>
      </c>
      <c r="B448" s="227">
        <f t="shared" si="8"/>
        <v>337</v>
      </c>
      <c r="C448" s="701" t="s">
        <v>1920</v>
      </c>
      <c r="D448" s="701" t="s">
        <v>1921</v>
      </c>
      <c r="E448" s="701" t="s">
        <v>1922</v>
      </c>
      <c r="F448" s="701" t="s">
        <v>200</v>
      </c>
      <c r="G448" s="500" t="s">
        <v>200</v>
      </c>
      <c r="H448" s="500" t="s">
        <v>200</v>
      </c>
      <c r="I448" s="500" t="s">
        <v>200</v>
      </c>
      <c r="J448" s="500">
        <v>1</v>
      </c>
      <c r="K448" s="226" t="s">
        <v>1390</v>
      </c>
      <c r="L448" s="610" t="s">
        <v>200</v>
      </c>
      <c r="M448" s="500">
        <v>2016</v>
      </c>
      <c r="N448" s="500" t="s">
        <v>188</v>
      </c>
      <c r="O448" s="674"/>
      <c r="P448" s="500" t="s">
        <v>98</v>
      </c>
      <c r="Q448" s="500"/>
      <c r="R448" s="500"/>
      <c r="S448" s="701"/>
    </row>
    <row r="449" spans="1:19" s="47" customFormat="1" ht="39.950000000000003" hidden="1" customHeight="1">
      <c r="A449" s="518" t="s">
        <v>1673</v>
      </c>
      <c r="B449" s="227">
        <f t="shared" si="8"/>
        <v>338</v>
      </c>
      <c r="C449" s="701" t="s">
        <v>1920</v>
      </c>
      <c r="D449" s="701" t="s">
        <v>1921</v>
      </c>
      <c r="E449" s="701" t="s">
        <v>1922</v>
      </c>
      <c r="F449" s="701" t="s">
        <v>200</v>
      </c>
      <c r="G449" s="500" t="s">
        <v>200</v>
      </c>
      <c r="H449" s="500" t="s">
        <v>200</v>
      </c>
      <c r="I449" s="500" t="s">
        <v>200</v>
      </c>
      <c r="J449" s="500">
        <v>1</v>
      </c>
      <c r="K449" s="226" t="s">
        <v>1390</v>
      </c>
      <c r="L449" s="610" t="s">
        <v>200</v>
      </c>
      <c r="M449" s="500">
        <v>2016</v>
      </c>
      <c r="N449" s="500" t="s">
        <v>188</v>
      </c>
      <c r="O449" s="674"/>
      <c r="P449" s="500" t="s">
        <v>98</v>
      </c>
      <c r="Q449" s="500"/>
      <c r="R449" s="500"/>
      <c r="S449" s="701"/>
    </row>
    <row r="450" spans="1:19" s="47" customFormat="1" ht="39.950000000000003" hidden="1" customHeight="1">
      <c r="A450" s="518" t="s">
        <v>1673</v>
      </c>
      <c r="B450" s="227">
        <f t="shared" si="8"/>
        <v>339</v>
      </c>
      <c r="C450" s="701" t="s">
        <v>1920</v>
      </c>
      <c r="D450" s="701" t="s">
        <v>1921</v>
      </c>
      <c r="E450" s="701" t="s">
        <v>1922</v>
      </c>
      <c r="F450" s="701" t="s">
        <v>200</v>
      </c>
      <c r="G450" s="500" t="s">
        <v>200</v>
      </c>
      <c r="H450" s="500" t="s">
        <v>200</v>
      </c>
      <c r="I450" s="500" t="s">
        <v>200</v>
      </c>
      <c r="J450" s="500">
        <v>1</v>
      </c>
      <c r="K450" s="226" t="s">
        <v>1390</v>
      </c>
      <c r="L450" s="610" t="s">
        <v>200</v>
      </c>
      <c r="M450" s="500">
        <v>2016</v>
      </c>
      <c r="N450" s="500" t="s">
        <v>188</v>
      </c>
      <c r="O450" s="674"/>
      <c r="P450" s="500" t="s">
        <v>98</v>
      </c>
      <c r="Q450" s="500"/>
      <c r="R450" s="500"/>
      <c r="S450" s="701"/>
    </row>
    <row r="451" spans="1:19" s="47" customFormat="1" ht="39.950000000000003" hidden="1" customHeight="1">
      <c r="A451" s="518" t="s">
        <v>1673</v>
      </c>
      <c r="B451" s="227">
        <f t="shared" si="8"/>
        <v>340</v>
      </c>
      <c r="C451" s="701" t="s">
        <v>1920</v>
      </c>
      <c r="D451" s="701" t="s">
        <v>1921</v>
      </c>
      <c r="E451" s="701" t="s">
        <v>1922</v>
      </c>
      <c r="F451" s="701" t="s">
        <v>200</v>
      </c>
      <c r="G451" s="500" t="s">
        <v>200</v>
      </c>
      <c r="H451" s="500" t="s">
        <v>200</v>
      </c>
      <c r="I451" s="500" t="s">
        <v>200</v>
      </c>
      <c r="J451" s="500">
        <v>1</v>
      </c>
      <c r="K451" s="226" t="s">
        <v>1390</v>
      </c>
      <c r="L451" s="610" t="s">
        <v>200</v>
      </c>
      <c r="M451" s="500">
        <v>2016</v>
      </c>
      <c r="N451" s="500" t="s">
        <v>188</v>
      </c>
      <c r="O451" s="674"/>
      <c r="P451" s="500" t="s">
        <v>98</v>
      </c>
      <c r="Q451" s="500"/>
      <c r="R451" s="500"/>
      <c r="S451" s="701"/>
    </row>
    <row r="452" spans="1:19" s="47" customFormat="1" ht="39.950000000000003" hidden="1" customHeight="1">
      <c r="A452" s="518" t="s">
        <v>1673</v>
      </c>
      <c r="B452" s="227">
        <f t="shared" si="8"/>
        <v>341</v>
      </c>
      <c r="C452" s="701" t="s">
        <v>1920</v>
      </c>
      <c r="D452" s="701" t="s">
        <v>1921</v>
      </c>
      <c r="E452" s="701" t="s">
        <v>1922</v>
      </c>
      <c r="F452" s="701" t="s">
        <v>200</v>
      </c>
      <c r="G452" s="500" t="s">
        <v>200</v>
      </c>
      <c r="H452" s="500" t="s">
        <v>200</v>
      </c>
      <c r="I452" s="500" t="s">
        <v>200</v>
      </c>
      <c r="J452" s="500">
        <v>1</v>
      </c>
      <c r="K452" s="226" t="s">
        <v>1390</v>
      </c>
      <c r="L452" s="610" t="s">
        <v>200</v>
      </c>
      <c r="M452" s="500">
        <v>2016</v>
      </c>
      <c r="N452" s="500" t="s">
        <v>188</v>
      </c>
      <c r="O452" s="674"/>
      <c r="P452" s="500" t="s">
        <v>98</v>
      </c>
      <c r="Q452" s="500"/>
      <c r="R452" s="500"/>
      <c r="S452" s="701"/>
    </row>
    <row r="453" spans="1:19" s="47" customFormat="1" ht="39.950000000000003" hidden="1" customHeight="1">
      <c r="A453" s="518" t="s">
        <v>1673</v>
      </c>
      <c r="B453" s="227">
        <f t="shared" si="8"/>
        <v>342</v>
      </c>
      <c r="C453" s="701" t="s">
        <v>1920</v>
      </c>
      <c r="D453" s="701" t="s">
        <v>1921</v>
      </c>
      <c r="E453" s="701" t="s">
        <v>1922</v>
      </c>
      <c r="F453" s="701" t="s">
        <v>200</v>
      </c>
      <c r="G453" s="500" t="s">
        <v>200</v>
      </c>
      <c r="H453" s="500" t="s">
        <v>200</v>
      </c>
      <c r="I453" s="500" t="s">
        <v>200</v>
      </c>
      <c r="J453" s="500">
        <v>1</v>
      </c>
      <c r="K453" s="226" t="s">
        <v>1390</v>
      </c>
      <c r="L453" s="610" t="s">
        <v>200</v>
      </c>
      <c r="M453" s="500">
        <v>2016</v>
      </c>
      <c r="N453" s="500" t="s">
        <v>188</v>
      </c>
      <c r="O453" s="674"/>
      <c r="P453" s="500" t="s">
        <v>98</v>
      </c>
      <c r="Q453" s="500"/>
      <c r="R453" s="500"/>
      <c r="S453" s="701"/>
    </row>
    <row r="454" spans="1:19" s="47" customFormat="1" ht="39.950000000000003" hidden="1" customHeight="1">
      <c r="A454" s="518" t="s">
        <v>1673</v>
      </c>
      <c r="B454" s="227">
        <f t="shared" si="8"/>
        <v>343</v>
      </c>
      <c r="C454" s="701" t="s">
        <v>1920</v>
      </c>
      <c r="D454" s="701" t="s">
        <v>1921</v>
      </c>
      <c r="E454" s="701" t="s">
        <v>1922</v>
      </c>
      <c r="F454" s="701" t="s">
        <v>200</v>
      </c>
      <c r="G454" s="500" t="s">
        <v>200</v>
      </c>
      <c r="H454" s="500" t="s">
        <v>200</v>
      </c>
      <c r="I454" s="500" t="s">
        <v>200</v>
      </c>
      <c r="J454" s="500">
        <v>1</v>
      </c>
      <c r="K454" s="226" t="s">
        <v>1390</v>
      </c>
      <c r="L454" s="610" t="s">
        <v>200</v>
      </c>
      <c r="M454" s="500">
        <v>2016</v>
      </c>
      <c r="N454" s="500" t="s">
        <v>188</v>
      </c>
      <c r="O454" s="674"/>
      <c r="P454" s="500" t="s">
        <v>98</v>
      </c>
      <c r="Q454" s="500"/>
      <c r="R454" s="500"/>
      <c r="S454" s="701"/>
    </row>
    <row r="455" spans="1:19" s="47" customFormat="1" ht="39.950000000000003" hidden="1" customHeight="1">
      <c r="A455" s="518" t="s">
        <v>1673</v>
      </c>
      <c r="B455" s="227">
        <f t="shared" si="8"/>
        <v>344</v>
      </c>
      <c r="C455" s="701" t="s">
        <v>1920</v>
      </c>
      <c r="D455" s="701" t="s">
        <v>1921</v>
      </c>
      <c r="E455" s="701" t="s">
        <v>1922</v>
      </c>
      <c r="F455" s="701" t="s">
        <v>200</v>
      </c>
      <c r="G455" s="500" t="s">
        <v>200</v>
      </c>
      <c r="H455" s="500" t="s">
        <v>200</v>
      </c>
      <c r="I455" s="500" t="s">
        <v>200</v>
      </c>
      <c r="J455" s="500">
        <v>1</v>
      </c>
      <c r="K455" s="226" t="s">
        <v>1390</v>
      </c>
      <c r="L455" s="610" t="s">
        <v>200</v>
      </c>
      <c r="M455" s="500">
        <v>2016</v>
      </c>
      <c r="N455" s="500" t="s">
        <v>188</v>
      </c>
      <c r="O455" s="674"/>
      <c r="P455" s="500" t="s">
        <v>98</v>
      </c>
      <c r="Q455" s="500"/>
      <c r="R455" s="500"/>
      <c r="S455" s="701"/>
    </row>
    <row r="456" spans="1:19" s="47" customFormat="1" ht="39.950000000000003" hidden="1" customHeight="1">
      <c r="A456" s="518" t="s">
        <v>1673</v>
      </c>
      <c r="B456" s="227">
        <f t="shared" si="8"/>
        <v>345</v>
      </c>
      <c r="C456" s="701" t="s">
        <v>1920</v>
      </c>
      <c r="D456" s="701" t="s">
        <v>1921</v>
      </c>
      <c r="E456" s="701" t="s">
        <v>1922</v>
      </c>
      <c r="F456" s="701" t="s">
        <v>200</v>
      </c>
      <c r="G456" s="500" t="s">
        <v>200</v>
      </c>
      <c r="H456" s="500" t="s">
        <v>200</v>
      </c>
      <c r="I456" s="500" t="s">
        <v>200</v>
      </c>
      <c r="J456" s="500">
        <v>1</v>
      </c>
      <c r="K456" s="226" t="s">
        <v>1390</v>
      </c>
      <c r="L456" s="610" t="s">
        <v>200</v>
      </c>
      <c r="M456" s="500">
        <v>2016</v>
      </c>
      <c r="N456" s="500" t="s">
        <v>188</v>
      </c>
      <c r="O456" s="674"/>
      <c r="P456" s="500" t="s">
        <v>98</v>
      </c>
      <c r="Q456" s="500"/>
      <c r="R456" s="500"/>
      <c r="S456" s="701"/>
    </row>
    <row r="457" spans="1:19" s="47" customFormat="1" ht="39.950000000000003" hidden="1" customHeight="1">
      <c r="A457" s="518" t="s">
        <v>1673</v>
      </c>
      <c r="B457" s="227">
        <f t="shared" si="8"/>
        <v>346</v>
      </c>
      <c r="C457" s="701" t="s">
        <v>1920</v>
      </c>
      <c r="D457" s="701" t="s">
        <v>1921</v>
      </c>
      <c r="E457" s="701" t="s">
        <v>1922</v>
      </c>
      <c r="F457" s="701" t="s">
        <v>200</v>
      </c>
      <c r="G457" s="500" t="s">
        <v>200</v>
      </c>
      <c r="H457" s="500" t="s">
        <v>200</v>
      </c>
      <c r="I457" s="500" t="s">
        <v>200</v>
      </c>
      <c r="J457" s="500">
        <v>1</v>
      </c>
      <c r="K457" s="226" t="s">
        <v>1390</v>
      </c>
      <c r="L457" s="610" t="s">
        <v>200</v>
      </c>
      <c r="M457" s="500">
        <v>2016</v>
      </c>
      <c r="N457" s="500" t="s">
        <v>188</v>
      </c>
      <c r="O457" s="674"/>
      <c r="P457" s="500" t="s">
        <v>98</v>
      </c>
      <c r="Q457" s="500"/>
      <c r="R457" s="500"/>
      <c r="S457" s="701"/>
    </row>
    <row r="458" spans="1:19" s="47" customFormat="1" ht="39.950000000000003" hidden="1" customHeight="1">
      <c r="A458" s="518" t="s">
        <v>1673</v>
      </c>
      <c r="B458" s="227">
        <f t="shared" si="8"/>
        <v>347</v>
      </c>
      <c r="C458" s="701" t="s">
        <v>1920</v>
      </c>
      <c r="D458" s="701" t="s">
        <v>1921</v>
      </c>
      <c r="E458" s="701" t="s">
        <v>1922</v>
      </c>
      <c r="F458" s="701" t="s">
        <v>200</v>
      </c>
      <c r="G458" s="500" t="s">
        <v>200</v>
      </c>
      <c r="H458" s="500" t="s">
        <v>200</v>
      </c>
      <c r="I458" s="500" t="s">
        <v>200</v>
      </c>
      <c r="J458" s="500">
        <v>1</v>
      </c>
      <c r="K458" s="226" t="s">
        <v>1390</v>
      </c>
      <c r="L458" s="610" t="s">
        <v>200</v>
      </c>
      <c r="M458" s="500">
        <v>2016</v>
      </c>
      <c r="N458" s="500" t="s">
        <v>188</v>
      </c>
      <c r="O458" s="674"/>
      <c r="P458" s="500" t="s">
        <v>98</v>
      </c>
      <c r="Q458" s="500"/>
      <c r="R458" s="500"/>
      <c r="S458" s="701"/>
    </row>
    <row r="459" spans="1:19" s="47" customFormat="1" ht="39.950000000000003" hidden="1" customHeight="1">
      <c r="A459" s="518" t="s">
        <v>1673</v>
      </c>
      <c r="B459" s="227">
        <f t="shared" si="8"/>
        <v>348</v>
      </c>
      <c r="C459" s="701" t="s">
        <v>1920</v>
      </c>
      <c r="D459" s="701" t="s">
        <v>1921</v>
      </c>
      <c r="E459" s="701" t="s">
        <v>1922</v>
      </c>
      <c r="F459" s="701" t="s">
        <v>200</v>
      </c>
      <c r="G459" s="500" t="s">
        <v>200</v>
      </c>
      <c r="H459" s="500" t="s">
        <v>200</v>
      </c>
      <c r="I459" s="500" t="s">
        <v>200</v>
      </c>
      <c r="J459" s="500">
        <v>1</v>
      </c>
      <c r="K459" s="226" t="s">
        <v>1390</v>
      </c>
      <c r="L459" s="610" t="s">
        <v>200</v>
      </c>
      <c r="M459" s="500">
        <v>2016</v>
      </c>
      <c r="N459" s="500" t="s">
        <v>188</v>
      </c>
      <c r="O459" s="674"/>
      <c r="P459" s="500" t="s">
        <v>98</v>
      </c>
      <c r="Q459" s="500"/>
      <c r="R459" s="500"/>
      <c r="S459" s="701"/>
    </row>
    <row r="460" spans="1:19" s="47" customFormat="1" ht="39.950000000000003" hidden="1" customHeight="1">
      <c r="A460" s="518" t="s">
        <v>1673</v>
      </c>
      <c r="B460" s="227">
        <f t="shared" si="8"/>
        <v>349</v>
      </c>
      <c r="C460" s="701" t="s">
        <v>1920</v>
      </c>
      <c r="D460" s="701" t="s">
        <v>1921</v>
      </c>
      <c r="E460" s="701" t="s">
        <v>1922</v>
      </c>
      <c r="F460" s="701" t="s">
        <v>200</v>
      </c>
      <c r="G460" s="500" t="s">
        <v>200</v>
      </c>
      <c r="H460" s="500" t="s">
        <v>200</v>
      </c>
      <c r="I460" s="500" t="s">
        <v>200</v>
      </c>
      <c r="J460" s="500">
        <v>1</v>
      </c>
      <c r="K460" s="226" t="s">
        <v>1390</v>
      </c>
      <c r="L460" s="610" t="s">
        <v>200</v>
      </c>
      <c r="M460" s="500">
        <v>2016</v>
      </c>
      <c r="N460" s="500" t="s">
        <v>188</v>
      </c>
      <c r="O460" s="674"/>
      <c r="P460" s="500" t="s">
        <v>98</v>
      </c>
      <c r="Q460" s="500"/>
      <c r="R460" s="500"/>
      <c r="S460" s="701"/>
    </row>
    <row r="461" spans="1:19" s="47" customFormat="1" ht="39.950000000000003" hidden="1" customHeight="1">
      <c r="A461" s="518" t="s">
        <v>1673</v>
      </c>
      <c r="B461" s="227">
        <f t="shared" si="8"/>
        <v>350</v>
      </c>
      <c r="C461" s="701" t="s">
        <v>1920</v>
      </c>
      <c r="D461" s="701" t="s">
        <v>1921</v>
      </c>
      <c r="E461" s="701" t="s">
        <v>1922</v>
      </c>
      <c r="F461" s="701" t="s">
        <v>200</v>
      </c>
      <c r="G461" s="500" t="s">
        <v>200</v>
      </c>
      <c r="H461" s="500" t="s">
        <v>200</v>
      </c>
      <c r="I461" s="500" t="s">
        <v>200</v>
      </c>
      <c r="J461" s="500">
        <v>1</v>
      </c>
      <c r="K461" s="226" t="s">
        <v>1390</v>
      </c>
      <c r="L461" s="610" t="s">
        <v>200</v>
      </c>
      <c r="M461" s="500">
        <v>2016</v>
      </c>
      <c r="N461" s="500" t="s">
        <v>188</v>
      </c>
      <c r="O461" s="674"/>
      <c r="P461" s="500" t="s">
        <v>98</v>
      </c>
      <c r="Q461" s="500"/>
      <c r="R461" s="500"/>
      <c r="S461" s="701"/>
    </row>
    <row r="462" spans="1:19" s="47" customFormat="1" ht="39.950000000000003" hidden="1" customHeight="1">
      <c r="A462" s="518" t="s">
        <v>1673</v>
      </c>
      <c r="B462" s="227">
        <f t="shared" si="8"/>
        <v>351</v>
      </c>
      <c r="C462" s="701" t="s">
        <v>1920</v>
      </c>
      <c r="D462" s="701" t="s">
        <v>1921</v>
      </c>
      <c r="E462" s="701" t="s">
        <v>1922</v>
      </c>
      <c r="F462" s="701" t="s">
        <v>200</v>
      </c>
      <c r="G462" s="500" t="s">
        <v>200</v>
      </c>
      <c r="H462" s="500" t="s">
        <v>200</v>
      </c>
      <c r="I462" s="500" t="s">
        <v>200</v>
      </c>
      <c r="J462" s="500">
        <v>1</v>
      </c>
      <c r="K462" s="226" t="s">
        <v>1390</v>
      </c>
      <c r="L462" s="610" t="s">
        <v>200</v>
      </c>
      <c r="M462" s="500">
        <v>2016</v>
      </c>
      <c r="N462" s="500" t="s">
        <v>188</v>
      </c>
      <c r="O462" s="674"/>
      <c r="P462" s="500" t="s">
        <v>98</v>
      </c>
      <c r="Q462" s="500"/>
      <c r="R462" s="500"/>
      <c r="S462" s="701"/>
    </row>
    <row r="463" spans="1:19" s="47" customFormat="1" ht="39.950000000000003" hidden="1" customHeight="1">
      <c r="A463" s="518" t="s">
        <v>1673</v>
      </c>
      <c r="B463" s="227">
        <f t="shared" si="8"/>
        <v>352</v>
      </c>
      <c r="C463" s="701" t="s">
        <v>1920</v>
      </c>
      <c r="D463" s="701" t="s">
        <v>1921</v>
      </c>
      <c r="E463" s="701" t="s">
        <v>1922</v>
      </c>
      <c r="F463" s="701" t="s">
        <v>200</v>
      </c>
      <c r="G463" s="500" t="s">
        <v>200</v>
      </c>
      <c r="H463" s="500" t="s">
        <v>200</v>
      </c>
      <c r="I463" s="500" t="s">
        <v>200</v>
      </c>
      <c r="J463" s="500">
        <v>1</v>
      </c>
      <c r="K463" s="226" t="s">
        <v>1390</v>
      </c>
      <c r="L463" s="610" t="s">
        <v>200</v>
      </c>
      <c r="M463" s="500">
        <v>2016</v>
      </c>
      <c r="N463" s="500" t="s">
        <v>188</v>
      </c>
      <c r="O463" s="674"/>
      <c r="P463" s="500" t="s">
        <v>98</v>
      </c>
      <c r="Q463" s="500"/>
      <c r="R463" s="500"/>
      <c r="S463" s="701"/>
    </row>
    <row r="464" spans="1:19" s="47" customFormat="1" ht="39.950000000000003" hidden="1" customHeight="1">
      <c r="A464" s="518" t="s">
        <v>1673</v>
      </c>
      <c r="B464" s="227">
        <f t="shared" si="8"/>
        <v>353</v>
      </c>
      <c r="C464" s="701" t="s">
        <v>1920</v>
      </c>
      <c r="D464" s="701" t="s">
        <v>1921</v>
      </c>
      <c r="E464" s="701" t="s">
        <v>1922</v>
      </c>
      <c r="F464" s="701" t="s">
        <v>200</v>
      </c>
      <c r="G464" s="500" t="s">
        <v>200</v>
      </c>
      <c r="H464" s="500" t="s">
        <v>200</v>
      </c>
      <c r="I464" s="500" t="s">
        <v>200</v>
      </c>
      <c r="J464" s="500">
        <v>1</v>
      </c>
      <c r="K464" s="226" t="s">
        <v>1390</v>
      </c>
      <c r="L464" s="610" t="s">
        <v>200</v>
      </c>
      <c r="M464" s="500">
        <v>2016</v>
      </c>
      <c r="N464" s="500" t="s">
        <v>188</v>
      </c>
      <c r="O464" s="674"/>
      <c r="P464" s="500" t="s">
        <v>98</v>
      </c>
      <c r="Q464" s="500"/>
      <c r="R464" s="500"/>
      <c r="S464" s="701"/>
    </row>
    <row r="465" spans="1:19" s="47" customFormat="1" ht="39.950000000000003" hidden="1" customHeight="1">
      <c r="A465" s="518" t="s">
        <v>1673</v>
      </c>
      <c r="B465" s="227">
        <f t="shared" si="8"/>
        <v>354</v>
      </c>
      <c r="C465" s="701" t="s">
        <v>1920</v>
      </c>
      <c r="D465" s="701" t="s">
        <v>1921</v>
      </c>
      <c r="E465" s="701" t="s">
        <v>1922</v>
      </c>
      <c r="F465" s="701" t="s">
        <v>200</v>
      </c>
      <c r="G465" s="500" t="s">
        <v>200</v>
      </c>
      <c r="H465" s="500" t="s">
        <v>200</v>
      </c>
      <c r="I465" s="500" t="s">
        <v>200</v>
      </c>
      <c r="J465" s="500">
        <v>1</v>
      </c>
      <c r="K465" s="226" t="s">
        <v>1390</v>
      </c>
      <c r="L465" s="610" t="s">
        <v>200</v>
      </c>
      <c r="M465" s="500">
        <v>2016</v>
      </c>
      <c r="N465" s="500" t="s">
        <v>188</v>
      </c>
      <c r="O465" s="674"/>
      <c r="P465" s="500" t="s">
        <v>98</v>
      </c>
      <c r="Q465" s="500"/>
      <c r="R465" s="500"/>
      <c r="S465" s="701"/>
    </row>
    <row r="466" spans="1:19" s="47" customFormat="1" ht="39.950000000000003" hidden="1" customHeight="1">
      <c r="A466" s="518" t="s">
        <v>1673</v>
      </c>
      <c r="B466" s="227">
        <f t="shared" si="8"/>
        <v>355</v>
      </c>
      <c r="C466" s="701" t="s">
        <v>1920</v>
      </c>
      <c r="D466" s="701" t="s">
        <v>1921</v>
      </c>
      <c r="E466" s="701" t="s">
        <v>1922</v>
      </c>
      <c r="F466" s="701" t="s">
        <v>200</v>
      </c>
      <c r="G466" s="500" t="s">
        <v>200</v>
      </c>
      <c r="H466" s="500" t="s">
        <v>200</v>
      </c>
      <c r="I466" s="500" t="s">
        <v>200</v>
      </c>
      <c r="J466" s="500">
        <v>1</v>
      </c>
      <c r="K466" s="226" t="s">
        <v>1390</v>
      </c>
      <c r="L466" s="610" t="s">
        <v>200</v>
      </c>
      <c r="M466" s="500">
        <v>2016</v>
      </c>
      <c r="N466" s="500" t="s">
        <v>188</v>
      </c>
      <c r="O466" s="674"/>
      <c r="P466" s="500" t="s">
        <v>98</v>
      </c>
      <c r="Q466" s="500"/>
      <c r="R466" s="500"/>
      <c r="S466" s="701"/>
    </row>
    <row r="467" spans="1:19" s="47" customFormat="1" ht="39.950000000000003" hidden="1" customHeight="1">
      <c r="A467" s="518" t="s">
        <v>1673</v>
      </c>
      <c r="B467" s="227">
        <f t="shared" si="8"/>
        <v>356</v>
      </c>
      <c r="C467" s="701" t="s">
        <v>1920</v>
      </c>
      <c r="D467" s="701" t="s">
        <v>1921</v>
      </c>
      <c r="E467" s="701" t="s">
        <v>1922</v>
      </c>
      <c r="F467" s="701" t="s">
        <v>200</v>
      </c>
      <c r="G467" s="500" t="s">
        <v>200</v>
      </c>
      <c r="H467" s="500" t="s">
        <v>200</v>
      </c>
      <c r="I467" s="500" t="s">
        <v>200</v>
      </c>
      <c r="J467" s="500">
        <v>1</v>
      </c>
      <c r="K467" s="226" t="s">
        <v>1390</v>
      </c>
      <c r="L467" s="610" t="s">
        <v>200</v>
      </c>
      <c r="M467" s="500">
        <v>2016</v>
      </c>
      <c r="N467" s="500" t="s">
        <v>188</v>
      </c>
      <c r="O467" s="674"/>
      <c r="P467" s="500" t="s">
        <v>98</v>
      </c>
      <c r="Q467" s="500"/>
      <c r="R467" s="500"/>
      <c r="S467" s="701"/>
    </row>
    <row r="468" spans="1:19" s="47" customFormat="1" ht="39.950000000000003" hidden="1" customHeight="1">
      <c r="A468" s="518" t="s">
        <v>1673</v>
      </c>
      <c r="B468" s="227">
        <f t="shared" si="8"/>
        <v>357</v>
      </c>
      <c r="C468" s="701" t="s">
        <v>1920</v>
      </c>
      <c r="D468" s="701" t="s">
        <v>1921</v>
      </c>
      <c r="E468" s="701" t="s">
        <v>1922</v>
      </c>
      <c r="F468" s="701" t="s">
        <v>200</v>
      </c>
      <c r="G468" s="500" t="s">
        <v>200</v>
      </c>
      <c r="H468" s="500" t="s">
        <v>200</v>
      </c>
      <c r="I468" s="500" t="s">
        <v>200</v>
      </c>
      <c r="J468" s="500">
        <v>1</v>
      </c>
      <c r="K468" s="226" t="s">
        <v>1390</v>
      </c>
      <c r="L468" s="610" t="s">
        <v>200</v>
      </c>
      <c r="M468" s="500">
        <v>2016</v>
      </c>
      <c r="N468" s="500" t="s">
        <v>188</v>
      </c>
      <c r="O468" s="674"/>
      <c r="P468" s="500" t="s">
        <v>98</v>
      </c>
      <c r="Q468" s="500"/>
      <c r="R468" s="500"/>
      <c r="S468" s="701"/>
    </row>
    <row r="469" spans="1:19" s="47" customFormat="1" ht="39.950000000000003" hidden="1" customHeight="1">
      <c r="A469" s="518" t="s">
        <v>1673</v>
      </c>
      <c r="B469" s="227">
        <f t="shared" si="8"/>
        <v>358</v>
      </c>
      <c r="C469" s="701" t="s">
        <v>1920</v>
      </c>
      <c r="D469" s="701" t="s">
        <v>1921</v>
      </c>
      <c r="E469" s="701" t="s">
        <v>1922</v>
      </c>
      <c r="F469" s="701" t="s">
        <v>200</v>
      </c>
      <c r="G469" s="500" t="s">
        <v>200</v>
      </c>
      <c r="H469" s="500" t="s">
        <v>200</v>
      </c>
      <c r="I469" s="500" t="s">
        <v>200</v>
      </c>
      <c r="J469" s="500">
        <v>1</v>
      </c>
      <c r="K469" s="226" t="s">
        <v>1390</v>
      </c>
      <c r="L469" s="610" t="s">
        <v>200</v>
      </c>
      <c r="M469" s="500">
        <v>2016</v>
      </c>
      <c r="N469" s="500" t="s">
        <v>188</v>
      </c>
      <c r="O469" s="674"/>
      <c r="P469" s="500" t="s">
        <v>98</v>
      </c>
      <c r="Q469" s="500"/>
      <c r="R469" s="500"/>
      <c r="S469" s="701"/>
    </row>
    <row r="470" spans="1:19" s="47" customFormat="1" ht="39.950000000000003" hidden="1" customHeight="1">
      <c r="A470" s="518" t="s">
        <v>1673</v>
      </c>
      <c r="B470" s="227">
        <f t="shared" si="8"/>
        <v>359</v>
      </c>
      <c r="C470" s="701" t="s">
        <v>1920</v>
      </c>
      <c r="D470" s="701" t="s">
        <v>1921</v>
      </c>
      <c r="E470" s="701" t="s">
        <v>1922</v>
      </c>
      <c r="F470" s="701" t="s">
        <v>200</v>
      </c>
      <c r="G470" s="500" t="s">
        <v>200</v>
      </c>
      <c r="H470" s="500" t="s">
        <v>200</v>
      </c>
      <c r="I470" s="500" t="s">
        <v>200</v>
      </c>
      <c r="J470" s="500">
        <v>1</v>
      </c>
      <c r="K470" s="226" t="s">
        <v>1390</v>
      </c>
      <c r="L470" s="610" t="s">
        <v>200</v>
      </c>
      <c r="M470" s="500">
        <v>2016</v>
      </c>
      <c r="N470" s="500" t="s">
        <v>188</v>
      </c>
      <c r="O470" s="674"/>
      <c r="P470" s="500" t="s">
        <v>98</v>
      </c>
      <c r="Q470" s="500"/>
      <c r="R470" s="500"/>
      <c r="S470" s="701"/>
    </row>
    <row r="471" spans="1:19" s="47" customFormat="1" ht="39.950000000000003" hidden="1" customHeight="1">
      <c r="A471" s="518" t="s">
        <v>1673</v>
      </c>
      <c r="B471" s="227">
        <f t="shared" si="8"/>
        <v>360</v>
      </c>
      <c r="C471" s="701" t="s">
        <v>1920</v>
      </c>
      <c r="D471" s="701" t="s">
        <v>1921</v>
      </c>
      <c r="E471" s="701" t="s">
        <v>1922</v>
      </c>
      <c r="F471" s="701" t="s">
        <v>200</v>
      </c>
      <c r="G471" s="500" t="s">
        <v>200</v>
      </c>
      <c r="H471" s="500" t="s">
        <v>200</v>
      </c>
      <c r="I471" s="500" t="s">
        <v>200</v>
      </c>
      <c r="J471" s="500">
        <v>1</v>
      </c>
      <c r="K471" s="226" t="s">
        <v>1390</v>
      </c>
      <c r="L471" s="610" t="s">
        <v>200</v>
      </c>
      <c r="M471" s="500">
        <v>2016</v>
      </c>
      <c r="N471" s="500" t="s">
        <v>188</v>
      </c>
      <c r="O471" s="674"/>
      <c r="P471" s="500" t="s">
        <v>98</v>
      </c>
      <c r="Q471" s="500"/>
      <c r="R471" s="500"/>
      <c r="S471" s="701"/>
    </row>
    <row r="472" spans="1:19" s="47" customFormat="1" ht="39.950000000000003" hidden="1" customHeight="1">
      <c r="A472" s="518" t="s">
        <v>1673</v>
      </c>
      <c r="B472" s="227">
        <f t="shared" si="8"/>
        <v>361</v>
      </c>
      <c r="C472" s="701" t="s">
        <v>1920</v>
      </c>
      <c r="D472" s="701" t="s">
        <v>1921</v>
      </c>
      <c r="E472" s="701" t="s">
        <v>1922</v>
      </c>
      <c r="F472" s="701" t="s">
        <v>200</v>
      </c>
      <c r="G472" s="500" t="s">
        <v>200</v>
      </c>
      <c r="H472" s="500" t="s">
        <v>200</v>
      </c>
      <c r="I472" s="500" t="s">
        <v>200</v>
      </c>
      <c r="J472" s="500">
        <v>1</v>
      </c>
      <c r="K472" s="226" t="s">
        <v>1390</v>
      </c>
      <c r="L472" s="610" t="s">
        <v>200</v>
      </c>
      <c r="M472" s="500">
        <v>2016</v>
      </c>
      <c r="N472" s="500" t="s">
        <v>188</v>
      </c>
      <c r="O472" s="674"/>
      <c r="P472" s="500" t="s">
        <v>98</v>
      </c>
      <c r="Q472" s="500"/>
      <c r="R472" s="500"/>
      <c r="S472" s="701"/>
    </row>
    <row r="473" spans="1:19" s="47" customFormat="1" ht="39.950000000000003" hidden="1" customHeight="1">
      <c r="A473" s="518" t="s">
        <v>1673</v>
      </c>
      <c r="B473" s="227">
        <f t="shared" si="8"/>
        <v>362</v>
      </c>
      <c r="C473" s="701" t="s">
        <v>1920</v>
      </c>
      <c r="D473" s="701" t="s">
        <v>1921</v>
      </c>
      <c r="E473" s="701" t="s">
        <v>1922</v>
      </c>
      <c r="F473" s="701" t="s">
        <v>200</v>
      </c>
      <c r="G473" s="500" t="s">
        <v>200</v>
      </c>
      <c r="H473" s="500" t="s">
        <v>200</v>
      </c>
      <c r="I473" s="500" t="s">
        <v>200</v>
      </c>
      <c r="J473" s="500">
        <v>1</v>
      </c>
      <c r="K473" s="226" t="s">
        <v>1390</v>
      </c>
      <c r="L473" s="610" t="s">
        <v>200</v>
      </c>
      <c r="M473" s="500">
        <v>2016</v>
      </c>
      <c r="N473" s="500" t="s">
        <v>188</v>
      </c>
      <c r="O473" s="674"/>
      <c r="P473" s="500" t="s">
        <v>98</v>
      </c>
      <c r="Q473" s="500"/>
      <c r="R473" s="500"/>
      <c r="S473" s="701"/>
    </row>
    <row r="474" spans="1:19" s="47" customFormat="1" ht="39.950000000000003" hidden="1" customHeight="1">
      <c r="A474" s="518" t="s">
        <v>1673</v>
      </c>
      <c r="B474" s="227">
        <f t="shared" si="8"/>
        <v>363</v>
      </c>
      <c r="C474" s="701" t="s">
        <v>1920</v>
      </c>
      <c r="D474" s="701" t="s">
        <v>1921</v>
      </c>
      <c r="E474" s="701" t="s">
        <v>1922</v>
      </c>
      <c r="F474" s="701" t="s">
        <v>200</v>
      </c>
      <c r="G474" s="500" t="s">
        <v>200</v>
      </c>
      <c r="H474" s="500" t="s">
        <v>200</v>
      </c>
      <c r="I474" s="500" t="s">
        <v>200</v>
      </c>
      <c r="J474" s="500">
        <v>1</v>
      </c>
      <c r="K474" s="226" t="s">
        <v>1390</v>
      </c>
      <c r="L474" s="610" t="s">
        <v>200</v>
      </c>
      <c r="M474" s="500">
        <v>2016</v>
      </c>
      <c r="N474" s="500" t="s">
        <v>188</v>
      </c>
      <c r="O474" s="674"/>
      <c r="P474" s="500" t="s">
        <v>98</v>
      </c>
      <c r="Q474" s="500"/>
      <c r="R474" s="500"/>
      <c r="S474" s="701"/>
    </row>
    <row r="475" spans="1:19" s="47" customFormat="1" ht="39.950000000000003" hidden="1" customHeight="1">
      <c r="A475" s="518" t="s">
        <v>1673</v>
      </c>
      <c r="B475" s="227">
        <f t="shared" si="8"/>
        <v>364</v>
      </c>
      <c r="C475" s="701" t="s">
        <v>1920</v>
      </c>
      <c r="D475" s="701" t="s">
        <v>1921</v>
      </c>
      <c r="E475" s="701" t="s">
        <v>1922</v>
      </c>
      <c r="F475" s="701" t="s">
        <v>200</v>
      </c>
      <c r="G475" s="500" t="s">
        <v>200</v>
      </c>
      <c r="H475" s="500" t="s">
        <v>200</v>
      </c>
      <c r="I475" s="500" t="s">
        <v>200</v>
      </c>
      <c r="J475" s="500">
        <v>1</v>
      </c>
      <c r="K475" s="226" t="s">
        <v>1390</v>
      </c>
      <c r="L475" s="610" t="s">
        <v>200</v>
      </c>
      <c r="M475" s="500">
        <v>2016</v>
      </c>
      <c r="N475" s="500" t="s">
        <v>188</v>
      </c>
      <c r="O475" s="674"/>
      <c r="P475" s="500" t="s">
        <v>98</v>
      </c>
      <c r="Q475" s="500"/>
      <c r="R475" s="500"/>
      <c r="S475" s="701"/>
    </row>
    <row r="476" spans="1:19" s="47" customFormat="1" ht="39.950000000000003" hidden="1" customHeight="1">
      <c r="A476" s="518" t="s">
        <v>1673</v>
      </c>
      <c r="B476" s="227">
        <f t="shared" si="8"/>
        <v>365</v>
      </c>
      <c r="C476" s="701" t="s">
        <v>1920</v>
      </c>
      <c r="D476" s="701" t="s">
        <v>1921</v>
      </c>
      <c r="E476" s="701" t="s">
        <v>1922</v>
      </c>
      <c r="F476" s="701" t="s">
        <v>200</v>
      </c>
      <c r="G476" s="500" t="s">
        <v>200</v>
      </c>
      <c r="H476" s="500" t="s">
        <v>200</v>
      </c>
      <c r="I476" s="500" t="s">
        <v>200</v>
      </c>
      <c r="J476" s="500">
        <v>1</v>
      </c>
      <c r="K476" s="226" t="s">
        <v>1390</v>
      </c>
      <c r="L476" s="610" t="s">
        <v>200</v>
      </c>
      <c r="M476" s="500">
        <v>2016</v>
      </c>
      <c r="N476" s="500" t="s">
        <v>188</v>
      </c>
      <c r="O476" s="674"/>
      <c r="P476" s="500" t="s">
        <v>98</v>
      </c>
      <c r="Q476" s="500"/>
      <c r="R476" s="500"/>
      <c r="S476" s="701"/>
    </row>
    <row r="477" spans="1:19" s="47" customFormat="1" ht="39.950000000000003" hidden="1" customHeight="1">
      <c r="A477" s="518" t="s">
        <v>1673</v>
      </c>
      <c r="B477" s="227">
        <f t="shared" si="8"/>
        <v>366</v>
      </c>
      <c r="C477" s="701" t="s">
        <v>1920</v>
      </c>
      <c r="D477" s="701" t="s">
        <v>1921</v>
      </c>
      <c r="E477" s="701" t="s">
        <v>1922</v>
      </c>
      <c r="F477" s="701" t="s">
        <v>200</v>
      </c>
      <c r="G477" s="500" t="s">
        <v>200</v>
      </c>
      <c r="H477" s="500" t="s">
        <v>200</v>
      </c>
      <c r="I477" s="500" t="s">
        <v>200</v>
      </c>
      <c r="J477" s="500">
        <v>1</v>
      </c>
      <c r="K477" s="226" t="s">
        <v>1390</v>
      </c>
      <c r="L477" s="610" t="s">
        <v>200</v>
      </c>
      <c r="M477" s="500">
        <v>2016</v>
      </c>
      <c r="N477" s="500" t="s">
        <v>188</v>
      </c>
      <c r="O477" s="674"/>
      <c r="P477" s="500" t="s">
        <v>98</v>
      </c>
      <c r="Q477" s="500"/>
      <c r="R477" s="500"/>
      <c r="S477" s="701"/>
    </row>
    <row r="478" spans="1:19" s="47" customFormat="1" ht="39.950000000000003" hidden="1" customHeight="1">
      <c r="A478" s="518" t="s">
        <v>1673</v>
      </c>
      <c r="B478" s="227">
        <f t="shared" si="8"/>
        <v>367</v>
      </c>
      <c r="C478" s="701" t="s">
        <v>1920</v>
      </c>
      <c r="D478" s="701" t="s">
        <v>1921</v>
      </c>
      <c r="E478" s="701" t="s">
        <v>1922</v>
      </c>
      <c r="F478" s="701" t="s">
        <v>200</v>
      </c>
      <c r="G478" s="500" t="s">
        <v>200</v>
      </c>
      <c r="H478" s="500" t="s">
        <v>200</v>
      </c>
      <c r="I478" s="500" t="s">
        <v>200</v>
      </c>
      <c r="J478" s="500">
        <v>1</v>
      </c>
      <c r="K478" s="226" t="s">
        <v>1390</v>
      </c>
      <c r="L478" s="610" t="s">
        <v>200</v>
      </c>
      <c r="M478" s="500">
        <v>2016</v>
      </c>
      <c r="N478" s="500" t="s">
        <v>188</v>
      </c>
      <c r="O478" s="674"/>
      <c r="P478" s="500" t="s">
        <v>98</v>
      </c>
      <c r="Q478" s="500"/>
      <c r="R478" s="500"/>
      <c r="S478" s="701"/>
    </row>
    <row r="479" spans="1:19" s="47" customFormat="1" ht="39.950000000000003" hidden="1" customHeight="1">
      <c r="A479" s="518" t="s">
        <v>1673</v>
      </c>
      <c r="B479" s="227">
        <f t="shared" si="8"/>
        <v>368</v>
      </c>
      <c r="C479" s="701" t="s">
        <v>1920</v>
      </c>
      <c r="D479" s="701" t="s">
        <v>1921</v>
      </c>
      <c r="E479" s="701" t="s">
        <v>1922</v>
      </c>
      <c r="F479" s="701" t="s">
        <v>200</v>
      </c>
      <c r="G479" s="500" t="s">
        <v>200</v>
      </c>
      <c r="H479" s="500" t="s">
        <v>200</v>
      </c>
      <c r="I479" s="500" t="s">
        <v>200</v>
      </c>
      <c r="J479" s="500">
        <v>1</v>
      </c>
      <c r="K479" s="226" t="s">
        <v>1390</v>
      </c>
      <c r="L479" s="610" t="s">
        <v>200</v>
      </c>
      <c r="M479" s="500">
        <v>2016</v>
      </c>
      <c r="N479" s="500" t="s">
        <v>188</v>
      </c>
      <c r="O479" s="674"/>
      <c r="P479" s="500" t="s">
        <v>98</v>
      </c>
      <c r="Q479" s="500"/>
      <c r="R479" s="500"/>
      <c r="S479" s="701"/>
    </row>
    <row r="480" spans="1:19" s="47" customFormat="1" ht="39.950000000000003" hidden="1" customHeight="1">
      <c r="A480" s="518" t="s">
        <v>1673</v>
      </c>
      <c r="B480" s="227">
        <f t="shared" si="8"/>
        <v>369</v>
      </c>
      <c r="C480" s="701" t="s">
        <v>1920</v>
      </c>
      <c r="D480" s="701" t="s">
        <v>1921</v>
      </c>
      <c r="E480" s="701" t="s">
        <v>1922</v>
      </c>
      <c r="F480" s="701" t="s">
        <v>200</v>
      </c>
      <c r="G480" s="500" t="s">
        <v>200</v>
      </c>
      <c r="H480" s="500" t="s">
        <v>200</v>
      </c>
      <c r="I480" s="500" t="s">
        <v>200</v>
      </c>
      <c r="J480" s="500">
        <v>1</v>
      </c>
      <c r="K480" s="226" t="s">
        <v>1390</v>
      </c>
      <c r="L480" s="610" t="s">
        <v>200</v>
      </c>
      <c r="M480" s="500">
        <v>2016</v>
      </c>
      <c r="N480" s="500" t="s">
        <v>188</v>
      </c>
      <c r="O480" s="674"/>
      <c r="P480" s="500" t="s">
        <v>98</v>
      </c>
      <c r="Q480" s="500"/>
      <c r="R480" s="500"/>
      <c r="S480" s="701"/>
    </row>
    <row r="481" spans="1:19" s="47" customFormat="1" ht="39.950000000000003" hidden="1" customHeight="1">
      <c r="A481" s="518" t="s">
        <v>1673</v>
      </c>
      <c r="B481" s="227">
        <f t="shared" si="8"/>
        <v>370</v>
      </c>
      <c r="C481" s="701" t="s">
        <v>1920</v>
      </c>
      <c r="D481" s="701" t="s">
        <v>1921</v>
      </c>
      <c r="E481" s="701" t="s">
        <v>1922</v>
      </c>
      <c r="F481" s="701" t="s">
        <v>200</v>
      </c>
      <c r="G481" s="500" t="s">
        <v>200</v>
      </c>
      <c r="H481" s="500" t="s">
        <v>200</v>
      </c>
      <c r="I481" s="500" t="s">
        <v>200</v>
      </c>
      <c r="J481" s="500">
        <v>1</v>
      </c>
      <c r="K481" s="226" t="s">
        <v>1390</v>
      </c>
      <c r="L481" s="610" t="s">
        <v>200</v>
      </c>
      <c r="M481" s="500">
        <v>2016</v>
      </c>
      <c r="N481" s="500" t="s">
        <v>188</v>
      </c>
      <c r="O481" s="674"/>
      <c r="P481" s="500" t="s">
        <v>98</v>
      </c>
      <c r="Q481" s="500"/>
      <c r="R481" s="500"/>
      <c r="S481" s="701"/>
    </row>
    <row r="482" spans="1:19" s="47" customFormat="1" ht="39.950000000000003" hidden="1" customHeight="1">
      <c r="A482" s="518" t="s">
        <v>1673</v>
      </c>
      <c r="B482" s="227">
        <f t="shared" si="8"/>
        <v>371</v>
      </c>
      <c r="C482" s="701" t="s">
        <v>1920</v>
      </c>
      <c r="D482" s="701" t="s">
        <v>1921</v>
      </c>
      <c r="E482" s="701" t="s">
        <v>1922</v>
      </c>
      <c r="F482" s="701" t="s">
        <v>200</v>
      </c>
      <c r="G482" s="500" t="s">
        <v>200</v>
      </c>
      <c r="H482" s="500" t="s">
        <v>200</v>
      </c>
      <c r="I482" s="500" t="s">
        <v>200</v>
      </c>
      <c r="J482" s="500">
        <v>1</v>
      </c>
      <c r="K482" s="226" t="s">
        <v>1390</v>
      </c>
      <c r="L482" s="610" t="s">
        <v>200</v>
      </c>
      <c r="M482" s="500">
        <v>2016</v>
      </c>
      <c r="N482" s="500" t="s">
        <v>188</v>
      </c>
      <c r="O482" s="674"/>
      <c r="P482" s="500" t="s">
        <v>98</v>
      </c>
      <c r="Q482" s="500"/>
      <c r="R482" s="500"/>
      <c r="S482" s="701"/>
    </row>
    <row r="483" spans="1:19" s="47" customFormat="1" ht="39.950000000000003" hidden="1" customHeight="1">
      <c r="A483" s="518" t="s">
        <v>1673</v>
      </c>
      <c r="B483" s="227">
        <f t="shared" si="8"/>
        <v>372</v>
      </c>
      <c r="C483" s="701" t="s">
        <v>1920</v>
      </c>
      <c r="D483" s="701" t="s">
        <v>1921</v>
      </c>
      <c r="E483" s="701" t="s">
        <v>1922</v>
      </c>
      <c r="F483" s="701" t="s">
        <v>200</v>
      </c>
      <c r="G483" s="500" t="s">
        <v>200</v>
      </c>
      <c r="H483" s="500" t="s">
        <v>200</v>
      </c>
      <c r="I483" s="500" t="s">
        <v>200</v>
      </c>
      <c r="J483" s="500">
        <v>1</v>
      </c>
      <c r="K483" s="226" t="s">
        <v>1390</v>
      </c>
      <c r="L483" s="610" t="s">
        <v>200</v>
      </c>
      <c r="M483" s="500">
        <v>2016</v>
      </c>
      <c r="N483" s="500" t="s">
        <v>188</v>
      </c>
      <c r="O483" s="674"/>
      <c r="P483" s="500" t="s">
        <v>98</v>
      </c>
      <c r="Q483" s="500"/>
      <c r="R483" s="500"/>
      <c r="S483" s="701"/>
    </row>
    <row r="484" spans="1:19" s="47" customFormat="1" ht="39.950000000000003" hidden="1" customHeight="1">
      <c r="A484" s="518" t="s">
        <v>1673</v>
      </c>
      <c r="B484" s="227">
        <f t="shared" si="8"/>
        <v>373</v>
      </c>
      <c r="C484" s="701" t="s">
        <v>1920</v>
      </c>
      <c r="D484" s="701" t="s">
        <v>1921</v>
      </c>
      <c r="E484" s="701" t="s">
        <v>1922</v>
      </c>
      <c r="F484" s="701" t="s">
        <v>200</v>
      </c>
      <c r="G484" s="500" t="s">
        <v>200</v>
      </c>
      <c r="H484" s="500" t="s">
        <v>200</v>
      </c>
      <c r="I484" s="500" t="s">
        <v>200</v>
      </c>
      <c r="J484" s="500">
        <v>1</v>
      </c>
      <c r="K484" s="226" t="s">
        <v>1390</v>
      </c>
      <c r="L484" s="610" t="s">
        <v>200</v>
      </c>
      <c r="M484" s="500">
        <v>2016</v>
      </c>
      <c r="N484" s="500" t="s">
        <v>188</v>
      </c>
      <c r="O484" s="674"/>
      <c r="P484" s="500" t="s">
        <v>98</v>
      </c>
      <c r="Q484" s="500"/>
      <c r="R484" s="500"/>
      <c r="S484" s="701"/>
    </row>
    <row r="485" spans="1:19" s="47" customFormat="1" ht="39.950000000000003" hidden="1" customHeight="1">
      <c r="A485" s="518" t="s">
        <v>1673</v>
      </c>
      <c r="B485" s="227">
        <f t="shared" si="8"/>
        <v>374</v>
      </c>
      <c r="C485" s="701" t="s">
        <v>1920</v>
      </c>
      <c r="D485" s="701" t="s">
        <v>1921</v>
      </c>
      <c r="E485" s="701" t="s">
        <v>1922</v>
      </c>
      <c r="F485" s="701" t="s">
        <v>200</v>
      </c>
      <c r="G485" s="500" t="s">
        <v>200</v>
      </c>
      <c r="H485" s="500" t="s">
        <v>200</v>
      </c>
      <c r="I485" s="500" t="s">
        <v>200</v>
      </c>
      <c r="J485" s="500">
        <v>1</v>
      </c>
      <c r="K485" s="226" t="s">
        <v>1390</v>
      </c>
      <c r="L485" s="610" t="s">
        <v>200</v>
      </c>
      <c r="M485" s="500">
        <v>2016</v>
      </c>
      <c r="N485" s="500" t="s">
        <v>188</v>
      </c>
      <c r="O485" s="674"/>
      <c r="P485" s="500" t="s">
        <v>98</v>
      </c>
      <c r="Q485" s="500"/>
      <c r="R485" s="500"/>
      <c r="S485" s="701"/>
    </row>
    <row r="486" spans="1:19" s="47" customFormat="1" ht="39.950000000000003" hidden="1" customHeight="1">
      <c r="A486" s="518" t="s">
        <v>1673</v>
      </c>
      <c r="B486" s="227">
        <f t="shared" si="8"/>
        <v>375</v>
      </c>
      <c r="C486" s="701" t="s">
        <v>1920</v>
      </c>
      <c r="D486" s="701" t="s">
        <v>1921</v>
      </c>
      <c r="E486" s="701" t="s">
        <v>1922</v>
      </c>
      <c r="F486" s="701" t="s">
        <v>200</v>
      </c>
      <c r="G486" s="500" t="s">
        <v>200</v>
      </c>
      <c r="H486" s="500" t="s">
        <v>200</v>
      </c>
      <c r="I486" s="500" t="s">
        <v>200</v>
      </c>
      <c r="J486" s="500">
        <v>1</v>
      </c>
      <c r="K486" s="226" t="s">
        <v>1390</v>
      </c>
      <c r="L486" s="610" t="s">
        <v>200</v>
      </c>
      <c r="M486" s="500">
        <v>2016</v>
      </c>
      <c r="N486" s="500" t="s">
        <v>188</v>
      </c>
      <c r="O486" s="674"/>
      <c r="P486" s="500" t="s">
        <v>98</v>
      </c>
      <c r="Q486" s="500"/>
      <c r="R486" s="500"/>
      <c r="S486" s="701"/>
    </row>
    <row r="487" spans="1:19" s="47" customFormat="1" ht="39.950000000000003" hidden="1" customHeight="1">
      <c r="A487" s="518" t="s">
        <v>1673</v>
      </c>
      <c r="B487" s="227">
        <f t="shared" si="8"/>
        <v>376</v>
      </c>
      <c r="C487" s="701" t="s">
        <v>1920</v>
      </c>
      <c r="D487" s="701" t="s">
        <v>1921</v>
      </c>
      <c r="E487" s="701" t="s">
        <v>1922</v>
      </c>
      <c r="F487" s="701" t="s">
        <v>200</v>
      </c>
      <c r="G487" s="500" t="s">
        <v>200</v>
      </c>
      <c r="H487" s="500" t="s">
        <v>200</v>
      </c>
      <c r="I487" s="500" t="s">
        <v>200</v>
      </c>
      <c r="J487" s="500">
        <v>1</v>
      </c>
      <c r="K487" s="226" t="s">
        <v>1390</v>
      </c>
      <c r="L487" s="610" t="s">
        <v>200</v>
      </c>
      <c r="M487" s="500">
        <v>2016</v>
      </c>
      <c r="N487" s="500" t="s">
        <v>188</v>
      </c>
      <c r="O487" s="674"/>
      <c r="P487" s="500" t="s">
        <v>98</v>
      </c>
      <c r="Q487" s="500"/>
      <c r="R487" s="500"/>
      <c r="S487" s="701"/>
    </row>
    <row r="488" spans="1:19" s="47" customFormat="1" ht="39.950000000000003" hidden="1" customHeight="1">
      <c r="A488" s="518" t="s">
        <v>1673</v>
      </c>
      <c r="B488" s="227">
        <f t="shared" si="8"/>
        <v>377</v>
      </c>
      <c r="C488" s="701" t="s">
        <v>1920</v>
      </c>
      <c r="D488" s="701" t="s">
        <v>1921</v>
      </c>
      <c r="E488" s="701" t="s">
        <v>1922</v>
      </c>
      <c r="F488" s="701" t="s">
        <v>200</v>
      </c>
      <c r="G488" s="500" t="s">
        <v>200</v>
      </c>
      <c r="H488" s="500" t="s">
        <v>200</v>
      </c>
      <c r="I488" s="500" t="s">
        <v>200</v>
      </c>
      <c r="J488" s="500">
        <v>1</v>
      </c>
      <c r="K488" s="226" t="s">
        <v>1390</v>
      </c>
      <c r="L488" s="610" t="s">
        <v>200</v>
      </c>
      <c r="M488" s="500">
        <v>2016</v>
      </c>
      <c r="N488" s="500" t="s">
        <v>188</v>
      </c>
      <c r="O488" s="674"/>
      <c r="P488" s="500" t="s">
        <v>98</v>
      </c>
      <c r="Q488" s="500"/>
      <c r="R488" s="500"/>
      <c r="S488" s="701"/>
    </row>
    <row r="489" spans="1:19" s="47" customFormat="1" ht="39.950000000000003" hidden="1" customHeight="1">
      <c r="A489" s="518" t="s">
        <v>1673</v>
      </c>
      <c r="B489" s="227">
        <f t="shared" si="8"/>
        <v>378</v>
      </c>
      <c r="C489" s="701" t="s">
        <v>1920</v>
      </c>
      <c r="D489" s="701" t="s">
        <v>1921</v>
      </c>
      <c r="E489" s="701" t="s">
        <v>1922</v>
      </c>
      <c r="F489" s="701" t="s">
        <v>200</v>
      </c>
      <c r="G489" s="500" t="s">
        <v>200</v>
      </c>
      <c r="H489" s="500" t="s">
        <v>200</v>
      </c>
      <c r="I489" s="500" t="s">
        <v>200</v>
      </c>
      <c r="J489" s="500">
        <v>1</v>
      </c>
      <c r="K489" s="226" t="s">
        <v>1390</v>
      </c>
      <c r="L489" s="610" t="s">
        <v>200</v>
      </c>
      <c r="M489" s="500">
        <v>2016</v>
      </c>
      <c r="N489" s="500" t="s">
        <v>188</v>
      </c>
      <c r="O489" s="674"/>
      <c r="P489" s="500" t="s">
        <v>98</v>
      </c>
      <c r="Q489" s="500"/>
      <c r="R489" s="500"/>
      <c r="S489" s="701"/>
    </row>
    <row r="490" spans="1:19" s="47" customFormat="1" ht="39.950000000000003" hidden="1" customHeight="1">
      <c r="A490" s="518" t="s">
        <v>1673</v>
      </c>
      <c r="B490" s="227">
        <f t="shared" si="8"/>
        <v>379</v>
      </c>
      <c r="C490" s="701" t="s">
        <v>1920</v>
      </c>
      <c r="D490" s="701" t="s">
        <v>1921</v>
      </c>
      <c r="E490" s="701" t="s">
        <v>1922</v>
      </c>
      <c r="F490" s="701" t="s">
        <v>200</v>
      </c>
      <c r="G490" s="500" t="s">
        <v>200</v>
      </c>
      <c r="H490" s="500" t="s">
        <v>200</v>
      </c>
      <c r="I490" s="500" t="s">
        <v>200</v>
      </c>
      <c r="J490" s="500">
        <v>1</v>
      </c>
      <c r="K490" s="226" t="s">
        <v>1390</v>
      </c>
      <c r="L490" s="610" t="s">
        <v>200</v>
      </c>
      <c r="M490" s="500">
        <v>2016</v>
      </c>
      <c r="N490" s="500" t="s">
        <v>188</v>
      </c>
      <c r="O490" s="674"/>
      <c r="P490" s="500" t="s">
        <v>98</v>
      </c>
      <c r="Q490" s="500"/>
      <c r="R490" s="500"/>
      <c r="S490" s="701"/>
    </row>
    <row r="491" spans="1:19" s="47" customFormat="1" ht="39.950000000000003" hidden="1" customHeight="1">
      <c r="A491" s="518" t="s">
        <v>1673</v>
      </c>
      <c r="B491" s="227">
        <f t="shared" si="8"/>
        <v>380</v>
      </c>
      <c r="C491" s="701" t="s">
        <v>1920</v>
      </c>
      <c r="D491" s="701" t="s">
        <v>1921</v>
      </c>
      <c r="E491" s="701" t="s">
        <v>1922</v>
      </c>
      <c r="F491" s="701" t="s">
        <v>200</v>
      </c>
      <c r="G491" s="500" t="s">
        <v>200</v>
      </c>
      <c r="H491" s="500" t="s">
        <v>200</v>
      </c>
      <c r="I491" s="500" t="s">
        <v>200</v>
      </c>
      <c r="J491" s="500">
        <v>1</v>
      </c>
      <c r="K491" s="226" t="s">
        <v>1390</v>
      </c>
      <c r="L491" s="610" t="s">
        <v>200</v>
      </c>
      <c r="M491" s="500">
        <v>2016</v>
      </c>
      <c r="N491" s="500" t="s">
        <v>188</v>
      </c>
      <c r="O491" s="674"/>
      <c r="P491" s="500" t="s">
        <v>98</v>
      </c>
      <c r="Q491" s="500"/>
      <c r="R491" s="500"/>
      <c r="S491" s="701"/>
    </row>
    <row r="492" spans="1:19" s="47" customFormat="1" ht="39.950000000000003" hidden="1" customHeight="1">
      <c r="A492" s="518" t="s">
        <v>1673</v>
      </c>
      <c r="B492" s="227">
        <f t="shared" si="8"/>
        <v>381</v>
      </c>
      <c r="C492" s="701" t="s">
        <v>1920</v>
      </c>
      <c r="D492" s="701" t="s">
        <v>1921</v>
      </c>
      <c r="E492" s="701" t="s">
        <v>1922</v>
      </c>
      <c r="F492" s="701" t="s">
        <v>200</v>
      </c>
      <c r="G492" s="500" t="s">
        <v>200</v>
      </c>
      <c r="H492" s="500" t="s">
        <v>200</v>
      </c>
      <c r="I492" s="500" t="s">
        <v>200</v>
      </c>
      <c r="J492" s="500">
        <v>1</v>
      </c>
      <c r="K492" s="226" t="s">
        <v>1390</v>
      </c>
      <c r="L492" s="610" t="s">
        <v>200</v>
      </c>
      <c r="M492" s="500">
        <v>2016</v>
      </c>
      <c r="N492" s="500" t="s">
        <v>188</v>
      </c>
      <c r="O492" s="674"/>
      <c r="P492" s="500" t="s">
        <v>98</v>
      </c>
      <c r="Q492" s="500"/>
      <c r="R492" s="500"/>
      <c r="S492" s="701"/>
    </row>
    <row r="493" spans="1:19" s="47" customFormat="1" ht="39.950000000000003" hidden="1" customHeight="1">
      <c r="A493" s="518" t="s">
        <v>1673</v>
      </c>
      <c r="B493" s="227">
        <f t="shared" si="8"/>
        <v>382</v>
      </c>
      <c r="C493" s="701" t="s">
        <v>1920</v>
      </c>
      <c r="D493" s="701" t="s">
        <v>1921</v>
      </c>
      <c r="E493" s="701" t="s">
        <v>1922</v>
      </c>
      <c r="F493" s="701" t="s">
        <v>200</v>
      </c>
      <c r="G493" s="500" t="s">
        <v>200</v>
      </c>
      <c r="H493" s="500" t="s">
        <v>200</v>
      </c>
      <c r="I493" s="500" t="s">
        <v>200</v>
      </c>
      <c r="J493" s="500">
        <v>1</v>
      </c>
      <c r="K493" s="226" t="s">
        <v>1390</v>
      </c>
      <c r="L493" s="610" t="s">
        <v>200</v>
      </c>
      <c r="M493" s="500">
        <v>2016</v>
      </c>
      <c r="N493" s="500" t="s">
        <v>188</v>
      </c>
      <c r="O493" s="674"/>
      <c r="P493" s="500" t="s">
        <v>98</v>
      </c>
      <c r="Q493" s="500"/>
      <c r="R493" s="500"/>
      <c r="S493" s="701"/>
    </row>
    <row r="494" spans="1:19" s="47" customFormat="1" ht="39.950000000000003" hidden="1" customHeight="1">
      <c r="A494" s="518" t="s">
        <v>1673</v>
      </c>
      <c r="B494" s="227">
        <f t="shared" si="8"/>
        <v>383</v>
      </c>
      <c r="C494" s="701" t="s">
        <v>1920</v>
      </c>
      <c r="D494" s="701" t="s">
        <v>1921</v>
      </c>
      <c r="E494" s="701" t="s">
        <v>1922</v>
      </c>
      <c r="F494" s="701" t="s">
        <v>200</v>
      </c>
      <c r="G494" s="500" t="s">
        <v>200</v>
      </c>
      <c r="H494" s="500" t="s">
        <v>200</v>
      </c>
      <c r="I494" s="500" t="s">
        <v>200</v>
      </c>
      <c r="J494" s="500">
        <v>1</v>
      </c>
      <c r="K494" s="226" t="s">
        <v>1390</v>
      </c>
      <c r="L494" s="610" t="s">
        <v>200</v>
      </c>
      <c r="M494" s="500">
        <v>2016</v>
      </c>
      <c r="N494" s="500" t="s">
        <v>188</v>
      </c>
      <c r="O494" s="674"/>
      <c r="P494" s="500" t="s">
        <v>98</v>
      </c>
      <c r="Q494" s="500"/>
      <c r="R494" s="500"/>
      <c r="S494" s="701"/>
    </row>
    <row r="495" spans="1:19" s="47" customFormat="1" ht="39.950000000000003" hidden="1" customHeight="1">
      <c r="A495" s="518" t="s">
        <v>1673</v>
      </c>
      <c r="B495" s="227">
        <f t="shared" si="8"/>
        <v>384</v>
      </c>
      <c r="C495" s="701" t="s">
        <v>1920</v>
      </c>
      <c r="D495" s="701" t="s">
        <v>1921</v>
      </c>
      <c r="E495" s="701" t="s">
        <v>1922</v>
      </c>
      <c r="F495" s="701" t="s">
        <v>200</v>
      </c>
      <c r="G495" s="500" t="s">
        <v>200</v>
      </c>
      <c r="H495" s="500" t="s">
        <v>200</v>
      </c>
      <c r="I495" s="500" t="s">
        <v>200</v>
      </c>
      <c r="J495" s="500">
        <v>1</v>
      </c>
      <c r="K495" s="226" t="s">
        <v>1390</v>
      </c>
      <c r="L495" s="610" t="s">
        <v>200</v>
      </c>
      <c r="M495" s="500">
        <v>2016</v>
      </c>
      <c r="N495" s="500" t="s">
        <v>188</v>
      </c>
      <c r="O495" s="674"/>
      <c r="P495" s="500" t="s">
        <v>98</v>
      </c>
      <c r="Q495" s="500"/>
      <c r="R495" s="500"/>
      <c r="S495" s="701"/>
    </row>
    <row r="496" spans="1:19" s="47" customFormat="1" ht="39.950000000000003" hidden="1" customHeight="1">
      <c r="A496" s="518" t="s">
        <v>1673</v>
      </c>
      <c r="B496" s="227">
        <f t="shared" si="8"/>
        <v>385</v>
      </c>
      <c r="C496" s="701" t="s">
        <v>1920</v>
      </c>
      <c r="D496" s="701" t="s">
        <v>1921</v>
      </c>
      <c r="E496" s="701" t="s">
        <v>1922</v>
      </c>
      <c r="F496" s="701" t="s">
        <v>200</v>
      </c>
      <c r="G496" s="500" t="s">
        <v>200</v>
      </c>
      <c r="H496" s="500" t="s">
        <v>200</v>
      </c>
      <c r="I496" s="500" t="s">
        <v>200</v>
      </c>
      <c r="J496" s="500">
        <v>1</v>
      </c>
      <c r="K496" s="226" t="s">
        <v>1390</v>
      </c>
      <c r="L496" s="610" t="s">
        <v>200</v>
      </c>
      <c r="M496" s="500">
        <v>2016</v>
      </c>
      <c r="N496" s="500" t="s">
        <v>188</v>
      </c>
      <c r="O496" s="674"/>
      <c r="P496" s="500" t="s">
        <v>98</v>
      </c>
      <c r="Q496" s="500"/>
      <c r="R496" s="500"/>
      <c r="S496" s="701"/>
    </row>
    <row r="497" spans="1:19" s="47" customFormat="1" ht="39.950000000000003" hidden="1" customHeight="1">
      <c r="A497" s="518" t="s">
        <v>1673</v>
      </c>
      <c r="B497" s="227">
        <f t="shared" si="8"/>
        <v>386</v>
      </c>
      <c r="C497" s="701" t="s">
        <v>1920</v>
      </c>
      <c r="D497" s="701" t="s">
        <v>1921</v>
      </c>
      <c r="E497" s="701" t="s">
        <v>1922</v>
      </c>
      <c r="F497" s="701" t="s">
        <v>200</v>
      </c>
      <c r="G497" s="500" t="s">
        <v>200</v>
      </c>
      <c r="H497" s="500" t="s">
        <v>200</v>
      </c>
      <c r="I497" s="500" t="s">
        <v>200</v>
      </c>
      <c r="J497" s="500">
        <v>1</v>
      </c>
      <c r="K497" s="226" t="s">
        <v>1390</v>
      </c>
      <c r="L497" s="610" t="s">
        <v>200</v>
      </c>
      <c r="M497" s="500">
        <v>2016</v>
      </c>
      <c r="N497" s="500" t="s">
        <v>188</v>
      </c>
      <c r="O497" s="674"/>
      <c r="P497" s="500" t="s">
        <v>98</v>
      </c>
      <c r="Q497" s="500"/>
      <c r="R497" s="500"/>
      <c r="S497" s="701"/>
    </row>
    <row r="498" spans="1:19" s="47" customFormat="1" ht="39.950000000000003" hidden="1" customHeight="1">
      <c r="A498" s="518" t="s">
        <v>1673</v>
      </c>
      <c r="B498" s="227">
        <f t="shared" si="8"/>
        <v>387</v>
      </c>
      <c r="C498" s="701" t="s">
        <v>1920</v>
      </c>
      <c r="D498" s="701" t="s">
        <v>1921</v>
      </c>
      <c r="E498" s="701" t="s">
        <v>1922</v>
      </c>
      <c r="F498" s="701" t="s">
        <v>200</v>
      </c>
      <c r="G498" s="500" t="s">
        <v>200</v>
      </c>
      <c r="H498" s="500" t="s">
        <v>200</v>
      </c>
      <c r="I498" s="500" t="s">
        <v>200</v>
      </c>
      <c r="J498" s="500">
        <v>1</v>
      </c>
      <c r="K498" s="226" t="s">
        <v>1390</v>
      </c>
      <c r="L498" s="610" t="s">
        <v>200</v>
      </c>
      <c r="M498" s="500">
        <v>2016</v>
      </c>
      <c r="N498" s="500" t="s">
        <v>188</v>
      </c>
      <c r="O498" s="674"/>
      <c r="P498" s="500" t="s">
        <v>98</v>
      </c>
      <c r="Q498" s="500"/>
      <c r="R498" s="500"/>
      <c r="S498" s="701"/>
    </row>
    <row r="499" spans="1:19" s="47" customFormat="1" ht="39.950000000000003" hidden="1" customHeight="1">
      <c r="A499" s="518" t="s">
        <v>1673</v>
      </c>
      <c r="B499" s="227">
        <f t="shared" si="8"/>
        <v>388</v>
      </c>
      <c r="C499" s="701" t="s">
        <v>1920</v>
      </c>
      <c r="D499" s="701" t="s">
        <v>1921</v>
      </c>
      <c r="E499" s="701" t="s">
        <v>1922</v>
      </c>
      <c r="F499" s="701" t="s">
        <v>200</v>
      </c>
      <c r="G499" s="500" t="s">
        <v>200</v>
      </c>
      <c r="H499" s="500" t="s">
        <v>200</v>
      </c>
      <c r="I499" s="500" t="s">
        <v>200</v>
      </c>
      <c r="J499" s="500">
        <v>1</v>
      </c>
      <c r="K499" s="226" t="s">
        <v>1390</v>
      </c>
      <c r="L499" s="610" t="s">
        <v>200</v>
      </c>
      <c r="M499" s="500">
        <v>2016</v>
      </c>
      <c r="N499" s="500" t="s">
        <v>188</v>
      </c>
      <c r="O499" s="674"/>
      <c r="P499" s="500" t="s">
        <v>98</v>
      </c>
      <c r="Q499" s="500"/>
      <c r="R499" s="500"/>
      <c r="S499" s="701"/>
    </row>
    <row r="500" spans="1:19" s="47" customFormat="1" ht="39.950000000000003" hidden="1" customHeight="1">
      <c r="A500" s="518" t="s">
        <v>1673</v>
      </c>
      <c r="B500" s="227">
        <f t="shared" ref="B500:B563" si="9">B499+1</f>
        <v>389</v>
      </c>
      <c r="C500" s="701" t="s">
        <v>1920</v>
      </c>
      <c r="D500" s="701" t="s">
        <v>1921</v>
      </c>
      <c r="E500" s="701" t="s">
        <v>1922</v>
      </c>
      <c r="F500" s="701" t="s">
        <v>200</v>
      </c>
      <c r="G500" s="500" t="s">
        <v>200</v>
      </c>
      <c r="H500" s="500" t="s">
        <v>200</v>
      </c>
      <c r="I500" s="500" t="s">
        <v>200</v>
      </c>
      <c r="J500" s="500">
        <v>1</v>
      </c>
      <c r="K500" s="226" t="s">
        <v>1390</v>
      </c>
      <c r="L500" s="610" t="s">
        <v>200</v>
      </c>
      <c r="M500" s="500">
        <v>2016</v>
      </c>
      <c r="N500" s="500" t="s">
        <v>188</v>
      </c>
      <c r="O500" s="674"/>
      <c r="P500" s="500" t="s">
        <v>98</v>
      </c>
      <c r="Q500" s="500"/>
      <c r="R500" s="500"/>
      <c r="S500" s="701"/>
    </row>
    <row r="501" spans="1:19" s="47" customFormat="1" ht="39.950000000000003" hidden="1" customHeight="1">
      <c r="A501" s="518" t="s">
        <v>1673</v>
      </c>
      <c r="B501" s="227">
        <f t="shared" si="9"/>
        <v>390</v>
      </c>
      <c r="C501" s="701" t="s">
        <v>1920</v>
      </c>
      <c r="D501" s="701" t="s">
        <v>1921</v>
      </c>
      <c r="E501" s="701" t="s">
        <v>1922</v>
      </c>
      <c r="F501" s="701" t="s">
        <v>200</v>
      </c>
      <c r="G501" s="500" t="s">
        <v>200</v>
      </c>
      <c r="H501" s="500" t="s">
        <v>200</v>
      </c>
      <c r="I501" s="500" t="s">
        <v>200</v>
      </c>
      <c r="J501" s="500">
        <v>1</v>
      </c>
      <c r="K501" s="226" t="s">
        <v>1390</v>
      </c>
      <c r="L501" s="610" t="s">
        <v>200</v>
      </c>
      <c r="M501" s="500">
        <v>2016</v>
      </c>
      <c r="N501" s="500" t="s">
        <v>188</v>
      </c>
      <c r="O501" s="674"/>
      <c r="P501" s="500" t="s">
        <v>98</v>
      </c>
      <c r="Q501" s="500"/>
      <c r="R501" s="500"/>
      <c r="S501" s="701"/>
    </row>
    <row r="502" spans="1:19" s="47" customFormat="1" ht="39.950000000000003" hidden="1" customHeight="1">
      <c r="A502" s="518" t="s">
        <v>1673</v>
      </c>
      <c r="B502" s="227">
        <f t="shared" si="9"/>
        <v>391</v>
      </c>
      <c r="C502" s="701" t="s">
        <v>1920</v>
      </c>
      <c r="D502" s="701" t="s">
        <v>1921</v>
      </c>
      <c r="E502" s="701" t="s">
        <v>1922</v>
      </c>
      <c r="F502" s="701" t="s">
        <v>200</v>
      </c>
      <c r="G502" s="500" t="s">
        <v>200</v>
      </c>
      <c r="H502" s="500" t="s">
        <v>200</v>
      </c>
      <c r="I502" s="500" t="s">
        <v>200</v>
      </c>
      <c r="J502" s="500">
        <v>1</v>
      </c>
      <c r="K502" s="226" t="s">
        <v>1390</v>
      </c>
      <c r="L502" s="610" t="s">
        <v>200</v>
      </c>
      <c r="M502" s="500">
        <v>2016</v>
      </c>
      <c r="N502" s="500" t="s">
        <v>188</v>
      </c>
      <c r="O502" s="674"/>
      <c r="P502" s="500" t="s">
        <v>98</v>
      </c>
      <c r="Q502" s="500"/>
      <c r="R502" s="500"/>
      <c r="S502" s="701"/>
    </row>
    <row r="503" spans="1:19" s="47" customFormat="1" ht="39.950000000000003" hidden="1" customHeight="1">
      <c r="A503" s="518" t="s">
        <v>1673</v>
      </c>
      <c r="B503" s="227">
        <f t="shared" si="9"/>
        <v>392</v>
      </c>
      <c r="C503" s="701" t="s">
        <v>1920</v>
      </c>
      <c r="D503" s="701" t="s">
        <v>1921</v>
      </c>
      <c r="E503" s="701" t="s">
        <v>1922</v>
      </c>
      <c r="F503" s="701" t="s">
        <v>200</v>
      </c>
      <c r="G503" s="500" t="s">
        <v>200</v>
      </c>
      <c r="H503" s="500" t="s">
        <v>200</v>
      </c>
      <c r="I503" s="500" t="s">
        <v>200</v>
      </c>
      <c r="J503" s="500">
        <v>1</v>
      </c>
      <c r="K503" s="226" t="s">
        <v>1390</v>
      </c>
      <c r="L503" s="610" t="s">
        <v>200</v>
      </c>
      <c r="M503" s="500">
        <v>2016</v>
      </c>
      <c r="N503" s="500" t="s">
        <v>188</v>
      </c>
      <c r="O503" s="674"/>
      <c r="P503" s="500" t="s">
        <v>98</v>
      </c>
      <c r="Q503" s="500"/>
      <c r="R503" s="500"/>
      <c r="S503" s="701"/>
    </row>
    <row r="504" spans="1:19" s="47" customFormat="1" ht="39.950000000000003" hidden="1" customHeight="1">
      <c r="A504" s="518" t="s">
        <v>1673</v>
      </c>
      <c r="B504" s="227">
        <f t="shared" si="9"/>
        <v>393</v>
      </c>
      <c r="C504" s="701" t="s">
        <v>1920</v>
      </c>
      <c r="D504" s="701" t="s">
        <v>1921</v>
      </c>
      <c r="E504" s="701" t="s">
        <v>1922</v>
      </c>
      <c r="F504" s="701" t="s">
        <v>200</v>
      </c>
      <c r="G504" s="500" t="s">
        <v>200</v>
      </c>
      <c r="H504" s="500" t="s">
        <v>200</v>
      </c>
      <c r="I504" s="500" t="s">
        <v>200</v>
      </c>
      <c r="J504" s="500">
        <v>1</v>
      </c>
      <c r="K504" s="226" t="s">
        <v>1390</v>
      </c>
      <c r="L504" s="610" t="s">
        <v>200</v>
      </c>
      <c r="M504" s="500">
        <v>2016</v>
      </c>
      <c r="N504" s="500" t="s">
        <v>188</v>
      </c>
      <c r="O504" s="674"/>
      <c r="P504" s="500" t="s">
        <v>98</v>
      </c>
      <c r="Q504" s="500"/>
      <c r="R504" s="500"/>
      <c r="S504" s="701"/>
    </row>
    <row r="505" spans="1:19" s="47" customFormat="1" ht="39.950000000000003" hidden="1" customHeight="1">
      <c r="A505" s="518" t="s">
        <v>1673</v>
      </c>
      <c r="B505" s="227">
        <f t="shared" si="9"/>
        <v>394</v>
      </c>
      <c r="C505" s="701" t="s">
        <v>1920</v>
      </c>
      <c r="D505" s="701" t="s">
        <v>1921</v>
      </c>
      <c r="E505" s="701" t="s">
        <v>1922</v>
      </c>
      <c r="F505" s="701" t="s">
        <v>200</v>
      </c>
      <c r="G505" s="500" t="s">
        <v>200</v>
      </c>
      <c r="H505" s="500" t="s">
        <v>200</v>
      </c>
      <c r="I505" s="500" t="s">
        <v>200</v>
      </c>
      <c r="J505" s="500">
        <v>1</v>
      </c>
      <c r="K505" s="226" t="s">
        <v>1390</v>
      </c>
      <c r="L505" s="610" t="s">
        <v>200</v>
      </c>
      <c r="M505" s="500">
        <v>2016</v>
      </c>
      <c r="N505" s="500" t="s">
        <v>188</v>
      </c>
      <c r="O505" s="674"/>
      <c r="P505" s="500" t="s">
        <v>98</v>
      </c>
      <c r="Q505" s="500"/>
      <c r="R505" s="500"/>
      <c r="S505" s="701"/>
    </row>
    <row r="506" spans="1:19" s="47" customFormat="1" ht="39.950000000000003" hidden="1" customHeight="1">
      <c r="A506" s="518" t="s">
        <v>1673</v>
      </c>
      <c r="B506" s="227">
        <f t="shared" si="9"/>
        <v>395</v>
      </c>
      <c r="C506" s="701" t="s">
        <v>1920</v>
      </c>
      <c r="D506" s="701" t="s">
        <v>1921</v>
      </c>
      <c r="E506" s="701" t="s">
        <v>1922</v>
      </c>
      <c r="F506" s="701" t="s">
        <v>200</v>
      </c>
      <c r="G506" s="500" t="s">
        <v>200</v>
      </c>
      <c r="H506" s="500" t="s">
        <v>200</v>
      </c>
      <c r="I506" s="500" t="s">
        <v>200</v>
      </c>
      <c r="J506" s="500">
        <v>1</v>
      </c>
      <c r="K506" s="226" t="s">
        <v>1390</v>
      </c>
      <c r="L506" s="610" t="s">
        <v>200</v>
      </c>
      <c r="M506" s="500">
        <v>2016</v>
      </c>
      <c r="N506" s="500" t="s">
        <v>188</v>
      </c>
      <c r="O506" s="674"/>
      <c r="P506" s="500" t="s">
        <v>98</v>
      </c>
      <c r="Q506" s="500"/>
      <c r="R506" s="500"/>
      <c r="S506" s="701"/>
    </row>
    <row r="507" spans="1:19" s="47" customFormat="1" ht="39.950000000000003" hidden="1" customHeight="1">
      <c r="A507" s="518" t="s">
        <v>1673</v>
      </c>
      <c r="B507" s="227">
        <f t="shared" si="9"/>
        <v>396</v>
      </c>
      <c r="C507" s="701" t="s">
        <v>1920</v>
      </c>
      <c r="D507" s="701" t="s">
        <v>1921</v>
      </c>
      <c r="E507" s="701" t="s">
        <v>1922</v>
      </c>
      <c r="F507" s="701" t="s">
        <v>200</v>
      </c>
      <c r="G507" s="500" t="s">
        <v>200</v>
      </c>
      <c r="H507" s="500" t="s">
        <v>200</v>
      </c>
      <c r="I507" s="500" t="s">
        <v>200</v>
      </c>
      <c r="J507" s="500">
        <v>1</v>
      </c>
      <c r="K507" s="226" t="s">
        <v>1390</v>
      </c>
      <c r="L507" s="610" t="s">
        <v>200</v>
      </c>
      <c r="M507" s="500">
        <v>2016</v>
      </c>
      <c r="N507" s="500" t="s">
        <v>188</v>
      </c>
      <c r="O507" s="674"/>
      <c r="P507" s="500" t="s">
        <v>98</v>
      </c>
      <c r="Q507" s="500"/>
      <c r="R507" s="500"/>
      <c r="S507" s="701"/>
    </row>
    <row r="508" spans="1:19" s="47" customFormat="1" ht="39.950000000000003" hidden="1" customHeight="1">
      <c r="A508" s="518" t="s">
        <v>1673</v>
      </c>
      <c r="B508" s="227">
        <f t="shared" si="9"/>
        <v>397</v>
      </c>
      <c r="C508" s="701" t="s">
        <v>1920</v>
      </c>
      <c r="D508" s="701" t="s">
        <v>1921</v>
      </c>
      <c r="E508" s="701" t="s">
        <v>1922</v>
      </c>
      <c r="F508" s="701" t="s">
        <v>200</v>
      </c>
      <c r="G508" s="500" t="s">
        <v>200</v>
      </c>
      <c r="H508" s="500" t="s">
        <v>200</v>
      </c>
      <c r="I508" s="500" t="s">
        <v>200</v>
      </c>
      <c r="J508" s="500">
        <v>1</v>
      </c>
      <c r="K508" s="226" t="s">
        <v>1390</v>
      </c>
      <c r="L508" s="610" t="s">
        <v>200</v>
      </c>
      <c r="M508" s="500">
        <v>2016</v>
      </c>
      <c r="N508" s="500" t="s">
        <v>188</v>
      </c>
      <c r="O508" s="674"/>
      <c r="P508" s="500" t="s">
        <v>98</v>
      </c>
      <c r="Q508" s="500"/>
      <c r="R508" s="500"/>
      <c r="S508" s="701"/>
    </row>
    <row r="509" spans="1:19" s="47" customFormat="1" ht="39.950000000000003" hidden="1" customHeight="1">
      <c r="A509" s="518" t="s">
        <v>1673</v>
      </c>
      <c r="B509" s="227">
        <f t="shared" si="9"/>
        <v>398</v>
      </c>
      <c r="C509" s="701" t="s">
        <v>1920</v>
      </c>
      <c r="D509" s="701" t="s">
        <v>1921</v>
      </c>
      <c r="E509" s="701" t="s">
        <v>1922</v>
      </c>
      <c r="F509" s="701" t="s">
        <v>200</v>
      </c>
      <c r="G509" s="500" t="s">
        <v>200</v>
      </c>
      <c r="H509" s="500" t="s">
        <v>200</v>
      </c>
      <c r="I509" s="500" t="s">
        <v>200</v>
      </c>
      <c r="J509" s="500">
        <v>1</v>
      </c>
      <c r="K509" s="226" t="s">
        <v>1390</v>
      </c>
      <c r="L509" s="610" t="s">
        <v>200</v>
      </c>
      <c r="M509" s="500">
        <v>2016</v>
      </c>
      <c r="N509" s="500" t="s">
        <v>188</v>
      </c>
      <c r="O509" s="674"/>
      <c r="P509" s="500" t="s">
        <v>98</v>
      </c>
      <c r="Q509" s="500"/>
      <c r="R509" s="500"/>
      <c r="S509" s="701"/>
    </row>
    <row r="510" spans="1:19" s="47" customFormat="1" ht="39.950000000000003" hidden="1" customHeight="1">
      <c r="A510" s="518" t="s">
        <v>1673</v>
      </c>
      <c r="B510" s="227">
        <f t="shared" si="9"/>
        <v>399</v>
      </c>
      <c r="C510" s="701" t="s">
        <v>1920</v>
      </c>
      <c r="D510" s="701" t="s">
        <v>1921</v>
      </c>
      <c r="E510" s="701" t="s">
        <v>1922</v>
      </c>
      <c r="F510" s="701" t="s">
        <v>200</v>
      </c>
      <c r="G510" s="500" t="s">
        <v>200</v>
      </c>
      <c r="H510" s="500" t="s">
        <v>200</v>
      </c>
      <c r="I510" s="500" t="s">
        <v>200</v>
      </c>
      <c r="J510" s="500">
        <v>1</v>
      </c>
      <c r="K510" s="226" t="s">
        <v>1390</v>
      </c>
      <c r="L510" s="610" t="s">
        <v>200</v>
      </c>
      <c r="M510" s="500">
        <v>2016</v>
      </c>
      <c r="N510" s="500" t="s">
        <v>188</v>
      </c>
      <c r="O510" s="674"/>
      <c r="P510" s="500" t="s">
        <v>98</v>
      </c>
      <c r="Q510" s="500"/>
      <c r="R510" s="500"/>
      <c r="S510" s="701"/>
    </row>
    <row r="511" spans="1:19" s="47" customFormat="1" ht="39.950000000000003" hidden="1" customHeight="1">
      <c r="A511" s="518" t="s">
        <v>1673</v>
      </c>
      <c r="B511" s="227">
        <f t="shared" si="9"/>
        <v>400</v>
      </c>
      <c r="C511" s="701" t="s">
        <v>1920</v>
      </c>
      <c r="D511" s="701" t="s">
        <v>1921</v>
      </c>
      <c r="E511" s="701" t="s">
        <v>1922</v>
      </c>
      <c r="F511" s="701" t="s">
        <v>200</v>
      </c>
      <c r="G511" s="500" t="s">
        <v>200</v>
      </c>
      <c r="H511" s="500" t="s">
        <v>200</v>
      </c>
      <c r="I511" s="500" t="s">
        <v>200</v>
      </c>
      <c r="J511" s="500">
        <v>1</v>
      </c>
      <c r="K511" s="226" t="s">
        <v>1390</v>
      </c>
      <c r="L511" s="610" t="s">
        <v>200</v>
      </c>
      <c r="M511" s="500">
        <v>2016</v>
      </c>
      <c r="N511" s="500" t="s">
        <v>188</v>
      </c>
      <c r="O511" s="674"/>
      <c r="P511" s="500" t="s">
        <v>98</v>
      </c>
      <c r="Q511" s="500"/>
      <c r="R511" s="500"/>
      <c r="S511" s="701"/>
    </row>
    <row r="512" spans="1:19" s="47" customFormat="1" ht="39.950000000000003" hidden="1" customHeight="1">
      <c r="A512" s="518" t="s">
        <v>1673</v>
      </c>
      <c r="B512" s="227">
        <f t="shared" si="9"/>
        <v>401</v>
      </c>
      <c r="C512" s="701" t="s">
        <v>1920</v>
      </c>
      <c r="D512" s="701" t="s">
        <v>1921</v>
      </c>
      <c r="E512" s="701" t="s">
        <v>1922</v>
      </c>
      <c r="F512" s="701" t="s">
        <v>200</v>
      </c>
      <c r="G512" s="500" t="s">
        <v>200</v>
      </c>
      <c r="H512" s="500" t="s">
        <v>200</v>
      </c>
      <c r="I512" s="500" t="s">
        <v>200</v>
      </c>
      <c r="J512" s="500">
        <v>1</v>
      </c>
      <c r="K512" s="226" t="s">
        <v>1390</v>
      </c>
      <c r="L512" s="610" t="s">
        <v>200</v>
      </c>
      <c r="M512" s="500">
        <v>2016</v>
      </c>
      <c r="N512" s="500" t="s">
        <v>188</v>
      </c>
      <c r="O512" s="674"/>
      <c r="P512" s="500" t="s">
        <v>98</v>
      </c>
      <c r="Q512" s="500"/>
      <c r="R512" s="500"/>
      <c r="S512" s="701"/>
    </row>
    <row r="513" spans="1:19" s="47" customFormat="1" ht="39.950000000000003" hidden="1" customHeight="1">
      <c r="A513" s="518" t="s">
        <v>1673</v>
      </c>
      <c r="B513" s="227">
        <f t="shared" si="9"/>
        <v>402</v>
      </c>
      <c r="C513" s="701" t="s">
        <v>1920</v>
      </c>
      <c r="D513" s="701" t="s">
        <v>1921</v>
      </c>
      <c r="E513" s="701" t="s">
        <v>1922</v>
      </c>
      <c r="F513" s="701" t="s">
        <v>200</v>
      </c>
      <c r="G513" s="500" t="s">
        <v>200</v>
      </c>
      <c r="H513" s="500" t="s">
        <v>200</v>
      </c>
      <c r="I513" s="500" t="s">
        <v>200</v>
      </c>
      <c r="J513" s="500">
        <v>1</v>
      </c>
      <c r="K513" s="226" t="s">
        <v>1390</v>
      </c>
      <c r="L513" s="610" t="s">
        <v>200</v>
      </c>
      <c r="M513" s="500">
        <v>2016</v>
      </c>
      <c r="N513" s="500" t="s">
        <v>188</v>
      </c>
      <c r="O513" s="674"/>
      <c r="P513" s="500" t="s">
        <v>98</v>
      </c>
      <c r="Q513" s="500"/>
      <c r="R513" s="500"/>
      <c r="S513" s="701"/>
    </row>
    <row r="514" spans="1:19" s="47" customFormat="1" ht="39.950000000000003" hidden="1" customHeight="1">
      <c r="A514" s="518" t="s">
        <v>1673</v>
      </c>
      <c r="B514" s="227">
        <f t="shared" si="9"/>
        <v>403</v>
      </c>
      <c r="C514" s="701" t="s">
        <v>1920</v>
      </c>
      <c r="D514" s="701" t="s">
        <v>1921</v>
      </c>
      <c r="E514" s="701" t="s">
        <v>1922</v>
      </c>
      <c r="F514" s="701" t="s">
        <v>200</v>
      </c>
      <c r="G514" s="500" t="s">
        <v>200</v>
      </c>
      <c r="H514" s="500" t="s">
        <v>200</v>
      </c>
      <c r="I514" s="500" t="s">
        <v>200</v>
      </c>
      <c r="J514" s="500">
        <v>1</v>
      </c>
      <c r="K514" s="226" t="s">
        <v>1390</v>
      </c>
      <c r="L514" s="610" t="s">
        <v>200</v>
      </c>
      <c r="M514" s="500">
        <v>2016</v>
      </c>
      <c r="N514" s="500" t="s">
        <v>188</v>
      </c>
      <c r="O514" s="674"/>
      <c r="P514" s="500" t="s">
        <v>98</v>
      </c>
      <c r="Q514" s="500"/>
      <c r="R514" s="500"/>
      <c r="S514" s="701"/>
    </row>
    <row r="515" spans="1:19" s="47" customFormat="1" ht="39.950000000000003" hidden="1" customHeight="1">
      <c r="A515" s="518" t="s">
        <v>1673</v>
      </c>
      <c r="B515" s="227">
        <f t="shared" si="9"/>
        <v>404</v>
      </c>
      <c r="C515" s="701" t="s">
        <v>1920</v>
      </c>
      <c r="D515" s="701" t="s">
        <v>1921</v>
      </c>
      <c r="E515" s="701" t="s">
        <v>1922</v>
      </c>
      <c r="F515" s="701" t="s">
        <v>200</v>
      </c>
      <c r="G515" s="500" t="s">
        <v>200</v>
      </c>
      <c r="H515" s="500" t="s">
        <v>200</v>
      </c>
      <c r="I515" s="500" t="s">
        <v>200</v>
      </c>
      <c r="J515" s="500">
        <v>1</v>
      </c>
      <c r="K515" s="226" t="s">
        <v>1390</v>
      </c>
      <c r="L515" s="610" t="s">
        <v>200</v>
      </c>
      <c r="M515" s="500">
        <v>2016</v>
      </c>
      <c r="N515" s="500" t="s">
        <v>188</v>
      </c>
      <c r="O515" s="674"/>
      <c r="P515" s="500" t="s">
        <v>98</v>
      </c>
      <c r="Q515" s="500"/>
      <c r="R515" s="500"/>
      <c r="S515" s="701"/>
    </row>
    <row r="516" spans="1:19" s="47" customFormat="1" ht="39.950000000000003" hidden="1" customHeight="1">
      <c r="A516" s="518" t="s">
        <v>1673</v>
      </c>
      <c r="B516" s="227">
        <f t="shared" si="9"/>
        <v>405</v>
      </c>
      <c r="C516" s="701" t="s">
        <v>1920</v>
      </c>
      <c r="D516" s="701" t="s">
        <v>1921</v>
      </c>
      <c r="E516" s="701" t="s">
        <v>1922</v>
      </c>
      <c r="F516" s="701" t="s">
        <v>200</v>
      </c>
      <c r="G516" s="500" t="s">
        <v>200</v>
      </c>
      <c r="H516" s="500" t="s">
        <v>200</v>
      </c>
      <c r="I516" s="500" t="s">
        <v>200</v>
      </c>
      <c r="J516" s="500">
        <v>1</v>
      </c>
      <c r="K516" s="226" t="s">
        <v>1390</v>
      </c>
      <c r="L516" s="610" t="s">
        <v>200</v>
      </c>
      <c r="M516" s="500">
        <v>2016</v>
      </c>
      <c r="N516" s="500" t="s">
        <v>188</v>
      </c>
      <c r="O516" s="674"/>
      <c r="P516" s="500" t="s">
        <v>98</v>
      </c>
      <c r="Q516" s="500"/>
      <c r="R516" s="500"/>
      <c r="S516" s="701"/>
    </row>
    <row r="517" spans="1:19" s="47" customFormat="1" ht="39.950000000000003" hidden="1" customHeight="1">
      <c r="A517" s="518" t="s">
        <v>1673</v>
      </c>
      <c r="B517" s="227">
        <f t="shared" si="9"/>
        <v>406</v>
      </c>
      <c r="C517" s="701" t="s">
        <v>1920</v>
      </c>
      <c r="D517" s="701" t="s">
        <v>1921</v>
      </c>
      <c r="E517" s="701" t="s">
        <v>1922</v>
      </c>
      <c r="F517" s="701" t="s">
        <v>200</v>
      </c>
      <c r="G517" s="500" t="s">
        <v>200</v>
      </c>
      <c r="H517" s="500" t="s">
        <v>200</v>
      </c>
      <c r="I517" s="500" t="s">
        <v>200</v>
      </c>
      <c r="J517" s="500">
        <v>1</v>
      </c>
      <c r="K517" s="226" t="s">
        <v>1390</v>
      </c>
      <c r="L517" s="610" t="s">
        <v>200</v>
      </c>
      <c r="M517" s="500">
        <v>2016</v>
      </c>
      <c r="N517" s="500" t="s">
        <v>188</v>
      </c>
      <c r="O517" s="674"/>
      <c r="P517" s="500" t="s">
        <v>98</v>
      </c>
      <c r="Q517" s="500"/>
      <c r="R517" s="500"/>
      <c r="S517" s="701"/>
    </row>
    <row r="518" spans="1:19" s="47" customFormat="1" ht="39.950000000000003" hidden="1" customHeight="1">
      <c r="A518" s="518" t="s">
        <v>1673</v>
      </c>
      <c r="B518" s="227">
        <f t="shared" si="9"/>
        <v>407</v>
      </c>
      <c r="C518" s="701" t="s">
        <v>1920</v>
      </c>
      <c r="D518" s="701" t="s">
        <v>1921</v>
      </c>
      <c r="E518" s="701" t="s">
        <v>1922</v>
      </c>
      <c r="F518" s="701" t="s">
        <v>200</v>
      </c>
      <c r="G518" s="500" t="s">
        <v>200</v>
      </c>
      <c r="H518" s="500" t="s">
        <v>200</v>
      </c>
      <c r="I518" s="500" t="s">
        <v>200</v>
      </c>
      <c r="J518" s="500">
        <v>1</v>
      </c>
      <c r="K518" s="226" t="s">
        <v>1390</v>
      </c>
      <c r="L518" s="610" t="s">
        <v>200</v>
      </c>
      <c r="M518" s="500">
        <v>2016</v>
      </c>
      <c r="N518" s="500" t="s">
        <v>188</v>
      </c>
      <c r="O518" s="674"/>
      <c r="P518" s="500" t="s">
        <v>98</v>
      </c>
      <c r="Q518" s="500"/>
      <c r="R518" s="500"/>
      <c r="S518" s="701"/>
    </row>
    <row r="519" spans="1:19" s="47" customFormat="1" ht="39.950000000000003" hidden="1" customHeight="1">
      <c r="A519" s="518" t="s">
        <v>1673</v>
      </c>
      <c r="B519" s="227">
        <f t="shared" si="9"/>
        <v>408</v>
      </c>
      <c r="C519" s="701" t="s">
        <v>1920</v>
      </c>
      <c r="D519" s="701" t="s">
        <v>1921</v>
      </c>
      <c r="E519" s="701" t="s">
        <v>1922</v>
      </c>
      <c r="F519" s="701" t="s">
        <v>200</v>
      </c>
      <c r="G519" s="500" t="s">
        <v>200</v>
      </c>
      <c r="H519" s="500" t="s">
        <v>200</v>
      </c>
      <c r="I519" s="500" t="s">
        <v>200</v>
      </c>
      <c r="J519" s="500">
        <v>1</v>
      </c>
      <c r="K519" s="226" t="s">
        <v>1390</v>
      </c>
      <c r="L519" s="610" t="s">
        <v>200</v>
      </c>
      <c r="M519" s="500">
        <v>2016</v>
      </c>
      <c r="N519" s="500" t="s">
        <v>188</v>
      </c>
      <c r="O519" s="674"/>
      <c r="P519" s="500" t="s">
        <v>98</v>
      </c>
      <c r="Q519" s="500"/>
      <c r="R519" s="500"/>
      <c r="S519" s="701"/>
    </row>
    <row r="520" spans="1:19" s="47" customFormat="1" ht="39.950000000000003" hidden="1" customHeight="1">
      <c r="A520" s="518" t="s">
        <v>1673</v>
      </c>
      <c r="B520" s="227">
        <f t="shared" si="9"/>
        <v>409</v>
      </c>
      <c r="C520" s="701" t="s">
        <v>1920</v>
      </c>
      <c r="D520" s="701" t="s">
        <v>1921</v>
      </c>
      <c r="E520" s="701" t="s">
        <v>1922</v>
      </c>
      <c r="F520" s="701" t="s">
        <v>200</v>
      </c>
      <c r="G520" s="500" t="s">
        <v>200</v>
      </c>
      <c r="H520" s="500" t="s">
        <v>200</v>
      </c>
      <c r="I520" s="500" t="s">
        <v>200</v>
      </c>
      <c r="J520" s="500">
        <v>1</v>
      </c>
      <c r="K520" s="226" t="s">
        <v>1390</v>
      </c>
      <c r="L520" s="610" t="s">
        <v>200</v>
      </c>
      <c r="M520" s="500">
        <v>2016</v>
      </c>
      <c r="N520" s="500" t="s">
        <v>188</v>
      </c>
      <c r="O520" s="674"/>
      <c r="P520" s="500" t="s">
        <v>98</v>
      </c>
      <c r="Q520" s="500"/>
      <c r="R520" s="500"/>
      <c r="S520" s="701"/>
    </row>
    <row r="521" spans="1:19" s="47" customFormat="1" ht="39.950000000000003" hidden="1" customHeight="1">
      <c r="A521" s="518" t="s">
        <v>1673</v>
      </c>
      <c r="B521" s="227">
        <f t="shared" si="9"/>
        <v>410</v>
      </c>
      <c r="C521" s="701" t="s">
        <v>1920</v>
      </c>
      <c r="D521" s="701" t="s">
        <v>1921</v>
      </c>
      <c r="E521" s="701" t="s">
        <v>1922</v>
      </c>
      <c r="F521" s="701" t="s">
        <v>200</v>
      </c>
      <c r="G521" s="500" t="s">
        <v>200</v>
      </c>
      <c r="H521" s="500" t="s">
        <v>200</v>
      </c>
      <c r="I521" s="500" t="s">
        <v>200</v>
      </c>
      <c r="J521" s="500">
        <v>1</v>
      </c>
      <c r="K521" s="226" t="s">
        <v>1390</v>
      </c>
      <c r="L521" s="610" t="s">
        <v>200</v>
      </c>
      <c r="M521" s="500">
        <v>2016</v>
      </c>
      <c r="N521" s="500" t="s">
        <v>188</v>
      </c>
      <c r="O521" s="674"/>
      <c r="P521" s="500" t="s">
        <v>98</v>
      </c>
      <c r="Q521" s="500"/>
      <c r="R521" s="500"/>
      <c r="S521" s="701"/>
    </row>
    <row r="522" spans="1:19" s="47" customFormat="1" ht="39.950000000000003" hidden="1" customHeight="1">
      <c r="A522" s="518" t="s">
        <v>1673</v>
      </c>
      <c r="B522" s="227">
        <f t="shared" si="9"/>
        <v>411</v>
      </c>
      <c r="C522" s="701" t="s">
        <v>1920</v>
      </c>
      <c r="D522" s="701" t="s">
        <v>1921</v>
      </c>
      <c r="E522" s="701" t="s">
        <v>1922</v>
      </c>
      <c r="F522" s="701" t="s">
        <v>200</v>
      </c>
      <c r="G522" s="500" t="s">
        <v>200</v>
      </c>
      <c r="H522" s="500" t="s">
        <v>200</v>
      </c>
      <c r="I522" s="500" t="s">
        <v>200</v>
      </c>
      <c r="J522" s="500">
        <v>1</v>
      </c>
      <c r="K522" s="226" t="s">
        <v>1390</v>
      </c>
      <c r="L522" s="610" t="s">
        <v>200</v>
      </c>
      <c r="M522" s="500">
        <v>2016</v>
      </c>
      <c r="N522" s="500" t="s">
        <v>188</v>
      </c>
      <c r="O522" s="674"/>
      <c r="P522" s="500" t="s">
        <v>98</v>
      </c>
      <c r="Q522" s="500"/>
      <c r="R522" s="500"/>
      <c r="S522" s="701"/>
    </row>
    <row r="523" spans="1:19" s="47" customFormat="1" ht="39.950000000000003" hidden="1" customHeight="1">
      <c r="A523" s="518" t="s">
        <v>1673</v>
      </c>
      <c r="B523" s="227">
        <f t="shared" si="9"/>
        <v>412</v>
      </c>
      <c r="C523" s="701" t="s">
        <v>1920</v>
      </c>
      <c r="D523" s="701" t="s">
        <v>1921</v>
      </c>
      <c r="E523" s="701" t="s">
        <v>1922</v>
      </c>
      <c r="F523" s="701" t="s">
        <v>200</v>
      </c>
      <c r="G523" s="500" t="s">
        <v>200</v>
      </c>
      <c r="H523" s="500" t="s">
        <v>200</v>
      </c>
      <c r="I523" s="500" t="s">
        <v>200</v>
      </c>
      <c r="J523" s="500">
        <v>1</v>
      </c>
      <c r="K523" s="226" t="s">
        <v>1390</v>
      </c>
      <c r="L523" s="610" t="s">
        <v>200</v>
      </c>
      <c r="M523" s="500">
        <v>2016</v>
      </c>
      <c r="N523" s="500" t="s">
        <v>188</v>
      </c>
      <c r="O523" s="674"/>
      <c r="P523" s="500" t="s">
        <v>98</v>
      </c>
      <c r="Q523" s="500"/>
      <c r="R523" s="500"/>
      <c r="S523" s="701"/>
    </row>
    <row r="524" spans="1:19" s="47" customFormat="1" ht="39.950000000000003" hidden="1" customHeight="1">
      <c r="A524" s="518" t="s">
        <v>1673</v>
      </c>
      <c r="B524" s="227">
        <f t="shared" si="9"/>
        <v>413</v>
      </c>
      <c r="C524" s="701" t="s">
        <v>1920</v>
      </c>
      <c r="D524" s="701" t="s">
        <v>1921</v>
      </c>
      <c r="E524" s="701" t="s">
        <v>1922</v>
      </c>
      <c r="F524" s="701" t="s">
        <v>200</v>
      </c>
      <c r="G524" s="500" t="s">
        <v>200</v>
      </c>
      <c r="H524" s="500" t="s">
        <v>200</v>
      </c>
      <c r="I524" s="500" t="s">
        <v>200</v>
      </c>
      <c r="J524" s="500">
        <v>1</v>
      </c>
      <c r="K524" s="226" t="s">
        <v>1390</v>
      </c>
      <c r="L524" s="610" t="s">
        <v>200</v>
      </c>
      <c r="M524" s="500">
        <v>2016</v>
      </c>
      <c r="N524" s="500" t="s">
        <v>188</v>
      </c>
      <c r="O524" s="674"/>
      <c r="P524" s="500" t="s">
        <v>98</v>
      </c>
      <c r="Q524" s="500"/>
      <c r="R524" s="500"/>
      <c r="S524" s="701"/>
    </row>
    <row r="525" spans="1:19" s="47" customFormat="1" ht="39.950000000000003" hidden="1" customHeight="1">
      <c r="A525" s="518" t="s">
        <v>1673</v>
      </c>
      <c r="B525" s="227">
        <f t="shared" si="9"/>
        <v>414</v>
      </c>
      <c r="C525" s="701" t="s">
        <v>1920</v>
      </c>
      <c r="D525" s="701" t="s">
        <v>1921</v>
      </c>
      <c r="E525" s="701" t="s">
        <v>1922</v>
      </c>
      <c r="F525" s="701" t="s">
        <v>200</v>
      </c>
      <c r="G525" s="500" t="s">
        <v>200</v>
      </c>
      <c r="H525" s="500" t="s">
        <v>200</v>
      </c>
      <c r="I525" s="500" t="s">
        <v>200</v>
      </c>
      <c r="J525" s="500">
        <v>1</v>
      </c>
      <c r="K525" s="226" t="s">
        <v>1390</v>
      </c>
      <c r="L525" s="610" t="s">
        <v>200</v>
      </c>
      <c r="M525" s="500">
        <v>2016</v>
      </c>
      <c r="N525" s="500" t="s">
        <v>188</v>
      </c>
      <c r="O525" s="674"/>
      <c r="P525" s="500" t="s">
        <v>98</v>
      </c>
      <c r="Q525" s="500"/>
      <c r="R525" s="500"/>
      <c r="S525" s="701"/>
    </row>
    <row r="526" spans="1:19" s="47" customFormat="1" ht="39.950000000000003" hidden="1" customHeight="1">
      <c r="A526" s="518" t="s">
        <v>1673</v>
      </c>
      <c r="B526" s="227">
        <f t="shared" si="9"/>
        <v>415</v>
      </c>
      <c r="C526" s="701" t="s">
        <v>1920</v>
      </c>
      <c r="D526" s="701" t="s">
        <v>1921</v>
      </c>
      <c r="E526" s="701" t="s">
        <v>1922</v>
      </c>
      <c r="F526" s="701" t="s">
        <v>200</v>
      </c>
      <c r="G526" s="500" t="s">
        <v>200</v>
      </c>
      <c r="H526" s="500" t="s">
        <v>200</v>
      </c>
      <c r="I526" s="500" t="s">
        <v>200</v>
      </c>
      <c r="J526" s="500">
        <v>1</v>
      </c>
      <c r="K526" s="226" t="s">
        <v>1390</v>
      </c>
      <c r="L526" s="610" t="s">
        <v>200</v>
      </c>
      <c r="M526" s="500">
        <v>2016</v>
      </c>
      <c r="N526" s="500" t="s">
        <v>188</v>
      </c>
      <c r="O526" s="674"/>
      <c r="P526" s="500" t="s">
        <v>98</v>
      </c>
      <c r="Q526" s="500"/>
      <c r="R526" s="500"/>
      <c r="S526" s="701"/>
    </row>
    <row r="527" spans="1:19" s="47" customFormat="1" ht="39.950000000000003" hidden="1" customHeight="1">
      <c r="A527" s="518" t="s">
        <v>1673</v>
      </c>
      <c r="B527" s="227">
        <f t="shared" si="9"/>
        <v>416</v>
      </c>
      <c r="C527" s="701" t="s">
        <v>1920</v>
      </c>
      <c r="D527" s="701" t="s">
        <v>1921</v>
      </c>
      <c r="E527" s="701" t="s">
        <v>1922</v>
      </c>
      <c r="F527" s="701" t="s">
        <v>200</v>
      </c>
      <c r="G527" s="500" t="s">
        <v>200</v>
      </c>
      <c r="H527" s="500" t="s">
        <v>200</v>
      </c>
      <c r="I527" s="500" t="s">
        <v>200</v>
      </c>
      <c r="J527" s="500">
        <v>1</v>
      </c>
      <c r="K527" s="226" t="s">
        <v>1390</v>
      </c>
      <c r="L527" s="610" t="s">
        <v>200</v>
      </c>
      <c r="M527" s="500">
        <v>2016</v>
      </c>
      <c r="N527" s="500" t="s">
        <v>188</v>
      </c>
      <c r="O527" s="674"/>
      <c r="P527" s="500" t="s">
        <v>98</v>
      </c>
      <c r="Q527" s="500"/>
      <c r="R527" s="500"/>
      <c r="S527" s="701"/>
    </row>
    <row r="528" spans="1:19" s="47" customFormat="1" ht="39.950000000000003" hidden="1" customHeight="1">
      <c r="A528" s="518" t="s">
        <v>1673</v>
      </c>
      <c r="B528" s="227">
        <f t="shared" si="9"/>
        <v>417</v>
      </c>
      <c r="C528" s="701" t="s">
        <v>1920</v>
      </c>
      <c r="D528" s="701" t="s">
        <v>1921</v>
      </c>
      <c r="E528" s="701" t="s">
        <v>1922</v>
      </c>
      <c r="F528" s="701" t="s">
        <v>200</v>
      </c>
      <c r="G528" s="500" t="s">
        <v>200</v>
      </c>
      <c r="H528" s="500" t="s">
        <v>200</v>
      </c>
      <c r="I528" s="500" t="s">
        <v>200</v>
      </c>
      <c r="J528" s="500">
        <v>1</v>
      </c>
      <c r="K528" s="226" t="s">
        <v>1390</v>
      </c>
      <c r="L528" s="610" t="s">
        <v>200</v>
      </c>
      <c r="M528" s="500">
        <v>2016</v>
      </c>
      <c r="N528" s="500" t="s">
        <v>188</v>
      </c>
      <c r="O528" s="674"/>
      <c r="P528" s="500" t="s">
        <v>98</v>
      </c>
      <c r="Q528" s="500"/>
      <c r="R528" s="500"/>
      <c r="S528" s="701"/>
    </row>
    <row r="529" spans="1:19" s="47" customFormat="1" ht="39.950000000000003" hidden="1" customHeight="1">
      <c r="A529" s="518" t="s">
        <v>1673</v>
      </c>
      <c r="B529" s="227">
        <f t="shared" si="9"/>
        <v>418</v>
      </c>
      <c r="C529" s="701" t="s">
        <v>1920</v>
      </c>
      <c r="D529" s="701" t="s">
        <v>1921</v>
      </c>
      <c r="E529" s="701" t="s">
        <v>1922</v>
      </c>
      <c r="F529" s="701" t="s">
        <v>200</v>
      </c>
      <c r="G529" s="500" t="s">
        <v>200</v>
      </c>
      <c r="H529" s="500" t="s">
        <v>200</v>
      </c>
      <c r="I529" s="500" t="s">
        <v>200</v>
      </c>
      <c r="J529" s="500">
        <v>1</v>
      </c>
      <c r="K529" s="226" t="s">
        <v>1390</v>
      </c>
      <c r="L529" s="610" t="s">
        <v>200</v>
      </c>
      <c r="M529" s="500">
        <v>2016</v>
      </c>
      <c r="N529" s="500" t="s">
        <v>188</v>
      </c>
      <c r="O529" s="674"/>
      <c r="P529" s="500" t="s">
        <v>98</v>
      </c>
      <c r="Q529" s="500"/>
      <c r="R529" s="500"/>
      <c r="S529" s="701"/>
    </row>
    <row r="530" spans="1:19" s="47" customFormat="1" ht="39.950000000000003" hidden="1" customHeight="1">
      <c r="A530" s="518" t="s">
        <v>1673</v>
      </c>
      <c r="B530" s="227">
        <f t="shared" si="9"/>
        <v>419</v>
      </c>
      <c r="C530" s="701" t="s">
        <v>1920</v>
      </c>
      <c r="D530" s="701" t="s">
        <v>1921</v>
      </c>
      <c r="E530" s="701" t="s">
        <v>1922</v>
      </c>
      <c r="F530" s="701" t="s">
        <v>200</v>
      </c>
      <c r="G530" s="500" t="s">
        <v>200</v>
      </c>
      <c r="H530" s="500" t="s">
        <v>200</v>
      </c>
      <c r="I530" s="500" t="s">
        <v>200</v>
      </c>
      <c r="J530" s="500">
        <v>1</v>
      </c>
      <c r="K530" s="226" t="s">
        <v>1390</v>
      </c>
      <c r="L530" s="610" t="s">
        <v>200</v>
      </c>
      <c r="M530" s="500">
        <v>2016</v>
      </c>
      <c r="N530" s="500" t="s">
        <v>188</v>
      </c>
      <c r="O530" s="674"/>
      <c r="P530" s="500" t="s">
        <v>98</v>
      </c>
      <c r="Q530" s="500"/>
      <c r="R530" s="500"/>
      <c r="S530" s="701"/>
    </row>
    <row r="531" spans="1:19" s="47" customFormat="1" ht="39.950000000000003" hidden="1" customHeight="1">
      <c r="A531" s="518" t="s">
        <v>1673</v>
      </c>
      <c r="B531" s="227">
        <f t="shared" si="9"/>
        <v>420</v>
      </c>
      <c r="C531" s="701" t="s">
        <v>1920</v>
      </c>
      <c r="D531" s="701" t="s">
        <v>1921</v>
      </c>
      <c r="E531" s="701" t="s">
        <v>1922</v>
      </c>
      <c r="F531" s="701" t="s">
        <v>200</v>
      </c>
      <c r="G531" s="500" t="s">
        <v>200</v>
      </c>
      <c r="H531" s="500" t="s">
        <v>200</v>
      </c>
      <c r="I531" s="500" t="s">
        <v>200</v>
      </c>
      <c r="J531" s="500">
        <v>1</v>
      </c>
      <c r="K531" s="226" t="s">
        <v>1390</v>
      </c>
      <c r="L531" s="610" t="s">
        <v>200</v>
      </c>
      <c r="M531" s="500">
        <v>2016</v>
      </c>
      <c r="N531" s="500" t="s">
        <v>188</v>
      </c>
      <c r="O531" s="674"/>
      <c r="P531" s="500" t="s">
        <v>98</v>
      </c>
      <c r="Q531" s="500"/>
      <c r="R531" s="500"/>
      <c r="S531" s="701"/>
    </row>
    <row r="532" spans="1:19" s="47" customFormat="1" ht="39.950000000000003" hidden="1" customHeight="1">
      <c r="A532" s="518" t="s">
        <v>1673</v>
      </c>
      <c r="B532" s="227">
        <f t="shared" si="9"/>
        <v>421</v>
      </c>
      <c r="C532" s="701" t="s">
        <v>1920</v>
      </c>
      <c r="D532" s="701" t="s">
        <v>1921</v>
      </c>
      <c r="E532" s="701" t="s">
        <v>1922</v>
      </c>
      <c r="F532" s="701" t="s">
        <v>200</v>
      </c>
      <c r="G532" s="500" t="s">
        <v>200</v>
      </c>
      <c r="H532" s="500" t="s">
        <v>200</v>
      </c>
      <c r="I532" s="500" t="s">
        <v>200</v>
      </c>
      <c r="J532" s="500">
        <v>1</v>
      </c>
      <c r="K532" s="226" t="s">
        <v>1390</v>
      </c>
      <c r="L532" s="610" t="s">
        <v>200</v>
      </c>
      <c r="M532" s="500">
        <v>2016</v>
      </c>
      <c r="N532" s="500" t="s">
        <v>188</v>
      </c>
      <c r="O532" s="674"/>
      <c r="P532" s="500" t="s">
        <v>98</v>
      </c>
      <c r="Q532" s="500"/>
      <c r="R532" s="500"/>
      <c r="S532" s="701"/>
    </row>
    <row r="533" spans="1:19" s="47" customFormat="1" ht="39.950000000000003" hidden="1" customHeight="1">
      <c r="A533" s="518" t="s">
        <v>1673</v>
      </c>
      <c r="B533" s="227">
        <f t="shared" si="9"/>
        <v>422</v>
      </c>
      <c r="C533" s="701" t="s">
        <v>1920</v>
      </c>
      <c r="D533" s="701" t="s">
        <v>1921</v>
      </c>
      <c r="E533" s="701" t="s">
        <v>1922</v>
      </c>
      <c r="F533" s="701" t="s">
        <v>200</v>
      </c>
      <c r="G533" s="500" t="s">
        <v>200</v>
      </c>
      <c r="H533" s="500" t="s">
        <v>200</v>
      </c>
      <c r="I533" s="500" t="s">
        <v>200</v>
      </c>
      <c r="J533" s="500">
        <v>1</v>
      </c>
      <c r="K533" s="226" t="s">
        <v>1390</v>
      </c>
      <c r="L533" s="610" t="s">
        <v>200</v>
      </c>
      <c r="M533" s="500">
        <v>2016</v>
      </c>
      <c r="N533" s="500" t="s">
        <v>188</v>
      </c>
      <c r="O533" s="674"/>
      <c r="P533" s="500" t="s">
        <v>98</v>
      </c>
      <c r="Q533" s="500"/>
      <c r="R533" s="500"/>
      <c r="S533" s="701"/>
    </row>
    <row r="534" spans="1:19" s="47" customFormat="1" ht="39.950000000000003" hidden="1" customHeight="1">
      <c r="A534" s="518" t="s">
        <v>1673</v>
      </c>
      <c r="B534" s="227">
        <f t="shared" si="9"/>
        <v>423</v>
      </c>
      <c r="C534" s="701" t="s">
        <v>1920</v>
      </c>
      <c r="D534" s="701" t="s">
        <v>1921</v>
      </c>
      <c r="E534" s="701" t="s">
        <v>1922</v>
      </c>
      <c r="F534" s="701" t="s">
        <v>200</v>
      </c>
      <c r="G534" s="500" t="s">
        <v>200</v>
      </c>
      <c r="H534" s="500" t="s">
        <v>200</v>
      </c>
      <c r="I534" s="500" t="s">
        <v>200</v>
      </c>
      <c r="J534" s="500">
        <v>1</v>
      </c>
      <c r="K534" s="226" t="s">
        <v>1390</v>
      </c>
      <c r="L534" s="610" t="s">
        <v>200</v>
      </c>
      <c r="M534" s="500">
        <v>2016</v>
      </c>
      <c r="N534" s="500" t="s">
        <v>188</v>
      </c>
      <c r="O534" s="674"/>
      <c r="P534" s="500" t="s">
        <v>98</v>
      </c>
      <c r="Q534" s="500"/>
      <c r="R534" s="500"/>
      <c r="S534" s="701"/>
    </row>
    <row r="535" spans="1:19" s="47" customFormat="1" ht="39.950000000000003" hidden="1" customHeight="1">
      <c r="A535" s="518" t="s">
        <v>1673</v>
      </c>
      <c r="B535" s="227">
        <f t="shared" si="9"/>
        <v>424</v>
      </c>
      <c r="C535" s="701" t="s">
        <v>1920</v>
      </c>
      <c r="D535" s="701" t="s">
        <v>1921</v>
      </c>
      <c r="E535" s="701" t="s">
        <v>1922</v>
      </c>
      <c r="F535" s="701" t="s">
        <v>200</v>
      </c>
      <c r="G535" s="500" t="s">
        <v>200</v>
      </c>
      <c r="H535" s="500" t="s">
        <v>200</v>
      </c>
      <c r="I535" s="500" t="s">
        <v>200</v>
      </c>
      <c r="J535" s="500">
        <v>1</v>
      </c>
      <c r="K535" s="226" t="s">
        <v>1390</v>
      </c>
      <c r="L535" s="610" t="s">
        <v>200</v>
      </c>
      <c r="M535" s="500">
        <v>2016</v>
      </c>
      <c r="N535" s="500" t="s">
        <v>188</v>
      </c>
      <c r="O535" s="674"/>
      <c r="P535" s="500" t="s">
        <v>98</v>
      </c>
      <c r="Q535" s="500"/>
      <c r="R535" s="500"/>
      <c r="S535" s="701"/>
    </row>
    <row r="536" spans="1:19" s="47" customFormat="1" ht="39.950000000000003" hidden="1" customHeight="1">
      <c r="A536" s="518" t="s">
        <v>1673</v>
      </c>
      <c r="B536" s="227">
        <f t="shared" si="9"/>
        <v>425</v>
      </c>
      <c r="C536" s="701" t="s">
        <v>1920</v>
      </c>
      <c r="D536" s="701" t="s">
        <v>1921</v>
      </c>
      <c r="E536" s="701" t="s">
        <v>1922</v>
      </c>
      <c r="F536" s="701" t="s">
        <v>200</v>
      </c>
      <c r="G536" s="500" t="s">
        <v>200</v>
      </c>
      <c r="H536" s="500" t="s">
        <v>200</v>
      </c>
      <c r="I536" s="500" t="s">
        <v>200</v>
      </c>
      <c r="J536" s="500">
        <v>1</v>
      </c>
      <c r="K536" s="226" t="s">
        <v>1390</v>
      </c>
      <c r="L536" s="610" t="s">
        <v>200</v>
      </c>
      <c r="M536" s="500">
        <v>2016</v>
      </c>
      <c r="N536" s="500" t="s">
        <v>188</v>
      </c>
      <c r="O536" s="674"/>
      <c r="P536" s="500" t="s">
        <v>98</v>
      </c>
      <c r="Q536" s="500"/>
      <c r="R536" s="500"/>
      <c r="S536" s="701"/>
    </row>
    <row r="537" spans="1:19" s="47" customFormat="1" ht="39.950000000000003" hidden="1" customHeight="1">
      <c r="A537" s="518" t="s">
        <v>1673</v>
      </c>
      <c r="B537" s="227">
        <f t="shared" si="9"/>
        <v>426</v>
      </c>
      <c r="C537" s="701" t="s">
        <v>1920</v>
      </c>
      <c r="D537" s="701" t="s">
        <v>1921</v>
      </c>
      <c r="E537" s="701" t="s">
        <v>1922</v>
      </c>
      <c r="F537" s="701" t="s">
        <v>200</v>
      </c>
      <c r="G537" s="500" t="s">
        <v>200</v>
      </c>
      <c r="H537" s="500" t="s">
        <v>200</v>
      </c>
      <c r="I537" s="500" t="s">
        <v>200</v>
      </c>
      <c r="J537" s="500">
        <v>1</v>
      </c>
      <c r="K537" s="226" t="s">
        <v>1390</v>
      </c>
      <c r="L537" s="610" t="s">
        <v>200</v>
      </c>
      <c r="M537" s="500">
        <v>2016</v>
      </c>
      <c r="N537" s="500" t="s">
        <v>188</v>
      </c>
      <c r="O537" s="674"/>
      <c r="P537" s="500" t="s">
        <v>98</v>
      </c>
      <c r="Q537" s="500"/>
      <c r="R537" s="500"/>
      <c r="S537" s="701"/>
    </row>
    <row r="538" spans="1:19" s="47" customFormat="1" ht="39.950000000000003" hidden="1" customHeight="1">
      <c r="A538" s="518" t="s">
        <v>1673</v>
      </c>
      <c r="B538" s="227">
        <f t="shared" si="9"/>
        <v>427</v>
      </c>
      <c r="C538" s="701" t="s">
        <v>1920</v>
      </c>
      <c r="D538" s="701" t="s">
        <v>1921</v>
      </c>
      <c r="E538" s="701" t="s">
        <v>1922</v>
      </c>
      <c r="F538" s="701" t="s">
        <v>200</v>
      </c>
      <c r="G538" s="500" t="s">
        <v>200</v>
      </c>
      <c r="H538" s="500" t="s">
        <v>200</v>
      </c>
      <c r="I538" s="500" t="s">
        <v>200</v>
      </c>
      <c r="J538" s="500">
        <v>1</v>
      </c>
      <c r="K538" s="226" t="s">
        <v>1390</v>
      </c>
      <c r="L538" s="610" t="s">
        <v>200</v>
      </c>
      <c r="M538" s="500">
        <v>2016</v>
      </c>
      <c r="N538" s="500" t="s">
        <v>188</v>
      </c>
      <c r="O538" s="674"/>
      <c r="P538" s="500" t="s">
        <v>98</v>
      </c>
      <c r="Q538" s="500"/>
      <c r="R538" s="500"/>
      <c r="S538" s="701"/>
    </row>
    <row r="539" spans="1:19" s="47" customFormat="1" ht="39.950000000000003" hidden="1" customHeight="1">
      <c r="A539" s="518" t="s">
        <v>1673</v>
      </c>
      <c r="B539" s="227">
        <f t="shared" si="9"/>
        <v>428</v>
      </c>
      <c r="C539" s="701" t="s">
        <v>1920</v>
      </c>
      <c r="D539" s="701" t="s">
        <v>1921</v>
      </c>
      <c r="E539" s="701" t="s">
        <v>1922</v>
      </c>
      <c r="F539" s="701" t="s">
        <v>200</v>
      </c>
      <c r="G539" s="500" t="s">
        <v>200</v>
      </c>
      <c r="H539" s="500" t="s">
        <v>200</v>
      </c>
      <c r="I539" s="500" t="s">
        <v>200</v>
      </c>
      <c r="J539" s="500">
        <v>1</v>
      </c>
      <c r="K539" s="226" t="s">
        <v>1390</v>
      </c>
      <c r="L539" s="610" t="s">
        <v>200</v>
      </c>
      <c r="M539" s="500">
        <v>2016</v>
      </c>
      <c r="N539" s="500" t="s">
        <v>188</v>
      </c>
      <c r="O539" s="674"/>
      <c r="P539" s="500" t="s">
        <v>98</v>
      </c>
      <c r="Q539" s="500"/>
      <c r="R539" s="500"/>
      <c r="S539" s="701"/>
    </row>
    <row r="540" spans="1:19" s="47" customFormat="1" ht="39.950000000000003" hidden="1" customHeight="1">
      <c r="A540" s="518" t="s">
        <v>1673</v>
      </c>
      <c r="B540" s="227">
        <f t="shared" si="9"/>
        <v>429</v>
      </c>
      <c r="C540" s="701" t="s">
        <v>1920</v>
      </c>
      <c r="D540" s="701" t="s">
        <v>1921</v>
      </c>
      <c r="E540" s="701" t="s">
        <v>1922</v>
      </c>
      <c r="F540" s="701" t="s">
        <v>200</v>
      </c>
      <c r="G540" s="500" t="s">
        <v>200</v>
      </c>
      <c r="H540" s="500" t="s">
        <v>200</v>
      </c>
      <c r="I540" s="500" t="s">
        <v>200</v>
      </c>
      <c r="J540" s="500">
        <v>1</v>
      </c>
      <c r="K540" s="226" t="s">
        <v>1390</v>
      </c>
      <c r="L540" s="610" t="s">
        <v>200</v>
      </c>
      <c r="M540" s="500">
        <v>2016</v>
      </c>
      <c r="N540" s="500" t="s">
        <v>188</v>
      </c>
      <c r="O540" s="674"/>
      <c r="P540" s="500" t="s">
        <v>98</v>
      </c>
      <c r="Q540" s="500"/>
      <c r="R540" s="500"/>
      <c r="S540" s="701"/>
    </row>
    <row r="541" spans="1:19" s="47" customFormat="1" ht="39.950000000000003" hidden="1" customHeight="1">
      <c r="A541" s="518" t="s">
        <v>1673</v>
      </c>
      <c r="B541" s="227">
        <f t="shared" si="9"/>
        <v>430</v>
      </c>
      <c r="C541" s="701" t="s">
        <v>1920</v>
      </c>
      <c r="D541" s="701" t="s">
        <v>1921</v>
      </c>
      <c r="E541" s="701" t="s">
        <v>1922</v>
      </c>
      <c r="F541" s="701" t="s">
        <v>200</v>
      </c>
      <c r="G541" s="500" t="s">
        <v>200</v>
      </c>
      <c r="H541" s="500" t="s">
        <v>200</v>
      </c>
      <c r="I541" s="500" t="s">
        <v>200</v>
      </c>
      <c r="J541" s="500">
        <v>1</v>
      </c>
      <c r="K541" s="226" t="s">
        <v>1390</v>
      </c>
      <c r="L541" s="610" t="s">
        <v>200</v>
      </c>
      <c r="M541" s="500">
        <v>2016</v>
      </c>
      <c r="N541" s="500" t="s">
        <v>188</v>
      </c>
      <c r="O541" s="674"/>
      <c r="P541" s="500" t="s">
        <v>98</v>
      </c>
      <c r="Q541" s="500"/>
      <c r="R541" s="500"/>
      <c r="S541" s="701"/>
    </row>
    <row r="542" spans="1:19" s="47" customFormat="1" ht="39.950000000000003" hidden="1" customHeight="1">
      <c r="A542" s="518" t="s">
        <v>1673</v>
      </c>
      <c r="B542" s="227">
        <f t="shared" si="9"/>
        <v>431</v>
      </c>
      <c r="C542" s="701" t="s">
        <v>1920</v>
      </c>
      <c r="D542" s="701" t="s">
        <v>1921</v>
      </c>
      <c r="E542" s="701" t="s">
        <v>1922</v>
      </c>
      <c r="F542" s="701" t="s">
        <v>200</v>
      </c>
      <c r="G542" s="500" t="s">
        <v>200</v>
      </c>
      <c r="H542" s="500" t="s">
        <v>200</v>
      </c>
      <c r="I542" s="500" t="s">
        <v>200</v>
      </c>
      <c r="J542" s="500">
        <v>1</v>
      </c>
      <c r="K542" s="226" t="s">
        <v>1390</v>
      </c>
      <c r="L542" s="610" t="s">
        <v>200</v>
      </c>
      <c r="M542" s="500">
        <v>2016</v>
      </c>
      <c r="N542" s="500" t="s">
        <v>188</v>
      </c>
      <c r="O542" s="674"/>
      <c r="P542" s="500" t="s">
        <v>98</v>
      </c>
      <c r="Q542" s="500"/>
      <c r="R542" s="500"/>
      <c r="S542" s="701"/>
    </row>
    <row r="543" spans="1:19" s="47" customFormat="1" ht="39.950000000000003" hidden="1" customHeight="1">
      <c r="A543" s="518" t="s">
        <v>1673</v>
      </c>
      <c r="B543" s="227">
        <f t="shared" si="9"/>
        <v>432</v>
      </c>
      <c r="C543" s="701" t="s">
        <v>1920</v>
      </c>
      <c r="D543" s="701" t="s">
        <v>1921</v>
      </c>
      <c r="E543" s="701" t="s">
        <v>1922</v>
      </c>
      <c r="F543" s="701" t="s">
        <v>200</v>
      </c>
      <c r="G543" s="500" t="s">
        <v>200</v>
      </c>
      <c r="H543" s="500" t="s">
        <v>200</v>
      </c>
      <c r="I543" s="500" t="s">
        <v>200</v>
      </c>
      <c r="J543" s="500">
        <v>1</v>
      </c>
      <c r="K543" s="226" t="s">
        <v>1390</v>
      </c>
      <c r="L543" s="610" t="s">
        <v>200</v>
      </c>
      <c r="M543" s="500">
        <v>2016</v>
      </c>
      <c r="N543" s="500" t="s">
        <v>188</v>
      </c>
      <c r="O543" s="674"/>
      <c r="P543" s="500" t="s">
        <v>98</v>
      </c>
      <c r="Q543" s="500"/>
      <c r="R543" s="500"/>
      <c r="S543" s="701"/>
    </row>
    <row r="544" spans="1:19" s="47" customFormat="1" ht="39.950000000000003" hidden="1" customHeight="1">
      <c r="A544" s="518" t="s">
        <v>1673</v>
      </c>
      <c r="B544" s="227">
        <f t="shared" si="9"/>
        <v>433</v>
      </c>
      <c r="C544" s="701" t="s">
        <v>1920</v>
      </c>
      <c r="D544" s="701" t="s">
        <v>1921</v>
      </c>
      <c r="E544" s="701" t="s">
        <v>1922</v>
      </c>
      <c r="F544" s="701" t="s">
        <v>200</v>
      </c>
      <c r="G544" s="500" t="s">
        <v>200</v>
      </c>
      <c r="H544" s="500" t="s">
        <v>200</v>
      </c>
      <c r="I544" s="500" t="s">
        <v>200</v>
      </c>
      <c r="J544" s="500">
        <v>1</v>
      </c>
      <c r="K544" s="226" t="s">
        <v>1390</v>
      </c>
      <c r="L544" s="610" t="s">
        <v>200</v>
      </c>
      <c r="M544" s="500">
        <v>2016</v>
      </c>
      <c r="N544" s="500" t="s">
        <v>188</v>
      </c>
      <c r="O544" s="674"/>
      <c r="P544" s="500" t="s">
        <v>98</v>
      </c>
      <c r="Q544" s="500"/>
      <c r="R544" s="500"/>
      <c r="S544" s="701"/>
    </row>
    <row r="545" spans="1:19" s="47" customFormat="1" ht="39.950000000000003" hidden="1" customHeight="1">
      <c r="A545" s="518" t="s">
        <v>1673</v>
      </c>
      <c r="B545" s="227">
        <f t="shared" si="9"/>
        <v>434</v>
      </c>
      <c r="C545" s="701" t="s">
        <v>1920</v>
      </c>
      <c r="D545" s="701" t="s">
        <v>1921</v>
      </c>
      <c r="E545" s="701" t="s">
        <v>1922</v>
      </c>
      <c r="F545" s="701" t="s">
        <v>200</v>
      </c>
      <c r="G545" s="500" t="s">
        <v>200</v>
      </c>
      <c r="H545" s="500" t="s">
        <v>200</v>
      </c>
      <c r="I545" s="500" t="s">
        <v>200</v>
      </c>
      <c r="J545" s="500">
        <v>1</v>
      </c>
      <c r="K545" s="226" t="s">
        <v>1390</v>
      </c>
      <c r="L545" s="610" t="s">
        <v>200</v>
      </c>
      <c r="M545" s="500">
        <v>2016</v>
      </c>
      <c r="N545" s="500" t="s">
        <v>188</v>
      </c>
      <c r="O545" s="674"/>
      <c r="P545" s="500" t="s">
        <v>98</v>
      </c>
      <c r="Q545" s="500"/>
      <c r="R545" s="500"/>
      <c r="S545" s="701"/>
    </row>
    <row r="546" spans="1:19" s="47" customFormat="1" ht="39.950000000000003" hidden="1" customHeight="1">
      <c r="A546" s="518" t="s">
        <v>1673</v>
      </c>
      <c r="B546" s="227">
        <f t="shared" si="9"/>
        <v>435</v>
      </c>
      <c r="C546" s="701" t="s">
        <v>1920</v>
      </c>
      <c r="D546" s="701" t="s">
        <v>1921</v>
      </c>
      <c r="E546" s="701" t="s">
        <v>1922</v>
      </c>
      <c r="F546" s="701" t="s">
        <v>200</v>
      </c>
      <c r="G546" s="500" t="s">
        <v>200</v>
      </c>
      <c r="H546" s="500" t="s">
        <v>200</v>
      </c>
      <c r="I546" s="500" t="s">
        <v>200</v>
      </c>
      <c r="J546" s="500">
        <v>1</v>
      </c>
      <c r="K546" s="226" t="s">
        <v>1390</v>
      </c>
      <c r="L546" s="610" t="s">
        <v>200</v>
      </c>
      <c r="M546" s="500">
        <v>2016</v>
      </c>
      <c r="N546" s="500" t="s">
        <v>188</v>
      </c>
      <c r="O546" s="674"/>
      <c r="P546" s="500" t="s">
        <v>98</v>
      </c>
      <c r="Q546" s="500"/>
      <c r="R546" s="500"/>
      <c r="S546" s="701"/>
    </row>
    <row r="547" spans="1:19" s="47" customFormat="1" ht="39.950000000000003" hidden="1" customHeight="1">
      <c r="A547" s="518" t="s">
        <v>1673</v>
      </c>
      <c r="B547" s="227">
        <f t="shared" si="9"/>
        <v>436</v>
      </c>
      <c r="C547" s="701" t="s">
        <v>1920</v>
      </c>
      <c r="D547" s="701" t="s">
        <v>1921</v>
      </c>
      <c r="E547" s="701" t="s">
        <v>1922</v>
      </c>
      <c r="F547" s="701" t="s">
        <v>200</v>
      </c>
      <c r="G547" s="500" t="s">
        <v>200</v>
      </c>
      <c r="H547" s="500" t="s">
        <v>200</v>
      </c>
      <c r="I547" s="500" t="s">
        <v>200</v>
      </c>
      <c r="J547" s="500">
        <v>1</v>
      </c>
      <c r="K547" s="226" t="s">
        <v>1390</v>
      </c>
      <c r="L547" s="610" t="s">
        <v>200</v>
      </c>
      <c r="M547" s="500">
        <v>2016</v>
      </c>
      <c r="N547" s="500" t="s">
        <v>188</v>
      </c>
      <c r="O547" s="674"/>
      <c r="P547" s="500" t="s">
        <v>98</v>
      </c>
      <c r="Q547" s="500"/>
      <c r="R547" s="500"/>
      <c r="S547" s="701"/>
    </row>
    <row r="548" spans="1:19" s="47" customFormat="1" ht="39.950000000000003" hidden="1" customHeight="1">
      <c r="A548" s="518" t="s">
        <v>1673</v>
      </c>
      <c r="B548" s="227">
        <f t="shared" si="9"/>
        <v>437</v>
      </c>
      <c r="C548" s="701" t="s">
        <v>1920</v>
      </c>
      <c r="D548" s="701" t="s">
        <v>1921</v>
      </c>
      <c r="E548" s="701" t="s">
        <v>1922</v>
      </c>
      <c r="F548" s="701" t="s">
        <v>200</v>
      </c>
      <c r="G548" s="500" t="s">
        <v>200</v>
      </c>
      <c r="H548" s="500" t="s">
        <v>200</v>
      </c>
      <c r="I548" s="500" t="s">
        <v>200</v>
      </c>
      <c r="J548" s="500">
        <v>1</v>
      </c>
      <c r="K548" s="226" t="s">
        <v>1390</v>
      </c>
      <c r="L548" s="610" t="s">
        <v>200</v>
      </c>
      <c r="M548" s="500">
        <v>2016</v>
      </c>
      <c r="N548" s="500" t="s">
        <v>188</v>
      </c>
      <c r="O548" s="674"/>
      <c r="P548" s="500" t="s">
        <v>98</v>
      </c>
      <c r="Q548" s="500"/>
      <c r="R548" s="500"/>
      <c r="S548" s="701"/>
    </row>
    <row r="549" spans="1:19" s="47" customFormat="1" ht="39.950000000000003" hidden="1" customHeight="1">
      <c r="A549" s="518" t="s">
        <v>1673</v>
      </c>
      <c r="B549" s="227">
        <f t="shared" si="9"/>
        <v>438</v>
      </c>
      <c r="C549" s="701" t="s">
        <v>1920</v>
      </c>
      <c r="D549" s="701" t="s">
        <v>1921</v>
      </c>
      <c r="E549" s="701" t="s">
        <v>1922</v>
      </c>
      <c r="F549" s="701" t="s">
        <v>200</v>
      </c>
      <c r="G549" s="500" t="s">
        <v>200</v>
      </c>
      <c r="H549" s="500" t="s">
        <v>200</v>
      </c>
      <c r="I549" s="500" t="s">
        <v>200</v>
      </c>
      <c r="J549" s="500">
        <v>1</v>
      </c>
      <c r="K549" s="226" t="s">
        <v>1390</v>
      </c>
      <c r="L549" s="610" t="s">
        <v>200</v>
      </c>
      <c r="M549" s="500">
        <v>2016</v>
      </c>
      <c r="N549" s="500" t="s">
        <v>188</v>
      </c>
      <c r="O549" s="674"/>
      <c r="P549" s="500" t="s">
        <v>98</v>
      </c>
      <c r="Q549" s="500"/>
      <c r="R549" s="500"/>
      <c r="S549" s="701"/>
    </row>
    <row r="550" spans="1:19" s="47" customFormat="1" ht="39.950000000000003" hidden="1" customHeight="1">
      <c r="A550" s="518" t="s">
        <v>1673</v>
      </c>
      <c r="B550" s="227">
        <f t="shared" si="9"/>
        <v>439</v>
      </c>
      <c r="C550" s="701" t="s">
        <v>1920</v>
      </c>
      <c r="D550" s="701" t="s">
        <v>1921</v>
      </c>
      <c r="E550" s="701" t="s">
        <v>1922</v>
      </c>
      <c r="F550" s="701" t="s">
        <v>200</v>
      </c>
      <c r="G550" s="500" t="s">
        <v>200</v>
      </c>
      <c r="H550" s="500" t="s">
        <v>200</v>
      </c>
      <c r="I550" s="500" t="s">
        <v>200</v>
      </c>
      <c r="J550" s="500">
        <v>1</v>
      </c>
      <c r="K550" s="226" t="s">
        <v>1390</v>
      </c>
      <c r="L550" s="610" t="s">
        <v>200</v>
      </c>
      <c r="M550" s="500">
        <v>2016</v>
      </c>
      <c r="N550" s="500" t="s">
        <v>188</v>
      </c>
      <c r="O550" s="674"/>
      <c r="P550" s="500" t="s">
        <v>98</v>
      </c>
      <c r="Q550" s="500"/>
      <c r="R550" s="500"/>
      <c r="S550" s="701"/>
    </row>
    <row r="551" spans="1:19" s="47" customFormat="1" ht="39.950000000000003" hidden="1" customHeight="1">
      <c r="A551" s="518" t="s">
        <v>1673</v>
      </c>
      <c r="B551" s="227">
        <f t="shared" si="9"/>
        <v>440</v>
      </c>
      <c r="C551" s="701" t="s">
        <v>1920</v>
      </c>
      <c r="D551" s="701" t="s">
        <v>1921</v>
      </c>
      <c r="E551" s="701" t="s">
        <v>1922</v>
      </c>
      <c r="F551" s="701" t="s">
        <v>200</v>
      </c>
      <c r="G551" s="500" t="s">
        <v>200</v>
      </c>
      <c r="H551" s="500" t="s">
        <v>200</v>
      </c>
      <c r="I551" s="500" t="s">
        <v>200</v>
      </c>
      <c r="J551" s="500">
        <v>1</v>
      </c>
      <c r="K551" s="226" t="s">
        <v>1390</v>
      </c>
      <c r="L551" s="610" t="s">
        <v>200</v>
      </c>
      <c r="M551" s="500">
        <v>2016</v>
      </c>
      <c r="N551" s="500" t="s">
        <v>188</v>
      </c>
      <c r="O551" s="674"/>
      <c r="P551" s="500" t="s">
        <v>98</v>
      </c>
      <c r="Q551" s="500"/>
      <c r="R551" s="500"/>
      <c r="S551" s="701"/>
    </row>
    <row r="552" spans="1:19" s="47" customFormat="1" ht="39.950000000000003" hidden="1" customHeight="1">
      <c r="A552" s="518" t="s">
        <v>1673</v>
      </c>
      <c r="B552" s="227">
        <f t="shared" si="9"/>
        <v>441</v>
      </c>
      <c r="C552" s="701" t="s">
        <v>1920</v>
      </c>
      <c r="D552" s="701" t="s">
        <v>1921</v>
      </c>
      <c r="E552" s="701" t="s">
        <v>1922</v>
      </c>
      <c r="F552" s="701" t="s">
        <v>200</v>
      </c>
      <c r="G552" s="500" t="s">
        <v>200</v>
      </c>
      <c r="H552" s="500" t="s">
        <v>200</v>
      </c>
      <c r="I552" s="500" t="s">
        <v>200</v>
      </c>
      <c r="J552" s="500">
        <v>1</v>
      </c>
      <c r="K552" s="226" t="s">
        <v>1390</v>
      </c>
      <c r="L552" s="610" t="s">
        <v>200</v>
      </c>
      <c r="M552" s="500">
        <v>2016</v>
      </c>
      <c r="N552" s="500" t="s">
        <v>188</v>
      </c>
      <c r="O552" s="674"/>
      <c r="P552" s="500" t="s">
        <v>98</v>
      </c>
      <c r="Q552" s="500"/>
      <c r="R552" s="500"/>
      <c r="S552" s="701"/>
    </row>
    <row r="553" spans="1:19" s="47" customFormat="1" ht="39.950000000000003" hidden="1" customHeight="1">
      <c r="A553" s="518" t="s">
        <v>1673</v>
      </c>
      <c r="B553" s="227">
        <f t="shared" si="9"/>
        <v>442</v>
      </c>
      <c r="C553" s="701" t="s">
        <v>1920</v>
      </c>
      <c r="D553" s="701" t="s">
        <v>1921</v>
      </c>
      <c r="E553" s="701" t="s">
        <v>1922</v>
      </c>
      <c r="F553" s="701" t="s">
        <v>200</v>
      </c>
      <c r="G553" s="500" t="s">
        <v>200</v>
      </c>
      <c r="H553" s="500" t="s">
        <v>200</v>
      </c>
      <c r="I553" s="500" t="s">
        <v>200</v>
      </c>
      <c r="J553" s="500">
        <v>1</v>
      </c>
      <c r="K553" s="226" t="s">
        <v>1390</v>
      </c>
      <c r="L553" s="610" t="s">
        <v>200</v>
      </c>
      <c r="M553" s="500">
        <v>2016</v>
      </c>
      <c r="N553" s="500" t="s">
        <v>188</v>
      </c>
      <c r="O553" s="674"/>
      <c r="P553" s="500" t="s">
        <v>98</v>
      </c>
      <c r="Q553" s="500"/>
      <c r="R553" s="500"/>
      <c r="S553" s="701"/>
    </row>
    <row r="554" spans="1:19" s="47" customFormat="1" ht="39.950000000000003" hidden="1" customHeight="1">
      <c r="A554" s="518" t="s">
        <v>1673</v>
      </c>
      <c r="B554" s="227">
        <f t="shared" si="9"/>
        <v>443</v>
      </c>
      <c r="C554" s="701" t="s">
        <v>1920</v>
      </c>
      <c r="D554" s="701" t="s">
        <v>1921</v>
      </c>
      <c r="E554" s="701" t="s">
        <v>1922</v>
      </c>
      <c r="F554" s="701" t="s">
        <v>200</v>
      </c>
      <c r="G554" s="500" t="s">
        <v>200</v>
      </c>
      <c r="H554" s="500" t="s">
        <v>200</v>
      </c>
      <c r="I554" s="500" t="s">
        <v>200</v>
      </c>
      <c r="J554" s="500">
        <v>1</v>
      </c>
      <c r="K554" s="226" t="s">
        <v>1390</v>
      </c>
      <c r="L554" s="610" t="s">
        <v>200</v>
      </c>
      <c r="M554" s="500">
        <v>2016</v>
      </c>
      <c r="N554" s="500" t="s">
        <v>188</v>
      </c>
      <c r="O554" s="674"/>
      <c r="P554" s="500" t="s">
        <v>98</v>
      </c>
      <c r="Q554" s="500"/>
      <c r="R554" s="500"/>
      <c r="S554" s="701"/>
    </row>
    <row r="555" spans="1:19" s="47" customFormat="1" ht="39.950000000000003" hidden="1" customHeight="1">
      <c r="A555" s="518" t="s">
        <v>1673</v>
      </c>
      <c r="B555" s="227">
        <f t="shared" si="9"/>
        <v>444</v>
      </c>
      <c r="C555" s="701" t="s">
        <v>1920</v>
      </c>
      <c r="D555" s="701" t="s">
        <v>1921</v>
      </c>
      <c r="E555" s="701" t="s">
        <v>1922</v>
      </c>
      <c r="F555" s="701" t="s">
        <v>200</v>
      </c>
      <c r="G555" s="500" t="s">
        <v>200</v>
      </c>
      <c r="H555" s="500" t="s">
        <v>200</v>
      </c>
      <c r="I555" s="500" t="s">
        <v>200</v>
      </c>
      <c r="J555" s="500">
        <v>1</v>
      </c>
      <c r="K555" s="226" t="s">
        <v>1390</v>
      </c>
      <c r="L555" s="610" t="s">
        <v>200</v>
      </c>
      <c r="M555" s="500">
        <v>2016</v>
      </c>
      <c r="N555" s="500" t="s">
        <v>188</v>
      </c>
      <c r="O555" s="674"/>
      <c r="P555" s="500" t="s">
        <v>98</v>
      </c>
      <c r="Q555" s="500"/>
      <c r="R555" s="500"/>
      <c r="S555" s="701"/>
    </row>
    <row r="556" spans="1:19" s="47" customFormat="1" ht="39.950000000000003" hidden="1" customHeight="1">
      <c r="A556" s="518" t="s">
        <v>1673</v>
      </c>
      <c r="B556" s="227">
        <f t="shared" si="9"/>
        <v>445</v>
      </c>
      <c r="C556" s="701" t="s">
        <v>1920</v>
      </c>
      <c r="D556" s="701" t="s">
        <v>1921</v>
      </c>
      <c r="E556" s="701" t="s">
        <v>1922</v>
      </c>
      <c r="F556" s="701" t="s">
        <v>200</v>
      </c>
      <c r="G556" s="500" t="s">
        <v>200</v>
      </c>
      <c r="H556" s="500" t="s">
        <v>200</v>
      </c>
      <c r="I556" s="500" t="s">
        <v>200</v>
      </c>
      <c r="J556" s="500">
        <v>1</v>
      </c>
      <c r="K556" s="226" t="s">
        <v>1390</v>
      </c>
      <c r="L556" s="610" t="s">
        <v>200</v>
      </c>
      <c r="M556" s="500">
        <v>2016</v>
      </c>
      <c r="N556" s="500" t="s">
        <v>188</v>
      </c>
      <c r="O556" s="674"/>
      <c r="P556" s="500" t="s">
        <v>98</v>
      </c>
      <c r="Q556" s="500"/>
      <c r="R556" s="500"/>
      <c r="S556" s="701"/>
    </row>
    <row r="557" spans="1:19" s="47" customFormat="1" ht="39.950000000000003" hidden="1" customHeight="1">
      <c r="A557" s="518" t="s">
        <v>1673</v>
      </c>
      <c r="B557" s="227">
        <f t="shared" si="9"/>
        <v>446</v>
      </c>
      <c r="C557" s="701" t="s">
        <v>1920</v>
      </c>
      <c r="D557" s="701" t="s">
        <v>1921</v>
      </c>
      <c r="E557" s="701" t="s">
        <v>1922</v>
      </c>
      <c r="F557" s="701" t="s">
        <v>200</v>
      </c>
      <c r="G557" s="500" t="s">
        <v>200</v>
      </c>
      <c r="H557" s="500" t="s">
        <v>200</v>
      </c>
      <c r="I557" s="500" t="s">
        <v>200</v>
      </c>
      <c r="J557" s="500">
        <v>1</v>
      </c>
      <c r="K557" s="226" t="s">
        <v>1390</v>
      </c>
      <c r="L557" s="610" t="s">
        <v>200</v>
      </c>
      <c r="M557" s="500">
        <v>2016</v>
      </c>
      <c r="N557" s="500" t="s">
        <v>188</v>
      </c>
      <c r="O557" s="674"/>
      <c r="P557" s="500" t="s">
        <v>98</v>
      </c>
      <c r="Q557" s="500"/>
      <c r="R557" s="500"/>
      <c r="S557" s="701"/>
    </row>
    <row r="558" spans="1:19" s="47" customFormat="1" ht="39.950000000000003" hidden="1" customHeight="1">
      <c r="A558" s="518" t="s">
        <v>1673</v>
      </c>
      <c r="B558" s="227">
        <f t="shared" si="9"/>
        <v>447</v>
      </c>
      <c r="C558" s="701" t="s">
        <v>1920</v>
      </c>
      <c r="D558" s="701" t="s">
        <v>1921</v>
      </c>
      <c r="E558" s="701" t="s">
        <v>1922</v>
      </c>
      <c r="F558" s="701" t="s">
        <v>200</v>
      </c>
      <c r="G558" s="500" t="s">
        <v>200</v>
      </c>
      <c r="H558" s="500" t="s">
        <v>200</v>
      </c>
      <c r="I558" s="500" t="s">
        <v>200</v>
      </c>
      <c r="J558" s="500">
        <v>1</v>
      </c>
      <c r="K558" s="226" t="s">
        <v>1390</v>
      </c>
      <c r="L558" s="610" t="s">
        <v>200</v>
      </c>
      <c r="M558" s="500">
        <v>2016</v>
      </c>
      <c r="N558" s="500" t="s">
        <v>188</v>
      </c>
      <c r="O558" s="674"/>
      <c r="P558" s="500" t="s">
        <v>98</v>
      </c>
      <c r="Q558" s="500"/>
      <c r="R558" s="500"/>
      <c r="S558" s="701"/>
    </row>
    <row r="559" spans="1:19" s="47" customFormat="1" ht="39.950000000000003" hidden="1" customHeight="1">
      <c r="A559" s="518" t="s">
        <v>1673</v>
      </c>
      <c r="B559" s="227">
        <f t="shared" si="9"/>
        <v>448</v>
      </c>
      <c r="C559" s="701" t="s">
        <v>1920</v>
      </c>
      <c r="D559" s="701" t="s">
        <v>1921</v>
      </c>
      <c r="E559" s="701" t="s">
        <v>1922</v>
      </c>
      <c r="F559" s="701" t="s">
        <v>200</v>
      </c>
      <c r="G559" s="500" t="s">
        <v>200</v>
      </c>
      <c r="H559" s="500" t="s">
        <v>200</v>
      </c>
      <c r="I559" s="500" t="s">
        <v>200</v>
      </c>
      <c r="J559" s="500">
        <v>1</v>
      </c>
      <c r="K559" s="226" t="s">
        <v>1390</v>
      </c>
      <c r="L559" s="610" t="s">
        <v>200</v>
      </c>
      <c r="M559" s="500">
        <v>2016</v>
      </c>
      <c r="N559" s="500" t="s">
        <v>188</v>
      </c>
      <c r="O559" s="674"/>
      <c r="P559" s="500" t="s">
        <v>98</v>
      </c>
      <c r="Q559" s="500"/>
      <c r="R559" s="500"/>
      <c r="S559" s="701"/>
    </row>
    <row r="560" spans="1:19" s="47" customFormat="1" ht="39.950000000000003" hidden="1" customHeight="1">
      <c r="A560" s="518" t="s">
        <v>1673</v>
      </c>
      <c r="B560" s="227">
        <f t="shared" si="9"/>
        <v>449</v>
      </c>
      <c r="C560" s="701" t="s">
        <v>1920</v>
      </c>
      <c r="D560" s="701" t="s">
        <v>1921</v>
      </c>
      <c r="E560" s="701" t="s">
        <v>1922</v>
      </c>
      <c r="F560" s="701" t="s">
        <v>200</v>
      </c>
      <c r="G560" s="500" t="s">
        <v>200</v>
      </c>
      <c r="H560" s="500" t="s">
        <v>200</v>
      </c>
      <c r="I560" s="500" t="s">
        <v>200</v>
      </c>
      <c r="J560" s="500">
        <v>1</v>
      </c>
      <c r="K560" s="226" t="s">
        <v>1390</v>
      </c>
      <c r="L560" s="610" t="s">
        <v>200</v>
      </c>
      <c r="M560" s="500">
        <v>2016</v>
      </c>
      <c r="N560" s="500" t="s">
        <v>188</v>
      </c>
      <c r="O560" s="674"/>
      <c r="P560" s="500" t="s">
        <v>98</v>
      </c>
      <c r="Q560" s="500"/>
      <c r="R560" s="500"/>
      <c r="S560" s="701"/>
    </row>
    <row r="561" spans="1:19" s="47" customFormat="1" ht="39.950000000000003" hidden="1" customHeight="1">
      <c r="A561" s="518" t="s">
        <v>1673</v>
      </c>
      <c r="B561" s="227">
        <f t="shared" si="9"/>
        <v>450</v>
      </c>
      <c r="C561" s="701" t="s">
        <v>1920</v>
      </c>
      <c r="D561" s="701" t="s">
        <v>1921</v>
      </c>
      <c r="E561" s="701" t="s">
        <v>1922</v>
      </c>
      <c r="F561" s="701" t="s">
        <v>200</v>
      </c>
      <c r="G561" s="500" t="s">
        <v>200</v>
      </c>
      <c r="H561" s="500" t="s">
        <v>200</v>
      </c>
      <c r="I561" s="500" t="s">
        <v>200</v>
      </c>
      <c r="J561" s="500">
        <v>1</v>
      </c>
      <c r="K561" s="226" t="s">
        <v>1390</v>
      </c>
      <c r="L561" s="610" t="s">
        <v>200</v>
      </c>
      <c r="M561" s="500">
        <v>2016</v>
      </c>
      <c r="N561" s="500" t="s">
        <v>188</v>
      </c>
      <c r="O561" s="674"/>
      <c r="P561" s="500" t="s">
        <v>98</v>
      </c>
      <c r="Q561" s="500"/>
      <c r="R561" s="500"/>
      <c r="S561" s="701"/>
    </row>
    <row r="562" spans="1:19" s="47" customFormat="1" ht="39.950000000000003" hidden="1" customHeight="1">
      <c r="A562" s="518" t="s">
        <v>1673</v>
      </c>
      <c r="B562" s="227">
        <f t="shared" si="9"/>
        <v>451</v>
      </c>
      <c r="C562" s="701" t="s">
        <v>1920</v>
      </c>
      <c r="D562" s="701" t="s">
        <v>1921</v>
      </c>
      <c r="E562" s="701" t="s">
        <v>1922</v>
      </c>
      <c r="F562" s="701" t="s">
        <v>200</v>
      </c>
      <c r="G562" s="500" t="s">
        <v>200</v>
      </c>
      <c r="H562" s="500" t="s">
        <v>200</v>
      </c>
      <c r="I562" s="500" t="s">
        <v>200</v>
      </c>
      <c r="J562" s="500">
        <v>1</v>
      </c>
      <c r="K562" s="226" t="s">
        <v>1390</v>
      </c>
      <c r="L562" s="610" t="s">
        <v>200</v>
      </c>
      <c r="M562" s="500">
        <v>2016</v>
      </c>
      <c r="N562" s="500" t="s">
        <v>188</v>
      </c>
      <c r="O562" s="674"/>
      <c r="P562" s="500" t="s">
        <v>98</v>
      </c>
      <c r="Q562" s="500"/>
      <c r="R562" s="500"/>
      <c r="S562" s="701"/>
    </row>
    <row r="563" spans="1:19" s="47" customFormat="1" ht="39.950000000000003" hidden="1" customHeight="1">
      <c r="A563" s="518" t="s">
        <v>1673</v>
      </c>
      <c r="B563" s="227">
        <f t="shared" si="9"/>
        <v>452</v>
      </c>
      <c r="C563" s="701" t="s">
        <v>1920</v>
      </c>
      <c r="D563" s="701" t="s">
        <v>1921</v>
      </c>
      <c r="E563" s="701" t="s">
        <v>1922</v>
      </c>
      <c r="F563" s="701" t="s">
        <v>200</v>
      </c>
      <c r="G563" s="500" t="s">
        <v>200</v>
      </c>
      <c r="H563" s="500" t="s">
        <v>200</v>
      </c>
      <c r="I563" s="500" t="s">
        <v>200</v>
      </c>
      <c r="J563" s="500">
        <v>1</v>
      </c>
      <c r="K563" s="226" t="s">
        <v>1390</v>
      </c>
      <c r="L563" s="610" t="s">
        <v>200</v>
      </c>
      <c r="M563" s="500">
        <v>2016</v>
      </c>
      <c r="N563" s="500" t="s">
        <v>188</v>
      </c>
      <c r="O563" s="674"/>
      <c r="P563" s="500" t="s">
        <v>98</v>
      </c>
      <c r="Q563" s="500"/>
      <c r="R563" s="500"/>
      <c r="S563" s="701"/>
    </row>
    <row r="564" spans="1:19" s="47" customFormat="1" ht="39.950000000000003" hidden="1" customHeight="1">
      <c r="A564" s="518" t="s">
        <v>1673</v>
      </c>
      <c r="B564" s="227">
        <f t="shared" ref="B564:B627" si="10">B563+1</f>
        <v>453</v>
      </c>
      <c r="C564" s="701" t="s">
        <v>1920</v>
      </c>
      <c r="D564" s="701" t="s">
        <v>1921</v>
      </c>
      <c r="E564" s="701" t="s">
        <v>1922</v>
      </c>
      <c r="F564" s="701" t="s">
        <v>200</v>
      </c>
      <c r="G564" s="500" t="s">
        <v>200</v>
      </c>
      <c r="H564" s="500" t="s">
        <v>200</v>
      </c>
      <c r="I564" s="500" t="s">
        <v>200</v>
      </c>
      <c r="J564" s="500">
        <v>1</v>
      </c>
      <c r="K564" s="226" t="s">
        <v>1390</v>
      </c>
      <c r="L564" s="610" t="s">
        <v>200</v>
      </c>
      <c r="M564" s="500">
        <v>2016</v>
      </c>
      <c r="N564" s="500" t="s">
        <v>188</v>
      </c>
      <c r="O564" s="674"/>
      <c r="P564" s="500" t="s">
        <v>98</v>
      </c>
      <c r="Q564" s="500"/>
      <c r="R564" s="500"/>
      <c r="S564" s="701"/>
    </row>
    <row r="565" spans="1:19" s="47" customFormat="1" ht="39.950000000000003" hidden="1" customHeight="1">
      <c r="A565" s="518" t="s">
        <v>1673</v>
      </c>
      <c r="B565" s="227">
        <f t="shared" si="10"/>
        <v>454</v>
      </c>
      <c r="C565" s="701" t="s">
        <v>1920</v>
      </c>
      <c r="D565" s="701" t="s">
        <v>1921</v>
      </c>
      <c r="E565" s="701" t="s">
        <v>1922</v>
      </c>
      <c r="F565" s="701" t="s">
        <v>200</v>
      </c>
      <c r="G565" s="500" t="s">
        <v>200</v>
      </c>
      <c r="H565" s="500" t="s">
        <v>200</v>
      </c>
      <c r="I565" s="500" t="s">
        <v>200</v>
      </c>
      <c r="J565" s="500">
        <v>1</v>
      </c>
      <c r="K565" s="226" t="s">
        <v>1390</v>
      </c>
      <c r="L565" s="610" t="s">
        <v>200</v>
      </c>
      <c r="M565" s="500">
        <v>2016</v>
      </c>
      <c r="N565" s="500" t="s">
        <v>188</v>
      </c>
      <c r="O565" s="674"/>
      <c r="P565" s="500" t="s">
        <v>98</v>
      </c>
      <c r="Q565" s="500"/>
      <c r="R565" s="500"/>
      <c r="S565" s="701"/>
    </row>
    <row r="566" spans="1:19" s="47" customFormat="1" ht="39.950000000000003" hidden="1" customHeight="1">
      <c r="A566" s="518" t="s">
        <v>1673</v>
      </c>
      <c r="B566" s="227">
        <f t="shared" si="10"/>
        <v>455</v>
      </c>
      <c r="C566" s="701" t="s">
        <v>1920</v>
      </c>
      <c r="D566" s="701" t="s">
        <v>1921</v>
      </c>
      <c r="E566" s="701" t="s">
        <v>1922</v>
      </c>
      <c r="F566" s="701" t="s">
        <v>200</v>
      </c>
      <c r="G566" s="500" t="s">
        <v>200</v>
      </c>
      <c r="H566" s="500" t="s">
        <v>200</v>
      </c>
      <c r="I566" s="500" t="s">
        <v>200</v>
      </c>
      <c r="J566" s="500">
        <v>1</v>
      </c>
      <c r="K566" s="226" t="s">
        <v>1390</v>
      </c>
      <c r="L566" s="610" t="s">
        <v>200</v>
      </c>
      <c r="M566" s="500">
        <v>2016</v>
      </c>
      <c r="N566" s="500" t="s">
        <v>188</v>
      </c>
      <c r="O566" s="674"/>
      <c r="P566" s="500" t="s">
        <v>98</v>
      </c>
      <c r="Q566" s="500"/>
      <c r="R566" s="500"/>
      <c r="S566" s="701"/>
    </row>
    <row r="567" spans="1:19" s="47" customFormat="1" ht="39.950000000000003" hidden="1" customHeight="1">
      <c r="A567" s="518" t="s">
        <v>1673</v>
      </c>
      <c r="B567" s="227">
        <f t="shared" si="10"/>
        <v>456</v>
      </c>
      <c r="C567" s="701" t="s">
        <v>1920</v>
      </c>
      <c r="D567" s="701" t="s">
        <v>1921</v>
      </c>
      <c r="E567" s="701" t="s">
        <v>1922</v>
      </c>
      <c r="F567" s="701" t="s">
        <v>200</v>
      </c>
      <c r="G567" s="500" t="s">
        <v>200</v>
      </c>
      <c r="H567" s="500" t="s">
        <v>200</v>
      </c>
      <c r="I567" s="500" t="s">
        <v>200</v>
      </c>
      <c r="J567" s="500">
        <v>1</v>
      </c>
      <c r="K567" s="226" t="s">
        <v>1390</v>
      </c>
      <c r="L567" s="610" t="s">
        <v>200</v>
      </c>
      <c r="M567" s="500">
        <v>2016</v>
      </c>
      <c r="N567" s="500" t="s">
        <v>188</v>
      </c>
      <c r="O567" s="674"/>
      <c r="P567" s="500" t="s">
        <v>98</v>
      </c>
      <c r="Q567" s="500"/>
      <c r="R567" s="500"/>
      <c r="S567" s="701"/>
    </row>
    <row r="568" spans="1:19" s="47" customFormat="1" ht="39.950000000000003" hidden="1" customHeight="1">
      <c r="A568" s="518" t="s">
        <v>1673</v>
      </c>
      <c r="B568" s="227">
        <f t="shared" si="10"/>
        <v>457</v>
      </c>
      <c r="C568" s="701" t="s">
        <v>1920</v>
      </c>
      <c r="D568" s="701" t="s">
        <v>1921</v>
      </c>
      <c r="E568" s="701" t="s">
        <v>1922</v>
      </c>
      <c r="F568" s="701" t="s">
        <v>200</v>
      </c>
      <c r="G568" s="500" t="s">
        <v>200</v>
      </c>
      <c r="H568" s="500" t="s">
        <v>200</v>
      </c>
      <c r="I568" s="500" t="s">
        <v>200</v>
      </c>
      <c r="J568" s="500">
        <v>1</v>
      </c>
      <c r="K568" s="226" t="s">
        <v>1390</v>
      </c>
      <c r="L568" s="610" t="s">
        <v>200</v>
      </c>
      <c r="M568" s="500">
        <v>2016</v>
      </c>
      <c r="N568" s="500" t="s">
        <v>188</v>
      </c>
      <c r="O568" s="674"/>
      <c r="P568" s="500" t="s">
        <v>98</v>
      </c>
      <c r="Q568" s="500"/>
      <c r="R568" s="500"/>
      <c r="S568" s="701"/>
    </row>
    <row r="569" spans="1:19" s="47" customFormat="1" ht="39.950000000000003" hidden="1" customHeight="1">
      <c r="A569" s="518" t="s">
        <v>1673</v>
      </c>
      <c r="B569" s="227">
        <f t="shared" si="10"/>
        <v>458</v>
      </c>
      <c r="C569" s="701" t="s">
        <v>1920</v>
      </c>
      <c r="D569" s="701" t="s">
        <v>1921</v>
      </c>
      <c r="E569" s="701" t="s">
        <v>1922</v>
      </c>
      <c r="F569" s="701" t="s">
        <v>200</v>
      </c>
      <c r="G569" s="500" t="s">
        <v>200</v>
      </c>
      <c r="H569" s="500" t="s">
        <v>200</v>
      </c>
      <c r="I569" s="500" t="s">
        <v>200</v>
      </c>
      <c r="J569" s="500">
        <v>1</v>
      </c>
      <c r="K569" s="226" t="s">
        <v>1390</v>
      </c>
      <c r="L569" s="610" t="s">
        <v>200</v>
      </c>
      <c r="M569" s="500">
        <v>2016</v>
      </c>
      <c r="N569" s="500" t="s">
        <v>188</v>
      </c>
      <c r="O569" s="674"/>
      <c r="P569" s="500" t="s">
        <v>98</v>
      </c>
      <c r="Q569" s="500"/>
      <c r="R569" s="500"/>
      <c r="S569" s="701"/>
    </row>
    <row r="570" spans="1:19" s="47" customFormat="1" ht="39.950000000000003" hidden="1" customHeight="1">
      <c r="A570" s="518" t="s">
        <v>1673</v>
      </c>
      <c r="B570" s="227">
        <f t="shared" si="10"/>
        <v>459</v>
      </c>
      <c r="C570" s="701" t="s">
        <v>1920</v>
      </c>
      <c r="D570" s="701" t="s">
        <v>1921</v>
      </c>
      <c r="E570" s="701" t="s">
        <v>1922</v>
      </c>
      <c r="F570" s="701" t="s">
        <v>200</v>
      </c>
      <c r="G570" s="500" t="s">
        <v>200</v>
      </c>
      <c r="H570" s="500" t="s">
        <v>200</v>
      </c>
      <c r="I570" s="500" t="s">
        <v>200</v>
      </c>
      <c r="J570" s="500">
        <v>1</v>
      </c>
      <c r="K570" s="226" t="s">
        <v>1390</v>
      </c>
      <c r="L570" s="610" t="s">
        <v>200</v>
      </c>
      <c r="M570" s="500">
        <v>2016</v>
      </c>
      <c r="N570" s="500" t="s">
        <v>188</v>
      </c>
      <c r="O570" s="674"/>
      <c r="P570" s="500" t="s">
        <v>98</v>
      </c>
      <c r="Q570" s="500"/>
      <c r="R570" s="500"/>
      <c r="S570" s="701"/>
    </row>
    <row r="571" spans="1:19" s="47" customFormat="1" ht="39.950000000000003" hidden="1" customHeight="1">
      <c r="A571" s="518" t="s">
        <v>1673</v>
      </c>
      <c r="B571" s="227">
        <f t="shared" si="10"/>
        <v>460</v>
      </c>
      <c r="C571" s="701" t="s">
        <v>1920</v>
      </c>
      <c r="D571" s="701" t="s">
        <v>1921</v>
      </c>
      <c r="E571" s="701" t="s">
        <v>1922</v>
      </c>
      <c r="F571" s="701" t="s">
        <v>200</v>
      </c>
      <c r="G571" s="500" t="s">
        <v>200</v>
      </c>
      <c r="H571" s="500" t="s">
        <v>200</v>
      </c>
      <c r="I571" s="500" t="s">
        <v>200</v>
      </c>
      <c r="J571" s="500">
        <v>1</v>
      </c>
      <c r="K571" s="226" t="s">
        <v>1390</v>
      </c>
      <c r="L571" s="610" t="s">
        <v>200</v>
      </c>
      <c r="M571" s="500">
        <v>2016</v>
      </c>
      <c r="N571" s="500" t="s">
        <v>188</v>
      </c>
      <c r="O571" s="674"/>
      <c r="P571" s="500" t="s">
        <v>98</v>
      </c>
      <c r="Q571" s="500"/>
      <c r="R571" s="500"/>
      <c r="S571" s="701"/>
    </row>
    <row r="572" spans="1:19" s="47" customFormat="1" ht="39.950000000000003" hidden="1" customHeight="1">
      <c r="A572" s="518" t="s">
        <v>1673</v>
      </c>
      <c r="B572" s="227">
        <f t="shared" si="10"/>
        <v>461</v>
      </c>
      <c r="C572" s="701" t="s">
        <v>1920</v>
      </c>
      <c r="D572" s="701" t="s">
        <v>1921</v>
      </c>
      <c r="E572" s="701" t="s">
        <v>1922</v>
      </c>
      <c r="F572" s="701" t="s">
        <v>200</v>
      </c>
      <c r="G572" s="500" t="s">
        <v>200</v>
      </c>
      <c r="H572" s="500" t="s">
        <v>200</v>
      </c>
      <c r="I572" s="500" t="s">
        <v>200</v>
      </c>
      <c r="J572" s="500">
        <v>1</v>
      </c>
      <c r="K572" s="226" t="s">
        <v>1390</v>
      </c>
      <c r="L572" s="610" t="s">
        <v>200</v>
      </c>
      <c r="M572" s="500">
        <v>2016</v>
      </c>
      <c r="N572" s="500" t="s">
        <v>188</v>
      </c>
      <c r="O572" s="674"/>
      <c r="P572" s="500" t="s">
        <v>98</v>
      </c>
      <c r="Q572" s="500"/>
      <c r="R572" s="500"/>
      <c r="S572" s="701"/>
    </row>
    <row r="573" spans="1:19" s="47" customFormat="1" ht="39.950000000000003" hidden="1" customHeight="1">
      <c r="A573" s="518" t="s">
        <v>1673</v>
      </c>
      <c r="B573" s="227">
        <f t="shared" si="10"/>
        <v>462</v>
      </c>
      <c r="C573" s="701" t="s">
        <v>1920</v>
      </c>
      <c r="D573" s="701" t="s">
        <v>1921</v>
      </c>
      <c r="E573" s="701" t="s">
        <v>1922</v>
      </c>
      <c r="F573" s="701" t="s">
        <v>200</v>
      </c>
      <c r="G573" s="500" t="s">
        <v>200</v>
      </c>
      <c r="H573" s="500" t="s">
        <v>200</v>
      </c>
      <c r="I573" s="500" t="s">
        <v>200</v>
      </c>
      <c r="J573" s="500">
        <v>1</v>
      </c>
      <c r="K573" s="226" t="s">
        <v>1390</v>
      </c>
      <c r="L573" s="610" t="s">
        <v>200</v>
      </c>
      <c r="M573" s="500">
        <v>2016</v>
      </c>
      <c r="N573" s="500" t="s">
        <v>188</v>
      </c>
      <c r="O573" s="674"/>
      <c r="P573" s="500" t="s">
        <v>98</v>
      </c>
      <c r="Q573" s="500"/>
      <c r="R573" s="500"/>
      <c r="S573" s="701"/>
    </row>
    <row r="574" spans="1:19" s="47" customFormat="1" ht="39.950000000000003" hidden="1" customHeight="1">
      <c r="A574" s="518" t="s">
        <v>1673</v>
      </c>
      <c r="B574" s="227">
        <f t="shared" si="10"/>
        <v>463</v>
      </c>
      <c r="C574" s="701" t="s">
        <v>1920</v>
      </c>
      <c r="D574" s="701" t="s">
        <v>1921</v>
      </c>
      <c r="E574" s="701" t="s">
        <v>1922</v>
      </c>
      <c r="F574" s="701" t="s">
        <v>200</v>
      </c>
      <c r="G574" s="500" t="s">
        <v>200</v>
      </c>
      <c r="H574" s="500" t="s">
        <v>200</v>
      </c>
      <c r="I574" s="500" t="s">
        <v>200</v>
      </c>
      <c r="J574" s="500">
        <v>1</v>
      </c>
      <c r="K574" s="226" t="s">
        <v>1390</v>
      </c>
      <c r="L574" s="610" t="s">
        <v>200</v>
      </c>
      <c r="M574" s="500">
        <v>2016</v>
      </c>
      <c r="N574" s="500" t="s">
        <v>188</v>
      </c>
      <c r="O574" s="674"/>
      <c r="P574" s="500" t="s">
        <v>98</v>
      </c>
      <c r="Q574" s="500"/>
      <c r="R574" s="500"/>
      <c r="S574" s="701"/>
    </row>
    <row r="575" spans="1:19" s="47" customFormat="1" ht="39.950000000000003" hidden="1" customHeight="1">
      <c r="A575" s="518" t="s">
        <v>1673</v>
      </c>
      <c r="B575" s="227">
        <f t="shared" si="10"/>
        <v>464</v>
      </c>
      <c r="C575" s="701" t="s">
        <v>1920</v>
      </c>
      <c r="D575" s="701" t="s">
        <v>1921</v>
      </c>
      <c r="E575" s="701" t="s">
        <v>1922</v>
      </c>
      <c r="F575" s="701" t="s">
        <v>200</v>
      </c>
      <c r="G575" s="500" t="s">
        <v>200</v>
      </c>
      <c r="H575" s="500" t="s">
        <v>200</v>
      </c>
      <c r="I575" s="500" t="s">
        <v>200</v>
      </c>
      <c r="J575" s="500">
        <v>1</v>
      </c>
      <c r="K575" s="226" t="s">
        <v>1390</v>
      </c>
      <c r="L575" s="610" t="s">
        <v>200</v>
      </c>
      <c r="M575" s="500">
        <v>2016</v>
      </c>
      <c r="N575" s="500" t="s">
        <v>188</v>
      </c>
      <c r="O575" s="674"/>
      <c r="P575" s="500" t="s">
        <v>98</v>
      </c>
      <c r="Q575" s="500"/>
      <c r="R575" s="500"/>
      <c r="S575" s="701"/>
    </row>
    <row r="576" spans="1:19" s="47" customFormat="1" ht="39.950000000000003" hidden="1" customHeight="1">
      <c r="A576" s="518" t="s">
        <v>1673</v>
      </c>
      <c r="B576" s="227">
        <f t="shared" si="10"/>
        <v>465</v>
      </c>
      <c r="C576" s="701" t="s">
        <v>1920</v>
      </c>
      <c r="D576" s="701" t="s">
        <v>1921</v>
      </c>
      <c r="E576" s="701" t="s">
        <v>1922</v>
      </c>
      <c r="F576" s="701" t="s">
        <v>200</v>
      </c>
      <c r="G576" s="500" t="s">
        <v>200</v>
      </c>
      <c r="H576" s="500" t="s">
        <v>200</v>
      </c>
      <c r="I576" s="500" t="s">
        <v>200</v>
      </c>
      <c r="J576" s="500">
        <v>1</v>
      </c>
      <c r="K576" s="226" t="s">
        <v>1390</v>
      </c>
      <c r="L576" s="610" t="s">
        <v>200</v>
      </c>
      <c r="M576" s="500">
        <v>2016</v>
      </c>
      <c r="N576" s="500" t="s">
        <v>188</v>
      </c>
      <c r="O576" s="674"/>
      <c r="P576" s="500" t="s">
        <v>98</v>
      </c>
      <c r="Q576" s="500"/>
      <c r="R576" s="500"/>
      <c r="S576" s="701"/>
    </row>
    <row r="577" spans="1:19" s="47" customFormat="1" ht="39.950000000000003" hidden="1" customHeight="1">
      <c r="A577" s="518" t="s">
        <v>1673</v>
      </c>
      <c r="B577" s="227">
        <f t="shared" si="10"/>
        <v>466</v>
      </c>
      <c r="C577" s="701" t="s">
        <v>1920</v>
      </c>
      <c r="D577" s="701" t="s">
        <v>1921</v>
      </c>
      <c r="E577" s="701" t="s">
        <v>1922</v>
      </c>
      <c r="F577" s="701" t="s">
        <v>200</v>
      </c>
      <c r="G577" s="500" t="s">
        <v>200</v>
      </c>
      <c r="H577" s="500" t="s">
        <v>200</v>
      </c>
      <c r="I577" s="500" t="s">
        <v>200</v>
      </c>
      <c r="J577" s="500">
        <v>1</v>
      </c>
      <c r="K577" s="226" t="s">
        <v>1390</v>
      </c>
      <c r="L577" s="610" t="s">
        <v>200</v>
      </c>
      <c r="M577" s="500">
        <v>2016</v>
      </c>
      <c r="N577" s="500" t="s">
        <v>188</v>
      </c>
      <c r="O577" s="674"/>
      <c r="P577" s="500" t="s">
        <v>98</v>
      </c>
      <c r="Q577" s="500"/>
      <c r="R577" s="500"/>
      <c r="S577" s="701"/>
    </row>
    <row r="578" spans="1:19" s="47" customFormat="1" ht="39.950000000000003" hidden="1" customHeight="1">
      <c r="A578" s="518" t="s">
        <v>1673</v>
      </c>
      <c r="B578" s="227">
        <f t="shared" si="10"/>
        <v>467</v>
      </c>
      <c r="C578" s="701" t="s">
        <v>1920</v>
      </c>
      <c r="D578" s="701" t="s">
        <v>1921</v>
      </c>
      <c r="E578" s="701" t="s">
        <v>1922</v>
      </c>
      <c r="F578" s="701" t="s">
        <v>200</v>
      </c>
      <c r="G578" s="500" t="s">
        <v>200</v>
      </c>
      <c r="H578" s="500" t="s">
        <v>200</v>
      </c>
      <c r="I578" s="500" t="s">
        <v>200</v>
      </c>
      <c r="J578" s="500">
        <v>1</v>
      </c>
      <c r="K578" s="226" t="s">
        <v>1390</v>
      </c>
      <c r="L578" s="610" t="s">
        <v>200</v>
      </c>
      <c r="M578" s="500">
        <v>2016</v>
      </c>
      <c r="N578" s="500" t="s">
        <v>188</v>
      </c>
      <c r="O578" s="674"/>
      <c r="P578" s="500" t="s">
        <v>98</v>
      </c>
      <c r="Q578" s="500"/>
      <c r="R578" s="500"/>
      <c r="S578" s="701"/>
    </row>
    <row r="579" spans="1:19" s="47" customFormat="1" ht="39.950000000000003" hidden="1" customHeight="1">
      <c r="A579" s="518" t="s">
        <v>1673</v>
      </c>
      <c r="B579" s="227">
        <f t="shared" si="10"/>
        <v>468</v>
      </c>
      <c r="C579" s="701" t="s">
        <v>1920</v>
      </c>
      <c r="D579" s="701" t="s">
        <v>1921</v>
      </c>
      <c r="E579" s="701" t="s">
        <v>1922</v>
      </c>
      <c r="F579" s="701" t="s">
        <v>200</v>
      </c>
      <c r="G579" s="500" t="s">
        <v>200</v>
      </c>
      <c r="H579" s="500" t="s">
        <v>200</v>
      </c>
      <c r="I579" s="500" t="s">
        <v>200</v>
      </c>
      <c r="J579" s="500">
        <v>1</v>
      </c>
      <c r="K579" s="226" t="s">
        <v>1390</v>
      </c>
      <c r="L579" s="610" t="s">
        <v>200</v>
      </c>
      <c r="M579" s="500">
        <v>2016</v>
      </c>
      <c r="N579" s="500" t="s">
        <v>188</v>
      </c>
      <c r="O579" s="674"/>
      <c r="P579" s="500" t="s">
        <v>98</v>
      </c>
      <c r="Q579" s="500"/>
      <c r="R579" s="500"/>
      <c r="S579" s="701"/>
    </row>
    <row r="580" spans="1:19" s="47" customFormat="1" ht="39.950000000000003" hidden="1" customHeight="1">
      <c r="A580" s="518" t="s">
        <v>1673</v>
      </c>
      <c r="B580" s="227">
        <f t="shared" si="10"/>
        <v>469</v>
      </c>
      <c r="C580" s="701" t="s">
        <v>1920</v>
      </c>
      <c r="D580" s="701" t="s">
        <v>1921</v>
      </c>
      <c r="E580" s="701" t="s">
        <v>1922</v>
      </c>
      <c r="F580" s="701" t="s">
        <v>200</v>
      </c>
      <c r="G580" s="500" t="s">
        <v>200</v>
      </c>
      <c r="H580" s="500" t="s">
        <v>200</v>
      </c>
      <c r="I580" s="500" t="s">
        <v>200</v>
      </c>
      <c r="J580" s="500">
        <v>1</v>
      </c>
      <c r="K580" s="226" t="s">
        <v>1390</v>
      </c>
      <c r="L580" s="610" t="s">
        <v>200</v>
      </c>
      <c r="M580" s="500">
        <v>2016</v>
      </c>
      <c r="N580" s="500" t="s">
        <v>188</v>
      </c>
      <c r="O580" s="674"/>
      <c r="P580" s="500" t="s">
        <v>98</v>
      </c>
      <c r="Q580" s="500"/>
      <c r="R580" s="500"/>
      <c r="S580" s="701"/>
    </row>
    <row r="581" spans="1:19" s="47" customFormat="1" ht="39.950000000000003" hidden="1" customHeight="1">
      <c r="A581" s="518" t="s">
        <v>1673</v>
      </c>
      <c r="B581" s="227">
        <f t="shared" si="10"/>
        <v>470</v>
      </c>
      <c r="C581" s="701" t="s">
        <v>1920</v>
      </c>
      <c r="D581" s="701" t="s">
        <v>1921</v>
      </c>
      <c r="E581" s="701" t="s">
        <v>1922</v>
      </c>
      <c r="F581" s="701" t="s">
        <v>200</v>
      </c>
      <c r="G581" s="500" t="s">
        <v>200</v>
      </c>
      <c r="H581" s="500" t="s">
        <v>200</v>
      </c>
      <c r="I581" s="500" t="s">
        <v>200</v>
      </c>
      <c r="J581" s="500">
        <v>1</v>
      </c>
      <c r="K581" s="226" t="s">
        <v>1390</v>
      </c>
      <c r="L581" s="610" t="s">
        <v>200</v>
      </c>
      <c r="M581" s="500">
        <v>2016</v>
      </c>
      <c r="N581" s="500" t="s">
        <v>188</v>
      </c>
      <c r="O581" s="674"/>
      <c r="P581" s="500" t="s">
        <v>98</v>
      </c>
      <c r="Q581" s="500"/>
      <c r="R581" s="500"/>
      <c r="S581" s="701"/>
    </row>
    <row r="582" spans="1:19" s="47" customFormat="1" ht="39.950000000000003" hidden="1" customHeight="1">
      <c r="A582" s="518" t="s">
        <v>1673</v>
      </c>
      <c r="B582" s="227">
        <f t="shared" si="10"/>
        <v>471</v>
      </c>
      <c r="C582" s="701" t="s">
        <v>1920</v>
      </c>
      <c r="D582" s="701" t="s">
        <v>1921</v>
      </c>
      <c r="E582" s="701" t="s">
        <v>1922</v>
      </c>
      <c r="F582" s="701" t="s">
        <v>200</v>
      </c>
      <c r="G582" s="500" t="s">
        <v>200</v>
      </c>
      <c r="H582" s="500" t="s">
        <v>200</v>
      </c>
      <c r="I582" s="500" t="s">
        <v>200</v>
      </c>
      <c r="J582" s="500">
        <v>1</v>
      </c>
      <c r="K582" s="226" t="s">
        <v>1390</v>
      </c>
      <c r="L582" s="610" t="s">
        <v>200</v>
      </c>
      <c r="M582" s="500">
        <v>2016</v>
      </c>
      <c r="N582" s="500" t="s">
        <v>188</v>
      </c>
      <c r="O582" s="674"/>
      <c r="P582" s="500" t="s">
        <v>98</v>
      </c>
      <c r="Q582" s="500"/>
      <c r="R582" s="500"/>
      <c r="S582" s="701"/>
    </row>
    <row r="583" spans="1:19" s="47" customFormat="1" ht="39.950000000000003" hidden="1" customHeight="1">
      <c r="A583" s="518" t="s">
        <v>1673</v>
      </c>
      <c r="B583" s="227">
        <f t="shared" si="10"/>
        <v>472</v>
      </c>
      <c r="C583" s="701" t="s">
        <v>1920</v>
      </c>
      <c r="D583" s="701" t="s">
        <v>1921</v>
      </c>
      <c r="E583" s="701" t="s">
        <v>1922</v>
      </c>
      <c r="F583" s="701" t="s">
        <v>200</v>
      </c>
      <c r="G583" s="500" t="s">
        <v>200</v>
      </c>
      <c r="H583" s="500" t="s">
        <v>200</v>
      </c>
      <c r="I583" s="500" t="s">
        <v>200</v>
      </c>
      <c r="J583" s="500">
        <v>1</v>
      </c>
      <c r="K583" s="226" t="s">
        <v>1390</v>
      </c>
      <c r="L583" s="610" t="s">
        <v>200</v>
      </c>
      <c r="M583" s="500">
        <v>2016</v>
      </c>
      <c r="N583" s="500" t="s">
        <v>188</v>
      </c>
      <c r="O583" s="674"/>
      <c r="P583" s="500" t="s">
        <v>98</v>
      </c>
      <c r="Q583" s="500"/>
      <c r="R583" s="500"/>
      <c r="S583" s="701"/>
    </row>
    <row r="584" spans="1:19" s="47" customFormat="1" ht="39.950000000000003" hidden="1" customHeight="1">
      <c r="A584" s="518" t="s">
        <v>1673</v>
      </c>
      <c r="B584" s="227">
        <f t="shared" si="10"/>
        <v>473</v>
      </c>
      <c r="C584" s="701" t="s">
        <v>1920</v>
      </c>
      <c r="D584" s="701" t="s">
        <v>1921</v>
      </c>
      <c r="E584" s="701" t="s">
        <v>1922</v>
      </c>
      <c r="F584" s="701" t="s">
        <v>200</v>
      </c>
      <c r="G584" s="500" t="s">
        <v>200</v>
      </c>
      <c r="H584" s="500" t="s">
        <v>200</v>
      </c>
      <c r="I584" s="500" t="s">
        <v>200</v>
      </c>
      <c r="J584" s="500">
        <v>1</v>
      </c>
      <c r="K584" s="226" t="s">
        <v>1390</v>
      </c>
      <c r="L584" s="610" t="s">
        <v>200</v>
      </c>
      <c r="M584" s="500">
        <v>2016</v>
      </c>
      <c r="N584" s="500" t="s">
        <v>188</v>
      </c>
      <c r="O584" s="674"/>
      <c r="P584" s="500" t="s">
        <v>98</v>
      </c>
      <c r="Q584" s="500"/>
      <c r="R584" s="500"/>
      <c r="S584" s="701"/>
    </row>
    <row r="585" spans="1:19" s="47" customFormat="1" ht="39.950000000000003" hidden="1" customHeight="1">
      <c r="A585" s="518" t="s">
        <v>1673</v>
      </c>
      <c r="B585" s="227">
        <f t="shared" si="10"/>
        <v>474</v>
      </c>
      <c r="C585" s="701" t="s">
        <v>1920</v>
      </c>
      <c r="D585" s="701" t="s">
        <v>1921</v>
      </c>
      <c r="E585" s="701" t="s">
        <v>1922</v>
      </c>
      <c r="F585" s="701" t="s">
        <v>200</v>
      </c>
      <c r="G585" s="500" t="s">
        <v>200</v>
      </c>
      <c r="H585" s="500" t="s">
        <v>200</v>
      </c>
      <c r="I585" s="500" t="s">
        <v>200</v>
      </c>
      <c r="J585" s="500">
        <v>1</v>
      </c>
      <c r="K585" s="226" t="s">
        <v>1390</v>
      </c>
      <c r="L585" s="610" t="s">
        <v>200</v>
      </c>
      <c r="M585" s="500">
        <v>2016</v>
      </c>
      <c r="N585" s="500" t="s">
        <v>188</v>
      </c>
      <c r="O585" s="674"/>
      <c r="P585" s="500" t="s">
        <v>98</v>
      </c>
      <c r="Q585" s="500"/>
      <c r="R585" s="500"/>
      <c r="S585" s="701"/>
    </row>
    <row r="586" spans="1:19" s="47" customFormat="1" ht="39.950000000000003" hidden="1" customHeight="1">
      <c r="A586" s="518" t="s">
        <v>1673</v>
      </c>
      <c r="B586" s="227">
        <f t="shared" si="10"/>
        <v>475</v>
      </c>
      <c r="C586" s="701" t="s">
        <v>1920</v>
      </c>
      <c r="D586" s="701" t="s">
        <v>1921</v>
      </c>
      <c r="E586" s="701" t="s">
        <v>1922</v>
      </c>
      <c r="F586" s="701" t="s">
        <v>200</v>
      </c>
      <c r="G586" s="500" t="s">
        <v>200</v>
      </c>
      <c r="H586" s="500" t="s">
        <v>200</v>
      </c>
      <c r="I586" s="500" t="s">
        <v>200</v>
      </c>
      <c r="J586" s="500">
        <v>1</v>
      </c>
      <c r="K586" s="226" t="s">
        <v>1390</v>
      </c>
      <c r="L586" s="610" t="s">
        <v>200</v>
      </c>
      <c r="M586" s="500">
        <v>2016</v>
      </c>
      <c r="N586" s="500" t="s">
        <v>188</v>
      </c>
      <c r="O586" s="674"/>
      <c r="P586" s="500" t="s">
        <v>98</v>
      </c>
      <c r="Q586" s="500"/>
      <c r="R586" s="500"/>
      <c r="S586" s="701"/>
    </row>
    <row r="587" spans="1:19" s="47" customFormat="1" ht="39.950000000000003" hidden="1" customHeight="1">
      <c r="A587" s="518" t="s">
        <v>1673</v>
      </c>
      <c r="B587" s="227">
        <f t="shared" si="10"/>
        <v>476</v>
      </c>
      <c r="C587" s="701" t="s">
        <v>1920</v>
      </c>
      <c r="D587" s="701" t="s">
        <v>1921</v>
      </c>
      <c r="E587" s="701" t="s">
        <v>1922</v>
      </c>
      <c r="F587" s="701" t="s">
        <v>200</v>
      </c>
      <c r="G587" s="500" t="s">
        <v>200</v>
      </c>
      <c r="H587" s="500" t="s">
        <v>200</v>
      </c>
      <c r="I587" s="500" t="s">
        <v>200</v>
      </c>
      <c r="J587" s="500">
        <v>1</v>
      </c>
      <c r="K587" s="226" t="s">
        <v>1390</v>
      </c>
      <c r="L587" s="610" t="s">
        <v>200</v>
      </c>
      <c r="M587" s="500">
        <v>2016</v>
      </c>
      <c r="N587" s="500" t="s">
        <v>188</v>
      </c>
      <c r="O587" s="674"/>
      <c r="P587" s="500" t="s">
        <v>98</v>
      </c>
      <c r="Q587" s="500"/>
      <c r="R587" s="500"/>
      <c r="S587" s="701"/>
    </row>
    <row r="588" spans="1:19" s="47" customFormat="1" ht="39.950000000000003" hidden="1" customHeight="1">
      <c r="A588" s="518" t="s">
        <v>1673</v>
      </c>
      <c r="B588" s="227">
        <f t="shared" si="10"/>
        <v>477</v>
      </c>
      <c r="C588" s="701" t="s">
        <v>1920</v>
      </c>
      <c r="D588" s="701" t="s">
        <v>1921</v>
      </c>
      <c r="E588" s="701" t="s">
        <v>1922</v>
      </c>
      <c r="F588" s="701" t="s">
        <v>200</v>
      </c>
      <c r="G588" s="500" t="s">
        <v>200</v>
      </c>
      <c r="H588" s="500" t="s">
        <v>200</v>
      </c>
      <c r="I588" s="500" t="s">
        <v>200</v>
      </c>
      <c r="J588" s="500">
        <v>1</v>
      </c>
      <c r="K588" s="226" t="s">
        <v>1390</v>
      </c>
      <c r="L588" s="610" t="s">
        <v>200</v>
      </c>
      <c r="M588" s="500">
        <v>2016</v>
      </c>
      <c r="N588" s="500" t="s">
        <v>188</v>
      </c>
      <c r="O588" s="674"/>
      <c r="P588" s="500" t="s">
        <v>98</v>
      </c>
      <c r="Q588" s="500"/>
      <c r="R588" s="500"/>
      <c r="S588" s="701"/>
    </row>
    <row r="589" spans="1:19" s="47" customFormat="1" ht="39.950000000000003" hidden="1" customHeight="1">
      <c r="A589" s="518" t="s">
        <v>1673</v>
      </c>
      <c r="B589" s="227">
        <f t="shared" si="10"/>
        <v>478</v>
      </c>
      <c r="C589" s="701" t="s">
        <v>1920</v>
      </c>
      <c r="D589" s="701" t="s">
        <v>1921</v>
      </c>
      <c r="E589" s="701" t="s">
        <v>1922</v>
      </c>
      <c r="F589" s="701" t="s">
        <v>200</v>
      </c>
      <c r="G589" s="500" t="s">
        <v>200</v>
      </c>
      <c r="H589" s="500" t="s">
        <v>200</v>
      </c>
      <c r="I589" s="500" t="s">
        <v>200</v>
      </c>
      <c r="J589" s="500">
        <v>1</v>
      </c>
      <c r="K589" s="226" t="s">
        <v>1390</v>
      </c>
      <c r="L589" s="610" t="s">
        <v>200</v>
      </c>
      <c r="M589" s="500">
        <v>2016</v>
      </c>
      <c r="N589" s="500" t="s">
        <v>188</v>
      </c>
      <c r="O589" s="674"/>
      <c r="P589" s="500" t="s">
        <v>98</v>
      </c>
      <c r="Q589" s="500"/>
      <c r="R589" s="500"/>
      <c r="S589" s="701"/>
    </row>
    <row r="590" spans="1:19" s="47" customFormat="1" ht="39.950000000000003" hidden="1" customHeight="1">
      <c r="A590" s="518" t="s">
        <v>1673</v>
      </c>
      <c r="B590" s="227">
        <f t="shared" si="10"/>
        <v>479</v>
      </c>
      <c r="C590" s="701" t="s">
        <v>1920</v>
      </c>
      <c r="D590" s="701" t="s">
        <v>1921</v>
      </c>
      <c r="E590" s="701" t="s">
        <v>1922</v>
      </c>
      <c r="F590" s="701" t="s">
        <v>200</v>
      </c>
      <c r="G590" s="500" t="s">
        <v>200</v>
      </c>
      <c r="H590" s="500" t="s">
        <v>200</v>
      </c>
      <c r="I590" s="500" t="s">
        <v>200</v>
      </c>
      <c r="J590" s="500">
        <v>1</v>
      </c>
      <c r="K590" s="226" t="s">
        <v>1390</v>
      </c>
      <c r="L590" s="610" t="s">
        <v>200</v>
      </c>
      <c r="M590" s="500">
        <v>2016</v>
      </c>
      <c r="N590" s="500" t="s">
        <v>188</v>
      </c>
      <c r="O590" s="674"/>
      <c r="P590" s="500" t="s">
        <v>98</v>
      </c>
      <c r="Q590" s="500"/>
      <c r="R590" s="500"/>
      <c r="S590" s="701"/>
    </row>
    <row r="591" spans="1:19" s="47" customFormat="1" ht="39.950000000000003" hidden="1" customHeight="1">
      <c r="A591" s="518" t="s">
        <v>1673</v>
      </c>
      <c r="B591" s="227">
        <f t="shared" si="10"/>
        <v>480</v>
      </c>
      <c r="C591" s="701" t="s">
        <v>1920</v>
      </c>
      <c r="D591" s="701" t="s">
        <v>1921</v>
      </c>
      <c r="E591" s="701" t="s">
        <v>1922</v>
      </c>
      <c r="F591" s="701" t="s">
        <v>200</v>
      </c>
      <c r="G591" s="500" t="s">
        <v>200</v>
      </c>
      <c r="H591" s="500" t="s">
        <v>200</v>
      </c>
      <c r="I591" s="500" t="s">
        <v>200</v>
      </c>
      <c r="J591" s="500">
        <v>1</v>
      </c>
      <c r="K591" s="226" t="s">
        <v>1390</v>
      </c>
      <c r="L591" s="610" t="s">
        <v>200</v>
      </c>
      <c r="M591" s="500">
        <v>2016</v>
      </c>
      <c r="N591" s="500" t="s">
        <v>188</v>
      </c>
      <c r="O591" s="674"/>
      <c r="P591" s="500" t="s">
        <v>98</v>
      </c>
      <c r="Q591" s="500"/>
      <c r="R591" s="500"/>
      <c r="S591" s="701"/>
    </row>
    <row r="592" spans="1:19" s="47" customFormat="1" ht="39.950000000000003" hidden="1" customHeight="1">
      <c r="A592" s="518" t="s">
        <v>1673</v>
      </c>
      <c r="B592" s="227">
        <f t="shared" si="10"/>
        <v>481</v>
      </c>
      <c r="C592" s="701" t="s">
        <v>1920</v>
      </c>
      <c r="D592" s="701" t="s">
        <v>1921</v>
      </c>
      <c r="E592" s="701" t="s">
        <v>1922</v>
      </c>
      <c r="F592" s="701" t="s">
        <v>200</v>
      </c>
      <c r="G592" s="500" t="s">
        <v>200</v>
      </c>
      <c r="H592" s="500" t="s">
        <v>200</v>
      </c>
      <c r="I592" s="500" t="s">
        <v>200</v>
      </c>
      <c r="J592" s="500">
        <v>1</v>
      </c>
      <c r="K592" s="226" t="s">
        <v>1390</v>
      </c>
      <c r="L592" s="610" t="s">
        <v>200</v>
      </c>
      <c r="M592" s="500">
        <v>2016</v>
      </c>
      <c r="N592" s="500" t="s">
        <v>188</v>
      </c>
      <c r="O592" s="674"/>
      <c r="P592" s="500" t="s">
        <v>98</v>
      </c>
      <c r="Q592" s="500"/>
      <c r="R592" s="500"/>
      <c r="S592" s="701"/>
    </row>
    <row r="593" spans="1:19" s="47" customFormat="1" ht="39.950000000000003" hidden="1" customHeight="1">
      <c r="A593" s="518" t="s">
        <v>1673</v>
      </c>
      <c r="B593" s="227">
        <f t="shared" si="10"/>
        <v>482</v>
      </c>
      <c r="C593" s="701" t="s">
        <v>1920</v>
      </c>
      <c r="D593" s="701" t="s">
        <v>1921</v>
      </c>
      <c r="E593" s="701" t="s">
        <v>1922</v>
      </c>
      <c r="F593" s="701" t="s">
        <v>200</v>
      </c>
      <c r="G593" s="500" t="s">
        <v>200</v>
      </c>
      <c r="H593" s="500" t="s">
        <v>200</v>
      </c>
      <c r="I593" s="500" t="s">
        <v>200</v>
      </c>
      <c r="J593" s="500">
        <v>1</v>
      </c>
      <c r="K593" s="226" t="s">
        <v>1390</v>
      </c>
      <c r="L593" s="610" t="s">
        <v>200</v>
      </c>
      <c r="M593" s="500">
        <v>2016</v>
      </c>
      <c r="N593" s="500" t="s">
        <v>188</v>
      </c>
      <c r="O593" s="674"/>
      <c r="P593" s="500" t="s">
        <v>98</v>
      </c>
      <c r="Q593" s="500"/>
      <c r="R593" s="500"/>
      <c r="S593" s="701"/>
    </row>
    <row r="594" spans="1:19" s="47" customFormat="1" ht="39.950000000000003" hidden="1" customHeight="1">
      <c r="A594" s="518" t="s">
        <v>1673</v>
      </c>
      <c r="B594" s="227">
        <f t="shared" si="10"/>
        <v>483</v>
      </c>
      <c r="C594" s="701" t="s">
        <v>1920</v>
      </c>
      <c r="D594" s="701" t="s">
        <v>1921</v>
      </c>
      <c r="E594" s="701" t="s">
        <v>1922</v>
      </c>
      <c r="F594" s="701" t="s">
        <v>200</v>
      </c>
      <c r="G594" s="500" t="s">
        <v>200</v>
      </c>
      <c r="H594" s="500" t="s">
        <v>200</v>
      </c>
      <c r="I594" s="500" t="s">
        <v>200</v>
      </c>
      <c r="J594" s="500">
        <v>1</v>
      </c>
      <c r="K594" s="226" t="s">
        <v>1390</v>
      </c>
      <c r="L594" s="610" t="s">
        <v>200</v>
      </c>
      <c r="M594" s="500">
        <v>2016</v>
      </c>
      <c r="N594" s="500" t="s">
        <v>188</v>
      </c>
      <c r="O594" s="674"/>
      <c r="P594" s="500" t="s">
        <v>98</v>
      </c>
      <c r="Q594" s="500"/>
      <c r="R594" s="500"/>
      <c r="S594" s="701"/>
    </row>
    <row r="595" spans="1:19" s="47" customFormat="1" ht="39.950000000000003" hidden="1" customHeight="1">
      <c r="A595" s="518" t="s">
        <v>1673</v>
      </c>
      <c r="B595" s="227">
        <f t="shared" si="10"/>
        <v>484</v>
      </c>
      <c r="C595" s="701" t="s">
        <v>1920</v>
      </c>
      <c r="D595" s="701" t="s">
        <v>1921</v>
      </c>
      <c r="E595" s="701" t="s">
        <v>1922</v>
      </c>
      <c r="F595" s="701" t="s">
        <v>200</v>
      </c>
      <c r="G595" s="500" t="s">
        <v>200</v>
      </c>
      <c r="H595" s="500" t="s">
        <v>200</v>
      </c>
      <c r="I595" s="500" t="s">
        <v>200</v>
      </c>
      <c r="J595" s="500">
        <v>1</v>
      </c>
      <c r="K595" s="226" t="s">
        <v>1390</v>
      </c>
      <c r="L595" s="610" t="s">
        <v>200</v>
      </c>
      <c r="M595" s="500">
        <v>2016</v>
      </c>
      <c r="N595" s="500" t="s">
        <v>188</v>
      </c>
      <c r="O595" s="674"/>
      <c r="P595" s="500" t="s">
        <v>98</v>
      </c>
      <c r="Q595" s="500"/>
      <c r="R595" s="500"/>
      <c r="S595" s="701"/>
    </row>
    <row r="596" spans="1:19" s="47" customFormat="1" ht="39.950000000000003" hidden="1" customHeight="1">
      <c r="A596" s="518" t="s">
        <v>1673</v>
      </c>
      <c r="B596" s="227">
        <f t="shared" si="10"/>
        <v>485</v>
      </c>
      <c r="C596" s="701" t="s">
        <v>1920</v>
      </c>
      <c r="D596" s="701" t="s">
        <v>1921</v>
      </c>
      <c r="E596" s="701" t="s">
        <v>1922</v>
      </c>
      <c r="F596" s="701" t="s">
        <v>200</v>
      </c>
      <c r="G596" s="500" t="s">
        <v>200</v>
      </c>
      <c r="H596" s="500" t="s">
        <v>200</v>
      </c>
      <c r="I596" s="500" t="s">
        <v>200</v>
      </c>
      <c r="J596" s="500">
        <v>1</v>
      </c>
      <c r="K596" s="226" t="s">
        <v>1390</v>
      </c>
      <c r="L596" s="610" t="s">
        <v>200</v>
      </c>
      <c r="M596" s="500">
        <v>2016</v>
      </c>
      <c r="N596" s="500" t="s">
        <v>188</v>
      </c>
      <c r="O596" s="674"/>
      <c r="P596" s="500" t="s">
        <v>98</v>
      </c>
      <c r="Q596" s="500"/>
      <c r="R596" s="500"/>
      <c r="S596" s="701"/>
    </row>
    <row r="597" spans="1:19" s="47" customFormat="1" ht="39.950000000000003" hidden="1" customHeight="1">
      <c r="A597" s="518" t="s">
        <v>1673</v>
      </c>
      <c r="B597" s="227">
        <f t="shared" si="10"/>
        <v>486</v>
      </c>
      <c r="C597" s="701" t="s">
        <v>1920</v>
      </c>
      <c r="D597" s="701" t="s">
        <v>1921</v>
      </c>
      <c r="E597" s="701" t="s">
        <v>1922</v>
      </c>
      <c r="F597" s="701" t="s">
        <v>200</v>
      </c>
      <c r="G597" s="500" t="s">
        <v>200</v>
      </c>
      <c r="H597" s="500" t="s">
        <v>200</v>
      </c>
      <c r="I597" s="500" t="s">
        <v>200</v>
      </c>
      <c r="J597" s="500">
        <v>1</v>
      </c>
      <c r="K597" s="226" t="s">
        <v>1390</v>
      </c>
      <c r="L597" s="610" t="s">
        <v>200</v>
      </c>
      <c r="M597" s="500">
        <v>2016</v>
      </c>
      <c r="N597" s="500" t="s">
        <v>188</v>
      </c>
      <c r="O597" s="674"/>
      <c r="P597" s="500" t="s">
        <v>98</v>
      </c>
      <c r="Q597" s="500"/>
      <c r="R597" s="500"/>
      <c r="S597" s="701"/>
    </row>
    <row r="598" spans="1:19" s="47" customFormat="1" ht="39.950000000000003" hidden="1" customHeight="1">
      <c r="A598" s="518" t="s">
        <v>1673</v>
      </c>
      <c r="B598" s="227">
        <f t="shared" si="10"/>
        <v>487</v>
      </c>
      <c r="C598" s="701" t="s">
        <v>1920</v>
      </c>
      <c r="D598" s="701" t="s">
        <v>1921</v>
      </c>
      <c r="E598" s="701" t="s">
        <v>1922</v>
      </c>
      <c r="F598" s="701" t="s">
        <v>200</v>
      </c>
      <c r="G598" s="500" t="s">
        <v>200</v>
      </c>
      <c r="H598" s="500" t="s">
        <v>200</v>
      </c>
      <c r="I598" s="500" t="s">
        <v>200</v>
      </c>
      <c r="J598" s="500">
        <v>1</v>
      </c>
      <c r="K598" s="226" t="s">
        <v>1390</v>
      </c>
      <c r="L598" s="610" t="s">
        <v>200</v>
      </c>
      <c r="M598" s="500">
        <v>2016</v>
      </c>
      <c r="N598" s="500" t="s">
        <v>188</v>
      </c>
      <c r="O598" s="674"/>
      <c r="P598" s="500" t="s">
        <v>98</v>
      </c>
      <c r="Q598" s="500"/>
      <c r="R598" s="500"/>
      <c r="S598" s="701"/>
    </row>
    <row r="599" spans="1:19" s="47" customFormat="1" ht="39.950000000000003" hidden="1" customHeight="1">
      <c r="A599" s="518" t="s">
        <v>1673</v>
      </c>
      <c r="B599" s="227">
        <f t="shared" si="10"/>
        <v>488</v>
      </c>
      <c r="C599" s="701" t="s">
        <v>1920</v>
      </c>
      <c r="D599" s="701" t="s">
        <v>1921</v>
      </c>
      <c r="E599" s="701" t="s">
        <v>1922</v>
      </c>
      <c r="F599" s="701" t="s">
        <v>200</v>
      </c>
      <c r="G599" s="500" t="s">
        <v>200</v>
      </c>
      <c r="H599" s="500" t="s">
        <v>200</v>
      </c>
      <c r="I599" s="500" t="s">
        <v>200</v>
      </c>
      <c r="J599" s="500">
        <v>1</v>
      </c>
      <c r="K599" s="226" t="s">
        <v>1390</v>
      </c>
      <c r="L599" s="610" t="s">
        <v>200</v>
      </c>
      <c r="M599" s="500">
        <v>2016</v>
      </c>
      <c r="N599" s="500" t="s">
        <v>188</v>
      </c>
      <c r="O599" s="674"/>
      <c r="P599" s="500" t="s">
        <v>98</v>
      </c>
      <c r="Q599" s="500"/>
      <c r="R599" s="500"/>
      <c r="S599" s="701"/>
    </row>
    <row r="600" spans="1:19" s="47" customFormat="1" ht="39.950000000000003" hidden="1" customHeight="1">
      <c r="A600" s="518" t="s">
        <v>1673</v>
      </c>
      <c r="B600" s="227">
        <f t="shared" si="10"/>
        <v>489</v>
      </c>
      <c r="C600" s="701" t="s">
        <v>1920</v>
      </c>
      <c r="D600" s="701" t="s">
        <v>1921</v>
      </c>
      <c r="E600" s="701" t="s">
        <v>1922</v>
      </c>
      <c r="F600" s="701" t="s">
        <v>200</v>
      </c>
      <c r="G600" s="500" t="s">
        <v>200</v>
      </c>
      <c r="H600" s="500" t="s">
        <v>200</v>
      </c>
      <c r="I600" s="500" t="s">
        <v>200</v>
      </c>
      <c r="J600" s="500">
        <v>1</v>
      </c>
      <c r="K600" s="226" t="s">
        <v>1390</v>
      </c>
      <c r="L600" s="610" t="s">
        <v>200</v>
      </c>
      <c r="M600" s="500">
        <v>2016</v>
      </c>
      <c r="N600" s="500" t="s">
        <v>188</v>
      </c>
      <c r="O600" s="674"/>
      <c r="P600" s="500" t="s">
        <v>98</v>
      </c>
      <c r="Q600" s="500"/>
      <c r="R600" s="500"/>
      <c r="S600" s="701"/>
    </row>
    <row r="601" spans="1:19" s="47" customFormat="1" ht="39.950000000000003" hidden="1" customHeight="1">
      <c r="A601" s="518" t="s">
        <v>1673</v>
      </c>
      <c r="B601" s="227">
        <f t="shared" si="10"/>
        <v>490</v>
      </c>
      <c r="C601" s="701" t="s">
        <v>1920</v>
      </c>
      <c r="D601" s="701" t="s">
        <v>1921</v>
      </c>
      <c r="E601" s="701" t="s">
        <v>1922</v>
      </c>
      <c r="F601" s="701" t="s">
        <v>200</v>
      </c>
      <c r="G601" s="500" t="s">
        <v>200</v>
      </c>
      <c r="H601" s="500" t="s">
        <v>200</v>
      </c>
      <c r="I601" s="500" t="s">
        <v>200</v>
      </c>
      <c r="J601" s="500">
        <v>1</v>
      </c>
      <c r="K601" s="226" t="s">
        <v>1390</v>
      </c>
      <c r="L601" s="610" t="s">
        <v>200</v>
      </c>
      <c r="M601" s="500">
        <v>2016</v>
      </c>
      <c r="N601" s="500" t="s">
        <v>188</v>
      </c>
      <c r="O601" s="674"/>
      <c r="P601" s="500" t="s">
        <v>98</v>
      </c>
      <c r="Q601" s="500"/>
      <c r="R601" s="500"/>
      <c r="S601" s="701"/>
    </row>
    <row r="602" spans="1:19" s="47" customFormat="1" ht="39.950000000000003" hidden="1" customHeight="1">
      <c r="A602" s="518" t="s">
        <v>1673</v>
      </c>
      <c r="B602" s="227">
        <f t="shared" si="10"/>
        <v>491</v>
      </c>
      <c r="C602" s="701" t="s">
        <v>1920</v>
      </c>
      <c r="D602" s="701" t="s">
        <v>1921</v>
      </c>
      <c r="E602" s="701" t="s">
        <v>1922</v>
      </c>
      <c r="F602" s="701" t="s">
        <v>200</v>
      </c>
      <c r="G602" s="500" t="s">
        <v>200</v>
      </c>
      <c r="H602" s="500" t="s">
        <v>200</v>
      </c>
      <c r="I602" s="500" t="s">
        <v>200</v>
      </c>
      <c r="J602" s="500">
        <v>1</v>
      </c>
      <c r="K602" s="226" t="s">
        <v>1390</v>
      </c>
      <c r="L602" s="610" t="s">
        <v>200</v>
      </c>
      <c r="M602" s="500">
        <v>2016</v>
      </c>
      <c r="N602" s="500" t="s">
        <v>188</v>
      </c>
      <c r="O602" s="674"/>
      <c r="P602" s="500" t="s">
        <v>98</v>
      </c>
      <c r="Q602" s="500"/>
      <c r="R602" s="500"/>
      <c r="S602" s="701"/>
    </row>
    <row r="603" spans="1:19" s="47" customFormat="1" ht="39.950000000000003" hidden="1" customHeight="1">
      <c r="A603" s="518" t="s">
        <v>1673</v>
      </c>
      <c r="B603" s="227">
        <f t="shared" si="10"/>
        <v>492</v>
      </c>
      <c r="C603" s="701" t="s">
        <v>1920</v>
      </c>
      <c r="D603" s="701" t="s">
        <v>1921</v>
      </c>
      <c r="E603" s="701" t="s">
        <v>1922</v>
      </c>
      <c r="F603" s="701" t="s">
        <v>200</v>
      </c>
      <c r="G603" s="500" t="s">
        <v>200</v>
      </c>
      <c r="H603" s="500" t="s">
        <v>200</v>
      </c>
      <c r="I603" s="500" t="s">
        <v>200</v>
      </c>
      <c r="J603" s="500">
        <v>1</v>
      </c>
      <c r="K603" s="226" t="s">
        <v>1390</v>
      </c>
      <c r="L603" s="610" t="s">
        <v>200</v>
      </c>
      <c r="M603" s="500">
        <v>2016</v>
      </c>
      <c r="N603" s="500" t="s">
        <v>188</v>
      </c>
      <c r="O603" s="674"/>
      <c r="P603" s="500" t="s">
        <v>98</v>
      </c>
      <c r="Q603" s="500"/>
      <c r="R603" s="500"/>
      <c r="S603" s="701"/>
    </row>
    <row r="604" spans="1:19" s="47" customFormat="1" ht="39.950000000000003" hidden="1" customHeight="1">
      <c r="A604" s="518" t="s">
        <v>1673</v>
      </c>
      <c r="B604" s="227">
        <f t="shared" si="10"/>
        <v>493</v>
      </c>
      <c r="C604" s="701" t="s">
        <v>1920</v>
      </c>
      <c r="D604" s="701" t="s">
        <v>1921</v>
      </c>
      <c r="E604" s="701" t="s">
        <v>1922</v>
      </c>
      <c r="F604" s="701" t="s">
        <v>200</v>
      </c>
      <c r="G604" s="500" t="s">
        <v>200</v>
      </c>
      <c r="H604" s="500" t="s">
        <v>200</v>
      </c>
      <c r="I604" s="500" t="s">
        <v>200</v>
      </c>
      <c r="J604" s="500">
        <v>1</v>
      </c>
      <c r="K604" s="226" t="s">
        <v>1390</v>
      </c>
      <c r="L604" s="610" t="s">
        <v>200</v>
      </c>
      <c r="M604" s="500">
        <v>2016</v>
      </c>
      <c r="N604" s="500" t="s">
        <v>188</v>
      </c>
      <c r="O604" s="674"/>
      <c r="P604" s="500" t="s">
        <v>98</v>
      </c>
      <c r="Q604" s="500"/>
      <c r="R604" s="500"/>
      <c r="S604" s="701"/>
    </row>
    <row r="605" spans="1:19" s="47" customFormat="1" ht="39.950000000000003" hidden="1" customHeight="1">
      <c r="A605" s="518" t="s">
        <v>1673</v>
      </c>
      <c r="B605" s="227">
        <f t="shared" si="10"/>
        <v>494</v>
      </c>
      <c r="C605" s="701" t="s">
        <v>1920</v>
      </c>
      <c r="D605" s="701" t="s">
        <v>1921</v>
      </c>
      <c r="E605" s="701" t="s">
        <v>1922</v>
      </c>
      <c r="F605" s="701" t="s">
        <v>200</v>
      </c>
      <c r="G605" s="500" t="s">
        <v>200</v>
      </c>
      <c r="H605" s="500" t="s">
        <v>200</v>
      </c>
      <c r="I605" s="500" t="s">
        <v>200</v>
      </c>
      <c r="J605" s="500">
        <v>1</v>
      </c>
      <c r="K605" s="226" t="s">
        <v>1390</v>
      </c>
      <c r="L605" s="610" t="s">
        <v>200</v>
      </c>
      <c r="M605" s="500">
        <v>2016</v>
      </c>
      <c r="N605" s="500" t="s">
        <v>188</v>
      </c>
      <c r="O605" s="674"/>
      <c r="P605" s="500" t="s">
        <v>98</v>
      </c>
      <c r="Q605" s="500"/>
      <c r="R605" s="500"/>
      <c r="S605" s="701"/>
    </row>
    <row r="606" spans="1:19" s="47" customFormat="1" ht="39.950000000000003" hidden="1" customHeight="1">
      <c r="A606" s="518" t="s">
        <v>1673</v>
      </c>
      <c r="B606" s="227">
        <f t="shared" si="10"/>
        <v>495</v>
      </c>
      <c r="C606" s="701" t="s">
        <v>1920</v>
      </c>
      <c r="D606" s="701" t="s">
        <v>1921</v>
      </c>
      <c r="E606" s="701" t="s">
        <v>1922</v>
      </c>
      <c r="F606" s="701" t="s">
        <v>200</v>
      </c>
      <c r="G606" s="500" t="s">
        <v>200</v>
      </c>
      <c r="H606" s="500" t="s">
        <v>200</v>
      </c>
      <c r="I606" s="500" t="s">
        <v>200</v>
      </c>
      <c r="J606" s="500">
        <v>1</v>
      </c>
      <c r="K606" s="226" t="s">
        <v>1390</v>
      </c>
      <c r="L606" s="610" t="s">
        <v>200</v>
      </c>
      <c r="M606" s="500">
        <v>2016</v>
      </c>
      <c r="N606" s="500" t="s">
        <v>188</v>
      </c>
      <c r="O606" s="674"/>
      <c r="P606" s="500" t="s">
        <v>98</v>
      </c>
      <c r="Q606" s="500"/>
      <c r="R606" s="500"/>
      <c r="S606" s="701"/>
    </row>
    <row r="607" spans="1:19" s="47" customFormat="1" ht="39.950000000000003" hidden="1" customHeight="1">
      <c r="A607" s="518" t="s">
        <v>1673</v>
      </c>
      <c r="B607" s="227">
        <f t="shared" si="10"/>
        <v>496</v>
      </c>
      <c r="C607" s="701" t="s">
        <v>1920</v>
      </c>
      <c r="D607" s="701" t="s">
        <v>1921</v>
      </c>
      <c r="E607" s="701" t="s">
        <v>1922</v>
      </c>
      <c r="F607" s="701" t="s">
        <v>200</v>
      </c>
      <c r="G607" s="500" t="s">
        <v>200</v>
      </c>
      <c r="H607" s="500" t="s">
        <v>200</v>
      </c>
      <c r="I607" s="500" t="s">
        <v>200</v>
      </c>
      <c r="J607" s="500">
        <v>1</v>
      </c>
      <c r="K607" s="226" t="s">
        <v>1390</v>
      </c>
      <c r="L607" s="610" t="s">
        <v>200</v>
      </c>
      <c r="M607" s="500">
        <v>2016</v>
      </c>
      <c r="N607" s="500" t="s">
        <v>188</v>
      </c>
      <c r="O607" s="674"/>
      <c r="P607" s="500" t="s">
        <v>98</v>
      </c>
      <c r="Q607" s="500"/>
      <c r="R607" s="500"/>
      <c r="S607" s="701"/>
    </row>
    <row r="608" spans="1:19" s="47" customFormat="1" ht="39.950000000000003" hidden="1" customHeight="1">
      <c r="A608" s="518" t="s">
        <v>1673</v>
      </c>
      <c r="B608" s="227">
        <f t="shared" si="10"/>
        <v>497</v>
      </c>
      <c r="C608" s="701" t="s">
        <v>1920</v>
      </c>
      <c r="D608" s="701" t="s">
        <v>1921</v>
      </c>
      <c r="E608" s="701" t="s">
        <v>1922</v>
      </c>
      <c r="F608" s="701" t="s">
        <v>200</v>
      </c>
      <c r="G608" s="500" t="s">
        <v>200</v>
      </c>
      <c r="H608" s="500" t="s">
        <v>200</v>
      </c>
      <c r="I608" s="500" t="s">
        <v>200</v>
      </c>
      <c r="J608" s="500">
        <v>1</v>
      </c>
      <c r="K608" s="226" t="s">
        <v>1390</v>
      </c>
      <c r="L608" s="610" t="s">
        <v>200</v>
      </c>
      <c r="M608" s="500">
        <v>2016</v>
      </c>
      <c r="N608" s="500" t="s">
        <v>188</v>
      </c>
      <c r="O608" s="674"/>
      <c r="P608" s="500" t="s">
        <v>98</v>
      </c>
      <c r="Q608" s="500"/>
      <c r="R608" s="500"/>
      <c r="S608" s="701"/>
    </row>
    <row r="609" spans="1:19" s="47" customFormat="1" ht="39.950000000000003" hidden="1" customHeight="1">
      <c r="A609" s="518" t="s">
        <v>1673</v>
      </c>
      <c r="B609" s="227">
        <f t="shared" si="10"/>
        <v>498</v>
      </c>
      <c r="C609" s="701" t="s">
        <v>1920</v>
      </c>
      <c r="D609" s="701" t="s">
        <v>1921</v>
      </c>
      <c r="E609" s="701" t="s">
        <v>1922</v>
      </c>
      <c r="F609" s="701" t="s">
        <v>200</v>
      </c>
      <c r="G609" s="500" t="s">
        <v>200</v>
      </c>
      <c r="H609" s="500" t="s">
        <v>200</v>
      </c>
      <c r="I609" s="500" t="s">
        <v>200</v>
      </c>
      <c r="J609" s="500">
        <v>1</v>
      </c>
      <c r="K609" s="226" t="s">
        <v>1390</v>
      </c>
      <c r="L609" s="610" t="s">
        <v>200</v>
      </c>
      <c r="M609" s="500">
        <v>2016</v>
      </c>
      <c r="N609" s="500" t="s">
        <v>188</v>
      </c>
      <c r="O609" s="674"/>
      <c r="P609" s="500" t="s">
        <v>98</v>
      </c>
      <c r="Q609" s="500"/>
      <c r="R609" s="500"/>
      <c r="S609" s="701"/>
    </row>
    <row r="610" spans="1:19" s="47" customFormat="1" ht="39.950000000000003" hidden="1" customHeight="1">
      <c r="A610" s="518" t="s">
        <v>1673</v>
      </c>
      <c r="B610" s="227">
        <f t="shared" si="10"/>
        <v>499</v>
      </c>
      <c r="C610" s="701" t="s">
        <v>1920</v>
      </c>
      <c r="D610" s="701" t="s">
        <v>1921</v>
      </c>
      <c r="E610" s="701" t="s">
        <v>1922</v>
      </c>
      <c r="F610" s="701" t="s">
        <v>200</v>
      </c>
      <c r="G610" s="500" t="s">
        <v>200</v>
      </c>
      <c r="H610" s="500" t="s">
        <v>200</v>
      </c>
      <c r="I610" s="500" t="s">
        <v>200</v>
      </c>
      <c r="J610" s="500">
        <v>1</v>
      </c>
      <c r="K610" s="226" t="s">
        <v>1390</v>
      </c>
      <c r="L610" s="610" t="s">
        <v>200</v>
      </c>
      <c r="M610" s="500">
        <v>2016</v>
      </c>
      <c r="N610" s="500" t="s">
        <v>188</v>
      </c>
      <c r="O610" s="674"/>
      <c r="P610" s="500" t="s">
        <v>98</v>
      </c>
      <c r="Q610" s="500"/>
      <c r="R610" s="500"/>
      <c r="S610" s="701"/>
    </row>
    <row r="611" spans="1:19" s="47" customFormat="1" ht="39.950000000000003" hidden="1" customHeight="1">
      <c r="A611" s="518" t="s">
        <v>1673</v>
      </c>
      <c r="B611" s="227">
        <f t="shared" si="10"/>
        <v>500</v>
      </c>
      <c r="C611" s="701" t="s">
        <v>1920</v>
      </c>
      <c r="D611" s="701" t="s">
        <v>1921</v>
      </c>
      <c r="E611" s="701" t="s">
        <v>1922</v>
      </c>
      <c r="F611" s="701" t="s">
        <v>200</v>
      </c>
      <c r="G611" s="500" t="s">
        <v>200</v>
      </c>
      <c r="H611" s="500" t="s">
        <v>200</v>
      </c>
      <c r="I611" s="500" t="s">
        <v>200</v>
      </c>
      <c r="J611" s="500">
        <v>1</v>
      </c>
      <c r="K611" s="226" t="s">
        <v>1390</v>
      </c>
      <c r="L611" s="610" t="s">
        <v>200</v>
      </c>
      <c r="M611" s="500">
        <v>2016</v>
      </c>
      <c r="N611" s="500" t="s">
        <v>188</v>
      </c>
      <c r="O611" s="674"/>
      <c r="P611" s="500" t="s">
        <v>98</v>
      </c>
      <c r="Q611" s="500"/>
      <c r="R611" s="500"/>
      <c r="S611" s="701"/>
    </row>
    <row r="612" spans="1:19" s="47" customFormat="1" ht="39.950000000000003" hidden="1" customHeight="1">
      <c r="A612" s="518" t="s">
        <v>1673</v>
      </c>
      <c r="B612" s="227">
        <f t="shared" si="10"/>
        <v>501</v>
      </c>
      <c r="C612" s="701" t="s">
        <v>1920</v>
      </c>
      <c r="D612" s="701" t="s">
        <v>1921</v>
      </c>
      <c r="E612" s="701" t="s">
        <v>1922</v>
      </c>
      <c r="F612" s="701" t="s">
        <v>200</v>
      </c>
      <c r="G612" s="500" t="s">
        <v>200</v>
      </c>
      <c r="H612" s="500" t="s">
        <v>200</v>
      </c>
      <c r="I612" s="500" t="s">
        <v>200</v>
      </c>
      <c r="J612" s="500">
        <v>1</v>
      </c>
      <c r="K612" s="226" t="s">
        <v>1390</v>
      </c>
      <c r="L612" s="610" t="s">
        <v>200</v>
      </c>
      <c r="M612" s="500">
        <v>2016</v>
      </c>
      <c r="N612" s="500" t="s">
        <v>188</v>
      </c>
      <c r="O612" s="674"/>
      <c r="P612" s="500" t="s">
        <v>98</v>
      </c>
      <c r="Q612" s="500"/>
      <c r="R612" s="500"/>
      <c r="S612" s="701"/>
    </row>
    <row r="613" spans="1:19" s="47" customFormat="1" ht="39.950000000000003" hidden="1" customHeight="1">
      <c r="A613" s="518" t="s">
        <v>1673</v>
      </c>
      <c r="B613" s="227">
        <f t="shared" si="10"/>
        <v>502</v>
      </c>
      <c r="C613" s="701" t="s">
        <v>1920</v>
      </c>
      <c r="D613" s="701" t="s">
        <v>1921</v>
      </c>
      <c r="E613" s="701" t="s">
        <v>1922</v>
      </c>
      <c r="F613" s="701" t="s">
        <v>200</v>
      </c>
      <c r="G613" s="500" t="s">
        <v>200</v>
      </c>
      <c r="H613" s="500" t="s">
        <v>200</v>
      </c>
      <c r="I613" s="500" t="s">
        <v>200</v>
      </c>
      <c r="J613" s="500">
        <v>1</v>
      </c>
      <c r="K613" s="226" t="s">
        <v>1390</v>
      </c>
      <c r="L613" s="610" t="s">
        <v>200</v>
      </c>
      <c r="M613" s="500">
        <v>2016</v>
      </c>
      <c r="N613" s="500" t="s">
        <v>188</v>
      </c>
      <c r="O613" s="674"/>
      <c r="P613" s="500" t="s">
        <v>98</v>
      </c>
      <c r="Q613" s="500"/>
      <c r="R613" s="500"/>
      <c r="S613" s="701"/>
    </row>
    <row r="614" spans="1:19" s="47" customFormat="1" ht="39.950000000000003" hidden="1" customHeight="1">
      <c r="A614" s="518" t="s">
        <v>1673</v>
      </c>
      <c r="B614" s="227">
        <f t="shared" si="10"/>
        <v>503</v>
      </c>
      <c r="C614" s="701" t="s">
        <v>1920</v>
      </c>
      <c r="D614" s="701" t="s">
        <v>1921</v>
      </c>
      <c r="E614" s="701" t="s">
        <v>1922</v>
      </c>
      <c r="F614" s="701" t="s">
        <v>200</v>
      </c>
      <c r="G614" s="500" t="s">
        <v>200</v>
      </c>
      <c r="H614" s="500" t="s">
        <v>200</v>
      </c>
      <c r="I614" s="500" t="s">
        <v>200</v>
      </c>
      <c r="J614" s="500">
        <v>1</v>
      </c>
      <c r="K614" s="226" t="s">
        <v>1390</v>
      </c>
      <c r="L614" s="610" t="s">
        <v>200</v>
      </c>
      <c r="M614" s="500">
        <v>2016</v>
      </c>
      <c r="N614" s="500" t="s">
        <v>188</v>
      </c>
      <c r="O614" s="674"/>
      <c r="P614" s="500" t="s">
        <v>98</v>
      </c>
      <c r="Q614" s="500"/>
      <c r="R614" s="500"/>
      <c r="S614" s="701"/>
    </row>
    <row r="615" spans="1:19" s="47" customFormat="1" ht="39.950000000000003" hidden="1" customHeight="1">
      <c r="A615" s="518" t="s">
        <v>1673</v>
      </c>
      <c r="B615" s="227">
        <f t="shared" si="10"/>
        <v>504</v>
      </c>
      <c r="C615" s="701" t="s">
        <v>1920</v>
      </c>
      <c r="D615" s="701" t="s">
        <v>1921</v>
      </c>
      <c r="E615" s="701" t="s">
        <v>1922</v>
      </c>
      <c r="F615" s="701" t="s">
        <v>200</v>
      </c>
      <c r="G615" s="500" t="s">
        <v>200</v>
      </c>
      <c r="H615" s="500" t="s">
        <v>200</v>
      </c>
      <c r="I615" s="500" t="s">
        <v>200</v>
      </c>
      <c r="J615" s="500">
        <v>1</v>
      </c>
      <c r="K615" s="226" t="s">
        <v>1390</v>
      </c>
      <c r="L615" s="610" t="s">
        <v>200</v>
      </c>
      <c r="M615" s="500">
        <v>2016</v>
      </c>
      <c r="N615" s="500" t="s">
        <v>188</v>
      </c>
      <c r="O615" s="674"/>
      <c r="P615" s="500" t="s">
        <v>98</v>
      </c>
      <c r="Q615" s="500"/>
      <c r="R615" s="500"/>
      <c r="S615" s="701"/>
    </row>
    <row r="616" spans="1:19" s="47" customFormat="1" ht="39.950000000000003" hidden="1" customHeight="1">
      <c r="A616" s="518" t="s">
        <v>1673</v>
      </c>
      <c r="B616" s="227">
        <f t="shared" si="10"/>
        <v>505</v>
      </c>
      <c r="C616" s="701" t="s">
        <v>1920</v>
      </c>
      <c r="D616" s="701" t="s">
        <v>1921</v>
      </c>
      <c r="E616" s="701" t="s">
        <v>1922</v>
      </c>
      <c r="F616" s="701" t="s">
        <v>200</v>
      </c>
      <c r="G616" s="500" t="s">
        <v>200</v>
      </c>
      <c r="H616" s="500" t="s">
        <v>200</v>
      </c>
      <c r="I616" s="500" t="s">
        <v>200</v>
      </c>
      <c r="J616" s="500">
        <v>1</v>
      </c>
      <c r="K616" s="226" t="s">
        <v>1390</v>
      </c>
      <c r="L616" s="610" t="s">
        <v>200</v>
      </c>
      <c r="M616" s="500">
        <v>2016</v>
      </c>
      <c r="N616" s="500" t="s">
        <v>188</v>
      </c>
      <c r="O616" s="674"/>
      <c r="P616" s="500" t="s">
        <v>98</v>
      </c>
      <c r="Q616" s="500"/>
      <c r="R616" s="500"/>
      <c r="S616" s="701"/>
    </row>
    <row r="617" spans="1:19" s="47" customFormat="1" ht="39.950000000000003" hidden="1" customHeight="1">
      <c r="A617" s="518" t="s">
        <v>1673</v>
      </c>
      <c r="B617" s="227">
        <f t="shared" si="10"/>
        <v>506</v>
      </c>
      <c r="C617" s="701" t="s">
        <v>1920</v>
      </c>
      <c r="D617" s="701" t="s">
        <v>1921</v>
      </c>
      <c r="E617" s="701" t="s">
        <v>1922</v>
      </c>
      <c r="F617" s="701" t="s">
        <v>200</v>
      </c>
      <c r="G617" s="500" t="s">
        <v>200</v>
      </c>
      <c r="H617" s="500" t="s">
        <v>200</v>
      </c>
      <c r="I617" s="500" t="s">
        <v>200</v>
      </c>
      <c r="J617" s="500">
        <v>1</v>
      </c>
      <c r="K617" s="226" t="s">
        <v>1390</v>
      </c>
      <c r="L617" s="610" t="s">
        <v>200</v>
      </c>
      <c r="M617" s="500">
        <v>2016</v>
      </c>
      <c r="N617" s="500" t="s">
        <v>188</v>
      </c>
      <c r="O617" s="674"/>
      <c r="P617" s="500" t="s">
        <v>98</v>
      </c>
      <c r="Q617" s="500"/>
      <c r="R617" s="500"/>
      <c r="S617" s="701"/>
    </row>
    <row r="618" spans="1:19" s="47" customFormat="1" ht="39.950000000000003" hidden="1" customHeight="1">
      <c r="A618" s="518" t="s">
        <v>1673</v>
      </c>
      <c r="B618" s="227">
        <f t="shared" si="10"/>
        <v>507</v>
      </c>
      <c r="C618" s="701" t="s">
        <v>1920</v>
      </c>
      <c r="D618" s="701" t="s">
        <v>1921</v>
      </c>
      <c r="E618" s="701" t="s">
        <v>1922</v>
      </c>
      <c r="F618" s="701" t="s">
        <v>200</v>
      </c>
      <c r="G618" s="500" t="s">
        <v>200</v>
      </c>
      <c r="H618" s="500" t="s">
        <v>200</v>
      </c>
      <c r="I618" s="500" t="s">
        <v>200</v>
      </c>
      <c r="J618" s="500">
        <v>1</v>
      </c>
      <c r="K618" s="226" t="s">
        <v>1390</v>
      </c>
      <c r="L618" s="610" t="s">
        <v>200</v>
      </c>
      <c r="M618" s="500">
        <v>2016</v>
      </c>
      <c r="N618" s="500" t="s">
        <v>188</v>
      </c>
      <c r="O618" s="674"/>
      <c r="P618" s="500" t="s">
        <v>98</v>
      </c>
      <c r="Q618" s="500"/>
      <c r="R618" s="500"/>
      <c r="S618" s="701"/>
    </row>
    <row r="619" spans="1:19" s="47" customFormat="1" ht="39.950000000000003" hidden="1" customHeight="1">
      <c r="A619" s="518" t="s">
        <v>1673</v>
      </c>
      <c r="B619" s="227">
        <f t="shared" si="10"/>
        <v>508</v>
      </c>
      <c r="C619" s="701" t="s">
        <v>1920</v>
      </c>
      <c r="D619" s="701" t="s">
        <v>1921</v>
      </c>
      <c r="E619" s="701" t="s">
        <v>1922</v>
      </c>
      <c r="F619" s="701" t="s">
        <v>200</v>
      </c>
      <c r="G619" s="500" t="s">
        <v>200</v>
      </c>
      <c r="H619" s="500" t="s">
        <v>200</v>
      </c>
      <c r="I619" s="500" t="s">
        <v>200</v>
      </c>
      <c r="J619" s="500">
        <v>1</v>
      </c>
      <c r="K619" s="226" t="s">
        <v>1390</v>
      </c>
      <c r="L619" s="610" t="s">
        <v>200</v>
      </c>
      <c r="M619" s="500">
        <v>2016</v>
      </c>
      <c r="N619" s="500" t="s">
        <v>188</v>
      </c>
      <c r="O619" s="674"/>
      <c r="P619" s="500" t="s">
        <v>98</v>
      </c>
      <c r="Q619" s="500"/>
      <c r="R619" s="500"/>
      <c r="S619" s="701"/>
    </row>
    <row r="620" spans="1:19" s="47" customFormat="1" ht="39.950000000000003" hidden="1" customHeight="1">
      <c r="A620" s="518" t="s">
        <v>1673</v>
      </c>
      <c r="B620" s="227">
        <f t="shared" si="10"/>
        <v>509</v>
      </c>
      <c r="C620" s="701" t="s">
        <v>1920</v>
      </c>
      <c r="D620" s="701" t="s">
        <v>1921</v>
      </c>
      <c r="E620" s="701" t="s">
        <v>1922</v>
      </c>
      <c r="F620" s="701" t="s">
        <v>200</v>
      </c>
      <c r="G620" s="500" t="s">
        <v>200</v>
      </c>
      <c r="H620" s="500" t="s">
        <v>200</v>
      </c>
      <c r="I620" s="500" t="s">
        <v>200</v>
      </c>
      <c r="J620" s="500">
        <v>1</v>
      </c>
      <c r="K620" s="226" t="s">
        <v>1390</v>
      </c>
      <c r="L620" s="610" t="s">
        <v>200</v>
      </c>
      <c r="M620" s="500">
        <v>2016</v>
      </c>
      <c r="N620" s="500" t="s">
        <v>188</v>
      </c>
      <c r="O620" s="674"/>
      <c r="P620" s="500" t="s">
        <v>98</v>
      </c>
      <c r="Q620" s="500"/>
      <c r="R620" s="500"/>
      <c r="S620" s="701"/>
    </row>
    <row r="621" spans="1:19" s="47" customFormat="1" ht="39.950000000000003" hidden="1" customHeight="1">
      <c r="A621" s="518" t="s">
        <v>1673</v>
      </c>
      <c r="B621" s="227">
        <f t="shared" si="10"/>
        <v>510</v>
      </c>
      <c r="C621" s="701" t="s">
        <v>1920</v>
      </c>
      <c r="D621" s="701" t="s">
        <v>1921</v>
      </c>
      <c r="E621" s="701" t="s">
        <v>1922</v>
      </c>
      <c r="F621" s="701" t="s">
        <v>200</v>
      </c>
      <c r="G621" s="500" t="s">
        <v>200</v>
      </c>
      <c r="H621" s="500" t="s">
        <v>200</v>
      </c>
      <c r="I621" s="500" t="s">
        <v>200</v>
      </c>
      <c r="J621" s="500">
        <v>1</v>
      </c>
      <c r="K621" s="226" t="s">
        <v>1390</v>
      </c>
      <c r="L621" s="610" t="s">
        <v>200</v>
      </c>
      <c r="M621" s="500">
        <v>2016</v>
      </c>
      <c r="N621" s="500" t="s">
        <v>188</v>
      </c>
      <c r="O621" s="674"/>
      <c r="P621" s="500" t="s">
        <v>98</v>
      </c>
      <c r="Q621" s="500"/>
      <c r="R621" s="500"/>
      <c r="S621" s="701"/>
    </row>
    <row r="622" spans="1:19" s="47" customFormat="1" ht="39.950000000000003" hidden="1" customHeight="1">
      <c r="A622" s="518" t="s">
        <v>1673</v>
      </c>
      <c r="B622" s="227">
        <f t="shared" si="10"/>
        <v>511</v>
      </c>
      <c r="C622" s="701" t="s">
        <v>1920</v>
      </c>
      <c r="D622" s="701" t="s">
        <v>1921</v>
      </c>
      <c r="E622" s="701" t="s">
        <v>1922</v>
      </c>
      <c r="F622" s="701" t="s">
        <v>200</v>
      </c>
      <c r="G622" s="500" t="s">
        <v>200</v>
      </c>
      <c r="H622" s="500" t="s">
        <v>200</v>
      </c>
      <c r="I622" s="500" t="s">
        <v>200</v>
      </c>
      <c r="J622" s="500">
        <v>1</v>
      </c>
      <c r="K622" s="226" t="s">
        <v>1390</v>
      </c>
      <c r="L622" s="610" t="s">
        <v>200</v>
      </c>
      <c r="M622" s="500">
        <v>2016</v>
      </c>
      <c r="N622" s="500" t="s">
        <v>188</v>
      </c>
      <c r="O622" s="674"/>
      <c r="P622" s="500" t="s">
        <v>98</v>
      </c>
      <c r="Q622" s="500"/>
      <c r="R622" s="500"/>
      <c r="S622" s="701"/>
    </row>
    <row r="623" spans="1:19" s="47" customFormat="1" ht="39.950000000000003" hidden="1" customHeight="1">
      <c r="A623" s="518" t="s">
        <v>1673</v>
      </c>
      <c r="B623" s="227">
        <f t="shared" si="10"/>
        <v>512</v>
      </c>
      <c r="C623" s="701" t="s">
        <v>1920</v>
      </c>
      <c r="D623" s="701" t="s">
        <v>1921</v>
      </c>
      <c r="E623" s="701" t="s">
        <v>1922</v>
      </c>
      <c r="F623" s="701" t="s">
        <v>200</v>
      </c>
      <c r="G623" s="500" t="s">
        <v>200</v>
      </c>
      <c r="H623" s="500" t="s">
        <v>200</v>
      </c>
      <c r="I623" s="500" t="s">
        <v>200</v>
      </c>
      <c r="J623" s="500">
        <v>1</v>
      </c>
      <c r="K623" s="226" t="s">
        <v>1390</v>
      </c>
      <c r="L623" s="610" t="s">
        <v>200</v>
      </c>
      <c r="M623" s="500">
        <v>2016</v>
      </c>
      <c r="N623" s="500" t="s">
        <v>188</v>
      </c>
      <c r="O623" s="674"/>
      <c r="P623" s="500" t="s">
        <v>98</v>
      </c>
      <c r="Q623" s="500"/>
      <c r="R623" s="500"/>
      <c r="S623" s="701"/>
    </row>
    <row r="624" spans="1:19" s="47" customFormat="1" ht="39.950000000000003" hidden="1" customHeight="1">
      <c r="A624" s="518" t="s">
        <v>1673</v>
      </c>
      <c r="B624" s="227">
        <f t="shared" si="10"/>
        <v>513</v>
      </c>
      <c r="C624" s="701" t="s">
        <v>1920</v>
      </c>
      <c r="D624" s="701" t="s">
        <v>1921</v>
      </c>
      <c r="E624" s="701" t="s">
        <v>1922</v>
      </c>
      <c r="F624" s="701" t="s">
        <v>200</v>
      </c>
      <c r="G624" s="500" t="s">
        <v>200</v>
      </c>
      <c r="H624" s="500" t="s">
        <v>200</v>
      </c>
      <c r="I624" s="500" t="s">
        <v>200</v>
      </c>
      <c r="J624" s="500">
        <v>1</v>
      </c>
      <c r="K624" s="226" t="s">
        <v>1390</v>
      </c>
      <c r="L624" s="610" t="s">
        <v>200</v>
      </c>
      <c r="M624" s="500">
        <v>2016</v>
      </c>
      <c r="N624" s="500" t="s">
        <v>188</v>
      </c>
      <c r="O624" s="674"/>
      <c r="P624" s="500" t="s">
        <v>98</v>
      </c>
      <c r="Q624" s="500"/>
      <c r="R624" s="500"/>
      <c r="S624" s="701"/>
    </row>
    <row r="625" spans="1:19" s="47" customFormat="1" ht="39.950000000000003" hidden="1" customHeight="1">
      <c r="A625" s="518" t="s">
        <v>1673</v>
      </c>
      <c r="B625" s="227">
        <f t="shared" si="10"/>
        <v>514</v>
      </c>
      <c r="C625" s="701" t="s">
        <v>1920</v>
      </c>
      <c r="D625" s="701" t="s">
        <v>1921</v>
      </c>
      <c r="E625" s="701" t="s">
        <v>1922</v>
      </c>
      <c r="F625" s="701" t="s">
        <v>200</v>
      </c>
      <c r="G625" s="500" t="s">
        <v>200</v>
      </c>
      <c r="H625" s="500" t="s">
        <v>200</v>
      </c>
      <c r="I625" s="500" t="s">
        <v>200</v>
      </c>
      <c r="J625" s="500">
        <v>1</v>
      </c>
      <c r="K625" s="226" t="s">
        <v>1390</v>
      </c>
      <c r="L625" s="610" t="s">
        <v>200</v>
      </c>
      <c r="M625" s="500">
        <v>2016</v>
      </c>
      <c r="N625" s="500" t="s">
        <v>188</v>
      </c>
      <c r="O625" s="674"/>
      <c r="P625" s="500" t="s">
        <v>98</v>
      </c>
      <c r="Q625" s="500"/>
      <c r="R625" s="500"/>
      <c r="S625" s="701"/>
    </row>
    <row r="626" spans="1:19" s="47" customFormat="1" ht="39.950000000000003" hidden="1" customHeight="1">
      <c r="A626" s="518" t="s">
        <v>1673</v>
      </c>
      <c r="B626" s="227">
        <f t="shared" si="10"/>
        <v>515</v>
      </c>
      <c r="C626" s="701" t="s">
        <v>1920</v>
      </c>
      <c r="D626" s="701" t="s">
        <v>1921</v>
      </c>
      <c r="E626" s="701" t="s">
        <v>1922</v>
      </c>
      <c r="F626" s="701" t="s">
        <v>200</v>
      </c>
      <c r="G626" s="500" t="s">
        <v>200</v>
      </c>
      <c r="H626" s="500" t="s">
        <v>200</v>
      </c>
      <c r="I626" s="500" t="s">
        <v>200</v>
      </c>
      <c r="J626" s="500">
        <v>1</v>
      </c>
      <c r="K626" s="226" t="s">
        <v>1390</v>
      </c>
      <c r="L626" s="610" t="s">
        <v>200</v>
      </c>
      <c r="M626" s="500">
        <v>2016</v>
      </c>
      <c r="N626" s="500" t="s">
        <v>188</v>
      </c>
      <c r="O626" s="674"/>
      <c r="P626" s="500" t="s">
        <v>98</v>
      </c>
      <c r="Q626" s="500"/>
      <c r="R626" s="500"/>
      <c r="S626" s="701"/>
    </row>
    <row r="627" spans="1:19" s="47" customFormat="1" ht="39.950000000000003" hidden="1" customHeight="1">
      <c r="A627" s="518" t="s">
        <v>1673</v>
      </c>
      <c r="B627" s="227">
        <f t="shared" si="10"/>
        <v>516</v>
      </c>
      <c r="C627" s="701" t="s">
        <v>1920</v>
      </c>
      <c r="D627" s="701" t="s">
        <v>1921</v>
      </c>
      <c r="E627" s="701" t="s">
        <v>1922</v>
      </c>
      <c r="F627" s="701" t="s">
        <v>200</v>
      </c>
      <c r="G627" s="500" t="s">
        <v>200</v>
      </c>
      <c r="H627" s="500" t="s">
        <v>200</v>
      </c>
      <c r="I627" s="500" t="s">
        <v>200</v>
      </c>
      <c r="J627" s="500">
        <v>1</v>
      </c>
      <c r="K627" s="226" t="s">
        <v>1390</v>
      </c>
      <c r="L627" s="610" t="s">
        <v>200</v>
      </c>
      <c r="M627" s="500">
        <v>2016</v>
      </c>
      <c r="N627" s="500" t="s">
        <v>188</v>
      </c>
      <c r="O627" s="674"/>
      <c r="P627" s="500" t="s">
        <v>98</v>
      </c>
      <c r="Q627" s="500"/>
      <c r="R627" s="500"/>
      <c r="S627" s="701"/>
    </row>
    <row r="628" spans="1:19" s="47" customFormat="1" ht="39.950000000000003" hidden="1" customHeight="1">
      <c r="A628" s="518" t="s">
        <v>1673</v>
      </c>
      <c r="B628" s="227">
        <f t="shared" ref="B628:B691" si="11">B627+1</f>
        <v>517</v>
      </c>
      <c r="C628" s="701" t="s">
        <v>1920</v>
      </c>
      <c r="D628" s="701" t="s">
        <v>1921</v>
      </c>
      <c r="E628" s="701" t="s">
        <v>1922</v>
      </c>
      <c r="F628" s="701" t="s">
        <v>200</v>
      </c>
      <c r="G628" s="500" t="s">
        <v>200</v>
      </c>
      <c r="H628" s="500" t="s">
        <v>200</v>
      </c>
      <c r="I628" s="500" t="s">
        <v>200</v>
      </c>
      <c r="J628" s="500">
        <v>1</v>
      </c>
      <c r="K628" s="226" t="s">
        <v>1390</v>
      </c>
      <c r="L628" s="610" t="s">
        <v>200</v>
      </c>
      <c r="M628" s="500">
        <v>2016</v>
      </c>
      <c r="N628" s="500" t="s">
        <v>188</v>
      </c>
      <c r="O628" s="674"/>
      <c r="P628" s="500" t="s">
        <v>98</v>
      </c>
      <c r="Q628" s="500"/>
      <c r="R628" s="500"/>
      <c r="S628" s="701"/>
    </row>
    <row r="629" spans="1:19" s="47" customFormat="1" ht="39.950000000000003" hidden="1" customHeight="1">
      <c r="A629" s="518" t="s">
        <v>1673</v>
      </c>
      <c r="B629" s="227">
        <f t="shared" si="11"/>
        <v>518</v>
      </c>
      <c r="C629" s="701" t="s">
        <v>1920</v>
      </c>
      <c r="D629" s="701" t="s">
        <v>1921</v>
      </c>
      <c r="E629" s="701" t="s">
        <v>1922</v>
      </c>
      <c r="F629" s="701" t="s">
        <v>200</v>
      </c>
      <c r="G629" s="500" t="s">
        <v>200</v>
      </c>
      <c r="H629" s="500" t="s">
        <v>200</v>
      </c>
      <c r="I629" s="500" t="s">
        <v>200</v>
      </c>
      <c r="J629" s="500">
        <v>1</v>
      </c>
      <c r="K629" s="226" t="s">
        <v>1390</v>
      </c>
      <c r="L629" s="610" t="s">
        <v>200</v>
      </c>
      <c r="M629" s="500">
        <v>2016</v>
      </c>
      <c r="N629" s="500" t="s">
        <v>188</v>
      </c>
      <c r="O629" s="674"/>
      <c r="P629" s="500" t="s">
        <v>98</v>
      </c>
      <c r="Q629" s="500"/>
      <c r="R629" s="500"/>
      <c r="S629" s="701"/>
    </row>
    <row r="630" spans="1:19" s="47" customFormat="1" ht="39.950000000000003" hidden="1" customHeight="1">
      <c r="A630" s="518" t="s">
        <v>1673</v>
      </c>
      <c r="B630" s="227">
        <f t="shared" si="11"/>
        <v>519</v>
      </c>
      <c r="C630" s="701" t="s">
        <v>1920</v>
      </c>
      <c r="D630" s="701" t="s">
        <v>1921</v>
      </c>
      <c r="E630" s="701" t="s">
        <v>1922</v>
      </c>
      <c r="F630" s="701" t="s">
        <v>200</v>
      </c>
      <c r="G630" s="500" t="s">
        <v>200</v>
      </c>
      <c r="H630" s="500" t="s">
        <v>200</v>
      </c>
      <c r="I630" s="500" t="s">
        <v>200</v>
      </c>
      <c r="J630" s="500">
        <v>1</v>
      </c>
      <c r="K630" s="226" t="s">
        <v>1390</v>
      </c>
      <c r="L630" s="610" t="s">
        <v>200</v>
      </c>
      <c r="M630" s="500">
        <v>2016</v>
      </c>
      <c r="N630" s="500" t="s">
        <v>188</v>
      </c>
      <c r="O630" s="674"/>
      <c r="P630" s="500" t="s">
        <v>98</v>
      </c>
      <c r="Q630" s="500"/>
      <c r="R630" s="500"/>
      <c r="S630" s="701"/>
    </row>
    <row r="631" spans="1:19" s="47" customFormat="1" ht="39.950000000000003" hidden="1" customHeight="1">
      <c r="A631" s="518" t="s">
        <v>1673</v>
      </c>
      <c r="B631" s="251">
        <f t="shared" si="11"/>
        <v>520</v>
      </c>
      <c r="C631" s="232" t="s">
        <v>1920</v>
      </c>
      <c r="D631" s="232" t="s">
        <v>1921</v>
      </c>
      <c r="E631" s="232" t="s">
        <v>1922</v>
      </c>
      <c r="F631" s="232" t="s">
        <v>200</v>
      </c>
      <c r="G631" s="501" t="s">
        <v>200</v>
      </c>
      <c r="H631" s="501" t="s">
        <v>200</v>
      </c>
      <c r="I631" s="501" t="s">
        <v>200</v>
      </c>
      <c r="J631" s="501">
        <v>1</v>
      </c>
      <c r="K631" s="891" t="s">
        <v>1390</v>
      </c>
      <c r="L631" s="617" t="s">
        <v>200</v>
      </c>
      <c r="M631" s="501">
        <v>2016</v>
      </c>
      <c r="N631" s="501" t="s">
        <v>188</v>
      </c>
      <c r="O631" s="734"/>
      <c r="P631" s="501" t="s">
        <v>98</v>
      </c>
      <c r="Q631" s="501"/>
      <c r="R631" s="501"/>
      <c r="S631" s="232"/>
    </row>
    <row r="632" spans="1:19" s="47" customFormat="1" ht="39.950000000000003" hidden="1" customHeight="1">
      <c r="A632" s="518" t="s">
        <v>1673</v>
      </c>
      <c r="B632" s="639">
        <f t="shared" si="11"/>
        <v>521</v>
      </c>
      <c r="C632" s="702" t="s">
        <v>1920</v>
      </c>
      <c r="D632" s="702" t="s">
        <v>1921</v>
      </c>
      <c r="E632" s="702" t="s">
        <v>1922</v>
      </c>
      <c r="F632" s="702" t="s">
        <v>200</v>
      </c>
      <c r="G632" s="111" t="s">
        <v>200</v>
      </c>
      <c r="H632" s="111" t="s">
        <v>200</v>
      </c>
      <c r="I632" s="111" t="s">
        <v>200</v>
      </c>
      <c r="J632" s="111">
        <v>1</v>
      </c>
      <c r="K632" s="890" t="s">
        <v>1390</v>
      </c>
      <c r="L632" s="611" t="s">
        <v>200</v>
      </c>
      <c r="M632" s="111">
        <v>2016</v>
      </c>
      <c r="N632" s="111" t="s">
        <v>188</v>
      </c>
      <c r="O632" s="673"/>
      <c r="P632" s="111" t="s">
        <v>98</v>
      </c>
      <c r="Q632" s="111"/>
      <c r="R632" s="111"/>
      <c r="S632" s="702"/>
    </row>
    <row r="633" spans="1:19" s="47" customFormat="1" ht="39.950000000000003" hidden="1" customHeight="1">
      <c r="A633" s="518" t="s">
        <v>1673</v>
      </c>
      <c r="B633" s="227">
        <f t="shared" si="11"/>
        <v>522</v>
      </c>
      <c r="C633" s="701" t="s">
        <v>1920</v>
      </c>
      <c r="D633" s="701" t="s">
        <v>1921</v>
      </c>
      <c r="E633" s="701" t="s">
        <v>1922</v>
      </c>
      <c r="F633" s="701" t="s">
        <v>200</v>
      </c>
      <c r="G633" s="500" t="s">
        <v>200</v>
      </c>
      <c r="H633" s="500" t="s">
        <v>200</v>
      </c>
      <c r="I633" s="500" t="s">
        <v>200</v>
      </c>
      <c r="J633" s="500">
        <v>1</v>
      </c>
      <c r="K633" s="226" t="s">
        <v>1390</v>
      </c>
      <c r="L633" s="610" t="s">
        <v>200</v>
      </c>
      <c r="M633" s="500">
        <v>2016</v>
      </c>
      <c r="N633" s="500" t="s">
        <v>188</v>
      </c>
      <c r="O633" s="674"/>
      <c r="P633" s="500" t="s">
        <v>98</v>
      </c>
      <c r="Q633" s="500"/>
      <c r="R633" s="500"/>
      <c r="S633" s="701"/>
    </row>
    <row r="634" spans="1:19" s="47" customFormat="1" ht="39.950000000000003" hidden="1" customHeight="1">
      <c r="A634" s="518" t="s">
        <v>1673</v>
      </c>
      <c r="B634" s="227">
        <f t="shared" si="11"/>
        <v>523</v>
      </c>
      <c r="C634" s="701" t="s">
        <v>1920</v>
      </c>
      <c r="D634" s="701" t="s">
        <v>1921</v>
      </c>
      <c r="E634" s="701" t="s">
        <v>1922</v>
      </c>
      <c r="F634" s="701" t="s">
        <v>200</v>
      </c>
      <c r="G634" s="500" t="s">
        <v>200</v>
      </c>
      <c r="H634" s="500" t="s">
        <v>200</v>
      </c>
      <c r="I634" s="500" t="s">
        <v>200</v>
      </c>
      <c r="J634" s="500">
        <v>1</v>
      </c>
      <c r="K634" s="226" t="s">
        <v>1390</v>
      </c>
      <c r="L634" s="610" t="s">
        <v>200</v>
      </c>
      <c r="M634" s="500">
        <v>2016</v>
      </c>
      <c r="N634" s="500" t="s">
        <v>188</v>
      </c>
      <c r="O634" s="674"/>
      <c r="P634" s="500" t="s">
        <v>98</v>
      </c>
      <c r="Q634" s="500"/>
      <c r="R634" s="500"/>
      <c r="S634" s="701"/>
    </row>
    <row r="635" spans="1:19" s="47" customFormat="1" ht="39.950000000000003" hidden="1" customHeight="1">
      <c r="A635" s="518" t="s">
        <v>1673</v>
      </c>
      <c r="B635" s="227">
        <f t="shared" si="11"/>
        <v>524</v>
      </c>
      <c r="C635" s="701" t="s">
        <v>1920</v>
      </c>
      <c r="D635" s="701" t="s">
        <v>1921</v>
      </c>
      <c r="E635" s="701" t="s">
        <v>1922</v>
      </c>
      <c r="F635" s="701" t="s">
        <v>200</v>
      </c>
      <c r="G635" s="500" t="s">
        <v>200</v>
      </c>
      <c r="H635" s="500" t="s">
        <v>200</v>
      </c>
      <c r="I635" s="500" t="s">
        <v>200</v>
      </c>
      <c r="J635" s="500">
        <v>1</v>
      </c>
      <c r="K635" s="226" t="s">
        <v>1390</v>
      </c>
      <c r="L635" s="610" t="s">
        <v>200</v>
      </c>
      <c r="M635" s="500">
        <v>2016</v>
      </c>
      <c r="N635" s="500" t="s">
        <v>188</v>
      </c>
      <c r="O635" s="674"/>
      <c r="P635" s="500" t="s">
        <v>98</v>
      </c>
      <c r="Q635" s="500"/>
      <c r="R635" s="500"/>
      <c r="S635" s="701"/>
    </row>
    <row r="636" spans="1:19" s="47" customFormat="1" ht="39.950000000000003" hidden="1" customHeight="1">
      <c r="A636" s="518" t="s">
        <v>1673</v>
      </c>
      <c r="B636" s="227">
        <f t="shared" si="11"/>
        <v>525</v>
      </c>
      <c r="C636" s="701" t="s">
        <v>1920</v>
      </c>
      <c r="D636" s="701" t="s">
        <v>1921</v>
      </c>
      <c r="E636" s="701" t="s">
        <v>1922</v>
      </c>
      <c r="F636" s="701" t="s">
        <v>200</v>
      </c>
      <c r="G636" s="500" t="s">
        <v>200</v>
      </c>
      <c r="H636" s="500" t="s">
        <v>200</v>
      </c>
      <c r="I636" s="500" t="s">
        <v>200</v>
      </c>
      <c r="J636" s="500">
        <v>1</v>
      </c>
      <c r="K636" s="226" t="s">
        <v>1390</v>
      </c>
      <c r="L636" s="610" t="s">
        <v>200</v>
      </c>
      <c r="M636" s="500">
        <v>2016</v>
      </c>
      <c r="N636" s="500" t="s">
        <v>188</v>
      </c>
      <c r="O636" s="674"/>
      <c r="P636" s="500" t="s">
        <v>98</v>
      </c>
      <c r="Q636" s="500"/>
      <c r="R636" s="500"/>
      <c r="S636" s="701"/>
    </row>
    <row r="637" spans="1:19" s="47" customFormat="1" ht="39.950000000000003" hidden="1" customHeight="1">
      <c r="A637" s="518" t="s">
        <v>1673</v>
      </c>
      <c r="B637" s="227">
        <f t="shared" si="11"/>
        <v>526</v>
      </c>
      <c r="C637" s="701" t="s">
        <v>1920</v>
      </c>
      <c r="D637" s="701" t="s">
        <v>1921</v>
      </c>
      <c r="E637" s="701" t="s">
        <v>1922</v>
      </c>
      <c r="F637" s="701" t="s">
        <v>200</v>
      </c>
      <c r="G637" s="500" t="s">
        <v>200</v>
      </c>
      <c r="H637" s="500" t="s">
        <v>200</v>
      </c>
      <c r="I637" s="500" t="s">
        <v>200</v>
      </c>
      <c r="J637" s="500">
        <v>1</v>
      </c>
      <c r="K637" s="226" t="s">
        <v>1390</v>
      </c>
      <c r="L637" s="610" t="s">
        <v>200</v>
      </c>
      <c r="M637" s="500">
        <v>2016</v>
      </c>
      <c r="N637" s="500" t="s">
        <v>188</v>
      </c>
      <c r="O637" s="674"/>
      <c r="P637" s="500" t="s">
        <v>98</v>
      </c>
      <c r="Q637" s="500"/>
      <c r="R637" s="500"/>
      <c r="S637" s="701"/>
    </row>
    <row r="638" spans="1:19" s="47" customFormat="1" ht="39.950000000000003" hidden="1" customHeight="1">
      <c r="A638" s="518" t="s">
        <v>1673</v>
      </c>
      <c r="B638" s="227">
        <f t="shared" si="11"/>
        <v>527</v>
      </c>
      <c r="C638" s="701" t="s">
        <v>1920</v>
      </c>
      <c r="D638" s="701" t="s">
        <v>1921</v>
      </c>
      <c r="E638" s="701" t="s">
        <v>1922</v>
      </c>
      <c r="F638" s="701" t="s">
        <v>200</v>
      </c>
      <c r="G638" s="500" t="s">
        <v>200</v>
      </c>
      <c r="H638" s="500" t="s">
        <v>200</v>
      </c>
      <c r="I638" s="500" t="s">
        <v>200</v>
      </c>
      <c r="J638" s="500">
        <v>1</v>
      </c>
      <c r="K638" s="226" t="s">
        <v>1390</v>
      </c>
      <c r="L638" s="610" t="s">
        <v>200</v>
      </c>
      <c r="M638" s="500">
        <v>2016</v>
      </c>
      <c r="N638" s="500" t="s">
        <v>188</v>
      </c>
      <c r="O638" s="674"/>
      <c r="P638" s="500" t="s">
        <v>98</v>
      </c>
      <c r="Q638" s="500"/>
      <c r="R638" s="500"/>
      <c r="S638" s="701"/>
    </row>
    <row r="639" spans="1:19" s="47" customFormat="1" ht="39.950000000000003" hidden="1" customHeight="1">
      <c r="A639" s="518" t="s">
        <v>1673</v>
      </c>
      <c r="B639" s="227">
        <f t="shared" si="11"/>
        <v>528</v>
      </c>
      <c r="C639" s="701" t="s">
        <v>1920</v>
      </c>
      <c r="D639" s="701" t="s">
        <v>1921</v>
      </c>
      <c r="E639" s="701" t="s">
        <v>1922</v>
      </c>
      <c r="F639" s="701" t="s">
        <v>200</v>
      </c>
      <c r="G639" s="500" t="s">
        <v>200</v>
      </c>
      <c r="H639" s="500" t="s">
        <v>200</v>
      </c>
      <c r="I639" s="500" t="s">
        <v>200</v>
      </c>
      <c r="J639" s="500">
        <v>1</v>
      </c>
      <c r="K639" s="226" t="s">
        <v>1390</v>
      </c>
      <c r="L639" s="610" t="s">
        <v>200</v>
      </c>
      <c r="M639" s="500">
        <v>2016</v>
      </c>
      <c r="N639" s="500" t="s">
        <v>188</v>
      </c>
      <c r="O639" s="674"/>
      <c r="P639" s="500" t="s">
        <v>98</v>
      </c>
      <c r="Q639" s="500"/>
      <c r="R639" s="500"/>
      <c r="S639" s="701"/>
    </row>
    <row r="640" spans="1:19" s="47" customFormat="1" ht="39.950000000000003" hidden="1" customHeight="1">
      <c r="A640" s="518" t="s">
        <v>1673</v>
      </c>
      <c r="B640" s="227">
        <f t="shared" si="11"/>
        <v>529</v>
      </c>
      <c r="C640" s="701" t="s">
        <v>1920</v>
      </c>
      <c r="D640" s="701" t="s">
        <v>1921</v>
      </c>
      <c r="E640" s="701" t="s">
        <v>1922</v>
      </c>
      <c r="F640" s="701" t="s">
        <v>200</v>
      </c>
      <c r="G640" s="500" t="s">
        <v>200</v>
      </c>
      <c r="H640" s="500" t="s">
        <v>200</v>
      </c>
      <c r="I640" s="500" t="s">
        <v>200</v>
      </c>
      <c r="J640" s="500">
        <v>1</v>
      </c>
      <c r="K640" s="226" t="s">
        <v>1390</v>
      </c>
      <c r="L640" s="610" t="s">
        <v>200</v>
      </c>
      <c r="M640" s="500">
        <v>2016</v>
      </c>
      <c r="N640" s="500" t="s">
        <v>188</v>
      </c>
      <c r="O640" s="674"/>
      <c r="P640" s="500" t="s">
        <v>98</v>
      </c>
      <c r="Q640" s="500"/>
      <c r="R640" s="500"/>
      <c r="S640" s="701"/>
    </row>
    <row r="641" spans="1:19" s="47" customFormat="1" ht="39.950000000000003" hidden="1" customHeight="1">
      <c r="A641" s="518" t="s">
        <v>1673</v>
      </c>
      <c r="B641" s="227">
        <f t="shared" si="11"/>
        <v>530</v>
      </c>
      <c r="C641" s="701" t="s">
        <v>1920</v>
      </c>
      <c r="D641" s="701" t="s">
        <v>1921</v>
      </c>
      <c r="E641" s="701" t="s">
        <v>1922</v>
      </c>
      <c r="F641" s="701" t="s">
        <v>200</v>
      </c>
      <c r="G641" s="500" t="s">
        <v>200</v>
      </c>
      <c r="H641" s="500" t="s">
        <v>200</v>
      </c>
      <c r="I641" s="500" t="s">
        <v>200</v>
      </c>
      <c r="J641" s="500">
        <v>1</v>
      </c>
      <c r="K641" s="226" t="s">
        <v>1390</v>
      </c>
      <c r="L641" s="610" t="s">
        <v>200</v>
      </c>
      <c r="M641" s="500">
        <v>2016</v>
      </c>
      <c r="N641" s="500" t="s">
        <v>188</v>
      </c>
      <c r="O641" s="674"/>
      <c r="P641" s="500" t="s">
        <v>98</v>
      </c>
      <c r="Q641" s="500"/>
      <c r="R641" s="500"/>
      <c r="S641" s="701"/>
    </row>
    <row r="642" spans="1:19" s="47" customFormat="1" ht="39.950000000000003" hidden="1" customHeight="1">
      <c r="A642" s="518" t="s">
        <v>1673</v>
      </c>
      <c r="B642" s="227">
        <f t="shared" si="11"/>
        <v>531</v>
      </c>
      <c r="C642" s="701" t="s">
        <v>1920</v>
      </c>
      <c r="D642" s="701" t="s">
        <v>1921</v>
      </c>
      <c r="E642" s="701" t="s">
        <v>1922</v>
      </c>
      <c r="F642" s="701" t="s">
        <v>200</v>
      </c>
      <c r="G642" s="500" t="s">
        <v>200</v>
      </c>
      <c r="H642" s="500" t="s">
        <v>200</v>
      </c>
      <c r="I642" s="500" t="s">
        <v>200</v>
      </c>
      <c r="J642" s="500">
        <v>1</v>
      </c>
      <c r="K642" s="226" t="s">
        <v>1390</v>
      </c>
      <c r="L642" s="610" t="s">
        <v>200</v>
      </c>
      <c r="M642" s="500">
        <v>2016</v>
      </c>
      <c r="N642" s="500" t="s">
        <v>188</v>
      </c>
      <c r="O642" s="674"/>
      <c r="P642" s="500" t="s">
        <v>98</v>
      </c>
      <c r="Q642" s="500"/>
      <c r="R642" s="500"/>
      <c r="S642" s="701"/>
    </row>
    <row r="643" spans="1:19" s="47" customFormat="1" ht="39.950000000000003" hidden="1" customHeight="1">
      <c r="A643" s="518" t="s">
        <v>1673</v>
      </c>
      <c r="B643" s="227">
        <f t="shared" si="11"/>
        <v>532</v>
      </c>
      <c r="C643" s="701" t="s">
        <v>1920</v>
      </c>
      <c r="D643" s="701" t="s">
        <v>1921</v>
      </c>
      <c r="E643" s="701" t="s">
        <v>1922</v>
      </c>
      <c r="F643" s="701" t="s">
        <v>200</v>
      </c>
      <c r="G643" s="500" t="s">
        <v>200</v>
      </c>
      <c r="H643" s="500" t="s">
        <v>200</v>
      </c>
      <c r="I643" s="500" t="s">
        <v>200</v>
      </c>
      <c r="J643" s="500">
        <v>1</v>
      </c>
      <c r="K643" s="226" t="s">
        <v>1390</v>
      </c>
      <c r="L643" s="610" t="s">
        <v>200</v>
      </c>
      <c r="M643" s="500">
        <v>2016</v>
      </c>
      <c r="N643" s="500" t="s">
        <v>188</v>
      </c>
      <c r="O643" s="674"/>
      <c r="P643" s="500" t="s">
        <v>98</v>
      </c>
      <c r="Q643" s="500"/>
      <c r="R643" s="500"/>
      <c r="S643" s="701"/>
    </row>
    <row r="644" spans="1:19" s="47" customFormat="1" ht="39.950000000000003" hidden="1" customHeight="1">
      <c r="A644" s="518" t="s">
        <v>1673</v>
      </c>
      <c r="B644" s="227">
        <f t="shared" si="11"/>
        <v>533</v>
      </c>
      <c r="C644" s="701" t="s">
        <v>1920</v>
      </c>
      <c r="D644" s="701" t="s">
        <v>1921</v>
      </c>
      <c r="E644" s="701" t="s">
        <v>1922</v>
      </c>
      <c r="F644" s="701" t="s">
        <v>200</v>
      </c>
      <c r="G644" s="500" t="s">
        <v>200</v>
      </c>
      <c r="H644" s="500" t="s">
        <v>200</v>
      </c>
      <c r="I644" s="500" t="s">
        <v>200</v>
      </c>
      <c r="J644" s="500">
        <v>1</v>
      </c>
      <c r="K644" s="226" t="s">
        <v>1390</v>
      </c>
      <c r="L644" s="610" t="s">
        <v>200</v>
      </c>
      <c r="M644" s="500">
        <v>2016</v>
      </c>
      <c r="N644" s="500" t="s">
        <v>188</v>
      </c>
      <c r="O644" s="674"/>
      <c r="P644" s="500" t="s">
        <v>98</v>
      </c>
      <c r="Q644" s="500"/>
      <c r="R644" s="500"/>
      <c r="S644" s="701"/>
    </row>
    <row r="645" spans="1:19" s="47" customFormat="1" ht="39.950000000000003" hidden="1" customHeight="1">
      <c r="A645" s="518" t="s">
        <v>1673</v>
      </c>
      <c r="B645" s="227">
        <f t="shared" si="11"/>
        <v>534</v>
      </c>
      <c r="C645" s="701" t="s">
        <v>1920</v>
      </c>
      <c r="D645" s="701" t="s">
        <v>1921</v>
      </c>
      <c r="E645" s="701" t="s">
        <v>1922</v>
      </c>
      <c r="F645" s="701" t="s">
        <v>200</v>
      </c>
      <c r="G645" s="500" t="s">
        <v>200</v>
      </c>
      <c r="H645" s="500" t="s">
        <v>200</v>
      </c>
      <c r="I645" s="500" t="s">
        <v>200</v>
      </c>
      <c r="J645" s="500">
        <v>1</v>
      </c>
      <c r="K645" s="226" t="s">
        <v>1390</v>
      </c>
      <c r="L645" s="610" t="s">
        <v>200</v>
      </c>
      <c r="M645" s="500">
        <v>2016</v>
      </c>
      <c r="N645" s="500" t="s">
        <v>188</v>
      </c>
      <c r="O645" s="674"/>
      <c r="P645" s="500" t="s">
        <v>98</v>
      </c>
      <c r="Q645" s="500"/>
      <c r="R645" s="500"/>
      <c r="S645" s="701"/>
    </row>
    <row r="646" spans="1:19" s="47" customFormat="1" ht="39.950000000000003" hidden="1" customHeight="1">
      <c r="A646" s="518" t="s">
        <v>1673</v>
      </c>
      <c r="B646" s="251">
        <f t="shared" si="11"/>
        <v>535</v>
      </c>
      <c r="C646" s="232" t="s">
        <v>1920</v>
      </c>
      <c r="D646" s="232" t="s">
        <v>1921</v>
      </c>
      <c r="E646" s="232" t="s">
        <v>1922</v>
      </c>
      <c r="F646" s="232" t="s">
        <v>200</v>
      </c>
      <c r="G646" s="501" t="s">
        <v>200</v>
      </c>
      <c r="H646" s="501" t="s">
        <v>200</v>
      </c>
      <c r="I646" s="501" t="s">
        <v>200</v>
      </c>
      <c r="J646" s="501">
        <v>1</v>
      </c>
      <c r="K646" s="891" t="s">
        <v>1390</v>
      </c>
      <c r="L646" s="617" t="s">
        <v>200</v>
      </c>
      <c r="M646" s="501">
        <v>2016</v>
      </c>
      <c r="N646" s="501" t="s">
        <v>188</v>
      </c>
      <c r="O646" s="734"/>
      <c r="P646" s="501" t="s">
        <v>98</v>
      </c>
      <c r="Q646" s="501"/>
      <c r="R646" s="501"/>
      <c r="S646" s="232"/>
    </row>
    <row r="647" spans="1:19" s="47" customFormat="1" ht="39.950000000000003" hidden="1" customHeight="1">
      <c r="A647" s="518" t="s">
        <v>1673</v>
      </c>
      <c r="B647" s="639">
        <f t="shared" si="11"/>
        <v>536</v>
      </c>
      <c r="C647" s="702" t="s">
        <v>1920</v>
      </c>
      <c r="D647" s="702" t="s">
        <v>1921</v>
      </c>
      <c r="E647" s="702" t="s">
        <v>1922</v>
      </c>
      <c r="F647" s="702" t="s">
        <v>200</v>
      </c>
      <c r="G647" s="111" t="s">
        <v>200</v>
      </c>
      <c r="H647" s="111" t="s">
        <v>200</v>
      </c>
      <c r="I647" s="111" t="s">
        <v>200</v>
      </c>
      <c r="J647" s="111">
        <v>1</v>
      </c>
      <c r="K647" s="890" t="s">
        <v>1390</v>
      </c>
      <c r="L647" s="611" t="s">
        <v>200</v>
      </c>
      <c r="M647" s="111">
        <v>2016</v>
      </c>
      <c r="N647" s="111" t="s">
        <v>188</v>
      </c>
      <c r="O647" s="673"/>
      <c r="P647" s="111" t="s">
        <v>98</v>
      </c>
      <c r="Q647" s="111"/>
      <c r="R647" s="111"/>
      <c r="S647" s="702"/>
    </row>
    <row r="648" spans="1:19" s="47" customFormat="1" ht="39.950000000000003" hidden="1" customHeight="1">
      <c r="A648" s="518" t="s">
        <v>1673</v>
      </c>
      <c r="B648" s="227">
        <f t="shared" si="11"/>
        <v>537</v>
      </c>
      <c r="C648" s="701" t="s">
        <v>1920</v>
      </c>
      <c r="D648" s="701" t="s">
        <v>1921</v>
      </c>
      <c r="E648" s="701" t="s">
        <v>1922</v>
      </c>
      <c r="F648" s="701" t="s">
        <v>200</v>
      </c>
      <c r="G648" s="500" t="s">
        <v>200</v>
      </c>
      <c r="H648" s="500" t="s">
        <v>200</v>
      </c>
      <c r="I648" s="500" t="s">
        <v>200</v>
      </c>
      <c r="J648" s="500">
        <v>1</v>
      </c>
      <c r="K648" s="226" t="s">
        <v>1390</v>
      </c>
      <c r="L648" s="610" t="s">
        <v>200</v>
      </c>
      <c r="M648" s="500">
        <v>2016</v>
      </c>
      <c r="N648" s="500" t="s">
        <v>188</v>
      </c>
      <c r="O648" s="674"/>
      <c r="P648" s="500" t="s">
        <v>98</v>
      </c>
      <c r="Q648" s="500"/>
      <c r="R648" s="500"/>
      <c r="S648" s="701"/>
    </row>
    <row r="649" spans="1:19" s="47" customFormat="1" ht="39.950000000000003" hidden="1" customHeight="1">
      <c r="A649" s="518" t="s">
        <v>1673</v>
      </c>
      <c r="B649" s="227">
        <f t="shared" si="11"/>
        <v>538</v>
      </c>
      <c r="C649" s="701" t="s">
        <v>1920</v>
      </c>
      <c r="D649" s="701" t="s">
        <v>1921</v>
      </c>
      <c r="E649" s="701" t="s">
        <v>1922</v>
      </c>
      <c r="F649" s="701" t="s">
        <v>200</v>
      </c>
      <c r="G649" s="500" t="s">
        <v>200</v>
      </c>
      <c r="H649" s="500" t="s">
        <v>200</v>
      </c>
      <c r="I649" s="500" t="s">
        <v>200</v>
      </c>
      <c r="J649" s="500">
        <v>1</v>
      </c>
      <c r="K649" s="226" t="s">
        <v>1390</v>
      </c>
      <c r="L649" s="610" t="s">
        <v>200</v>
      </c>
      <c r="M649" s="500">
        <v>2016</v>
      </c>
      <c r="N649" s="500" t="s">
        <v>188</v>
      </c>
      <c r="O649" s="674"/>
      <c r="P649" s="500" t="s">
        <v>98</v>
      </c>
      <c r="Q649" s="500"/>
      <c r="R649" s="500"/>
      <c r="S649" s="701"/>
    </row>
    <row r="650" spans="1:19" s="47" customFormat="1" ht="39.950000000000003" hidden="1" customHeight="1">
      <c r="A650" s="518" t="s">
        <v>1673</v>
      </c>
      <c r="B650" s="227">
        <f t="shared" si="11"/>
        <v>539</v>
      </c>
      <c r="C650" s="701" t="s">
        <v>1920</v>
      </c>
      <c r="D650" s="701" t="s">
        <v>1921</v>
      </c>
      <c r="E650" s="701" t="s">
        <v>1922</v>
      </c>
      <c r="F650" s="701" t="s">
        <v>200</v>
      </c>
      <c r="G650" s="500" t="s">
        <v>200</v>
      </c>
      <c r="H650" s="500" t="s">
        <v>200</v>
      </c>
      <c r="I650" s="500" t="s">
        <v>200</v>
      </c>
      <c r="J650" s="500">
        <v>1</v>
      </c>
      <c r="K650" s="226" t="s">
        <v>1390</v>
      </c>
      <c r="L650" s="610" t="s">
        <v>200</v>
      </c>
      <c r="M650" s="500">
        <v>2016</v>
      </c>
      <c r="N650" s="500" t="s">
        <v>188</v>
      </c>
      <c r="O650" s="674"/>
      <c r="P650" s="500" t="s">
        <v>98</v>
      </c>
      <c r="Q650" s="500"/>
      <c r="R650" s="500"/>
      <c r="S650" s="701"/>
    </row>
    <row r="651" spans="1:19" s="47" customFormat="1" ht="39.950000000000003" hidden="1" customHeight="1">
      <c r="A651" s="518" t="s">
        <v>1673</v>
      </c>
      <c r="B651" s="227">
        <f t="shared" si="11"/>
        <v>540</v>
      </c>
      <c r="C651" s="701" t="s">
        <v>1920</v>
      </c>
      <c r="D651" s="701" t="s">
        <v>1921</v>
      </c>
      <c r="E651" s="701" t="s">
        <v>1922</v>
      </c>
      <c r="F651" s="701" t="s">
        <v>200</v>
      </c>
      <c r="G651" s="500" t="s">
        <v>200</v>
      </c>
      <c r="H651" s="500" t="s">
        <v>200</v>
      </c>
      <c r="I651" s="500" t="s">
        <v>200</v>
      </c>
      <c r="J651" s="500">
        <v>1</v>
      </c>
      <c r="K651" s="226" t="s">
        <v>1390</v>
      </c>
      <c r="L651" s="610" t="s">
        <v>200</v>
      </c>
      <c r="M651" s="500">
        <v>2016</v>
      </c>
      <c r="N651" s="500" t="s">
        <v>188</v>
      </c>
      <c r="O651" s="674"/>
      <c r="P651" s="500" t="s">
        <v>98</v>
      </c>
      <c r="Q651" s="500"/>
      <c r="R651" s="500"/>
      <c r="S651" s="701"/>
    </row>
    <row r="652" spans="1:19" s="47" customFormat="1" ht="39.950000000000003" hidden="1" customHeight="1">
      <c r="A652" s="518" t="s">
        <v>1673</v>
      </c>
      <c r="B652" s="227">
        <f t="shared" si="11"/>
        <v>541</v>
      </c>
      <c r="C652" s="701" t="s">
        <v>1920</v>
      </c>
      <c r="D652" s="701" t="s">
        <v>1921</v>
      </c>
      <c r="E652" s="701" t="s">
        <v>1922</v>
      </c>
      <c r="F652" s="701" t="s">
        <v>200</v>
      </c>
      <c r="G652" s="500" t="s">
        <v>200</v>
      </c>
      <c r="H652" s="500" t="s">
        <v>200</v>
      </c>
      <c r="I652" s="500" t="s">
        <v>200</v>
      </c>
      <c r="J652" s="500">
        <v>1</v>
      </c>
      <c r="K652" s="226" t="s">
        <v>1390</v>
      </c>
      <c r="L652" s="610" t="s">
        <v>200</v>
      </c>
      <c r="M652" s="500">
        <v>2016</v>
      </c>
      <c r="N652" s="500" t="s">
        <v>188</v>
      </c>
      <c r="O652" s="674"/>
      <c r="P652" s="500" t="s">
        <v>98</v>
      </c>
      <c r="Q652" s="500"/>
      <c r="R652" s="500"/>
      <c r="S652" s="701"/>
    </row>
    <row r="653" spans="1:19" s="47" customFormat="1" ht="39.950000000000003" hidden="1" customHeight="1">
      <c r="A653" s="518" t="s">
        <v>1673</v>
      </c>
      <c r="B653" s="227">
        <f t="shared" si="11"/>
        <v>542</v>
      </c>
      <c r="C653" s="701" t="s">
        <v>1920</v>
      </c>
      <c r="D653" s="701" t="s">
        <v>1921</v>
      </c>
      <c r="E653" s="701" t="s">
        <v>1922</v>
      </c>
      <c r="F653" s="701" t="s">
        <v>200</v>
      </c>
      <c r="G653" s="500" t="s">
        <v>200</v>
      </c>
      <c r="H653" s="500" t="s">
        <v>200</v>
      </c>
      <c r="I653" s="500" t="s">
        <v>200</v>
      </c>
      <c r="J653" s="500">
        <v>1</v>
      </c>
      <c r="K653" s="226" t="s">
        <v>1390</v>
      </c>
      <c r="L653" s="610" t="s">
        <v>200</v>
      </c>
      <c r="M653" s="500">
        <v>2016</v>
      </c>
      <c r="N653" s="500" t="s">
        <v>188</v>
      </c>
      <c r="O653" s="674"/>
      <c r="P653" s="500" t="s">
        <v>98</v>
      </c>
      <c r="Q653" s="500"/>
      <c r="R653" s="500"/>
      <c r="S653" s="701"/>
    </row>
    <row r="654" spans="1:19" s="47" customFormat="1" ht="39.950000000000003" hidden="1" customHeight="1">
      <c r="A654" s="518" t="s">
        <v>1673</v>
      </c>
      <c r="B654" s="227">
        <f t="shared" si="11"/>
        <v>543</v>
      </c>
      <c r="C654" s="701" t="s">
        <v>1920</v>
      </c>
      <c r="D654" s="701" t="s">
        <v>1921</v>
      </c>
      <c r="E654" s="701" t="s">
        <v>1922</v>
      </c>
      <c r="F654" s="701" t="s">
        <v>200</v>
      </c>
      <c r="G654" s="500" t="s">
        <v>200</v>
      </c>
      <c r="H654" s="500" t="s">
        <v>200</v>
      </c>
      <c r="I654" s="500" t="s">
        <v>200</v>
      </c>
      <c r="J654" s="500">
        <v>1</v>
      </c>
      <c r="K654" s="226" t="s">
        <v>1390</v>
      </c>
      <c r="L654" s="610" t="s">
        <v>200</v>
      </c>
      <c r="M654" s="500">
        <v>2016</v>
      </c>
      <c r="N654" s="500" t="s">
        <v>188</v>
      </c>
      <c r="O654" s="674"/>
      <c r="P654" s="500" t="s">
        <v>98</v>
      </c>
      <c r="Q654" s="500"/>
      <c r="R654" s="500"/>
      <c r="S654" s="701"/>
    </row>
    <row r="655" spans="1:19" s="47" customFormat="1" ht="39.950000000000003" hidden="1" customHeight="1">
      <c r="A655" s="518" t="s">
        <v>1673</v>
      </c>
      <c r="B655" s="227">
        <f t="shared" si="11"/>
        <v>544</v>
      </c>
      <c r="C655" s="701" t="s">
        <v>1920</v>
      </c>
      <c r="D655" s="701" t="s">
        <v>1921</v>
      </c>
      <c r="E655" s="701" t="s">
        <v>1922</v>
      </c>
      <c r="F655" s="701" t="s">
        <v>200</v>
      </c>
      <c r="G655" s="500" t="s">
        <v>200</v>
      </c>
      <c r="H655" s="500" t="s">
        <v>200</v>
      </c>
      <c r="I655" s="500" t="s">
        <v>200</v>
      </c>
      <c r="J655" s="500">
        <v>1</v>
      </c>
      <c r="K655" s="226" t="s">
        <v>1390</v>
      </c>
      <c r="L655" s="610" t="s">
        <v>200</v>
      </c>
      <c r="M655" s="500">
        <v>2016</v>
      </c>
      <c r="N655" s="500" t="s">
        <v>188</v>
      </c>
      <c r="O655" s="674"/>
      <c r="P655" s="500" t="s">
        <v>98</v>
      </c>
      <c r="Q655" s="500"/>
      <c r="R655" s="500"/>
      <c r="S655" s="701"/>
    </row>
    <row r="656" spans="1:19" s="47" customFormat="1" ht="39.950000000000003" hidden="1" customHeight="1">
      <c r="A656" s="518" t="s">
        <v>1673</v>
      </c>
      <c r="B656" s="227">
        <f t="shared" si="11"/>
        <v>545</v>
      </c>
      <c r="C656" s="701" t="s">
        <v>1920</v>
      </c>
      <c r="D656" s="701" t="s">
        <v>1921</v>
      </c>
      <c r="E656" s="701" t="s">
        <v>1922</v>
      </c>
      <c r="F656" s="701" t="s">
        <v>200</v>
      </c>
      <c r="G656" s="500" t="s">
        <v>200</v>
      </c>
      <c r="H656" s="500" t="s">
        <v>200</v>
      </c>
      <c r="I656" s="500" t="s">
        <v>200</v>
      </c>
      <c r="J656" s="500">
        <v>1</v>
      </c>
      <c r="K656" s="226" t="s">
        <v>1390</v>
      </c>
      <c r="L656" s="610" t="s">
        <v>200</v>
      </c>
      <c r="M656" s="500">
        <v>2016</v>
      </c>
      <c r="N656" s="500" t="s">
        <v>188</v>
      </c>
      <c r="O656" s="674"/>
      <c r="P656" s="500" t="s">
        <v>98</v>
      </c>
      <c r="Q656" s="500"/>
      <c r="R656" s="500"/>
      <c r="S656" s="701"/>
    </row>
    <row r="657" spans="1:19" s="47" customFormat="1" ht="39.950000000000003" hidden="1" customHeight="1">
      <c r="A657" s="518" t="s">
        <v>1673</v>
      </c>
      <c r="B657" s="227">
        <f t="shared" si="11"/>
        <v>546</v>
      </c>
      <c r="C657" s="701" t="s">
        <v>1920</v>
      </c>
      <c r="D657" s="701" t="s">
        <v>1921</v>
      </c>
      <c r="E657" s="701" t="s">
        <v>1922</v>
      </c>
      <c r="F657" s="701" t="s">
        <v>200</v>
      </c>
      <c r="G657" s="500" t="s">
        <v>200</v>
      </c>
      <c r="H657" s="500" t="s">
        <v>200</v>
      </c>
      <c r="I657" s="500" t="s">
        <v>200</v>
      </c>
      <c r="J657" s="500">
        <v>1</v>
      </c>
      <c r="K657" s="226" t="s">
        <v>1390</v>
      </c>
      <c r="L657" s="610" t="s">
        <v>200</v>
      </c>
      <c r="M657" s="500">
        <v>2016</v>
      </c>
      <c r="N657" s="500" t="s">
        <v>188</v>
      </c>
      <c r="O657" s="674"/>
      <c r="P657" s="500" t="s">
        <v>98</v>
      </c>
      <c r="Q657" s="500"/>
      <c r="R657" s="500"/>
      <c r="S657" s="701"/>
    </row>
    <row r="658" spans="1:19" s="47" customFormat="1" ht="39.950000000000003" hidden="1" customHeight="1">
      <c r="A658" s="518" t="s">
        <v>1673</v>
      </c>
      <c r="B658" s="227">
        <f t="shared" si="11"/>
        <v>547</v>
      </c>
      <c r="C658" s="701" t="s">
        <v>1920</v>
      </c>
      <c r="D658" s="701" t="s">
        <v>1921</v>
      </c>
      <c r="E658" s="701" t="s">
        <v>1922</v>
      </c>
      <c r="F658" s="701" t="s">
        <v>200</v>
      </c>
      <c r="G658" s="500" t="s">
        <v>200</v>
      </c>
      <c r="H658" s="500" t="s">
        <v>200</v>
      </c>
      <c r="I658" s="500" t="s">
        <v>200</v>
      </c>
      <c r="J658" s="500">
        <v>1</v>
      </c>
      <c r="K658" s="226" t="s">
        <v>1390</v>
      </c>
      <c r="L658" s="610" t="s">
        <v>200</v>
      </c>
      <c r="M658" s="500">
        <v>2016</v>
      </c>
      <c r="N658" s="500" t="s">
        <v>188</v>
      </c>
      <c r="O658" s="674"/>
      <c r="P658" s="500" t="s">
        <v>98</v>
      </c>
      <c r="Q658" s="500"/>
      <c r="R658" s="500"/>
      <c r="S658" s="701"/>
    </row>
    <row r="659" spans="1:19" s="47" customFormat="1" ht="39.950000000000003" hidden="1" customHeight="1">
      <c r="A659" s="518" t="s">
        <v>1673</v>
      </c>
      <c r="B659" s="227">
        <f t="shared" si="11"/>
        <v>548</v>
      </c>
      <c r="C659" s="701" t="s">
        <v>1920</v>
      </c>
      <c r="D659" s="701" t="s">
        <v>1921</v>
      </c>
      <c r="E659" s="701" t="s">
        <v>1922</v>
      </c>
      <c r="F659" s="701" t="s">
        <v>200</v>
      </c>
      <c r="G659" s="500" t="s">
        <v>200</v>
      </c>
      <c r="H659" s="500" t="s">
        <v>200</v>
      </c>
      <c r="I659" s="500" t="s">
        <v>200</v>
      </c>
      <c r="J659" s="500">
        <v>1</v>
      </c>
      <c r="K659" s="226" t="s">
        <v>1390</v>
      </c>
      <c r="L659" s="610" t="s">
        <v>200</v>
      </c>
      <c r="M659" s="500">
        <v>2016</v>
      </c>
      <c r="N659" s="500" t="s">
        <v>188</v>
      </c>
      <c r="O659" s="674"/>
      <c r="P659" s="500" t="s">
        <v>98</v>
      </c>
      <c r="Q659" s="500"/>
      <c r="R659" s="500"/>
      <c r="S659" s="701"/>
    </row>
    <row r="660" spans="1:19" s="47" customFormat="1" ht="39.950000000000003" hidden="1" customHeight="1">
      <c r="A660" s="518" t="s">
        <v>1673</v>
      </c>
      <c r="B660" s="227">
        <f t="shared" si="11"/>
        <v>549</v>
      </c>
      <c r="C660" s="701" t="s">
        <v>1920</v>
      </c>
      <c r="D660" s="701" t="s">
        <v>1921</v>
      </c>
      <c r="E660" s="701" t="s">
        <v>1922</v>
      </c>
      <c r="F660" s="701" t="s">
        <v>200</v>
      </c>
      <c r="G660" s="500" t="s">
        <v>200</v>
      </c>
      <c r="H660" s="500" t="s">
        <v>200</v>
      </c>
      <c r="I660" s="500" t="s">
        <v>200</v>
      </c>
      <c r="J660" s="500">
        <v>1</v>
      </c>
      <c r="K660" s="226" t="s">
        <v>1390</v>
      </c>
      <c r="L660" s="610" t="s">
        <v>200</v>
      </c>
      <c r="M660" s="500">
        <v>2016</v>
      </c>
      <c r="N660" s="500" t="s">
        <v>188</v>
      </c>
      <c r="O660" s="674"/>
      <c r="P660" s="500" t="s">
        <v>98</v>
      </c>
      <c r="Q660" s="500"/>
      <c r="R660" s="500"/>
      <c r="S660" s="701"/>
    </row>
    <row r="661" spans="1:19" s="47" customFormat="1" ht="39.950000000000003" hidden="1" customHeight="1">
      <c r="A661" s="518" t="s">
        <v>1673</v>
      </c>
      <c r="B661" s="251">
        <f t="shared" si="11"/>
        <v>550</v>
      </c>
      <c r="C661" s="232" t="s">
        <v>1920</v>
      </c>
      <c r="D661" s="232" t="s">
        <v>1921</v>
      </c>
      <c r="E661" s="232" t="s">
        <v>1922</v>
      </c>
      <c r="F661" s="232" t="s">
        <v>200</v>
      </c>
      <c r="G661" s="501" t="s">
        <v>200</v>
      </c>
      <c r="H661" s="501" t="s">
        <v>200</v>
      </c>
      <c r="I661" s="501" t="s">
        <v>200</v>
      </c>
      <c r="J661" s="501">
        <v>1</v>
      </c>
      <c r="K661" s="891" t="s">
        <v>1390</v>
      </c>
      <c r="L661" s="617" t="s">
        <v>200</v>
      </c>
      <c r="M661" s="501">
        <v>2016</v>
      </c>
      <c r="N661" s="501" t="s">
        <v>188</v>
      </c>
      <c r="O661" s="734"/>
      <c r="P661" s="501" t="s">
        <v>98</v>
      </c>
      <c r="Q661" s="501"/>
      <c r="R661" s="501"/>
      <c r="S661" s="232"/>
    </row>
    <row r="662" spans="1:19" s="47" customFormat="1" ht="39.950000000000003" hidden="1" customHeight="1">
      <c r="A662" s="518" t="s">
        <v>1673</v>
      </c>
      <c r="B662" s="639">
        <f t="shared" si="11"/>
        <v>551</v>
      </c>
      <c r="C662" s="702" t="s">
        <v>1920</v>
      </c>
      <c r="D662" s="702" t="s">
        <v>1921</v>
      </c>
      <c r="E662" s="702" t="s">
        <v>1922</v>
      </c>
      <c r="F662" s="702" t="s">
        <v>200</v>
      </c>
      <c r="G662" s="111" t="s">
        <v>200</v>
      </c>
      <c r="H662" s="111" t="s">
        <v>200</v>
      </c>
      <c r="I662" s="111" t="s">
        <v>200</v>
      </c>
      <c r="J662" s="111">
        <v>1</v>
      </c>
      <c r="K662" s="890" t="s">
        <v>1390</v>
      </c>
      <c r="L662" s="611" t="s">
        <v>200</v>
      </c>
      <c r="M662" s="111">
        <v>2016</v>
      </c>
      <c r="N662" s="111" t="s">
        <v>188</v>
      </c>
      <c r="O662" s="673"/>
      <c r="P662" s="111" t="s">
        <v>98</v>
      </c>
      <c r="Q662" s="111"/>
      <c r="R662" s="111"/>
      <c r="S662" s="702"/>
    </row>
    <row r="663" spans="1:19" s="47" customFormat="1" ht="39.950000000000003" hidden="1" customHeight="1">
      <c r="A663" s="518" t="s">
        <v>1673</v>
      </c>
      <c r="B663" s="227">
        <f t="shared" si="11"/>
        <v>552</v>
      </c>
      <c r="C663" s="701" t="s">
        <v>1920</v>
      </c>
      <c r="D663" s="701" t="s">
        <v>1921</v>
      </c>
      <c r="E663" s="701" t="s">
        <v>1922</v>
      </c>
      <c r="F663" s="701" t="s">
        <v>200</v>
      </c>
      <c r="G663" s="500" t="s">
        <v>200</v>
      </c>
      <c r="H663" s="500" t="s">
        <v>200</v>
      </c>
      <c r="I663" s="500" t="s">
        <v>200</v>
      </c>
      <c r="J663" s="500">
        <v>1</v>
      </c>
      <c r="K663" s="226" t="s">
        <v>1390</v>
      </c>
      <c r="L663" s="610" t="s">
        <v>200</v>
      </c>
      <c r="M663" s="500">
        <v>2016</v>
      </c>
      <c r="N663" s="500" t="s">
        <v>188</v>
      </c>
      <c r="O663" s="674"/>
      <c r="P663" s="500" t="s">
        <v>98</v>
      </c>
      <c r="Q663" s="500"/>
      <c r="R663" s="500"/>
      <c r="S663" s="701"/>
    </row>
    <row r="664" spans="1:19" s="47" customFormat="1" ht="39.950000000000003" hidden="1" customHeight="1">
      <c r="A664" s="518" t="s">
        <v>1673</v>
      </c>
      <c r="B664" s="227">
        <f t="shared" si="11"/>
        <v>553</v>
      </c>
      <c r="C664" s="701" t="s">
        <v>1920</v>
      </c>
      <c r="D664" s="701" t="s">
        <v>1921</v>
      </c>
      <c r="E664" s="701" t="s">
        <v>1922</v>
      </c>
      <c r="F664" s="701" t="s">
        <v>200</v>
      </c>
      <c r="G664" s="500" t="s">
        <v>200</v>
      </c>
      <c r="H664" s="500" t="s">
        <v>200</v>
      </c>
      <c r="I664" s="500" t="s">
        <v>200</v>
      </c>
      <c r="J664" s="500">
        <v>1</v>
      </c>
      <c r="K664" s="226" t="s">
        <v>1390</v>
      </c>
      <c r="L664" s="610" t="s">
        <v>200</v>
      </c>
      <c r="M664" s="500">
        <v>2016</v>
      </c>
      <c r="N664" s="500" t="s">
        <v>188</v>
      </c>
      <c r="O664" s="674"/>
      <c r="P664" s="500" t="s">
        <v>98</v>
      </c>
      <c r="Q664" s="500"/>
      <c r="R664" s="500"/>
      <c r="S664" s="701"/>
    </row>
    <row r="665" spans="1:19" s="47" customFormat="1" ht="39.950000000000003" hidden="1" customHeight="1">
      <c r="A665" s="518" t="s">
        <v>1673</v>
      </c>
      <c r="B665" s="227">
        <f t="shared" si="11"/>
        <v>554</v>
      </c>
      <c r="C665" s="701" t="s">
        <v>1920</v>
      </c>
      <c r="D665" s="701" t="s">
        <v>1921</v>
      </c>
      <c r="E665" s="701" t="s">
        <v>1922</v>
      </c>
      <c r="F665" s="701" t="s">
        <v>200</v>
      </c>
      <c r="G665" s="500" t="s">
        <v>200</v>
      </c>
      <c r="H665" s="500" t="s">
        <v>200</v>
      </c>
      <c r="I665" s="500" t="s">
        <v>200</v>
      </c>
      <c r="J665" s="500">
        <v>1</v>
      </c>
      <c r="K665" s="226" t="s">
        <v>1390</v>
      </c>
      <c r="L665" s="610" t="s">
        <v>200</v>
      </c>
      <c r="M665" s="500">
        <v>2016</v>
      </c>
      <c r="N665" s="500" t="s">
        <v>188</v>
      </c>
      <c r="O665" s="674"/>
      <c r="P665" s="500" t="s">
        <v>98</v>
      </c>
      <c r="Q665" s="500"/>
      <c r="R665" s="500"/>
      <c r="S665" s="701"/>
    </row>
    <row r="666" spans="1:19" s="47" customFormat="1" ht="39.950000000000003" hidden="1" customHeight="1">
      <c r="A666" s="518" t="s">
        <v>1673</v>
      </c>
      <c r="B666" s="227">
        <f t="shared" si="11"/>
        <v>555</v>
      </c>
      <c r="C666" s="701" t="s">
        <v>1920</v>
      </c>
      <c r="D666" s="701" t="s">
        <v>1921</v>
      </c>
      <c r="E666" s="701" t="s">
        <v>1922</v>
      </c>
      <c r="F666" s="701" t="s">
        <v>200</v>
      </c>
      <c r="G666" s="500" t="s">
        <v>200</v>
      </c>
      <c r="H666" s="500" t="s">
        <v>200</v>
      </c>
      <c r="I666" s="500" t="s">
        <v>200</v>
      </c>
      <c r="J666" s="500">
        <v>1</v>
      </c>
      <c r="K666" s="226" t="s">
        <v>1390</v>
      </c>
      <c r="L666" s="610" t="s">
        <v>200</v>
      </c>
      <c r="M666" s="500">
        <v>2016</v>
      </c>
      <c r="N666" s="500" t="s">
        <v>188</v>
      </c>
      <c r="O666" s="674"/>
      <c r="P666" s="500" t="s">
        <v>98</v>
      </c>
      <c r="Q666" s="500"/>
      <c r="R666" s="500"/>
      <c r="S666" s="701"/>
    </row>
    <row r="667" spans="1:19" s="47" customFormat="1" ht="39.950000000000003" hidden="1" customHeight="1">
      <c r="A667" s="518" t="s">
        <v>1673</v>
      </c>
      <c r="B667" s="227">
        <f t="shared" si="11"/>
        <v>556</v>
      </c>
      <c r="C667" s="701" t="s">
        <v>1920</v>
      </c>
      <c r="D667" s="701" t="s">
        <v>1921</v>
      </c>
      <c r="E667" s="701" t="s">
        <v>1922</v>
      </c>
      <c r="F667" s="701" t="s">
        <v>200</v>
      </c>
      <c r="G667" s="500" t="s">
        <v>200</v>
      </c>
      <c r="H667" s="500" t="s">
        <v>200</v>
      </c>
      <c r="I667" s="500" t="s">
        <v>200</v>
      </c>
      <c r="J667" s="500">
        <v>1</v>
      </c>
      <c r="K667" s="226" t="s">
        <v>1390</v>
      </c>
      <c r="L667" s="610" t="s">
        <v>200</v>
      </c>
      <c r="M667" s="500">
        <v>2016</v>
      </c>
      <c r="N667" s="500" t="s">
        <v>188</v>
      </c>
      <c r="O667" s="674"/>
      <c r="P667" s="500" t="s">
        <v>98</v>
      </c>
      <c r="Q667" s="500"/>
      <c r="R667" s="500"/>
      <c r="S667" s="701"/>
    </row>
    <row r="668" spans="1:19" s="47" customFormat="1" ht="39.950000000000003" hidden="1" customHeight="1">
      <c r="A668" s="518" t="s">
        <v>1673</v>
      </c>
      <c r="B668" s="227">
        <f t="shared" si="11"/>
        <v>557</v>
      </c>
      <c r="C668" s="701" t="s">
        <v>1920</v>
      </c>
      <c r="D668" s="701" t="s">
        <v>1921</v>
      </c>
      <c r="E668" s="701" t="s">
        <v>1922</v>
      </c>
      <c r="F668" s="701" t="s">
        <v>200</v>
      </c>
      <c r="G668" s="500" t="s">
        <v>200</v>
      </c>
      <c r="H668" s="500" t="s">
        <v>200</v>
      </c>
      <c r="I668" s="500" t="s">
        <v>200</v>
      </c>
      <c r="J668" s="500">
        <v>1</v>
      </c>
      <c r="K668" s="226" t="s">
        <v>1390</v>
      </c>
      <c r="L668" s="610" t="s">
        <v>200</v>
      </c>
      <c r="M668" s="500">
        <v>2016</v>
      </c>
      <c r="N668" s="500" t="s">
        <v>188</v>
      </c>
      <c r="O668" s="674"/>
      <c r="P668" s="500" t="s">
        <v>98</v>
      </c>
      <c r="Q668" s="500"/>
      <c r="R668" s="500"/>
      <c r="S668" s="701"/>
    </row>
    <row r="669" spans="1:19" s="47" customFormat="1" ht="39.950000000000003" hidden="1" customHeight="1">
      <c r="A669" s="518" t="s">
        <v>1673</v>
      </c>
      <c r="B669" s="227">
        <f t="shared" si="11"/>
        <v>558</v>
      </c>
      <c r="C669" s="701" t="s">
        <v>1920</v>
      </c>
      <c r="D669" s="701" t="s">
        <v>1921</v>
      </c>
      <c r="E669" s="701" t="s">
        <v>1922</v>
      </c>
      <c r="F669" s="701" t="s">
        <v>200</v>
      </c>
      <c r="G669" s="500" t="s">
        <v>200</v>
      </c>
      <c r="H669" s="500" t="s">
        <v>200</v>
      </c>
      <c r="I669" s="500" t="s">
        <v>200</v>
      </c>
      <c r="J669" s="500">
        <v>1</v>
      </c>
      <c r="K669" s="226" t="s">
        <v>1390</v>
      </c>
      <c r="L669" s="610" t="s">
        <v>200</v>
      </c>
      <c r="M669" s="500">
        <v>2016</v>
      </c>
      <c r="N669" s="500" t="s">
        <v>188</v>
      </c>
      <c r="O669" s="674"/>
      <c r="P669" s="500" t="s">
        <v>98</v>
      </c>
      <c r="Q669" s="500"/>
      <c r="R669" s="500"/>
      <c r="S669" s="701"/>
    </row>
    <row r="670" spans="1:19" s="47" customFormat="1" ht="39.950000000000003" hidden="1" customHeight="1">
      <c r="A670" s="518" t="s">
        <v>1673</v>
      </c>
      <c r="B670" s="227">
        <f t="shared" si="11"/>
        <v>559</v>
      </c>
      <c r="C670" s="701" t="s">
        <v>1920</v>
      </c>
      <c r="D670" s="701" t="s">
        <v>1921</v>
      </c>
      <c r="E670" s="701" t="s">
        <v>1922</v>
      </c>
      <c r="F670" s="701" t="s">
        <v>200</v>
      </c>
      <c r="G670" s="500" t="s">
        <v>200</v>
      </c>
      <c r="H670" s="500" t="s">
        <v>200</v>
      </c>
      <c r="I670" s="500" t="s">
        <v>200</v>
      </c>
      <c r="J670" s="500">
        <v>1</v>
      </c>
      <c r="K670" s="226" t="s">
        <v>1390</v>
      </c>
      <c r="L670" s="610" t="s">
        <v>200</v>
      </c>
      <c r="M670" s="500">
        <v>2016</v>
      </c>
      <c r="N670" s="500" t="s">
        <v>188</v>
      </c>
      <c r="O670" s="674"/>
      <c r="P670" s="500" t="s">
        <v>98</v>
      </c>
      <c r="Q670" s="500"/>
      <c r="R670" s="500"/>
      <c r="S670" s="701"/>
    </row>
    <row r="671" spans="1:19" s="47" customFormat="1" ht="39.950000000000003" hidden="1" customHeight="1">
      <c r="A671" s="518" t="s">
        <v>1673</v>
      </c>
      <c r="B671" s="227">
        <f t="shared" si="11"/>
        <v>560</v>
      </c>
      <c r="C671" s="701" t="s">
        <v>1920</v>
      </c>
      <c r="D671" s="701" t="s">
        <v>1921</v>
      </c>
      <c r="E671" s="701" t="s">
        <v>1922</v>
      </c>
      <c r="F671" s="701" t="s">
        <v>200</v>
      </c>
      <c r="G671" s="500" t="s">
        <v>200</v>
      </c>
      <c r="H671" s="500" t="s">
        <v>200</v>
      </c>
      <c r="I671" s="500" t="s">
        <v>200</v>
      </c>
      <c r="J671" s="500">
        <v>1</v>
      </c>
      <c r="K671" s="226" t="s">
        <v>1390</v>
      </c>
      <c r="L671" s="610" t="s">
        <v>200</v>
      </c>
      <c r="M671" s="500">
        <v>2016</v>
      </c>
      <c r="N671" s="500" t="s">
        <v>188</v>
      </c>
      <c r="O671" s="674"/>
      <c r="P671" s="500" t="s">
        <v>98</v>
      </c>
      <c r="Q671" s="500"/>
      <c r="R671" s="500"/>
      <c r="S671" s="701"/>
    </row>
    <row r="672" spans="1:19" s="47" customFormat="1" ht="39.950000000000003" hidden="1" customHeight="1">
      <c r="A672" s="518" t="s">
        <v>1673</v>
      </c>
      <c r="B672" s="227">
        <f t="shared" si="11"/>
        <v>561</v>
      </c>
      <c r="C672" s="701" t="s">
        <v>1920</v>
      </c>
      <c r="D672" s="701" t="s">
        <v>1921</v>
      </c>
      <c r="E672" s="701" t="s">
        <v>1922</v>
      </c>
      <c r="F672" s="701" t="s">
        <v>200</v>
      </c>
      <c r="G672" s="500" t="s">
        <v>200</v>
      </c>
      <c r="H672" s="500" t="s">
        <v>200</v>
      </c>
      <c r="I672" s="500" t="s">
        <v>200</v>
      </c>
      <c r="J672" s="500">
        <v>1</v>
      </c>
      <c r="K672" s="226" t="s">
        <v>1390</v>
      </c>
      <c r="L672" s="610" t="s">
        <v>200</v>
      </c>
      <c r="M672" s="500">
        <v>2016</v>
      </c>
      <c r="N672" s="500" t="s">
        <v>188</v>
      </c>
      <c r="O672" s="674"/>
      <c r="P672" s="500" t="s">
        <v>98</v>
      </c>
      <c r="Q672" s="500"/>
      <c r="R672" s="500"/>
      <c r="S672" s="701"/>
    </row>
    <row r="673" spans="1:19" s="47" customFormat="1" ht="39.950000000000003" hidden="1" customHeight="1">
      <c r="A673" s="518" t="s">
        <v>1673</v>
      </c>
      <c r="B673" s="227">
        <f t="shared" si="11"/>
        <v>562</v>
      </c>
      <c r="C673" s="701" t="s">
        <v>1920</v>
      </c>
      <c r="D673" s="701" t="s">
        <v>1921</v>
      </c>
      <c r="E673" s="701" t="s">
        <v>1922</v>
      </c>
      <c r="F673" s="701" t="s">
        <v>200</v>
      </c>
      <c r="G673" s="500" t="s">
        <v>200</v>
      </c>
      <c r="H673" s="500" t="s">
        <v>200</v>
      </c>
      <c r="I673" s="500" t="s">
        <v>200</v>
      </c>
      <c r="J673" s="500">
        <v>1</v>
      </c>
      <c r="K673" s="226" t="s">
        <v>1390</v>
      </c>
      <c r="L673" s="610" t="s">
        <v>200</v>
      </c>
      <c r="M673" s="500">
        <v>2016</v>
      </c>
      <c r="N673" s="500" t="s">
        <v>188</v>
      </c>
      <c r="O673" s="674"/>
      <c r="P673" s="500" t="s">
        <v>98</v>
      </c>
      <c r="Q673" s="500"/>
      <c r="R673" s="500"/>
      <c r="S673" s="701"/>
    </row>
    <row r="674" spans="1:19" s="47" customFormat="1" ht="39.950000000000003" hidden="1" customHeight="1">
      <c r="A674" s="518" t="s">
        <v>1673</v>
      </c>
      <c r="B674" s="227">
        <f t="shared" si="11"/>
        <v>563</v>
      </c>
      <c r="C674" s="701" t="s">
        <v>1920</v>
      </c>
      <c r="D674" s="701" t="s">
        <v>1921</v>
      </c>
      <c r="E674" s="701" t="s">
        <v>1922</v>
      </c>
      <c r="F674" s="701" t="s">
        <v>200</v>
      </c>
      <c r="G674" s="500" t="s">
        <v>200</v>
      </c>
      <c r="H674" s="500" t="s">
        <v>200</v>
      </c>
      <c r="I674" s="500" t="s">
        <v>200</v>
      </c>
      <c r="J674" s="500">
        <v>1</v>
      </c>
      <c r="K674" s="226" t="s">
        <v>1390</v>
      </c>
      <c r="L674" s="610" t="s">
        <v>200</v>
      </c>
      <c r="M674" s="500">
        <v>2016</v>
      </c>
      <c r="N674" s="500" t="s">
        <v>188</v>
      </c>
      <c r="O674" s="674"/>
      <c r="P674" s="500" t="s">
        <v>98</v>
      </c>
      <c r="Q674" s="500"/>
      <c r="R674" s="500"/>
      <c r="S674" s="701"/>
    </row>
    <row r="675" spans="1:19" s="47" customFormat="1" ht="39.950000000000003" hidden="1" customHeight="1">
      <c r="A675" s="518" t="s">
        <v>1673</v>
      </c>
      <c r="B675" s="227">
        <f t="shared" si="11"/>
        <v>564</v>
      </c>
      <c r="C675" s="701" t="s">
        <v>1920</v>
      </c>
      <c r="D675" s="701" t="s">
        <v>1921</v>
      </c>
      <c r="E675" s="701" t="s">
        <v>1922</v>
      </c>
      <c r="F675" s="701" t="s">
        <v>200</v>
      </c>
      <c r="G675" s="500" t="s">
        <v>200</v>
      </c>
      <c r="H675" s="500" t="s">
        <v>200</v>
      </c>
      <c r="I675" s="500" t="s">
        <v>200</v>
      </c>
      <c r="J675" s="500">
        <v>1</v>
      </c>
      <c r="K675" s="226" t="s">
        <v>1390</v>
      </c>
      <c r="L675" s="610" t="s">
        <v>200</v>
      </c>
      <c r="M675" s="500">
        <v>2016</v>
      </c>
      <c r="N675" s="500" t="s">
        <v>188</v>
      </c>
      <c r="O675" s="674"/>
      <c r="P675" s="500" t="s">
        <v>98</v>
      </c>
      <c r="Q675" s="500"/>
      <c r="R675" s="500"/>
      <c r="S675" s="701"/>
    </row>
    <row r="676" spans="1:19" s="47" customFormat="1" ht="39.950000000000003" hidden="1" customHeight="1">
      <c r="A676" s="518" t="s">
        <v>1673</v>
      </c>
      <c r="B676" s="251">
        <f t="shared" si="11"/>
        <v>565</v>
      </c>
      <c r="C676" s="232" t="s">
        <v>1920</v>
      </c>
      <c r="D676" s="232" t="s">
        <v>1921</v>
      </c>
      <c r="E676" s="232" t="s">
        <v>1922</v>
      </c>
      <c r="F676" s="232" t="s">
        <v>200</v>
      </c>
      <c r="G676" s="501" t="s">
        <v>200</v>
      </c>
      <c r="H676" s="501" t="s">
        <v>200</v>
      </c>
      <c r="I676" s="501" t="s">
        <v>200</v>
      </c>
      <c r="J676" s="501">
        <v>1</v>
      </c>
      <c r="K676" s="891" t="s">
        <v>1390</v>
      </c>
      <c r="L676" s="617" t="s">
        <v>200</v>
      </c>
      <c r="M676" s="501">
        <v>2016</v>
      </c>
      <c r="N676" s="501" t="s">
        <v>188</v>
      </c>
      <c r="O676" s="734"/>
      <c r="P676" s="501" t="s">
        <v>98</v>
      </c>
      <c r="Q676" s="501"/>
      <c r="R676" s="501"/>
      <c r="S676" s="232"/>
    </row>
    <row r="677" spans="1:19" s="47" customFormat="1" ht="39.950000000000003" hidden="1" customHeight="1">
      <c r="A677" s="518" t="s">
        <v>1673</v>
      </c>
      <c r="B677" s="639">
        <f t="shared" si="11"/>
        <v>566</v>
      </c>
      <c r="C677" s="702" t="s">
        <v>1920</v>
      </c>
      <c r="D677" s="702" t="s">
        <v>1921</v>
      </c>
      <c r="E677" s="702" t="s">
        <v>1922</v>
      </c>
      <c r="F677" s="702" t="s">
        <v>200</v>
      </c>
      <c r="G677" s="111" t="s">
        <v>200</v>
      </c>
      <c r="H677" s="111" t="s">
        <v>200</v>
      </c>
      <c r="I677" s="111" t="s">
        <v>200</v>
      </c>
      <c r="J677" s="111">
        <v>1</v>
      </c>
      <c r="K677" s="890" t="s">
        <v>1390</v>
      </c>
      <c r="L677" s="611" t="s">
        <v>200</v>
      </c>
      <c r="M677" s="111">
        <v>2016</v>
      </c>
      <c r="N677" s="111" t="s">
        <v>188</v>
      </c>
      <c r="O677" s="673"/>
      <c r="P677" s="111" t="s">
        <v>98</v>
      </c>
      <c r="Q677" s="111"/>
      <c r="R677" s="111"/>
      <c r="S677" s="702"/>
    </row>
    <row r="678" spans="1:19" s="47" customFormat="1" ht="39.950000000000003" hidden="1" customHeight="1">
      <c r="A678" s="518" t="s">
        <v>1673</v>
      </c>
      <c r="B678" s="227">
        <f t="shared" si="11"/>
        <v>567</v>
      </c>
      <c r="C678" s="701" t="s">
        <v>1920</v>
      </c>
      <c r="D678" s="701" t="s">
        <v>1921</v>
      </c>
      <c r="E678" s="701" t="s">
        <v>1922</v>
      </c>
      <c r="F678" s="701" t="s">
        <v>200</v>
      </c>
      <c r="G678" s="500" t="s">
        <v>200</v>
      </c>
      <c r="H678" s="500" t="s">
        <v>200</v>
      </c>
      <c r="I678" s="500" t="s">
        <v>200</v>
      </c>
      <c r="J678" s="500">
        <v>1</v>
      </c>
      <c r="K678" s="226" t="s">
        <v>1390</v>
      </c>
      <c r="L678" s="610" t="s">
        <v>200</v>
      </c>
      <c r="M678" s="500">
        <v>2016</v>
      </c>
      <c r="N678" s="500" t="s">
        <v>188</v>
      </c>
      <c r="O678" s="674"/>
      <c r="P678" s="500" t="s">
        <v>98</v>
      </c>
      <c r="Q678" s="500"/>
      <c r="R678" s="500"/>
      <c r="S678" s="701"/>
    </row>
    <row r="679" spans="1:19" s="47" customFormat="1" ht="39.950000000000003" hidden="1" customHeight="1">
      <c r="A679" s="518" t="s">
        <v>1673</v>
      </c>
      <c r="B679" s="227">
        <f t="shared" si="11"/>
        <v>568</v>
      </c>
      <c r="C679" s="701" t="s">
        <v>1920</v>
      </c>
      <c r="D679" s="701" t="s">
        <v>1921</v>
      </c>
      <c r="E679" s="701" t="s">
        <v>1922</v>
      </c>
      <c r="F679" s="701" t="s">
        <v>200</v>
      </c>
      <c r="G679" s="500" t="s">
        <v>200</v>
      </c>
      <c r="H679" s="500" t="s">
        <v>200</v>
      </c>
      <c r="I679" s="500" t="s">
        <v>200</v>
      </c>
      <c r="J679" s="500">
        <v>1</v>
      </c>
      <c r="K679" s="226" t="s">
        <v>1390</v>
      </c>
      <c r="L679" s="610" t="s">
        <v>200</v>
      </c>
      <c r="M679" s="500">
        <v>2016</v>
      </c>
      <c r="N679" s="500" t="s">
        <v>188</v>
      </c>
      <c r="O679" s="674"/>
      <c r="P679" s="500" t="s">
        <v>98</v>
      </c>
      <c r="Q679" s="500"/>
      <c r="R679" s="500"/>
      <c r="S679" s="701"/>
    </row>
    <row r="680" spans="1:19" s="47" customFormat="1" ht="39.950000000000003" hidden="1" customHeight="1">
      <c r="A680" s="518" t="s">
        <v>1673</v>
      </c>
      <c r="B680" s="227">
        <f t="shared" si="11"/>
        <v>569</v>
      </c>
      <c r="C680" s="701" t="s">
        <v>1920</v>
      </c>
      <c r="D680" s="701" t="s">
        <v>1921</v>
      </c>
      <c r="E680" s="701" t="s">
        <v>1922</v>
      </c>
      <c r="F680" s="701" t="s">
        <v>200</v>
      </c>
      <c r="G680" s="500" t="s">
        <v>200</v>
      </c>
      <c r="H680" s="500" t="s">
        <v>200</v>
      </c>
      <c r="I680" s="500" t="s">
        <v>200</v>
      </c>
      <c r="J680" s="500">
        <v>1</v>
      </c>
      <c r="K680" s="226" t="s">
        <v>1390</v>
      </c>
      <c r="L680" s="610" t="s">
        <v>200</v>
      </c>
      <c r="M680" s="500">
        <v>2016</v>
      </c>
      <c r="N680" s="500" t="s">
        <v>188</v>
      </c>
      <c r="O680" s="674"/>
      <c r="P680" s="500" t="s">
        <v>98</v>
      </c>
      <c r="Q680" s="500"/>
      <c r="R680" s="500"/>
      <c r="S680" s="701"/>
    </row>
    <row r="681" spans="1:19" s="47" customFormat="1" ht="39.950000000000003" hidden="1" customHeight="1">
      <c r="A681" s="518" t="s">
        <v>1673</v>
      </c>
      <c r="B681" s="227">
        <f t="shared" si="11"/>
        <v>570</v>
      </c>
      <c r="C681" s="701" t="s">
        <v>1920</v>
      </c>
      <c r="D681" s="701" t="s">
        <v>1921</v>
      </c>
      <c r="E681" s="701" t="s">
        <v>1922</v>
      </c>
      <c r="F681" s="701" t="s">
        <v>200</v>
      </c>
      <c r="G681" s="500" t="s">
        <v>200</v>
      </c>
      <c r="H681" s="500" t="s">
        <v>200</v>
      </c>
      <c r="I681" s="500" t="s">
        <v>200</v>
      </c>
      <c r="J681" s="500">
        <v>1</v>
      </c>
      <c r="K681" s="226" t="s">
        <v>1390</v>
      </c>
      <c r="L681" s="610" t="s">
        <v>200</v>
      </c>
      <c r="M681" s="500">
        <v>2016</v>
      </c>
      <c r="N681" s="500" t="s">
        <v>188</v>
      </c>
      <c r="O681" s="674"/>
      <c r="P681" s="500" t="s">
        <v>98</v>
      </c>
      <c r="Q681" s="500"/>
      <c r="R681" s="500"/>
      <c r="S681" s="701"/>
    </row>
    <row r="682" spans="1:19" s="47" customFormat="1" ht="39.950000000000003" hidden="1" customHeight="1">
      <c r="A682" s="518" t="s">
        <v>1673</v>
      </c>
      <c r="B682" s="227">
        <f t="shared" si="11"/>
        <v>571</v>
      </c>
      <c r="C682" s="701" t="s">
        <v>1920</v>
      </c>
      <c r="D682" s="701" t="s">
        <v>1921</v>
      </c>
      <c r="E682" s="701" t="s">
        <v>1922</v>
      </c>
      <c r="F682" s="701" t="s">
        <v>200</v>
      </c>
      <c r="G682" s="500" t="s">
        <v>200</v>
      </c>
      <c r="H682" s="500" t="s">
        <v>200</v>
      </c>
      <c r="I682" s="500" t="s">
        <v>200</v>
      </c>
      <c r="J682" s="500">
        <v>1</v>
      </c>
      <c r="K682" s="226" t="s">
        <v>1390</v>
      </c>
      <c r="L682" s="610" t="s">
        <v>200</v>
      </c>
      <c r="M682" s="500">
        <v>2016</v>
      </c>
      <c r="N682" s="500" t="s">
        <v>188</v>
      </c>
      <c r="O682" s="674"/>
      <c r="P682" s="500" t="s">
        <v>98</v>
      </c>
      <c r="Q682" s="500"/>
      <c r="R682" s="500"/>
      <c r="S682" s="701"/>
    </row>
    <row r="683" spans="1:19" s="47" customFormat="1" ht="39.950000000000003" hidden="1" customHeight="1">
      <c r="A683" s="518" t="s">
        <v>1673</v>
      </c>
      <c r="B683" s="227">
        <f t="shared" si="11"/>
        <v>572</v>
      </c>
      <c r="C683" s="701" t="s">
        <v>1920</v>
      </c>
      <c r="D683" s="701" t="s">
        <v>1921</v>
      </c>
      <c r="E683" s="701" t="s">
        <v>1922</v>
      </c>
      <c r="F683" s="701" t="s">
        <v>200</v>
      </c>
      <c r="G683" s="500" t="s">
        <v>200</v>
      </c>
      <c r="H683" s="500" t="s">
        <v>200</v>
      </c>
      <c r="I683" s="500" t="s">
        <v>200</v>
      </c>
      <c r="J683" s="500">
        <v>1</v>
      </c>
      <c r="K683" s="226" t="s">
        <v>1390</v>
      </c>
      <c r="L683" s="610" t="s">
        <v>200</v>
      </c>
      <c r="M683" s="500">
        <v>2016</v>
      </c>
      <c r="N683" s="500" t="s">
        <v>188</v>
      </c>
      <c r="O683" s="674"/>
      <c r="P683" s="500" t="s">
        <v>98</v>
      </c>
      <c r="Q683" s="500"/>
      <c r="R683" s="500"/>
      <c r="S683" s="701"/>
    </row>
    <row r="684" spans="1:19" s="47" customFormat="1" ht="39.950000000000003" hidden="1" customHeight="1">
      <c r="A684" s="518" t="s">
        <v>1673</v>
      </c>
      <c r="B684" s="227">
        <f t="shared" si="11"/>
        <v>573</v>
      </c>
      <c r="C684" s="701" t="s">
        <v>1920</v>
      </c>
      <c r="D684" s="701" t="s">
        <v>1921</v>
      </c>
      <c r="E684" s="701" t="s">
        <v>1922</v>
      </c>
      <c r="F684" s="701" t="s">
        <v>200</v>
      </c>
      <c r="G684" s="500" t="s">
        <v>200</v>
      </c>
      <c r="H684" s="500" t="s">
        <v>200</v>
      </c>
      <c r="I684" s="500" t="s">
        <v>200</v>
      </c>
      <c r="J684" s="500">
        <v>1</v>
      </c>
      <c r="K684" s="226" t="s">
        <v>1390</v>
      </c>
      <c r="L684" s="610" t="s">
        <v>200</v>
      </c>
      <c r="M684" s="500">
        <v>2016</v>
      </c>
      <c r="N684" s="500" t="s">
        <v>188</v>
      </c>
      <c r="O684" s="674"/>
      <c r="P684" s="500" t="s">
        <v>98</v>
      </c>
      <c r="Q684" s="500"/>
      <c r="R684" s="500"/>
      <c r="S684" s="701"/>
    </row>
    <row r="685" spans="1:19" s="47" customFormat="1" ht="39.950000000000003" hidden="1" customHeight="1">
      <c r="A685" s="518" t="s">
        <v>1673</v>
      </c>
      <c r="B685" s="227">
        <f t="shared" si="11"/>
        <v>574</v>
      </c>
      <c r="C685" s="701" t="s">
        <v>1920</v>
      </c>
      <c r="D685" s="701" t="s">
        <v>1921</v>
      </c>
      <c r="E685" s="701" t="s">
        <v>1922</v>
      </c>
      <c r="F685" s="701" t="s">
        <v>200</v>
      </c>
      <c r="G685" s="500" t="s">
        <v>200</v>
      </c>
      <c r="H685" s="500" t="s">
        <v>200</v>
      </c>
      <c r="I685" s="500" t="s">
        <v>200</v>
      </c>
      <c r="J685" s="500">
        <v>1</v>
      </c>
      <c r="K685" s="226" t="s">
        <v>1390</v>
      </c>
      <c r="L685" s="610" t="s">
        <v>200</v>
      </c>
      <c r="M685" s="500">
        <v>2016</v>
      </c>
      <c r="N685" s="500" t="s">
        <v>188</v>
      </c>
      <c r="O685" s="674"/>
      <c r="P685" s="500" t="s">
        <v>98</v>
      </c>
      <c r="Q685" s="500"/>
      <c r="R685" s="500"/>
      <c r="S685" s="701"/>
    </row>
    <row r="686" spans="1:19" s="47" customFormat="1" ht="39.950000000000003" hidden="1" customHeight="1">
      <c r="A686" s="518" t="s">
        <v>1673</v>
      </c>
      <c r="B686" s="227">
        <f t="shared" si="11"/>
        <v>575</v>
      </c>
      <c r="C686" s="701" t="s">
        <v>1920</v>
      </c>
      <c r="D686" s="701" t="s">
        <v>1921</v>
      </c>
      <c r="E686" s="701" t="s">
        <v>1922</v>
      </c>
      <c r="F686" s="701" t="s">
        <v>200</v>
      </c>
      <c r="G686" s="500" t="s">
        <v>200</v>
      </c>
      <c r="H686" s="500" t="s">
        <v>200</v>
      </c>
      <c r="I686" s="500" t="s">
        <v>200</v>
      </c>
      <c r="J686" s="500">
        <v>1</v>
      </c>
      <c r="K686" s="226" t="s">
        <v>1390</v>
      </c>
      <c r="L686" s="610" t="s">
        <v>200</v>
      </c>
      <c r="M686" s="500">
        <v>2016</v>
      </c>
      <c r="N686" s="500" t="s">
        <v>188</v>
      </c>
      <c r="O686" s="674"/>
      <c r="P686" s="500" t="s">
        <v>98</v>
      </c>
      <c r="Q686" s="500"/>
      <c r="R686" s="500"/>
      <c r="S686" s="701"/>
    </row>
    <row r="687" spans="1:19" s="47" customFormat="1" ht="39.950000000000003" hidden="1" customHeight="1">
      <c r="A687" s="518" t="s">
        <v>1673</v>
      </c>
      <c r="B687" s="227">
        <f t="shared" si="11"/>
        <v>576</v>
      </c>
      <c r="C687" s="701" t="s">
        <v>1920</v>
      </c>
      <c r="D687" s="701" t="s">
        <v>1921</v>
      </c>
      <c r="E687" s="701" t="s">
        <v>1922</v>
      </c>
      <c r="F687" s="701" t="s">
        <v>200</v>
      </c>
      <c r="G687" s="500" t="s">
        <v>200</v>
      </c>
      <c r="H687" s="500" t="s">
        <v>200</v>
      </c>
      <c r="I687" s="500" t="s">
        <v>200</v>
      </c>
      <c r="J687" s="500">
        <v>1</v>
      </c>
      <c r="K687" s="226" t="s">
        <v>1390</v>
      </c>
      <c r="L687" s="610" t="s">
        <v>200</v>
      </c>
      <c r="M687" s="500">
        <v>2016</v>
      </c>
      <c r="N687" s="500" t="s">
        <v>188</v>
      </c>
      <c r="O687" s="674"/>
      <c r="P687" s="500" t="s">
        <v>98</v>
      </c>
      <c r="Q687" s="500"/>
      <c r="R687" s="500"/>
      <c r="S687" s="701"/>
    </row>
    <row r="688" spans="1:19" s="47" customFormat="1" ht="39.950000000000003" hidden="1" customHeight="1">
      <c r="A688" s="518" t="s">
        <v>1673</v>
      </c>
      <c r="B688" s="227">
        <f t="shared" si="11"/>
        <v>577</v>
      </c>
      <c r="C688" s="701" t="s">
        <v>1920</v>
      </c>
      <c r="D688" s="701" t="s">
        <v>1921</v>
      </c>
      <c r="E688" s="701" t="s">
        <v>1922</v>
      </c>
      <c r="F688" s="701" t="s">
        <v>200</v>
      </c>
      <c r="G688" s="500" t="s">
        <v>200</v>
      </c>
      <c r="H688" s="500" t="s">
        <v>200</v>
      </c>
      <c r="I688" s="500" t="s">
        <v>200</v>
      </c>
      <c r="J688" s="500">
        <v>1</v>
      </c>
      <c r="K688" s="226" t="s">
        <v>1390</v>
      </c>
      <c r="L688" s="610" t="s">
        <v>200</v>
      </c>
      <c r="M688" s="500">
        <v>2016</v>
      </c>
      <c r="N688" s="500" t="s">
        <v>188</v>
      </c>
      <c r="O688" s="674"/>
      <c r="P688" s="500" t="s">
        <v>98</v>
      </c>
      <c r="Q688" s="500"/>
      <c r="R688" s="500"/>
      <c r="S688" s="701"/>
    </row>
    <row r="689" spans="1:19" s="47" customFormat="1" ht="39.950000000000003" hidden="1" customHeight="1">
      <c r="A689" s="518" t="s">
        <v>1673</v>
      </c>
      <c r="B689" s="227">
        <f t="shared" si="11"/>
        <v>578</v>
      </c>
      <c r="C689" s="701" t="s">
        <v>1920</v>
      </c>
      <c r="D689" s="701" t="s">
        <v>1921</v>
      </c>
      <c r="E689" s="701" t="s">
        <v>1922</v>
      </c>
      <c r="F689" s="701" t="s">
        <v>200</v>
      </c>
      <c r="G689" s="500" t="s">
        <v>200</v>
      </c>
      <c r="H689" s="500" t="s">
        <v>200</v>
      </c>
      <c r="I689" s="500" t="s">
        <v>200</v>
      </c>
      <c r="J689" s="500">
        <v>1</v>
      </c>
      <c r="K689" s="226" t="s">
        <v>1390</v>
      </c>
      <c r="L689" s="610" t="s">
        <v>200</v>
      </c>
      <c r="M689" s="500">
        <v>2016</v>
      </c>
      <c r="N689" s="500" t="s">
        <v>188</v>
      </c>
      <c r="O689" s="674"/>
      <c r="P689" s="500" t="s">
        <v>98</v>
      </c>
      <c r="Q689" s="500"/>
      <c r="R689" s="500"/>
      <c r="S689" s="701"/>
    </row>
    <row r="690" spans="1:19" s="47" customFormat="1" ht="39.950000000000003" hidden="1" customHeight="1">
      <c r="A690" s="518" t="s">
        <v>1673</v>
      </c>
      <c r="B690" s="227">
        <f t="shared" si="11"/>
        <v>579</v>
      </c>
      <c r="C690" s="701"/>
      <c r="D690" s="701"/>
      <c r="E690" s="701"/>
      <c r="F690" s="701"/>
      <c r="G690" s="500"/>
      <c r="H690" s="500"/>
      <c r="I690" s="500"/>
      <c r="J690" s="500"/>
      <c r="K690" s="226"/>
      <c r="L690" s="610"/>
      <c r="M690" s="500"/>
      <c r="N690" s="500"/>
      <c r="O690" s="674"/>
      <c r="P690" s="500"/>
      <c r="Q690" s="500"/>
      <c r="R690" s="500"/>
      <c r="S690" s="701"/>
    </row>
    <row r="691" spans="1:19" s="47" customFormat="1" ht="39.950000000000003" hidden="1" customHeight="1">
      <c r="A691" s="518" t="s">
        <v>1673</v>
      </c>
      <c r="B691" s="251">
        <f t="shared" si="11"/>
        <v>580</v>
      </c>
      <c r="C691" s="232" t="s">
        <v>1924</v>
      </c>
      <c r="D691" s="232" t="s">
        <v>1921</v>
      </c>
      <c r="E691" s="114" t="s">
        <v>1041</v>
      </c>
      <c r="F691" s="232" t="s">
        <v>1925</v>
      </c>
      <c r="G691" s="501">
        <v>2016</v>
      </c>
      <c r="H691" s="501" t="s">
        <v>1926</v>
      </c>
      <c r="I691" s="501" t="s">
        <v>1927</v>
      </c>
      <c r="J691" s="501">
        <v>1</v>
      </c>
      <c r="K691" s="891" t="s">
        <v>1390</v>
      </c>
      <c r="L691" s="617">
        <v>284280</v>
      </c>
      <c r="M691" s="501">
        <v>2016</v>
      </c>
      <c r="N691" s="501" t="s">
        <v>188</v>
      </c>
      <c r="O691" s="734"/>
      <c r="P691" s="501" t="s">
        <v>98</v>
      </c>
      <c r="Q691" s="501"/>
      <c r="R691" s="501"/>
      <c r="S691" s="232"/>
    </row>
    <row r="692" spans="1:19" s="47" customFormat="1" ht="39.950000000000003" hidden="1" customHeight="1">
      <c r="A692" s="518" t="s">
        <v>1673</v>
      </c>
      <c r="B692" s="639">
        <f t="shared" ref="B692:B755" si="12">B691+1</f>
        <v>581</v>
      </c>
      <c r="C692" s="702" t="s">
        <v>1928</v>
      </c>
      <c r="D692" s="702" t="s">
        <v>1921</v>
      </c>
      <c r="E692" s="113" t="s">
        <v>1041</v>
      </c>
      <c r="F692" s="702" t="s">
        <v>1929</v>
      </c>
      <c r="G692" s="111">
        <v>2016</v>
      </c>
      <c r="H692" s="111" t="s">
        <v>1926</v>
      </c>
      <c r="I692" s="111" t="s">
        <v>1927</v>
      </c>
      <c r="J692" s="111">
        <v>1</v>
      </c>
      <c r="K692" s="890" t="s">
        <v>1390</v>
      </c>
      <c r="L692" s="611">
        <v>336960</v>
      </c>
      <c r="M692" s="111">
        <v>2016</v>
      </c>
      <c r="N692" s="111" t="s">
        <v>188</v>
      </c>
      <c r="O692" s="673"/>
      <c r="P692" s="111" t="s">
        <v>98</v>
      </c>
      <c r="Q692" s="111"/>
      <c r="R692" s="111"/>
      <c r="S692" s="702"/>
    </row>
    <row r="693" spans="1:19" s="47" customFormat="1" ht="39.950000000000003" hidden="1" customHeight="1">
      <c r="A693" s="518" t="s">
        <v>1673</v>
      </c>
      <c r="B693" s="227">
        <f t="shared" si="12"/>
        <v>582</v>
      </c>
      <c r="C693" s="701" t="s">
        <v>1930</v>
      </c>
      <c r="D693" s="701" t="s">
        <v>1921</v>
      </c>
      <c r="E693" s="109" t="s">
        <v>1041</v>
      </c>
      <c r="F693" s="701" t="s">
        <v>1929</v>
      </c>
      <c r="G693" s="500">
        <v>2016</v>
      </c>
      <c r="H693" s="500" t="s">
        <v>1926</v>
      </c>
      <c r="I693" s="500" t="s">
        <v>1927</v>
      </c>
      <c r="J693" s="500">
        <v>1</v>
      </c>
      <c r="K693" s="226" t="s">
        <v>1390</v>
      </c>
      <c r="L693" s="610">
        <v>274620</v>
      </c>
      <c r="M693" s="500">
        <v>2016</v>
      </c>
      <c r="N693" s="500" t="s">
        <v>188</v>
      </c>
      <c r="O693" s="674"/>
      <c r="P693" s="500" t="s">
        <v>98</v>
      </c>
      <c r="Q693" s="500"/>
      <c r="R693" s="500"/>
      <c r="S693" s="701"/>
    </row>
    <row r="694" spans="1:19" s="47" customFormat="1" ht="39.950000000000003" hidden="1" customHeight="1">
      <c r="A694" s="518" t="s">
        <v>1673</v>
      </c>
      <c r="B694" s="227">
        <f t="shared" si="12"/>
        <v>583</v>
      </c>
      <c r="C694" s="701" t="s">
        <v>1931</v>
      </c>
      <c r="D694" s="701" t="s">
        <v>1921</v>
      </c>
      <c r="E694" s="109" t="s">
        <v>1041</v>
      </c>
      <c r="F694" s="701" t="s">
        <v>1932</v>
      </c>
      <c r="G694" s="500">
        <v>2016</v>
      </c>
      <c r="H694" s="500" t="s">
        <v>1926</v>
      </c>
      <c r="I694" s="500" t="s">
        <v>1927</v>
      </c>
      <c r="J694" s="500">
        <v>1</v>
      </c>
      <c r="K694" s="226" t="s">
        <v>1390</v>
      </c>
      <c r="L694" s="610">
        <v>345000</v>
      </c>
      <c r="M694" s="500">
        <v>2016</v>
      </c>
      <c r="N694" s="500" t="s">
        <v>188</v>
      </c>
      <c r="O694" s="674"/>
      <c r="P694" s="500" t="s">
        <v>98</v>
      </c>
      <c r="Q694" s="500"/>
      <c r="R694" s="500"/>
      <c r="S694" s="701"/>
    </row>
    <row r="695" spans="1:19" s="47" customFormat="1" ht="39.950000000000003" hidden="1" customHeight="1">
      <c r="A695" s="518" t="s">
        <v>1673</v>
      </c>
      <c r="B695" s="227">
        <f t="shared" si="12"/>
        <v>584</v>
      </c>
      <c r="C695" s="701" t="s">
        <v>1933</v>
      </c>
      <c r="D695" s="701" t="s">
        <v>1921</v>
      </c>
      <c r="E695" s="109" t="s">
        <v>1041</v>
      </c>
      <c r="F695" s="701" t="s">
        <v>1934</v>
      </c>
      <c r="G695" s="500">
        <v>2016</v>
      </c>
      <c r="H695" s="500" t="s">
        <v>1935</v>
      </c>
      <c r="I695" s="500" t="s">
        <v>1927</v>
      </c>
      <c r="J695" s="500">
        <v>1</v>
      </c>
      <c r="K695" s="226" t="s">
        <v>1390</v>
      </c>
      <c r="L695" s="610">
        <v>327600</v>
      </c>
      <c r="M695" s="500">
        <v>2016</v>
      </c>
      <c r="N695" s="500" t="s">
        <v>188</v>
      </c>
      <c r="O695" s="674"/>
      <c r="P695" s="500" t="s">
        <v>98</v>
      </c>
      <c r="Q695" s="500"/>
      <c r="R695" s="500"/>
      <c r="S695" s="701"/>
    </row>
    <row r="696" spans="1:19" s="47" customFormat="1" ht="39.950000000000003" hidden="1" customHeight="1">
      <c r="A696" s="518" t="s">
        <v>1673</v>
      </c>
      <c r="B696" s="227">
        <f t="shared" si="12"/>
        <v>585</v>
      </c>
      <c r="C696" s="701" t="s">
        <v>1936</v>
      </c>
      <c r="D696" s="701" t="s">
        <v>1921</v>
      </c>
      <c r="E696" s="109" t="s">
        <v>1041</v>
      </c>
      <c r="F696" s="701" t="s">
        <v>1937</v>
      </c>
      <c r="G696" s="500">
        <v>2016</v>
      </c>
      <c r="H696" s="500" t="s">
        <v>1935</v>
      </c>
      <c r="I696" s="500" t="s">
        <v>1927</v>
      </c>
      <c r="J696" s="500">
        <v>1</v>
      </c>
      <c r="K696" s="226" t="s">
        <v>1390</v>
      </c>
      <c r="L696" s="610">
        <v>237360</v>
      </c>
      <c r="M696" s="500">
        <v>2016</v>
      </c>
      <c r="N696" s="500" t="s">
        <v>188</v>
      </c>
      <c r="O696" s="674"/>
      <c r="P696" s="500" t="s">
        <v>98</v>
      </c>
      <c r="Q696" s="500"/>
      <c r="R696" s="500"/>
      <c r="S696" s="701"/>
    </row>
    <row r="697" spans="1:19" s="47" customFormat="1" ht="39.950000000000003" hidden="1" customHeight="1">
      <c r="A697" s="518" t="s">
        <v>1673</v>
      </c>
      <c r="B697" s="227">
        <f t="shared" si="12"/>
        <v>586</v>
      </c>
      <c r="C697" s="701" t="s">
        <v>1938</v>
      </c>
      <c r="D697" s="701" t="s">
        <v>1921</v>
      </c>
      <c r="E697" s="701" t="s">
        <v>1922</v>
      </c>
      <c r="F697" s="701" t="s">
        <v>200</v>
      </c>
      <c r="G697" s="500" t="s">
        <v>200</v>
      </c>
      <c r="H697" s="500" t="s">
        <v>200</v>
      </c>
      <c r="I697" s="500" t="s">
        <v>200</v>
      </c>
      <c r="J697" s="500">
        <v>1</v>
      </c>
      <c r="K697" s="226" t="s">
        <v>1390</v>
      </c>
      <c r="L697" s="610" t="s">
        <v>200</v>
      </c>
      <c r="M697" s="500">
        <v>2016</v>
      </c>
      <c r="N697" s="500" t="s">
        <v>188</v>
      </c>
      <c r="O697" s="610">
        <v>15000000</v>
      </c>
      <c r="P697" s="500" t="s">
        <v>98</v>
      </c>
      <c r="Q697" s="500"/>
      <c r="R697" s="500"/>
      <c r="S697" s="701" t="s">
        <v>1939</v>
      </c>
    </row>
    <row r="698" spans="1:19" s="47" customFormat="1" ht="39.950000000000003" hidden="1" customHeight="1">
      <c r="A698" s="518" t="s">
        <v>1673</v>
      </c>
      <c r="B698" s="227">
        <f t="shared" si="12"/>
        <v>587</v>
      </c>
      <c r="C698" s="701" t="s">
        <v>1938</v>
      </c>
      <c r="D698" s="701" t="s">
        <v>1921</v>
      </c>
      <c r="E698" s="701" t="s">
        <v>1922</v>
      </c>
      <c r="F698" s="701" t="s">
        <v>200</v>
      </c>
      <c r="G698" s="500" t="s">
        <v>200</v>
      </c>
      <c r="H698" s="500" t="s">
        <v>200</v>
      </c>
      <c r="I698" s="500" t="s">
        <v>200</v>
      </c>
      <c r="J698" s="500">
        <v>1</v>
      </c>
      <c r="K698" s="226" t="s">
        <v>1390</v>
      </c>
      <c r="L698" s="610" t="s">
        <v>200</v>
      </c>
      <c r="M698" s="500">
        <v>2016</v>
      </c>
      <c r="N698" s="500" t="s">
        <v>188</v>
      </c>
      <c r="O698" s="610"/>
      <c r="P698" s="500" t="s">
        <v>98</v>
      </c>
      <c r="Q698" s="500"/>
      <c r="R698" s="500"/>
      <c r="S698" s="701" t="s">
        <v>1939</v>
      </c>
    </row>
    <row r="699" spans="1:19" s="47" customFormat="1" ht="39.950000000000003" hidden="1" customHeight="1">
      <c r="A699" s="518" t="s">
        <v>1673</v>
      </c>
      <c r="B699" s="227">
        <f t="shared" si="12"/>
        <v>588</v>
      </c>
      <c r="C699" s="701" t="s">
        <v>1938</v>
      </c>
      <c r="D699" s="701" t="s">
        <v>1921</v>
      </c>
      <c r="E699" s="701" t="s">
        <v>1922</v>
      </c>
      <c r="F699" s="701" t="s">
        <v>200</v>
      </c>
      <c r="G699" s="500" t="s">
        <v>200</v>
      </c>
      <c r="H699" s="500" t="s">
        <v>200</v>
      </c>
      <c r="I699" s="500" t="s">
        <v>200</v>
      </c>
      <c r="J699" s="500">
        <v>1</v>
      </c>
      <c r="K699" s="226" t="s">
        <v>1390</v>
      </c>
      <c r="L699" s="610" t="s">
        <v>200</v>
      </c>
      <c r="M699" s="500">
        <v>2016</v>
      </c>
      <c r="N699" s="500" t="s">
        <v>188</v>
      </c>
      <c r="O699" s="610"/>
      <c r="P699" s="500" t="s">
        <v>98</v>
      </c>
      <c r="Q699" s="500"/>
      <c r="R699" s="500"/>
      <c r="S699" s="701" t="s">
        <v>1939</v>
      </c>
    </row>
    <row r="700" spans="1:19" s="47" customFormat="1" ht="39.950000000000003" hidden="1" customHeight="1">
      <c r="A700" s="518" t="s">
        <v>1673</v>
      </c>
      <c r="B700" s="227">
        <f t="shared" si="12"/>
        <v>589</v>
      </c>
      <c r="C700" s="701" t="s">
        <v>1938</v>
      </c>
      <c r="D700" s="701" t="s">
        <v>1921</v>
      </c>
      <c r="E700" s="701" t="s">
        <v>1922</v>
      </c>
      <c r="F700" s="701" t="s">
        <v>200</v>
      </c>
      <c r="G700" s="500" t="s">
        <v>200</v>
      </c>
      <c r="H700" s="500" t="s">
        <v>200</v>
      </c>
      <c r="I700" s="500" t="s">
        <v>200</v>
      </c>
      <c r="J700" s="500">
        <v>1</v>
      </c>
      <c r="K700" s="226" t="s">
        <v>1390</v>
      </c>
      <c r="L700" s="610" t="s">
        <v>200</v>
      </c>
      <c r="M700" s="500">
        <v>2016</v>
      </c>
      <c r="N700" s="500" t="s">
        <v>188</v>
      </c>
      <c r="O700" s="610"/>
      <c r="P700" s="500" t="s">
        <v>98</v>
      </c>
      <c r="Q700" s="500"/>
      <c r="R700" s="500"/>
      <c r="S700" s="701" t="s">
        <v>1939</v>
      </c>
    </row>
    <row r="701" spans="1:19" s="47" customFormat="1" ht="39.950000000000003" hidden="1" customHeight="1">
      <c r="A701" s="518" t="s">
        <v>1673</v>
      </c>
      <c r="B701" s="227">
        <f t="shared" si="12"/>
        <v>590</v>
      </c>
      <c r="C701" s="701" t="s">
        <v>1938</v>
      </c>
      <c r="D701" s="701" t="s">
        <v>1921</v>
      </c>
      <c r="E701" s="701" t="s">
        <v>1922</v>
      </c>
      <c r="F701" s="701" t="s">
        <v>200</v>
      </c>
      <c r="G701" s="500" t="s">
        <v>200</v>
      </c>
      <c r="H701" s="500" t="s">
        <v>200</v>
      </c>
      <c r="I701" s="500" t="s">
        <v>200</v>
      </c>
      <c r="J701" s="500">
        <v>1</v>
      </c>
      <c r="K701" s="226" t="s">
        <v>1390</v>
      </c>
      <c r="L701" s="610" t="s">
        <v>200</v>
      </c>
      <c r="M701" s="500">
        <v>2016</v>
      </c>
      <c r="N701" s="500" t="s">
        <v>188</v>
      </c>
      <c r="O701" s="610"/>
      <c r="P701" s="500" t="s">
        <v>98</v>
      </c>
      <c r="Q701" s="500"/>
      <c r="R701" s="500"/>
      <c r="S701" s="701" t="s">
        <v>1939</v>
      </c>
    </row>
    <row r="702" spans="1:19" s="47" customFormat="1" ht="39.950000000000003" hidden="1" customHeight="1">
      <c r="A702" s="518" t="s">
        <v>1673</v>
      </c>
      <c r="B702" s="227">
        <f t="shared" si="12"/>
        <v>591</v>
      </c>
      <c r="C702" s="701" t="s">
        <v>1938</v>
      </c>
      <c r="D702" s="701" t="s">
        <v>1921</v>
      </c>
      <c r="E702" s="701" t="s">
        <v>1922</v>
      </c>
      <c r="F702" s="701" t="s">
        <v>200</v>
      </c>
      <c r="G702" s="500" t="s">
        <v>200</v>
      </c>
      <c r="H702" s="500" t="s">
        <v>200</v>
      </c>
      <c r="I702" s="500" t="s">
        <v>200</v>
      </c>
      <c r="J702" s="500">
        <v>1</v>
      </c>
      <c r="K702" s="226" t="s">
        <v>1390</v>
      </c>
      <c r="L702" s="610" t="s">
        <v>200</v>
      </c>
      <c r="M702" s="500">
        <v>2016</v>
      </c>
      <c r="N702" s="500" t="s">
        <v>188</v>
      </c>
      <c r="O702" s="610"/>
      <c r="P702" s="500" t="s">
        <v>98</v>
      </c>
      <c r="Q702" s="500"/>
      <c r="R702" s="500"/>
      <c r="S702" s="701" t="s">
        <v>1939</v>
      </c>
    </row>
    <row r="703" spans="1:19" s="47" customFormat="1" ht="39.950000000000003" hidden="1" customHeight="1">
      <c r="A703" s="518" t="s">
        <v>1673</v>
      </c>
      <c r="B703" s="227">
        <f t="shared" si="12"/>
        <v>592</v>
      </c>
      <c r="C703" s="701" t="s">
        <v>1938</v>
      </c>
      <c r="D703" s="701" t="s">
        <v>1921</v>
      </c>
      <c r="E703" s="701" t="s">
        <v>1922</v>
      </c>
      <c r="F703" s="701" t="s">
        <v>200</v>
      </c>
      <c r="G703" s="500" t="s">
        <v>200</v>
      </c>
      <c r="H703" s="500" t="s">
        <v>200</v>
      </c>
      <c r="I703" s="500" t="s">
        <v>200</v>
      </c>
      <c r="J703" s="500">
        <v>1</v>
      </c>
      <c r="K703" s="226" t="s">
        <v>1390</v>
      </c>
      <c r="L703" s="610" t="s">
        <v>200</v>
      </c>
      <c r="M703" s="500">
        <v>2016</v>
      </c>
      <c r="N703" s="500" t="s">
        <v>188</v>
      </c>
      <c r="O703" s="610"/>
      <c r="P703" s="500" t="s">
        <v>98</v>
      </c>
      <c r="Q703" s="500"/>
      <c r="R703" s="500"/>
      <c r="S703" s="701" t="s">
        <v>1939</v>
      </c>
    </row>
    <row r="704" spans="1:19" s="47" customFormat="1" ht="39.950000000000003" hidden="1" customHeight="1">
      <c r="A704" s="518" t="s">
        <v>1673</v>
      </c>
      <c r="B704" s="227">
        <f t="shared" si="12"/>
        <v>593</v>
      </c>
      <c r="C704" s="701" t="s">
        <v>1938</v>
      </c>
      <c r="D704" s="701" t="s">
        <v>1921</v>
      </c>
      <c r="E704" s="701" t="s">
        <v>1922</v>
      </c>
      <c r="F704" s="701" t="s">
        <v>200</v>
      </c>
      <c r="G704" s="500" t="s">
        <v>200</v>
      </c>
      <c r="H704" s="500" t="s">
        <v>200</v>
      </c>
      <c r="I704" s="500" t="s">
        <v>200</v>
      </c>
      <c r="J704" s="500">
        <v>1</v>
      </c>
      <c r="K704" s="226" t="s">
        <v>1390</v>
      </c>
      <c r="L704" s="610" t="s">
        <v>200</v>
      </c>
      <c r="M704" s="500">
        <v>2016</v>
      </c>
      <c r="N704" s="500" t="s">
        <v>188</v>
      </c>
      <c r="O704" s="610"/>
      <c r="P704" s="500" t="s">
        <v>98</v>
      </c>
      <c r="Q704" s="500"/>
      <c r="R704" s="500"/>
      <c r="S704" s="701" t="s">
        <v>1939</v>
      </c>
    </row>
    <row r="705" spans="1:19" s="47" customFormat="1" ht="39.950000000000003" hidden="1" customHeight="1">
      <c r="A705" s="518" t="s">
        <v>1673</v>
      </c>
      <c r="B705" s="227">
        <f t="shared" si="12"/>
        <v>594</v>
      </c>
      <c r="C705" s="701" t="s">
        <v>1938</v>
      </c>
      <c r="D705" s="701" t="s">
        <v>1921</v>
      </c>
      <c r="E705" s="701" t="s">
        <v>1922</v>
      </c>
      <c r="F705" s="701" t="s">
        <v>200</v>
      </c>
      <c r="G705" s="500" t="s">
        <v>200</v>
      </c>
      <c r="H705" s="500" t="s">
        <v>200</v>
      </c>
      <c r="I705" s="500" t="s">
        <v>200</v>
      </c>
      <c r="J705" s="500">
        <v>1</v>
      </c>
      <c r="K705" s="226" t="s">
        <v>1390</v>
      </c>
      <c r="L705" s="610" t="s">
        <v>200</v>
      </c>
      <c r="M705" s="500">
        <v>2016</v>
      </c>
      <c r="N705" s="500" t="s">
        <v>188</v>
      </c>
      <c r="O705" s="610"/>
      <c r="P705" s="500" t="s">
        <v>98</v>
      </c>
      <c r="Q705" s="500"/>
      <c r="R705" s="500"/>
      <c r="S705" s="701" t="s">
        <v>1939</v>
      </c>
    </row>
    <row r="706" spans="1:19" s="47" customFormat="1" ht="39.950000000000003" hidden="1" customHeight="1">
      <c r="A706" s="518" t="s">
        <v>1673</v>
      </c>
      <c r="B706" s="251">
        <f t="shared" si="12"/>
        <v>595</v>
      </c>
      <c r="C706" s="232" t="s">
        <v>1938</v>
      </c>
      <c r="D706" s="232" t="s">
        <v>1921</v>
      </c>
      <c r="E706" s="232" t="s">
        <v>1922</v>
      </c>
      <c r="F706" s="232" t="s">
        <v>200</v>
      </c>
      <c r="G706" s="501" t="s">
        <v>200</v>
      </c>
      <c r="H706" s="501" t="s">
        <v>200</v>
      </c>
      <c r="I706" s="501" t="s">
        <v>200</v>
      </c>
      <c r="J706" s="501">
        <v>1</v>
      </c>
      <c r="K706" s="891" t="s">
        <v>1390</v>
      </c>
      <c r="L706" s="617" t="s">
        <v>200</v>
      </c>
      <c r="M706" s="501">
        <v>2016</v>
      </c>
      <c r="N706" s="501" t="s">
        <v>188</v>
      </c>
      <c r="O706" s="617"/>
      <c r="P706" s="501" t="s">
        <v>98</v>
      </c>
      <c r="Q706" s="501"/>
      <c r="R706" s="501"/>
      <c r="S706" s="232" t="s">
        <v>1939</v>
      </c>
    </row>
    <row r="707" spans="1:19" s="47" customFormat="1" ht="39.950000000000003" hidden="1" customHeight="1">
      <c r="A707" s="518" t="s">
        <v>1673</v>
      </c>
      <c r="B707" s="639">
        <f t="shared" si="12"/>
        <v>596</v>
      </c>
      <c r="C707" s="702" t="s">
        <v>1938</v>
      </c>
      <c r="D707" s="702" t="s">
        <v>1921</v>
      </c>
      <c r="E707" s="702" t="s">
        <v>1922</v>
      </c>
      <c r="F707" s="702" t="s">
        <v>200</v>
      </c>
      <c r="G707" s="111" t="s">
        <v>200</v>
      </c>
      <c r="H707" s="111" t="s">
        <v>200</v>
      </c>
      <c r="I707" s="111" t="s">
        <v>200</v>
      </c>
      <c r="J707" s="111">
        <v>1</v>
      </c>
      <c r="K707" s="890" t="s">
        <v>1390</v>
      </c>
      <c r="L707" s="611" t="s">
        <v>200</v>
      </c>
      <c r="M707" s="111">
        <v>2016</v>
      </c>
      <c r="N707" s="111" t="s">
        <v>188</v>
      </c>
      <c r="O707" s="611"/>
      <c r="P707" s="111" t="s">
        <v>98</v>
      </c>
      <c r="Q707" s="111"/>
      <c r="R707" s="111"/>
      <c r="S707" s="702" t="s">
        <v>1939</v>
      </c>
    </row>
    <row r="708" spans="1:19" s="47" customFormat="1" ht="39.950000000000003" hidden="1" customHeight="1">
      <c r="A708" s="518" t="s">
        <v>1673</v>
      </c>
      <c r="B708" s="227">
        <f t="shared" si="12"/>
        <v>597</v>
      </c>
      <c r="C708" s="701" t="s">
        <v>1938</v>
      </c>
      <c r="D708" s="701" t="s">
        <v>1921</v>
      </c>
      <c r="E708" s="701" t="s">
        <v>1922</v>
      </c>
      <c r="F708" s="701" t="s">
        <v>200</v>
      </c>
      <c r="G708" s="500" t="s">
        <v>200</v>
      </c>
      <c r="H708" s="500" t="s">
        <v>200</v>
      </c>
      <c r="I708" s="500" t="s">
        <v>200</v>
      </c>
      <c r="J708" s="500">
        <v>1</v>
      </c>
      <c r="K708" s="226" t="s">
        <v>1390</v>
      </c>
      <c r="L708" s="610" t="s">
        <v>200</v>
      </c>
      <c r="M708" s="500">
        <v>2016</v>
      </c>
      <c r="N708" s="500" t="s">
        <v>188</v>
      </c>
      <c r="O708" s="610"/>
      <c r="P708" s="500" t="s">
        <v>98</v>
      </c>
      <c r="Q708" s="500"/>
      <c r="R708" s="500"/>
      <c r="S708" s="701" t="s">
        <v>1939</v>
      </c>
    </row>
    <row r="709" spans="1:19" s="47" customFormat="1" ht="39.950000000000003" hidden="1" customHeight="1">
      <c r="A709" s="518" t="s">
        <v>1673</v>
      </c>
      <c r="B709" s="227">
        <f t="shared" si="12"/>
        <v>598</v>
      </c>
      <c r="C709" s="701" t="s">
        <v>1938</v>
      </c>
      <c r="D709" s="701" t="s">
        <v>1921</v>
      </c>
      <c r="E709" s="701" t="s">
        <v>1922</v>
      </c>
      <c r="F709" s="701" t="s">
        <v>200</v>
      </c>
      <c r="G709" s="500" t="s">
        <v>200</v>
      </c>
      <c r="H709" s="500" t="s">
        <v>200</v>
      </c>
      <c r="I709" s="500" t="s">
        <v>200</v>
      </c>
      <c r="J709" s="500">
        <v>1</v>
      </c>
      <c r="K709" s="226" t="s">
        <v>1390</v>
      </c>
      <c r="L709" s="610" t="s">
        <v>200</v>
      </c>
      <c r="M709" s="500">
        <v>2016</v>
      </c>
      <c r="N709" s="500" t="s">
        <v>188</v>
      </c>
      <c r="O709" s="610"/>
      <c r="P709" s="500" t="s">
        <v>98</v>
      </c>
      <c r="Q709" s="500"/>
      <c r="R709" s="500"/>
      <c r="S709" s="701" t="s">
        <v>1939</v>
      </c>
    </row>
    <row r="710" spans="1:19" s="47" customFormat="1" ht="39.950000000000003" hidden="1" customHeight="1">
      <c r="A710" s="518" t="s">
        <v>1673</v>
      </c>
      <c r="B710" s="227">
        <f t="shared" si="12"/>
        <v>599</v>
      </c>
      <c r="C710" s="701" t="s">
        <v>1938</v>
      </c>
      <c r="D710" s="701" t="s">
        <v>1921</v>
      </c>
      <c r="E710" s="701" t="s">
        <v>1922</v>
      </c>
      <c r="F710" s="701" t="s">
        <v>200</v>
      </c>
      <c r="G710" s="500" t="s">
        <v>200</v>
      </c>
      <c r="H710" s="500" t="s">
        <v>200</v>
      </c>
      <c r="I710" s="500" t="s">
        <v>200</v>
      </c>
      <c r="J710" s="500">
        <v>1</v>
      </c>
      <c r="K710" s="226" t="s">
        <v>1390</v>
      </c>
      <c r="L710" s="610" t="s">
        <v>200</v>
      </c>
      <c r="M710" s="500">
        <v>2016</v>
      </c>
      <c r="N710" s="500" t="s">
        <v>188</v>
      </c>
      <c r="O710" s="610"/>
      <c r="P710" s="500" t="s">
        <v>98</v>
      </c>
      <c r="Q710" s="500"/>
      <c r="R710" s="500"/>
      <c r="S710" s="701" t="s">
        <v>1939</v>
      </c>
    </row>
    <row r="711" spans="1:19" s="47" customFormat="1" ht="39.950000000000003" hidden="1" customHeight="1">
      <c r="A711" s="518" t="s">
        <v>1673</v>
      </c>
      <c r="B711" s="227">
        <f t="shared" si="12"/>
        <v>600</v>
      </c>
      <c r="C711" s="701" t="s">
        <v>1938</v>
      </c>
      <c r="D711" s="701" t="s">
        <v>1921</v>
      </c>
      <c r="E711" s="701" t="s">
        <v>1922</v>
      </c>
      <c r="F711" s="701" t="s">
        <v>200</v>
      </c>
      <c r="G711" s="500" t="s">
        <v>200</v>
      </c>
      <c r="H711" s="500" t="s">
        <v>200</v>
      </c>
      <c r="I711" s="500" t="s">
        <v>200</v>
      </c>
      <c r="J711" s="500">
        <v>1</v>
      </c>
      <c r="K711" s="226" t="s">
        <v>1390</v>
      </c>
      <c r="L711" s="610" t="s">
        <v>200</v>
      </c>
      <c r="M711" s="500">
        <v>2016</v>
      </c>
      <c r="N711" s="500" t="s">
        <v>188</v>
      </c>
      <c r="O711" s="610"/>
      <c r="P711" s="500" t="s">
        <v>98</v>
      </c>
      <c r="Q711" s="500"/>
      <c r="R711" s="500"/>
      <c r="S711" s="701" t="s">
        <v>1939</v>
      </c>
    </row>
    <row r="712" spans="1:19" s="47" customFormat="1" ht="39.950000000000003" hidden="1" customHeight="1">
      <c r="A712" s="518" t="s">
        <v>1673</v>
      </c>
      <c r="B712" s="227">
        <f t="shared" si="12"/>
        <v>601</v>
      </c>
      <c r="C712" s="701" t="s">
        <v>1938</v>
      </c>
      <c r="D712" s="701" t="s">
        <v>1921</v>
      </c>
      <c r="E712" s="701" t="s">
        <v>1922</v>
      </c>
      <c r="F712" s="701" t="s">
        <v>200</v>
      </c>
      <c r="G712" s="500" t="s">
        <v>200</v>
      </c>
      <c r="H712" s="500" t="s">
        <v>200</v>
      </c>
      <c r="I712" s="500" t="s">
        <v>200</v>
      </c>
      <c r="J712" s="500">
        <v>1</v>
      </c>
      <c r="K712" s="226" t="s">
        <v>1390</v>
      </c>
      <c r="L712" s="610" t="s">
        <v>200</v>
      </c>
      <c r="M712" s="500">
        <v>2016</v>
      </c>
      <c r="N712" s="500" t="s">
        <v>188</v>
      </c>
      <c r="O712" s="610"/>
      <c r="P712" s="500" t="s">
        <v>98</v>
      </c>
      <c r="Q712" s="500"/>
      <c r="R712" s="500"/>
      <c r="S712" s="701" t="s">
        <v>1939</v>
      </c>
    </row>
    <row r="713" spans="1:19" s="47" customFormat="1" ht="39.950000000000003" hidden="1" customHeight="1">
      <c r="A713" s="518" t="s">
        <v>1673</v>
      </c>
      <c r="B713" s="227">
        <f t="shared" si="12"/>
        <v>602</v>
      </c>
      <c r="C713" s="701" t="s">
        <v>1938</v>
      </c>
      <c r="D713" s="701" t="s">
        <v>1921</v>
      </c>
      <c r="E713" s="701" t="s">
        <v>1922</v>
      </c>
      <c r="F713" s="701" t="s">
        <v>200</v>
      </c>
      <c r="G713" s="500" t="s">
        <v>200</v>
      </c>
      <c r="H713" s="500" t="s">
        <v>200</v>
      </c>
      <c r="I713" s="500" t="s">
        <v>200</v>
      </c>
      <c r="J713" s="500">
        <v>1</v>
      </c>
      <c r="K713" s="226" t="s">
        <v>1390</v>
      </c>
      <c r="L713" s="610" t="s">
        <v>200</v>
      </c>
      <c r="M713" s="500">
        <v>2016</v>
      </c>
      <c r="N713" s="500" t="s">
        <v>188</v>
      </c>
      <c r="O713" s="610"/>
      <c r="P713" s="500" t="s">
        <v>98</v>
      </c>
      <c r="Q713" s="500"/>
      <c r="R713" s="500"/>
      <c r="S713" s="701" t="s">
        <v>1939</v>
      </c>
    </row>
    <row r="714" spans="1:19" s="47" customFormat="1" ht="39.950000000000003" hidden="1" customHeight="1">
      <c r="A714" s="518" t="s">
        <v>1673</v>
      </c>
      <c r="B714" s="227">
        <f t="shared" si="12"/>
        <v>603</v>
      </c>
      <c r="C714" s="701" t="s">
        <v>1938</v>
      </c>
      <c r="D714" s="701" t="s">
        <v>1921</v>
      </c>
      <c r="E714" s="701" t="s">
        <v>1922</v>
      </c>
      <c r="F714" s="701" t="s">
        <v>200</v>
      </c>
      <c r="G714" s="500" t="s">
        <v>200</v>
      </c>
      <c r="H714" s="500" t="s">
        <v>200</v>
      </c>
      <c r="I714" s="500" t="s">
        <v>200</v>
      </c>
      <c r="J714" s="500">
        <v>1</v>
      </c>
      <c r="K714" s="226" t="s">
        <v>1390</v>
      </c>
      <c r="L714" s="610" t="s">
        <v>200</v>
      </c>
      <c r="M714" s="500">
        <v>2016</v>
      </c>
      <c r="N714" s="500" t="s">
        <v>188</v>
      </c>
      <c r="O714" s="610"/>
      <c r="P714" s="500" t="s">
        <v>98</v>
      </c>
      <c r="Q714" s="500"/>
      <c r="R714" s="500"/>
      <c r="S714" s="701" t="s">
        <v>1939</v>
      </c>
    </row>
    <row r="715" spans="1:19" s="47" customFormat="1" ht="39.950000000000003" hidden="1" customHeight="1">
      <c r="A715" s="518" t="s">
        <v>1673</v>
      </c>
      <c r="B715" s="227">
        <f t="shared" si="12"/>
        <v>604</v>
      </c>
      <c r="C715" s="701" t="s">
        <v>1938</v>
      </c>
      <c r="D715" s="701" t="s">
        <v>1921</v>
      </c>
      <c r="E715" s="701" t="s">
        <v>1922</v>
      </c>
      <c r="F715" s="701" t="s">
        <v>200</v>
      </c>
      <c r="G715" s="500" t="s">
        <v>200</v>
      </c>
      <c r="H715" s="500" t="s">
        <v>200</v>
      </c>
      <c r="I715" s="500" t="s">
        <v>200</v>
      </c>
      <c r="J715" s="500">
        <v>1</v>
      </c>
      <c r="K715" s="226" t="s">
        <v>1390</v>
      </c>
      <c r="L715" s="610" t="s">
        <v>200</v>
      </c>
      <c r="M715" s="500">
        <v>2016</v>
      </c>
      <c r="N715" s="500" t="s">
        <v>188</v>
      </c>
      <c r="O715" s="610"/>
      <c r="P715" s="500" t="s">
        <v>98</v>
      </c>
      <c r="Q715" s="500"/>
      <c r="R715" s="500"/>
      <c r="S715" s="701" t="s">
        <v>1939</v>
      </c>
    </row>
    <row r="716" spans="1:19" s="47" customFormat="1" ht="39.950000000000003" hidden="1" customHeight="1">
      <c r="A716" s="518" t="s">
        <v>1673</v>
      </c>
      <c r="B716" s="227">
        <f t="shared" si="12"/>
        <v>605</v>
      </c>
      <c r="C716" s="701" t="s">
        <v>1938</v>
      </c>
      <c r="D716" s="701" t="s">
        <v>1921</v>
      </c>
      <c r="E716" s="701" t="s">
        <v>1922</v>
      </c>
      <c r="F716" s="701" t="s">
        <v>200</v>
      </c>
      <c r="G716" s="500" t="s">
        <v>200</v>
      </c>
      <c r="H716" s="500" t="s">
        <v>200</v>
      </c>
      <c r="I716" s="500" t="s">
        <v>200</v>
      </c>
      <c r="J716" s="500">
        <v>1</v>
      </c>
      <c r="K716" s="226" t="s">
        <v>1390</v>
      </c>
      <c r="L716" s="610" t="s">
        <v>200</v>
      </c>
      <c r="M716" s="500">
        <v>2016</v>
      </c>
      <c r="N716" s="500" t="s">
        <v>188</v>
      </c>
      <c r="O716" s="610"/>
      <c r="P716" s="500" t="s">
        <v>98</v>
      </c>
      <c r="Q716" s="500"/>
      <c r="R716" s="500"/>
      <c r="S716" s="701" t="s">
        <v>1939</v>
      </c>
    </row>
    <row r="717" spans="1:19" s="47" customFormat="1" ht="39.950000000000003" hidden="1" customHeight="1">
      <c r="A717" s="518" t="s">
        <v>1673</v>
      </c>
      <c r="B717" s="227">
        <f t="shared" si="12"/>
        <v>606</v>
      </c>
      <c r="C717" s="701" t="s">
        <v>1938</v>
      </c>
      <c r="D717" s="701" t="s">
        <v>1921</v>
      </c>
      <c r="E717" s="701" t="s">
        <v>1922</v>
      </c>
      <c r="F717" s="701" t="s">
        <v>200</v>
      </c>
      <c r="G717" s="500" t="s">
        <v>200</v>
      </c>
      <c r="H717" s="500" t="s">
        <v>200</v>
      </c>
      <c r="I717" s="500" t="s">
        <v>200</v>
      </c>
      <c r="J717" s="500">
        <v>1</v>
      </c>
      <c r="K717" s="226" t="s">
        <v>1390</v>
      </c>
      <c r="L717" s="610" t="s">
        <v>200</v>
      </c>
      <c r="M717" s="500">
        <v>2016</v>
      </c>
      <c r="N717" s="500" t="s">
        <v>188</v>
      </c>
      <c r="O717" s="610"/>
      <c r="P717" s="500" t="s">
        <v>98</v>
      </c>
      <c r="Q717" s="500"/>
      <c r="R717" s="500"/>
      <c r="S717" s="701" t="s">
        <v>1939</v>
      </c>
    </row>
    <row r="718" spans="1:19" s="47" customFormat="1" ht="39.950000000000003" hidden="1" customHeight="1">
      <c r="A718" s="518" t="s">
        <v>1673</v>
      </c>
      <c r="B718" s="227">
        <f t="shared" si="12"/>
        <v>607</v>
      </c>
      <c r="C718" s="701" t="s">
        <v>1938</v>
      </c>
      <c r="D718" s="701" t="s">
        <v>1921</v>
      </c>
      <c r="E718" s="701" t="s">
        <v>1922</v>
      </c>
      <c r="F718" s="701" t="s">
        <v>200</v>
      </c>
      <c r="G718" s="500" t="s">
        <v>200</v>
      </c>
      <c r="H718" s="500" t="s">
        <v>200</v>
      </c>
      <c r="I718" s="500" t="s">
        <v>200</v>
      </c>
      <c r="J718" s="500">
        <v>1</v>
      </c>
      <c r="K718" s="226" t="s">
        <v>1390</v>
      </c>
      <c r="L718" s="610" t="s">
        <v>200</v>
      </c>
      <c r="M718" s="500">
        <v>2016</v>
      </c>
      <c r="N718" s="500" t="s">
        <v>188</v>
      </c>
      <c r="O718" s="610"/>
      <c r="P718" s="500" t="s">
        <v>98</v>
      </c>
      <c r="Q718" s="500"/>
      <c r="R718" s="500"/>
      <c r="S718" s="701" t="s">
        <v>1939</v>
      </c>
    </row>
    <row r="719" spans="1:19" s="47" customFormat="1" ht="39.950000000000003" hidden="1" customHeight="1">
      <c r="A719" s="518" t="s">
        <v>1673</v>
      </c>
      <c r="B719" s="227">
        <f t="shared" si="12"/>
        <v>608</v>
      </c>
      <c r="C719" s="701" t="s">
        <v>1938</v>
      </c>
      <c r="D719" s="701" t="s">
        <v>1921</v>
      </c>
      <c r="E719" s="701" t="s">
        <v>1922</v>
      </c>
      <c r="F719" s="701" t="s">
        <v>200</v>
      </c>
      <c r="G719" s="500" t="s">
        <v>200</v>
      </c>
      <c r="H719" s="500" t="s">
        <v>200</v>
      </c>
      <c r="I719" s="500" t="s">
        <v>200</v>
      </c>
      <c r="J719" s="500">
        <v>1</v>
      </c>
      <c r="K719" s="226" t="s">
        <v>1390</v>
      </c>
      <c r="L719" s="610" t="s">
        <v>200</v>
      </c>
      <c r="M719" s="500">
        <v>2016</v>
      </c>
      <c r="N719" s="500" t="s">
        <v>188</v>
      </c>
      <c r="O719" s="610"/>
      <c r="P719" s="500" t="s">
        <v>98</v>
      </c>
      <c r="Q719" s="500"/>
      <c r="R719" s="500"/>
      <c r="S719" s="701" t="s">
        <v>1939</v>
      </c>
    </row>
    <row r="720" spans="1:19" s="47" customFormat="1" ht="39.950000000000003" hidden="1" customHeight="1">
      <c r="A720" s="518" t="s">
        <v>1673</v>
      </c>
      <c r="B720" s="227">
        <f t="shared" si="12"/>
        <v>609</v>
      </c>
      <c r="C720" s="701" t="s">
        <v>1938</v>
      </c>
      <c r="D720" s="701" t="s">
        <v>1921</v>
      </c>
      <c r="E720" s="701" t="s">
        <v>1922</v>
      </c>
      <c r="F720" s="701" t="s">
        <v>200</v>
      </c>
      <c r="G720" s="500" t="s">
        <v>200</v>
      </c>
      <c r="H720" s="500" t="s">
        <v>200</v>
      </c>
      <c r="I720" s="500" t="s">
        <v>200</v>
      </c>
      <c r="J720" s="500">
        <v>1</v>
      </c>
      <c r="K720" s="226" t="s">
        <v>1390</v>
      </c>
      <c r="L720" s="610" t="s">
        <v>200</v>
      </c>
      <c r="M720" s="500">
        <v>2016</v>
      </c>
      <c r="N720" s="500" t="s">
        <v>188</v>
      </c>
      <c r="O720" s="610"/>
      <c r="P720" s="500" t="s">
        <v>98</v>
      </c>
      <c r="Q720" s="500"/>
      <c r="R720" s="500"/>
      <c r="S720" s="701" t="s">
        <v>1939</v>
      </c>
    </row>
    <row r="721" spans="1:19" s="47" customFormat="1" ht="39.950000000000003" hidden="1" customHeight="1">
      <c r="A721" s="518" t="s">
        <v>1673</v>
      </c>
      <c r="B721" s="251">
        <f t="shared" si="12"/>
        <v>610</v>
      </c>
      <c r="C721" s="232" t="s">
        <v>1938</v>
      </c>
      <c r="D721" s="232" t="s">
        <v>1921</v>
      </c>
      <c r="E721" s="232" t="s">
        <v>1922</v>
      </c>
      <c r="F721" s="232" t="s">
        <v>200</v>
      </c>
      <c r="G721" s="501" t="s">
        <v>200</v>
      </c>
      <c r="H721" s="501" t="s">
        <v>200</v>
      </c>
      <c r="I721" s="501" t="s">
        <v>200</v>
      </c>
      <c r="J721" s="501">
        <v>1</v>
      </c>
      <c r="K721" s="891" t="s">
        <v>1390</v>
      </c>
      <c r="L721" s="617" t="s">
        <v>200</v>
      </c>
      <c r="M721" s="501">
        <v>2016</v>
      </c>
      <c r="N721" s="501" t="s">
        <v>188</v>
      </c>
      <c r="O721" s="617"/>
      <c r="P721" s="501" t="s">
        <v>98</v>
      </c>
      <c r="Q721" s="501"/>
      <c r="R721" s="501"/>
      <c r="S721" s="232" t="s">
        <v>1939</v>
      </c>
    </row>
    <row r="722" spans="1:19" s="47" customFormat="1" ht="39.950000000000003" hidden="1" customHeight="1">
      <c r="A722" s="518" t="s">
        <v>1673</v>
      </c>
      <c r="B722" s="639">
        <f t="shared" si="12"/>
        <v>611</v>
      </c>
      <c r="C722" s="702" t="s">
        <v>1938</v>
      </c>
      <c r="D722" s="702" t="s">
        <v>1921</v>
      </c>
      <c r="E722" s="702" t="s">
        <v>1922</v>
      </c>
      <c r="F722" s="702" t="s">
        <v>200</v>
      </c>
      <c r="G722" s="111" t="s">
        <v>200</v>
      </c>
      <c r="H722" s="111" t="s">
        <v>200</v>
      </c>
      <c r="I722" s="111" t="s">
        <v>200</v>
      </c>
      <c r="J722" s="111">
        <v>1</v>
      </c>
      <c r="K722" s="890" t="s">
        <v>1390</v>
      </c>
      <c r="L722" s="611" t="s">
        <v>200</v>
      </c>
      <c r="M722" s="111">
        <v>2016</v>
      </c>
      <c r="N722" s="111" t="s">
        <v>188</v>
      </c>
      <c r="O722" s="611"/>
      <c r="P722" s="111" t="s">
        <v>98</v>
      </c>
      <c r="Q722" s="111"/>
      <c r="R722" s="111"/>
      <c r="S722" s="702" t="s">
        <v>1939</v>
      </c>
    </row>
    <row r="723" spans="1:19" s="47" customFormat="1" ht="39.950000000000003" hidden="1" customHeight="1">
      <c r="A723" s="518" t="s">
        <v>1673</v>
      </c>
      <c r="B723" s="227">
        <f t="shared" si="12"/>
        <v>612</v>
      </c>
      <c r="C723" s="701" t="s">
        <v>1938</v>
      </c>
      <c r="D723" s="701" t="s">
        <v>1921</v>
      </c>
      <c r="E723" s="701" t="s">
        <v>1922</v>
      </c>
      <c r="F723" s="701" t="s">
        <v>200</v>
      </c>
      <c r="G723" s="500" t="s">
        <v>200</v>
      </c>
      <c r="H723" s="500" t="s">
        <v>200</v>
      </c>
      <c r="I723" s="500" t="s">
        <v>200</v>
      </c>
      <c r="J723" s="500">
        <v>1</v>
      </c>
      <c r="K723" s="226" t="s">
        <v>1390</v>
      </c>
      <c r="L723" s="610" t="s">
        <v>200</v>
      </c>
      <c r="M723" s="500">
        <v>2016</v>
      </c>
      <c r="N723" s="500" t="s">
        <v>188</v>
      </c>
      <c r="O723" s="610"/>
      <c r="P723" s="500" t="s">
        <v>98</v>
      </c>
      <c r="Q723" s="500"/>
      <c r="R723" s="500"/>
      <c r="S723" s="701" t="s">
        <v>1939</v>
      </c>
    </row>
    <row r="724" spans="1:19" s="47" customFormat="1" ht="39.950000000000003" hidden="1" customHeight="1">
      <c r="A724" s="518" t="s">
        <v>1673</v>
      </c>
      <c r="B724" s="227">
        <f t="shared" si="12"/>
        <v>613</v>
      </c>
      <c r="C724" s="701" t="s">
        <v>1938</v>
      </c>
      <c r="D724" s="701" t="s">
        <v>1921</v>
      </c>
      <c r="E724" s="701" t="s">
        <v>1922</v>
      </c>
      <c r="F724" s="701" t="s">
        <v>200</v>
      </c>
      <c r="G724" s="500" t="s">
        <v>200</v>
      </c>
      <c r="H724" s="500" t="s">
        <v>200</v>
      </c>
      <c r="I724" s="500" t="s">
        <v>200</v>
      </c>
      <c r="J724" s="500">
        <v>1</v>
      </c>
      <c r="K724" s="226" t="s">
        <v>1390</v>
      </c>
      <c r="L724" s="610" t="s">
        <v>200</v>
      </c>
      <c r="M724" s="500">
        <v>2016</v>
      </c>
      <c r="N724" s="500" t="s">
        <v>188</v>
      </c>
      <c r="O724" s="610"/>
      <c r="P724" s="500" t="s">
        <v>98</v>
      </c>
      <c r="Q724" s="500"/>
      <c r="R724" s="500"/>
      <c r="S724" s="701" t="s">
        <v>1939</v>
      </c>
    </row>
    <row r="725" spans="1:19" s="47" customFormat="1" ht="39.950000000000003" hidden="1" customHeight="1">
      <c r="A725" s="518" t="s">
        <v>1673</v>
      </c>
      <c r="B725" s="227">
        <f t="shared" si="12"/>
        <v>614</v>
      </c>
      <c r="C725" s="701" t="s">
        <v>1938</v>
      </c>
      <c r="D725" s="701" t="s">
        <v>1921</v>
      </c>
      <c r="E725" s="701" t="s">
        <v>1922</v>
      </c>
      <c r="F725" s="701" t="s">
        <v>200</v>
      </c>
      <c r="G725" s="500" t="s">
        <v>200</v>
      </c>
      <c r="H725" s="500" t="s">
        <v>200</v>
      </c>
      <c r="I725" s="500" t="s">
        <v>200</v>
      </c>
      <c r="J725" s="500">
        <v>1</v>
      </c>
      <c r="K725" s="226" t="s">
        <v>1390</v>
      </c>
      <c r="L725" s="610" t="s">
        <v>200</v>
      </c>
      <c r="M725" s="500">
        <v>2016</v>
      </c>
      <c r="N725" s="500" t="s">
        <v>188</v>
      </c>
      <c r="O725" s="610"/>
      <c r="P725" s="500" t="s">
        <v>98</v>
      </c>
      <c r="Q725" s="500"/>
      <c r="R725" s="500"/>
      <c r="S725" s="701" t="s">
        <v>1939</v>
      </c>
    </row>
    <row r="726" spans="1:19" s="47" customFormat="1" ht="39.950000000000003" hidden="1" customHeight="1">
      <c r="A726" s="518" t="s">
        <v>1673</v>
      </c>
      <c r="B726" s="227">
        <f t="shared" si="12"/>
        <v>615</v>
      </c>
      <c r="C726" s="701" t="s">
        <v>1938</v>
      </c>
      <c r="D726" s="701" t="s">
        <v>1921</v>
      </c>
      <c r="E726" s="701" t="s">
        <v>1922</v>
      </c>
      <c r="F726" s="701" t="s">
        <v>200</v>
      </c>
      <c r="G726" s="500" t="s">
        <v>200</v>
      </c>
      <c r="H726" s="500" t="s">
        <v>200</v>
      </c>
      <c r="I726" s="500" t="s">
        <v>200</v>
      </c>
      <c r="J726" s="500">
        <v>1</v>
      </c>
      <c r="K726" s="226" t="s">
        <v>1390</v>
      </c>
      <c r="L726" s="610" t="s">
        <v>200</v>
      </c>
      <c r="M726" s="500">
        <v>2016</v>
      </c>
      <c r="N726" s="500" t="s">
        <v>188</v>
      </c>
      <c r="O726" s="610"/>
      <c r="P726" s="500" t="s">
        <v>98</v>
      </c>
      <c r="Q726" s="500"/>
      <c r="R726" s="500"/>
      <c r="S726" s="701" t="s">
        <v>1939</v>
      </c>
    </row>
    <row r="727" spans="1:19" s="47" customFormat="1" ht="39.950000000000003" hidden="1" customHeight="1">
      <c r="A727" s="518" t="s">
        <v>1673</v>
      </c>
      <c r="B727" s="227">
        <f t="shared" si="12"/>
        <v>616</v>
      </c>
      <c r="C727" s="701" t="s">
        <v>1938</v>
      </c>
      <c r="D727" s="701" t="s">
        <v>1921</v>
      </c>
      <c r="E727" s="701" t="s">
        <v>1922</v>
      </c>
      <c r="F727" s="701" t="s">
        <v>200</v>
      </c>
      <c r="G727" s="500" t="s">
        <v>200</v>
      </c>
      <c r="H727" s="500" t="s">
        <v>200</v>
      </c>
      <c r="I727" s="500" t="s">
        <v>200</v>
      </c>
      <c r="J727" s="500">
        <v>1</v>
      </c>
      <c r="K727" s="226" t="s">
        <v>1390</v>
      </c>
      <c r="L727" s="610" t="s">
        <v>200</v>
      </c>
      <c r="M727" s="500">
        <v>2016</v>
      </c>
      <c r="N727" s="500" t="s">
        <v>188</v>
      </c>
      <c r="O727" s="610"/>
      <c r="P727" s="500" t="s">
        <v>98</v>
      </c>
      <c r="Q727" s="500"/>
      <c r="R727" s="500"/>
      <c r="S727" s="701" t="s">
        <v>1939</v>
      </c>
    </row>
    <row r="728" spans="1:19" s="47" customFormat="1" ht="39.950000000000003" hidden="1" customHeight="1">
      <c r="A728" s="518" t="s">
        <v>1673</v>
      </c>
      <c r="B728" s="227">
        <f t="shared" si="12"/>
        <v>617</v>
      </c>
      <c r="C728" s="701" t="s">
        <v>1938</v>
      </c>
      <c r="D728" s="701" t="s">
        <v>1921</v>
      </c>
      <c r="E728" s="701" t="s">
        <v>1922</v>
      </c>
      <c r="F728" s="701" t="s">
        <v>200</v>
      </c>
      <c r="G728" s="500" t="s">
        <v>200</v>
      </c>
      <c r="H728" s="500" t="s">
        <v>200</v>
      </c>
      <c r="I728" s="500" t="s">
        <v>200</v>
      </c>
      <c r="J728" s="500">
        <v>1</v>
      </c>
      <c r="K728" s="226" t="s">
        <v>1390</v>
      </c>
      <c r="L728" s="610" t="s">
        <v>200</v>
      </c>
      <c r="M728" s="500">
        <v>2016</v>
      </c>
      <c r="N728" s="500" t="s">
        <v>188</v>
      </c>
      <c r="O728" s="610"/>
      <c r="P728" s="500" t="s">
        <v>98</v>
      </c>
      <c r="Q728" s="500"/>
      <c r="R728" s="500"/>
      <c r="S728" s="701" t="s">
        <v>1939</v>
      </c>
    </row>
    <row r="729" spans="1:19" s="47" customFormat="1" ht="39.950000000000003" hidden="1" customHeight="1">
      <c r="A729" s="518" t="s">
        <v>1673</v>
      </c>
      <c r="B729" s="227">
        <f t="shared" si="12"/>
        <v>618</v>
      </c>
      <c r="C729" s="701" t="s">
        <v>1938</v>
      </c>
      <c r="D729" s="701" t="s">
        <v>1921</v>
      </c>
      <c r="E729" s="701" t="s">
        <v>1922</v>
      </c>
      <c r="F729" s="701" t="s">
        <v>200</v>
      </c>
      <c r="G729" s="500" t="s">
        <v>200</v>
      </c>
      <c r="H729" s="500" t="s">
        <v>200</v>
      </c>
      <c r="I729" s="500" t="s">
        <v>200</v>
      </c>
      <c r="J729" s="500">
        <v>1</v>
      </c>
      <c r="K729" s="226" t="s">
        <v>1390</v>
      </c>
      <c r="L729" s="610" t="s">
        <v>200</v>
      </c>
      <c r="M729" s="500">
        <v>2016</v>
      </c>
      <c r="N729" s="500" t="s">
        <v>188</v>
      </c>
      <c r="O729" s="610"/>
      <c r="P729" s="500" t="s">
        <v>98</v>
      </c>
      <c r="Q729" s="500"/>
      <c r="R729" s="500"/>
      <c r="S729" s="701" t="s">
        <v>1939</v>
      </c>
    </row>
    <row r="730" spans="1:19" s="47" customFormat="1" ht="39.950000000000003" hidden="1" customHeight="1">
      <c r="A730" s="518" t="s">
        <v>1673</v>
      </c>
      <c r="B730" s="227">
        <f t="shared" si="12"/>
        <v>619</v>
      </c>
      <c r="C730" s="701" t="s">
        <v>1938</v>
      </c>
      <c r="D730" s="701" t="s">
        <v>1921</v>
      </c>
      <c r="E730" s="701" t="s">
        <v>1922</v>
      </c>
      <c r="F730" s="701" t="s">
        <v>200</v>
      </c>
      <c r="G730" s="500" t="s">
        <v>200</v>
      </c>
      <c r="H730" s="500" t="s">
        <v>200</v>
      </c>
      <c r="I730" s="500" t="s">
        <v>200</v>
      </c>
      <c r="J730" s="500">
        <v>1</v>
      </c>
      <c r="K730" s="226" t="s">
        <v>1390</v>
      </c>
      <c r="L730" s="610" t="s">
        <v>200</v>
      </c>
      <c r="M730" s="500">
        <v>2016</v>
      </c>
      <c r="N730" s="500" t="s">
        <v>188</v>
      </c>
      <c r="O730" s="610"/>
      <c r="P730" s="500" t="s">
        <v>98</v>
      </c>
      <c r="Q730" s="500"/>
      <c r="R730" s="500"/>
      <c r="S730" s="701" t="s">
        <v>1939</v>
      </c>
    </row>
    <row r="731" spans="1:19" s="47" customFormat="1" ht="39.950000000000003" hidden="1" customHeight="1">
      <c r="A731" s="518" t="s">
        <v>1673</v>
      </c>
      <c r="B731" s="227">
        <f t="shared" si="12"/>
        <v>620</v>
      </c>
      <c r="C731" s="701" t="s">
        <v>1938</v>
      </c>
      <c r="D731" s="701" t="s">
        <v>1921</v>
      </c>
      <c r="E731" s="701" t="s">
        <v>1922</v>
      </c>
      <c r="F731" s="701" t="s">
        <v>200</v>
      </c>
      <c r="G731" s="500" t="s">
        <v>200</v>
      </c>
      <c r="H731" s="500" t="s">
        <v>200</v>
      </c>
      <c r="I731" s="500" t="s">
        <v>200</v>
      </c>
      <c r="J731" s="500">
        <v>1</v>
      </c>
      <c r="K731" s="226" t="s">
        <v>1390</v>
      </c>
      <c r="L731" s="610" t="s">
        <v>200</v>
      </c>
      <c r="M731" s="500">
        <v>2016</v>
      </c>
      <c r="N731" s="500" t="s">
        <v>188</v>
      </c>
      <c r="O731" s="610"/>
      <c r="P731" s="500" t="s">
        <v>98</v>
      </c>
      <c r="Q731" s="500"/>
      <c r="R731" s="500"/>
      <c r="S731" s="701" t="s">
        <v>1939</v>
      </c>
    </row>
    <row r="732" spans="1:19" s="47" customFormat="1" ht="39.950000000000003" hidden="1" customHeight="1">
      <c r="A732" s="518" t="s">
        <v>1673</v>
      </c>
      <c r="B732" s="227">
        <f t="shared" si="12"/>
        <v>621</v>
      </c>
      <c r="C732" s="701" t="s">
        <v>1938</v>
      </c>
      <c r="D732" s="701" t="s">
        <v>1921</v>
      </c>
      <c r="E732" s="701" t="s">
        <v>1922</v>
      </c>
      <c r="F732" s="701" t="s">
        <v>200</v>
      </c>
      <c r="G732" s="500" t="s">
        <v>200</v>
      </c>
      <c r="H732" s="500" t="s">
        <v>200</v>
      </c>
      <c r="I732" s="500" t="s">
        <v>200</v>
      </c>
      <c r="J732" s="500">
        <v>1</v>
      </c>
      <c r="K732" s="226" t="s">
        <v>1390</v>
      </c>
      <c r="L732" s="610" t="s">
        <v>200</v>
      </c>
      <c r="M732" s="500">
        <v>2016</v>
      </c>
      <c r="N732" s="500" t="s">
        <v>188</v>
      </c>
      <c r="O732" s="610"/>
      <c r="P732" s="500" t="s">
        <v>98</v>
      </c>
      <c r="Q732" s="500"/>
      <c r="R732" s="500"/>
      <c r="S732" s="701" t="s">
        <v>1939</v>
      </c>
    </row>
    <row r="733" spans="1:19" s="47" customFormat="1" ht="39.950000000000003" hidden="1" customHeight="1">
      <c r="A733" s="518" t="s">
        <v>1673</v>
      </c>
      <c r="B733" s="227">
        <f t="shared" si="12"/>
        <v>622</v>
      </c>
      <c r="C733" s="701" t="s">
        <v>1938</v>
      </c>
      <c r="D733" s="701" t="s">
        <v>1921</v>
      </c>
      <c r="E733" s="701" t="s">
        <v>1922</v>
      </c>
      <c r="F733" s="701" t="s">
        <v>200</v>
      </c>
      <c r="G733" s="500" t="s">
        <v>200</v>
      </c>
      <c r="H733" s="500" t="s">
        <v>200</v>
      </c>
      <c r="I733" s="500" t="s">
        <v>200</v>
      </c>
      <c r="J733" s="500">
        <v>1</v>
      </c>
      <c r="K733" s="226" t="s">
        <v>1390</v>
      </c>
      <c r="L733" s="610" t="s">
        <v>200</v>
      </c>
      <c r="M733" s="500">
        <v>2016</v>
      </c>
      <c r="N733" s="500" t="s">
        <v>188</v>
      </c>
      <c r="O733" s="610"/>
      <c r="P733" s="500" t="s">
        <v>98</v>
      </c>
      <c r="Q733" s="500"/>
      <c r="R733" s="500"/>
      <c r="S733" s="701" t="s">
        <v>1939</v>
      </c>
    </row>
    <row r="734" spans="1:19" s="47" customFormat="1" ht="39.950000000000003" hidden="1" customHeight="1">
      <c r="A734" s="518" t="s">
        <v>1673</v>
      </c>
      <c r="B734" s="227">
        <f t="shared" si="12"/>
        <v>623</v>
      </c>
      <c r="C734" s="701" t="s">
        <v>1938</v>
      </c>
      <c r="D734" s="701" t="s">
        <v>1921</v>
      </c>
      <c r="E734" s="701" t="s">
        <v>1922</v>
      </c>
      <c r="F734" s="701" t="s">
        <v>200</v>
      </c>
      <c r="G734" s="500" t="s">
        <v>200</v>
      </c>
      <c r="H734" s="500" t="s">
        <v>200</v>
      </c>
      <c r="I734" s="500" t="s">
        <v>200</v>
      </c>
      <c r="J734" s="500">
        <v>1</v>
      </c>
      <c r="K734" s="226" t="s">
        <v>1390</v>
      </c>
      <c r="L734" s="610" t="s">
        <v>200</v>
      </c>
      <c r="M734" s="500">
        <v>2016</v>
      </c>
      <c r="N734" s="500" t="s">
        <v>188</v>
      </c>
      <c r="O734" s="610"/>
      <c r="P734" s="500" t="s">
        <v>98</v>
      </c>
      <c r="Q734" s="500"/>
      <c r="R734" s="500"/>
      <c r="S734" s="701" t="s">
        <v>1939</v>
      </c>
    </row>
    <row r="735" spans="1:19" s="47" customFormat="1" ht="39.950000000000003" hidden="1" customHeight="1">
      <c r="A735" s="518" t="s">
        <v>1673</v>
      </c>
      <c r="B735" s="227">
        <f t="shared" si="12"/>
        <v>624</v>
      </c>
      <c r="C735" s="701" t="s">
        <v>1938</v>
      </c>
      <c r="D735" s="701" t="s">
        <v>1921</v>
      </c>
      <c r="E735" s="701" t="s">
        <v>1922</v>
      </c>
      <c r="F735" s="701" t="s">
        <v>200</v>
      </c>
      <c r="G735" s="500" t="s">
        <v>200</v>
      </c>
      <c r="H735" s="500" t="s">
        <v>200</v>
      </c>
      <c r="I735" s="500" t="s">
        <v>200</v>
      </c>
      <c r="J735" s="500">
        <v>1</v>
      </c>
      <c r="K735" s="226" t="s">
        <v>1390</v>
      </c>
      <c r="L735" s="610" t="s">
        <v>200</v>
      </c>
      <c r="M735" s="500">
        <v>2016</v>
      </c>
      <c r="N735" s="500" t="s">
        <v>188</v>
      </c>
      <c r="O735" s="610"/>
      <c r="P735" s="500" t="s">
        <v>98</v>
      </c>
      <c r="Q735" s="500"/>
      <c r="R735" s="500"/>
      <c r="S735" s="701" t="s">
        <v>1939</v>
      </c>
    </row>
    <row r="736" spans="1:19" s="47" customFormat="1" ht="39.950000000000003" hidden="1" customHeight="1">
      <c r="A736" s="518" t="s">
        <v>1673</v>
      </c>
      <c r="B736" s="251">
        <f t="shared" si="12"/>
        <v>625</v>
      </c>
      <c r="C736" s="232" t="s">
        <v>1938</v>
      </c>
      <c r="D736" s="232" t="s">
        <v>1921</v>
      </c>
      <c r="E736" s="232" t="s">
        <v>1922</v>
      </c>
      <c r="F736" s="232" t="s">
        <v>200</v>
      </c>
      <c r="G736" s="501" t="s">
        <v>200</v>
      </c>
      <c r="H736" s="501" t="s">
        <v>200</v>
      </c>
      <c r="I736" s="501" t="s">
        <v>200</v>
      </c>
      <c r="J736" s="501">
        <v>1</v>
      </c>
      <c r="K736" s="891" t="s">
        <v>1390</v>
      </c>
      <c r="L736" s="617" t="s">
        <v>200</v>
      </c>
      <c r="M736" s="501">
        <v>2016</v>
      </c>
      <c r="N736" s="501" t="s">
        <v>188</v>
      </c>
      <c r="O736" s="617"/>
      <c r="P736" s="501" t="s">
        <v>98</v>
      </c>
      <c r="Q736" s="501"/>
      <c r="R736" s="501"/>
      <c r="S736" s="232" t="s">
        <v>1939</v>
      </c>
    </row>
    <row r="737" spans="1:19" s="47" customFormat="1" ht="39.950000000000003" hidden="1" customHeight="1">
      <c r="A737" s="518" t="s">
        <v>1673</v>
      </c>
      <c r="B737" s="639">
        <f t="shared" si="12"/>
        <v>626</v>
      </c>
      <c r="C737" s="702" t="s">
        <v>1938</v>
      </c>
      <c r="D737" s="702" t="s">
        <v>1921</v>
      </c>
      <c r="E737" s="702" t="s">
        <v>1922</v>
      </c>
      <c r="F737" s="702" t="s">
        <v>200</v>
      </c>
      <c r="G737" s="111" t="s">
        <v>200</v>
      </c>
      <c r="H737" s="111" t="s">
        <v>200</v>
      </c>
      <c r="I737" s="111" t="s">
        <v>200</v>
      </c>
      <c r="J737" s="111">
        <v>1</v>
      </c>
      <c r="K737" s="890" t="s">
        <v>1390</v>
      </c>
      <c r="L737" s="611" t="s">
        <v>200</v>
      </c>
      <c r="M737" s="111">
        <v>2016</v>
      </c>
      <c r="N737" s="111" t="s">
        <v>188</v>
      </c>
      <c r="O737" s="611"/>
      <c r="P737" s="111" t="s">
        <v>98</v>
      </c>
      <c r="Q737" s="111"/>
      <c r="R737" s="111"/>
      <c r="S737" s="702" t="s">
        <v>1939</v>
      </c>
    </row>
    <row r="738" spans="1:19" s="47" customFormat="1" ht="39.950000000000003" hidden="1" customHeight="1">
      <c r="A738" s="518" t="s">
        <v>1673</v>
      </c>
      <c r="B738" s="227">
        <f t="shared" si="12"/>
        <v>627</v>
      </c>
      <c r="C738" s="701" t="s">
        <v>1938</v>
      </c>
      <c r="D738" s="701" t="s">
        <v>1921</v>
      </c>
      <c r="E738" s="701" t="s">
        <v>1922</v>
      </c>
      <c r="F738" s="701" t="s">
        <v>200</v>
      </c>
      <c r="G738" s="500" t="s">
        <v>200</v>
      </c>
      <c r="H738" s="500" t="s">
        <v>200</v>
      </c>
      <c r="I738" s="500" t="s">
        <v>200</v>
      </c>
      <c r="J738" s="500">
        <v>1</v>
      </c>
      <c r="K738" s="226" t="s">
        <v>1390</v>
      </c>
      <c r="L738" s="610" t="s">
        <v>200</v>
      </c>
      <c r="M738" s="500">
        <v>2016</v>
      </c>
      <c r="N738" s="500" t="s">
        <v>188</v>
      </c>
      <c r="O738" s="610"/>
      <c r="P738" s="500" t="s">
        <v>98</v>
      </c>
      <c r="Q738" s="500"/>
      <c r="R738" s="500"/>
      <c r="S738" s="701" t="s">
        <v>1939</v>
      </c>
    </row>
    <row r="739" spans="1:19" s="47" customFormat="1" ht="39.950000000000003" hidden="1" customHeight="1">
      <c r="A739" s="518" t="s">
        <v>1673</v>
      </c>
      <c r="B739" s="227">
        <f t="shared" si="12"/>
        <v>628</v>
      </c>
      <c r="C739" s="701" t="s">
        <v>1938</v>
      </c>
      <c r="D739" s="701" t="s">
        <v>1921</v>
      </c>
      <c r="E739" s="701" t="s">
        <v>1922</v>
      </c>
      <c r="F739" s="701" t="s">
        <v>200</v>
      </c>
      <c r="G739" s="500" t="s">
        <v>200</v>
      </c>
      <c r="H739" s="500" t="s">
        <v>200</v>
      </c>
      <c r="I739" s="500" t="s">
        <v>200</v>
      </c>
      <c r="J739" s="500">
        <v>1</v>
      </c>
      <c r="K739" s="226" t="s">
        <v>1390</v>
      </c>
      <c r="L739" s="610" t="s">
        <v>200</v>
      </c>
      <c r="M739" s="500">
        <v>2016</v>
      </c>
      <c r="N739" s="500" t="s">
        <v>188</v>
      </c>
      <c r="O739" s="610"/>
      <c r="P739" s="500" t="s">
        <v>98</v>
      </c>
      <c r="Q739" s="500"/>
      <c r="R739" s="500"/>
      <c r="S739" s="701" t="s">
        <v>1939</v>
      </c>
    </row>
    <row r="740" spans="1:19" s="47" customFormat="1" ht="39.950000000000003" hidden="1" customHeight="1">
      <c r="A740" s="518" t="s">
        <v>1673</v>
      </c>
      <c r="B740" s="227">
        <f t="shared" si="12"/>
        <v>629</v>
      </c>
      <c r="C740" s="701" t="s">
        <v>1938</v>
      </c>
      <c r="D740" s="701" t="s">
        <v>1921</v>
      </c>
      <c r="E740" s="701" t="s">
        <v>1922</v>
      </c>
      <c r="F740" s="701" t="s">
        <v>200</v>
      </c>
      <c r="G740" s="500" t="s">
        <v>200</v>
      </c>
      <c r="H740" s="500" t="s">
        <v>200</v>
      </c>
      <c r="I740" s="500" t="s">
        <v>200</v>
      </c>
      <c r="J740" s="500">
        <v>1</v>
      </c>
      <c r="K740" s="226" t="s">
        <v>1390</v>
      </c>
      <c r="L740" s="610" t="s">
        <v>200</v>
      </c>
      <c r="M740" s="500">
        <v>2016</v>
      </c>
      <c r="N740" s="500" t="s">
        <v>188</v>
      </c>
      <c r="O740" s="610"/>
      <c r="P740" s="500" t="s">
        <v>98</v>
      </c>
      <c r="Q740" s="500"/>
      <c r="R740" s="500"/>
      <c r="S740" s="701" t="s">
        <v>1939</v>
      </c>
    </row>
    <row r="741" spans="1:19" s="47" customFormat="1" ht="39.950000000000003" hidden="1" customHeight="1">
      <c r="A741" s="518" t="s">
        <v>1673</v>
      </c>
      <c r="B741" s="227">
        <f t="shared" si="12"/>
        <v>630</v>
      </c>
      <c r="C741" s="701" t="s">
        <v>1938</v>
      </c>
      <c r="D741" s="701" t="s">
        <v>1921</v>
      </c>
      <c r="E741" s="701" t="s">
        <v>1922</v>
      </c>
      <c r="F741" s="701" t="s">
        <v>200</v>
      </c>
      <c r="G741" s="500" t="s">
        <v>200</v>
      </c>
      <c r="H741" s="500" t="s">
        <v>200</v>
      </c>
      <c r="I741" s="500" t="s">
        <v>200</v>
      </c>
      <c r="J741" s="500">
        <v>1</v>
      </c>
      <c r="K741" s="226" t="s">
        <v>1390</v>
      </c>
      <c r="L741" s="610" t="s">
        <v>200</v>
      </c>
      <c r="M741" s="500">
        <v>2016</v>
      </c>
      <c r="N741" s="500" t="s">
        <v>188</v>
      </c>
      <c r="O741" s="610"/>
      <c r="P741" s="500" t="s">
        <v>98</v>
      </c>
      <c r="Q741" s="500"/>
      <c r="R741" s="500"/>
      <c r="S741" s="701" t="s">
        <v>1939</v>
      </c>
    </row>
    <row r="742" spans="1:19" s="47" customFormat="1" ht="39.950000000000003" hidden="1" customHeight="1">
      <c r="A742" s="518" t="s">
        <v>1673</v>
      </c>
      <c r="B742" s="227">
        <f t="shared" si="12"/>
        <v>631</v>
      </c>
      <c r="C742" s="701" t="s">
        <v>1938</v>
      </c>
      <c r="D742" s="701" t="s">
        <v>1921</v>
      </c>
      <c r="E742" s="701" t="s">
        <v>1922</v>
      </c>
      <c r="F742" s="701" t="s">
        <v>200</v>
      </c>
      <c r="G742" s="500" t="s">
        <v>200</v>
      </c>
      <c r="H742" s="500" t="s">
        <v>200</v>
      </c>
      <c r="I742" s="500" t="s">
        <v>200</v>
      </c>
      <c r="J742" s="500">
        <v>1</v>
      </c>
      <c r="K742" s="226" t="s">
        <v>1390</v>
      </c>
      <c r="L742" s="610" t="s">
        <v>200</v>
      </c>
      <c r="M742" s="500">
        <v>2016</v>
      </c>
      <c r="N742" s="500" t="s">
        <v>188</v>
      </c>
      <c r="O742" s="610"/>
      <c r="P742" s="500" t="s">
        <v>98</v>
      </c>
      <c r="Q742" s="500"/>
      <c r="R742" s="500"/>
      <c r="S742" s="701" t="s">
        <v>1939</v>
      </c>
    </row>
    <row r="743" spans="1:19" s="47" customFormat="1" ht="39.950000000000003" hidden="1" customHeight="1">
      <c r="A743" s="518" t="s">
        <v>1673</v>
      </c>
      <c r="B743" s="227">
        <f t="shared" si="12"/>
        <v>632</v>
      </c>
      <c r="C743" s="701" t="s">
        <v>1938</v>
      </c>
      <c r="D743" s="701" t="s">
        <v>1921</v>
      </c>
      <c r="E743" s="701" t="s">
        <v>1922</v>
      </c>
      <c r="F743" s="701" t="s">
        <v>200</v>
      </c>
      <c r="G743" s="500" t="s">
        <v>200</v>
      </c>
      <c r="H743" s="500" t="s">
        <v>200</v>
      </c>
      <c r="I743" s="500" t="s">
        <v>200</v>
      </c>
      <c r="J743" s="500">
        <v>1</v>
      </c>
      <c r="K743" s="226" t="s">
        <v>1390</v>
      </c>
      <c r="L743" s="610" t="s">
        <v>200</v>
      </c>
      <c r="M743" s="500">
        <v>2016</v>
      </c>
      <c r="N743" s="500" t="s">
        <v>188</v>
      </c>
      <c r="O743" s="610"/>
      <c r="P743" s="500" t="s">
        <v>98</v>
      </c>
      <c r="Q743" s="500"/>
      <c r="R743" s="500"/>
      <c r="S743" s="701" t="s">
        <v>1939</v>
      </c>
    </row>
    <row r="744" spans="1:19" s="47" customFormat="1" ht="39.950000000000003" hidden="1" customHeight="1">
      <c r="A744" s="518" t="s">
        <v>1673</v>
      </c>
      <c r="B744" s="227">
        <f t="shared" si="12"/>
        <v>633</v>
      </c>
      <c r="C744" s="701" t="s">
        <v>1938</v>
      </c>
      <c r="D744" s="701" t="s">
        <v>1921</v>
      </c>
      <c r="E744" s="701" t="s">
        <v>1922</v>
      </c>
      <c r="F744" s="701" t="s">
        <v>200</v>
      </c>
      <c r="G744" s="500" t="s">
        <v>200</v>
      </c>
      <c r="H744" s="500" t="s">
        <v>200</v>
      </c>
      <c r="I744" s="500" t="s">
        <v>200</v>
      </c>
      <c r="J744" s="500">
        <v>1</v>
      </c>
      <c r="K744" s="226" t="s">
        <v>1390</v>
      </c>
      <c r="L744" s="610" t="s">
        <v>200</v>
      </c>
      <c r="M744" s="500">
        <v>2016</v>
      </c>
      <c r="N744" s="500" t="s">
        <v>188</v>
      </c>
      <c r="O744" s="610"/>
      <c r="P744" s="500" t="s">
        <v>98</v>
      </c>
      <c r="Q744" s="500"/>
      <c r="R744" s="500"/>
      <c r="S744" s="701" t="s">
        <v>1939</v>
      </c>
    </row>
    <row r="745" spans="1:19" s="47" customFormat="1" ht="39.950000000000003" hidden="1" customHeight="1">
      <c r="A745" s="518" t="s">
        <v>1673</v>
      </c>
      <c r="B745" s="227">
        <f t="shared" si="12"/>
        <v>634</v>
      </c>
      <c r="C745" s="701" t="s">
        <v>1938</v>
      </c>
      <c r="D745" s="701" t="s">
        <v>1921</v>
      </c>
      <c r="E745" s="701" t="s">
        <v>1922</v>
      </c>
      <c r="F745" s="701" t="s">
        <v>200</v>
      </c>
      <c r="G745" s="500" t="s">
        <v>200</v>
      </c>
      <c r="H745" s="500" t="s">
        <v>200</v>
      </c>
      <c r="I745" s="500" t="s">
        <v>200</v>
      </c>
      <c r="J745" s="500">
        <v>1</v>
      </c>
      <c r="K745" s="226" t="s">
        <v>1390</v>
      </c>
      <c r="L745" s="610" t="s">
        <v>200</v>
      </c>
      <c r="M745" s="500">
        <v>2016</v>
      </c>
      <c r="N745" s="500" t="s">
        <v>188</v>
      </c>
      <c r="O745" s="610"/>
      <c r="P745" s="500" t="s">
        <v>98</v>
      </c>
      <c r="Q745" s="500"/>
      <c r="R745" s="500"/>
      <c r="S745" s="701" t="s">
        <v>1939</v>
      </c>
    </row>
    <row r="746" spans="1:19" s="47" customFormat="1" ht="39.950000000000003" hidden="1" customHeight="1">
      <c r="A746" s="518" t="s">
        <v>1673</v>
      </c>
      <c r="B746" s="227">
        <f t="shared" si="12"/>
        <v>635</v>
      </c>
      <c r="C746" s="701" t="s">
        <v>1938</v>
      </c>
      <c r="D746" s="701" t="s">
        <v>1921</v>
      </c>
      <c r="E746" s="701" t="s">
        <v>1922</v>
      </c>
      <c r="F746" s="701" t="s">
        <v>200</v>
      </c>
      <c r="G746" s="500" t="s">
        <v>200</v>
      </c>
      <c r="H746" s="500" t="s">
        <v>200</v>
      </c>
      <c r="I746" s="500" t="s">
        <v>200</v>
      </c>
      <c r="J746" s="500">
        <v>1</v>
      </c>
      <c r="K746" s="226" t="s">
        <v>1390</v>
      </c>
      <c r="L746" s="610" t="s">
        <v>200</v>
      </c>
      <c r="M746" s="500">
        <v>2016</v>
      </c>
      <c r="N746" s="500" t="s">
        <v>188</v>
      </c>
      <c r="O746" s="610"/>
      <c r="P746" s="500" t="s">
        <v>98</v>
      </c>
      <c r="Q746" s="500"/>
      <c r="R746" s="500"/>
      <c r="S746" s="701" t="s">
        <v>1939</v>
      </c>
    </row>
    <row r="747" spans="1:19" s="47" customFormat="1" ht="39.950000000000003" hidden="1" customHeight="1">
      <c r="A747" s="518" t="s">
        <v>1673</v>
      </c>
      <c r="B747" s="227">
        <f t="shared" si="12"/>
        <v>636</v>
      </c>
      <c r="C747" s="701" t="s">
        <v>1940</v>
      </c>
      <c r="D747" s="701" t="s">
        <v>1921</v>
      </c>
      <c r="E747" s="109" t="s">
        <v>1475</v>
      </c>
      <c r="F747" s="701" t="s">
        <v>1941</v>
      </c>
      <c r="G747" s="500">
        <v>2016</v>
      </c>
      <c r="H747" s="500" t="s">
        <v>1942</v>
      </c>
      <c r="I747" s="500" t="s">
        <v>1943</v>
      </c>
      <c r="J747" s="500">
        <v>1</v>
      </c>
      <c r="K747" s="226" t="s">
        <v>1390</v>
      </c>
      <c r="L747" s="610">
        <v>300000</v>
      </c>
      <c r="M747" s="500">
        <v>2016</v>
      </c>
      <c r="N747" s="500" t="s">
        <v>188</v>
      </c>
      <c r="O747" s="610"/>
      <c r="P747" s="500"/>
      <c r="Q747" s="500"/>
      <c r="R747" s="500"/>
      <c r="S747" s="701"/>
    </row>
    <row r="748" spans="1:19" s="47" customFormat="1" ht="39.950000000000003" hidden="1" customHeight="1">
      <c r="A748" s="518" t="s">
        <v>1673</v>
      </c>
      <c r="B748" s="227">
        <f t="shared" si="12"/>
        <v>637</v>
      </c>
      <c r="C748" s="701" t="s">
        <v>1944</v>
      </c>
      <c r="D748" s="701" t="s">
        <v>1921</v>
      </c>
      <c r="E748" s="109" t="s">
        <v>1475</v>
      </c>
      <c r="F748" s="701" t="s">
        <v>1945</v>
      </c>
      <c r="G748" s="500">
        <v>2016</v>
      </c>
      <c r="H748" s="701" t="s">
        <v>1946</v>
      </c>
      <c r="I748" s="500" t="s">
        <v>1927</v>
      </c>
      <c r="J748" s="500">
        <v>1</v>
      </c>
      <c r="K748" s="226" t="s">
        <v>1390</v>
      </c>
      <c r="L748" s="610">
        <v>215000</v>
      </c>
      <c r="M748" s="500">
        <v>2016</v>
      </c>
      <c r="N748" s="500" t="s">
        <v>188</v>
      </c>
      <c r="O748" s="610"/>
      <c r="P748" s="500"/>
      <c r="Q748" s="500"/>
      <c r="R748" s="500"/>
      <c r="S748" s="701"/>
    </row>
    <row r="749" spans="1:19" s="47" customFormat="1" ht="39.950000000000003" hidden="1" customHeight="1">
      <c r="A749" s="518" t="s">
        <v>1673</v>
      </c>
      <c r="B749" s="227">
        <f t="shared" si="12"/>
        <v>638</v>
      </c>
      <c r="C749" s="701" t="s">
        <v>1947</v>
      </c>
      <c r="D749" s="701" t="s">
        <v>1921</v>
      </c>
      <c r="E749" s="109" t="s">
        <v>1475</v>
      </c>
      <c r="F749" s="701" t="s">
        <v>1948</v>
      </c>
      <c r="G749" s="500">
        <v>2016</v>
      </c>
      <c r="H749" s="701" t="s">
        <v>1949</v>
      </c>
      <c r="I749" s="500" t="s">
        <v>1943</v>
      </c>
      <c r="J749" s="500">
        <v>1</v>
      </c>
      <c r="K749" s="226" t="s">
        <v>1390</v>
      </c>
      <c r="L749" s="610">
        <v>189000</v>
      </c>
      <c r="M749" s="500">
        <v>2016</v>
      </c>
      <c r="N749" s="500" t="s">
        <v>188</v>
      </c>
      <c r="O749" s="610"/>
      <c r="P749" s="500"/>
      <c r="Q749" s="500"/>
      <c r="R749" s="500"/>
      <c r="S749" s="701"/>
    </row>
    <row r="750" spans="1:19" s="47" customFormat="1" ht="39.950000000000003" hidden="1" customHeight="1">
      <c r="A750" s="518" t="s">
        <v>1673</v>
      </c>
      <c r="B750" s="227">
        <f t="shared" si="12"/>
        <v>639</v>
      </c>
      <c r="C750" s="701" t="s">
        <v>1950</v>
      </c>
      <c r="D750" s="701" t="s">
        <v>1921</v>
      </c>
      <c r="E750" s="109" t="s">
        <v>1475</v>
      </c>
      <c r="F750" s="701" t="s">
        <v>1951</v>
      </c>
      <c r="G750" s="500">
        <v>2016</v>
      </c>
      <c r="H750" s="500" t="s">
        <v>1952</v>
      </c>
      <c r="I750" s="500" t="s">
        <v>1943</v>
      </c>
      <c r="J750" s="500">
        <v>1</v>
      </c>
      <c r="K750" s="226" t="s">
        <v>1390</v>
      </c>
      <c r="L750" s="610">
        <v>280000</v>
      </c>
      <c r="M750" s="500">
        <v>2016</v>
      </c>
      <c r="N750" s="500" t="s">
        <v>188</v>
      </c>
      <c r="O750" s="610"/>
      <c r="P750" s="500"/>
      <c r="Q750" s="500"/>
      <c r="R750" s="500"/>
      <c r="S750" s="701"/>
    </row>
    <row r="751" spans="1:19" s="47" customFormat="1" ht="39.950000000000003" hidden="1" customHeight="1">
      <c r="A751" s="518" t="s">
        <v>1673</v>
      </c>
      <c r="B751" s="251">
        <f t="shared" si="12"/>
        <v>640</v>
      </c>
      <c r="C751" s="232" t="s">
        <v>1953</v>
      </c>
      <c r="D751" s="232" t="s">
        <v>1921</v>
      </c>
      <c r="E751" s="114" t="s">
        <v>1475</v>
      </c>
      <c r="F751" s="232" t="s">
        <v>1954</v>
      </c>
      <c r="G751" s="501">
        <v>2016</v>
      </c>
      <c r="H751" s="232" t="s">
        <v>1955</v>
      </c>
      <c r="I751" s="501" t="s">
        <v>1956</v>
      </c>
      <c r="J751" s="501">
        <v>1</v>
      </c>
      <c r="K751" s="891" t="s">
        <v>1390</v>
      </c>
      <c r="L751" s="617">
        <v>315000</v>
      </c>
      <c r="M751" s="501">
        <v>2016</v>
      </c>
      <c r="N751" s="501" t="s">
        <v>188</v>
      </c>
      <c r="O751" s="617"/>
      <c r="P751" s="501"/>
      <c r="Q751" s="501"/>
      <c r="R751" s="501"/>
      <c r="S751" s="232"/>
    </row>
    <row r="752" spans="1:19" s="47" customFormat="1" ht="39.950000000000003" hidden="1" customHeight="1">
      <c r="A752" s="518" t="s">
        <v>1673</v>
      </c>
      <c r="B752" s="639">
        <f t="shared" si="12"/>
        <v>641</v>
      </c>
      <c r="C752" s="702" t="s">
        <v>1957</v>
      </c>
      <c r="D752" s="702" t="s">
        <v>1921</v>
      </c>
      <c r="E752" s="113" t="s">
        <v>1475</v>
      </c>
      <c r="F752" s="702" t="s">
        <v>1958</v>
      </c>
      <c r="G752" s="111">
        <v>2016</v>
      </c>
      <c r="H752" s="702" t="s">
        <v>1959</v>
      </c>
      <c r="I752" s="111" t="s">
        <v>1927</v>
      </c>
      <c r="J752" s="111">
        <v>1</v>
      </c>
      <c r="K752" s="890" t="s">
        <v>1390</v>
      </c>
      <c r="L752" s="611">
        <v>269000</v>
      </c>
      <c r="M752" s="111">
        <v>2016</v>
      </c>
      <c r="N752" s="111" t="s">
        <v>188</v>
      </c>
      <c r="O752" s="611"/>
      <c r="P752" s="111"/>
      <c r="Q752" s="111"/>
      <c r="R752" s="111"/>
      <c r="S752" s="702"/>
    </row>
    <row r="753" spans="1:19" s="47" customFormat="1" ht="39.950000000000003" hidden="1" customHeight="1">
      <c r="A753" s="518" t="s">
        <v>1673</v>
      </c>
      <c r="B753" s="227">
        <f t="shared" si="12"/>
        <v>642</v>
      </c>
      <c r="C753" s="701" t="s">
        <v>1960</v>
      </c>
      <c r="D753" s="701" t="s">
        <v>1921</v>
      </c>
      <c r="E753" s="109" t="s">
        <v>1475</v>
      </c>
      <c r="F753" s="701" t="s">
        <v>1961</v>
      </c>
      <c r="G753" s="500">
        <v>2016</v>
      </c>
      <c r="H753" s="701" t="s">
        <v>1962</v>
      </c>
      <c r="I753" s="500" t="s">
        <v>1963</v>
      </c>
      <c r="J753" s="500">
        <v>1</v>
      </c>
      <c r="K753" s="226" t="s">
        <v>1390</v>
      </c>
      <c r="L753" s="610">
        <v>300000</v>
      </c>
      <c r="M753" s="500">
        <v>2016</v>
      </c>
      <c r="N753" s="500" t="s">
        <v>188</v>
      </c>
      <c r="O753" s="610"/>
      <c r="P753" s="500"/>
      <c r="Q753" s="500"/>
      <c r="R753" s="500"/>
      <c r="S753" s="701"/>
    </row>
    <row r="754" spans="1:19" s="47" customFormat="1" ht="39.950000000000003" hidden="1" customHeight="1">
      <c r="A754" s="518" t="s">
        <v>1673</v>
      </c>
      <c r="B754" s="227">
        <f t="shared" si="12"/>
        <v>643</v>
      </c>
      <c r="C754" s="701" t="s">
        <v>1964</v>
      </c>
      <c r="D754" s="701" t="s">
        <v>1921</v>
      </c>
      <c r="E754" s="109" t="s">
        <v>1475</v>
      </c>
      <c r="F754" s="701" t="s">
        <v>1965</v>
      </c>
      <c r="G754" s="500">
        <v>2016</v>
      </c>
      <c r="H754" s="701" t="s">
        <v>1966</v>
      </c>
      <c r="I754" s="500" t="s">
        <v>1927</v>
      </c>
      <c r="J754" s="500">
        <v>1</v>
      </c>
      <c r="K754" s="226" t="s">
        <v>1390</v>
      </c>
      <c r="L754" s="610">
        <v>320000</v>
      </c>
      <c r="M754" s="500">
        <v>2016</v>
      </c>
      <c r="N754" s="500" t="s">
        <v>188</v>
      </c>
      <c r="O754" s="610"/>
      <c r="P754" s="500"/>
      <c r="Q754" s="500"/>
      <c r="R754" s="500"/>
      <c r="S754" s="500"/>
    </row>
    <row r="755" spans="1:19" s="47" customFormat="1" ht="39.950000000000003" hidden="1" customHeight="1">
      <c r="A755" s="518" t="s">
        <v>1673</v>
      </c>
      <c r="B755" s="227">
        <f t="shared" si="12"/>
        <v>644</v>
      </c>
      <c r="C755" s="701" t="s">
        <v>1967</v>
      </c>
      <c r="D755" s="701" t="s">
        <v>1921</v>
      </c>
      <c r="E755" s="109" t="s">
        <v>1475</v>
      </c>
      <c r="F755" s="701" t="s">
        <v>1968</v>
      </c>
      <c r="G755" s="500">
        <v>2016</v>
      </c>
      <c r="H755" s="701" t="s">
        <v>1969</v>
      </c>
      <c r="I755" s="500" t="s">
        <v>1943</v>
      </c>
      <c r="J755" s="500">
        <v>1</v>
      </c>
      <c r="K755" s="226" t="s">
        <v>1390</v>
      </c>
      <c r="L755" s="610">
        <v>215000</v>
      </c>
      <c r="M755" s="500">
        <v>2016</v>
      </c>
      <c r="N755" s="500" t="s">
        <v>188</v>
      </c>
      <c r="O755" s="610"/>
      <c r="P755" s="500"/>
      <c r="Q755" s="500"/>
      <c r="R755" s="500"/>
      <c r="S755" s="500"/>
    </row>
    <row r="756" spans="1:19" s="47" customFormat="1" ht="39.950000000000003" hidden="1" customHeight="1">
      <c r="A756" s="518" t="s">
        <v>1673</v>
      </c>
      <c r="B756" s="348">
        <f t="shared" ref="B756" si="13">B755+1</f>
        <v>645</v>
      </c>
      <c r="C756" s="232" t="s">
        <v>1970</v>
      </c>
      <c r="D756" s="733" t="s">
        <v>1921</v>
      </c>
      <c r="E756" s="114" t="s">
        <v>1475</v>
      </c>
      <c r="F756" s="232" t="s">
        <v>1971</v>
      </c>
      <c r="G756" s="501">
        <v>2016</v>
      </c>
      <c r="H756" s="232" t="s">
        <v>1972</v>
      </c>
      <c r="I756" s="501" t="s">
        <v>1943</v>
      </c>
      <c r="J756" s="501">
        <v>1</v>
      </c>
      <c r="K756" s="891" t="s">
        <v>1390</v>
      </c>
      <c r="L756" s="617">
        <v>260000</v>
      </c>
      <c r="M756" s="501">
        <v>2016</v>
      </c>
      <c r="N756" s="501" t="s">
        <v>188</v>
      </c>
      <c r="O756" s="617"/>
      <c r="P756" s="501"/>
      <c r="Q756" s="501"/>
      <c r="R756" s="501"/>
      <c r="S756" s="501"/>
    </row>
    <row r="757" spans="1:19" s="47" customFormat="1" ht="24.95" customHeight="1">
      <c r="A757" s="518" t="s">
        <v>2007</v>
      </c>
      <c r="B757" s="639">
        <v>1</v>
      </c>
      <c r="C757" s="280" t="s">
        <v>2116</v>
      </c>
      <c r="D757" s="109" t="s">
        <v>2117</v>
      </c>
      <c r="E757" s="113" t="s">
        <v>2118</v>
      </c>
      <c r="F757" s="281" t="s">
        <v>2119</v>
      </c>
      <c r="G757" s="110" t="s">
        <v>200</v>
      </c>
      <c r="H757" s="281" t="s">
        <v>2120</v>
      </c>
      <c r="I757" s="110" t="s">
        <v>200</v>
      </c>
      <c r="J757" s="282">
        <v>1</v>
      </c>
      <c r="K757" s="500" t="s">
        <v>4073</v>
      </c>
      <c r="L757" s="674">
        <v>87000</v>
      </c>
      <c r="M757" s="111">
        <v>2017</v>
      </c>
      <c r="N757" s="111" t="s">
        <v>188</v>
      </c>
      <c r="O757" s="674">
        <v>87000</v>
      </c>
      <c r="P757" s="111" t="s">
        <v>98</v>
      </c>
      <c r="Q757" s="110" t="s">
        <v>200</v>
      </c>
      <c r="R757" s="110" t="s">
        <v>200</v>
      </c>
      <c r="S757" s="1088" t="s">
        <v>2121</v>
      </c>
    </row>
    <row r="758" spans="1:19" s="47" customFormat="1" ht="24.95" customHeight="1">
      <c r="A758" s="518" t="s">
        <v>2007</v>
      </c>
      <c r="B758" s="639"/>
      <c r="C758" s="280" t="s">
        <v>2116</v>
      </c>
      <c r="D758" s="109" t="s">
        <v>2117</v>
      </c>
      <c r="E758" s="113" t="s">
        <v>2118</v>
      </c>
      <c r="F758" s="281" t="s">
        <v>2119</v>
      </c>
      <c r="G758" s="110" t="s">
        <v>200</v>
      </c>
      <c r="H758" s="281" t="s">
        <v>2120</v>
      </c>
      <c r="I758" s="110" t="s">
        <v>200</v>
      </c>
      <c r="J758" s="282">
        <v>1</v>
      </c>
      <c r="K758" s="500" t="s">
        <v>4073</v>
      </c>
      <c r="L758" s="674">
        <v>87000</v>
      </c>
      <c r="M758" s="111">
        <v>2017</v>
      </c>
      <c r="N758" s="111" t="s">
        <v>188</v>
      </c>
      <c r="O758" s="674">
        <v>87000</v>
      </c>
      <c r="P758" s="111" t="s">
        <v>98</v>
      </c>
      <c r="Q758" s="110" t="s">
        <v>200</v>
      </c>
      <c r="R758" s="110" t="s">
        <v>200</v>
      </c>
      <c r="S758" s="1084"/>
    </row>
    <row r="759" spans="1:19" s="47" customFormat="1" ht="24.95" customHeight="1">
      <c r="A759" s="518" t="s">
        <v>2007</v>
      </c>
      <c r="B759" s="639"/>
      <c r="C759" s="280" t="s">
        <v>2116</v>
      </c>
      <c r="D759" s="109" t="s">
        <v>2117</v>
      </c>
      <c r="E759" s="113" t="s">
        <v>2118</v>
      </c>
      <c r="F759" s="281" t="s">
        <v>2119</v>
      </c>
      <c r="G759" s="110" t="s">
        <v>200</v>
      </c>
      <c r="H759" s="281" t="s">
        <v>2120</v>
      </c>
      <c r="I759" s="110" t="s">
        <v>200</v>
      </c>
      <c r="J759" s="282">
        <v>1</v>
      </c>
      <c r="K759" s="500" t="s">
        <v>4073</v>
      </c>
      <c r="L759" s="674">
        <v>87000</v>
      </c>
      <c r="M759" s="111">
        <v>2017</v>
      </c>
      <c r="N759" s="111" t="s">
        <v>188</v>
      </c>
      <c r="O759" s="674">
        <v>87000</v>
      </c>
      <c r="P759" s="111" t="s">
        <v>98</v>
      </c>
      <c r="Q759" s="110" t="s">
        <v>200</v>
      </c>
      <c r="R759" s="110" t="s">
        <v>200</v>
      </c>
      <c r="S759" s="1084"/>
    </row>
    <row r="760" spans="1:19" s="47" customFormat="1" ht="24.95" customHeight="1">
      <c r="A760" s="518" t="s">
        <v>2007</v>
      </c>
      <c r="B760" s="639">
        <v>2</v>
      </c>
      <c r="C760" s="280" t="s">
        <v>2122</v>
      </c>
      <c r="D760" s="113" t="s">
        <v>2117</v>
      </c>
      <c r="E760" s="113" t="s">
        <v>2123</v>
      </c>
      <c r="F760" s="281" t="s">
        <v>2124</v>
      </c>
      <c r="G760" s="110" t="s">
        <v>200</v>
      </c>
      <c r="H760" s="281" t="s">
        <v>2120</v>
      </c>
      <c r="I760" s="110" t="s">
        <v>200</v>
      </c>
      <c r="J760" s="282">
        <v>1</v>
      </c>
      <c r="K760" s="500" t="s">
        <v>4073</v>
      </c>
      <c r="L760" s="674">
        <v>81000</v>
      </c>
      <c r="M760" s="111">
        <v>2017</v>
      </c>
      <c r="N760" s="111" t="s">
        <v>188</v>
      </c>
      <c r="O760" s="611">
        <f t="shared" ref="O760:O949" si="14">L760*J760</f>
        <v>81000</v>
      </c>
      <c r="P760" s="111" t="s">
        <v>98</v>
      </c>
      <c r="Q760" s="110" t="s">
        <v>200</v>
      </c>
      <c r="R760" s="110" t="s">
        <v>200</v>
      </c>
      <c r="S760" s="1084"/>
    </row>
    <row r="761" spans="1:19" s="47" customFormat="1" ht="24.95" customHeight="1">
      <c r="A761" s="518" t="s">
        <v>2007</v>
      </c>
      <c r="B761" s="639"/>
      <c r="C761" s="280" t="s">
        <v>2122</v>
      </c>
      <c r="D761" s="113" t="s">
        <v>2117</v>
      </c>
      <c r="E761" s="113" t="s">
        <v>2123</v>
      </c>
      <c r="F761" s="281" t="s">
        <v>2124</v>
      </c>
      <c r="G761" s="110" t="s">
        <v>200</v>
      </c>
      <c r="H761" s="281" t="s">
        <v>2120</v>
      </c>
      <c r="I761" s="110" t="s">
        <v>200</v>
      </c>
      <c r="J761" s="282">
        <v>1</v>
      </c>
      <c r="K761" s="500" t="s">
        <v>4073</v>
      </c>
      <c r="L761" s="674">
        <v>81000</v>
      </c>
      <c r="M761" s="111">
        <v>2017</v>
      </c>
      <c r="N761" s="111" t="s">
        <v>188</v>
      </c>
      <c r="O761" s="611">
        <f t="shared" ref="O761:O762" si="15">L761*J761</f>
        <v>81000</v>
      </c>
      <c r="P761" s="111" t="s">
        <v>98</v>
      </c>
      <c r="Q761" s="110" t="s">
        <v>200</v>
      </c>
      <c r="R761" s="110" t="s">
        <v>200</v>
      </c>
      <c r="S761" s="1084"/>
    </row>
    <row r="762" spans="1:19" s="47" customFormat="1" ht="24.95" customHeight="1">
      <c r="A762" s="518" t="s">
        <v>2007</v>
      </c>
      <c r="B762" s="639"/>
      <c r="C762" s="280" t="s">
        <v>2122</v>
      </c>
      <c r="D762" s="113" t="s">
        <v>2117</v>
      </c>
      <c r="E762" s="113" t="s">
        <v>2123</v>
      </c>
      <c r="F762" s="281" t="s">
        <v>2124</v>
      </c>
      <c r="G762" s="110" t="s">
        <v>200</v>
      </c>
      <c r="H762" s="281" t="s">
        <v>2120</v>
      </c>
      <c r="I762" s="110" t="s">
        <v>200</v>
      </c>
      <c r="J762" s="282">
        <v>1</v>
      </c>
      <c r="K762" s="500" t="s">
        <v>4073</v>
      </c>
      <c r="L762" s="674">
        <v>81000</v>
      </c>
      <c r="M762" s="111">
        <v>2017</v>
      </c>
      <c r="N762" s="111" t="s">
        <v>188</v>
      </c>
      <c r="O762" s="611">
        <f t="shared" si="15"/>
        <v>81000</v>
      </c>
      <c r="P762" s="111" t="s">
        <v>98</v>
      </c>
      <c r="Q762" s="110" t="s">
        <v>200</v>
      </c>
      <c r="R762" s="110" t="s">
        <v>200</v>
      </c>
      <c r="S762" s="1084"/>
    </row>
    <row r="763" spans="1:19" s="47" customFormat="1" ht="24.95" customHeight="1">
      <c r="A763" s="518" t="s">
        <v>2007</v>
      </c>
      <c r="B763" s="639">
        <v>3</v>
      </c>
      <c r="C763" s="280" t="s">
        <v>2125</v>
      </c>
      <c r="D763" s="113" t="s">
        <v>2117</v>
      </c>
      <c r="E763" s="113" t="s">
        <v>2126</v>
      </c>
      <c r="F763" s="281" t="s">
        <v>2127</v>
      </c>
      <c r="G763" s="110" t="s">
        <v>200</v>
      </c>
      <c r="H763" s="281" t="s">
        <v>2120</v>
      </c>
      <c r="I763" s="110" t="s">
        <v>200</v>
      </c>
      <c r="J763" s="282">
        <v>1</v>
      </c>
      <c r="K763" s="500" t="s">
        <v>4073</v>
      </c>
      <c r="L763" s="674">
        <v>180000</v>
      </c>
      <c r="M763" s="111">
        <v>2017</v>
      </c>
      <c r="N763" s="111" t="s">
        <v>188</v>
      </c>
      <c r="O763" s="611">
        <f t="shared" si="14"/>
        <v>180000</v>
      </c>
      <c r="P763" s="111" t="s">
        <v>98</v>
      </c>
      <c r="Q763" s="110" t="s">
        <v>200</v>
      </c>
      <c r="R763" s="110" t="s">
        <v>200</v>
      </c>
      <c r="S763" s="1084"/>
    </row>
    <row r="764" spans="1:19" s="47" customFormat="1" ht="24.95" customHeight="1">
      <c r="A764" s="518" t="s">
        <v>2007</v>
      </c>
      <c r="B764" s="639"/>
      <c r="C764" s="280" t="s">
        <v>2125</v>
      </c>
      <c r="D764" s="113" t="s">
        <v>2117</v>
      </c>
      <c r="E764" s="113" t="s">
        <v>2126</v>
      </c>
      <c r="F764" s="281" t="s">
        <v>2127</v>
      </c>
      <c r="G764" s="110" t="s">
        <v>200</v>
      </c>
      <c r="H764" s="281" t="s">
        <v>2120</v>
      </c>
      <c r="I764" s="110" t="s">
        <v>200</v>
      </c>
      <c r="J764" s="282">
        <v>1</v>
      </c>
      <c r="K764" s="500" t="s">
        <v>4073</v>
      </c>
      <c r="L764" s="674">
        <v>180000</v>
      </c>
      <c r="M764" s="111">
        <v>2017</v>
      </c>
      <c r="N764" s="111" t="s">
        <v>188</v>
      </c>
      <c r="O764" s="611">
        <f t="shared" ref="O764:O765" si="16">L764*J764</f>
        <v>180000</v>
      </c>
      <c r="P764" s="111" t="s">
        <v>98</v>
      </c>
      <c r="Q764" s="110" t="s">
        <v>200</v>
      </c>
      <c r="R764" s="110" t="s">
        <v>200</v>
      </c>
      <c r="S764" s="1084"/>
    </row>
    <row r="765" spans="1:19" s="47" customFormat="1" ht="24.95" customHeight="1">
      <c r="A765" s="518" t="s">
        <v>2007</v>
      </c>
      <c r="B765" s="639"/>
      <c r="C765" s="280" t="s">
        <v>2125</v>
      </c>
      <c r="D765" s="113" t="s">
        <v>2117</v>
      </c>
      <c r="E765" s="113" t="s">
        <v>2126</v>
      </c>
      <c r="F765" s="281" t="s">
        <v>2127</v>
      </c>
      <c r="G765" s="110" t="s">
        <v>200</v>
      </c>
      <c r="H765" s="281" t="s">
        <v>2120</v>
      </c>
      <c r="I765" s="110" t="s">
        <v>200</v>
      </c>
      <c r="J765" s="282">
        <v>1</v>
      </c>
      <c r="K765" s="500" t="s">
        <v>4073</v>
      </c>
      <c r="L765" s="674">
        <v>180000</v>
      </c>
      <c r="M765" s="111">
        <v>2017</v>
      </c>
      <c r="N765" s="111" t="s">
        <v>188</v>
      </c>
      <c r="O765" s="611">
        <f t="shared" si="16"/>
        <v>180000</v>
      </c>
      <c r="P765" s="111" t="s">
        <v>98</v>
      </c>
      <c r="Q765" s="110" t="s">
        <v>200</v>
      </c>
      <c r="R765" s="110" t="s">
        <v>200</v>
      </c>
      <c r="S765" s="1084"/>
    </row>
    <row r="766" spans="1:19" s="47" customFormat="1" ht="24.95" customHeight="1">
      <c r="A766" s="518" t="s">
        <v>2007</v>
      </c>
      <c r="B766" s="639">
        <v>4</v>
      </c>
      <c r="C766" s="280" t="s">
        <v>2128</v>
      </c>
      <c r="D766" s="113" t="s">
        <v>2117</v>
      </c>
      <c r="E766" s="113" t="s">
        <v>2129</v>
      </c>
      <c r="F766" s="281" t="s">
        <v>2127</v>
      </c>
      <c r="G766" s="110" t="s">
        <v>200</v>
      </c>
      <c r="H766" s="281" t="s">
        <v>2120</v>
      </c>
      <c r="I766" s="110" t="s">
        <v>200</v>
      </c>
      <c r="J766" s="282">
        <v>1</v>
      </c>
      <c r="K766" s="500" t="s">
        <v>4073</v>
      </c>
      <c r="L766" s="674">
        <v>45000</v>
      </c>
      <c r="M766" s="111">
        <v>2017</v>
      </c>
      <c r="N766" s="111" t="s">
        <v>188</v>
      </c>
      <c r="O766" s="611">
        <f t="shared" si="14"/>
        <v>45000</v>
      </c>
      <c r="P766" s="111" t="s">
        <v>98</v>
      </c>
      <c r="Q766" s="110" t="s">
        <v>200</v>
      </c>
      <c r="R766" s="110" t="s">
        <v>200</v>
      </c>
      <c r="S766" s="1084"/>
    </row>
    <row r="767" spans="1:19" s="47" customFormat="1" ht="24.95" customHeight="1">
      <c r="A767" s="518" t="s">
        <v>2007</v>
      </c>
      <c r="B767" s="639"/>
      <c r="C767" s="280" t="s">
        <v>2128</v>
      </c>
      <c r="D767" s="113" t="s">
        <v>2117</v>
      </c>
      <c r="E767" s="113" t="s">
        <v>2129</v>
      </c>
      <c r="F767" s="281" t="s">
        <v>2127</v>
      </c>
      <c r="G767" s="110" t="s">
        <v>200</v>
      </c>
      <c r="H767" s="281" t="s">
        <v>2120</v>
      </c>
      <c r="I767" s="110" t="s">
        <v>200</v>
      </c>
      <c r="J767" s="282">
        <v>1</v>
      </c>
      <c r="K767" s="500" t="s">
        <v>4073</v>
      </c>
      <c r="L767" s="674">
        <v>45000</v>
      </c>
      <c r="M767" s="111">
        <v>2017</v>
      </c>
      <c r="N767" s="111" t="s">
        <v>188</v>
      </c>
      <c r="O767" s="611">
        <f t="shared" ref="O767:O768" si="17">L767*J767</f>
        <v>45000</v>
      </c>
      <c r="P767" s="111" t="s">
        <v>98</v>
      </c>
      <c r="Q767" s="110" t="s">
        <v>200</v>
      </c>
      <c r="R767" s="110" t="s">
        <v>200</v>
      </c>
      <c r="S767" s="1084"/>
    </row>
    <row r="768" spans="1:19" s="47" customFormat="1" ht="24.95" customHeight="1">
      <c r="A768" s="518" t="s">
        <v>2007</v>
      </c>
      <c r="B768" s="639"/>
      <c r="C768" s="280" t="s">
        <v>2128</v>
      </c>
      <c r="D768" s="113" t="s">
        <v>2117</v>
      </c>
      <c r="E768" s="113" t="s">
        <v>2129</v>
      </c>
      <c r="F768" s="281" t="s">
        <v>2127</v>
      </c>
      <c r="G768" s="110" t="s">
        <v>200</v>
      </c>
      <c r="H768" s="281" t="s">
        <v>2120</v>
      </c>
      <c r="I768" s="110" t="s">
        <v>200</v>
      </c>
      <c r="J768" s="282">
        <v>1</v>
      </c>
      <c r="K768" s="500" t="s">
        <v>4073</v>
      </c>
      <c r="L768" s="674">
        <v>45000</v>
      </c>
      <c r="M768" s="111">
        <v>2017</v>
      </c>
      <c r="N768" s="111" t="s">
        <v>188</v>
      </c>
      <c r="O768" s="611">
        <f t="shared" si="17"/>
        <v>45000</v>
      </c>
      <c r="P768" s="111" t="s">
        <v>98</v>
      </c>
      <c r="Q768" s="110" t="s">
        <v>200</v>
      </c>
      <c r="R768" s="110" t="s">
        <v>200</v>
      </c>
      <c r="S768" s="1084"/>
    </row>
    <row r="769" spans="1:19" s="47" customFormat="1" ht="24.95" customHeight="1">
      <c r="A769" s="518" t="s">
        <v>2007</v>
      </c>
      <c r="B769" s="639">
        <v>5</v>
      </c>
      <c r="C769" s="280" t="s">
        <v>2130</v>
      </c>
      <c r="D769" s="113" t="s">
        <v>2117</v>
      </c>
      <c r="E769" s="113" t="s">
        <v>2131</v>
      </c>
      <c r="F769" s="281" t="s">
        <v>2127</v>
      </c>
      <c r="G769" s="110" t="s">
        <v>200</v>
      </c>
      <c r="H769" s="281" t="s">
        <v>2120</v>
      </c>
      <c r="I769" s="110" t="s">
        <v>200</v>
      </c>
      <c r="J769" s="282">
        <v>1</v>
      </c>
      <c r="K769" s="500" t="s">
        <v>4073</v>
      </c>
      <c r="L769" s="674">
        <v>144000</v>
      </c>
      <c r="M769" s="111">
        <v>2017</v>
      </c>
      <c r="N769" s="111" t="s">
        <v>188</v>
      </c>
      <c r="O769" s="611">
        <f t="shared" si="14"/>
        <v>144000</v>
      </c>
      <c r="P769" s="111" t="s">
        <v>98</v>
      </c>
      <c r="Q769" s="110" t="s">
        <v>200</v>
      </c>
      <c r="R769" s="110" t="s">
        <v>200</v>
      </c>
      <c r="S769" s="1084"/>
    </row>
    <row r="770" spans="1:19" s="47" customFormat="1" ht="24.95" customHeight="1">
      <c r="A770" s="518" t="s">
        <v>2007</v>
      </c>
      <c r="B770" s="639"/>
      <c r="C770" s="280" t="s">
        <v>2130</v>
      </c>
      <c r="D770" s="113" t="s">
        <v>2117</v>
      </c>
      <c r="E770" s="113" t="s">
        <v>2131</v>
      </c>
      <c r="F770" s="281" t="s">
        <v>2127</v>
      </c>
      <c r="G770" s="110" t="s">
        <v>200</v>
      </c>
      <c r="H770" s="281" t="s">
        <v>2120</v>
      </c>
      <c r="I770" s="110" t="s">
        <v>200</v>
      </c>
      <c r="J770" s="282">
        <v>1</v>
      </c>
      <c r="K770" s="500" t="s">
        <v>4073</v>
      </c>
      <c r="L770" s="674">
        <v>144000</v>
      </c>
      <c r="M770" s="111">
        <v>2017</v>
      </c>
      <c r="N770" s="111" t="s">
        <v>188</v>
      </c>
      <c r="O770" s="611">
        <f t="shared" ref="O770:O771" si="18">L770*J770</f>
        <v>144000</v>
      </c>
      <c r="P770" s="111" t="s">
        <v>98</v>
      </c>
      <c r="Q770" s="110" t="s">
        <v>200</v>
      </c>
      <c r="R770" s="110" t="s">
        <v>200</v>
      </c>
      <c r="S770" s="1084"/>
    </row>
    <row r="771" spans="1:19" s="47" customFormat="1" ht="24.95" customHeight="1">
      <c r="A771" s="518" t="s">
        <v>2007</v>
      </c>
      <c r="B771" s="639"/>
      <c r="C771" s="280" t="s">
        <v>2130</v>
      </c>
      <c r="D771" s="113" t="s">
        <v>2117</v>
      </c>
      <c r="E771" s="113" t="s">
        <v>2131</v>
      </c>
      <c r="F771" s="281" t="s">
        <v>2127</v>
      </c>
      <c r="G771" s="110" t="s">
        <v>200</v>
      </c>
      <c r="H771" s="281" t="s">
        <v>2120</v>
      </c>
      <c r="I771" s="110" t="s">
        <v>200</v>
      </c>
      <c r="J771" s="282">
        <v>1</v>
      </c>
      <c r="K771" s="500" t="s">
        <v>4073</v>
      </c>
      <c r="L771" s="674">
        <v>144000</v>
      </c>
      <c r="M771" s="111">
        <v>2017</v>
      </c>
      <c r="N771" s="111" t="s">
        <v>188</v>
      </c>
      <c r="O771" s="611">
        <f t="shared" si="18"/>
        <v>144000</v>
      </c>
      <c r="P771" s="111" t="s">
        <v>98</v>
      </c>
      <c r="Q771" s="110" t="s">
        <v>200</v>
      </c>
      <c r="R771" s="110" t="s">
        <v>200</v>
      </c>
      <c r="S771" s="1084"/>
    </row>
    <row r="772" spans="1:19" s="47" customFormat="1" ht="24.95" customHeight="1">
      <c r="A772" s="518" t="s">
        <v>2007</v>
      </c>
      <c r="B772" s="639">
        <v>6</v>
      </c>
      <c r="C772" s="280" t="s">
        <v>2132</v>
      </c>
      <c r="D772" s="113" t="s">
        <v>2117</v>
      </c>
      <c r="E772" s="113" t="s">
        <v>2133</v>
      </c>
      <c r="F772" s="281" t="s">
        <v>2127</v>
      </c>
      <c r="G772" s="110" t="s">
        <v>200</v>
      </c>
      <c r="H772" s="281" t="s">
        <v>2120</v>
      </c>
      <c r="I772" s="110" t="s">
        <v>200</v>
      </c>
      <c r="J772" s="282">
        <v>1</v>
      </c>
      <c r="K772" s="500" t="s">
        <v>4073</v>
      </c>
      <c r="L772" s="674">
        <v>177000</v>
      </c>
      <c r="M772" s="111">
        <v>2017</v>
      </c>
      <c r="N772" s="111" t="s">
        <v>188</v>
      </c>
      <c r="O772" s="611">
        <f t="shared" si="14"/>
        <v>177000</v>
      </c>
      <c r="P772" s="111" t="s">
        <v>98</v>
      </c>
      <c r="Q772" s="110" t="s">
        <v>200</v>
      </c>
      <c r="R772" s="110" t="s">
        <v>200</v>
      </c>
      <c r="S772" s="1084"/>
    </row>
    <row r="773" spans="1:19" s="47" customFormat="1" ht="24.95" customHeight="1">
      <c r="A773" s="518" t="s">
        <v>2007</v>
      </c>
      <c r="B773" s="639"/>
      <c r="C773" s="280" t="s">
        <v>2132</v>
      </c>
      <c r="D773" s="113" t="s">
        <v>2117</v>
      </c>
      <c r="E773" s="113" t="s">
        <v>2133</v>
      </c>
      <c r="F773" s="281" t="s">
        <v>2127</v>
      </c>
      <c r="G773" s="110" t="s">
        <v>200</v>
      </c>
      <c r="H773" s="281" t="s">
        <v>2120</v>
      </c>
      <c r="I773" s="110" t="s">
        <v>200</v>
      </c>
      <c r="J773" s="282">
        <v>1</v>
      </c>
      <c r="K773" s="500" t="s">
        <v>4073</v>
      </c>
      <c r="L773" s="674">
        <v>177000</v>
      </c>
      <c r="M773" s="111">
        <v>2017</v>
      </c>
      <c r="N773" s="111" t="s">
        <v>188</v>
      </c>
      <c r="O773" s="611">
        <f t="shared" ref="O773:O774" si="19">L773*J773</f>
        <v>177000</v>
      </c>
      <c r="P773" s="111" t="s">
        <v>98</v>
      </c>
      <c r="Q773" s="110" t="s">
        <v>200</v>
      </c>
      <c r="R773" s="110" t="s">
        <v>200</v>
      </c>
      <c r="S773" s="1018"/>
    </row>
    <row r="774" spans="1:19" s="47" customFormat="1" ht="24.95" customHeight="1">
      <c r="A774" s="518" t="s">
        <v>2007</v>
      </c>
      <c r="B774" s="639"/>
      <c r="C774" s="280" t="s">
        <v>2132</v>
      </c>
      <c r="D774" s="113" t="s">
        <v>2117</v>
      </c>
      <c r="E774" s="113" t="s">
        <v>2133</v>
      </c>
      <c r="F774" s="281" t="s">
        <v>2127</v>
      </c>
      <c r="G774" s="110" t="s">
        <v>200</v>
      </c>
      <c r="H774" s="281" t="s">
        <v>2120</v>
      </c>
      <c r="I774" s="110" t="s">
        <v>200</v>
      </c>
      <c r="J774" s="282">
        <v>1</v>
      </c>
      <c r="K774" s="500" t="s">
        <v>4073</v>
      </c>
      <c r="L774" s="674">
        <v>177000</v>
      </c>
      <c r="M774" s="111">
        <v>2017</v>
      </c>
      <c r="N774" s="111" t="s">
        <v>188</v>
      </c>
      <c r="O774" s="611">
        <f t="shared" si="19"/>
        <v>177000</v>
      </c>
      <c r="P774" s="111" t="s">
        <v>98</v>
      </c>
      <c r="Q774" s="110" t="s">
        <v>200</v>
      </c>
      <c r="R774" s="110" t="s">
        <v>200</v>
      </c>
      <c r="S774" s="1083" t="s">
        <v>2121</v>
      </c>
    </row>
    <row r="775" spans="1:19" s="47" customFormat="1" ht="24.95" customHeight="1">
      <c r="A775" s="518" t="s">
        <v>2007</v>
      </c>
      <c r="B775" s="639">
        <v>7</v>
      </c>
      <c r="C775" s="280" t="s">
        <v>2134</v>
      </c>
      <c r="D775" s="113" t="s">
        <v>2117</v>
      </c>
      <c r="E775" s="113" t="s">
        <v>2135</v>
      </c>
      <c r="F775" s="281" t="s">
        <v>2136</v>
      </c>
      <c r="G775" s="110" t="s">
        <v>200</v>
      </c>
      <c r="H775" s="281" t="s">
        <v>2137</v>
      </c>
      <c r="I775" s="110" t="s">
        <v>200</v>
      </c>
      <c r="J775" s="282">
        <v>1</v>
      </c>
      <c r="K775" s="500" t="s">
        <v>4073</v>
      </c>
      <c r="L775" s="674">
        <v>81000</v>
      </c>
      <c r="M775" s="111">
        <v>2017</v>
      </c>
      <c r="N775" s="111" t="s">
        <v>188</v>
      </c>
      <c r="O775" s="611">
        <f t="shared" si="14"/>
        <v>81000</v>
      </c>
      <c r="P775" s="111" t="s">
        <v>98</v>
      </c>
      <c r="Q775" s="110" t="s">
        <v>200</v>
      </c>
      <c r="R775" s="110" t="s">
        <v>200</v>
      </c>
      <c r="S775" s="1084"/>
    </row>
    <row r="776" spans="1:19" s="47" customFormat="1" ht="24.95" customHeight="1">
      <c r="A776" s="518" t="s">
        <v>2007</v>
      </c>
      <c r="B776" s="639"/>
      <c r="C776" s="280" t="s">
        <v>2134</v>
      </c>
      <c r="D776" s="113" t="s">
        <v>2117</v>
      </c>
      <c r="E776" s="113" t="s">
        <v>2135</v>
      </c>
      <c r="F776" s="281" t="s">
        <v>2136</v>
      </c>
      <c r="G776" s="110" t="s">
        <v>200</v>
      </c>
      <c r="H776" s="281" t="s">
        <v>2137</v>
      </c>
      <c r="I776" s="110" t="s">
        <v>200</v>
      </c>
      <c r="J776" s="282">
        <v>1</v>
      </c>
      <c r="K776" s="500" t="s">
        <v>4073</v>
      </c>
      <c r="L776" s="674">
        <v>81000</v>
      </c>
      <c r="M776" s="111">
        <v>2017</v>
      </c>
      <c r="N776" s="111" t="s">
        <v>188</v>
      </c>
      <c r="O776" s="611">
        <f t="shared" ref="O776:O777" si="20">L776*J776</f>
        <v>81000</v>
      </c>
      <c r="P776" s="111" t="s">
        <v>98</v>
      </c>
      <c r="Q776" s="110" t="s">
        <v>200</v>
      </c>
      <c r="R776" s="110" t="s">
        <v>200</v>
      </c>
      <c r="S776" s="1084"/>
    </row>
    <row r="777" spans="1:19" s="47" customFormat="1" ht="24.95" customHeight="1">
      <c r="A777" s="518" t="s">
        <v>2007</v>
      </c>
      <c r="B777" s="639"/>
      <c r="C777" s="280" t="s">
        <v>2134</v>
      </c>
      <c r="D777" s="113" t="s">
        <v>2117</v>
      </c>
      <c r="E777" s="113" t="s">
        <v>2135</v>
      </c>
      <c r="F777" s="281" t="s">
        <v>2136</v>
      </c>
      <c r="G777" s="110" t="s">
        <v>200</v>
      </c>
      <c r="H777" s="281" t="s">
        <v>2137</v>
      </c>
      <c r="I777" s="110" t="s">
        <v>200</v>
      </c>
      <c r="J777" s="282">
        <v>1</v>
      </c>
      <c r="K777" s="500" t="s">
        <v>4073</v>
      </c>
      <c r="L777" s="674">
        <v>81000</v>
      </c>
      <c r="M777" s="111">
        <v>2017</v>
      </c>
      <c r="N777" s="111" t="s">
        <v>188</v>
      </c>
      <c r="O777" s="611">
        <f t="shared" si="20"/>
        <v>81000</v>
      </c>
      <c r="P777" s="111" t="s">
        <v>98</v>
      </c>
      <c r="Q777" s="110" t="s">
        <v>200</v>
      </c>
      <c r="R777" s="110" t="s">
        <v>200</v>
      </c>
      <c r="S777" s="1084"/>
    </row>
    <row r="778" spans="1:19" s="47" customFormat="1" ht="24.95" customHeight="1">
      <c r="A778" s="518" t="s">
        <v>2007</v>
      </c>
      <c r="B778" s="639">
        <v>8</v>
      </c>
      <c r="C778" s="283" t="s">
        <v>2138</v>
      </c>
      <c r="D778" s="113" t="s">
        <v>2117</v>
      </c>
      <c r="E778" s="113" t="s">
        <v>2139</v>
      </c>
      <c r="F778" s="281" t="s">
        <v>2140</v>
      </c>
      <c r="G778" s="110" t="s">
        <v>200</v>
      </c>
      <c r="H778" s="281" t="s">
        <v>2120</v>
      </c>
      <c r="I778" s="110" t="s">
        <v>200</v>
      </c>
      <c r="J778" s="282">
        <v>1</v>
      </c>
      <c r="K778" s="500" t="s">
        <v>4073</v>
      </c>
      <c r="L778" s="674">
        <v>72000</v>
      </c>
      <c r="M778" s="111">
        <v>2017</v>
      </c>
      <c r="N778" s="111" t="s">
        <v>188</v>
      </c>
      <c r="O778" s="611">
        <f t="shared" si="14"/>
        <v>72000</v>
      </c>
      <c r="P778" s="111" t="s">
        <v>98</v>
      </c>
      <c r="Q778" s="110" t="s">
        <v>200</v>
      </c>
      <c r="R778" s="110" t="s">
        <v>200</v>
      </c>
      <c r="S778" s="1084"/>
    </row>
    <row r="779" spans="1:19" s="47" customFormat="1" ht="24.95" customHeight="1">
      <c r="A779" s="518" t="s">
        <v>2007</v>
      </c>
      <c r="B779" s="639"/>
      <c r="C779" s="283" t="s">
        <v>2138</v>
      </c>
      <c r="D779" s="113" t="s">
        <v>2117</v>
      </c>
      <c r="E779" s="113" t="s">
        <v>2139</v>
      </c>
      <c r="F779" s="281" t="s">
        <v>2140</v>
      </c>
      <c r="G779" s="110" t="s">
        <v>200</v>
      </c>
      <c r="H779" s="281" t="s">
        <v>2120</v>
      </c>
      <c r="I779" s="110" t="s">
        <v>200</v>
      </c>
      <c r="J779" s="282">
        <v>1</v>
      </c>
      <c r="K779" s="500" t="s">
        <v>4073</v>
      </c>
      <c r="L779" s="674">
        <v>72000</v>
      </c>
      <c r="M779" s="111">
        <v>2017</v>
      </c>
      <c r="N779" s="111" t="s">
        <v>188</v>
      </c>
      <c r="O779" s="611">
        <f t="shared" ref="O779:O780" si="21">L779*J779</f>
        <v>72000</v>
      </c>
      <c r="P779" s="111" t="s">
        <v>98</v>
      </c>
      <c r="Q779" s="110" t="s">
        <v>200</v>
      </c>
      <c r="R779" s="110" t="s">
        <v>200</v>
      </c>
      <c r="S779" s="1084"/>
    </row>
    <row r="780" spans="1:19" s="47" customFormat="1" ht="24.95" customHeight="1">
      <c r="A780" s="518" t="s">
        <v>2007</v>
      </c>
      <c r="B780" s="639"/>
      <c r="C780" s="283" t="s">
        <v>2138</v>
      </c>
      <c r="D780" s="113" t="s">
        <v>2117</v>
      </c>
      <c r="E780" s="113" t="s">
        <v>2139</v>
      </c>
      <c r="F780" s="281" t="s">
        <v>2140</v>
      </c>
      <c r="G780" s="110" t="s">
        <v>200</v>
      </c>
      <c r="H780" s="281" t="s">
        <v>2120</v>
      </c>
      <c r="I780" s="110" t="s">
        <v>200</v>
      </c>
      <c r="J780" s="282">
        <v>1</v>
      </c>
      <c r="K780" s="500" t="s">
        <v>4073</v>
      </c>
      <c r="L780" s="674">
        <v>72000</v>
      </c>
      <c r="M780" s="111">
        <v>2017</v>
      </c>
      <c r="N780" s="111" t="s">
        <v>188</v>
      </c>
      <c r="O780" s="611">
        <f t="shared" si="21"/>
        <v>72000</v>
      </c>
      <c r="P780" s="111" t="s">
        <v>98</v>
      </c>
      <c r="Q780" s="110" t="s">
        <v>200</v>
      </c>
      <c r="R780" s="110" t="s">
        <v>200</v>
      </c>
      <c r="S780" s="1084"/>
    </row>
    <row r="781" spans="1:19" s="47" customFormat="1" ht="24.95" customHeight="1">
      <c r="A781" s="518" t="s">
        <v>2007</v>
      </c>
      <c r="B781" s="639">
        <v>9</v>
      </c>
      <c r="C781" s="280" t="s">
        <v>2141</v>
      </c>
      <c r="D781" s="113" t="s">
        <v>2117</v>
      </c>
      <c r="E781" s="113" t="s">
        <v>2142</v>
      </c>
      <c r="F781" s="281" t="s">
        <v>2143</v>
      </c>
      <c r="G781" s="110" t="s">
        <v>200</v>
      </c>
      <c r="H781" s="281" t="s">
        <v>2120</v>
      </c>
      <c r="I781" s="110" t="s">
        <v>200</v>
      </c>
      <c r="J781" s="282">
        <v>1</v>
      </c>
      <c r="K781" s="500" t="s">
        <v>4073</v>
      </c>
      <c r="L781" s="674">
        <v>84000</v>
      </c>
      <c r="M781" s="111">
        <v>2017</v>
      </c>
      <c r="N781" s="111" t="s">
        <v>188</v>
      </c>
      <c r="O781" s="611">
        <f t="shared" si="14"/>
        <v>84000</v>
      </c>
      <c r="P781" s="111" t="s">
        <v>98</v>
      </c>
      <c r="Q781" s="110" t="s">
        <v>200</v>
      </c>
      <c r="R781" s="110" t="s">
        <v>200</v>
      </c>
      <c r="S781" s="1084"/>
    </row>
    <row r="782" spans="1:19" s="47" customFormat="1" ht="24.95" customHeight="1">
      <c r="A782" s="518" t="s">
        <v>2007</v>
      </c>
      <c r="B782" s="639"/>
      <c r="C782" s="280" t="s">
        <v>2141</v>
      </c>
      <c r="D782" s="113" t="s">
        <v>2117</v>
      </c>
      <c r="E782" s="113" t="s">
        <v>2142</v>
      </c>
      <c r="F782" s="281" t="s">
        <v>2143</v>
      </c>
      <c r="G782" s="110" t="s">
        <v>200</v>
      </c>
      <c r="H782" s="281" t="s">
        <v>2120</v>
      </c>
      <c r="I782" s="110" t="s">
        <v>200</v>
      </c>
      <c r="J782" s="282">
        <v>1</v>
      </c>
      <c r="K782" s="500" t="s">
        <v>4073</v>
      </c>
      <c r="L782" s="674">
        <v>84000</v>
      </c>
      <c r="M782" s="111">
        <v>2017</v>
      </c>
      <c r="N782" s="111" t="s">
        <v>188</v>
      </c>
      <c r="O782" s="611">
        <f t="shared" ref="O782:O783" si="22">L782*J782</f>
        <v>84000</v>
      </c>
      <c r="P782" s="111" t="s">
        <v>98</v>
      </c>
      <c r="Q782" s="110" t="s">
        <v>200</v>
      </c>
      <c r="R782" s="110" t="s">
        <v>200</v>
      </c>
      <c r="S782" s="1084"/>
    </row>
    <row r="783" spans="1:19" s="47" customFormat="1" ht="24.95" customHeight="1">
      <c r="A783" s="518" t="s">
        <v>2007</v>
      </c>
      <c r="B783" s="639"/>
      <c r="C783" s="280" t="s">
        <v>2141</v>
      </c>
      <c r="D783" s="113" t="s">
        <v>2117</v>
      </c>
      <c r="E783" s="113" t="s">
        <v>2142</v>
      </c>
      <c r="F783" s="281" t="s">
        <v>2143</v>
      </c>
      <c r="G783" s="110" t="s">
        <v>200</v>
      </c>
      <c r="H783" s="281" t="s">
        <v>2120</v>
      </c>
      <c r="I783" s="110" t="s">
        <v>200</v>
      </c>
      <c r="J783" s="282">
        <v>1</v>
      </c>
      <c r="K783" s="500" t="s">
        <v>4073</v>
      </c>
      <c r="L783" s="674">
        <v>84000</v>
      </c>
      <c r="M783" s="111">
        <v>2017</v>
      </c>
      <c r="N783" s="111" t="s">
        <v>188</v>
      </c>
      <c r="O783" s="611">
        <f t="shared" si="22"/>
        <v>84000</v>
      </c>
      <c r="P783" s="111" t="s">
        <v>98</v>
      </c>
      <c r="Q783" s="110" t="s">
        <v>200</v>
      </c>
      <c r="R783" s="110" t="s">
        <v>200</v>
      </c>
      <c r="S783" s="1084"/>
    </row>
    <row r="784" spans="1:19" s="47" customFormat="1" ht="24.95" customHeight="1">
      <c r="A784" s="518" t="s">
        <v>2007</v>
      </c>
      <c r="B784" s="639">
        <v>10</v>
      </c>
      <c r="C784" s="280" t="s">
        <v>2144</v>
      </c>
      <c r="D784" s="113" t="s">
        <v>2117</v>
      </c>
      <c r="E784" s="113" t="s">
        <v>2145</v>
      </c>
      <c r="F784" s="281" t="s">
        <v>2146</v>
      </c>
      <c r="G784" s="110" t="s">
        <v>200</v>
      </c>
      <c r="H784" s="281" t="s">
        <v>2120</v>
      </c>
      <c r="I784" s="110" t="s">
        <v>200</v>
      </c>
      <c r="J784" s="282">
        <v>1</v>
      </c>
      <c r="K784" s="500" t="s">
        <v>4073</v>
      </c>
      <c r="L784" s="674">
        <v>75000</v>
      </c>
      <c r="M784" s="111">
        <v>2017</v>
      </c>
      <c r="N784" s="111" t="s">
        <v>188</v>
      </c>
      <c r="O784" s="611">
        <f t="shared" si="14"/>
        <v>75000</v>
      </c>
      <c r="P784" s="111" t="s">
        <v>98</v>
      </c>
      <c r="Q784" s="110" t="s">
        <v>200</v>
      </c>
      <c r="R784" s="110" t="s">
        <v>200</v>
      </c>
      <c r="S784" s="1084"/>
    </row>
    <row r="785" spans="1:19" s="47" customFormat="1" ht="24.95" customHeight="1">
      <c r="A785" s="518" t="s">
        <v>2007</v>
      </c>
      <c r="B785" s="639"/>
      <c r="C785" s="280" t="s">
        <v>2144</v>
      </c>
      <c r="D785" s="113" t="s">
        <v>2117</v>
      </c>
      <c r="E785" s="113" t="s">
        <v>2145</v>
      </c>
      <c r="F785" s="281" t="s">
        <v>2146</v>
      </c>
      <c r="G785" s="110" t="s">
        <v>200</v>
      </c>
      <c r="H785" s="281" t="s">
        <v>2120</v>
      </c>
      <c r="I785" s="110" t="s">
        <v>200</v>
      </c>
      <c r="J785" s="282">
        <v>1</v>
      </c>
      <c r="K785" s="500" t="s">
        <v>4073</v>
      </c>
      <c r="L785" s="674">
        <v>75000</v>
      </c>
      <c r="M785" s="111">
        <v>2017</v>
      </c>
      <c r="N785" s="111" t="s">
        <v>188</v>
      </c>
      <c r="O785" s="611">
        <f t="shared" ref="O785:O786" si="23">L785*J785</f>
        <v>75000</v>
      </c>
      <c r="P785" s="111" t="s">
        <v>98</v>
      </c>
      <c r="Q785" s="110" t="s">
        <v>200</v>
      </c>
      <c r="R785" s="110" t="s">
        <v>200</v>
      </c>
      <c r="S785" s="1084"/>
    </row>
    <row r="786" spans="1:19" s="47" customFormat="1" ht="24.95" customHeight="1">
      <c r="A786" s="518" t="s">
        <v>2007</v>
      </c>
      <c r="B786" s="639"/>
      <c r="C786" s="280" t="s">
        <v>2144</v>
      </c>
      <c r="D786" s="113" t="s">
        <v>2117</v>
      </c>
      <c r="E786" s="113" t="s">
        <v>2145</v>
      </c>
      <c r="F786" s="281" t="s">
        <v>2146</v>
      </c>
      <c r="G786" s="110" t="s">
        <v>200</v>
      </c>
      <c r="H786" s="281" t="s">
        <v>2120</v>
      </c>
      <c r="I786" s="110" t="s">
        <v>200</v>
      </c>
      <c r="J786" s="282">
        <v>1</v>
      </c>
      <c r="K786" s="500" t="s">
        <v>4073</v>
      </c>
      <c r="L786" s="674">
        <v>75000</v>
      </c>
      <c r="M786" s="111">
        <v>2017</v>
      </c>
      <c r="N786" s="111" t="s">
        <v>188</v>
      </c>
      <c r="O786" s="611">
        <f t="shared" si="23"/>
        <v>75000</v>
      </c>
      <c r="P786" s="111" t="s">
        <v>98</v>
      </c>
      <c r="Q786" s="110" t="s">
        <v>200</v>
      </c>
      <c r="R786" s="110" t="s">
        <v>200</v>
      </c>
      <c r="S786" s="1084"/>
    </row>
    <row r="787" spans="1:19" s="47" customFormat="1" ht="24.95" customHeight="1">
      <c r="A787" s="518" t="s">
        <v>2007</v>
      </c>
      <c r="B787" s="639">
        <v>11</v>
      </c>
      <c r="C787" s="284" t="s">
        <v>2147</v>
      </c>
      <c r="D787" s="113" t="s">
        <v>2117</v>
      </c>
      <c r="E787" s="113" t="s">
        <v>2148</v>
      </c>
      <c r="F787" s="215" t="s">
        <v>2149</v>
      </c>
      <c r="G787" s="110" t="s">
        <v>200</v>
      </c>
      <c r="H787" s="215" t="s">
        <v>2120</v>
      </c>
      <c r="I787" s="110" t="s">
        <v>200</v>
      </c>
      <c r="J787" s="285">
        <v>1</v>
      </c>
      <c r="K787" s="500" t="s">
        <v>4073</v>
      </c>
      <c r="L787" s="674">
        <v>195000</v>
      </c>
      <c r="M787" s="111">
        <v>2017</v>
      </c>
      <c r="N787" s="111" t="s">
        <v>188</v>
      </c>
      <c r="O787" s="611">
        <f t="shared" si="14"/>
        <v>195000</v>
      </c>
      <c r="P787" s="111" t="s">
        <v>98</v>
      </c>
      <c r="Q787" s="110" t="s">
        <v>200</v>
      </c>
      <c r="R787" s="110" t="s">
        <v>200</v>
      </c>
      <c r="S787" s="1084"/>
    </row>
    <row r="788" spans="1:19" s="47" customFormat="1" ht="24.95" customHeight="1">
      <c r="A788" s="518" t="s">
        <v>2007</v>
      </c>
      <c r="B788" s="639"/>
      <c r="C788" s="284" t="s">
        <v>2147</v>
      </c>
      <c r="D788" s="113" t="s">
        <v>2117</v>
      </c>
      <c r="E788" s="113" t="s">
        <v>2148</v>
      </c>
      <c r="F788" s="215" t="s">
        <v>2149</v>
      </c>
      <c r="G788" s="110" t="s">
        <v>200</v>
      </c>
      <c r="H788" s="215" t="s">
        <v>2120</v>
      </c>
      <c r="I788" s="110" t="s">
        <v>200</v>
      </c>
      <c r="J788" s="285">
        <v>1</v>
      </c>
      <c r="K788" s="500" t="s">
        <v>4073</v>
      </c>
      <c r="L788" s="674">
        <v>195000</v>
      </c>
      <c r="M788" s="111">
        <v>2017</v>
      </c>
      <c r="N788" s="111" t="s">
        <v>188</v>
      </c>
      <c r="O788" s="611">
        <f t="shared" ref="O788:O789" si="24">L788*J788</f>
        <v>195000</v>
      </c>
      <c r="P788" s="111" t="s">
        <v>98</v>
      </c>
      <c r="Q788" s="110" t="s">
        <v>200</v>
      </c>
      <c r="R788" s="110" t="s">
        <v>200</v>
      </c>
      <c r="S788" s="1084"/>
    </row>
    <row r="789" spans="1:19" s="47" customFormat="1" ht="24.95" customHeight="1">
      <c r="A789" s="518" t="s">
        <v>2007</v>
      </c>
      <c r="B789" s="639"/>
      <c r="C789" s="284" t="s">
        <v>2147</v>
      </c>
      <c r="D789" s="113" t="s">
        <v>2117</v>
      </c>
      <c r="E789" s="113" t="s">
        <v>2148</v>
      </c>
      <c r="F789" s="215" t="s">
        <v>2149</v>
      </c>
      <c r="G789" s="110" t="s">
        <v>200</v>
      </c>
      <c r="H789" s="215" t="s">
        <v>2120</v>
      </c>
      <c r="I789" s="110" t="s">
        <v>200</v>
      </c>
      <c r="J789" s="285">
        <v>1</v>
      </c>
      <c r="K789" s="500" t="s">
        <v>4073</v>
      </c>
      <c r="L789" s="674">
        <v>195000</v>
      </c>
      <c r="M789" s="111">
        <v>2017</v>
      </c>
      <c r="N789" s="111" t="s">
        <v>188</v>
      </c>
      <c r="O789" s="611">
        <f t="shared" si="24"/>
        <v>195000</v>
      </c>
      <c r="P789" s="111" t="s">
        <v>98</v>
      </c>
      <c r="Q789" s="110" t="s">
        <v>200</v>
      </c>
      <c r="R789" s="110" t="s">
        <v>200</v>
      </c>
      <c r="S789" s="1084"/>
    </row>
    <row r="790" spans="1:19" s="47" customFormat="1" ht="24.95" customHeight="1">
      <c r="A790" s="518" t="s">
        <v>2007</v>
      </c>
      <c r="B790" s="639">
        <v>12</v>
      </c>
      <c r="C790" s="284" t="s">
        <v>2150</v>
      </c>
      <c r="D790" s="113" t="s">
        <v>2117</v>
      </c>
      <c r="E790" s="113" t="s">
        <v>2151</v>
      </c>
      <c r="F790" s="215" t="s">
        <v>2152</v>
      </c>
      <c r="G790" s="110" t="s">
        <v>200</v>
      </c>
      <c r="H790" s="215" t="s">
        <v>2120</v>
      </c>
      <c r="I790" s="110" t="s">
        <v>200</v>
      </c>
      <c r="J790" s="282">
        <v>1</v>
      </c>
      <c r="K790" s="500" t="s">
        <v>4073</v>
      </c>
      <c r="L790" s="674">
        <v>198500</v>
      </c>
      <c r="M790" s="111">
        <v>2017</v>
      </c>
      <c r="N790" s="111" t="s">
        <v>188</v>
      </c>
      <c r="O790" s="611">
        <f t="shared" si="14"/>
        <v>198500</v>
      </c>
      <c r="P790" s="111" t="s">
        <v>98</v>
      </c>
      <c r="Q790" s="110" t="s">
        <v>200</v>
      </c>
      <c r="R790" s="110" t="s">
        <v>200</v>
      </c>
      <c r="S790" s="1084"/>
    </row>
    <row r="791" spans="1:19" s="47" customFormat="1" ht="24.95" customHeight="1">
      <c r="A791" s="518" t="s">
        <v>2007</v>
      </c>
      <c r="B791" s="639"/>
      <c r="C791" s="284" t="s">
        <v>2150</v>
      </c>
      <c r="D791" s="113" t="s">
        <v>2117</v>
      </c>
      <c r="E791" s="113" t="s">
        <v>2151</v>
      </c>
      <c r="F791" s="215" t="s">
        <v>2152</v>
      </c>
      <c r="G791" s="110" t="s">
        <v>200</v>
      </c>
      <c r="H791" s="215" t="s">
        <v>2120</v>
      </c>
      <c r="I791" s="110" t="s">
        <v>200</v>
      </c>
      <c r="J791" s="282">
        <v>1</v>
      </c>
      <c r="K791" s="500" t="s">
        <v>4073</v>
      </c>
      <c r="L791" s="674">
        <v>198500</v>
      </c>
      <c r="M791" s="111">
        <v>2017</v>
      </c>
      <c r="N791" s="111" t="s">
        <v>188</v>
      </c>
      <c r="O791" s="611">
        <f t="shared" ref="O791:O792" si="25">L791*J791</f>
        <v>198500</v>
      </c>
      <c r="P791" s="111" t="s">
        <v>98</v>
      </c>
      <c r="Q791" s="110" t="s">
        <v>200</v>
      </c>
      <c r="R791" s="110" t="s">
        <v>200</v>
      </c>
      <c r="S791" s="1084"/>
    </row>
    <row r="792" spans="1:19" s="47" customFormat="1" ht="24.95" customHeight="1">
      <c r="A792" s="518" t="s">
        <v>2007</v>
      </c>
      <c r="B792" s="639"/>
      <c r="C792" s="284" t="s">
        <v>2150</v>
      </c>
      <c r="D792" s="113" t="s">
        <v>2117</v>
      </c>
      <c r="E792" s="113" t="s">
        <v>2151</v>
      </c>
      <c r="F792" s="215" t="s">
        <v>2152</v>
      </c>
      <c r="G792" s="110" t="s">
        <v>200</v>
      </c>
      <c r="H792" s="215" t="s">
        <v>2120</v>
      </c>
      <c r="I792" s="110" t="s">
        <v>200</v>
      </c>
      <c r="J792" s="282">
        <v>1</v>
      </c>
      <c r="K792" s="500" t="s">
        <v>4073</v>
      </c>
      <c r="L792" s="674">
        <v>198500</v>
      </c>
      <c r="M792" s="111">
        <v>2017</v>
      </c>
      <c r="N792" s="111" t="s">
        <v>188</v>
      </c>
      <c r="O792" s="611">
        <f t="shared" si="25"/>
        <v>198500</v>
      </c>
      <c r="P792" s="111" t="s">
        <v>98</v>
      </c>
      <c r="Q792" s="110" t="s">
        <v>200</v>
      </c>
      <c r="R792" s="110" t="s">
        <v>200</v>
      </c>
      <c r="S792" s="1084"/>
    </row>
    <row r="793" spans="1:19" s="47" customFormat="1" ht="24.95" customHeight="1">
      <c r="A793" s="518" t="s">
        <v>2007</v>
      </c>
      <c r="B793" s="639">
        <v>13</v>
      </c>
      <c r="C793" s="286" t="s">
        <v>2153</v>
      </c>
      <c r="D793" s="113" t="s">
        <v>2117</v>
      </c>
      <c r="E793" s="113" t="s">
        <v>2154</v>
      </c>
      <c r="F793" s="287" t="s">
        <v>2155</v>
      </c>
      <c r="G793" s="110" t="s">
        <v>200</v>
      </c>
      <c r="H793" s="287" t="s">
        <v>2120</v>
      </c>
      <c r="I793" s="110" t="s">
        <v>200</v>
      </c>
      <c r="J793" s="282">
        <v>1</v>
      </c>
      <c r="K793" s="500" t="s">
        <v>4073</v>
      </c>
      <c r="L793" s="674">
        <v>72000</v>
      </c>
      <c r="M793" s="111">
        <v>2017</v>
      </c>
      <c r="N793" s="111" t="s">
        <v>188</v>
      </c>
      <c r="O793" s="611">
        <f t="shared" si="14"/>
        <v>72000</v>
      </c>
      <c r="P793" s="111" t="s">
        <v>98</v>
      </c>
      <c r="Q793" s="110" t="s">
        <v>200</v>
      </c>
      <c r="R793" s="110" t="s">
        <v>200</v>
      </c>
      <c r="S793" s="1084"/>
    </row>
    <row r="794" spans="1:19" s="47" customFormat="1" ht="24.95" customHeight="1">
      <c r="A794" s="518" t="s">
        <v>2007</v>
      </c>
      <c r="B794" s="639"/>
      <c r="C794" s="286" t="s">
        <v>2153</v>
      </c>
      <c r="D794" s="113" t="s">
        <v>2117</v>
      </c>
      <c r="E794" s="113" t="s">
        <v>2154</v>
      </c>
      <c r="F794" s="287" t="s">
        <v>2155</v>
      </c>
      <c r="G794" s="110" t="s">
        <v>200</v>
      </c>
      <c r="H794" s="287" t="s">
        <v>2120</v>
      </c>
      <c r="I794" s="110" t="s">
        <v>200</v>
      </c>
      <c r="J794" s="282">
        <v>1</v>
      </c>
      <c r="K794" s="500" t="s">
        <v>4073</v>
      </c>
      <c r="L794" s="674">
        <v>72000</v>
      </c>
      <c r="M794" s="111">
        <v>2017</v>
      </c>
      <c r="N794" s="111" t="s">
        <v>188</v>
      </c>
      <c r="O794" s="611">
        <f t="shared" ref="O794:O795" si="26">L794*J794</f>
        <v>72000</v>
      </c>
      <c r="P794" s="111" t="s">
        <v>98</v>
      </c>
      <c r="Q794" s="110" t="s">
        <v>200</v>
      </c>
      <c r="R794" s="110" t="s">
        <v>200</v>
      </c>
      <c r="S794" s="1084"/>
    </row>
    <row r="795" spans="1:19" s="47" customFormat="1" ht="24.95" customHeight="1">
      <c r="A795" s="518" t="s">
        <v>2007</v>
      </c>
      <c r="B795" s="639"/>
      <c r="C795" s="286" t="s">
        <v>2153</v>
      </c>
      <c r="D795" s="113" t="s">
        <v>2117</v>
      </c>
      <c r="E795" s="113" t="s">
        <v>2154</v>
      </c>
      <c r="F795" s="287" t="s">
        <v>2155</v>
      </c>
      <c r="G795" s="110" t="s">
        <v>200</v>
      </c>
      <c r="H795" s="287" t="s">
        <v>2120</v>
      </c>
      <c r="I795" s="110" t="s">
        <v>200</v>
      </c>
      <c r="J795" s="282">
        <v>1</v>
      </c>
      <c r="K795" s="500" t="s">
        <v>4073</v>
      </c>
      <c r="L795" s="674">
        <v>72000</v>
      </c>
      <c r="M795" s="111">
        <v>2017</v>
      </c>
      <c r="N795" s="111" t="s">
        <v>188</v>
      </c>
      <c r="O795" s="611">
        <f t="shared" si="26"/>
        <v>72000</v>
      </c>
      <c r="P795" s="111" t="s">
        <v>98</v>
      </c>
      <c r="Q795" s="110" t="s">
        <v>200</v>
      </c>
      <c r="R795" s="110" t="s">
        <v>200</v>
      </c>
      <c r="S795" s="1084"/>
    </row>
    <row r="796" spans="1:19" s="47" customFormat="1" ht="24.95" customHeight="1">
      <c r="A796" s="518" t="s">
        <v>2007</v>
      </c>
      <c r="B796" s="639">
        <v>14</v>
      </c>
      <c r="C796" s="286" t="s">
        <v>2156</v>
      </c>
      <c r="D796" s="113" t="s">
        <v>2117</v>
      </c>
      <c r="E796" s="113" t="s">
        <v>2157</v>
      </c>
      <c r="F796" s="287" t="s">
        <v>2158</v>
      </c>
      <c r="G796" s="110" t="s">
        <v>200</v>
      </c>
      <c r="H796" s="287" t="s">
        <v>2159</v>
      </c>
      <c r="I796" s="110" t="s">
        <v>200</v>
      </c>
      <c r="J796" s="282">
        <v>1</v>
      </c>
      <c r="K796" s="500" t="s">
        <v>4073</v>
      </c>
      <c r="L796" s="674">
        <v>270000</v>
      </c>
      <c r="M796" s="111">
        <v>2017</v>
      </c>
      <c r="N796" s="111" t="s">
        <v>188</v>
      </c>
      <c r="O796" s="611">
        <f t="shared" si="14"/>
        <v>270000</v>
      </c>
      <c r="P796" s="111" t="s">
        <v>98</v>
      </c>
      <c r="Q796" s="110" t="s">
        <v>200</v>
      </c>
      <c r="R796" s="110" t="s">
        <v>200</v>
      </c>
      <c r="S796" s="1084"/>
    </row>
    <row r="797" spans="1:19" s="47" customFormat="1" ht="24.95" customHeight="1">
      <c r="A797" s="518" t="s">
        <v>2007</v>
      </c>
      <c r="B797" s="639"/>
      <c r="C797" s="286" t="s">
        <v>2156</v>
      </c>
      <c r="D797" s="113" t="s">
        <v>2117</v>
      </c>
      <c r="E797" s="113" t="s">
        <v>2157</v>
      </c>
      <c r="F797" s="287" t="s">
        <v>2158</v>
      </c>
      <c r="G797" s="110" t="s">
        <v>200</v>
      </c>
      <c r="H797" s="287" t="s">
        <v>2159</v>
      </c>
      <c r="I797" s="110" t="s">
        <v>200</v>
      </c>
      <c r="J797" s="282">
        <v>1</v>
      </c>
      <c r="K797" s="500" t="s">
        <v>4073</v>
      </c>
      <c r="L797" s="674">
        <v>270000</v>
      </c>
      <c r="M797" s="111">
        <v>2017</v>
      </c>
      <c r="N797" s="111" t="s">
        <v>188</v>
      </c>
      <c r="O797" s="611">
        <f t="shared" ref="O797:O798" si="27">L797*J797</f>
        <v>270000</v>
      </c>
      <c r="P797" s="111" t="s">
        <v>98</v>
      </c>
      <c r="Q797" s="110" t="s">
        <v>200</v>
      </c>
      <c r="R797" s="110" t="s">
        <v>200</v>
      </c>
      <c r="S797" s="1084"/>
    </row>
    <row r="798" spans="1:19" s="47" customFormat="1" ht="24.95" customHeight="1">
      <c r="A798" s="518" t="s">
        <v>2007</v>
      </c>
      <c r="B798" s="639"/>
      <c r="C798" s="286" t="s">
        <v>2156</v>
      </c>
      <c r="D798" s="113" t="s">
        <v>2117</v>
      </c>
      <c r="E798" s="113" t="s">
        <v>2157</v>
      </c>
      <c r="F798" s="287" t="s">
        <v>2158</v>
      </c>
      <c r="G798" s="110" t="s">
        <v>200</v>
      </c>
      <c r="H798" s="287" t="s">
        <v>2159</v>
      </c>
      <c r="I798" s="110" t="s">
        <v>200</v>
      </c>
      <c r="J798" s="282">
        <v>1</v>
      </c>
      <c r="K798" s="500" t="s">
        <v>4073</v>
      </c>
      <c r="L798" s="674">
        <v>270000</v>
      </c>
      <c r="M798" s="111">
        <v>2017</v>
      </c>
      <c r="N798" s="111" t="s">
        <v>188</v>
      </c>
      <c r="O798" s="611">
        <f t="shared" si="27"/>
        <v>270000</v>
      </c>
      <c r="P798" s="111" t="s">
        <v>98</v>
      </c>
      <c r="Q798" s="110" t="s">
        <v>200</v>
      </c>
      <c r="R798" s="110" t="s">
        <v>200</v>
      </c>
      <c r="S798" s="1018"/>
    </row>
    <row r="799" spans="1:19" s="47" customFormat="1" ht="24.95" customHeight="1">
      <c r="A799" s="518" t="s">
        <v>2007</v>
      </c>
      <c r="B799" s="639">
        <v>15</v>
      </c>
      <c r="C799" s="286" t="s">
        <v>2160</v>
      </c>
      <c r="D799" s="113" t="s">
        <v>2117</v>
      </c>
      <c r="E799" s="113" t="s">
        <v>2161</v>
      </c>
      <c r="F799" s="287" t="s">
        <v>2162</v>
      </c>
      <c r="G799" s="110" t="s">
        <v>200</v>
      </c>
      <c r="H799" s="287" t="s">
        <v>2163</v>
      </c>
      <c r="I799" s="110" t="s">
        <v>200</v>
      </c>
      <c r="J799" s="282">
        <v>1</v>
      </c>
      <c r="K799" s="500" t="s">
        <v>4073</v>
      </c>
      <c r="L799" s="674">
        <v>69000</v>
      </c>
      <c r="M799" s="111">
        <v>2017</v>
      </c>
      <c r="N799" s="111" t="s">
        <v>188</v>
      </c>
      <c r="O799" s="611">
        <f t="shared" si="14"/>
        <v>69000</v>
      </c>
      <c r="P799" s="111" t="s">
        <v>98</v>
      </c>
      <c r="Q799" s="110" t="s">
        <v>200</v>
      </c>
      <c r="R799" s="110" t="s">
        <v>200</v>
      </c>
      <c r="S799" s="1083" t="s">
        <v>2121</v>
      </c>
    </row>
    <row r="800" spans="1:19" s="47" customFormat="1" ht="24.95" customHeight="1">
      <c r="A800" s="518" t="s">
        <v>2007</v>
      </c>
      <c r="B800" s="639"/>
      <c r="C800" s="286" t="s">
        <v>2160</v>
      </c>
      <c r="D800" s="113" t="s">
        <v>2117</v>
      </c>
      <c r="E800" s="113" t="s">
        <v>2161</v>
      </c>
      <c r="F800" s="287" t="s">
        <v>2162</v>
      </c>
      <c r="G800" s="110" t="s">
        <v>200</v>
      </c>
      <c r="H800" s="287" t="s">
        <v>2163</v>
      </c>
      <c r="I800" s="110" t="s">
        <v>200</v>
      </c>
      <c r="J800" s="282">
        <v>1</v>
      </c>
      <c r="K800" s="500" t="s">
        <v>4073</v>
      </c>
      <c r="L800" s="674">
        <v>69000</v>
      </c>
      <c r="M800" s="111">
        <v>2017</v>
      </c>
      <c r="N800" s="111" t="s">
        <v>188</v>
      </c>
      <c r="O800" s="611">
        <f t="shared" ref="O800:O801" si="28">L800*J800</f>
        <v>69000</v>
      </c>
      <c r="P800" s="111" t="s">
        <v>98</v>
      </c>
      <c r="Q800" s="110" t="s">
        <v>200</v>
      </c>
      <c r="R800" s="110" t="s">
        <v>200</v>
      </c>
      <c r="S800" s="1084"/>
    </row>
    <row r="801" spans="1:19" s="47" customFormat="1" ht="24.95" customHeight="1">
      <c r="A801" s="518" t="s">
        <v>2007</v>
      </c>
      <c r="B801" s="639"/>
      <c r="C801" s="286" t="s">
        <v>2160</v>
      </c>
      <c r="D801" s="113" t="s">
        <v>2117</v>
      </c>
      <c r="E801" s="113" t="s">
        <v>2161</v>
      </c>
      <c r="F801" s="287" t="s">
        <v>2162</v>
      </c>
      <c r="G801" s="110" t="s">
        <v>200</v>
      </c>
      <c r="H801" s="287" t="s">
        <v>2163</v>
      </c>
      <c r="I801" s="110" t="s">
        <v>200</v>
      </c>
      <c r="J801" s="282">
        <v>1</v>
      </c>
      <c r="K801" s="500" t="s">
        <v>4073</v>
      </c>
      <c r="L801" s="674">
        <v>69000</v>
      </c>
      <c r="M801" s="111">
        <v>2017</v>
      </c>
      <c r="N801" s="111" t="s">
        <v>188</v>
      </c>
      <c r="O801" s="611">
        <f t="shared" si="28"/>
        <v>69000</v>
      </c>
      <c r="P801" s="111" t="s">
        <v>98</v>
      </c>
      <c r="Q801" s="110" t="s">
        <v>200</v>
      </c>
      <c r="R801" s="110" t="s">
        <v>200</v>
      </c>
      <c r="S801" s="1084"/>
    </row>
    <row r="802" spans="1:19" s="47" customFormat="1" ht="24.95" customHeight="1">
      <c r="A802" s="518" t="s">
        <v>2007</v>
      </c>
      <c r="B802" s="639">
        <v>16</v>
      </c>
      <c r="C802" s="286" t="s">
        <v>2164</v>
      </c>
      <c r="D802" s="113" t="s">
        <v>2117</v>
      </c>
      <c r="E802" s="113" t="s">
        <v>2165</v>
      </c>
      <c r="F802" s="287" t="s">
        <v>2166</v>
      </c>
      <c r="G802" s="110" t="s">
        <v>200</v>
      </c>
      <c r="H802" s="287" t="s">
        <v>2167</v>
      </c>
      <c r="I802" s="110" t="s">
        <v>200</v>
      </c>
      <c r="J802" s="282">
        <v>1</v>
      </c>
      <c r="K802" s="500" t="s">
        <v>4073</v>
      </c>
      <c r="L802" s="674">
        <v>63000</v>
      </c>
      <c r="M802" s="111">
        <v>2017</v>
      </c>
      <c r="N802" s="111" t="s">
        <v>188</v>
      </c>
      <c r="O802" s="611">
        <f t="shared" si="14"/>
        <v>63000</v>
      </c>
      <c r="P802" s="111" t="s">
        <v>98</v>
      </c>
      <c r="Q802" s="110" t="s">
        <v>200</v>
      </c>
      <c r="R802" s="110" t="s">
        <v>200</v>
      </c>
      <c r="S802" s="1084"/>
    </row>
    <row r="803" spans="1:19" s="47" customFormat="1" ht="24.95" customHeight="1">
      <c r="A803" s="518" t="s">
        <v>2007</v>
      </c>
      <c r="B803" s="639"/>
      <c r="C803" s="286" t="s">
        <v>2164</v>
      </c>
      <c r="D803" s="113" t="s">
        <v>2117</v>
      </c>
      <c r="E803" s="113" t="s">
        <v>2165</v>
      </c>
      <c r="F803" s="287" t="s">
        <v>2166</v>
      </c>
      <c r="G803" s="110" t="s">
        <v>200</v>
      </c>
      <c r="H803" s="287" t="s">
        <v>2167</v>
      </c>
      <c r="I803" s="110" t="s">
        <v>200</v>
      </c>
      <c r="J803" s="282">
        <v>1</v>
      </c>
      <c r="K803" s="500" t="s">
        <v>4073</v>
      </c>
      <c r="L803" s="674">
        <v>63000</v>
      </c>
      <c r="M803" s="111">
        <v>2017</v>
      </c>
      <c r="N803" s="111" t="s">
        <v>188</v>
      </c>
      <c r="O803" s="611">
        <f t="shared" ref="O803:O804" si="29">L803*J803</f>
        <v>63000</v>
      </c>
      <c r="P803" s="111" t="s">
        <v>98</v>
      </c>
      <c r="Q803" s="110" t="s">
        <v>200</v>
      </c>
      <c r="R803" s="110" t="s">
        <v>200</v>
      </c>
      <c r="S803" s="1084"/>
    </row>
    <row r="804" spans="1:19" s="47" customFormat="1" ht="24.95" customHeight="1">
      <c r="A804" s="518" t="s">
        <v>2007</v>
      </c>
      <c r="B804" s="639"/>
      <c r="C804" s="286" t="s">
        <v>2164</v>
      </c>
      <c r="D804" s="113" t="s">
        <v>2117</v>
      </c>
      <c r="E804" s="113" t="s">
        <v>2165</v>
      </c>
      <c r="F804" s="287" t="s">
        <v>2166</v>
      </c>
      <c r="G804" s="110" t="s">
        <v>200</v>
      </c>
      <c r="H804" s="287" t="s">
        <v>2167</v>
      </c>
      <c r="I804" s="110" t="s">
        <v>200</v>
      </c>
      <c r="J804" s="282">
        <v>1</v>
      </c>
      <c r="K804" s="500" t="s">
        <v>4073</v>
      </c>
      <c r="L804" s="674">
        <v>63000</v>
      </c>
      <c r="M804" s="111">
        <v>2017</v>
      </c>
      <c r="N804" s="111" t="s">
        <v>188</v>
      </c>
      <c r="O804" s="611">
        <f t="shared" si="29"/>
        <v>63000</v>
      </c>
      <c r="P804" s="111" t="s">
        <v>98</v>
      </c>
      <c r="Q804" s="110" t="s">
        <v>200</v>
      </c>
      <c r="R804" s="110" t="s">
        <v>200</v>
      </c>
      <c r="S804" s="1084"/>
    </row>
    <row r="805" spans="1:19" s="47" customFormat="1" ht="24.95" customHeight="1">
      <c r="A805" s="518" t="s">
        <v>2007</v>
      </c>
      <c r="B805" s="639">
        <v>17</v>
      </c>
      <c r="C805" s="286" t="s">
        <v>2168</v>
      </c>
      <c r="D805" s="113" t="s">
        <v>2117</v>
      </c>
      <c r="E805" s="113" t="s">
        <v>2169</v>
      </c>
      <c r="F805" s="287" t="s">
        <v>2170</v>
      </c>
      <c r="G805" s="110" t="s">
        <v>200</v>
      </c>
      <c r="H805" s="287" t="s">
        <v>2137</v>
      </c>
      <c r="I805" s="110" t="s">
        <v>200</v>
      </c>
      <c r="J805" s="282">
        <v>1</v>
      </c>
      <c r="K805" s="500" t="s">
        <v>4073</v>
      </c>
      <c r="L805" s="674">
        <v>153000</v>
      </c>
      <c r="M805" s="111">
        <v>2017</v>
      </c>
      <c r="N805" s="111" t="s">
        <v>188</v>
      </c>
      <c r="O805" s="611">
        <f t="shared" si="14"/>
        <v>153000</v>
      </c>
      <c r="P805" s="111" t="s">
        <v>98</v>
      </c>
      <c r="Q805" s="110" t="s">
        <v>200</v>
      </c>
      <c r="R805" s="110" t="s">
        <v>200</v>
      </c>
      <c r="S805" s="1084"/>
    </row>
    <row r="806" spans="1:19" s="47" customFormat="1" ht="24.95" customHeight="1">
      <c r="A806" s="518" t="s">
        <v>2007</v>
      </c>
      <c r="B806" s="639"/>
      <c r="C806" s="286" t="s">
        <v>2168</v>
      </c>
      <c r="D806" s="113" t="s">
        <v>2117</v>
      </c>
      <c r="E806" s="113" t="s">
        <v>2169</v>
      </c>
      <c r="F806" s="287" t="s">
        <v>2170</v>
      </c>
      <c r="G806" s="110" t="s">
        <v>200</v>
      </c>
      <c r="H806" s="287" t="s">
        <v>2137</v>
      </c>
      <c r="I806" s="110" t="s">
        <v>200</v>
      </c>
      <c r="J806" s="282">
        <v>1</v>
      </c>
      <c r="K806" s="500" t="s">
        <v>4073</v>
      </c>
      <c r="L806" s="674">
        <v>153000</v>
      </c>
      <c r="M806" s="111">
        <v>2017</v>
      </c>
      <c r="N806" s="111" t="s">
        <v>188</v>
      </c>
      <c r="O806" s="611">
        <f t="shared" ref="O806:O807" si="30">L806*J806</f>
        <v>153000</v>
      </c>
      <c r="P806" s="111" t="s">
        <v>98</v>
      </c>
      <c r="Q806" s="110" t="s">
        <v>200</v>
      </c>
      <c r="R806" s="110" t="s">
        <v>200</v>
      </c>
      <c r="S806" s="1084"/>
    </row>
    <row r="807" spans="1:19" s="47" customFormat="1" ht="24.95" customHeight="1">
      <c r="A807" s="518" t="s">
        <v>2007</v>
      </c>
      <c r="B807" s="639"/>
      <c r="C807" s="286" t="s">
        <v>2168</v>
      </c>
      <c r="D807" s="113" t="s">
        <v>2117</v>
      </c>
      <c r="E807" s="113" t="s">
        <v>2169</v>
      </c>
      <c r="F807" s="287" t="s">
        <v>2170</v>
      </c>
      <c r="G807" s="110" t="s">
        <v>200</v>
      </c>
      <c r="H807" s="287" t="s">
        <v>2137</v>
      </c>
      <c r="I807" s="110" t="s">
        <v>200</v>
      </c>
      <c r="J807" s="282">
        <v>1</v>
      </c>
      <c r="K807" s="500" t="s">
        <v>4073</v>
      </c>
      <c r="L807" s="674">
        <v>153000</v>
      </c>
      <c r="M807" s="111">
        <v>2017</v>
      </c>
      <c r="N807" s="111" t="s">
        <v>188</v>
      </c>
      <c r="O807" s="611">
        <f t="shared" si="30"/>
        <v>153000</v>
      </c>
      <c r="P807" s="111" t="s">
        <v>98</v>
      </c>
      <c r="Q807" s="110" t="s">
        <v>200</v>
      </c>
      <c r="R807" s="110" t="s">
        <v>200</v>
      </c>
      <c r="S807" s="1084"/>
    </row>
    <row r="808" spans="1:19" s="47" customFormat="1" ht="24.95" customHeight="1">
      <c r="A808" s="518" t="s">
        <v>2007</v>
      </c>
      <c r="B808" s="639">
        <v>18</v>
      </c>
      <c r="C808" s="286" t="s">
        <v>2171</v>
      </c>
      <c r="D808" s="113" t="s">
        <v>2117</v>
      </c>
      <c r="E808" s="113" t="s">
        <v>2172</v>
      </c>
      <c r="F808" s="287" t="s">
        <v>2173</v>
      </c>
      <c r="G808" s="110" t="s">
        <v>200</v>
      </c>
      <c r="H808" s="287" t="s">
        <v>2174</v>
      </c>
      <c r="I808" s="110" t="s">
        <v>200</v>
      </c>
      <c r="J808" s="282">
        <v>1</v>
      </c>
      <c r="K808" s="500" t="s">
        <v>4073</v>
      </c>
      <c r="L808" s="674">
        <v>45000</v>
      </c>
      <c r="M808" s="111">
        <v>2017</v>
      </c>
      <c r="N808" s="111" t="s">
        <v>188</v>
      </c>
      <c r="O808" s="611">
        <f t="shared" si="14"/>
        <v>45000</v>
      </c>
      <c r="P808" s="111" t="s">
        <v>98</v>
      </c>
      <c r="Q808" s="110" t="s">
        <v>200</v>
      </c>
      <c r="R808" s="110" t="s">
        <v>200</v>
      </c>
      <c r="S808" s="1084"/>
    </row>
    <row r="809" spans="1:19" s="47" customFormat="1" ht="24.95" customHeight="1">
      <c r="A809" s="518" t="s">
        <v>2007</v>
      </c>
      <c r="B809" s="639"/>
      <c r="C809" s="286" t="s">
        <v>2171</v>
      </c>
      <c r="D809" s="113" t="s">
        <v>2117</v>
      </c>
      <c r="E809" s="113" t="s">
        <v>2172</v>
      </c>
      <c r="F809" s="287" t="s">
        <v>2173</v>
      </c>
      <c r="G809" s="110" t="s">
        <v>200</v>
      </c>
      <c r="H809" s="287" t="s">
        <v>2174</v>
      </c>
      <c r="I809" s="110" t="s">
        <v>200</v>
      </c>
      <c r="J809" s="282">
        <v>1</v>
      </c>
      <c r="K809" s="500" t="s">
        <v>4073</v>
      </c>
      <c r="L809" s="674">
        <v>45000</v>
      </c>
      <c r="M809" s="111">
        <v>2017</v>
      </c>
      <c r="N809" s="111" t="s">
        <v>188</v>
      </c>
      <c r="O809" s="611">
        <f t="shared" ref="O809:O810" si="31">L809*J809</f>
        <v>45000</v>
      </c>
      <c r="P809" s="111" t="s">
        <v>98</v>
      </c>
      <c r="Q809" s="110" t="s">
        <v>200</v>
      </c>
      <c r="R809" s="110" t="s">
        <v>200</v>
      </c>
      <c r="S809" s="1084"/>
    </row>
    <row r="810" spans="1:19" s="47" customFormat="1" ht="24.95" customHeight="1">
      <c r="A810" s="518" t="s">
        <v>2007</v>
      </c>
      <c r="B810" s="639"/>
      <c r="C810" s="286" t="s">
        <v>2171</v>
      </c>
      <c r="D810" s="113" t="s">
        <v>2117</v>
      </c>
      <c r="E810" s="113" t="s">
        <v>2172</v>
      </c>
      <c r="F810" s="287" t="s">
        <v>2173</v>
      </c>
      <c r="G810" s="110" t="s">
        <v>200</v>
      </c>
      <c r="H810" s="287" t="s">
        <v>2174</v>
      </c>
      <c r="I810" s="110" t="s">
        <v>200</v>
      </c>
      <c r="J810" s="282">
        <v>1</v>
      </c>
      <c r="K810" s="500" t="s">
        <v>4073</v>
      </c>
      <c r="L810" s="674">
        <v>45000</v>
      </c>
      <c r="M810" s="111">
        <v>2017</v>
      </c>
      <c r="N810" s="111" t="s">
        <v>188</v>
      </c>
      <c r="O810" s="611">
        <f t="shared" si="31"/>
        <v>45000</v>
      </c>
      <c r="P810" s="111" t="s">
        <v>98</v>
      </c>
      <c r="Q810" s="110" t="s">
        <v>200</v>
      </c>
      <c r="R810" s="110" t="s">
        <v>200</v>
      </c>
      <c r="S810" s="1084"/>
    </row>
    <row r="811" spans="1:19" s="47" customFormat="1" ht="24.95" customHeight="1">
      <c r="A811" s="518" t="s">
        <v>2007</v>
      </c>
      <c r="B811" s="639">
        <v>19</v>
      </c>
      <c r="C811" s="286" t="s">
        <v>2175</v>
      </c>
      <c r="D811" s="113" t="s">
        <v>2117</v>
      </c>
      <c r="E811" s="113" t="s">
        <v>2176</v>
      </c>
      <c r="F811" s="287" t="s">
        <v>2155</v>
      </c>
      <c r="G811" s="110" t="s">
        <v>200</v>
      </c>
      <c r="H811" s="287" t="s">
        <v>2120</v>
      </c>
      <c r="I811" s="110" t="s">
        <v>200</v>
      </c>
      <c r="J811" s="282">
        <v>1</v>
      </c>
      <c r="K811" s="500" t="s">
        <v>4073</v>
      </c>
      <c r="L811" s="674">
        <v>117000</v>
      </c>
      <c r="M811" s="111">
        <v>2017</v>
      </c>
      <c r="N811" s="111" t="s">
        <v>188</v>
      </c>
      <c r="O811" s="611">
        <f t="shared" si="14"/>
        <v>117000</v>
      </c>
      <c r="P811" s="111" t="s">
        <v>98</v>
      </c>
      <c r="Q811" s="110" t="s">
        <v>200</v>
      </c>
      <c r="R811" s="110" t="s">
        <v>200</v>
      </c>
      <c r="S811" s="1084"/>
    </row>
    <row r="812" spans="1:19" s="47" customFormat="1" ht="24.95" customHeight="1">
      <c r="A812" s="518" t="s">
        <v>2007</v>
      </c>
      <c r="B812" s="639"/>
      <c r="C812" s="286" t="s">
        <v>2175</v>
      </c>
      <c r="D812" s="113" t="s">
        <v>2117</v>
      </c>
      <c r="E812" s="113" t="s">
        <v>2176</v>
      </c>
      <c r="F812" s="287" t="s">
        <v>2155</v>
      </c>
      <c r="G812" s="110" t="s">
        <v>200</v>
      </c>
      <c r="H812" s="287" t="s">
        <v>2120</v>
      </c>
      <c r="I812" s="110" t="s">
        <v>200</v>
      </c>
      <c r="J812" s="282">
        <v>1</v>
      </c>
      <c r="K812" s="500" t="s">
        <v>4073</v>
      </c>
      <c r="L812" s="674">
        <v>117000</v>
      </c>
      <c r="M812" s="111">
        <v>2017</v>
      </c>
      <c r="N812" s="111" t="s">
        <v>188</v>
      </c>
      <c r="O812" s="611">
        <f t="shared" ref="O812:O813" si="32">L812*J812</f>
        <v>117000</v>
      </c>
      <c r="P812" s="111" t="s">
        <v>98</v>
      </c>
      <c r="Q812" s="110" t="s">
        <v>200</v>
      </c>
      <c r="R812" s="110" t="s">
        <v>200</v>
      </c>
      <c r="S812" s="1084"/>
    </row>
    <row r="813" spans="1:19" s="47" customFormat="1" ht="24.95" customHeight="1">
      <c r="A813" s="518" t="s">
        <v>2007</v>
      </c>
      <c r="B813" s="639"/>
      <c r="C813" s="286" t="s">
        <v>2175</v>
      </c>
      <c r="D813" s="113" t="s">
        <v>2117</v>
      </c>
      <c r="E813" s="113" t="s">
        <v>2176</v>
      </c>
      <c r="F813" s="287" t="s">
        <v>2155</v>
      </c>
      <c r="G813" s="110" t="s">
        <v>200</v>
      </c>
      <c r="H813" s="287" t="s">
        <v>2120</v>
      </c>
      <c r="I813" s="110" t="s">
        <v>200</v>
      </c>
      <c r="J813" s="282">
        <v>1</v>
      </c>
      <c r="K813" s="500" t="s">
        <v>4073</v>
      </c>
      <c r="L813" s="674">
        <v>117000</v>
      </c>
      <c r="M813" s="111">
        <v>2017</v>
      </c>
      <c r="N813" s="111" t="s">
        <v>188</v>
      </c>
      <c r="O813" s="611">
        <f t="shared" si="32"/>
        <v>117000</v>
      </c>
      <c r="P813" s="111" t="s">
        <v>98</v>
      </c>
      <c r="Q813" s="110" t="s">
        <v>200</v>
      </c>
      <c r="R813" s="110" t="s">
        <v>200</v>
      </c>
      <c r="S813" s="1084"/>
    </row>
    <row r="814" spans="1:19" s="47" customFormat="1" ht="24.95" customHeight="1">
      <c r="A814" s="518" t="s">
        <v>2007</v>
      </c>
      <c r="B814" s="639">
        <v>20</v>
      </c>
      <c r="C814" s="286" t="s">
        <v>2177</v>
      </c>
      <c r="D814" s="113" t="s">
        <v>2117</v>
      </c>
      <c r="E814" s="113" t="s">
        <v>2178</v>
      </c>
      <c r="F814" s="287" t="s">
        <v>2179</v>
      </c>
      <c r="G814" s="110" t="s">
        <v>200</v>
      </c>
      <c r="H814" s="287" t="s">
        <v>2120</v>
      </c>
      <c r="I814" s="110" t="s">
        <v>200</v>
      </c>
      <c r="J814" s="282">
        <v>1</v>
      </c>
      <c r="K814" s="500" t="s">
        <v>4073</v>
      </c>
      <c r="L814" s="674">
        <v>117000</v>
      </c>
      <c r="M814" s="111">
        <v>2017</v>
      </c>
      <c r="N814" s="111" t="s">
        <v>188</v>
      </c>
      <c r="O814" s="611">
        <f t="shared" si="14"/>
        <v>117000</v>
      </c>
      <c r="P814" s="111" t="s">
        <v>98</v>
      </c>
      <c r="Q814" s="110" t="s">
        <v>200</v>
      </c>
      <c r="R814" s="110" t="s">
        <v>200</v>
      </c>
      <c r="S814" s="1084"/>
    </row>
    <row r="815" spans="1:19" s="47" customFormat="1" ht="24.95" customHeight="1">
      <c r="A815" s="518" t="s">
        <v>2007</v>
      </c>
      <c r="B815" s="639"/>
      <c r="C815" s="286" t="s">
        <v>2177</v>
      </c>
      <c r="D815" s="113" t="s">
        <v>2117</v>
      </c>
      <c r="E815" s="113" t="s">
        <v>2178</v>
      </c>
      <c r="F815" s="287" t="s">
        <v>2179</v>
      </c>
      <c r="G815" s="110" t="s">
        <v>200</v>
      </c>
      <c r="H815" s="287" t="s">
        <v>2120</v>
      </c>
      <c r="I815" s="110" t="s">
        <v>200</v>
      </c>
      <c r="J815" s="282">
        <v>1</v>
      </c>
      <c r="K815" s="500" t="s">
        <v>4073</v>
      </c>
      <c r="L815" s="674">
        <v>117000</v>
      </c>
      <c r="M815" s="111">
        <v>2017</v>
      </c>
      <c r="N815" s="111" t="s">
        <v>188</v>
      </c>
      <c r="O815" s="611">
        <f t="shared" ref="O815:O816" si="33">L815*J815</f>
        <v>117000</v>
      </c>
      <c r="P815" s="111" t="s">
        <v>98</v>
      </c>
      <c r="Q815" s="110" t="s">
        <v>200</v>
      </c>
      <c r="R815" s="110" t="s">
        <v>200</v>
      </c>
      <c r="S815" s="1084"/>
    </row>
    <row r="816" spans="1:19" s="47" customFormat="1" ht="24.95" customHeight="1">
      <c r="A816" s="518" t="s">
        <v>2007</v>
      </c>
      <c r="B816" s="639"/>
      <c r="C816" s="286" t="s">
        <v>2177</v>
      </c>
      <c r="D816" s="113" t="s">
        <v>2117</v>
      </c>
      <c r="E816" s="113" t="s">
        <v>2178</v>
      </c>
      <c r="F816" s="287" t="s">
        <v>2179</v>
      </c>
      <c r="G816" s="110" t="s">
        <v>200</v>
      </c>
      <c r="H816" s="287" t="s">
        <v>2120</v>
      </c>
      <c r="I816" s="110" t="s">
        <v>200</v>
      </c>
      <c r="J816" s="282">
        <v>1</v>
      </c>
      <c r="K816" s="500" t="s">
        <v>4073</v>
      </c>
      <c r="L816" s="674">
        <v>117000</v>
      </c>
      <c r="M816" s="111">
        <v>2017</v>
      </c>
      <c r="N816" s="111" t="s">
        <v>188</v>
      </c>
      <c r="O816" s="611">
        <f t="shared" si="33"/>
        <v>117000</v>
      </c>
      <c r="P816" s="111" t="s">
        <v>98</v>
      </c>
      <c r="Q816" s="110" t="s">
        <v>200</v>
      </c>
      <c r="R816" s="110" t="s">
        <v>200</v>
      </c>
      <c r="S816" s="1084"/>
    </row>
    <row r="817" spans="1:19" s="47" customFormat="1" ht="24.95" customHeight="1">
      <c r="A817" s="518" t="s">
        <v>2007</v>
      </c>
      <c r="B817" s="639">
        <v>21</v>
      </c>
      <c r="C817" s="288" t="s">
        <v>2180</v>
      </c>
      <c r="D817" s="113" t="s">
        <v>2117</v>
      </c>
      <c r="E817" s="113" t="s">
        <v>2181</v>
      </c>
      <c r="F817" s="289" t="s">
        <v>2182</v>
      </c>
      <c r="G817" s="110" t="s">
        <v>200</v>
      </c>
      <c r="H817" s="289" t="s">
        <v>2120</v>
      </c>
      <c r="I817" s="110" t="s">
        <v>200</v>
      </c>
      <c r="J817" s="282">
        <v>1</v>
      </c>
      <c r="K817" s="500" t="s">
        <v>4073</v>
      </c>
      <c r="L817" s="674">
        <v>117000</v>
      </c>
      <c r="M817" s="111">
        <v>2017</v>
      </c>
      <c r="N817" s="111" t="s">
        <v>188</v>
      </c>
      <c r="O817" s="611">
        <f t="shared" si="14"/>
        <v>117000</v>
      </c>
      <c r="P817" s="111" t="s">
        <v>98</v>
      </c>
      <c r="Q817" s="110" t="s">
        <v>200</v>
      </c>
      <c r="R817" s="110" t="s">
        <v>200</v>
      </c>
      <c r="S817" s="1084"/>
    </row>
    <row r="818" spans="1:19" s="47" customFormat="1" ht="24.95" customHeight="1">
      <c r="A818" s="518" t="s">
        <v>2007</v>
      </c>
      <c r="B818" s="639"/>
      <c r="C818" s="288" t="s">
        <v>2180</v>
      </c>
      <c r="D818" s="113" t="s">
        <v>2117</v>
      </c>
      <c r="E818" s="113" t="s">
        <v>2181</v>
      </c>
      <c r="F818" s="289" t="s">
        <v>2182</v>
      </c>
      <c r="G818" s="110" t="s">
        <v>200</v>
      </c>
      <c r="H818" s="289" t="s">
        <v>2120</v>
      </c>
      <c r="I818" s="110" t="s">
        <v>200</v>
      </c>
      <c r="J818" s="282">
        <v>1</v>
      </c>
      <c r="K818" s="500" t="s">
        <v>4073</v>
      </c>
      <c r="L818" s="674">
        <v>117000</v>
      </c>
      <c r="M818" s="111">
        <v>2017</v>
      </c>
      <c r="N818" s="111" t="s">
        <v>188</v>
      </c>
      <c r="O818" s="611">
        <f t="shared" ref="O818:O819" si="34">L818*J818</f>
        <v>117000</v>
      </c>
      <c r="P818" s="111" t="s">
        <v>98</v>
      </c>
      <c r="Q818" s="110" t="s">
        <v>200</v>
      </c>
      <c r="R818" s="110" t="s">
        <v>200</v>
      </c>
      <c r="S818" s="1084"/>
    </row>
    <row r="819" spans="1:19" s="47" customFormat="1" ht="24.95" customHeight="1">
      <c r="A819" s="518" t="s">
        <v>2007</v>
      </c>
      <c r="B819" s="639"/>
      <c r="C819" s="288" t="s">
        <v>2180</v>
      </c>
      <c r="D819" s="113" t="s">
        <v>2117</v>
      </c>
      <c r="E819" s="113" t="s">
        <v>2181</v>
      </c>
      <c r="F819" s="289" t="s">
        <v>2182</v>
      </c>
      <c r="G819" s="110" t="s">
        <v>200</v>
      </c>
      <c r="H819" s="289" t="s">
        <v>2120</v>
      </c>
      <c r="I819" s="110" t="s">
        <v>200</v>
      </c>
      <c r="J819" s="282">
        <v>1</v>
      </c>
      <c r="K819" s="500" t="s">
        <v>4073</v>
      </c>
      <c r="L819" s="674">
        <v>117000</v>
      </c>
      <c r="M819" s="111">
        <v>2017</v>
      </c>
      <c r="N819" s="111" t="s">
        <v>188</v>
      </c>
      <c r="O819" s="611">
        <f t="shared" si="34"/>
        <v>117000</v>
      </c>
      <c r="P819" s="111" t="s">
        <v>98</v>
      </c>
      <c r="Q819" s="110" t="s">
        <v>200</v>
      </c>
      <c r="R819" s="110" t="s">
        <v>200</v>
      </c>
      <c r="S819" s="1084"/>
    </row>
    <row r="820" spans="1:19" s="47" customFormat="1" ht="24.95" customHeight="1">
      <c r="A820" s="518" t="s">
        <v>2007</v>
      </c>
      <c r="B820" s="639">
        <v>22</v>
      </c>
      <c r="C820" s="288" t="s">
        <v>2183</v>
      </c>
      <c r="D820" s="113" t="s">
        <v>2117</v>
      </c>
      <c r="E820" s="113" t="s">
        <v>2184</v>
      </c>
      <c r="F820" s="289" t="s">
        <v>2185</v>
      </c>
      <c r="G820" s="110" t="s">
        <v>200</v>
      </c>
      <c r="H820" s="289" t="s">
        <v>2186</v>
      </c>
      <c r="I820" s="110" t="s">
        <v>200</v>
      </c>
      <c r="J820" s="282">
        <v>1</v>
      </c>
      <c r="K820" s="500" t="s">
        <v>4073</v>
      </c>
      <c r="L820" s="674">
        <v>135000</v>
      </c>
      <c r="M820" s="111">
        <v>2017</v>
      </c>
      <c r="N820" s="111" t="s">
        <v>188</v>
      </c>
      <c r="O820" s="611">
        <f t="shared" si="14"/>
        <v>135000</v>
      </c>
      <c r="P820" s="111" t="s">
        <v>98</v>
      </c>
      <c r="Q820" s="110" t="s">
        <v>200</v>
      </c>
      <c r="R820" s="110" t="s">
        <v>200</v>
      </c>
      <c r="S820" s="1084"/>
    </row>
    <row r="821" spans="1:19" s="47" customFormat="1" ht="24.95" customHeight="1">
      <c r="A821" s="518" t="s">
        <v>2007</v>
      </c>
      <c r="B821" s="639"/>
      <c r="C821" s="288" t="s">
        <v>2183</v>
      </c>
      <c r="D821" s="113" t="s">
        <v>2117</v>
      </c>
      <c r="E821" s="113" t="s">
        <v>2184</v>
      </c>
      <c r="F821" s="289" t="s">
        <v>2185</v>
      </c>
      <c r="G821" s="110" t="s">
        <v>200</v>
      </c>
      <c r="H821" s="289" t="s">
        <v>2186</v>
      </c>
      <c r="I821" s="110" t="s">
        <v>200</v>
      </c>
      <c r="J821" s="282">
        <v>1</v>
      </c>
      <c r="K821" s="500" t="s">
        <v>4073</v>
      </c>
      <c r="L821" s="674">
        <v>135000</v>
      </c>
      <c r="M821" s="111">
        <v>2017</v>
      </c>
      <c r="N821" s="111" t="s">
        <v>188</v>
      </c>
      <c r="O821" s="611">
        <f t="shared" ref="O821:O822" si="35">L821*J821</f>
        <v>135000</v>
      </c>
      <c r="P821" s="111" t="s">
        <v>98</v>
      </c>
      <c r="Q821" s="110" t="s">
        <v>200</v>
      </c>
      <c r="R821" s="110" t="s">
        <v>200</v>
      </c>
      <c r="S821" s="1084"/>
    </row>
    <row r="822" spans="1:19" s="47" customFormat="1" ht="24.95" customHeight="1">
      <c r="A822" s="518" t="s">
        <v>2007</v>
      </c>
      <c r="B822" s="639"/>
      <c r="C822" s="288" t="s">
        <v>2183</v>
      </c>
      <c r="D822" s="113" t="s">
        <v>2117</v>
      </c>
      <c r="E822" s="113" t="s">
        <v>2184</v>
      </c>
      <c r="F822" s="289" t="s">
        <v>2185</v>
      </c>
      <c r="G822" s="110" t="s">
        <v>200</v>
      </c>
      <c r="H822" s="289" t="s">
        <v>2186</v>
      </c>
      <c r="I822" s="110" t="s">
        <v>200</v>
      </c>
      <c r="J822" s="282">
        <v>1</v>
      </c>
      <c r="K822" s="500" t="s">
        <v>4073</v>
      </c>
      <c r="L822" s="674">
        <v>135000</v>
      </c>
      <c r="M822" s="111">
        <v>2017</v>
      </c>
      <c r="N822" s="111" t="s">
        <v>188</v>
      </c>
      <c r="O822" s="611">
        <f t="shared" si="35"/>
        <v>135000</v>
      </c>
      <c r="P822" s="111" t="s">
        <v>98</v>
      </c>
      <c r="Q822" s="110" t="s">
        <v>200</v>
      </c>
      <c r="R822" s="110" t="s">
        <v>200</v>
      </c>
      <c r="S822" s="1084"/>
    </row>
    <row r="823" spans="1:19" s="47" customFormat="1" ht="24.95" customHeight="1">
      <c r="A823" s="518" t="s">
        <v>2007</v>
      </c>
      <c r="B823" s="639">
        <v>23</v>
      </c>
      <c r="C823" s="284" t="s">
        <v>2187</v>
      </c>
      <c r="D823" s="113" t="s">
        <v>2117</v>
      </c>
      <c r="E823" s="113" t="s">
        <v>2188</v>
      </c>
      <c r="F823" s="215" t="s">
        <v>2185</v>
      </c>
      <c r="G823" s="110" t="s">
        <v>200</v>
      </c>
      <c r="H823" s="215" t="s">
        <v>2186</v>
      </c>
      <c r="I823" s="110" t="s">
        <v>200</v>
      </c>
      <c r="J823" s="282">
        <v>1</v>
      </c>
      <c r="K823" s="500" t="s">
        <v>4073</v>
      </c>
      <c r="L823" s="674">
        <v>135000</v>
      </c>
      <c r="M823" s="111">
        <v>2017</v>
      </c>
      <c r="N823" s="111" t="s">
        <v>188</v>
      </c>
      <c r="O823" s="611">
        <f t="shared" si="14"/>
        <v>135000</v>
      </c>
      <c r="P823" s="111" t="s">
        <v>98</v>
      </c>
      <c r="Q823" s="110" t="s">
        <v>200</v>
      </c>
      <c r="R823" s="110" t="s">
        <v>200</v>
      </c>
      <c r="S823" s="1018"/>
    </row>
    <row r="824" spans="1:19" s="47" customFormat="1" ht="24.95" customHeight="1">
      <c r="A824" s="518" t="s">
        <v>2007</v>
      </c>
      <c r="B824" s="639"/>
      <c r="C824" s="284" t="s">
        <v>2187</v>
      </c>
      <c r="D824" s="113" t="s">
        <v>2117</v>
      </c>
      <c r="E824" s="113" t="s">
        <v>2188</v>
      </c>
      <c r="F824" s="215" t="s">
        <v>2185</v>
      </c>
      <c r="G824" s="110" t="s">
        <v>200</v>
      </c>
      <c r="H824" s="215" t="s">
        <v>2186</v>
      </c>
      <c r="I824" s="110" t="s">
        <v>200</v>
      </c>
      <c r="J824" s="282">
        <v>1</v>
      </c>
      <c r="K824" s="500" t="s">
        <v>4073</v>
      </c>
      <c r="L824" s="674">
        <v>135000</v>
      </c>
      <c r="M824" s="111">
        <v>2017</v>
      </c>
      <c r="N824" s="111" t="s">
        <v>188</v>
      </c>
      <c r="O824" s="611">
        <f t="shared" ref="O824:O825" si="36">L824*J824</f>
        <v>135000</v>
      </c>
      <c r="P824" s="111" t="s">
        <v>98</v>
      </c>
      <c r="Q824" s="110" t="s">
        <v>200</v>
      </c>
      <c r="R824" s="110" t="s">
        <v>200</v>
      </c>
      <c r="S824" s="1083" t="s">
        <v>2121</v>
      </c>
    </row>
    <row r="825" spans="1:19" s="47" customFormat="1" ht="24.95" customHeight="1">
      <c r="A825" s="518" t="s">
        <v>2007</v>
      </c>
      <c r="B825" s="639"/>
      <c r="C825" s="284" t="s">
        <v>2187</v>
      </c>
      <c r="D825" s="113" t="s">
        <v>2117</v>
      </c>
      <c r="E825" s="113" t="s">
        <v>2188</v>
      </c>
      <c r="F825" s="215" t="s">
        <v>2185</v>
      </c>
      <c r="G825" s="110" t="s">
        <v>200</v>
      </c>
      <c r="H825" s="215" t="s">
        <v>2186</v>
      </c>
      <c r="I825" s="110" t="s">
        <v>200</v>
      </c>
      <c r="J825" s="282">
        <v>1</v>
      </c>
      <c r="K825" s="500" t="s">
        <v>4073</v>
      </c>
      <c r="L825" s="674">
        <v>135000</v>
      </c>
      <c r="M825" s="111">
        <v>2017</v>
      </c>
      <c r="N825" s="111" t="s">
        <v>188</v>
      </c>
      <c r="O825" s="611">
        <f t="shared" si="36"/>
        <v>135000</v>
      </c>
      <c r="P825" s="111" t="s">
        <v>98</v>
      </c>
      <c r="Q825" s="110" t="s">
        <v>200</v>
      </c>
      <c r="R825" s="110" t="s">
        <v>200</v>
      </c>
      <c r="S825" s="1084"/>
    </row>
    <row r="826" spans="1:19" s="47" customFormat="1" ht="24.95" customHeight="1">
      <c r="A826" s="518" t="s">
        <v>2007</v>
      </c>
      <c r="B826" s="639">
        <v>24</v>
      </c>
      <c r="C826" s="284" t="s">
        <v>2189</v>
      </c>
      <c r="D826" s="113" t="s">
        <v>2117</v>
      </c>
      <c r="E826" s="113" t="s">
        <v>2190</v>
      </c>
      <c r="F826" s="215" t="s">
        <v>2185</v>
      </c>
      <c r="G826" s="110" t="s">
        <v>200</v>
      </c>
      <c r="H826" s="215" t="s">
        <v>2186</v>
      </c>
      <c r="I826" s="110" t="s">
        <v>200</v>
      </c>
      <c r="J826" s="282">
        <v>1</v>
      </c>
      <c r="K826" s="500" t="s">
        <v>4073</v>
      </c>
      <c r="L826" s="674">
        <v>135000</v>
      </c>
      <c r="M826" s="111">
        <v>2017</v>
      </c>
      <c r="N826" s="111" t="s">
        <v>188</v>
      </c>
      <c r="O826" s="611">
        <f t="shared" si="14"/>
        <v>135000</v>
      </c>
      <c r="P826" s="111" t="s">
        <v>98</v>
      </c>
      <c r="Q826" s="110" t="s">
        <v>200</v>
      </c>
      <c r="R826" s="110" t="s">
        <v>200</v>
      </c>
      <c r="S826" s="1084"/>
    </row>
    <row r="827" spans="1:19" s="47" customFormat="1" ht="24.95" customHeight="1">
      <c r="A827" s="518" t="s">
        <v>2007</v>
      </c>
      <c r="B827" s="639"/>
      <c r="C827" s="284" t="s">
        <v>2189</v>
      </c>
      <c r="D827" s="113" t="s">
        <v>2117</v>
      </c>
      <c r="E827" s="113" t="s">
        <v>2190</v>
      </c>
      <c r="F827" s="215" t="s">
        <v>2185</v>
      </c>
      <c r="G827" s="110" t="s">
        <v>200</v>
      </c>
      <c r="H827" s="215" t="s">
        <v>2186</v>
      </c>
      <c r="I827" s="110" t="s">
        <v>200</v>
      </c>
      <c r="J827" s="282">
        <v>1</v>
      </c>
      <c r="K827" s="500" t="s">
        <v>4073</v>
      </c>
      <c r="L827" s="674">
        <v>135000</v>
      </c>
      <c r="M827" s="111">
        <v>2017</v>
      </c>
      <c r="N827" s="111" t="s">
        <v>188</v>
      </c>
      <c r="O827" s="611">
        <f t="shared" ref="O827:O828" si="37">L827*J827</f>
        <v>135000</v>
      </c>
      <c r="P827" s="111" t="s">
        <v>98</v>
      </c>
      <c r="Q827" s="110" t="s">
        <v>200</v>
      </c>
      <c r="R827" s="110" t="s">
        <v>200</v>
      </c>
      <c r="S827" s="1084"/>
    </row>
    <row r="828" spans="1:19" s="47" customFormat="1" ht="24.95" customHeight="1">
      <c r="A828" s="518" t="s">
        <v>2007</v>
      </c>
      <c r="B828" s="639"/>
      <c r="C828" s="284" t="s">
        <v>2189</v>
      </c>
      <c r="D828" s="113" t="s">
        <v>2117</v>
      </c>
      <c r="E828" s="113" t="s">
        <v>2190</v>
      </c>
      <c r="F828" s="215" t="s">
        <v>2185</v>
      </c>
      <c r="G828" s="110" t="s">
        <v>200</v>
      </c>
      <c r="H828" s="215" t="s">
        <v>2186</v>
      </c>
      <c r="I828" s="110" t="s">
        <v>200</v>
      </c>
      <c r="J828" s="282">
        <v>1</v>
      </c>
      <c r="K828" s="500" t="s">
        <v>4073</v>
      </c>
      <c r="L828" s="674">
        <v>135000</v>
      </c>
      <c r="M828" s="111">
        <v>2017</v>
      </c>
      <c r="N828" s="111" t="s">
        <v>188</v>
      </c>
      <c r="O828" s="611">
        <f t="shared" si="37"/>
        <v>135000</v>
      </c>
      <c r="P828" s="111" t="s">
        <v>98</v>
      </c>
      <c r="Q828" s="110" t="s">
        <v>200</v>
      </c>
      <c r="R828" s="110" t="s">
        <v>200</v>
      </c>
      <c r="S828" s="1084"/>
    </row>
    <row r="829" spans="1:19" s="47" customFormat="1" ht="24.95" customHeight="1">
      <c r="A829" s="518" t="s">
        <v>2007</v>
      </c>
      <c r="B829" s="639">
        <v>25</v>
      </c>
      <c r="C829" s="284" t="s">
        <v>2191</v>
      </c>
      <c r="D829" s="113" t="s">
        <v>2117</v>
      </c>
      <c r="E829" s="113" t="s">
        <v>2192</v>
      </c>
      <c r="F829" s="215" t="s">
        <v>2185</v>
      </c>
      <c r="G829" s="110" t="s">
        <v>200</v>
      </c>
      <c r="H829" s="215" t="s">
        <v>2186</v>
      </c>
      <c r="I829" s="110" t="s">
        <v>200</v>
      </c>
      <c r="J829" s="282">
        <v>1</v>
      </c>
      <c r="K829" s="500" t="s">
        <v>4073</v>
      </c>
      <c r="L829" s="674">
        <v>135000</v>
      </c>
      <c r="M829" s="111">
        <v>2017</v>
      </c>
      <c r="N829" s="111" t="s">
        <v>188</v>
      </c>
      <c r="O829" s="611">
        <f t="shared" si="14"/>
        <v>135000</v>
      </c>
      <c r="P829" s="111" t="s">
        <v>98</v>
      </c>
      <c r="Q829" s="110" t="s">
        <v>200</v>
      </c>
      <c r="R829" s="110" t="s">
        <v>200</v>
      </c>
      <c r="S829" s="1084"/>
    </row>
    <row r="830" spans="1:19" s="47" customFormat="1" ht="24.95" customHeight="1">
      <c r="A830" s="518" t="s">
        <v>2007</v>
      </c>
      <c r="B830" s="639"/>
      <c r="C830" s="284" t="s">
        <v>2191</v>
      </c>
      <c r="D830" s="113" t="s">
        <v>2117</v>
      </c>
      <c r="E830" s="113" t="s">
        <v>2192</v>
      </c>
      <c r="F830" s="215" t="s">
        <v>2185</v>
      </c>
      <c r="G830" s="110" t="s">
        <v>200</v>
      </c>
      <c r="H830" s="215" t="s">
        <v>2186</v>
      </c>
      <c r="I830" s="110" t="s">
        <v>200</v>
      </c>
      <c r="J830" s="282">
        <v>1</v>
      </c>
      <c r="K830" s="500" t="s">
        <v>4073</v>
      </c>
      <c r="L830" s="674">
        <v>135000</v>
      </c>
      <c r="M830" s="111">
        <v>2017</v>
      </c>
      <c r="N830" s="111" t="s">
        <v>188</v>
      </c>
      <c r="O830" s="611">
        <f t="shared" ref="O830:O831" si="38">L830*J830</f>
        <v>135000</v>
      </c>
      <c r="P830" s="111" t="s">
        <v>98</v>
      </c>
      <c r="Q830" s="110" t="s">
        <v>200</v>
      </c>
      <c r="R830" s="110" t="s">
        <v>200</v>
      </c>
      <c r="S830" s="1084"/>
    </row>
    <row r="831" spans="1:19" s="47" customFormat="1" ht="24.95" customHeight="1">
      <c r="A831" s="518" t="s">
        <v>2007</v>
      </c>
      <c r="B831" s="639"/>
      <c r="C831" s="284" t="s">
        <v>2191</v>
      </c>
      <c r="D831" s="113" t="s">
        <v>2117</v>
      </c>
      <c r="E831" s="113" t="s">
        <v>2192</v>
      </c>
      <c r="F831" s="215" t="s">
        <v>2185</v>
      </c>
      <c r="G831" s="110" t="s">
        <v>200</v>
      </c>
      <c r="H831" s="215" t="s">
        <v>2186</v>
      </c>
      <c r="I831" s="110" t="s">
        <v>200</v>
      </c>
      <c r="J831" s="282">
        <v>1</v>
      </c>
      <c r="K831" s="500" t="s">
        <v>4073</v>
      </c>
      <c r="L831" s="674">
        <v>135000</v>
      </c>
      <c r="M831" s="111">
        <v>2017</v>
      </c>
      <c r="N831" s="111" t="s">
        <v>188</v>
      </c>
      <c r="O831" s="611">
        <f t="shared" si="38"/>
        <v>135000</v>
      </c>
      <c r="P831" s="111" t="s">
        <v>98</v>
      </c>
      <c r="Q831" s="110" t="s">
        <v>200</v>
      </c>
      <c r="R831" s="110" t="s">
        <v>200</v>
      </c>
      <c r="S831" s="1084"/>
    </row>
    <row r="832" spans="1:19" s="47" customFormat="1" ht="24.95" customHeight="1">
      <c r="A832" s="518" t="s">
        <v>2007</v>
      </c>
      <c r="B832" s="639">
        <v>26</v>
      </c>
      <c r="C832" s="284" t="s">
        <v>2193</v>
      </c>
      <c r="D832" s="113" t="s">
        <v>2117</v>
      </c>
      <c r="E832" s="113" t="s">
        <v>2194</v>
      </c>
      <c r="F832" s="215" t="s">
        <v>2185</v>
      </c>
      <c r="G832" s="110" t="s">
        <v>200</v>
      </c>
      <c r="H832" s="215" t="s">
        <v>2186</v>
      </c>
      <c r="I832" s="110" t="s">
        <v>200</v>
      </c>
      <c r="J832" s="282">
        <v>1</v>
      </c>
      <c r="K832" s="500" t="s">
        <v>4073</v>
      </c>
      <c r="L832" s="674">
        <v>141000</v>
      </c>
      <c r="M832" s="111">
        <v>2017</v>
      </c>
      <c r="N832" s="111" t="s">
        <v>188</v>
      </c>
      <c r="O832" s="611">
        <f t="shared" si="14"/>
        <v>141000</v>
      </c>
      <c r="P832" s="111" t="s">
        <v>98</v>
      </c>
      <c r="Q832" s="110" t="s">
        <v>200</v>
      </c>
      <c r="R832" s="110" t="s">
        <v>200</v>
      </c>
      <c r="S832" s="1084"/>
    </row>
    <row r="833" spans="1:19" s="47" customFormat="1" ht="24.95" customHeight="1">
      <c r="A833" s="518" t="s">
        <v>2007</v>
      </c>
      <c r="B833" s="639"/>
      <c r="C833" s="284" t="s">
        <v>2193</v>
      </c>
      <c r="D833" s="113" t="s">
        <v>2117</v>
      </c>
      <c r="E833" s="113" t="s">
        <v>2194</v>
      </c>
      <c r="F833" s="215" t="s">
        <v>2185</v>
      </c>
      <c r="G833" s="110" t="s">
        <v>200</v>
      </c>
      <c r="H833" s="215" t="s">
        <v>2186</v>
      </c>
      <c r="I833" s="110" t="s">
        <v>200</v>
      </c>
      <c r="J833" s="282">
        <v>1</v>
      </c>
      <c r="K833" s="500" t="s">
        <v>4073</v>
      </c>
      <c r="L833" s="674">
        <v>141000</v>
      </c>
      <c r="M833" s="111">
        <v>2017</v>
      </c>
      <c r="N833" s="111" t="s">
        <v>188</v>
      </c>
      <c r="O833" s="611">
        <f t="shared" ref="O833:O834" si="39">L833*J833</f>
        <v>141000</v>
      </c>
      <c r="P833" s="111" t="s">
        <v>98</v>
      </c>
      <c r="Q833" s="110" t="s">
        <v>200</v>
      </c>
      <c r="R833" s="110" t="s">
        <v>200</v>
      </c>
      <c r="S833" s="1084"/>
    </row>
    <row r="834" spans="1:19" s="47" customFormat="1" ht="24.95" customHeight="1">
      <c r="A834" s="518" t="s">
        <v>2007</v>
      </c>
      <c r="B834" s="639"/>
      <c r="C834" s="284" t="s">
        <v>2193</v>
      </c>
      <c r="D834" s="113" t="s">
        <v>2117</v>
      </c>
      <c r="E834" s="113" t="s">
        <v>2194</v>
      </c>
      <c r="F834" s="215" t="s">
        <v>2185</v>
      </c>
      <c r="G834" s="110" t="s">
        <v>200</v>
      </c>
      <c r="H834" s="215" t="s">
        <v>2186</v>
      </c>
      <c r="I834" s="110" t="s">
        <v>200</v>
      </c>
      <c r="J834" s="282">
        <v>1</v>
      </c>
      <c r="K834" s="500" t="s">
        <v>4073</v>
      </c>
      <c r="L834" s="674">
        <v>141000</v>
      </c>
      <c r="M834" s="111">
        <v>2017</v>
      </c>
      <c r="N834" s="111" t="s">
        <v>188</v>
      </c>
      <c r="O834" s="611">
        <f t="shared" si="39"/>
        <v>141000</v>
      </c>
      <c r="P834" s="111" t="s">
        <v>98</v>
      </c>
      <c r="Q834" s="110" t="s">
        <v>200</v>
      </c>
      <c r="R834" s="110" t="s">
        <v>200</v>
      </c>
      <c r="S834" s="1084"/>
    </row>
    <row r="835" spans="1:19" s="47" customFormat="1" ht="24.95" customHeight="1">
      <c r="A835" s="518" t="s">
        <v>2007</v>
      </c>
      <c r="B835" s="639">
        <v>27</v>
      </c>
      <c r="C835" s="284" t="s">
        <v>2195</v>
      </c>
      <c r="D835" s="113" t="s">
        <v>2117</v>
      </c>
      <c r="E835" s="113" t="s">
        <v>2196</v>
      </c>
      <c r="F835" s="215" t="s">
        <v>2197</v>
      </c>
      <c r="G835" s="110" t="s">
        <v>200</v>
      </c>
      <c r="H835" s="215" t="s">
        <v>2174</v>
      </c>
      <c r="I835" s="110" t="s">
        <v>200</v>
      </c>
      <c r="J835" s="282">
        <v>1</v>
      </c>
      <c r="K835" s="500" t="s">
        <v>4073</v>
      </c>
      <c r="L835" s="674">
        <v>135000</v>
      </c>
      <c r="M835" s="111">
        <v>2017</v>
      </c>
      <c r="N835" s="111" t="s">
        <v>188</v>
      </c>
      <c r="O835" s="611">
        <f t="shared" si="14"/>
        <v>135000</v>
      </c>
      <c r="P835" s="111" t="s">
        <v>98</v>
      </c>
      <c r="Q835" s="110" t="s">
        <v>200</v>
      </c>
      <c r="R835" s="110" t="s">
        <v>200</v>
      </c>
      <c r="S835" s="1084"/>
    </row>
    <row r="836" spans="1:19" s="47" customFormat="1" ht="24.95" customHeight="1">
      <c r="A836" s="518" t="s">
        <v>2007</v>
      </c>
      <c r="B836" s="639"/>
      <c r="C836" s="284" t="s">
        <v>2195</v>
      </c>
      <c r="D836" s="113" t="s">
        <v>2117</v>
      </c>
      <c r="E836" s="113" t="s">
        <v>2196</v>
      </c>
      <c r="F836" s="215" t="s">
        <v>2197</v>
      </c>
      <c r="G836" s="110" t="s">
        <v>200</v>
      </c>
      <c r="H836" s="215" t="s">
        <v>2174</v>
      </c>
      <c r="I836" s="110" t="s">
        <v>200</v>
      </c>
      <c r="J836" s="282">
        <v>1</v>
      </c>
      <c r="K836" s="500" t="s">
        <v>4073</v>
      </c>
      <c r="L836" s="674">
        <v>135000</v>
      </c>
      <c r="M836" s="111">
        <v>2017</v>
      </c>
      <c r="N836" s="111" t="s">
        <v>188</v>
      </c>
      <c r="O836" s="611">
        <f t="shared" ref="O836:O837" si="40">L836*J836</f>
        <v>135000</v>
      </c>
      <c r="P836" s="111" t="s">
        <v>98</v>
      </c>
      <c r="Q836" s="110" t="s">
        <v>200</v>
      </c>
      <c r="R836" s="110" t="s">
        <v>200</v>
      </c>
      <c r="S836" s="1084"/>
    </row>
    <row r="837" spans="1:19" s="47" customFormat="1" ht="24.95" customHeight="1">
      <c r="A837" s="518" t="s">
        <v>2007</v>
      </c>
      <c r="B837" s="639"/>
      <c r="C837" s="284" t="s">
        <v>2195</v>
      </c>
      <c r="D837" s="113" t="s">
        <v>2117</v>
      </c>
      <c r="E837" s="113" t="s">
        <v>2196</v>
      </c>
      <c r="F837" s="215" t="s">
        <v>2197</v>
      </c>
      <c r="G837" s="110" t="s">
        <v>200</v>
      </c>
      <c r="H837" s="215" t="s">
        <v>2174</v>
      </c>
      <c r="I837" s="110" t="s">
        <v>200</v>
      </c>
      <c r="J837" s="282">
        <v>1</v>
      </c>
      <c r="K837" s="500" t="s">
        <v>4073</v>
      </c>
      <c r="L837" s="674">
        <v>135000</v>
      </c>
      <c r="M837" s="111">
        <v>2017</v>
      </c>
      <c r="N837" s="111" t="s">
        <v>188</v>
      </c>
      <c r="O837" s="611">
        <f t="shared" si="40"/>
        <v>135000</v>
      </c>
      <c r="P837" s="111" t="s">
        <v>98</v>
      </c>
      <c r="Q837" s="110" t="s">
        <v>200</v>
      </c>
      <c r="R837" s="110" t="s">
        <v>200</v>
      </c>
      <c r="S837" s="1084"/>
    </row>
    <row r="838" spans="1:19" s="47" customFormat="1" ht="24.95" customHeight="1">
      <c r="A838" s="518" t="s">
        <v>2007</v>
      </c>
      <c r="B838" s="639">
        <v>28</v>
      </c>
      <c r="C838" s="284" t="s">
        <v>2198</v>
      </c>
      <c r="D838" s="113" t="s">
        <v>2117</v>
      </c>
      <c r="E838" s="113" t="s">
        <v>2199</v>
      </c>
      <c r="F838" s="215" t="s">
        <v>2200</v>
      </c>
      <c r="G838" s="110" t="s">
        <v>200</v>
      </c>
      <c r="H838" s="215" t="s">
        <v>2120</v>
      </c>
      <c r="I838" s="110" t="s">
        <v>200</v>
      </c>
      <c r="J838" s="282">
        <v>1</v>
      </c>
      <c r="K838" s="500" t="s">
        <v>4073</v>
      </c>
      <c r="L838" s="674">
        <v>111000</v>
      </c>
      <c r="M838" s="111">
        <v>2017</v>
      </c>
      <c r="N838" s="111" t="s">
        <v>188</v>
      </c>
      <c r="O838" s="611">
        <f t="shared" si="14"/>
        <v>111000</v>
      </c>
      <c r="P838" s="111" t="s">
        <v>98</v>
      </c>
      <c r="Q838" s="110" t="s">
        <v>200</v>
      </c>
      <c r="R838" s="110" t="s">
        <v>200</v>
      </c>
      <c r="S838" s="1084"/>
    </row>
    <row r="839" spans="1:19" s="47" customFormat="1" ht="24.95" customHeight="1">
      <c r="A839" s="518" t="s">
        <v>2007</v>
      </c>
      <c r="B839" s="639"/>
      <c r="C839" s="284" t="s">
        <v>2198</v>
      </c>
      <c r="D839" s="113" t="s">
        <v>2117</v>
      </c>
      <c r="E839" s="113" t="s">
        <v>2199</v>
      </c>
      <c r="F839" s="215" t="s">
        <v>2200</v>
      </c>
      <c r="G839" s="110" t="s">
        <v>200</v>
      </c>
      <c r="H839" s="215" t="s">
        <v>2120</v>
      </c>
      <c r="I839" s="110" t="s">
        <v>200</v>
      </c>
      <c r="J839" s="282">
        <v>1</v>
      </c>
      <c r="K839" s="500" t="s">
        <v>4073</v>
      </c>
      <c r="L839" s="674">
        <v>111000</v>
      </c>
      <c r="M839" s="111">
        <v>2017</v>
      </c>
      <c r="N839" s="111" t="s">
        <v>188</v>
      </c>
      <c r="O839" s="611">
        <f t="shared" ref="O839:O840" si="41">L839*J839</f>
        <v>111000</v>
      </c>
      <c r="P839" s="111" t="s">
        <v>98</v>
      </c>
      <c r="Q839" s="110" t="s">
        <v>200</v>
      </c>
      <c r="R839" s="110" t="s">
        <v>200</v>
      </c>
      <c r="S839" s="1084"/>
    </row>
    <row r="840" spans="1:19" s="47" customFormat="1" ht="24.95" customHeight="1">
      <c r="A840" s="518" t="s">
        <v>2007</v>
      </c>
      <c r="B840" s="639"/>
      <c r="C840" s="284" t="s">
        <v>2198</v>
      </c>
      <c r="D840" s="113" t="s">
        <v>2117</v>
      </c>
      <c r="E840" s="113" t="s">
        <v>2199</v>
      </c>
      <c r="F840" s="215" t="s">
        <v>2200</v>
      </c>
      <c r="G840" s="110" t="s">
        <v>200</v>
      </c>
      <c r="H840" s="215" t="s">
        <v>2120</v>
      </c>
      <c r="I840" s="110" t="s">
        <v>200</v>
      </c>
      <c r="J840" s="282">
        <v>1</v>
      </c>
      <c r="K840" s="500" t="s">
        <v>4073</v>
      </c>
      <c r="L840" s="674">
        <v>111000</v>
      </c>
      <c r="M840" s="111">
        <v>2017</v>
      </c>
      <c r="N840" s="111" t="s">
        <v>188</v>
      </c>
      <c r="O840" s="611">
        <f t="shared" si="41"/>
        <v>111000</v>
      </c>
      <c r="P840" s="111" t="s">
        <v>98</v>
      </c>
      <c r="Q840" s="110" t="s">
        <v>200</v>
      </c>
      <c r="R840" s="110" t="s">
        <v>200</v>
      </c>
      <c r="S840" s="1084"/>
    </row>
    <row r="841" spans="1:19" s="47" customFormat="1" ht="24.95" customHeight="1">
      <c r="A841" s="518" t="s">
        <v>2007</v>
      </c>
      <c r="B841" s="639">
        <v>29</v>
      </c>
      <c r="C841" s="284" t="s">
        <v>2201</v>
      </c>
      <c r="D841" s="113" t="s">
        <v>2117</v>
      </c>
      <c r="E841" s="113" t="s">
        <v>2202</v>
      </c>
      <c r="F841" s="215" t="s">
        <v>2203</v>
      </c>
      <c r="G841" s="110" t="s">
        <v>200</v>
      </c>
      <c r="H841" s="215" t="s">
        <v>2120</v>
      </c>
      <c r="I841" s="110" t="s">
        <v>200</v>
      </c>
      <c r="J841" s="282">
        <v>1</v>
      </c>
      <c r="K841" s="500" t="s">
        <v>4073</v>
      </c>
      <c r="L841" s="674">
        <v>48000</v>
      </c>
      <c r="M841" s="111">
        <v>2017</v>
      </c>
      <c r="N841" s="111" t="s">
        <v>188</v>
      </c>
      <c r="O841" s="611">
        <f t="shared" si="14"/>
        <v>48000</v>
      </c>
      <c r="P841" s="111" t="s">
        <v>98</v>
      </c>
      <c r="Q841" s="110" t="s">
        <v>200</v>
      </c>
      <c r="R841" s="110" t="s">
        <v>200</v>
      </c>
      <c r="S841" s="1084"/>
    </row>
    <row r="842" spans="1:19" s="47" customFormat="1" ht="24.95" customHeight="1">
      <c r="A842" s="518" t="s">
        <v>2007</v>
      </c>
      <c r="B842" s="639"/>
      <c r="C842" s="284" t="s">
        <v>2201</v>
      </c>
      <c r="D842" s="113" t="s">
        <v>2117</v>
      </c>
      <c r="E842" s="113" t="s">
        <v>2202</v>
      </c>
      <c r="F842" s="215" t="s">
        <v>2203</v>
      </c>
      <c r="G842" s="110" t="s">
        <v>200</v>
      </c>
      <c r="H842" s="215" t="s">
        <v>2120</v>
      </c>
      <c r="I842" s="110" t="s">
        <v>200</v>
      </c>
      <c r="J842" s="282">
        <v>1</v>
      </c>
      <c r="K842" s="500" t="s">
        <v>4073</v>
      </c>
      <c r="L842" s="674">
        <v>48000</v>
      </c>
      <c r="M842" s="111">
        <v>2017</v>
      </c>
      <c r="N842" s="111" t="s">
        <v>188</v>
      </c>
      <c r="O842" s="611">
        <f t="shared" ref="O842:O843" si="42">L842*J842</f>
        <v>48000</v>
      </c>
      <c r="P842" s="111" t="s">
        <v>98</v>
      </c>
      <c r="Q842" s="110" t="s">
        <v>200</v>
      </c>
      <c r="R842" s="110" t="s">
        <v>200</v>
      </c>
      <c r="S842" s="1084"/>
    </row>
    <row r="843" spans="1:19" s="47" customFormat="1" ht="24.95" customHeight="1">
      <c r="A843" s="518" t="s">
        <v>2007</v>
      </c>
      <c r="B843" s="639"/>
      <c r="C843" s="284" t="s">
        <v>2201</v>
      </c>
      <c r="D843" s="113" t="s">
        <v>2117</v>
      </c>
      <c r="E843" s="113" t="s">
        <v>2202</v>
      </c>
      <c r="F843" s="215" t="s">
        <v>2203</v>
      </c>
      <c r="G843" s="110" t="s">
        <v>200</v>
      </c>
      <c r="H843" s="215" t="s">
        <v>2120</v>
      </c>
      <c r="I843" s="110" t="s">
        <v>200</v>
      </c>
      <c r="J843" s="282">
        <v>1</v>
      </c>
      <c r="K843" s="500" t="s">
        <v>4073</v>
      </c>
      <c r="L843" s="674">
        <v>48000</v>
      </c>
      <c r="M843" s="111">
        <v>2017</v>
      </c>
      <c r="N843" s="111" t="s">
        <v>188</v>
      </c>
      <c r="O843" s="611">
        <f t="shared" si="42"/>
        <v>48000</v>
      </c>
      <c r="P843" s="111" t="s">
        <v>98</v>
      </c>
      <c r="Q843" s="110" t="s">
        <v>200</v>
      </c>
      <c r="R843" s="110" t="s">
        <v>200</v>
      </c>
      <c r="S843" s="1084"/>
    </row>
    <row r="844" spans="1:19" s="47" customFormat="1" ht="24.95" customHeight="1">
      <c r="A844" s="518" t="s">
        <v>2007</v>
      </c>
      <c r="B844" s="639">
        <v>30</v>
      </c>
      <c r="C844" s="284" t="s">
        <v>2204</v>
      </c>
      <c r="D844" s="113" t="s">
        <v>2117</v>
      </c>
      <c r="E844" s="113" t="s">
        <v>2205</v>
      </c>
      <c r="F844" s="215" t="s">
        <v>2206</v>
      </c>
      <c r="G844" s="110" t="s">
        <v>200</v>
      </c>
      <c r="H844" s="215" t="s">
        <v>2120</v>
      </c>
      <c r="I844" s="110" t="s">
        <v>200</v>
      </c>
      <c r="J844" s="282">
        <v>1</v>
      </c>
      <c r="K844" s="500" t="s">
        <v>4073</v>
      </c>
      <c r="L844" s="674">
        <v>57000</v>
      </c>
      <c r="M844" s="111">
        <v>2017</v>
      </c>
      <c r="N844" s="111" t="s">
        <v>188</v>
      </c>
      <c r="O844" s="611">
        <f t="shared" si="14"/>
        <v>57000</v>
      </c>
      <c r="P844" s="111" t="s">
        <v>98</v>
      </c>
      <c r="Q844" s="110" t="s">
        <v>200</v>
      </c>
      <c r="R844" s="110" t="s">
        <v>200</v>
      </c>
      <c r="S844" s="1084"/>
    </row>
    <row r="845" spans="1:19" s="47" customFormat="1" ht="24.95" customHeight="1">
      <c r="A845" s="518" t="s">
        <v>2007</v>
      </c>
      <c r="B845" s="639"/>
      <c r="C845" s="284" t="s">
        <v>2204</v>
      </c>
      <c r="D845" s="113" t="s">
        <v>2117</v>
      </c>
      <c r="E845" s="113" t="s">
        <v>2205</v>
      </c>
      <c r="F845" s="215" t="s">
        <v>2206</v>
      </c>
      <c r="G845" s="110" t="s">
        <v>200</v>
      </c>
      <c r="H845" s="215" t="s">
        <v>2120</v>
      </c>
      <c r="I845" s="110" t="s">
        <v>200</v>
      </c>
      <c r="J845" s="282">
        <v>1</v>
      </c>
      <c r="K845" s="500" t="s">
        <v>4073</v>
      </c>
      <c r="L845" s="674">
        <v>57000</v>
      </c>
      <c r="M845" s="111">
        <v>2017</v>
      </c>
      <c r="N845" s="111" t="s">
        <v>188</v>
      </c>
      <c r="O845" s="611">
        <f t="shared" ref="O845:O846" si="43">L845*J845</f>
        <v>57000</v>
      </c>
      <c r="P845" s="111" t="s">
        <v>98</v>
      </c>
      <c r="Q845" s="110" t="s">
        <v>200</v>
      </c>
      <c r="R845" s="110" t="s">
        <v>200</v>
      </c>
      <c r="S845" s="1084"/>
    </row>
    <row r="846" spans="1:19" s="47" customFormat="1" ht="24.95" customHeight="1">
      <c r="A846" s="518" t="s">
        <v>2007</v>
      </c>
      <c r="B846" s="639"/>
      <c r="C846" s="284" t="s">
        <v>2204</v>
      </c>
      <c r="D846" s="113" t="s">
        <v>2117</v>
      </c>
      <c r="E846" s="113" t="s">
        <v>2205</v>
      </c>
      <c r="F846" s="215" t="s">
        <v>2206</v>
      </c>
      <c r="G846" s="110" t="s">
        <v>200</v>
      </c>
      <c r="H846" s="215" t="s">
        <v>2120</v>
      </c>
      <c r="I846" s="110" t="s">
        <v>200</v>
      </c>
      <c r="J846" s="282">
        <v>1</v>
      </c>
      <c r="K846" s="500" t="s">
        <v>4073</v>
      </c>
      <c r="L846" s="674">
        <v>57000</v>
      </c>
      <c r="M846" s="111">
        <v>2017</v>
      </c>
      <c r="N846" s="111" t="s">
        <v>188</v>
      </c>
      <c r="O846" s="611">
        <f t="shared" si="43"/>
        <v>57000</v>
      </c>
      <c r="P846" s="111" t="s">
        <v>98</v>
      </c>
      <c r="Q846" s="110" t="s">
        <v>200</v>
      </c>
      <c r="R846" s="110" t="s">
        <v>200</v>
      </c>
      <c r="S846" s="1084"/>
    </row>
    <row r="847" spans="1:19" s="47" customFormat="1" ht="24.95" customHeight="1">
      <c r="A847" s="518" t="s">
        <v>2007</v>
      </c>
      <c r="B847" s="639">
        <v>31</v>
      </c>
      <c r="C847" s="284" t="s">
        <v>2207</v>
      </c>
      <c r="D847" s="113" t="s">
        <v>2117</v>
      </c>
      <c r="E847" s="113" t="s">
        <v>2208</v>
      </c>
      <c r="F847" s="215" t="s">
        <v>2206</v>
      </c>
      <c r="G847" s="110" t="s">
        <v>200</v>
      </c>
      <c r="H847" s="215" t="s">
        <v>2120</v>
      </c>
      <c r="I847" s="110" t="s">
        <v>200</v>
      </c>
      <c r="J847" s="282">
        <v>1</v>
      </c>
      <c r="K847" s="500" t="s">
        <v>4073</v>
      </c>
      <c r="L847" s="674">
        <v>57000</v>
      </c>
      <c r="M847" s="111">
        <v>2017</v>
      </c>
      <c r="N847" s="111" t="s">
        <v>188</v>
      </c>
      <c r="O847" s="611">
        <f t="shared" si="14"/>
        <v>57000</v>
      </c>
      <c r="P847" s="111" t="s">
        <v>98</v>
      </c>
      <c r="Q847" s="110" t="s">
        <v>200</v>
      </c>
      <c r="R847" s="110" t="s">
        <v>200</v>
      </c>
      <c r="S847" s="1084"/>
    </row>
    <row r="848" spans="1:19" s="47" customFormat="1" ht="24.95" customHeight="1">
      <c r="A848" s="518" t="s">
        <v>2007</v>
      </c>
      <c r="B848" s="639"/>
      <c r="C848" s="284" t="s">
        <v>2207</v>
      </c>
      <c r="D848" s="113" t="s">
        <v>2117</v>
      </c>
      <c r="E848" s="113" t="s">
        <v>2208</v>
      </c>
      <c r="F848" s="215" t="s">
        <v>2206</v>
      </c>
      <c r="G848" s="110" t="s">
        <v>200</v>
      </c>
      <c r="H848" s="215" t="s">
        <v>2120</v>
      </c>
      <c r="I848" s="110" t="s">
        <v>200</v>
      </c>
      <c r="J848" s="282">
        <v>1</v>
      </c>
      <c r="K848" s="500" t="s">
        <v>4073</v>
      </c>
      <c r="L848" s="674">
        <v>57000</v>
      </c>
      <c r="M848" s="111">
        <v>2017</v>
      </c>
      <c r="N848" s="111" t="s">
        <v>188</v>
      </c>
      <c r="O848" s="611">
        <f t="shared" ref="O848:O849" si="44">L848*J848</f>
        <v>57000</v>
      </c>
      <c r="P848" s="111" t="s">
        <v>98</v>
      </c>
      <c r="Q848" s="110" t="s">
        <v>200</v>
      </c>
      <c r="R848" s="110" t="s">
        <v>200</v>
      </c>
      <c r="S848" s="1018"/>
    </row>
    <row r="849" spans="1:19" s="47" customFormat="1" ht="24.95" customHeight="1">
      <c r="A849" s="518" t="s">
        <v>2007</v>
      </c>
      <c r="B849" s="639"/>
      <c r="C849" s="284" t="s">
        <v>2207</v>
      </c>
      <c r="D849" s="113" t="s">
        <v>2117</v>
      </c>
      <c r="E849" s="113" t="s">
        <v>2208</v>
      </c>
      <c r="F849" s="215" t="s">
        <v>2206</v>
      </c>
      <c r="G849" s="110" t="s">
        <v>200</v>
      </c>
      <c r="H849" s="215" t="s">
        <v>2120</v>
      </c>
      <c r="I849" s="110" t="s">
        <v>200</v>
      </c>
      <c r="J849" s="282">
        <v>1</v>
      </c>
      <c r="K849" s="500" t="s">
        <v>4073</v>
      </c>
      <c r="L849" s="674">
        <v>57000</v>
      </c>
      <c r="M849" s="111">
        <v>2017</v>
      </c>
      <c r="N849" s="111" t="s">
        <v>188</v>
      </c>
      <c r="O849" s="611">
        <f t="shared" si="44"/>
        <v>57000</v>
      </c>
      <c r="P849" s="111" t="s">
        <v>98</v>
      </c>
      <c r="Q849" s="110" t="s">
        <v>200</v>
      </c>
      <c r="R849" s="110" t="s">
        <v>200</v>
      </c>
      <c r="S849" s="1083" t="s">
        <v>2121</v>
      </c>
    </row>
    <row r="850" spans="1:19" s="47" customFormat="1" ht="24.95" customHeight="1">
      <c r="A850" s="518" t="s">
        <v>2007</v>
      </c>
      <c r="B850" s="639">
        <v>32</v>
      </c>
      <c r="C850" s="284" t="s">
        <v>2209</v>
      </c>
      <c r="D850" s="113" t="s">
        <v>2117</v>
      </c>
      <c r="E850" s="113" t="s">
        <v>2210</v>
      </c>
      <c r="F850" s="215" t="s">
        <v>2211</v>
      </c>
      <c r="G850" s="110" t="s">
        <v>200</v>
      </c>
      <c r="H850" s="215" t="s">
        <v>2159</v>
      </c>
      <c r="I850" s="110" t="s">
        <v>200</v>
      </c>
      <c r="J850" s="282">
        <v>1</v>
      </c>
      <c r="K850" s="500" t="s">
        <v>4073</v>
      </c>
      <c r="L850" s="674">
        <v>180000</v>
      </c>
      <c r="M850" s="111">
        <v>2017</v>
      </c>
      <c r="N850" s="111" t="s">
        <v>188</v>
      </c>
      <c r="O850" s="611">
        <f t="shared" si="14"/>
        <v>180000</v>
      </c>
      <c r="P850" s="111" t="s">
        <v>98</v>
      </c>
      <c r="Q850" s="110" t="s">
        <v>200</v>
      </c>
      <c r="R850" s="110" t="s">
        <v>200</v>
      </c>
      <c r="S850" s="1084"/>
    </row>
    <row r="851" spans="1:19" s="47" customFormat="1" ht="24.95" customHeight="1">
      <c r="A851" s="518" t="s">
        <v>2007</v>
      </c>
      <c r="B851" s="639"/>
      <c r="C851" s="284" t="s">
        <v>2209</v>
      </c>
      <c r="D851" s="113" t="s">
        <v>2117</v>
      </c>
      <c r="E851" s="113" t="s">
        <v>2210</v>
      </c>
      <c r="F851" s="215" t="s">
        <v>2211</v>
      </c>
      <c r="G851" s="110" t="s">
        <v>200</v>
      </c>
      <c r="H851" s="215" t="s">
        <v>2159</v>
      </c>
      <c r="I851" s="110" t="s">
        <v>200</v>
      </c>
      <c r="J851" s="282">
        <v>1</v>
      </c>
      <c r="K851" s="500" t="s">
        <v>4073</v>
      </c>
      <c r="L851" s="674">
        <v>180000</v>
      </c>
      <c r="M851" s="111">
        <v>2017</v>
      </c>
      <c r="N851" s="111" t="s">
        <v>188</v>
      </c>
      <c r="O851" s="611">
        <f t="shared" ref="O851:O852" si="45">L851*J851</f>
        <v>180000</v>
      </c>
      <c r="P851" s="111" t="s">
        <v>98</v>
      </c>
      <c r="Q851" s="110" t="s">
        <v>200</v>
      </c>
      <c r="R851" s="110" t="s">
        <v>200</v>
      </c>
      <c r="S851" s="1084"/>
    </row>
    <row r="852" spans="1:19" s="47" customFormat="1" ht="24.95" customHeight="1">
      <c r="A852" s="518" t="s">
        <v>2007</v>
      </c>
      <c r="B852" s="639"/>
      <c r="C852" s="284" t="s">
        <v>2209</v>
      </c>
      <c r="D852" s="113" t="s">
        <v>2117</v>
      </c>
      <c r="E852" s="113" t="s">
        <v>2210</v>
      </c>
      <c r="F852" s="215" t="s">
        <v>2211</v>
      </c>
      <c r="G852" s="110" t="s">
        <v>200</v>
      </c>
      <c r="H852" s="215" t="s">
        <v>2159</v>
      </c>
      <c r="I852" s="110" t="s">
        <v>200</v>
      </c>
      <c r="J852" s="282">
        <v>1</v>
      </c>
      <c r="K852" s="500" t="s">
        <v>4073</v>
      </c>
      <c r="L852" s="674">
        <v>180000</v>
      </c>
      <c r="M852" s="111">
        <v>2017</v>
      </c>
      <c r="N852" s="111" t="s">
        <v>188</v>
      </c>
      <c r="O852" s="611">
        <f t="shared" si="45"/>
        <v>180000</v>
      </c>
      <c r="P852" s="111" t="s">
        <v>98</v>
      </c>
      <c r="Q852" s="110" t="s">
        <v>200</v>
      </c>
      <c r="R852" s="110" t="s">
        <v>200</v>
      </c>
      <c r="S852" s="1084"/>
    </row>
    <row r="853" spans="1:19" s="47" customFormat="1" ht="24.95" customHeight="1">
      <c r="A853" s="518" t="s">
        <v>2007</v>
      </c>
      <c r="B853" s="639">
        <v>33</v>
      </c>
      <c r="C853" s="286" t="s">
        <v>2212</v>
      </c>
      <c r="D853" s="113" t="s">
        <v>2117</v>
      </c>
      <c r="E853" s="113" t="s">
        <v>2213</v>
      </c>
      <c r="F853" s="287" t="s">
        <v>2214</v>
      </c>
      <c r="G853" s="110" t="s">
        <v>200</v>
      </c>
      <c r="H853" s="287" t="s">
        <v>2137</v>
      </c>
      <c r="I853" s="110" t="s">
        <v>200</v>
      </c>
      <c r="J853" s="282">
        <v>1</v>
      </c>
      <c r="K853" s="500" t="s">
        <v>4073</v>
      </c>
      <c r="L853" s="674">
        <v>198000</v>
      </c>
      <c r="M853" s="111">
        <v>2017</v>
      </c>
      <c r="N853" s="111" t="s">
        <v>188</v>
      </c>
      <c r="O853" s="611">
        <f t="shared" si="14"/>
        <v>198000</v>
      </c>
      <c r="P853" s="111" t="s">
        <v>98</v>
      </c>
      <c r="Q853" s="110" t="s">
        <v>200</v>
      </c>
      <c r="R853" s="110" t="s">
        <v>200</v>
      </c>
      <c r="S853" s="1084"/>
    </row>
    <row r="854" spans="1:19" s="47" customFormat="1" ht="24.95" customHeight="1">
      <c r="A854" s="518" t="s">
        <v>2007</v>
      </c>
      <c r="B854" s="639"/>
      <c r="C854" s="286" t="s">
        <v>2212</v>
      </c>
      <c r="D854" s="113" t="s">
        <v>2117</v>
      </c>
      <c r="E854" s="113" t="s">
        <v>2213</v>
      </c>
      <c r="F854" s="287" t="s">
        <v>2214</v>
      </c>
      <c r="G854" s="110" t="s">
        <v>200</v>
      </c>
      <c r="H854" s="287" t="s">
        <v>2137</v>
      </c>
      <c r="I854" s="110" t="s">
        <v>200</v>
      </c>
      <c r="J854" s="282">
        <v>1</v>
      </c>
      <c r="K854" s="500" t="s">
        <v>4073</v>
      </c>
      <c r="L854" s="674">
        <v>198000</v>
      </c>
      <c r="M854" s="111">
        <v>2017</v>
      </c>
      <c r="N854" s="111" t="s">
        <v>188</v>
      </c>
      <c r="O854" s="611">
        <f t="shared" ref="O854:O855" si="46">L854*J854</f>
        <v>198000</v>
      </c>
      <c r="P854" s="111" t="s">
        <v>98</v>
      </c>
      <c r="Q854" s="110" t="s">
        <v>200</v>
      </c>
      <c r="R854" s="110" t="s">
        <v>200</v>
      </c>
      <c r="S854" s="1084"/>
    </row>
    <row r="855" spans="1:19" s="47" customFormat="1" ht="24.95" customHeight="1">
      <c r="A855" s="518" t="s">
        <v>2007</v>
      </c>
      <c r="B855" s="639"/>
      <c r="C855" s="286" t="s">
        <v>2212</v>
      </c>
      <c r="D855" s="113" t="s">
        <v>2117</v>
      </c>
      <c r="E855" s="113" t="s">
        <v>2213</v>
      </c>
      <c r="F855" s="287" t="s">
        <v>2214</v>
      </c>
      <c r="G855" s="110" t="s">
        <v>200</v>
      </c>
      <c r="H855" s="287" t="s">
        <v>2137</v>
      </c>
      <c r="I855" s="110" t="s">
        <v>200</v>
      </c>
      <c r="J855" s="282">
        <v>1</v>
      </c>
      <c r="K855" s="500" t="s">
        <v>4073</v>
      </c>
      <c r="L855" s="674">
        <v>198000</v>
      </c>
      <c r="M855" s="111">
        <v>2017</v>
      </c>
      <c r="N855" s="111" t="s">
        <v>188</v>
      </c>
      <c r="O855" s="611">
        <f t="shared" si="46"/>
        <v>198000</v>
      </c>
      <c r="P855" s="111" t="s">
        <v>98</v>
      </c>
      <c r="Q855" s="110" t="s">
        <v>200</v>
      </c>
      <c r="R855" s="110" t="s">
        <v>200</v>
      </c>
      <c r="S855" s="1084"/>
    </row>
    <row r="856" spans="1:19" s="47" customFormat="1" ht="24.95" customHeight="1">
      <c r="A856" s="518" t="s">
        <v>2007</v>
      </c>
      <c r="B856" s="639">
        <v>34</v>
      </c>
      <c r="C856" s="284" t="s">
        <v>2215</v>
      </c>
      <c r="D856" s="113" t="s">
        <v>2117</v>
      </c>
      <c r="E856" s="113" t="s">
        <v>2216</v>
      </c>
      <c r="F856" s="215" t="s">
        <v>2211</v>
      </c>
      <c r="G856" s="110" t="s">
        <v>200</v>
      </c>
      <c r="H856" s="215" t="s">
        <v>2159</v>
      </c>
      <c r="I856" s="110" t="s">
        <v>200</v>
      </c>
      <c r="J856" s="282">
        <v>1</v>
      </c>
      <c r="K856" s="500" t="s">
        <v>4073</v>
      </c>
      <c r="L856" s="674">
        <v>180000</v>
      </c>
      <c r="M856" s="111">
        <v>2017</v>
      </c>
      <c r="N856" s="111" t="s">
        <v>188</v>
      </c>
      <c r="O856" s="611">
        <f t="shared" si="14"/>
        <v>180000</v>
      </c>
      <c r="P856" s="111" t="s">
        <v>98</v>
      </c>
      <c r="Q856" s="110" t="s">
        <v>200</v>
      </c>
      <c r="R856" s="110" t="s">
        <v>200</v>
      </c>
      <c r="S856" s="1084"/>
    </row>
    <row r="857" spans="1:19" s="47" customFormat="1" ht="24.95" customHeight="1">
      <c r="A857" s="518" t="s">
        <v>2007</v>
      </c>
      <c r="B857" s="639"/>
      <c r="C857" s="284" t="s">
        <v>2215</v>
      </c>
      <c r="D857" s="113" t="s">
        <v>2117</v>
      </c>
      <c r="E857" s="113" t="s">
        <v>2216</v>
      </c>
      <c r="F857" s="215" t="s">
        <v>2211</v>
      </c>
      <c r="G857" s="110" t="s">
        <v>200</v>
      </c>
      <c r="H857" s="215" t="s">
        <v>2159</v>
      </c>
      <c r="I857" s="110" t="s">
        <v>200</v>
      </c>
      <c r="J857" s="282">
        <v>1</v>
      </c>
      <c r="K857" s="500" t="s">
        <v>4073</v>
      </c>
      <c r="L857" s="674">
        <v>180000</v>
      </c>
      <c r="M857" s="111">
        <v>2017</v>
      </c>
      <c r="N857" s="111" t="s">
        <v>188</v>
      </c>
      <c r="O857" s="611">
        <f t="shared" ref="O857:O858" si="47">L857*J857</f>
        <v>180000</v>
      </c>
      <c r="P857" s="111" t="s">
        <v>98</v>
      </c>
      <c r="Q857" s="110" t="s">
        <v>200</v>
      </c>
      <c r="R857" s="110" t="s">
        <v>200</v>
      </c>
      <c r="S857" s="1084"/>
    </row>
    <row r="858" spans="1:19" s="47" customFormat="1" ht="24.95" customHeight="1">
      <c r="A858" s="518" t="s">
        <v>2007</v>
      </c>
      <c r="B858" s="639"/>
      <c r="C858" s="284" t="s">
        <v>2215</v>
      </c>
      <c r="D858" s="113" t="s">
        <v>2117</v>
      </c>
      <c r="E858" s="113" t="s">
        <v>2216</v>
      </c>
      <c r="F858" s="215" t="s">
        <v>2211</v>
      </c>
      <c r="G858" s="110" t="s">
        <v>200</v>
      </c>
      <c r="H858" s="215" t="s">
        <v>2159</v>
      </c>
      <c r="I858" s="110" t="s">
        <v>200</v>
      </c>
      <c r="J858" s="282">
        <v>1</v>
      </c>
      <c r="K858" s="500" t="s">
        <v>4073</v>
      </c>
      <c r="L858" s="674">
        <v>180000</v>
      </c>
      <c r="M858" s="111">
        <v>2017</v>
      </c>
      <c r="N858" s="111" t="s">
        <v>188</v>
      </c>
      <c r="O858" s="611">
        <f t="shared" si="47"/>
        <v>180000</v>
      </c>
      <c r="P858" s="111" t="s">
        <v>98</v>
      </c>
      <c r="Q858" s="110" t="s">
        <v>200</v>
      </c>
      <c r="R858" s="110" t="s">
        <v>200</v>
      </c>
      <c r="S858" s="1084"/>
    </row>
    <row r="859" spans="1:19" s="47" customFormat="1" ht="24.95" customHeight="1">
      <c r="A859" s="518" t="s">
        <v>2007</v>
      </c>
      <c r="B859" s="639">
        <v>35</v>
      </c>
      <c r="C859" s="284" t="s">
        <v>2217</v>
      </c>
      <c r="D859" s="113" t="s">
        <v>2117</v>
      </c>
      <c r="E859" s="113" t="s">
        <v>2218</v>
      </c>
      <c r="F859" s="215" t="s">
        <v>2211</v>
      </c>
      <c r="G859" s="110" t="s">
        <v>200</v>
      </c>
      <c r="H859" s="215" t="s">
        <v>2159</v>
      </c>
      <c r="I859" s="110" t="s">
        <v>200</v>
      </c>
      <c r="J859" s="282">
        <v>1</v>
      </c>
      <c r="K859" s="500" t="s">
        <v>4073</v>
      </c>
      <c r="L859" s="674">
        <v>180000</v>
      </c>
      <c r="M859" s="111">
        <v>2017</v>
      </c>
      <c r="N859" s="111" t="s">
        <v>188</v>
      </c>
      <c r="O859" s="611">
        <f t="shared" si="14"/>
        <v>180000</v>
      </c>
      <c r="P859" s="111" t="s">
        <v>98</v>
      </c>
      <c r="Q859" s="110" t="s">
        <v>200</v>
      </c>
      <c r="R859" s="110" t="s">
        <v>200</v>
      </c>
      <c r="S859" s="1084"/>
    </row>
    <row r="860" spans="1:19" s="47" customFormat="1" ht="24.95" customHeight="1">
      <c r="A860" s="518" t="s">
        <v>2007</v>
      </c>
      <c r="B860" s="639"/>
      <c r="C860" s="284" t="s">
        <v>2217</v>
      </c>
      <c r="D860" s="113" t="s">
        <v>2117</v>
      </c>
      <c r="E860" s="113" t="s">
        <v>2218</v>
      </c>
      <c r="F860" s="215" t="s">
        <v>2211</v>
      </c>
      <c r="G860" s="110" t="s">
        <v>200</v>
      </c>
      <c r="H860" s="215" t="s">
        <v>2159</v>
      </c>
      <c r="I860" s="110" t="s">
        <v>200</v>
      </c>
      <c r="J860" s="282">
        <v>1</v>
      </c>
      <c r="K860" s="500" t="s">
        <v>4073</v>
      </c>
      <c r="L860" s="674">
        <v>180000</v>
      </c>
      <c r="M860" s="111">
        <v>2017</v>
      </c>
      <c r="N860" s="111" t="s">
        <v>188</v>
      </c>
      <c r="O860" s="611">
        <f t="shared" ref="O860:O861" si="48">L860*J860</f>
        <v>180000</v>
      </c>
      <c r="P860" s="111" t="s">
        <v>98</v>
      </c>
      <c r="Q860" s="110" t="s">
        <v>200</v>
      </c>
      <c r="R860" s="110" t="s">
        <v>200</v>
      </c>
      <c r="S860" s="1084"/>
    </row>
    <row r="861" spans="1:19" s="47" customFormat="1" ht="24.95" customHeight="1">
      <c r="A861" s="518" t="s">
        <v>2007</v>
      </c>
      <c r="B861" s="639"/>
      <c r="C861" s="284" t="s">
        <v>2217</v>
      </c>
      <c r="D861" s="113" t="s">
        <v>2117</v>
      </c>
      <c r="E861" s="113" t="s">
        <v>2218</v>
      </c>
      <c r="F861" s="215" t="s">
        <v>2211</v>
      </c>
      <c r="G861" s="110" t="s">
        <v>200</v>
      </c>
      <c r="H861" s="215" t="s">
        <v>2159</v>
      </c>
      <c r="I861" s="110" t="s">
        <v>200</v>
      </c>
      <c r="J861" s="282">
        <v>1</v>
      </c>
      <c r="K861" s="500" t="s">
        <v>4073</v>
      </c>
      <c r="L861" s="674">
        <v>180000</v>
      </c>
      <c r="M861" s="111">
        <v>2017</v>
      </c>
      <c r="N861" s="111" t="s">
        <v>188</v>
      </c>
      <c r="O861" s="611">
        <f t="shared" si="48"/>
        <v>180000</v>
      </c>
      <c r="P861" s="111" t="s">
        <v>98</v>
      </c>
      <c r="Q861" s="110" t="s">
        <v>200</v>
      </c>
      <c r="R861" s="110" t="s">
        <v>200</v>
      </c>
      <c r="S861" s="1084"/>
    </row>
    <row r="862" spans="1:19" s="47" customFormat="1" ht="24.95" customHeight="1">
      <c r="A862" s="518" t="s">
        <v>2007</v>
      </c>
      <c r="B862" s="639">
        <v>36</v>
      </c>
      <c r="C862" s="284" t="s">
        <v>2219</v>
      </c>
      <c r="D862" s="113" t="s">
        <v>2117</v>
      </c>
      <c r="E862" s="113" t="s">
        <v>2220</v>
      </c>
      <c r="F862" s="215" t="s">
        <v>2221</v>
      </c>
      <c r="G862" s="110" t="s">
        <v>200</v>
      </c>
      <c r="H862" s="215" t="s">
        <v>2186</v>
      </c>
      <c r="I862" s="110" t="s">
        <v>200</v>
      </c>
      <c r="J862" s="282">
        <v>1</v>
      </c>
      <c r="K862" s="500" t="s">
        <v>4073</v>
      </c>
      <c r="L862" s="674">
        <v>81000</v>
      </c>
      <c r="M862" s="111">
        <v>2017</v>
      </c>
      <c r="N862" s="111" t="s">
        <v>188</v>
      </c>
      <c r="O862" s="611">
        <f t="shared" si="14"/>
        <v>81000</v>
      </c>
      <c r="P862" s="111" t="s">
        <v>98</v>
      </c>
      <c r="Q862" s="110" t="s">
        <v>200</v>
      </c>
      <c r="R862" s="110" t="s">
        <v>200</v>
      </c>
      <c r="S862" s="1084"/>
    </row>
    <row r="863" spans="1:19" s="47" customFormat="1" ht="24.95" customHeight="1">
      <c r="A863" s="518" t="s">
        <v>2007</v>
      </c>
      <c r="B863" s="639"/>
      <c r="C863" s="284" t="s">
        <v>2219</v>
      </c>
      <c r="D863" s="113" t="s">
        <v>2117</v>
      </c>
      <c r="E863" s="113" t="s">
        <v>2220</v>
      </c>
      <c r="F863" s="215" t="s">
        <v>2221</v>
      </c>
      <c r="G863" s="110" t="s">
        <v>200</v>
      </c>
      <c r="H863" s="215" t="s">
        <v>2186</v>
      </c>
      <c r="I863" s="110" t="s">
        <v>200</v>
      </c>
      <c r="J863" s="282">
        <v>1</v>
      </c>
      <c r="K863" s="500" t="s">
        <v>4073</v>
      </c>
      <c r="L863" s="674">
        <v>81000</v>
      </c>
      <c r="M863" s="111">
        <v>2017</v>
      </c>
      <c r="N863" s="111" t="s">
        <v>188</v>
      </c>
      <c r="O863" s="611">
        <f t="shared" ref="O863:O864" si="49">L863*J863</f>
        <v>81000</v>
      </c>
      <c r="P863" s="111" t="s">
        <v>98</v>
      </c>
      <c r="Q863" s="110" t="s">
        <v>200</v>
      </c>
      <c r="R863" s="110" t="s">
        <v>200</v>
      </c>
      <c r="S863" s="1084"/>
    </row>
    <row r="864" spans="1:19" s="47" customFormat="1" ht="24.95" customHeight="1">
      <c r="A864" s="518" t="s">
        <v>2007</v>
      </c>
      <c r="B864" s="639"/>
      <c r="C864" s="284" t="s">
        <v>2219</v>
      </c>
      <c r="D864" s="113" t="s">
        <v>2117</v>
      </c>
      <c r="E864" s="113" t="s">
        <v>2220</v>
      </c>
      <c r="F864" s="215" t="s">
        <v>2221</v>
      </c>
      <c r="G864" s="110" t="s">
        <v>200</v>
      </c>
      <c r="H864" s="215" t="s">
        <v>2186</v>
      </c>
      <c r="I864" s="110" t="s">
        <v>200</v>
      </c>
      <c r="J864" s="282">
        <v>1</v>
      </c>
      <c r="K864" s="500" t="s">
        <v>4073</v>
      </c>
      <c r="L864" s="674">
        <v>81000</v>
      </c>
      <c r="M864" s="111">
        <v>2017</v>
      </c>
      <c r="N864" s="111" t="s">
        <v>188</v>
      </c>
      <c r="O864" s="611">
        <f t="shared" si="49"/>
        <v>81000</v>
      </c>
      <c r="P864" s="111" t="s">
        <v>98</v>
      </c>
      <c r="Q864" s="110" t="s">
        <v>200</v>
      </c>
      <c r="R864" s="110" t="s">
        <v>200</v>
      </c>
      <c r="S864" s="1084"/>
    </row>
    <row r="865" spans="1:19" s="47" customFormat="1" ht="24.95" customHeight="1">
      <c r="A865" s="518" t="s">
        <v>2007</v>
      </c>
      <c r="B865" s="639">
        <v>37</v>
      </c>
      <c r="C865" s="284" t="s">
        <v>2222</v>
      </c>
      <c r="D865" s="113" t="s">
        <v>2117</v>
      </c>
      <c r="E865" s="113" t="s">
        <v>2223</v>
      </c>
      <c r="F865" s="215" t="s">
        <v>2224</v>
      </c>
      <c r="G865" s="110" t="s">
        <v>200</v>
      </c>
      <c r="H865" s="215" t="s">
        <v>2225</v>
      </c>
      <c r="I865" s="110" t="s">
        <v>200</v>
      </c>
      <c r="J865" s="282">
        <v>1</v>
      </c>
      <c r="K865" s="500" t="s">
        <v>4073</v>
      </c>
      <c r="L865" s="674">
        <v>81000</v>
      </c>
      <c r="M865" s="111">
        <v>2017</v>
      </c>
      <c r="N865" s="111" t="s">
        <v>188</v>
      </c>
      <c r="O865" s="611">
        <f t="shared" si="14"/>
        <v>81000</v>
      </c>
      <c r="P865" s="111" t="s">
        <v>98</v>
      </c>
      <c r="Q865" s="110" t="s">
        <v>200</v>
      </c>
      <c r="R865" s="110" t="s">
        <v>200</v>
      </c>
      <c r="S865" s="1084"/>
    </row>
    <row r="866" spans="1:19" s="47" customFormat="1" ht="24.95" customHeight="1">
      <c r="A866" s="518" t="s">
        <v>2007</v>
      </c>
      <c r="B866" s="639"/>
      <c r="C866" s="284" t="s">
        <v>2222</v>
      </c>
      <c r="D866" s="113" t="s">
        <v>2117</v>
      </c>
      <c r="E866" s="113" t="s">
        <v>2223</v>
      </c>
      <c r="F866" s="215" t="s">
        <v>2224</v>
      </c>
      <c r="G866" s="110" t="s">
        <v>200</v>
      </c>
      <c r="H866" s="215" t="s">
        <v>2225</v>
      </c>
      <c r="I866" s="110" t="s">
        <v>200</v>
      </c>
      <c r="J866" s="282">
        <v>1</v>
      </c>
      <c r="K866" s="500" t="s">
        <v>4073</v>
      </c>
      <c r="L866" s="674">
        <v>81000</v>
      </c>
      <c r="M866" s="111">
        <v>2017</v>
      </c>
      <c r="N866" s="111" t="s">
        <v>188</v>
      </c>
      <c r="O866" s="611">
        <f t="shared" ref="O866:O867" si="50">L866*J866</f>
        <v>81000</v>
      </c>
      <c r="P866" s="111" t="s">
        <v>98</v>
      </c>
      <c r="Q866" s="110" t="s">
        <v>200</v>
      </c>
      <c r="R866" s="110" t="s">
        <v>200</v>
      </c>
      <c r="S866" s="1084"/>
    </row>
    <row r="867" spans="1:19" s="47" customFormat="1" ht="24.95" customHeight="1">
      <c r="A867" s="518" t="s">
        <v>2007</v>
      </c>
      <c r="B867" s="639"/>
      <c r="C867" s="284" t="s">
        <v>2222</v>
      </c>
      <c r="D867" s="113" t="s">
        <v>2117</v>
      </c>
      <c r="E867" s="113" t="s">
        <v>2223</v>
      </c>
      <c r="F867" s="215" t="s">
        <v>2224</v>
      </c>
      <c r="G867" s="110" t="s">
        <v>200</v>
      </c>
      <c r="H867" s="215" t="s">
        <v>2225</v>
      </c>
      <c r="I867" s="110" t="s">
        <v>200</v>
      </c>
      <c r="J867" s="282">
        <v>1</v>
      </c>
      <c r="K867" s="500" t="s">
        <v>4073</v>
      </c>
      <c r="L867" s="674">
        <v>81000</v>
      </c>
      <c r="M867" s="111">
        <v>2017</v>
      </c>
      <c r="N867" s="111" t="s">
        <v>188</v>
      </c>
      <c r="O867" s="611">
        <f t="shared" si="50"/>
        <v>81000</v>
      </c>
      <c r="P867" s="111" t="s">
        <v>98</v>
      </c>
      <c r="Q867" s="110" t="s">
        <v>200</v>
      </c>
      <c r="R867" s="110" t="s">
        <v>200</v>
      </c>
      <c r="S867" s="1084"/>
    </row>
    <row r="868" spans="1:19" s="47" customFormat="1" ht="24.95" customHeight="1">
      <c r="A868" s="518" t="s">
        <v>2007</v>
      </c>
      <c r="B868" s="639">
        <v>38</v>
      </c>
      <c r="C868" s="284" t="s">
        <v>2226</v>
      </c>
      <c r="D868" s="113" t="s">
        <v>2117</v>
      </c>
      <c r="E868" s="113" t="s">
        <v>2227</v>
      </c>
      <c r="F868" s="215" t="s">
        <v>2228</v>
      </c>
      <c r="G868" s="110" t="s">
        <v>200</v>
      </c>
      <c r="H868" s="215" t="s">
        <v>2186</v>
      </c>
      <c r="I868" s="110" t="s">
        <v>200</v>
      </c>
      <c r="J868" s="282">
        <v>1</v>
      </c>
      <c r="K868" s="500" t="s">
        <v>4073</v>
      </c>
      <c r="L868" s="674">
        <v>78000</v>
      </c>
      <c r="M868" s="111">
        <v>2017</v>
      </c>
      <c r="N868" s="111" t="s">
        <v>188</v>
      </c>
      <c r="O868" s="611">
        <f t="shared" si="14"/>
        <v>78000</v>
      </c>
      <c r="P868" s="111" t="s">
        <v>98</v>
      </c>
      <c r="Q868" s="110" t="s">
        <v>200</v>
      </c>
      <c r="R868" s="110" t="s">
        <v>200</v>
      </c>
      <c r="S868" s="1084"/>
    </row>
    <row r="869" spans="1:19" s="47" customFormat="1" ht="24.95" customHeight="1">
      <c r="A869" s="518" t="s">
        <v>2007</v>
      </c>
      <c r="B869" s="639"/>
      <c r="C869" s="284" t="s">
        <v>2226</v>
      </c>
      <c r="D869" s="113" t="s">
        <v>2117</v>
      </c>
      <c r="E869" s="113" t="s">
        <v>2227</v>
      </c>
      <c r="F869" s="215" t="s">
        <v>2228</v>
      </c>
      <c r="G869" s="110" t="s">
        <v>200</v>
      </c>
      <c r="H869" s="215" t="s">
        <v>2186</v>
      </c>
      <c r="I869" s="110" t="s">
        <v>200</v>
      </c>
      <c r="J869" s="282">
        <v>1</v>
      </c>
      <c r="K869" s="500" t="s">
        <v>4073</v>
      </c>
      <c r="L869" s="674">
        <v>78000</v>
      </c>
      <c r="M869" s="111">
        <v>2017</v>
      </c>
      <c r="N869" s="111" t="s">
        <v>188</v>
      </c>
      <c r="O869" s="611">
        <f t="shared" ref="O869:O870" si="51">L869*J869</f>
        <v>78000</v>
      </c>
      <c r="P869" s="111" t="s">
        <v>98</v>
      </c>
      <c r="Q869" s="110" t="s">
        <v>200</v>
      </c>
      <c r="R869" s="110" t="s">
        <v>200</v>
      </c>
      <c r="S869" s="1084"/>
    </row>
    <row r="870" spans="1:19" s="47" customFormat="1" ht="24.95" customHeight="1">
      <c r="A870" s="518" t="s">
        <v>2007</v>
      </c>
      <c r="B870" s="639"/>
      <c r="C870" s="284" t="s">
        <v>2226</v>
      </c>
      <c r="D870" s="113" t="s">
        <v>2117</v>
      </c>
      <c r="E870" s="113" t="s">
        <v>2227</v>
      </c>
      <c r="F870" s="215" t="s">
        <v>2228</v>
      </c>
      <c r="G870" s="110" t="s">
        <v>200</v>
      </c>
      <c r="H870" s="215" t="s">
        <v>2186</v>
      </c>
      <c r="I870" s="110" t="s">
        <v>200</v>
      </c>
      <c r="J870" s="282">
        <v>1</v>
      </c>
      <c r="K870" s="500" t="s">
        <v>4073</v>
      </c>
      <c r="L870" s="674">
        <v>78000</v>
      </c>
      <c r="M870" s="111">
        <v>2017</v>
      </c>
      <c r="N870" s="111" t="s">
        <v>188</v>
      </c>
      <c r="O870" s="611">
        <f t="shared" si="51"/>
        <v>78000</v>
      </c>
      <c r="P870" s="111" t="s">
        <v>98</v>
      </c>
      <c r="Q870" s="110" t="s">
        <v>200</v>
      </c>
      <c r="R870" s="110" t="s">
        <v>200</v>
      </c>
      <c r="S870" s="1084"/>
    </row>
    <row r="871" spans="1:19" s="47" customFormat="1" ht="24.95" customHeight="1">
      <c r="A871" s="518" t="s">
        <v>2007</v>
      </c>
      <c r="B871" s="639">
        <v>39</v>
      </c>
      <c r="C871" s="284" t="s">
        <v>2229</v>
      </c>
      <c r="D871" s="113" t="s">
        <v>2117</v>
      </c>
      <c r="E871" s="113" t="s">
        <v>2230</v>
      </c>
      <c r="F871" s="215" t="s">
        <v>2224</v>
      </c>
      <c r="G871" s="110" t="s">
        <v>200</v>
      </c>
      <c r="H871" s="215" t="s">
        <v>2174</v>
      </c>
      <c r="I871" s="110" t="s">
        <v>200</v>
      </c>
      <c r="J871" s="282">
        <v>1</v>
      </c>
      <c r="K871" s="500" t="s">
        <v>4073</v>
      </c>
      <c r="L871" s="674">
        <v>78000</v>
      </c>
      <c r="M871" s="111">
        <v>2017</v>
      </c>
      <c r="N871" s="111" t="s">
        <v>188</v>
      </c>
      <c r="O871" s="611">
        <f t="shared" si="14"/>
        <v>78000</v>
      </c>
      <c r="P871" s="111" t="s">
        <v>98</v>
      </c>
      <c r="Q871" s="110" t="s">
        <v>200</v>
      </c>
      <c r="R871" s="110" t="s">
        <v>200</v>
      </c>
      <c r="S871" s="1084"/>
    </row>
    <row r="872" spans="1:19" s="47" customFormat="1" ht="24.95" customHeight="1">
      <c r="A872" s="518" t="s">
        <v>2007</v>
      </c>
      <c r="B872" s="639"/>
      <c r="C872" s="284" t="s">
        <v>2229</v>
      </c>
      <c r="D872" s="113" t="s">
        <v>2117</v>
      </c>
      <c r="E872" s="113" t="s">
        <v>2230</v>
      </c>
      <c r="F872" s="215" t="s">
        <v>2224</v>
      </c>
      <c r="G872" s="110" t="s">
        <v>200</v>
      </c>
      <c r="H872" s="215" t="s">
        <v>2174</v>
      </c>
      <c r="I872" s="110" t="s">
        <v>200</v>
      </c>
      <c r="J872" s="282">
        <v>1</v>
      </c>
      <c r="K872" s="500" t="s">
        <v>4073</v>
      </c>
      <c r="L872" s="674">
        <v>78000</v>
      </c>
      <c r="M872" s="111">
        <v>2017</v>
      </c>
      <c r="N872" s="111" t="s">
        <v>188</v>
      </c>
      <c r="O872" s="611">
        <f t="shared" ref="O872:O873" si="52">L872*J872</f>
        <v>78000</v>
      </c>
      <c r="P872" s="111" t="s">
        <v>98</v>
      </c>
      <c r="Q872" s="110" t="s">
        <v>200</v>
      </c>
      <c r="R872" s="110" t="s">
        <v>200</v>
      </c>
      <c r="S872" s="1084"/>
    </row>
    <row r="873" spans="1:19" s="47" customFormat="1" ht="24.95" customHeight="1">
      <c r="A873" s="518" t="s">
        <v>2007</v>
      </c>
      <c r="B873" s="639"/>
      <c r="C873" s="284" t="s">
        <v>2229</v>
      </c>
      <c r="D873" s="113" t="s">
        <v>2117</v>
      </c>
      <c r="E873" s="113" t="s">
        <v>2230</v>
      </c>
      <c r="F873" s="215" t="s">
        <v>2224</v>
      </c>
      <c r="G873" s="110" t="s">
        <v>200</v>
      </c>
      <c r="H873" s="215" t="s">
        <v>2174</v>
      </c>
      <c r="I873" s="110" t="s">
        <v>200</v>
      </c>
      <c r="J873" s="282">
        <v>1</v>
      </c>
      <c r="K873" s="500" t="s">
        <v>4073</v>
      </c>
      <c r="L873" s="674">
        <v>78000</v>
      </c>
      <c r="M873" s="111">
        <v>2017</v>
      </c>
      <c r="N873" s="111" t="s">
        <v>188</v>
      </c>
      <c r="O873" s="611">
        <f t="shared" si="52"/>
        <v>78000</v>
      </c>
      <c r="P873" s="111" t="s">
        <v>98</v>
      </c>
      <c r="Q873" s="110" t="s">
        <v>200</v>
      </c>
      <c r="R873" s="110" t="s">
        <v>200</v>
      </c>
      <c r="S873" s="1018"/>
    </row>
    <row r="874" spans="1:19" s="47" customFormat="1" ht="24.95" customHeight="1">
      <c r="A874" s="518" t="s">
        <v>2007</v>
      </c>
      <c r="B874" s="639">
        <v>40</v>
      </c>
      <c r="C874" s="284" t="s">
        <v>2231</v>
      </c>
      <c r="D874" s="113" t="s">
        <v>2117</v>
      </c>
      <c r="E874" s="113" t="s">
        <v>2232</v>
      </c>
      <c r="F874" s="215" t="s">
        <v>2224</v>
      </c>
      <c r="G874" s="110" t="s">
        <v>200</v>
      </c>
      <c r="H874" s="215" t="s">
        <v>2174</v>
      </c>
      <c r="I874" s="110" t="s">
        <v>200</v>
      </c>
      <c r="J874" s="282">
        <v>1</v>
      </c>
      <c r="K874" s="500" t="s">
        <v>4073</v>
      </c>
      <c r="L874" s="674">
        <v>78000</v>
      </c>
      <c r="M874" s="111">
        <v>2017</v>
      </c>
      <c r="N874" s="111" t="s">
        <v>188</v>
      </c>
      <c r="O874" s="611">
        <f t="shared" si="14"/>
        <v>78000</v>
      </c>
      <c r="P874" s="111" t="s">
        <v>98</v>
      </c>
      <c r="Q874" s="110" t="s">
        <v>200</v>
      </c>
      <c r="R874" s="110" t="s">
        <v>200</v>
      </c>
      <c r="S874" s="1083" t="s">
        <v>2121</v>
      </c>
    </row>
    <row r="875" spans="1:19" s="47" customFormat="1" ht="24.95" customHeight="1">
      <c r="A875" s="518" t="s">
        <v>2007</v>
      </c>
      <c r="B875" s="639"/>
      <c r="C875" s="284" t="s">
        <v>2231</v>
      </c>
      <c r="D875" s="113" t="s">
        <v>2117</v>
      </c>
      <c r="E875" s="113" t="s">
        <v>2232</v>
      </c>
      <c r="F875" s="215" t="s">
        <v>2224</v>
      </c>
      <c r="G875" s="110" t="s">
        <v>200</v>
      </c>
      <c r="H875" s="215" t="s">
        <v>2174</v>
      </c>
      <c r="I875" s="110" t="s">
        <v>200</v>
      </c>
      <c r="J875" s="282">
        <v>1</v>
      </c>
      <c r="K875" s="500" t="s">
        <v>4073</v>
      </c>
      <c r="L875" s="674">
        <v>78000</v>
      </c>
      <c r="M875" s="111">
        <v>2017</v>
      </c>
      <c r="N875" s="111" t="s">
        <v>188</v>
      </c>
      <c r="O875" s="611">
        <f t="shared" ref="O875:O876" si="53">L875*J875</f>
        <v>78000</v>
      </c>
      <c r="P875" s="111" t="s">
        <v>98</v>
      </c>
      <c r="Q875" s="110" t="s">
        <v>200</v>
      </c>
      <c r="R875" s="110" t="s">
        <v>200</v>
      </c>
      <c r="S875" s="1084"/>
    </row>
    <row r="876" spans="1:19" s="47" customFormat="1" ht="24.95" customHeight="1">
      <c r="A876" s="518" t="s">
        <v>2007</v>
      </c>
      <c r="B876" s="639"/>
      <c r="C876" s="284" t="s">
        <v>2231</v>
      </c>
      <c r="D876" s="113" t="s">
        <v>2117</v>
      </c>
      <c r="E876" s="113" t="s">
        <v>2232</v>
      </c>
      <c r="F876" s="215" t="s">
        <v>2224</v>
      </c>
      <c r="G876" s="110" t="s">
        <v>200</v>
      </c>
      <c r="H876" s="215" t="s">
        <v>2174</v>
      </c>
      <c r="I876" s="110" t="s">
        <v>200</v>
      </c>
      <c r="J876" s="282">
        <v>1</v>
      </c>
      <c r="K876" s="500" t="s">
        <v>4073</v>
      </c>
      <c r="L876" s="674">
        <v>78000</v>
      </c>
      <c r="M876" s="111">
        <v>2017</v>
      </c>
      <c r="N876" s="111" t="s">
        <v>188</v>
      </c>
      <c r="O876" s="611">
        <f t="shared" si="53"/>
        <v>78000</v>
      </c>
      <c r="P876" s="111" t="s">
        <v>98</v>
      </c>
      <c r="Q876" s="110" t="s">
        <v>200</v>
      </c>
      <c r="R876" s="110" t="s">
        <v>200</v>
      </c>
      <c r="S876" s="1084"/>
    </row>
    <row r="877" spans="1:19" s="47" customFormat="1" ht="24.95" customHeight="1">
      <c r="A877" s="518" t="s">
        <v>2007</v>
      </c>
      <c r="B877" s="639">
        <v>41</v>
      </c>
      <c r="C877" s="284" t="s">
        <v>2233</v>
      </c>
      <c r="D877" s="113" t="s">
        <v>2117</v>
      </c>
      <c r="E877" s="113" t="s">
        <v>2234</v>
      </c>
      <c r="F877" s="215" t="s">
        <v>2224</v>
      </c>
      <c r="G877" s="110" t="s">
        <v>200</v>
      </c>
      <c r="H877" s="215" t="s">
        <v>2235</v>
      </c>
      <c r="I877" s="110" t="s">
        <v>200</v>
      </c>
      <c r="J877" s="282">
        <v>1</v>
      </c>
      <c r="K877" s="500" t="s">
        <v>4073</v>
      </c>
      <c r="L877" s="674">
        <v>75000</v>
      </c>
      <c r="M877" s="111">
        <v>2017</v>
      </c>
      <c r="N877" s="111" t="s">
        <v>188</v>
      </c>
      <c r="O877" s="611">
        <f t="shared" si="14"/>
        <v>75000</v>
      </c>
      <c r="P877" s="111" t="s">
        <v>98</v>
      </c>
      <c r="Q877" s="110" t="s">
        <v>200</v>
      </c>
      <c r="R877" s="110" t="s">
        <v>200</v>
      </c>
      <c r="S877" s="1084"/>
    </row>
    <row r="878" spans="1:19" s="47" customFormat="1" ht="24.95" customHeight="1">
      <c r="A878" s="518" t="s">
        <v>2007</v>
      </c>
      <c r="B878" s="639"/>
      <c r="C878" s="284" t="s">
        <v>2233</v>
      </c>
      <c r="D878" s="113" t="s">
        <v>2117</v>
      </c>
      <c r="E878" s="113" t="s">
        <v>2234</v>
      </c>
      <c r="F878" s="215" t="s">
        <v>2224</v>
      </c>
      <c r="G878" s="110" t="s">
        <v>200</v>
      </c>
      <c r="H878" s="215" t="s">
        <v>2235</v>
      </c>
      <c r="I878" s="110" t="s">
        <v>200</v>
      </c>
      <c r="J878" s="282">
        <v>1</v>
      </c>
      <c r="K878" s="500" t="s">
        <v>4073</v>
      </c>
      <c r="L878" s="674">
        <v>75000</v>
      </c>
      <c r="M878" s="111">
        <v>2017</v>
      </c>
      <c r="N878" s="111" t="s">
        <v>188</v>
      </c>
      <c r="O878" s="611">
        <f t="shared" ref="O878:O879" si="54">L878*J878</f>
        <v>75000</v>
      </c>
      <c r="P878" s="111" t="s">
        <v>98</v>
      </c>
      <c r="Q878" s="110" t="s">
        <v>200</v>
      </c>
      <c r="R878" s="110" t="s">
        <v>200</v>
      </c>
      <c r="S878" s="1084"/>
    </row>
    <row r="879" spans="1:19" s="47" customFormat="1" ht="24.95" customHeight="1">
      <c r="A879" s="518" t="s">
        <v>2007</v>
      </c>
      <c r="B879" s="639"/>
      <c r="C879" s="284" t="s">
        <v>2233</v>
      </c>
      <c r="D879" s="113" t="s">
        <v>2117</v>
      </c>
      <c r="E879" s="113" t="s">
        <v>2234</v>
      </c>
      <c r="F879" s="215" t="s">
        <v>2224</v>
      </c>
      <c r="G879" s="110" t="s">
        <v>200</v>
      </c>
      <c r="H879" s="215" t="s">
        <v>2235</v>
      </c>
      <c r="I879" s="110" t="s">
        <v>200</v>
      </c>
      <c r="J879" s="282">
        <v>1</v>
      </c>
      <c r="K879" s="500" t="s">
        <v>4073</v>
      </c>
      <c r="L879" s="674">
        <v>75000</v>
      </c>
      <c r="M879" s="111">
        <v>2017</v>
      </c>
      <c r="N879" s="111" t="s">
        <v>188</v>
      </c>
      <c r="O879" s="611">
        <f t="shared" si="54"/>
        <v>75000</v>
      </c>
      <c r="P879" s="111" t="s">
        <v>98</v>
      </c>
      <c r="Q879" s="110" t="s">
        <v>200</v>
      </c>
      <c r="R879" s="110" t="s">
        <v>200</v>
      </c>
      <c r="S879" s="1084"/>
    </row>
    <row r="880" spans="1:19" s="47" customFormat="1" ht="24.95" customHeight="1">
      <c r="A880" s="518" t="s">
        <v>2007</v>
      </c>
      <c r="B880" s="639">
        <v>42</v>
      </c>
      <c r="C880" s="284" t="s">
        <v>2236</v>
      </c>
      <c r="D880" s="113" t="s">
        <v>2117</v>
      </c>
      <c r="E880" s="113" t="s">
        <v>2237</v>
      </c>
      <c r="F880" s="215" t="s">
        <v>2238</v>
      </c>
      <c r="G880" s="110" t="s">
        <v>200</v>
      </c>
      <c r="H880" s="215" t="s">
        <v>2120</v>
      </c>
      <c r="I880" s="110" t="s">
        <v>200</v>
      </c>
      <c r="J880" s="282">
        <v>1</v>
      </c>
      <c r="K880" s="500" t="s">
        <v>4073</v>
      </c>
      <c r="L880" s="674">
        <v>63000</v>
      </c>
      <c r="M880" s="111">
        <v>2017</v>
      </c>
      <c r="N880" s="111" t="s">
        <v>188</v>
      </c>
      <c r="O880" s="611">
        <f t="shared" si="14"/>
        <v>63000</v>
      </c>
      <c r="P880" s="111" t="s">
        <v>98</v>
      </c>
      <c r="Q880" s="110" t="s">
        <v>200</v>
      </c>
      <c r="R880" s="110" t="s">
        <v>200</v>
      </c>
      <c r="S880" s="1084"/>
    </row>
    <row r="881" spans="1:19" s="47" customFormat="1" ht="24.95" customHeight="1">
      <c r="A881" s="518" t="s">
        <v>2007</v>
      </c>
      <c r="B881" s="639"/>
      <c r="C881" s="284" t="s">
        <v>2236</v>
      </c>
      <c r="D881" s="113" t="s">
        <v>2117</v>
      </c>
      <c r="E881" s="113" t="s">
        <v>2237</v>
      </c>
      <c r="F881" s="215" t="s">
        <v>2238</v>
      </c>
      <c r="G881" s="110" t="s">
        <v>200</v>
      </c>
      <c r="H881" s="215" t="s">
        <v>2120</v>
      </c>
      <c r="I881" s="110" t="s">
        <v>200</v>
      </c>
      <c r="J881" s="282">
        <v>1</v>
      </c>
      <c r="K881" s="500" t="s">
        <v>4073</v>
      </c>
      <c r="L881" s="674">
        <v>63000</v>
      </c>
      <c r="M881" s="111">
        <v>2017</v>
      </c>
      <c r="N881" s="111" t="s">
        <v>188</v>
      </c>
      <c r="O881" s="611">
        <f t="shared" ref="O881:O882" si="55">L881*J881</f>
        <v>63000</v>
      </c>
      <c r="P881" s="111" t="s">
        <v>98</v>
      </c>
      <c r="Q881" s="110" t="s">
        <v>200</v>
      </c>
      <c r="R881" s="110" t="s">
        <v>200</v>
      </c>
      <c r="S881" s="1084"/>
    </row>
    <row r="882" spans="1:19" s="47" customFormat="1" ht="24.95" customHeight="1">
      <c r="A882" s="518" t="s">
        <v>2007</v>
      </c>
      <c r="B882" s="639"/>
      <c r="C882" s="284" t="s">
        <v>2236</v>
      </c>
      <c r="D882" s="113" t="s">
        <v>2117</v>
      </c>
      <c r="E882" s="113" t="s">
        <v>2237</v>
      </c>
      <c r="F882" s="215" t="s">
        <v>2238</v>
      </c>
      <c r="G882" s="110" t="s">
        <v>200</v>
      </c>
      <c r="H882" s="215" t="s">
        <v>2120</v>
      </c>
      <c r="I882" s="110" t="s">
        <v>200</v>
      </c>
      <c r="J882" s="282">
        <v>1</v>
      </c>
      <c r="K882" s="500" t="s">
        <v>4073</v>
      </c>
      <c r="L882" s="674">
        <v>63000</v>
      </c>
      <c r="M882" s="111">
        <v>2017</v>
      </c>
      <c r="N882" s="111" t="s">
        <v>188</v>
      </c>
      <c r="O882" s="611">
        <f t="shared" si="55"/>
        <v>63000</v>
      </c>
      <c r="P882" s="111" t="s">
        <v>98</v>
      </c>
      <c r="Q882" s="110" t="s">
        <v>200</v>
      </c>
      <c r="R882" s="110" t="s">
        <v>200</v>
      </c>
      <c r="S882" s="1084"/>
    </row>
    <row r="883" spans="1:19" s="47" customFormat="1" ht="24.95" customHeight="1">
      <c r="A883" s="518" t="s">
        <v>2007</v>
      </c>
      <c r="B883" s="639">
        <v>43</v>
      </c>
      <c r="C883" s="284" t="s">
        <v>2239</v>
      </c>
      <c r="D883" s="113" t="s">
        <v>2117</v>
      </c>
      <c r="E883" s="113" t="s">
        <v>2240</v>
      </c>
      <c r="F883" s="215" t="s">
        <v>2241</v>
      </c>
      <c r="G883" s="110" t="s">
        <v>200</v>
      </c>
      <c r="H883" s="215" t="s">
        <v>2159</v>
      </c>
      <c r="I883" s="110" t="s">
        <v>200</v>
      </c>
      <c r="J883" s="282">
        <v>1</v>
      </c>
      <c r="K883" s="500" t="s">
        <v>4073</v>
      </c>
      <c r="L883" s="674">
        <v>120000</v>
      </c>
      <c r="M883" s="111">
        <v>2017</v>
      </c>
      <c r="N883" s="111" t="s">
        <v>188</v>
      </c>
      <c r="O883" s="611">
        <f t="shared" si="14"/>
        <v>120000</v>
      </c>
      <c r="P883" s="111" t="s">
        <v>98</v>
      </c>
      <c r="Q883" s="110" t="s">
        <v>200</v>
      </c>
      <c r="R883" s="110" t="s">
        <v>200</v>
      </c>
      <c r="S883" s="1084"/>
    </row>
    <row r="884" spans="1:19" s="47" customFormat="1" ht="24.95" customHeight="1">
      <c r="A884" s="518" t="s">
        <v>2007</v>
      </c>
      <c r="B884" s="639"/>
      <c r="C884" s="284" t="s">
        <v>2239</v>
      </c>
      <c r="D884" s="113" t="s">
        <v>2117</v>
      </c>
      <c r="E884" s="113" t="s">
        <v>2240</v>
      </c>
      <c r="F884" s="215" t="s">
        <v>2241</v>
      </c>
      <c r="G884" s="110" t="s">
        <v>200</v>
      </c>
      <c r="H884" s="215" t="s">
        <v>2159</v>
      </c>
      <c r="I884" s="110" t="s">
        <v>200</v>
      </c>
      <c r="J884" s="282">
        <v>1</v>
      </c>
      <c r="K884" s="500" t="s">
        <v>4073</v>
      </c>
      <c r="L884" s="674">
        <v>120000</v>
      </c>
      <c r="M884" s="111">
        <v>2017</v>
      </c>
      <c r="N884" s="111" t="s">
        <v>188</v>
      </c>
      <c r="O884" s="611">
        <f t="shared" ref="O884:O885" si="56">L884*J884</f>
        <v>120000</v>
      </c>
      <c r="P884" s="111" t="s">
        <v>98</v>
      </c>
      <c r="Q884" s="110" t="s">
        <v>200</v>
      </c>
      <c r="R884" s="110" t="s">
        <v>200</v>
      </c>
      <c r="S884" s="1084"/>
    </row>
    <row r="885" spans="1:19" s="47" customFormat="1" ht="24.95" customHeight="1">
      <c r="A885" s="518" t="s">
        <v>2007</v>
      </c>
      <c r="B885" s="639"/>
      <c r="C885" s="284" t="s">
        <v>2239</v>
      </c>
      <c r="D885" s="113" t="s">
        <v>2117</v>
      </c>
      <c r="E885" s="113" t="s">
        <v>2240</v>
      </c>
      <c r="F885" s="215" t="s">
        <v>2241</v>
      </c>
      <c r="G885" s="110" t="s">
        <v>200</v>
      </c>
      <c r="H885" s="215" t="s">
        <v>2159</v>
      </c>
      <c r="I885" s="110" t="s">
        <v>200</v>
      </c>
      <c r="J885" s="282">
        <v>1</v>
      </c>
      <c r="K885" s="500" t="s">
        <v>4073</v>
      </c>
      <c r="L885" s="674">
        <v>120000</v>
      </c>
      <c r="M885" s="111">
        <v>2017</v>
      </c>
      <c r="N885" s="111" t="s">
        <v>188</v>
      </c>
      <c r="O885" s="611">
        <f t="shared" si="56"/>
        <v>120000</v>
      </c>
      <c r="P885" s="111" t="s">
        <v>98</v>
      </c>
      <c r="Q885" s="110" t="s">
        <v>200</v>
      </c>
      <c r="R885" s="110" t="s">
        <v>200</v>
      </c>
      <c r="S885" s="1084"/>
    </row>
    <row r="886" spans="1:19" s="47" customFormat="1" ht="24.95" customHeight="1">
      <c r="A886" s="518" t="s">
        <v>2007</v>
      </c>
      <c r="B886" s="639">
        <v>44</v>
      </c>
      <c r="C886" s="284" t="s">
        <v>2242</v>
      </c>
      <c r="D886" s="113" t="s">
        <v>2117</v>
      </c>
      <c r="E886" s="113" t="s">
        <v>2243</v>
      </c>
      <c r="F886" s="215" t="s">
        <v>2244</v>
      </c>
      <c r="G886" s="110" t="s">
        <v>200</v>
      </c>
      <c r="H886" s="215" t="s">
        <v>2159</v>
      </c>
      <c r="I886" s="110" t="s">
        <v>200</v>
      </c>
      <c r="J886" s="282">
        <v>1</v>
      </c>
      <c r="K886" s="500" t="s">
        <v>4073</v>
      </c>
      <c r="L886" s="674">
        <v>111000</v>
      </c>
      <c r="M886" s="111">
        <v>2017</v>
      </c>
      <c r="N886" s="111" t="s">
        <v>188</v>
      </c>
      <c r="O886" s="611">
        <f t="shared" si="14"/>
        <v>111000</v>
      </c>
      <c r="P886" s="111" t="s">
        <v>98</v>
      </c>
      <c r="Q886" s="110" t="s">
        <v>200</v>
      </c>
      <c r="R886" s="110" t="s">
        <v>200</v>
      </c>
      <c r="S886" s="1084"/>
    </row>
    <row r="887" spans="1:19" s="47" customFormat="1" ht="24.95" customHeight="1">
      <c r="A887" s="518" t="s">
        <v>2007</v>
      </c>
      <c r="B887" s="639"/>
      <c r="C887" s="284" t="s">
        <v>2242</v>
      </c>
      <c r="D887" s="113" t="s">
        <v>2117</v>
      </c>
      <c r="E887" s="113" t="s">
        <v>2243</v>
      </c>
      <c r="F887" s="215" t="s">
        <v>2244</v>
      </c>
      <c r="G887" s="110" t="s">
        <v>200</v>
      </c>
      <c r="H887" s="215" t="s">
        <v>2159</v>
      </c>
      <c r="I887" s="110" t="s">
        <v>200</v>
      </c>
      <c r="J887" s="282">
        <v>1</v>
      </c>
      <c r="K887" s="500" t="s">
        <v>4073</v>
      </c>
      <c r="L887" s="674">
        <v>111000</v>
      </c>
      <c r="M887" s="111">
        <v>2017</v>
      </c>
      <c r="N887" s="111" t="s">
        <v>188</v>
      </c>
      <c r="O887" s="611">
        <f t="shared" ref="O887:O888" si="57">L887*J887</f>
        <v>111000</v>
      </c>
      <c r="P887" s="111" t="s">
        <v>98</v>
      </c>
      <c r="Q887" s="110" t="s">
        <v>200</v>
      </c>
      <c r="R887" s="110" t="s">
        <v>200</v>
      </c>
      <c r="S887" s="1084"/>
    </row>
    <row r="888" spans="1:19" s="47" customFormat="1" ht="24.95" customHeight="1">
      <c r="A888" s="518" t="s">
        <v>2007</v>
      </c>
      <c r="B888" s="639"/>
      <c r="C888" s="284" t="s">
        <v>2242</v>
      </c>
      <c r="D888" s="113" t="s">
        <v>2117</v>
      </c>
      <c r="E888" s="113" t="s">
        <v>2243</v>
      </c>
      <c r="F888" s="215" t="s">
        <v>2244</v>
      </c>
      <c r="G888" s="110" t="s">
        <v>200</v>
      </c>
      <c r="H888" s="215" t="s">
        <v>2159</v>
      </c>
      <c r="I888" s="110" t="s">
        <v>200</v>
      </c>
      <c r="J888" s="282">
        <v>1</v>
      </c>
      <c r="K888" s="500" t="s">
        <v>4073</v>
      </c>
      <c r="L888" s="674">
        <v>111000</v>
      </c>
      <c r="M888" s="111">
        <v>2017</v>
      </c>
      <c r="N888" s="111" t="s">
        <v>188</v>
      </c>
      <c r="O888" s="611">
        <f t="shared" si="57"/>
        <v>111000</v>
      </c>
      <c r="P888" s="111" t="s">
        <v>98</v>
      </c>
      <c r="Q888" s="110" t="s">
        <v>200</v>
      </c>
      <c r="R888" s="110" t="s">
        <v>200</v>
      </c>
      <c r="S888" s="1084"/>
    </row>
    <row r="889" spans="1:19" s="47" customFormat="1" ht="24.95" customHeight="1">
      <c r="A889" s="518" t="s">
        <v>2007</v>
      </c>
      <c r="B889" s="639">
        <v>45</v>
      </c>
      <c r="C889" s="284" t="s">
        <v>2245</v>
      </c>
      <c r="D889" s="113" t="s">
        <v>2117</v>
      </c>
      <c r="E889" s="113" t="s">
        <v>2246</v>
      </c>
      <c r="F889" s="215" t="s">
        <v>2244</v>
      </c>
      <c r="G889" s="110" t="s">
        <v>200</v>
      </c>
      <c r="H889" s="215" t="s">
        <v>2159</v>
      </c>
      <c r="I889" s="110" t="s">
        <v>200</v>
      </c>
      <c r="J889" s="282">
        <v>1</v>
      </c>
      <c r="K889" s="500" t="s">
        <v>4073</v>
      </c>
      <c r="L889" s="674">
        <v>90000</v>
      </c>
      <c r="M889" s="111">
        <v>2017</v>
      </c>
      <c r="N889" s="111" t="s">
        <v>188</v>
      </c>
      <c r="O889" s="611">
        <f t="shared" si="14"/>
        <v>90000</v>
      </c>
      <c r="P889" s="111" t="s">
        <v>98</v>
      </c>
      <c r="Q889" s="110" t="s">
        <v>200</v>
      </c>
      <c r="R889" s="110" t="s">
        <v>200</v>
      </c>
      <c r="S889" s="1084"/>
    </row>
    <row r="890" spans="1:19" s="47" customFormat="1" ht="24.95" customHeight="1">
      <c r="A890" s="518" t="s">
        <v>2007</v>
      </c>
      <c r="B890" s="639"/>
      <c r="C890" s="284" t="s">
        <v>2245</v>
      </c>
      <c r="D890" s="113" t="s">
        <v>2117</v>
      </c>
      <c r="E890" s="113" t="s">
        <v>2246</v>
      </c>
      <c r="F890" s="215" t="s">
        <v>2244</v>
      </c>
      <c r="G890" s="110" t="s">
        <v>200</v>
      </c>
      <c r="H890" s="215" t="s">
        <v>2159</v>
      </c>
      <c r="I890" s="110" t="s">
        <v>200</v>
      </c>
      <c r="J890" s="282">
        <v>1</v>
      </c>
      <c r="K890" s="500" t="s">
        <v>4073</v>
      </c>
      <c r="L890" s="674">
        <v>90000</v>
      </c>
      <c r="M890" s="111">
        <v>2017</v>
      </c>
      <c r="N890" s="111" t="s">
        <v>188</v>
      </c>
      <c r="O890" s="611">
        <f t="shared" ref="O890:O891" si="58">L890*J890</f>
        <v>90000</v>
      </c>
      <c r="P890" s="111" t="s">
        <v>98</v>
      </c>
      <c r="Q890" s="110" t="s">
        <v>200</v>
      </c>
      <c r="R890" s="110" t="s">
        <v>200</v>
      </c>
      <c r="S890" s="1084"/>
    </row>
    <row r="891" spans="1:19" s="47" customFormat="1" ht="24.95" customHeight="1">
      <c r="A891" s="518" t="s">
        <v>2007</v>
      </c>
      <c r="B891" s="639"/>
      <c r="C891" s="284" t="s">
        <v>2245</v>
      </c>
      <c r="D891" s="113" t="s">
        <v>2117</v>
      </c>
      <c r="E891" s="113" t="s">
        <v>2246</v>
      </c>
      <c r="F891" s="215" t="s">
        <v>2244</v>
      </c>
      <c r="G891" s="110" t="s">
        <v>200</v>
      </c>
      <c r="H891" s="215" t="s">
        <v>2159</v>
      </c>
      <c r="I891" s="110" t="s">
        <v>200</v>
      </c>
      <c r="J891" s="282">
        <v>1</v>
      </c>
      <c r="K891" s="500" t="s">
        <v>4073</v>
      </c>
      <c r="L891" s="674">
        <v>90000</v>
      </c>
      <c r="M891" s="111">
        <v>2017</v>
      </c>
      <c r="N891" s="111" t="s">
        <v>188</v>
      </c>
      <c r="O891" s="611">
        <f t="shared" si="58"/>
        <v>90000</v>
      </c>
      <c r="P891" s="111" t="s">
        <v>98</v>
      </c>
      <c r="Q891" s="110" t="s">
        <v>200</v>
      </c>
      <c r="R891" s="110" t="s">
        <v>200</v>
      </c>
      <c r="S891" s="1084"/>
    </row>
    <row r="892" spans="1:19" s="47" customFormat="1" ht="24.95" customHeight="1">
      <c r="A892" s="518" t="s">
        <v>2007</v>
      </c>
      <c r="B892" s="639">
        <v>46</v>
      </c>
      <c r="C892" s="284" t="s">
        <v>2247</v>
      </c>
      <c r="D892" s="113" t="s">
        <v>2117</v>
      </c>
      <c r="E892" s="113" t="s">
        <v>2248</v>
      </c>
      <c r="F892" s="215" t="s">
        <v>2244</v>
      </c>
      <c r="G892" s="110" t="s">
        <v>200</v>
      </c>
      <c r="H892" s="215" t="s">
        <v>2159</v>
      </c>
      <c r="I892" s="110" t="s">
        <v>200</v>
      </c>
      <c r="J892" s="282">
        <v>1</v>
      </c>
      <c r="K892" s="500" t="s">
        <v>4073</v>
      </c>
      <c r="L892" s="674">
        <v>87000</v>
      </c>
      <c r="M892" s="111">
        <v>2017</v>
      </c>
      <c r="N892" s="111" t="s">
        <v>188</v>
      </c>
      <c r="O892" s="611">
        <f t="shared" si="14"/>
        <v>87000</v>
      </c>
      <c r="P892" s="111" t="s">
        <v>98</v>
      </c>
      <c r="Q892" s="110" t="s">
        <v>200</v>
      </c>
      <c r="R892" s="110" t="s">
        <v>200</v>
      </c>
      <c r="S892" s="1084"/>
    </row>
    <row r="893" spans="1:19" s="47" customFormat="1" ht="24.95" customHeight="1">
      <c r="A893" s="518" t="s">
        <v>2007</v>
      </c>
      <c r="B893" s="639"/>
      <c r="C893" s="284" t="s">
        <v>2247</v>
      </c>
      <c r="D893" s="113" t="s">
        <v>2117</v>
      </c>
      <c r="E893" s="113" t="s">
        <v>2248</v>
      </c>
      <c r="F893" s="215" t="s">
        <v>2244</v>
      </c>
      <c r="G893" s="110" t="s">
        <v>200</v>
      </c>
      <c r="H893" s="215" t="s">
        <v>2159</v>
      </c>
      <c r="I893" s="110" t="s">
        <v>200</v>
      </c>
      <c r="J893" s="282">
        <v>1</v>
      </c>
      <c r="K893" s="500" t="s">
        <v>4073</v>
      </c>
      <c r="L893" s="674">
        <v>87000</v>
      </c>
      <c r="M893" s="111">
        <v>2017</v>
      </c>
      <c r="N893" s="111" t="s">
        <v>188</v>
      </c>
      <c r="O893" s="611">
        <f t="shared" ref="O893:O894" si="59">L893*J893</f>
        <v>87000</v>
      </c>
      <c r="P893" s="111" t="s">
        <v>98</v>
      </c>
      <c r="Q893" s="110" t="s">
        <v>200</v>
      </c>
      <c r="R893" s="110" t="s">
        <v>200</v>
      </c>
      <c r="S893" s="1084"/>
    </row>
    <row r="894" spans="1:19" s="47" customFormat="1" ht="24.95" customHeight="1">
      <c r="A894" s="518" t="s">
        <v>2007</v>
      </c>
      <c r="B894" s="639"/>
      <c r="C894" s="284" t="s">
        <v>2247</v>
      </c>
      <c r="D894" s="113" t="s">
        <v>2117</v>
      </c>
      <c r="E894" s="113" t="s">
        <v>2248</v>
      </c>
      <c r="F894" s="215" t="s">
        <v>2244</v>
      </c>
      <c r="G894" s="110" t="s">
        <v>200</v>
      </c>
      <c r="H894" s="215" t="s">
        <v>2159</v>
      </c>
      <c r="I894" s="110" t="s">
        <v>200</v>
      </c>
      <c r="J894" s="282">
        <v>1</v>
      </c>
      <c r="K894" s="500" t="s">
        <v>4073</v>
      </c>
      <c r="L894" s="674">
        <v>87000</v>
      </c>
      <c r="M894" s="111">
        <v>2017</v>
      </c>
      <c r="N894" s="111" t="s">
        <v>188</v>
      </c>
      <c r="O894" s="611">
        <f t="shared" si="59"/>
        <v>87000</v>
      </c>
      <c r="P894" s="111" t="s">
        <v>98</v>
      </c>
      <c r="Q894" s="110" t="s">
        <v>200</v>
      </c>
      <c r="R894" s="110" t="s">
        <v>200</v>
      </c>
      <c r="S894" s="1084"/>
    </row>
    <row r="895" spans="1:19" s="47" customFormat="1" ht="24.95" customHeight="1">
      <c r="A895" s="518" t="s">
        <v>2007</v>
      </c>
      <c r="B895" s="639">
        <v>47</v>
      </c>
      <c r="C895" s="284" t="s">
        <v>2249</v>
      </c>
      <c r="D895" s="113" t="s">
        <v>2117</v>
      </c>
      <c r="E895" s="113" t="s">
        <v>2250</v>
      </c>
      <c r="F895" s="215" t="s">
        <v>2251</v>
      </c>
      <c r="G895" s="110" t="s">
        <v>200</v>
      </c>
      <c r="H895" s="215" t="s">
        <v>2159</v>
      </c>
      <c r="I895" s="110" t="s">
        <v>200</v>
      </c>
      <c r="J895" s="282">
        <v>1</v>
      </c>
      <c r="K895" s="500" t="s">
        <v>4073</v>
      </c>
      <c r="L895" s="674">
        <v>87000</v>
      </c>
      <c r="M895" s="111">
        <v>2017</v>
      </c>
      <c r="N895" s="111" t="s">
        <v>188</v>
      </c>
      <c r="O895" s="611">
        <f t="shared" si="14"/>
        <v>87000</v>
      </c>
      <c r="P895" s="111" t="s">
        <v>98</v>
      </c>
      <c r="Q895" s="110" t="s">
        <v>200</v>
      </c>
      <c r="R895" s="110" t="s">
        <v>200</v>
      </c>
      <c r="S895" s="1084"/>
    </row>
    <row r="896" spans="1:19" s="47" customFormat="1" ht="24.95" customHeight="1">
      <c r="A896" s="518" t="s">
        <v>2007</v>
      </c>
      <c r="B896" s="639"/>
      <c r="C896" s="284" t="s">
        <v>2249</v>
      </c>
      <c r="D896" s="113" t="s">
        <v>2117</v>
      </c>
      <c r="E896" s="113" t="s">
        <v>2250</v>
      </c>
      <c r="F896" s="215" t="s">
        <v>2251</v>
      </c>
      <c r="G896" s="110" t="s">
        <v>200</v>
      </c>
      <c r="H896" s="215" t="s">
        <v>2159</v>
      </c>
      <c r="I896" s="110" t="s">
        <v>200</v>
      </c>
      <c r="J896" s="282">
        <v>1</v>
      </c>
      <c r="K896" s="500" t="s">
        <v>4073</v>
      </c>
      <c r="L896" s="674">
        <v>87000</v>
      </c>
      <c r="M896" s="111">
        <v>2017</v>
      </c>
      <c r="N896" s="111" t="s">
        <v>188</v>
      </c>
      <c r="O896" s="611">
        <f t="shared" ref="O896:O897" si="60">L896*J896</f>
        <v>87000</v>
      </c>
      <c r="P896" s="111" t="s">
        <v>98</v>
      </c>
      <c r="Q896" s="110" t="s">
        <v>200</v>
      </c>
      <c r="R896" s="110" t="s">
        <v>200</v>
      </c>
      <c r="S896" s="1084"/>
    </row>
    <row r="897" spans="1:19" s="47" customFormat="1" ht="24.95" customHeight="1">
      <c r="A897" s="518" t="s">
        <v>2007</v>
      </c>
      <c r="B897" s="639"/>
      <c r="C897" s="284" t="s">
        <v>2249</v>
      </c>
      <c r="D897" s="113" t="s">
        <v>2117</v>
      </c>
      <c r="E897" s="113" t="s">
        <v>2250</v>
      </c>
      <c r="F897" s="215" t="s">
        <v>2251</v>
      </c>
      <c r="G897" s="110" t="s">
        <v>200</v>
      </c>
      <c r="H897" s="215" t="s">
        <v>2159</v>
      </c>
      <c r="I897" s="110" t="s">
        <v>200</v>
      </c>
      <c r="J897" s="282">
        <v>1</v>
      </c>
      <c r="K897" s="500" t="s">
        <v>4073</v>
      </c>
      <c r="L897" s="674">
        <v>87000</v>
      </c>
      <c r="M897" s="111">
        <v>2017</v>
      </c>
      <c r="N897" s="111" t="s">
        <v>188</v>
      </c>
      <c r="O897" s="611">
        <f t="shared" si="60"/>
        <v>87000</v>
      </c>
      <c r="P897" s="111" t="s">
        <v>98</v>
      </c>
      <c r="Q897" s="110" t="s">
        <v>200</v>
      </c>
      <c r="R897" s="110" t="s">
        <v>200</v>
      </c>
      <c r="S897" s="1084"/>
    </row>
    <row r="898" spans="1:19" s="47" customFormat="1" ht="24.95" customHeight="1">
      <c r="A898" s="518" t="s">
        <v>2007</v>
      </c>
      <c r="B898" s="639">
        <v>48</v>
      </c>
      <c r="C898" s="284" t="s">
        <v>2252</v>
      </c>
      <c r="D898" s="113" t="s">
        <v>2117</v>
      </c>
      <c r="E898" s="113" t="s">
        <v>2253</v>
      </c>
      <c r="F898" s="215" t="s">
        <v>2254</v>
      </c>
      <c r="G898" s="110" t="s">
        <v>200</v>
      </c>
      <c r="H898" s="215" t="s">
        <v>2225</v>
      </c>
      <c r="I898" s="110" t="s">
        <v>200</v>
      </c>
      <c r="J898" s="282">
        <v>1</v>
      </c>
      <c r="K898" s="500" t="s">
        <v>4073</v>
      </c>
      <c r="L898" s="674">
        <v>90000</v>
      </c>
      <c r="M898" s="111">
        <v>2017</v>
      </c>
      <c r="N898" s="111" t="s">
        <v>188</v>
      </c>
      <c r="O898" s="611">
        <f t="shared" si="14"/>
        <v>90000</v>
      </c>
      <c r="P898" s="111" t="s">
        <v>98</v>
      </c>
      <c r="Q898" s="110" t="s">
        <v>200</v>
      </c>
      <c r="R898" s="110" t="s">
        <v>200</v>
      </c>
      <c r="S898" s="1018"/>
    </row>
    <row r="899" spans="1:19" s="47" customFormat="1" ht="24.95" customHeight="1">
      <c r="A899" s="518" t="s">
        <v>2007</v>
      </c>
      <c r="B899" s="639"/>
      <c r="C899" s="284" t="s">
        <v>2252</v>
      </c>
      <c r="D899" s="113" t="s">
        <v>2117</v>
      </c>
      <c r="E899" s="113" t="s">
        <v>2253</v>
      </c>
      <c r="F899" s="215" t="s">
        <v>2254</v>
      </c>
      <c r="G899" s="110" t="s">
        <v>200</v>
      </c>
      <c r="H899" s="215" t="s">
        <v>2225</v>
      </c>
      <c r="I899" s="110" t="s">
        <v>200</v>
      </c>
      <c r="J899" s="282">
        <v>1</v>
      </c>
      <c r="K899" s="500" t="s">
        <v>4073</v>
      </c>
      <c r="L899" s="674">
        <v>90000</v>
      </c>
      <c r="M899" s="111">
        <v>2017</v>
      </c>
      <c r="N899" s="111" t="s">
        <v>188</v>
      </c>
      <c r="O899" s="611">
        <f t="shared" ref="O899:O900" si="61">L899*J899</f>
        <v>90000</v>
      </c>
      <c r="P899" s="111" t="s">
        <v>98</v>
      </c>
      <c r="Q899" s="110" t="s">
        <v>200</v>
      </c>
      <c r="R899" s="110" t="s">
        <v>200</v>
      </c>
      <c r="S899" s="1083" t="s">
        <v>2121</v>
      </c>
    </row>
    <row r="900" spans="1:19" s="47" customFormat="1" ht="24.95" customHeight="1">
      <c r="A900" s="518" t="s">
        <v>2007</v>
      </c>
      <c r="B900" s="639"/>
      <c r="C900" s="284" t="s">
        <v>2252</v>
      </c>
      <c r="D900" s="113" t="s">
        <v>2117</v>
      </c>
      <c r="E900" s="113" t="s">
        <v>2253</v>
      </c>
      <c r="F900" s="215" t="s">
        <v>2254</v>
      </c>
      <c r="G900" s="110" t="s">
        <v>200</v>
      </c>
      <c r="H900" s="215" t="s">
        <v>2225</v>
      </c>
      <c r="I900" s="110" t="s">
        <v>200</v>
      </c>
      <c r="J900" s="282">
        <v>1</v>
      </c>
      <c r="K900" s="500" t="s">
        <v>4073</v>
      </c>
      <c r="L900" s="674">
        <v>90000</v>
      </c>
      <c r="M900" s="111">
        <v>2017</v>
      </c>
      <c r="N900" s="111" t="s">
        <v>188</v>
      </c>
      <c r="O900" s="611">
        <f t="shared" si="61"/>
        <v>90000</v>
      </c>
      <c r="P900" s="111" t="s">
        <v>98</v>
      </c>
      <c r="Q900" s="110" t="s">
        <v>200</v>
      </c>
      <c r="R900" s="110" t="s">
        <v>200</v>
      </c>
      <c r="S900" s="1084"/>
    </row>
    <row r="901" spans="1:19" s="47" customFormat="1" ht="24.95" customHeight="1">
      <c r="A901" s="518" t="s">
        <v>2007</v>
      </c>
      <c r="B901" s="639">
        <v>49</v>
      </c>
      <c r="C901" s="284" t="s">
        <v>2255</v>
      </c>
      <c r="D901" s="113" t="s">
        <v>2117</v>
      </c>
      <c r="E901" s="113" t="s">
        <v>2256</v>
      </c>
      <c r="F901" s="215" t="s">
        <v>2257</v>
      </c>
      <c r="G901" s="110" t="s">
        <v>200</v>
      </c>
      <c r="H901" s="215" t="s">
        <v>2159</v>
      </c>
      <c r="I901" s="110" t="s">
        <v>200</v>
      </c>
      <c r="J901" s="282">
        <v>1</v>
      </c>
      <c r="K901" s="500" t="s">
        <v>4073</v>
      </c>
      <c r="L901" s="674">
        <v>87000</v>
      </c>
      <c r="M901" s="111">
        <v>2017</v>
      </c>
      <c r="N901" s="111" t="s">
        <v>188</v>
      </c>
      <c r="O901" s="611">
        <f t="shared" si="14"/>
        <v>87000</v>
      </c>
      <c r="P901" s="111" t="s">
        <v>98</v>
      </c>
      <c r="Q901" s="110" t="s">
        <v>200</v>
      </c>
      <c r="R901" s="110" t="s">
        <v>200</v>
      </c>
      <c r="S901" s="1084"/>
    </row>
    <row r="902" spans="1:19" s="47" customFormat="1" ht="24.95" customHeight="1">
      <c r="A902" s="518" t="s">
        <v>2007</v>
      </c>
      <c r="B902" s="639"/>
      <c r="C902" s="284" t="s">
        <v>2255</v>
      </c>
      <c r="D902" s="113" t="s">
        <v>2117</v>
      </c>
      <c r="E902" s="113" t="s">
        <v>2256</v>
      </c>
      <c r="F902" s="215" t="s">
        <v>2257</v>
      </c>
      <c r="G902" s="110" t="s">
        <v>200</v>
      </c>
      <c r="H902" s="215" t="s">
        <v>2159</v>
      </c>
      <c r="I902" s="110" t="s">
        <v>200</v>
      </c>
      <c r="J902" s="282">
        <v>1</v>
      </c>
      <c r="K902" s="500" t="s">
        <v>4073</v>
      </c>
      <c r="L902" s="674">
        <v>87000</v>
      </c>
      <c r="M902" s="111">
        <v>2017</v>
      </c>
      <c r="N902" s="111" t="s">
        <v>188</v>
      </c>
      <c r="O902" s="611">
        <f t="shared" ref="O902:O903" si="62">L902*J902</f>
        <v>87000</v>
      </c>
      <c r="P902" s="111" t="s">
        <v>98</v>
      </c>
      <c r="Q902" s="110" t="s">
        <v>200</v>
      </c>
      <c r="R902" s="110" t="s">
        <v>200</v>
      </c>
      <c r="S902" s="1084"/>
    </row>
    <row r="903" spans="1:19" s="47" customFormat="1" ht="24.95" customHeight="1">
      <c r="A903" s="518" t="s">
        <v>2007</v>
      </c>
      <c r="B903" s="639"/>
      <c r="C903" s="284" t="s">
        <v>2255</v>
      </c>
      <c r="D903" s="113" t="s">
        <v>2117</v>
      </c>
      <c r="E903" s="113" t="s">
        <v>2256</v>
      </c>
      <c r="F903" s="215" t="s">
        <v>2257</v>
      </c>
      <c r="G903" s="110" t="s">
        <v>200</v>
      </c>
      <c r="H903" s="215" t="s">
        <v>2159</v>
      </c>
      <c r="I903" s="110" t="s">
        <v>200</v>
      </c>
      <c r="J903" s="282">
        <v>1</v>
      </c>
      <c r="K903" s="500" t="s">
        <v>4073</v>
      </c>
      <c r="L903" s="674">
        <v>87000</v>
      </c>
      <c r="M903" s="111">
        <v>2017</v>
      </c>
      <c r="N903" s="111" t="s">
        <v>188</v>
      </c>
      <c r="O903" s="611">
        <f t="shared" si="62"/>
        <v>87000</v>
      </c>
      <c r="P903" s="111" t="s">
        <v>98</v>
      </c>
      <c r="Q903" s="110" t="s">
        <v>200</v>
      </c>
      <c r="R903" s="110" t="s">
        <v>200</v>
      </c>
      <c r="S903" s="1084"/>
    </row>
    <row r="904" spans="1:19" s="47" customFormat="1" ht="24.95" customHeight="1">
      <c r="A904" s="518" t="s">
        <v>2007</v>
      </c>
      <c r="B904" s="639">
        <v>50</v>
      </c>
      <c r="C904" s="284" t="s">
        <v>2258</v>
      </c>
      <c r="D904" s="113" t="s">
        <v>2117</v>
      </c>
      <c r="E904" s="113" t="s">
        <v>2259</v>
      </c>
      <c r="F904" s="215" t="s">
        <v>2260</v>
      </c>
      <c r="G904" s="110" t="s">
        <v>200</v>
      </c>
      <c r="H904" s="215" t="s">
        <v>2159</v>
      </c>
      <c r="I904" s="110" t="s">
        <v>200</v>
      </c>
      <c r="J904" s="282">
        <v>1</v>
      </c>
      <c r="K904" s="500" t="s">
        <v>4073</v>
      </c>
      <c r="L904" s="674">
        <v>87000</v>
      </c>
      <c r="M904" s="111">
        <v>2017</v>
      </c>
      <c r="N904" s="111" t="s">
        <v>188</v>
      </c>
      <c r="O904" s="611">
        <f t="shared" si="14"/>
        <v>87000</v>
      </c>
      <c r="P904" s="111" t="s">
        <v>98</v>
      </c>
      <c r="Q904" s="110" t="s">
        <v>200</v>
      </c>
      <c r="R904" s="110" t="s">
        <v>200</v>
      </c>
      <c r="S904" s="1084"/>
    </row>
    <row r="905" spans="1:19" s="47" customFormat="1" ht="24.95" customHeight="1">
      <c r="A905" s="518" t="s">
        <v>2007</v>
      </c>
      <c r="B905" s="639"/>
      <c r="C905" s="284" t="s">
        <v>2258</v>
      </c>
      <c r="D905" s="113" t="s">
        <v>2117</v>
      </c>
      <c r="E905" s="113" t="s">
        <v>2259</v>
      </c>
      <c r="F905" s="215" t="s">
        <v>2260</v>
      </c>
      <c r="G905" s="110" t="s">
        <v>200</v>
      </c>
      <c r="H905" s="215" t="s">
        <v>2159</v>
      </c>
      <c r="I905" s="110" t="s">
        <v>200</v>
      </c>
      <c r="J905" s="282">
        <v>1</v>
      </c>
      <c r="K905" s="500" t="s">
        <v>4073</v>
      </c>
      <c r="L905" s="674">
        <v>87000</v>
      </c>
      <c r="M905" s="111">
        <v>2017</v>
      </c>
      <c r="N905" s="111" t="s">
        <v>188</v>
      </c>
      <c r="O905" s="611">
        <f t="shared" ref="O905:O906" si="63">L905*J905</f>
        <v>87000</v>
      </c>
      <c r="P905" s="111" t="s">
        <v>98</v>
      </c>
      <c r="Q905" s="110" t="s">
        <v>200</v>
      </c>
      <c r="R905" s="110" t="s">
        <v>200</v>
      </c>
      <c r="S905" s="1084"/>
    </row>
    <row r="906" spans="1:19" s="47" customFormat="1" ht="24.95" customHeight="1">
      <c r="A906" s="518" t="s">
        <v>2007</v>
      </c>
      <c r="B906" s="639"/>
      <c r="C906" s="284" t="s">
        <v>2258</v>
      </c>
      <c r="D906" s="113" t="s">
        <v>2117</v>
      </c>
      <c r="E906" s="113" t="s">
        <v>2259</v>
      </c>
      <c r="F906" s="215" t="s">
        <v>2260</v>
      </c>
      <c r="G906" s="110" t="s">
        <v>200</v>
      </c>
      <c r="H906" s="215" t="s">
        <v>2159</v>
      </c>
      <c r="I906" s="110" t="s">
        <v>200</v>
      </c>
      <c r="J906" s="282">
        <v>1</v>
      </c>
      <c r="K906" s="500" t="s">
        <v>4073</v>
      </c>
      <c r="L906" s="674">
        <v>87000</v>
      </c>
      <c r="M906" s="111">
        <v>2017</v>
      </c>
      <c r="N906" s="111" t="s">
        <v>188</v>
      </c>
      <c r="O906" s="611">
        <f t="shared" si="63"/>
        <v>87000</v>
      </c>
      <c r="P906" s="111" t="s">
        <v>98</v>
      </c>
      <c r="Q906" s="110" t="s">
        <v>200</v>
      </c>
      <c r="R906" s="110" t="s">
        <v>200</v>
      </c>
      <c r="S906" s="1084"/>
    </row>
    <row r="907" spans="1:19" s="47" customFormat="1" ht="24.95" customHeight="1">
      <c r="A907" s="518" t="s">
        <v>2007</v>
      </c>
      <c r="B907" s="639">
        <v>51</v>
      </c>
      <c r="C907" s="284" t="s">
        <v>2261</v>
      </c>
      <c r="D907" s="113" t="s">
        <v>2117</v>
      </c>
      <c r="E907" s="113" t="s">
        <v>2262</v>
      </c>
      <c r="F907" s="215" t="s">
        <v>2263</v>
      </c>
      <c r="G907" s="110" t="s">
        <v>200</v>
      </c>
      <c r="H907" s="215" t="s">
        <v>2159</v>
      </c>
      <c r="I907" s="110" t="s">
        <v>200</v>
      </c>
      <c r="J907" s="282">
        <v>1</v>
      </c>
      <c r="K907" s="500" t="s">
        <v>4073</v>
      </c>
      <c r="L907" s="674">
        <v>183000</v>
      </c>
      <c r="M907" s="111">
        <v>2017</v>
      </c>
      <c r="N907" s="111" t="s">
        <v>188</v>
      </c>
      <c r="O907" s="611">
        <f t="shared" si="14"/>
        <v>183000</v>
      </c>
      <c r="P907" s="111" t="s">
        <v>98</v>
      </c>
      <c r="Q907" s="110" t="s">
        <v>200</v>
      </c>
      <c r="R907" s="110" t="s">
        <v>200</v>
      </c>
      <c r="S907" s="1084"/>
    </row>
    <row r="908" spans="1:19" s="47" customFormat="1" ht="24.95" customHeight="1">
      <c r="A908" s="518" t="s">
        <v>2007</v>
      </c>
      <c r="B908" s="639"/>
      <c r="C908" s="284" t="s">
        <v>2261</v>
      </c>
      <c r="D908" s="113" t="s">
        <v>2117</v>
      </c>
      <c r="E908" s="113" t="s">
        <v>2262</v>
      </c>
      <c r="F908" s="215" t="s">
        <v>2263</v>
      </c>
      <c r="G908" s="110" t="s">
        <v>200</v>
      </c>
      <c r="H908" s="215" t="s">
        <v>2159</v>
      </c>
      <c r="I908" s="110" t="s">
        <v>200</v>
      </c>
      <c r="J908" s="282">
        <v>1</v>
      </c>
      <c r="K908" s="500" t="s">
        <v>4073</v>
      </c>
      <c r="L908" s="674">
        <v>183000</v>
      </c>
      <c r="M908" s="111">
        <v>2017</v>
      </c>
      <c r="N908" s="111" t="s">
        <v>188</v>
      </c>
      <c r="O908" s="611">
        <f t="shared" ref="O908:O909" si="64">L908*J908</f>
        <v>183000</v>
      </c>
      <c r="P908" s="111" t="s">
        <v>98</v>
      </c>
      <c r="Q908" s="110" t="s">
        <v>200</v>
      </c>
      <c r="R908" s="110" t="s">
        <v>200</v>
      </c>
      <c r="S908" s="1084"/>
    </row>
    <row r="909" spans="1:19" s="47" customFormat="1" ht="24.95" customHeight="1">
      <c r="A909" s="518" t="s">
        <v>2007</v>
      </c>
      <c r="B909" s="639"/>
      <c r="C909" s="284" t="s">
        <v>2261</v>
      </c>
      <c r="D909" s="113" t="s">
        <v>2117</v>
      </c>
      <c r="E909" s="113" t="s">
        <v>2262</v>
      </c>
      <c r="F909" s="215" t="s">
        <v>2263</v>
      </c>
      <c r="G909" s="110" t="s">
        <v>200</v>
      </c>
      <c r="H909" s="215" t="s">
        <v>2159</v>
      </c>
      <c r="I909" s="110" t="s">
        <v>200</v>
      </c>
      <c r="J909" s="282">
        <v>1</v>
      </c>
      <c r="K909" s="500" t="s">
        <v>4073</v>
      </c>
      <c r="L909" s="674">
        <v>183000</v>
      </c>
      <c r="M909" s="111">
        <v>2017</v>
      </c>
      <c r="N909" s="111" t="s">
        <v>188</v>
      </c>
      <c r="O909" s="611">
        <f t="shared" si="64"/>
        <v>183000</v>
      </c>
      <c r="P909" s="111" t="s">
        <v>98</v>
      </c>
      <c r="Q909" s="110" t="s">
        <v>200</v>
      </c>
      <c r="R909" s="110" t="s">
        <v>200</v>
      </c>
      <c r="S909" s="1084"/>
    </row>
    <row r="910" spans="1:19" s="47" customFormat="1" ht="24.95" customHeight="1">
      <c r="A910" s="518" t="s">
        <v>2007</v>
      </c>
      <c r="B910" s="639">
        <v>52</v>
      </c>
      <c r="C910" s="284" t="s">
        <v>2264</v>
      </c>
      <c r="D910" s="113" t="s">
        <v>2117</v>
      </c>
      <c r="E910" s="113" t="s">
        <v>2265</v>
      </c>
      <c r="F910" s="215" t="s">
        <v>2266</v>
      </c>
      <c r="G910" s="110" t="s">
        <v>200</v>
      </c>
      <c r="H910" s="215" t="s">
        <v>2159</v>
      </c>
      <c r="I910" s="110" t="s">
        <v>200</v>
      </c>
      <c r="J910" s="282">
        <v>1</v>
      </c>
      <c r="K910" s="500" t="s">
        <v>4073</v>
      </c>
      <c r="L910" s="674">
        <v>81000</v>
      </c>
      <c r="M910" s="111">
        <v>2017</v>
      </c>
      <c r="N910" s="111" t="s">
        <v>188</v>
      </c>
      <c r="O910" s="611">
        <f t="shared" si="14"/>
        <v>81000</v>
      </c>
      <c r="P910" s="111" t="s">
        <v>98</v>
      </c>
      <c r="Q910" s="110" t="s">
        <v>200</v>
      </c>
      <c r="R910" s="110" t="s">
        <v>200</v>
      </c>
      <c r="S910" s="1084"/>
    </row>
    <row r="911" spans="1:19" s="47" customFormat="1" ht="24.95" customHeight="1">
      <c r="A911" s="518" t="s">
        <v>2007</v>
      </c>
      <c r="B911" s="639"/>
      <c r="C911" s="284" t="s">
        <v>2264</v>
      </c>
      <c r="D911" s="113" t="s">
        <v>2117</v>
      </c>
      <c r="E911" s="113" t="s">
        <v>2265</v>
      </c>
      <c r="F911" s="215" t="s">
        <v>2266</v>
      </c>
      <c r="G911" s="110" t="s">
        <v>200</v>
      </c>
      <c r="H911" s="215" t="s">
        <v>2159</v>
      </c>
      <c r="I911" s="110" t="s">
        <v>200</v>
      </c>
      <c r="J911" s="282">
        <v>1</v>
      </c>
      <c r="K911" s="500" t="s">
        <v>4073</v>
      </c>
      <c r="L911" s="674">
        <v>81000</v>
      </c>
      <c r="M911" s="111">
        <v>2017</v>
      </c>
      <c r="N911" s="111" t="s">
        <v>188</v>
      </c>
      <c r="O911" s="611">
        <f t="shared" ref="O911:O912" si="65">L911*J911</f>
        <v>81000</v>
      </c>
      <c r="P911" s="111" t="s">
        <v>98</v>
      </c>
      <c r="Q911" s="110" t="s">
        <v>200</v>
      </c>
      <c r="R911" s="110" t="s">
        <v>200</v>
      </c>
      <c r="S911" s="1084"/>
    </row>
    <row r="912" spans="1:19" s="47" customFormat="1" ht="24.95" customHeight="1">
      <c r="A912" s="518" t="s">
        <v>2007</v>
      </c>
      <c r="B912" s="639"/>
      <c r="C912" s="284" t="s">
        <v>2264</v>
      </c>
      <c r="D912" s="113" t="s">
        <v>2117</v>
      </c>
      <c r="E912" s="113" t="s">
        <v>2265</v>
      </c>
      <c r="F912" s="215" t="s">
        <v>2266</v>
      </c>
      <c r="G912" s="110" t="s">
        <v>200</v>
      </c>
      <c r="H912" s="215" t="s">
        <v>2159</v>
      </c>
      <c r="I912" s="110" t="s">
        <v>200</v>
      </c>
      <c r="J912" s="282">
        <v>1</v>
      </c>
      <c r="K912" s="500" t="s">
        <v>4073</v>
      </c>
      <c r="L912" s="674">
        <v>81000</v>
      </c>
      <c r="M912" s="111">
        <v>2017</v>
      </c>
      <c r="N912" s="111" t="s">
        <v>188</v>
      </c>
      <c r="O912" s="611">
        <f t="shared" si="65"/>
        <v>81000</v>
      </c>
      <c r="P912" s="111" t="s">
        <v>98</v>
      </c>
      <c r="Q912" s="110" t="s">
        <v>200</v>
      </c>
      <c r="R912" s="110" t="s">
        <v>200</v>
      </c>
      <c r="S912" s="1084"/>
    </row>
    <row r="913" spans="1:19" s="47" customFormat="1" ht="24.95" customHeight="1">
      <c r="A913" s="518" t="s">
        <v>2007</v>
      </c>
      <c r="B913" s="639">
        <v>53</v>
      </c>
      <c r="C913" s="284" t="s">
        <v>2267</v>
      </c>
      <c r="D913" s="113" t="s">
        <v>2117</v>
      </c>
      <c r="E913" s="113" t="s">
        <v>2268</v>
      </c>
      <c r="F913" s="215" t="s">
        <v>2266</v>
      </c>
      <c r="G913" s="110" t="s">
        <v>200</v>
      </c>
      <c r="H913" s="215" t="s">
        <v>2159</v>
      </c>
      <c r="I913" s="110" t="s">
        <v>200</v>
      </c>
      <c r="J913" s="282">
        <v>1</v>
      </c>
      <c r="K913" s="500" t="s">
        <v>4073</v>
      </c>
      <c r="L913" s="674">
        <v>81000</v>
      </c>
      <c r="M913" s="111">
        <v>2017</v>
      </c>
      <c r="N913" s="111" t="s">
        <v>188</v>
      </c>
      <c r="O913" s="611">
        <f t="shared" si="14"/>
        <v>81000</v>
      </c>
      <c r="P913" s="111" t="s">
        <v>98</v>
      </c>
      <c r="Q913" s="110" t="s">
        <v>200</v>
      </c>
      <c r="R913" s="110" t="s">
        <v>200</v>
      </c>
      <c r="S913" s="1084"/>
    </row>
    <row r="914" spans="1:19" s="47" customFormat="1" ht="24.95" customHeight="1">
      <c r="A914" s="518" t="s">
        <v>2007</v>
      </c>
      <c r="B914" s="639"/>
      <c r="C914" s="284" t="s">
        <v>2267</v>
      </c>
      <c r="D914" s="113" t="s">
        <v>2117</v>
      </c>
      <c r="E914" s="113" t="s">
        <v>2268</v>
      </c>
      <c r="F914" s="215" t="s">
        <v>2266</v>
      </c>
      <c r="G914" s="110" t="s">
        <v>200</v>
      </c>
      <c r="H914" s="215" t="s">
        <v>2159</v>
      </c>
      <c r="I914" s="110" t="s">
        <v>200</v>
      </c>
      <c r="J914" s="282">
        <v>1</v>
      </c>
      <c r="K914" s="500" t="s">
        <v>4073</v>
      </c>
      <c r="L914" s="674">
        <v>81000</v>
      </c>
      <c r="M914" s="111">
        <v>2017</v>
      </c>
      <c r="N914" s="111" t="s">
        <v>188</v>
      </c>
      <c r="O914" s="611">
        <f t="shared" ref="O914:O915" si="66">L914*J914</f>
        <v>81000</v>
      </c>
      <c r="P914" s="111" t="s">
        <v>98</v>
      </c>
      <c r="Q914" s="110" t="s">
        <v>200</v>
      </c>
      <c r="R914" s="110" t="s">
        <v>200</v>
      </c>
      <c r="S914" s="1084"/>
    </row>
    <row r="915" spans="1:19" s="47" customFormat="1" ht="24.95" customHeight="1">
      <c r="A915" s="518" t="s">
        <v>2007</v>
      </c>
      <c r="B915" s="639"/>
      <c r="C915" s="284" t="s">
        <v>2267</v>
      </c>
      <c r="D915" s="113" t="s">
        <v>2117</v>
      </c>
      <c r="E915" s="113" t="s">
        <v>2268</v>
      </c>
      <c r="F915" s="215" t="s">
        <v>2266</v>
      </c>
      <c r="G915" s="110" t="s">
        <v>200</v>
      </c>
      <c r="H915" s="215" t="s">
        <v>2159</v>
      </c>
      <c r="I915" s="110" t="s">
        <v>200</v>
      </c>
      <c r="J915" s="282">
        <v>1</v>
      </c>
      <c r="K915" s="500" t="s">
        <v>4073</v>
      </c>
      <c r="L915" s="674">
        <v>81000</v>
      </c>
      <c r="M915" s="111">
        <v>2017</v>
      </c>
      <c r="N915" s="111" t="s">
        <v>188</v>
      </c>
      <c r="O915" s="611">
        <f t="shared" si="66"/>
        <v>81000</v>
      </c>
      <c r="P915" s="111" t="s">
        <v>98</v>
      </c>
      <c r="Q915" s="110" t="s">
        <v>200</v>
      </c>
      <c r="R915" s="110" t="s">
        <v>200</v>
      </c>
      <c r="S915" s="1084"/>
    </row>
    <row r="916" spans="1:19" s="47" customFormat="1" ht="24.95" customHeight="1">
      <c r="A916" s="518" t="s">
        <v>2007</v>
      </c>
      <c r="B916" s="639">
        <v>54</v>
      </c>
      <c r="C916" s="290" t="s">
        <v>2269</v>
      </c>
      <c r="D916" s="113" t="s">
        <v>2117</v>
      </c>
      <c r="E916" s="113" t="s">
        <v>2270</v>
      </c>
      <c r="F916" s="291" t="s">
        <v>2271</v>
      </c>
      <c r="G916" s="110" t="s">
        <v>200</v>
      </c>
      <c r="H916" s="215" t="s">
        <v>2163</v>
      </c>
      <c r="I916" s="110" t="s">
        <v>200</v>
      </c>
      <c r="J916" s="282">
        <v>1</v>
      </c>
      <c r="K916" s="500" t="s">
        <v>4073</v>
      </c>
      <c r="L916" s="674">
        <v>60000</v>
      </c>
      <c r="M916" s="111">
        <v>2017</v>
      </c>
      <c r="N916" s="111" t="s">
        <v>188</v>
      </c>
      <c r="O916" s="611">
        <f t="shared" si="14"/>
        <v>60000</v>
      </c>
      <c r="P916" s="111" t="s">
        <v>98</v>
      </c>
      <c r="Q916" s="110" t="s">
        <v>200</v>
      </c>
      <c r="R916" s="110" t="s">
        <v>200</v>
      </c>
      <c r="S916" s="1084"/>
    </row>
    <row r="917" spans="1:19" s="47" customFormat="1" ht="24.95" customHeight="1">
      <c r="A917" s="518" t="s">
        <v>2007</v>
      </c>
      <c r="B917" s="639"/>
      <c r="C917" s="290" t="s">
        <v>2269</v>
      </c>
      <c r="D917" s="113" t="s">
        <v>2117</v>
      </c>
      <c r="E917" s="113" t="s">
        <v>2270</v>
      </c>
      <c r="F917" s="291" t="s">
        <v>2271</v>
      </c>
      <c r="G917" s="110" t="s">
        <v>200</v>
      </c>
      <c r="H917" s="215" t="s">
        <v>2163</v>
      </c>
      <c r="I917" s="110" t="s">
        <v>200</v>
      </c>
      <c r="J917" s="282">
        <v>1</v>
      </c>
      <c r="K917" s="500" t="s">
        <v>4073</v>
      </c>
      <c r="L917" s="674">
        <v>60000</v>
      </c>
      <c r="M917" s="111">
        <v>2017</v>
      </c>
      <c r="N917" s="111" t="s">
        <v>188</v>
      </c>
      <c r="O917" s="611">
        <f t="shared" ref="O917:O918" si="67">L917*J917</f>
        <v>60000</v>
      </c>
      <c r="P917" s="111" t="s">
        <v>98</v>
      </c>
      <c r="Q917" s="110" t="s">
        <v>200</v>
      </c>
      <c r="R917" s="110" t="s">
        <v>200</v>
      </c>
      <c r="S917" s="1084"/>
    </row>
    <row r="918" spans="1:19" s="47" customFormat="1" ht="24.95" customHeight="1">
      <c r="A918" s="518" t="s">
        <v>2007</v>
      </c>
      <c r="B918" s="639"/>
      <c r="C918" s="290" t="s">
        <v>2269</v>
      </c>
      <c r="D918" s="113" t="s">
        <v>2117</v>
      </c>
      <c r="E918" s="113" t="s">
        <v>2270</v>
      </c>
      <c r="F918" s="291" t="s">
        <v>2271</v>
      </c>
      <c r="G918" s="110" t="s">
        <v>200</v>
      </c>
      <c r="H918" s="215" t="s">
        <v>2163</v>
      </c>
      <c r="I918" s="110" t="s">
        <v>200</v>
      </c>
      <c r="J918" s="282">
        <v>1</v>
      </c>
      <c r="K918" s="500" t="s">
        <v>4073</v>
      </c>
      <c r="L918" s="674">
        <v>60000</v>
      </c>
      <c r="M918" s="111">
        <v>2017</v>
      </c>
      <c r="N918" s="111" t="s">
        <v>188</v>
      </c>
      <c r="O918" s="611">
        <f t="shared" si="67"/>
        <v>60000</v>
      </c>
      <c r="P918" s="111" t="s">
        <v>98</v>
      </c>
      <c r="Q918" s="110" t="s">
        <v>200</v>
      </c>
      <c r="R918" s="110" t="s">
        <v>200</v>
      </c>
      <c r="S918" s="1084"/>
    </row>
    <row r="919" spans="1:19" s="47" customFormat="1" ht="24.95" customHeight="1">
      <c r="A919" s="518" t="s">
        <v>2007</v>
      </c>
      <c r="B919" s="639">
        <v>55</v>
      </c>
      <c r="C919" s="290" t="s">
        <v>2272</v>
      </c>
      <c r="D919" s="113" t="s">
        <v>2117</v>
      </c>
      <c r="E919" s="113" t="s">
        <v>2273</v>
      </c>
      <c r="F919" s="291" t="s">
        <v>2274</v>
      </c>
      <c r="G919" s="110" t="s">
        <v>200</v>
      </c>
      <c r="H919" s="215" t="s">
        <v>2225</v>
      </c>
      <c r="I919" s="110" t="s">
        <v>200</v>
      </c>
      <c r="J919" s="282">
        <v>1</v>
      </c>
      <c r="K919" s="500" t="s">
        <v>4073</v>
      </c>
      <c r="L919" s="674">
        <v>72000</v>
      </c>
      <c r="M919" s="111">
        <v>2017</v>
      </c>
      <c r="N919" s="111" t="s">
        <v>188</v>
      </c>
      <c r="O919" s="611">
        <f t="shared" si="14"/>
        <v>72000</v>
      </c>
      <c r="P919" s="111" t="s">
        <v>98</v>
      </c>
      <c r="Q919" s="110" t="s">
        <v>200</v>
      </c>
      <c r="R919" s="110" t="s">
        <v>200</v>
      </c>
      <c r="S919" s="1084"/>
    </row>
    <row r="920" spans="1:19" s="47" customFormat="1" ht="24.95" customHeight="1">
      <c r="A920" s="518" t="s">
        <v>2007</v>
      </c>
      <c r="B920" s="639"/>
      <c r="C920" s="290" t="s">
        <v>2272</v>
      </c>
      <c r="D920" s="113" t="s">
        <v>2117</v>
      </c>
      <c r="E920" s="113" t="s">
        <v>2273</v>
      </c>
      <c r="F920" s="291" t="s">
        <v>2274</v>
      </c>
      <c r="G920" s="110" t="s">
        <v>200</v>
      </c>
      <c r="H920" s="215" t="s">
        <v>2225</v>
      </c>
      <c r="I920" s="110" t="s">
        <v>200</v>
      </c>
      <c r="J920" s="282">
        <v>1</v>
      </c>
      <c r="K920" s="500" t="s">
        <v>4073</v>
      </c>
      <c r="L920" s="674">
        <v>72000</v>
      </c>
      <c r="M920" s="111">
        <v>2017</v>
      </c>
      <c r="N920" s="111" t="s">
        <v>188</v>
      </c>
      <c r="O920" s="611">
        <f t="shared" ref="O920:O921" si="68">L920*J920</f>
        <v>72000</v>
      </c>
      <c r="P920" s="111" t="s">
        <v>98</v>
      </c>
      <c r="Q920" s="110" t="s">
        <v>200</v>
      </c>
      <c r="R920" s="110" t="s">
        <v>200</v>
      </c>
      <c r="S920" s="1084"/>
    </row>
    <row r="921" spans="1:19" s="47" customFormat="1" ht="24.95" customHeight="1">
      <c r="A921" s="518" t="s">
        <v>2007</v>
      </c>
      <c r="B921" s="639"/>
      <c r="C921" s="290" t="s">
        <v>2272</v>
      </c>
      <c r="D921" s="113" t="s">
        <v>2117</v>
      </c>
      <c r="E921" s="113" t="s">
        <v>2273</v>
      </c>
      <c r="F921" s="291" t="s">
        <v>2274</v>
      </c>
      <c r="G921" s="110" t="s">
        <v>200</v>
      </c>
      <c r="H921" s="215" t="s">
        <v>2225</v>
      </c>
      <c r="I921" s="110" t="s">
        <v>200</v>
      </c>
      <c r="J921" s="282">
        <v>1</v>
      </c>
      <c r="K921" s="500" t="s">
        <v>4073</v>
      </c>
      <c r="L921" s="674">
        <v>72000</v>
      </c>
      <c r="M921" s="111">
        <v>2017</v>
      </c>
      <c r="N921" s="111" t="s">
        <v>188</v>
      </c>
      <c r="O921" s="611">
        <f t="shared" si="68"/>
        <v>72000</v>
      </c>
      <c r="P921" s="111" t="s">
        <v>98</v>
      </c>
      <c r="Q921" s="110" t="s">
        <v>200</v>
      </c>
      <c r="R921" s="110" t="s">
        <v>200</v>
      </c>
      <c r="S921" s="1084"/>
    </row>
    <row r="922" spans="1:19" s="47" customFormat="1" ht="24.95" customHeight="1">
      <c r="A922" s="518" t="s">
        <v>2007</v>
      </c>
      <c r="B922" s="639">
        <v>56</v>
      </c>
      <c r="C922" s="290" t="s">
        <v>2275</v>
      </c>
      <c r="D922" s="113" t="s">
        <v>2117</v>
      </c>
      <c r="E922" s="113" t="s">
        <v>2276</v>
      </c>
      <c r="F922" s="291" t="s">
        <v>2277</v>
      </c>
      <c r="G922" s="110" t="s">
        <v>200</v>
      </c>
      <c r="H922" s="215" t="s">
        <v>2159</v>
      </c>
      <c r="I922" s="110" t="s">
        <v>200</v>
      </c>
      <c r="J922" s="282">
        <v>1</v>
      </c>
      <c r="K922" s="500" t="s">
        <v>4073</v>
      </c>
      <c r="L922" s="674">
        <v>66000</v>
      </c>
      <c r="M922" s="111">
        <v>2017</v>
      </c>
      <c r="N922" s="111" t="s">
        <v>188</v>
      </c>
      <c r="O922" s="611">
        <f t="shared" si="14"/>
        <v>66000</v>
      </c>
      <c r="P922" s="111" t="s">
        <v>98</v>
      </c>
      <c r="Q922" s="110" t="s">
        <v>200</v>
      </c>
      <c r="R922" s="110" t="s">
        <v>200</v>
      </c>
      <c r="S922" s="1084"/>
    </row>
    <row r="923" spans="1:19" s="47" customFormat="1" ht="24.95" customHeight="1">
      <c r="A923" s="518" t="s">
        <v>2007</v>
      </c>
      <c r="B923" s="639"/>
      <c r="C923" s="290" t="s">
        <v>2275</v>
      </c>
      <c r="D923" s="113" t="s">
        <v>2117</v>
      </c>
      <c r="E923" s="113" t="s">
        <v>2276</v>
      </c>
      <c r="F923" s="291" t="s">
        <v>2277</v>
      </c>
      <c r="G923" s="110" t="s">
        <v>200</v>
      </c>
      <c r="H923" s="215" t="s">
        <v>2159</v>
      </c>
      <c r="I923" s="110" t="s">
        <v>200</v>
      </c>
      <c r="J923" s="282">
        <v>1</v>
      </c>
      <c r="K923" s="500" t="s">
        <v>4073</v>
      </c>
      <c r="L923" s="674">
        <v>66000</v>
      </c>
      <c r="M923" s="111">
        <v>2017</v>
      </c>
      <c r="N923" s="111" t="s">
        <v>188</v>
      </c>
      <c r="O923" s="611">
        <f t="shared" ref="O923:O924" si="69">L923*J923</f>
        <v>66000</v>
      </c>
      <c r="P923" s="111" t="s">
        <v>98</v>
      </c>
      <c r="Q923" s="110" t="s">
        <v>200</v>
      </c>
      <c r="R923" s="110" t="s">
        <v>200</v>
      </c>
      <c r="S923" s="1018"/>
    </row>
    <row r="924" spans="1:19" s="47" customFormat="1" ht="24.95" customHeight="1">
      <c r="A924" s="518" t="s">
        <v>2007</v>
      </c>
      <c r="B924" s="639"/>
      <c r="C924" s="290" t="s">
        <v>2275</v>
      </c>
      <c r="D924" s="113" t="s">
        <v>2117</v>
      </c>
      <c r="E924" s="113" t="s">
        <v>2276</v>
      </c>
      <c r="F924" s="291" t="s">
        <v>2277</v>
      </c>
      <c r="G924" s="110" t="s">
        <v>200</v>
      </c>
      <c r="H924" s="215" t="s">
        <v>2159</v>
      </c>
      <c r="I924" s="110" t="s">
        <v>200</v>
      </c>
      <c r="J924" s="282">
        <v>1</v>
      </c>
      <c r="K924" s="500" t="s">
        <v>4073</v>
      </c>
      <c r="L924" s="674">
        <v>66000</v>
      </c>
      <c r="M924" s="111">
        <v>2017</v>
      </c>
      <c r="N924" s="111" t="s">
        <v>188</v>
      </c>
      <c r="O924" s="611">
        <f t="shared" si="69"/>
        <v>66000</v>
      </c>
      <c r="P924" s="111" t="s">
        <v>98</v>
      </c>
      <c r="Q924" s="110" t="s">
        <v>200</v>
      </c>
      <c r="R924" s="110" t="s">
        <v>200</v>
      </c>
      <c r="S924" s="1083" t="s">
        <v>2121</v>
      </c>
    </row>
    <row r="925" spans="1:19" s="47" customFormat="1" ht="24.95" customHeight="1">
      <c r="A925" s="518" t="s">
        <v>2007</v>
      </c>
      <c r="B925" s="639">
        <v>57</v>
      </c>
      <c r="C925" s="290" t="s">
        <v>2278</v>
      </c>
      <c r="D925" s="113" t="s">
        <v>2117</v>
      </c>
      <c r="E925" s="113" t="s">
        <v>2279</v>
      </c>
      <c r="F925" s="291" t="s">
        <v>2280</v>
      </c>
      <c r="G925" s="110" t="s">
        <v>200</v>
      </c>
      <c r="H925" s="215" t="s">
        <v>2137</v>
      </c>
      <c r="I925" s="110" t="s">
        <v>200</v>
      </c>
      <c r="J925" s="282">
        <v>1</v>
      </c>
      <c r="K925" s="500" t="s">
        <v>4073</v>
      </c>
      <c r="L925" s="674">
        <v>48000</v>
      </c>
      <c r="M925" s="111">
        <v>2017</v>
      </c>
      <c r="N925" s="111" t="s">
        <v>188</v>
      </c>
      <c r="O925" s="611">
        <f t="shared" si="14"/>
        <v>48000</v>
      </c>
      <c r="P925" s="111" t="s">
        <v>98</v>
      </c>
      <c r="Q925" s="110" t="s">
        <v>200</v>
      </c>
      <c r="R925" s="110" t="s">
        <v>200</v>
      </c>
      <c r="S925" s="1084"/>
    </row>
    <row r="926" spans="1:19" s="47" customFormat="1" ht="24.95" customHeight="1">
      <c r="A926" s="518" t="s">
        <v>2007</v>
      </c>
      <c r="B926" s="639"/>
      <c r="C926" s="290" t="s">
        <v>2278</v>
      </c>
      <c r="D926" s="113" t="s">
        <v>2117</v>
      </c>
      <c r="E926" s="113" t="s">
        <v>2279</v>
      </c>
      <c r="F926" s="291" t="s">
        <v>2280</v>
      </c>
      <c r="G926" s="110" t="s">
        <v>200</v>
      </c>
      <c r="H926" s="215" t="s">
        <v>2137</v>
      </c>
      <c r="I926" s="110" t="s">
        <v>200</v>
      </c>
      <c r="J926" s="282">
        <v>1</v>
      </c>
      <c r="K926" s="500" t="s">
        <v>4073</v>
      </c>
      <c r="L926" s="674">
        <v>48000</v>
      </c>
      <c r="M926" s="111">
        <v>2017</v>
      </c>
      <c r="N926" s="111" t="s">
        <v>188</v>
      </c>
      <c r="O926" s="611">
        <f t="shared" ref="O926:O927" si="70">L926*J926</f>
        <v>48000</v>
      </c>
      <c r="P926" s="111" t="s">
        <v>98</v>
      </c>
      <c r="Q926" s="110" t="s">
        <v>200</v>
      </c>
      <c r="R926" s="110" t="s">
        <v>200</v>
      </c>
      <c r="S926" s="1084"/>
    </row>
    <row r="927" spans="1:19" s="47" customFormat="1" ht="24.95" customHeight="1">
      <c r="A927" s="518" t="s">
        <v>2007</v>
      </c>
      <c r="B927" s="639"/>
      <c r="C927" s="290" t="s">
        <v>2278</v>
      </c>
      <c r="D927" s="113" t="s">
        <v>2117</v>
      </c>
      <c r="E927" s="113" t="s">
        <v>2279</v>
      </c>
      <c r="F927" s="291" t="s">
        <v>2280</v>
      </c>
      <c r="G927" s="110" t="s">
        <v>200</v>
      </c>
      <c r="H927" s="215" t="s">
        <v>2137</v>
      </c>
      <c r="I927" s="110" t="s">
        <v>200</v>
      </c>
      <c r="J927" s="282">
        <v>1</v>
      </c>
      <c r="K927" s="500" t="s">
        <v>4073</v>
      </c>
      <c r="L927" s="674">
        <v>48000</v>
      </c>
      <c r="M927" s="111">
        <v>2017</v>
      </c>
      <c r="N927" s="111" t="s">
        <v>188</v>
      </c>
      <c r="O927" s="611">
        <f t="shared" si="70"/>
        <v>48000</v>
      </c>
      <c r="P927" s="111" t="s">
        <v>98</v>
      </c>
      <c r="Q927" s="110" t="s">
        <v>200</v>
      </c>
      <c r="R927" s="110" t="s">
        <v>200</v>
      </c>
      <c r="S927" s="1084"/>
    </row>
    <row r="928" spans="1:19" s="47" customFormat="1" ht="24.95" customHeight="1">
      <c r="A928" s="518" t="s">
        <v>2007</v>
      </c>
      <c r="B928" s="639">
        <v>58</v>
      </c>
      <c r="C928" s="290" t="s">
        <v>2281</v>
      </c>
      <c r="D928" s="113" t="s">
        <v>2117</v>
      </c>
      <c r="E928" s="113" t="s">
        <v>2282</v>
      </c>
      <c r="F928" s="291" t="s">
        <v>2283</v>
      </c>
      <c r="G928" s="110" t="s">
        <v>200</v>
      </c>
      <c r="H928" s="215" t="s">
        <v>2284</v>
      </c>
      <c r="I928" s="110" t="s">
        <v>200</v>
      </c>
      <c r="J928" s="282">
        <v>1</v>
      </c>
      <c r="K928" s="500" t="s">
        <v>4073</v>
      </c>
      <c r="L928" s="674">
        <v>135000</v>
      </c>
      <c r="M928" s="111">
        <v>2017</v>
      </c>
      <c r="N928" s="111" t="s">
        <v>188</v>
      </c>
      <c r="O928" s="611">
        <f t="shared" si="14"/>
        <v>135000</v>
      </c>
      <c r="P928" s="111" t="s">
        <v>98</v>
      </c>
      <c r="Q928" s="110" t="s">
        <v>200</v>
      </c>
      <c r="R928" s="110" t="s">
        <v>200</v>
      </c>
      <c r="S928" s="1084"/>
    </row>
    <row r="929" spans="1:19" s="47" customFormat="1" ht="24.95" customHeight="1">
      <c r="A929" s="518" t="s">
        <v>2007</v>
      </c>
      <c r="B929" s="639"/>
      <c r="C929" s="290" t="s">
        <v>2281</v>
      </c>
      <c r="D929" s="113" t="s">
        <v>2117</v>
      </c>
      <c r="E929" s="113" t="s">
        <v>2282</v>
      </c>
      <c r="F929" s="291" t="s">
        <v>2283</v>
      </c>
      <c r="G929" s="110" t="s">
        <v>200</v>
      </c>
      <c r="H929" s="215" t="s">
        <v>2284</v>
      </c>
      <c r="I929" s="110" t="s">
        <v>200</v>
      </c>
      <c r="J929" s="282">
        <v>1</v>
      </c>
      <c r="K929" s="500" t="s">
        <v>4073</v>
      </c>
      <c r="L929" s="674">
        <v>135000</v>
      </c>
      <c r="M929" s="111">
        <v>2017</v>
      </c>
      <c r="N929" s="111" t="s">
        <v>188</v>
      </c>
      <c r="O929" s="611">
        <f t="shared" ref="O929:O930" si="71">L929*J929</f>
        <v>135000</v>
      </c>
      <c r="P929" s="111" t="s">
        <v>98</v>
      </c>
      <c r="Q929" s="110" t="s">
        <v>200</v>
      </c>
      <c r="R929" s="110" t="s">
        <v>200</v>
      </c>
      <c r="S929" s="1084"/>
    </row>
    <row r="930" spans="1:19" s="47" customFormat="1" ht="24.95" customHeight="1">
      <c r="A930" s="518" t="s">
        <v>2007</v>
      </c>
      <c r="B930" s="639"/>
      <c r="C930" s="290" t="s">
        <v>2281</v>
      </c>
      <c r="D930" s="113" t="s">
        <v>2117</v>
      </c>
      <c r="E930" s="113" t="s">
        <v>2282</v>
      </c>
      <c r="F930" s="291" t="s">
        <v>2283</v>
      </c>
      <c r="G930" s="110" t="s">
        <v>200</v>
      </c>
      <c r="H930" s="215" t="s">
        <v>2284</v>
      </c>
      <c r="I930" s="110" t="s">
        <v>200</v>
      </c>
      <c r="J930" s="282">
        <v>1</v>
      </c>
      <c r="K930" s="500" t="s">
        <v>4073</v>
      </c>
      <c r="L930" s="674">
        <v>135000</v>
      </c>
      <c r="M930" s="111">
        <v>2017</v>
      </c>
      <c r="N930" s="111" t="s">
        <v>188</v>
      </c>
      <c r="O930" s="611">
        <f t="shared" si="71"/>
        <v>135000</v>
      </c>
      <c r="P930" s="111" t="s">
        <v>98</v>
      </c>
      <c r="Q930" s="110" t="s">
        <v>200</v>
      </c>
      <c r="R930" s="110" t="s">
        <v>200</v>
      </c>
      <c r="S930" s="1084"/>
    </row>
    <row r="931" spans="1:19" s="47" customFormat="1" ht="24.95" customHeight="1">
      <c r="A931" s="518" t="s">
        <v>2007</v>
      </c>
      <c r="B931" s="639">
        <v>59</v>
      </c>
      <c r="C931" s="290" t="s">
        <v>2285</v>
      </c>
      <c r="D931" s="113" t="s">
        <v>2117</v>
      </c>
      <c r="E931" s="113" t="s">
        <v>2286</v>
      </c>
      <c r="F931" s="291" t="s">
        <v>2283</v>
      </c>
      <c r="G931" s="110" t="s">
        <v>200</v>
      </c>
      <c r="H931" s="215" t="s">
        <v>2284</v>
      </c>
      <c r="I931" s="110" t="s">
        <v>200</v>
      </c>
      <c r="J931" s="282">
        <v>1</v>
      </c>
      <c r="K931" s="500" t="s">
        <v>4073</v>
      </c>
      <c r="L931" s="674">
        <v>135000</v>
      </c>
      <c r="M931" s="111">
        <v>2017</v>
      </c>
      <c r="N931" s="111" t="s">
        <v>188</v>
      </c>
      <c r="O931" s="611">
        <f t="shared" si="14"/>
        <v>135000</v>
      </c>
      <c r="P931" s="111" t="s">
        <v>98</v>
      </c>
      <c r="Q931" s="110" t="s">
        <v>200</v>
      </c>
      <c r="R931" s="110" t="s">
        <v>200</v>
      </c>
      <c r="S931" s="1084"/>
    </row>
    <row r="932" spans="1:19" s="47" customFormat="1" ht="24.95" customHeight="1">
      <c r="A932" s="518" t="s">
        <v>2007</v>
      </c>
      <c r="B932" s="639"/>
      <c r="C932" s="290" t="s">
        <v>2285</v>
      </c>
      <c r="D932" s="113" t="s">
        <v>2117</v>
      </c>
      <c r="E932" s="113" t="s">
        <v>2286</v>
      </c>
      <c r="F932" s="291" t="s">
        <v>2283</v>
      </c>
      <c r="G932" s="110" t="s">
        <v>200</v>
      </c>
      <c r="H932" s="215" t="s">
        <v>2284</v>
      </c>
      <c r="I932" s="110" t="s">
        <v>200</v>
      </c>
      <c r="J932" s="282">
        <v>1</v>
      </c>
      <c r="K932" s="500" t="s">
        <v>4073</v>
      </c>
      <c r="L932" s="674">
        <v>135000</v>
      </c>
      <c r="M932" s="111">
        <v>2017</v>
      </c>
      <c r="N932" s="111" t="s">
        <v>188</v>
      </c>
      <c r="O932" s="611">
        <f t="shared" ref="O932:O933" si="72">L932*J932</f>
        <v>135000</v>
      </c>
      <c r="P932" s="111" t="s">
        <v>98</v>
      </c>
      <c r="Q932" s="110" t="s">
        <v>200</v>
      </c>
      <c r="R932" s="110" t="s">
        <v>200</v>
      </c>
      <c r="S932" s="1084"/>
    </row>
    <row r="933" spans="1:19" s="47" customFormat="1" ht="24.95" customHeight="1">
      <c r="A933" s="518" t="s">
        <v>2007</v>
      </c>
      <c r="B933" s="639"/>
      <c r="C933" s="290" t="s">
        <v>2285</v>
      </c>
      <c r="D933" s="113" t="s">
        <v>2117</v>
      </c>
      <c r="E933" s="113" t="s">
        <v>2286</v>
      </c>
      <c r="F933" s="291" t="s">
        <v>2283</v>
      </c>
      <c r="G933" s="110" t="s">
        <v>200</v>
      </c>
      <c r="H933" s="215" t="s">
        <v>2284</v>
      </c>
      <c r="I933" s="110" t="s">
        <v>200</v>
      </c>
      <c r="J933" s="282">
        <v>1</v>
      </c>
      <c r="K933" s="500" t="s">
        <v>4073</v>
      </c>
      <c r="L933" s="674">
        <v>135000</v>
      </c>
      <c r="M933" s="111">
        <v>2017</v>
      </c>
      <c r="N933" s="111" t="s">
        <v>188</v>
      </c>
      <c r="O933" s="611">
        <f t="shared" si="72"/>
        <v>135000</v>
      </c>
      <c r="P933" s="111" t="s">
        <v>98</v>
      </c>
      <c r="Q933" s="110" t="s">
        <v>200</v>
      </c>
      <c r="R933" s="110" t="s">
        <v>200</v>
      </c>
      <c r="S933" s="1084"/>
    </row>
    <row r="934" spans="1:19" s="47" customFormat="1" ht="24.95" customHeight="1">
      <c r="A934" s="518" t="s">
        <v>2007</v>
      </c>
      <c r="B934" s="639">
        <v>60</v>
      </c>
      <c r="C934" s="290" t="s">
        <v>2287</v>
      </c>
      <c r="D934" s="113" t="s">
        <v>2117</v>
      </c>
      <c r="E934" s="113" t="s">
        <v>2288</v>
      </c>
      <c r="F934" s="291" t="s">
        <v>2289</v>
      </c>
      <c r="G934" s="110" t="s">
        <v>200</v>
      </c>
      <c r="H934" s="215" t="s">
        <v>2159</v>
      </c>
      <c r="I934" s="110" t="s">
        <v>200</v>
      </c>
      <c r="J934" s="282">
        <v>1</v>
      </c>
      <c r="K934" s="500" t="s">
        <v>4073</v>
      </c>
      <c r="L934" s="674">
        <v>57000</v>
      </c>
      <c r="M934" s="111">
        <v>2017</v>
      </c>
      <c r="N934" s="111" t="s">
        <v>188</v>
      </c>
      <c r="O934" s="611">
        <f t="shared" si="14"/>
        <v>57000</v>
      </c>
      <c r="P934" s="111" t="s">
        <v>98</v>
      </c>
      <c r="Q934" s="110" t="s">
        <v>200</v>
      </c>
      <c r="R934" s="110" t="s">
        <v>200</v>
      </c>
      <c r="S934" s="1084"/>
    </row>
    <row r="935" spans="1:19" s="47" customFormat="1" ht="24.95" customHeight="1">
      <c r="A935" s="518" t="s">
        <v>2007</v>
      </c>
      <c r="B935" s="639"/>
      <c r="C935" s="290" t="s">
        <v>2287</v>
      </c>
      <c r="D935" s="113" t="s">
        <v>2117</v>
      </c>
      <c r="E935" s="113" t="s">
        <v>2288</v>
      </c>
      <c r="F935" s="291" t="s">
        <v>2289</v>
      </c>
      <c r="G935" s="110" t="s">
        <v>200</v>
      </c>
      <c r="H935" s="215" t="s">
        <v>2159</v>
      </c>
      <c r="I935" s="110" t="s">
        <v>200</v>
      </c>
      <c r="J935" s="282">
        <v>1</v>
      </c>
      <c r="K935" s="500" t="s">
        <v>4073</v>
      </c>
      <c r="L935" s="674">
        <v>57000</v>
      </c>
      <c r="M935" s="111">
        <v>2017</v>
      </c>
      <c r="N935" s="111" t="s">
        <v>188</v>
      </c>
      <c r="O935" s="611">
        <f t="shared" ref="O935:O936" si="73">L935*J935</f>
        <v>57000</v>
      </c>
      <c r="P935" s="111" t="s">
        <v>98</v>
      </c>
      <c r="Q935" s="110" t="s">
        <v>200</v>
      </c>
      <c r="R935" s="110" t="s">
        <v>200</v>
      </c>
      <c r="S935" s="1084"/>
    </row>
    <row r="936" spans="1:19" s="47" customFormat="1" ht="24.95" customHeight="1">
      <c r="A936" s="518" t="s">
        <v>2007</v>
      </c>
      <c r="B936" s="639"/>
      <c r="C936" s="290" t="s">
        <v>2287</v>
      </c>
      <c r="D936" s="113" t="s">
        <v>2117</v>
      </c>
      <c r="E936" s="113" t="s">
        <v>2288</v>
      </c>
      <c r="F936" s="291" t="s">
        <v>2289</v>
      </c>
      <c r="G936" s="110" t="s">
        <v>200</v>
      </c>
      <c r="H936" s="215" t="s">
        <v>2159</v>
      </c>
      <c r="I936" s="110" t="s">
        <v>200</v>
      </c>
      <c r="J936" s="282">
        <v>1</v>
      </c>
      <c r="K936" s="500" t="s">
        <v>4073</v>
      </c>
      <c r="L936" s="674">
        <v>57000</v>
      </c>
      <c r="M936" s="111">
        <v>2017</v>
      </c>
      <c r="N936" s="111" t="s">
        <v>188</v>
      </c>
      <c r="O936" s="611">
        <f t="shared" si="73"/>
        <v>57000</v>
      </c>
      <c r="P936" s="111" t="s">
        <v>98</v>
      </c>
      <c r="Q936" s="110" t="s">
        <v>200</v>
      </c>
      <c r="R936" s="110" t="s">
        <v>200</v>
      </c>
      <c r="S936" s="1084"/>
    </row>
    <row r="937" spans="1:19" s="47" customFormat="1" ht="24.95" customHeight="1">
      <c r="A937" s="518" t="s">
        <v>2007</v>
      </c>
      <c r="B937" s="639">
        <v>61</v>
      </c>
      <c r="C937" s="290" t="s">
        <v>2290</v>
      </c>
      <c r="D937" s="113" t="s">
        <v>2117</v>
      </c>
      <c r="E937" s="113" t="s">
        <v>2291</v>
      </c>
      <c r="F937" s="292" t="s">
        <v>2292</v>
      </c>
      <c r="G937" s="110" t="s">
        <v>200</v>
      </c>
      <c r="H937" s="215" t="s">
        <v>2137</v>
      </c>
      <c r="I937" s="110" t="s">
        <v>200</v>
      </c>
      <c r="J937" s="282">
        <v>1</v>
      </c>
      <c r="K937" s="500" t="s">
        <v>4073</v>
      </c>
      <c r="L937" s="674">
        <v>39000</v>
      </c>
      <c r="M937" s="111">
        <v>2017</v>
      </c>
      <c r="N937" s="111" t="s">
        <v>188</v>
      </c>
      <c r="O937" s="611">
        <f t="shared" si="14"/>
        <v>39000</v>
      </c>
      <c r="P937" s="111" t="s">
        <v>98</v>
      </c>
      <c r="Q937" s="110" t="s">
        <v>200</v>
      </c>
      <c r="R937" s="110" t="s">
        <v>200</v>
      </c>
      <c r="S937" s="1084"/>
    </row>
    <row r="938" spans="1:19" s="47" customFormat="1" ht="24.95" customHeight="1">
      <c r="A938" s="518" t="s">
        <v>2007</v>
      </c>
      <c r="B938" s="639"/>
      <c r="C938" s="290" t="s">
        <v>2290</v>
      </c>
      <c r="D938" s="113" t="s">
        <v>2117</v>
      </c>
      <c r="E938" s="113" t="s">
        <v>2291</v>
      </c>
      <c r="F938" s="292" t="s">
        <v>2292</v>
      </c>
      <c r="G938" s="110" t="s">
        <v>200</v>
      </c>
      <c r="H938" s="215" t="s">
        <v>2137</v>
      </c>
      <c r="I938" s="110" t="s">
        <v>200</v>
      </c>
      <c r="J938" s="282">
        <v>1</v>
      </c>
      <c r="K938" s="500" t="s">
        <v>4073</v>
      </c>
      <c r="L938" s="674">
        <v>39000</v>
      </c>
      <c r="M938" s="111">
        <v>2017</v>
      </c>
      <c r="N938" s="111" t="s">
        <v>188</v>
      </c>
      <c r="O938" s="611">
        <f t="shared" ref="O938:O939" si="74">L938*J938</f>
        <v>39000</v>
      </c>
      <c r="P938" s="111" t="s">
        <v>98</v>
      </c>
      <c r="Q938" s="110" t="s">
        <v>200</v>
      </c>
      <c r="R938" s="110" t="s">
        <v>200</v>
      </c>
      <c r="S938" s="1084"/>
    </row>
    <row r="939" spans="1:19" s="47" customFormat="1" ht="24.95" customHeight="1">
      <c r="A939" s="518" t="s">
        <v>2007</v>
      </c>
      <c r="B939" s="639"/>
      <c r="C939" s="290" t="s">
        <v>2290</v>
      </c>
      <c r="D939" s="113" t="s">
        <v>2117</v>
      </c>
      <c r="E939" s="113" t="s">
        <v>2291</v>
      </c>
      <c r="F939" s="292" t="s">
        <v>2292</v>
      </c>
      <c r="G939" s="110" t="s">
        <v>200</v>
      </c>
      <c r="H939" s="215" t="s">
        <v>2137</v>
      </c>
      <c r="I939" s="110" t="s">
        <v>200</v>
      </c>
      <c r="J939" s="282">
        <v>1</v>
      </c>
      <c r="K939" s="500" t="s">
        <v>4073</v>
      </c>
      <c r="L939" s="674">
        <v>39000</v>
      </c>
      <c r="M939" s="111">
        <v>2017</v>
      </c>
      <c r="N939" s="111" t="s">
        <v>188</v>
      </c>
      <c r="O939" s="611">
        <f t="shared" si="74"/>
        <v>39000</v>
      </c>
      <c r="P939" s="111" t="s">
        <v>98</v>
      </c>
      <c r="Q939" s="110" t="s">
        <v>200</v>
      </c>
      <c r="R939" s="110" t="s">
        <v>200</v>
      </c>
      <c r="S939" s="1084"/>
    </row>
    <row r="940" spans="1:19" s="47" customFormat="1" ht="24.95" customHeight="1">
      <c r="A940" s="518" t="s">
        <v>2007</v>
      </c>
      <c r="B940" s="639">
        <v>62</v>
      </c>
      <c r="C940" s="290" t="s">
        <v>2293</v>
      </c>
      <c r="D940" s="113" t="s">
        <v>2117</v>
      </c>
      <c r="E940" s="113" t="s">
        <v>2294</v>
      </c>
      <c r="F940" s="292" t="s">
        <v>2289</v>
      </c>
      <c r="G940" s="110" t="s">
        <v>200</v>
      </c>
      <c r="H940" s="215" t="s">
        <v>2159</v>
      </c>
      <c r="I940" s="110" t="s">
        <v>200</v>
      </c>
      <c r="J940" s="282">
        <v>1</v>
      </c>
      <c r="K940" s="500" t="s">
        <v>4073</v>
      </c>
      <c r="L940" s="674">
        <v>57000</v>
      </c>
      <c r="M940" s="111">
        <v>2017</v>
      </c>
      <c r="N940" s="111" t="s">
        <v>188</v>
      </c>
      <c r="O940" s="611">
        <f t="shared" si="14"/>
        <v>57000</v>
      </c>
      <c r="P940" s="111" t="s">
        <v>98</v>
      </c>
      <c r="Q940" s="110" t="s">
        <v>200</v>
      </c>
      <c r="R940" s="110" t="s">
        <v>200</v>
      </c>
      <c r="S940" s="1084"/>
    </row>
    <row r="941" spans="1:19" s="47" customFormat="1" ht="24.95" customHeight="1">
      <c r="A941" s="518" t="s">
        <v>2007</v>
      </c>
      <c r="B941" s="639"/>
      <c r="C941" s="290" t="s">
        <v>2293</v>
      </c>
      <c r="D941" s="113" t="s">
        <v>2117</v>
      </c>
      <c r="E941" s="113" t="s">
        <v>2294</v>
      </c>
      <c r="F941" s="292" t="s">
        <v>2289</v>
      </c>
      <c r="G941" s="110" t="s">
        <v>200</v>
      </c>
      <c r="H941" s="215" t="s">
        <v>2159</v>
      </c>
      <c r="I941" s="110" t="s">
        <v>200</v>
      </c>
      <c r="J941" s="282">
        <v>1</v>
      </c>
      <c r="K941" s="500" t="s">
        <v>4073</v>
      </c>
      <c r="L941" s="674">
        <v>57000</v>
      </c>
      <c r="M941" s="111">
        <v>2017</v>
      </c>
      <c r="N941" s="111" t="s">
        <v>188</v>
      </c>
      <c r="O941" s="611">
        <f t="shared" ref="O941:O942" si="75">L941*J941</f>
        <v>57000</v>
      </c>
      <c r="P941" s="111" t="s">
        <v>98</v>
      </c>
      <c r="Q941" s="110" t="s">
        <v>200</v>
      </c>
      <c r="R941" s="110" t="s">
        <v>200</v>
      </c>
      <c r="S941" s="1084"/>
    </row>
    <row r="942" spans="1:19" s="47" customFormat="1" ht="24.95" customHeight="1">
      <c r="A942" s="518" t="s">
        <v>2007</v>
      </c>
      <c r="B942" s="639"/>
      <c r="C942" s="290" t="s">
        <v>2293</v>
      </c>
      <c r="D942" s="113" t="s">
        <v>2117</v>
      </c>
      <c r="E942" s="113" t="s">
        <v>2294</v>
      </c>
      <c r="F942" s="292" t="s">
        <v>2289</v>
      </c>
      <c r="G942" s="110" t="s">
        <v>200</v>
      </c>
      <c r="H942" s="215" t="s">
        <v>2159</v>
      </c>
      <c r="I942" s="110" t="s">
        <v>200</v>
      </c>
      <c r="J942" s="282">
        <v>1</v>
      </c>
      <c r="K942" s="500" t="s">
        <v>4073</v>
      </c>
      <c r="L942" s="674">
        <v>57000</v>
      </c>
      <c r="M942" s="111">
        <v>2017</v>
      </c>
      <c r="N942" s="111" t="s">
        <v>188</v>
      </c>
      <c r="O942" s="611">
        <f t="shared" si="75"/>
        <v>57000</v>
      </c>
      <c r="P942" s="111" t="s">
        <v>98</v>
      </c>
      <c r="Q942" s="110" t="s">
        <v>200</v>
      </c>
      <c r="R942" s="110" t="s">
        <v>200</v>
      </c>
      <c r="S942" s="1084"/>
    </row>
    <row r="943" spans="1:19" s="47" customFormat="1" ht="24.95" customHeight="1">
      <c r="A943" s="518" t="s">
        <v>2007</v>
      </c>
      <c r="B943" s="639">
        <v>63</v>
      </c>
      <c r="C943" s="290" t="s">
        <v>2295</v>
      </c>
      <c r="D943" s="113" t="s">
        <v>2117</v>
      </c>
      <c r="E943" s="113" t="s">
        <v>2296</v>
      </c>
      <c r="F943" s="293" t="s">
        <v>2297</v>
      </c>
      <c r="G943" s="110" t="s">
        <v>200</v>
      </c>
      <c r="H943" s="215" t="s">
        <v>2298</v>
      </c>
      <c r="I943" s="110" t="s">
        <v>200</v>
      </c>
      <c r="J943" s="282">
        <v>1</v>
      </c>
      <c r="K943" s="500" t="s">
        <v>4073</v>
      </c>
      <c r="L943" s="674">
        <v>63000</v>
      </c>
      <c r="M943" s="111">
        <v>2017</v>
      </c>
      <c r="N943" s="111" t="s">
        <v>188</v>
      </c>
      <c r="O943" s="611">
        <f t="shared" si="14"/>
        <v>63000</v>
      </c>
      <c r="P943" s="111" t="s">
        <v>98</v>
      </c>
      <c r="Q943" s="110" t="s">
        <v>200</v>
      </c>
      <c r="R943" s="110" t="s">
        <v>200</v>
      </c>
      <c r="S943" s="1084"/>
    </row>
    <row r="944" spans="1:19" s="47" customFormat="1" ht="24.95" customHeight="1">
      <c r="A944" s="518" t="s">
        <v>2007</v>
      </c>
      <c r="B944" s="639"/>
      <c r="C944" s="290" t="s">
        <v>2295</v>
      </c>
      <c r="D944" s="113" t="s">
        <v>2117</v>
      </c>
      <c r="E944" s="113" t="s">
        <v>2296</v>
      </c>
      <c r="F944" s="293" t="s">
        <v>2297</v>
      </c>
      <c r="G944" s="110" t="s">
        <v>200</v>
      </c>
      <c r="H944" s="215" t="s">
        <v>2298</v>
      </c>
      <c r="I944" s="110" t="s">
        <v>200</v>
      </c>
      <c r="J944" s="282">
        <v>1</v>
      </c>
      <c r="K944" s="500" t="s">
        <v>4073</v>
      </c>
      <c r="L944" s="674">
        <v>63000</v>
      </c>
      <c r="M944" s="111">
        <v>2017</v>
      </c>
      <c r="N944" s="111" t="s">
        <v>188</v>
      </c>
      <c r="O944" s="611">
        <f t="shared" ref="O944:O945" si="76">L944*J944</f>
        <v>63000</v>
      </c>
      <c r="P944" s="111" t="s">
        <v>98</v>
      </c>
      <c r="Q944" s="110" t="s">
        <v>200</v>
      </c>
      <c r="R944" s="110" t="s">
        <v>200</v>
      </c>
      <c r="S944" s="1084"/>
    </row>
    <row r="945" spans="1:19" s="47" customFormat="1" ht="24.95" customHeight="1">
      <c r="A945" s="518" t="s">
        <v>2007</v>
      </c>
      <c r="B945" s="639"/>
      <c r="C945" s="290" t="s">
        <v>2295</v>
      </c>
      <c r="D945" s="113" t="s">
        <v>2117</v>
      </c>
      <c r="E945" s="113" t="s">
        <v>2296</v>
      </c>
      <c r="F945" s="293" t="s">
        <v>2297</v>
      </c>
      <c r="G945" s="110" t="s">
        <v>200</v>
      </c>
      <c r="H945" s="215" t="s">
        <v>2298</v>
      </c>
      <c r="I945" s="110" t="s">
        <v>200</v>
      </c>
      <c r="J945" s="282">
        <v>1</v>
      </c>
      <c r="K945" s="500" t="s">
        <v>4073</v>
      </c>
      <c r="L945" s="674">
        <v>63000</v>
      </c>
      <c r="M945" s="111">
        <v>2017</v>
      </c>
      <c r="N945" s="111" t="s">
        <v>188</v>
      </c>
      <c r="O945" s="611">
        <f t="shared" si="76"/>
        <v>63000</v>
      </c>
      <c r="P945" s="111" t="s">
        <v>98</v>
      </c>
      <c r="Q945" s="110" t="s">
        <v>200</v>
      </c>
      <c r="R945" s="110" t="s">
        <v>200</v>
      </c>
      <c r="S945" s="1084"/>
    </row>
    <row r="946" spans="1:19" s="47" customFormat="1" ht="24.95" customHeight="1">
      <c r="A946" s="518" t="s">
        <v>2007</v>
      </c>
      <c r="B946" s="639">
        <v>64</v>
      </c>
      <c r="C946" s="290" t="s">
        <v>2299</v>
      </c>
      <c r="D946" s="113" t="s">
        <v>2117</v>
      </c>
      <c r="E946" s="113" t="s">
        <v>2300</v>
      </c>
      <c r="F946" s="293" t="s">
        <v>2301</v>
      </c>
      <c r="G946" s="110" t="s">
        <v>200</v>
      </c>
      <c r="H946" s="215" t="s">
        <v>2302</v>
      </c>
      <c r="I946" s="110" t="s">
        <v>200</v>
      </c>
      <c r="J946" s="282">
        <v>1</v>
      </c>
      <c r="K946" s="500" t="s">
        <v>4073</v>
      </c>
      <c r="L946" s="674">
        <v>75000</v>
      </c>
      <c r="M946" s="111">
        <v>2017</v>
      </c>
      <c r="N946" s="111" t="s">
        <v>188</v>
      </c>
      <c r="O946" s="611">
        <f t="shared" si="14"/>
        <v>75000</v>
      </c>
      <c r="P946" s="111" t="s">
        <v>98</v>
      </c>
      <c r="Q946" s="110" t="s">
        <v>200</v>
      </c>
      <c r="R946" s="110" t="s">
        <v>200</v>
      </c>
      <c r="S946" s="1084"/>
    </row>
    <row r="947" spans="1:19" s="47" customFormat="1" ht="24.95" customHeight="1">
      <c r="A947" s="518" t="s">
        <v>2007</v>
      </c>
      <c r="B947" s="639"/>
      <c r="C947" s="290" t="s">
        <v>2299</v>
      </c>
      <c r="D947" s="113" t="s">
        <v>2117</v>
      </c>
      <c r="E947" s="113" t="s">
        <v>2300</v>
      </c>
      <c r="F947" s="293" t="s">
        <v>2301</v>
      </c>
      <c r="G947" s="110" t="s">
        <v>200</v>
      </c>
      <c r="H947" s="215" t="s">
        <v>2302</v>
      </c>
      <c r="I947" s="110" t="s">
        <v>200</v>
      </c>
      <c r="J947" s="282">
        <v>1</v>
      </c>
      <c r="K947" s="500" t="s">
        <v>4073</v>
      </c>
      <c r="L947" s="674">
        <v>75000</v>
      </c>
      <c r="M947" s="111">
        <v>2017</v>
      </c>
      <c r="N947" s="111" t="s">
        <v>188</v>
      </c>
      <c r="O947" s="611">
        <f t="shared" ref="O947:O948" si="77">L947*J947</f>
        <v>75000</v>
      </c>
      <c r="P947" s="111" t="s">
        <v>98</v>
      </c>
      <c r="Q947" s="110" t="s">
        <v>200</v>
      </c>
      <c r="R947" s="110" t="s">
        <v>200</v>
      </c>
      <c r="S947" s="1084"/>
    </row>
    <row r="948" spans="1:19" s="47" customFormat="1" ht="24.95" customHeight="1">
      <c r="A948" s="518" t="s">
        <v>2007</v>
      </c>
      <c r="B948" s="639"/>
      <c r="C948" s="290" t="s">
        <v>2299</v>
      </c>
      <c r="D948" s="113" t="s">
        <v>2117</v>
      </c>
      <c r="E948" s="113" t="s">
        <v>2300</v>
      </c>
      <c r="F948" s="293" t="s">
        <v>2301</v>
      </c>
      <c r="G948" s="110" t="s">
        <v>200</v>
      </c>
      <c r="H948" s="215" t="s">
        <v>2302</v>
      </c>
      <c r="I948" s="110" t="s">
        <v>200</v>
      </c>
      <c r="J948" s="282">
        <v>1</v>
      </c>
      <c r="K948" s="500" t="s">
        <v>4073</v>
      </c>
      <c r="L948" s="674">
        <v>75000</v>
      </c>
      <c r="M948" s="111">
        <v>2017</v>
      </c>
      <c r="N948" s="111" t="s">
        <v>188</v>
      </c>
      <c r="O948" s="611">
        <f t="shared" si="77"/>
        <v>75000</v>
      </c>
      <c r="P948" s="111" t="s">
        <v>98</v>
      </c>
      <c r="Q948" s="110" t="s">
        <v>200</v>
      </c>
      <c r="R948" s="110" t="s">
        <v>200</v>
      </c>
      <c r="S948" s="1018"/>
    </row>
    <row r="949" spans="1:19" s="47" customFormat="1" ht="24.95" customHeight="1">
      <c r="A949" s="518" t="s">
        <v>2007</v>
      </c>
      <c r="B949" s="639">
        <v>65</v>
      </c>
      <c r="C949" s="290" t="s">
        <v>2303</v>
      </c>
      <c r="D949" s="113" t="s">
        <v>2117</v>
      </c>
      <c r="E949" s="113" t="s">
        <v>2304</v>
      </c>
      <c r="F949" s="293" t="s">
        <v>2305</v>
      </c>
      <c r="G949" s="110" t="s">
        <v>200</v>
      </c>
      <c r="H949" s="215" t="s">
        <v>2306</v>
      </c>
      <c r="I949" s="110" t="s">
        <v>200</v>
      </c>
      <c r="J949" s="282">
        <v>1</v>
      </c>
      <c r="K949" s="500" t="s">
        <v>4073</v>
      </c>
      <c r="L949" s="674">
        <v>102000</v>
      </c>
      <c r="M949" s="111">
        <v>2017</v>
      </c>
      <c r="N949" s="111" t="s">
        <v>188</v>
      </c>
      <c r="O949" s="611">
        <f t="shared" si="14"/>
        <v>102000</v>
      </c>
      <c r="P949" s="111" t="s">
        <v>98</v>
      </c>
      <c r="Q949" s="110" t="s">
        <v>200</v>
      </c>
      <c r="R949" s="110" t="s">
        <v>200</v>
      </c>
      <c r="S949" s="1083" t="s">
        <v>2121</v>
      </c>
    </row>
    <row r="950" spans="1:19" s="47" customFormat="1" ht="24.95" customHeight="1">
      <c r="A950" s="518" t="s">
        <v>2007</v>
      </c>
      <c r="B950" s="639"/>
      <c r="C950" s="290" t="s">
        <v>2303</v>
      </c>
      <c r="D950" s="113" t="s">
        <v>2117</v>
      </c>
      <c r="E950" s="113" t="s">
        <v>2304</v>
      </c>
      <c r="F950" s="293" t="s">
        <v>2305</v>
      </c>
      <c r="G950" s="110" t="s">
        <v>200</v>
      </c>
      <c r="H950" s="215" t="s">
        <v>2306</v>
      </c>
      <c r="I950" s="110" t="s">
        <v>200</v>
      </c>
      <c r="J950" s="282">
        <v>1</v>
      </c>
      <c r="K950" s="500" t="s">
        <v>4073</v>
      </c>
      <c r="L950" s="674">
        <v>102000</v>
      </c>
      <c r="M950" s="111">
        <v>2017</v>
      </c>
      <c r="N950" s="111" t="s">
        <v>188</v>
      </c>
      <c r="O950" s="611">
        <f t="shared" ref="O950:O951" si="78">L950*J950</f>
        <v>102000</v>
      </c>
      <c r="P950" s="111" t="s">
        <v>98</v>
      </c>
      <c r="Q950" s="110" t="s">
        <v>200</v>
      </c>
      <c r="R950" s="110" t="s">
        <v>200</v>
      </c>
      <c r="S950" s="1084"/>
    </row>
    <row r="951" spans="1:19" s="47" customFormat="1" ht="24.95" customHeight="1">
      <c r="A951" s="518" t="s">
        <v>2007</v>
      </c>
      <c r="B951" s="639"/>
      <c r="C951" s="290" t="s">
        <v>2303</v>
      </c>
      <c r="D951" s="113" t="s">
        <v>2117</v>
      </c>
      <c r="E951" s="113" t="s">
        <v>2304</v>
      </c>
      <c r="F951" s="293" t="s">
        <v>2305</v>
      </c>
      <c r="G951" s="110" t="s">
        <v>200</v>
      </c>
      <c r="H951" s="215" t="s">
        <v>2306</v>
      </c>
      <c r="I951" s="110" t="s">
        <v>200</v>
      </c>
      <c r="J951" s="282">
        <v>1</v>
      </c>
      <c r="K951" s="500" t="s">
        <v>4073</v>
      </c>
      <c r="L951" s="674">
        <v>102000</v>
      </c>
      <c r="M951" s="111">
        <v>2017</v>
      </c>
      <c r="N951" s="111" t="s">
        <v>188</v>
      </c>
      <c r="O951" s="611">
        <f t="shared" si="78"/>
        <v>102000</v>
      </c>
      <c r="P951" s="111" t="s">
        <v>98</v>
      </c>
      <c r="Q951" s="110" t="s">
        <v>200</v>
      </c>
      <c r="R951" s="110" t="s">
        <v>200</v>
      </c>
      <c r="S951" s="1084"/>
    </row>
    <row r="952" spans="1:19" s="47" customFormat="1" ht="24.95" customHeight="1">
      <c r="A952" s="518" t="s">
        <v>2007</v>
      </c>
      <c r="B952" s="639">
        <v>66</v>
      </c>
      <c r="C952" s="290" t="s">
        <v>2307</v>
      </c>
      <c r="D952" s="113" t="s">
        <v>2117</v>
      </c>
      <c r="E952" s="113" t="s">
        <v>2308</v>
      </c>
      <c r="F952" s="294" t="s">
        <v>2309</v>
      </c>
      <c r="G952" s="110" t="s">
        <v>200</v>
      </c>
      <c r="H952" s="215" t="s">
        <v>2186</v>
      </c>
      <c r="I952" s="110" t="s">
        <v>200</v>
      </c>
      <c r="J952" s="282">
        <v>1</v>
      </c>
      <c r="K952" s="500" t="s">
        <v>4073</v>
      </c>
      <c r="L952" s="674">
        <v>48000</v>
      </c>
      <c r="M952" s="111">
        <v>2017</v>
      </c>
      <c r="N952" s="111" t="s">
        <v>188</v>
      </c>
      <c r="O952" s="611">
        <f t="shared" ref="O952:O1141" si="79">L952*J952</f>
        <v>48000</v>
      </c>
      <c r="P952" s="111" t="s">
        <v>98</v>
      </c>
      <c r="Q952" s="110" t="s">
        <v>200</v>
      </c>
      <c r="R952" s="110" t="s">
        <v>200</v>
      </c>
      <c r="S952" s="1084"/>
    </row>
    <row r="953" spans="1:19" s="47" customFormat="1" ht="24.95" customHeight="1">
      <c r="A953" s="518" t="s">
        <v>2007</v>
      </c>
      <c r="B953" s="639"/>
      <c r="C953" s="290" t="s">
        <v>2307</v>
      </c>
      <c r="D953" s="113" t="s">
        <v>2117</v>
      </c>
      <c r="E953" s="113" t="s">
        <v>2308</v>
      </c>
      <c r="F953" s="294" t="s">
        <v>2309</v>
      </c>
      <c r="G953" s="110" t="s">
        <v>200</v>
      </c>
      <c r="H953" s="215" t="s">
        <v>2186</v>
      </c>
      <c r="I953" s="110" t="s">
        <v>200</v>
      </c>
      <c r="J953" s="282">
        <v>1</v>
      </c>
      <c r="K953" s="500" t="s">
        <v>4073</v>
      </c>
      <c r="L953" s="674">
        <v>48000</v>
      </c>
      <c r="M953" s="111">
        <v>2017</v>
      </c>
      <c r="N953" s="111" t="s">
        <v>188</v>
      </c>
      <c r="O953" s="611">
        <f t="shared" ref="O953:O954" si="80">L953*J953</f>
        <v>48000</v>
      </c>
      <c r="P953" s="111" t="s">
        <v>98</v>
      </c>
      <c r="Q953" s="110" t="s">
        <v>200</v>
      </c>
      <c r="R953" s="110" t="s">
        <v>200</v>
      </c>
      <c r="S953" s="1084"/>
    </row>
    <row r="954" spans="1:19" s="47" customFormat="1" ht="24.95" customHeight="1">
      <c r="A954" s="518" t="s">
        <v>2007</v>
      </c>
      <c r="B954" s="639"/>
      <c r="C954" s="290" t="s">
        <v>2307</v>
      </c>
      <c r="D954" s="113" t="s">
        <v>2117</v>
      </c>
      <c r="E954" s="113" t="s">
        <v>2308</v>
      </c>
      <c r="F954" s="294" t="s">
        <v>2309</v>
      </c>
      <c r="G954" s="110" t="s">
        <v>200</v>
      </c>
      <c r="H954" s="215" t="s">
        <v>2186</v>
      </c>
      <c r="I954" s="110" t="s">
        <v>200</v>
      </c>
      <c r="J954" s="282">
        <v>1</v>
      </c>
      <c r="K954" s="500" t="s">
        <v>4073</v>
      </c>
      <c r="L954" s="674">
        <v>48000</v>
      </c>
      <c r="M954" s="111">
        <v>2017</v>
      </c>
      <c r="N954" s="111" t="s">
        <v>188</v>
      </c>
      <c r="O954" s="611">
        <f t="shared" si="80"/>
        <v>48000</v>
      </c>
      <c r="P954" s="111" t="s">
        <v>98</v>
      </c>
      <c r="Q954" s="110" t="s">
        <v>200</v>
      </c>
      <c r="R954" s="110" t="s">
        <v>200</v>
      </c>
      <c r="S954" s="1084"/>
    </row>
    <row r="955" spans="1:19" s="47" customFormat="1" ht="24.95" customHeight="1">
      <c r="A955" s="518" t="s">
        <v>2007</v>
      </c>
      <c r="B955" s="639">
        <v>67</v>
      </c>
      <c r="C955" s="290" t="s">
        <v>2310</v>
      </c>
      <c r="D955" s="113" t="s">
        <v>2117</v>
      </c>
      <c r="E955" s="113" t="s">
        <v>2311</v>
      </c>
      <c r="F955" s="294" t="s">
        <v>2312</v>
      </c>
      <c r="G955" s="110" t="s">
        <v>200</v>
      </c>
      <c r="H955" s="215" t="s">
        <v>2186</v>
      </c>
      <c r="I955" s="110" t="s">
        <v>200</v>
      </c>
      <c r="J955" s="282">
        <v>1</v>
      </c>
      <c r="K955" s="500" t="s">
        <v>4073</v>
      </c>
      <c r="L955" s="674">
        <v>72000</v>
      </c>
      <c r="M955" s="111">
        <v>2017</v>
      </c>
      <c r="N955" s="111" t="s">
        <v>188</v>
      </c>
      <c r="O955" s="611">
        <f t="shared" si="79"/>
        <v>72000</v>
      </c>
      <c r="P955" s="111" t="s">
        <v>98</v>
      </c>
      <c r="Q955" s="110" t="s">
        <v>200</v>
      </c>
      <c r="R955" s="110" t="s">
        <v>200</v>
      </c>
      <c r="S955" s="1084"/>
    </row>
    <row r="956" spans="1:19" s="47" customFormat="1" ht="24.95" customHeight="1">
      <c r="A956" s="518" t="s">
        <v>2007</v>
      </c>
      <c r="B956" s="639"/>
      <c r="C956" s="290" t="s">
        <v>2310</v>
      </c>
      <c r="D956" s="113" t="s">
        <v>2117</v>
      </c>
      <c r="E956" s="113" t="s">
        <v>2311</v>
      </c>
      <c r="F956" s="294" t="s">
        <v>2312</v>
      </c>
      <c r="G956" s="110" t="s">
        <v>200</v>
      </c>
      <c r="H956" s="215" t="s">
        <v>2186</v>
      </c>
      <c r="I956" s="110" t="s">
        <v>200</v>
      </c>
      <c r="J956" s="282">
        <v>1</v>
      </c>
      <c r="K956" s="500" t="s">
        <v>4073</v>
      </c>
      <c r="L956" s="674">
        <v>72000</v>
      </c>
      <c r="M956" s="111">
        <v>2017</v>
      </c>
      <c r="N956" s="111" t="s">
        <v>188</v>
      </c>
      <c r="O956" s="611">
        <f t="shared" ref="O956:O957" si="81">L956*J956</f>
        <v>72000</v>
      </c>
      <c r="P956" s="111" t="s">
        <v>98</v>
      </c>
      <c r="Q956" s="110" t="s">
        <v>200</v>
      </c>
      <c r="R956" s="110" t="s">
        <v>200</v>
      </c>
      <c r="S956" s="1084"/>
    </row>
    <row r="957" spans="1:19" s="47" customFormat="1" ht="24.95" customHeight="1">
      <c r="A957" s="518" t="s">
        <v>2007</v>
      </c>
      <c r="B957" s="639"/>
      <c r="C957" s="290" t="s">
        <v>2310</v>
      </c>
      <c r="D957" s="113" t="s">
        <v>2117</v>
      </c>
      <c r="E957" s="113" t="s">
        <v>2311</v>
      </c>
      <c r="F957" s="294" t="s">
        <v>2312</v>
      </c>
      <c r="G957" s="110" t="s">
        <v>200</v>
      </c>
      <c r="H957" s="215" t="s">
        <v>2186</v>
      </c>
      <c r="I957" s="110" t="s">
        <v>200</v>
      </c>
      <c r="J957" s="282">
        <v>1</v>
      </c>
      <c r="K957" s="500" t="s">
        <v>4073</v>
      </c>
      <c r="L957" s="674">
        <v>72000</v>
      </c>
      <c r="M957" s="111">
        <v>2017</v>
      </c>
      <c r="N957" s="111" t="s">
        <v>188</v>
      </c>
      <c r="O957" s="611">
        <f t="shared" si="81"/>
        <v>72000</v>
      </c>
      <c r="P957" s="111" t="s">
        <v>98</v>
      </c>
      <c r="Q957" s="110" t="s">
        <v>200</v>
      </c>
      <c r="R957" s="110" t="s">
        <v>200</v>
      </c>
      <c r="S957" s="1084"/>
    </row>
    <row r="958" spans="1:19" s="47" customFormat="1" ht="24.95" customHeight="1">
      <c r="A958" s="518" t="s">
        <v>2007</v>
      </c>
      <c r="B958" s="639">
        <v>68</v>
      </c>
      <c r="C958" s="290" t="s">
        <v>2313</v>
      </c>
      <c r="D958" s="113" t="s">
        <v>2117</v>
      </c>
      <c r="E958" s="113" t="s">
        <v>2314</v>
      </c>
      <c r="F958" s="295" t="s">
        <v>2315</v>
      </c>
      <c r="G958" s="110" t="s">
        <v>200</v>
      </c>
      <c r="H958" s="215" t="s">
        <v>2225</v>
      </c>
      <c r="I958" s="110" t="s">
        <v>200</v>
      </c>
      <c r="J958" s="282">
        <v>1</v>
      </c>
      <c r="K958" s="500" t="s">
        <v>4073</v>
      </c>
      <c r="L958" s="674">
        <v>69000</v>
      </c>
      <c r="M958" s="111">
        <v>2017</v>
      </c>
      <c r="N958" s="111" t="s">
        <v>188</v>
      </c>
      <c r="O958" s="611">
        <f t="shared" si="79"/>
        <v>69000</v>
      </c>
      <c r="P958" s="111" t="s">
        <v>98</v>
      </c>
      <c r="Q958" s="110" t="s">
        <v>200</v>
      </c>
      <c r="R958" s="110" t="s">
        <v>200</v>
      </c>
      <c r="S958" s="1084"/>
    </row>
    <row r="959" spans="1:19" s="47" customFormat="1" ht="24.95" customHeight="1">
      <c r="A959" s="518" t="s">
        <v>2007</v>
      </c>
      <c r="B959" s="639"/>
      <c r="C959" s="290" t="s">
        <v>2313</v>
      </c>
      <c r="D959" s="113" t="s">
        <v>2117</v>
      </c>
      <c r="E959" s="113" t="s">
        <v>2314</v>
      </c>
      <c r="F959" s="295" t="s">
        <v>2315</v>
      </c>
      <c r="G959" s="110" t="s">
        <v>200</v>
      </c>
      <c r="H959" s="215" t="s">
        <v>2225</v>
      </c>
      <c r="I959" s="110" t="s">
        <v>200</v>
      </c>
      <c r="J959" s="282">
        <v>1</v>
      </c>
      <c r="K959" s="500" t="s">
        <v>4073</v>
      </c>
      <c r="L959" s="674">
        <v>69000</v>
      </c>
      <c r="M959" s="111">
        <v>2017</v>
      </c>
      <c r="N959" s="111" t="s">
        <v>188</v>
      </c>
      <c r="O959" s="611">
        <f t="shared" ref="O959:O960" si="82">L959*J959</f>
        <v>69000</v>
      </c>
      <c r="P959" s="111" t="s">
        <v>98</v>
      </c>
      <c r="Q959" s="110" t="s">
        <v>200</v>
      </c>
      <c r="R959" s="110" t="s">
        <v>200</v>
      </c>
      <c r="S959" s="1084"/>
    </row>
    <row r="960" spans="1:19" s="47" customFormat="1" ht="24.95" customHeight="1">
      <c r="A960" s="518" t="s">
        <v>2007</v>
      </c>
      <c r="B960" s="639"/>
      <c r="C960" s="290" t="s">
        <v>2313</v>
      </c>
      <c r="D960" s="113" t="s">
        <v>2117</v>
      </c>
      <c r="E960" s="113" t="s">
        <v>2314</v>
      </c>
      <c r="F960" s="295" t="s">
        <v>2315</v>
      </c>
      <c r="G960" s="110" t="s">
        <v>200</v>
      </c>
      <c r="H960" s="215" t="s">
        <v>2225</v>
      </c>
      <c r="I960" s="110" t="s">
        <v>200</v>
      </c>
      <c r="J960" s="282">
        <v>1</v>
      </c>
      <c r="K960" s="500" t="s">
        <v>4073</v>
      </c>
      <c r="L960" s="674">
        <v>69000</v>
      </c>
      <c r="M960" s="111">
        <v>2017</v>
      </c>
      <c r="N960" s="111" t="s">
        <v>188</v>
      </c>
      <c r="O960" s="611">
        <f t="shared" si="82"/>
        <v>69000</v>
      </c>
      <c r="P960" s="111" t="s">
        <v>98</v>
      </c>
      <c r="Q960" s="110" t="s">
        <v>200</v>
      </c>
      <c r="R960" s="110" t="s">
        <v>200</v>
      </c>
      <c r="S960" s="1084"/>
    </row>
    <row r="961" spans="1:19" s="47" customFormat="1" ht="24.95" customHeight="1">
      <c r="A961" s="518" t="s">
        <v>2007</v>
      </c>
      <c r="B961" s="639">
        <v>69</v>
      </c>
      <c r="C961" s="290" t="s">
        <v>2316</v>
      </c>
      <c r="D961" s="113" t="s">
        <v>2117</v>
      </c>
      <c r="E961" s="113" t="s">
        <v>2317</v>
      </c>
      <c r="F961" s="293" t="s">
        <v>2318</v>
      </c>
      <c r="G961" s="110" t="s">
        <v>200</v>
      </c>
      <c r="H961" s="215" t="s">
        <v>2319</v>
      </c>
      <c r="I961" s="110" t="s">
        <v>200</v>
      </c>
      <c r="J961" s="282">
        <v>1</v>
      </c>
      <c r="K961" s="500" t="s">
        <v>4073</v>
      </c>
      <c r="L961" s="674">
        <v>63000</v>
      </c>
      <c r="M961" s="111">
        <v>2017</v>
      </c>
      <c r="N961" s="111" t="s">
        <v>188</v>
      </c>
      <c r="O961" s="611">
        <f t="shared" si="79"/>
        <v>63000</v>
      </c>
      <c r="P961" s="111" t="s">
        <v>98</v>
      </c>
      <c r="Q961" s="110" t="s">
        <v>200</v>
      </c>
      <c r="R961" s="110" t="s">
        <v>200</v>
      </c>
      <c r="S961" s="1084"/>
    </row>
    <row r="962" spans="1:19" s="47" customFormat="1" ht="24.95" customHeight="1">
      <c r="A962" s="518" t="s">
        <v>2007</v>
      </c>
      <c r="B962" s="639"/>
      <c r="C962" s="290" t="s">
        <v>2316</v>
      </c>
      <c r="D962" s="113" t="s">
        <v>2117</v>
      </c>
      <c r="E962" s="113" t="s">
        <v>2317</v>
      </c>
      <c r="F962" s="293" t="s">
        <v>2318</v>
      </c>
      <c r="G962" s="110" t="s">
        <v>200</v>
      </c>
      <c r="H962" s="215" t="s">
        <v>2319</v>
      </c>
      <c r="I962" s="110" t="s">
        <v>200</v>
      </c>
      <c r="J962" s="282">
        <v>1</v>
      </c>
      <c r="K962" s="500" t="s">
        <v>4073</v>
      </c>
      <c r="L962" s="674">
        <v>63000</v>
      </c>
      <c r="M962" s="111">
        <v>2017</v>
      </c>
      <c r="N962" s="111" t="s">
        <v>188</v>
      </c>
      <c r="O962" s="611">
        <f t="shared" ref="O962:O963" si="83">L962*J962</f>
        <v>63000</v>
      </c>
      <c r="P962" s="111" t="s">
        <v>98</v>
      </c>
      <c r="Q962" s="110" t="s">
        <v>200</v>
      </c>
      <c r="R962" s="110" t="s">
        <v>200</v>
      </c>
      <c r="S962" s="1084"/>
    </row>
    <row r="963" spans="1:19" s="47" customFormat="1" ht="24.95" customHeight="1">
      <c r="A963" s="518" t="s">
        <v>2007</v>
      </c>
      <c r="B963" s="639"/>
      <c r="C963" s="290" t="s">
        <v>2316</v>
      </c>
      <c r="D963" s="113" t="s">
        <v>2117</v>
      </c>
      <c r="E963" s="113" t="s">
        <v>2317</v>
      </c>
      <c r="F963" s="293" t="s">
        <v>2318</v>
      </c>
      <c r="G963" s="110" t="s">
        <v>200</v>
      </c>
      <c r="H963" s="215" t="s">
        <v>2319</v>
      </c>
      <c r="I963" s="110" t="s">
        <v>200</v>
      </c>
      <c r="J963" s="282">
        <v>1</v>
      </c>
      <c r="K963" s="500" t="s">
        <v>4073</v>
      </c>
      <c r="L963" s="674">
        <v>63000</v>
      </c>
      <c r="M963" s="111">
        <v>2017</v>
      </c>
      <c r="N963" s="111" t="s">
        <v>188</v>
      </c>
      <c r="O963" s="611">
        <f t="shared" si="83"/>
        <v>63000</v>
      </c>
      <c r="P963" s="111" t="s">
        <v>98</v>
      </c>
      <c r="Q963" s="110" t="s">
        <v>200</v>
      </c>
      <c r="R963" s="110" t="s">
        <v>200</v>
      </c>
      <c r="S963" s="1084"/>
    </row>
    <row r="964" spans="1:19" s="47" customFormat="1" ht="24.95" customHeight="1">
      <c r="A964" s="518" t="s">
        <v>2007</v>
      </c>
      <c r="B964" s="639">
        <v>70</v>
      </c>
      <c r="C964" s="290" t="s">
        <v>2320</v>
      </c>
      <c r="D964" s="113" t="s">
        <v>2117</v>
      </c>
      <c r="E964" s="113" t="s">
        <v>2321</v>
      </c>
      <c r="F964" s="293" t="s">
        <v>2162</v>
      </c>
      <c r="G964" s="110" t="s">
        <v>200</v>
      </c>
      <c r="H964" s="215" t="s">
        <v>2298</v>
      </c>
      <c r="I964" s="110" t="s">
        <v>200</v>
      </c>
      <c r="J964" s="282">
        <v>1</v>
      </c>
      <c r="K964" s="500" t="s">
        <v>4073</v>
      </c>
      <c r="L964" s="674">
        <v>87000</v>
      </c>
      <c r="M964" s="111">
        <v>2017</v>
      </c>
      <c r="N964" s="111" t="s">
        <v>188</v>
      </c>
      <c r="O964" s="611">
        <f t="shared" si="79"/>
        <v>87000</v>
      </c>
      <c r="P964" s="111" t="s">
        <v>98</v>
      </c>
      <c r="Q964" s="110" t="s">
        <v>200</v>
      </c>
      <c r="R964" s="110" t="s">
        <v>200</v>
      </c>
      <c r="S964" s="1084"/>
    </row>
    <row r="965" spans="1:19" s="47" customFormat="1" ht="24.95" customHeight="1">
      <c r="A965" s="518" t="s">
        <v>2007</v>
      </c>
      <c r="B965" s="639"/>
      <c r="C965" s="290" t="s">
        <v>2320</v>
      </c>
      <c r="D965" s="113" t="s">
        <v>2117</v>
      </c>
      <c r="E965" s="113" t="s">
        <v>2321</v>
      </c>
      <c r="F965" s="293" t="s">
        <v>2162</v>
      </c>
      <c r="G965" s="110" t="s">
        <v>200</v>
      </c>
      <c r="H965" s="215" t="s">
        <v>2298</v>
      </c>
      <c r="I965" s="110" t="s">
        <v>200</v>
      </c>
      <c r="J965" s="282">
        <v>1</v>
      </c>
      <c r="K965" s="500" t="s">
        <v>4073</v>
      </c>
      <c r="L965" s="674">
        <v>87000</v>
      </c>
      <c r="M965" s="111">
        <v>2017</v>
      </c>
      <c r="N965" s="111" t="s">
        <v>188</v>
      </c>
      <c r="O965" s="611">
        <f t="shared" ref="O965:O966" si="84">L965*J965</f>
        <v>87000</v>
      </c>
      <c r="P965" s="111" t="s">
        <v>98</v>
      </c>
      <c r="Q965" s="110" t="s">
        <v>200</v>
      </c>
      <c r="R965" s="110" t="s">
        <v>200</v>
      </c>
      <c r="S965" s="1084"/>
    </row>
    <row r="966" spans="1:19" s="47" customFormat="1" ht="24.95" customHeight="1">
      <c r="A966" s="518" t="s">
        <v>2007</v>
      </c>
      <c r="B966" s="639"/>
      <c r="C966" s="290" t="s">
        <v>2320</v>
      </c>
      <c r="D966" s="113" t="s">
        <v>2117</v>
      </c>
      <c r="E966" s="113" t="s">
        <v>2321</v>
      </c>
      <c r="F966" s="293" t="s">
        <v>2162</v>
      </c>
      <c r="G966" s="110" t="s">
        <v>200</v>
      </c>
      <c r="H966" s="215" t="s">
        <v>2298</v>
      </c>
      <c r="I966" s="110" t="s">
        <v>200</v>
      </c>
      <c r="J966" s="282">
        <v>1</v>
      </c>
      <c r="K966" s="500" t="s">
        <v>4073</v>
      </c>
      <c r="L966" s="674">
        <v>87000</v>
      </c>
      <c r="M966" s="111">
        <v>2017</v>
      </c>
      <c r="N966" s="111" t="s">
        <v>188</v>
      </c>
      <c r="O966" s="611">
        <f t="shared" si="84"/>
        <v>87000</v>
      </c>
      <c r="P966" s="111" t="s">
        <v>98</v>
      </c>
      <c r="Q966" s="110" t="s">
        <v>200</v>
      </c>
      <c r="R966" s="110" t="s">
        <v>200</v>
      </c>
      <c r="S966" s="1084"/>
    </row>
    <row r="967" spans="1:19" s="47" customFormat="1" ht="24.95" customHeight="1">
      <c r="A967" s="518" t="s">
        <v>2007</v>
      </c>
      <c r="B967" s="639">
        <v>71</v>
      </c>
      <c r="C967" s="290" t="s">
        <v>2322</v>
      </c>
      <c r="D967" s="113" t="s">
        <v>2117</v>
      </c>
      <c r="E967" s="113" t="s">
        <v>2323</v>
      </c>
      <c r="F967" s="293" t="s">
        <v>2324</v>
      </c>
      <c r="G967" s="110" t="s">
        <v>200</v>
      </c>
      <c r="H967" s="215" t="s">
        <v>2325</v>
      </c>
      <c r="I967" s="110" t="s">
        <v>200</v>
      </c>
      <c r="J967" s="282">
        <v>1</v>
      </c>
      <c r="K967" s="500" t="s">
        <v>4073</v>
      </c>
      <c r="L967" s="674">
        <v>69000</v>
      </c>
      <c r="M967" s="111">
        <v>2017</v>
      </c>
      <c r="N967" s="111" t="s">
        <v>188</v>
      </c>
      <c r="O967" s="611">
        <f t="shared" si="79"/>
        <v>69000</v>
      </c>
      <c r="P967" s="111" t="s">
        <v>98</v>
      </c>
      <c r="Q967" s="110" t="s">
        <v>200</v>
      </c>
      <c r="R967" s="110" t="s">
        <v>200</v>
      </c>
      <c r="S967" s="1084"/>
    </row>
    <row r="968" spans="1:19" s="47" customFormat="1" ht="24.95" customHeight="1">
      <c r="A968" s="518" t="s">
        <v>2007</v>
      </c>
      <c r="B968" s="639"/>
      <c r="C968" s="290" t="s">
        <v>2322</v>
      </c>
      <c r="D968" s="113" t="s">
        <v>2117</v>
      </c>
      <c r="E968" s="113" t="s">
        <v>2323</v>
      </c>
      <c r="F968" s="293" t="s">
        <v>2324</v>
      </c>
      <c r="G968" s="110" t="s">
        <v>200</v>
      </c>
      <c r="H968" s="215" t="s">
        <v>2325</v>
      </c>
      <c r="I968" s="110" t="s">
        <v>200</v>
      </c>
      <c r="J968" s="282">
        <v>1</v>
      </c>
      <c r="K968" s="500" t="s">
        <v>4073</v>
      </c>
      <c r="L968" s="674">
        <v>69000</v>
      </c>
      <c r="M968" s="111">
        <v>2017</v>
      </c>
      <c r="N968" s="111" t="s">
        <v>188</v>
      </c>
      <c r="O968" s="611">
        <f t="shared" ref="O968:O969" si="85">L968*J968</f>
        <v>69000</v>
      </c>
      <c r="P968" s="111" t="s">
        <v>98</v>
      </c>
      <c r="Q968" s="110" t="s">
        <v>200</v>
      </c>
      <c r="R968" s="110" t="s">
        <v>200</v>
      </c>
      <c r="S968" s="1084"/>
    </row>
    <row r="969" spans="1:19" s="47" customFormat="1" ht="24.95" customHeight="1">
      <c r="A969" s="518" t="s">
        <v>2007</v>
      </c>
      <c r="B969" s="639"/>
      <c r="C969" s="290" t="s">
        <v>2322</v>
      </c>
      <c r="D969" s="113" t="s">
        <v>2117</v>
      </c>
      <c r="E969" s="113" t="s">
        <v>2323</v>
      </c>
      <c r="F969" s="293" t="s">
        <v>2324</v>
      </c>
      <c r="G969" s="110" t="s">
        <v>200</v>
      </c>
      <c r="H969" s="215" t="s">
        <v>2325</v>
      </c>
      <c r="I969" s="110" t="s">
        <v>200</v>
      </c>
      <c r="J969" s="282">
        <v>1</v>
      </c>
      <c r="K969" s="500" t="s">
        <v>4073</v>
      </c>
      <c r="L969" s="674">
        <v>69000</v>
      </c>
      <c r="M969" s="111">
        <v>2017</v>
      </c>
      <c r="N969" s="111" t="s">
        <v>188</v>
      </c>
      <c r="O969" s="611">
        <f t="shared" si="85"/>
        <v>69000</v>
      </c>
      <c r="P969" s="111" t="s">
        <v>98</v>
      </c>
      <c r="Q969" s="110" t="s">
        <v>200</v>
      </c>
      <c r="R969" s="110" t="s">
        <v>200</v>
      </c>
      <c r="S969" s="1084"/>
    </row>
    <row r="970" spans="1:19" s="47" customFormat="1" ht="24.95" customHeight="1">
      <c r="A970" s="518" t="s">
        <v>2007</v>
      </c>
      <c r="B970" s="639">
        <v>72</v>
      </c>
      <c r="C970" s="290" t="s">
        <v>2326</v>
      </c>
      <c r="D970" s="113" t="s">
        <v>2117</v>
      </c>
      <c r="E970" s="113" t="s">
        <v>2327</v>
      </c>
      <c r="F970" s="294" t="s">
        <v>2328</v>
      </c>
      <c r="G970" s="110" t="s">
        <v>200</v>
      </c>
      <c r="H970" s="215" t="s">
        <v>2325</v>
      </c>
      <c r="I970" s="110" t="s">
        <v>200</v>
      </c>
      <c r="J970" s="282">
        <v>1</v>
      </c>
      <c r="K970" s="500" t="s">
        <v>4073</v>
      </c>
      <c r="L970" s="674">
        <v>69000</v>
      </c>
      <c r="M970" s="111">
        <v>2017</v>
      </c>
      <c r="N970" s="111" t="s">
        <v>188</v>
      </c>
      <c r="O970" s="611">
        <f t="shared" si="79"/>
        <v>69000</v>
      </c>
      <c r="P970" s="111" t="s">
        <v>98</v>
      </c>
      <c r="Q970" s="110" t="s">
        <v>200</v>
      </c>
      <c r="R970" s="110" t="s">
        <v>200</v>
      </c>
      <c r="S970" s="1084"/>
    </row>
    <row r="971" spans="1:19" s="47" customFormat="1" ht="24.95" customHeight="1">
      <c r="A971" s="518" t="s">
        <v>2007</v>
      </c>
      <c r="B971" s="639"/>
      <c r="C971" s="290" t="s">
        <v>2326</v>
      </c>
      <c r="D971" s="113" t="s">
        <v>2117</v>
      </c>
      <c r="E971" s="113" t="s">
        <v>2327</v>
      </c>
      <c r="F971" s="294" t="s">
        <v>2328</v>
      </c>
      <c r="G971" s="110" t="s">
        <v>200</v>
      </c>
      <c r="H971" s="215" t="s">
        <v>2325</v>
      </c>
      <c r="I971" s="110" t="s">
        <v>200</v>
      </c>
      <c r="J971" s="282">
        <v>1</v>
      </c>
      <c r="K971" s="500" t="s">
        <v>4073</v>
      </c>
      <c r="L971" s="674">
        <v>69000</v>
      </c>
      <c r="M971" s="111">
        <v>2017</v>
      </c>
      <c r="N971" s="111" t="s">
        <v>188</v>
      </c>
      <c r="O971" s="611">
        <f t="shared" ref="O971:O972" si="86">L971*J971</f>
        <v>69000</v>
      </c>
      <c r="P971" s="111" t="s">
        <v>98</v>
      </c>
      <c r="Q971" s="110" t="s">
        <v>200</v>
      </c>
      <c r="R971" s="110" t="s">
        <v>200</v>
      </c>
      <c r="S971" s="1084"/>
    </row>
    <row r="972" spans="1:19" s="47" customFormat="1" ht="24.95" customHeight="1">
      <c r="A972" s="518" t="s">
        <v>2007</v>
      </c>
      <c r="B972" s="639"/>
      <c r="C972" s="290" t="s">
        <v>2326</v>
      </c>
      <c r="D972" s="113" t="s">
        <v>2117</v>
      </c>
      <c r="E972" s="113" t="s">
        <v>2327</v>
      </c>
      <c r="F972" s="294" t="s">
        <v>2328</v>
      </c>
      <c r="G972" s="110" t="s">
        <v>200</v>
      </c>
      <c r="H972" s="215" t="s">
        <v>2325</v>
      </c>
      <c r="I972" s="110" t="s">
        <v>200</v>
      </c>
      <c r="J972" s="282">
        <v>1</v>
      </c>
      <c r="K972" s="500" t="s">
        <v>4073</v>
      </c>
      <c r="L972" s="674">
        <v>69000</v>
      </c>
      <c r="M972" s="111">
        <v>2017</v>
      </c>
      <c r="N972" s="111" t="s">
        <v>188</v>
      </c>
      <c r="O972" s="611">
        <f t="shared" si="86"/>
        <v>69000</v>
      </c>
      <c r="P972" s="111" t="s">
        <v>98</v>
      </c>
      <c r="Q972" s="110" t="s">
        <v>200</v>
      </c>
      <c r="R972" s="110" t="s">
        <v>200</v>
      </c>
      <c r="S972" s="1084"/>
    </row>
    <row r="973" spans="1:19" s="47" customFormat="1" ht="24.95" customHeight="1">
      <c r="A973" s="518" t="s">
        <v>2007</v>
      </c>
      <c r="B973" s="639">
        <v>73</v>
      </c>
      <c r="C973" s="290" t="s">
        <v>2329</v>
      </c>
      <c r="D973" s="113" t="s">
        <v>2117</v>
      </c>
      <c r="E973" s="113" t="s">
        <v>2330</v>
      </c>
      <c r="F973" s="294" t="s">
        <v>2162</v>
      </c>
      <c r="G973" s="110" t="s">
        <v>200</v>
      </c>
      <c r="H973" s="215" t="s">
        <v>2302</v>
      </c>
      <c r="I973" s="110" t="s">
        <v>200</v>
      </c>
      <c r="J973" s="282">
        <v>1</v>
      </c>
      <c r="K973" s="500" t="s">
        <v>4073</v>
      </c>
      <c r="L973" s="674">
        <v>69000</v>
      </c>
      <c r="M973" s="111">
        <v>2017</v>
      </c>
      <c r="N973" s="111" t="s">
        <v>188</v>
      </c>
      <c r="O973" s="611">
        <f t="shared" si="79"/>
        <v>69000</v>
      </c>
      <c r="P973" s="111" t="s">
        <v>98</v>
      </c>
      <c r="Q973" s="110" t="s">
        <v>200</v>
      </c>
      <c r="R973" s="110" t="s">
        <v>200</v>
      </c>
      <c r="S973" s="1018"/>
    </row>
    <row r="974" spans="1:19" s="47" customFormat="1" ht="24.95" customHeight="1">
      <c r="A974" s="518" t="s">
        <v>2007</v>
      </c>
      <c r="B974" s="639"/>
      <c r="C974" s="290" t="s">
        <v>2329</v>
      </c>
      <c r="D974" s="113" t="s">
        <v>2117</v>
      </c>
      <c r="E974" s="113" t="s">
        <v>2330</v>
      </c>
      <c r="F974" s="294" t="s">
        <v>2162</v>
      </c>
      <c r="G974" s="110" t="s">
        <v>200</v>
      </c>
      <c r="H974" s="215" t="s">
        <v>2302</v>
      </c>
      <c r="I974" s="110" t="s">
        <v>200</v>
      </c>
      <c r="J974" s="282">
        <v>1</v>
      </c>
      <c r="K974" s="500" t="s">
        <v>4073</v>
      </c>
      <c r="L974" s="674">
        <v>69000</v>
      </c>
      <c r="M974" s="111">
        <v>2017</v>
      </c>
      <c r="N974" s="111" t="s">
        <v>188</v>
      </c>
      <c r="O974" s="611">
        <f t="shared" ref="O974:O975" si="87">L974*J974</f>
        <v>69000</v>
      </c>
      <c r="P974" s="111" t="s">
        <v>98</v>
      </c>
      <c r="Q974" s="110" t="s">
        <v>200</v>
      </c>
      <c r="R974" s="110" t="s">
        <v>200</v>
      </c>
      <c r="S974" s="1083" t="s">
        <v>2121</v>
      </c>
    </row>
    <row r="975" spans="1:19" s="47" customFormat="1" ht="24.95" customHeight="1">
      <c r="A975" s="518" t="s">
        <v>2007</v>
      </c>
      <c r="B975" s="639"/>
      <c r="C975" s="290" t="s">
        <v>2329</v>
      </c>
      <c r="D975" s="113" t="s">
        <v>2117</v>
      </c>
      <c r="E975" s="113" t="s">
        <v>2330</v>
      </c>
      <c r="F975" s="294" t="s">
        <v>2162</v>
      </c>
      <c r="G975" s="110" t="s">
        <v>200</v>
      </c>
      <c r="H975" s="215" t="s">
        <v>2302</v>
      </c>
      <c r="I975" s="110" t="s">
        <v>200</v>
      </c>
      <c r="J975" s="282">
        <v>1</v>
      </c>
      <c r="K975" s="500" t="s">
        <v>4073</v>
      </c>
      <c r="L975" s="674">
        <v>69000</v>
      </c>
      <c r="M975" s="111">
        <v>2017</v>
      </c>
      <c r="N975" s="111" t="s">
        <v>188</v>
      </c>
      <c r="O975" s="611">
        <f t="shared" si="87"/>
        <v>69000</v>
      </c>
      <c r="P975" s="111" t="s">
        <v>98</v>
      </c>
      <c r="Q975" s="110" t="s">
        <v>200</v>
      </c>
      <c r="R975" s="110" t="s">
        <v>200</v>
      </c>
      <c r="S975" s="1084"/>
    </row>
    <row r="976" spans="1:19" s="47" customFormat="1" ht="24.95" customHeight="1">
      <c r="A976" s="518" t="s">
        <v>2007</v>
      </c>
      <c r="B976" s="639">
        <v>74</v>
      </c>
      <c r="C976" s="290" t="s">
        <v>2331</v>
      </c>
      <c r="D976" s="113" t="s">
        <v>2117</v>
      </c>
      <c r="E976" s="113" t="s">
        <v>2332</v>
      </c>
      <c r="F976" s="291" t="s">
        <v>2333</v>
      </c>
      <c r="G976" s="110" t="s">
        <v>200</v>
      </c>
      <c r="H976" s="215" t="s">
        <v>2298</v>
      </c>
      <c r="I976" s="110" t="s">
        <v>200</v>
      </c>
      <c r="J976" s="282">
        <v>1</v>
      </c>
      <c r="K976" s="500" t="s">
        <v>4073</v>
      </c>
      <c r="L976" s="674">
        <v>81000</v>
      </c>
      <c r="M976" s="111">
        <v>2017</v>
      </c>
      <c r="N976" s="111" t="s">
        <v>188</v>
      </c>
      <c r="O976" s="611">
        <f t="shared" si="79"/>
        <v>81000</v>
      </c>
      <c r="P976" s="111" t="s">
        <v>98</v>
      </c>
      <c r="Q976" s="110" t="s">
        <v>200</v>
      </c>
      <c r="R976" s="110" t="s">
        <v>200</v>
      </c>
      <c r="S976" s="1084"/>
    </row>
    <row r="977" spans="1:19" s="47" customFormat="1" ht="24.95" customHeight="1">
      <c r="A977" s="518" t="s">
        <v>2007</v>
      </c>
      <c r="B977" s="639"/>
      <c r="C977" s="290" t="s">
        <v>2331</v>
      </c>
      <c r="D977" s="113" t="s">
        <v>2117</v>
      </c>
      <c r="E977" s="113" t="s">
        <v>2332</v>
      </c>
      <c r="F977" s="291" t="s">
        <v>2333</v>
      </c>
      <c r="G977" s="110" t="s">
        <v>200</v>
      </c>
      <c r="H977" s="215" t="s">
        <v>2298</v>
      </c>
      <c r="I977" s="110" t="s">
        <v>200</v>
      </c>
      <c r="J977" s="282">
        <v>1</v>
      </c>
      <c r="K977" s="500" t="s">
        <v>4073</v>
      </c>
      <c r="L977" s="674">
        <v>81000</v>
      </c>
      <c r="M977" s="111">
        <v>2017</v>
      </c>
      <c r="N977" s="111" t="s">
        <v>188</v>
      </c>
      <c r="O977" s="611">
        <f t="shared" ref="O977:O978" si="88">L977*J977</f>
        <v>81000</v>
      </c>
      <c r="P977" s="111" t="s">
        <v>98</v>
      </c>
      <c r="Q977" s="110" t="s">
        <v>200</v>
      </c>
      <c r="R977" s="110" t="s">
        <v>200</v>
      </c>
      <c r="S977" s="1084"/>
    </row>
    <row r="978" spans="1:19" s="47" customFormat="1" ht="24.95" customHeight="1">
      <c r="A978" s="518" t="s">
        <v>2007</v>
      </c>
      <c r="B978" s="639"/>
      <c r="C978" s="290" t="s">
        <v>2331</v>
      </c>
      <c r="D978" s="113" t="s">
        <v>2117</v>
      </c>
      <c r="E978" s="113" t="s">
        <v>2332</v>
      </c>
      <c r="F978" s="291" t="s">
        <v>2333</v>
      </c>
      <c r="G978" s="110" t="s">
        <v>200</v>
      </c>
      <c r="H978" s="215" t="s">
        <v>2298</v>
      </c>
      <c r="I978" s="110" t="s">
        <v>200</v>
      </c>
      <c r="J978" s="282">
        <v>1</v>
      </c>
      <c r="K978" s="500" t="s">
        <v>4073</v>
      </c>
      <c r="L978" s="674">
        <v>81000</v>
      </c>
      <c r="M978" s="111">
        <v>2017</v>
      </c>
      <c r="N978" s="111" t="s">
        <v>188</v>
      </c>
      <c r="O978" s="611">
        <f t="shared" si="88"/>
        <v>81000</v>
      </c>
      <c r="P978" s="111" t="s">
        <v>98</v>
      </c>
      <c r="Q978" s="110" t="s">
        <v>200</v>
      </c>
      <c r="R978" s="110" t="s">
        <v>200</v>
      </c>
      <c r="S978" s="1084"/>
    </row>
    <row r="979" spans="1:19" s="47" customFormat="1" ht="24.95" customHeight="1">
      <c r="A979" s="518" t="s">
        <v>2007</v>
      </c>
      <c r="B979" s="639">
        <v>75</v>
      </c>
      <c r="C979" s="290" t="s">
        <v>2334</v>
      </c>
      <c r="D979" s="113" t="s">
        <v>2117</v>
      </c>
      <c r="E979" s="113" t="s">
        <v>2335</v>
      </c>
      <c r="F979" s="291" t="s">
        <v>2333</v>
      </c>
      <c r="G979" s="110" t="s">
        <v>200</v>
      </c>
      <c r="H979" s="215" t="s">
        <v>2298</v>
      </c>
      <c r="I979" s="110" t="s">
        <v>200</v>
      </c>
      <c r="J979" s="282">
        <v>1</v>
      </c>
      <c r="K979" s="500" t="s">
        <v>4073</v>
      </c>
      <c r="L979" s="674">
        <v>81000</v>
      </c>
      <c r="M979" s="111">
        <v>2017</v>
      </c>
      <c r="N979" s="111" t="s">
        <v>188</v>
      </c>
      <c r="O979" s="611">
        <f t="shared" si="79"/>
        <v>81000</v>
      </c>
      <c r="P979" s="111" t="s">
        <v>98</v>
      </c>
      <c r="Q979" s="110" t="s">
        <v>200</v>
      </c>
      <c r="R979" s="110" t="s">
        <v>200</v>
      </c>
      <c r="S979" s="1084"/>
    </row>
    <row r="980" spans="1:19" s="47" customFormat="1" ht="24.95" customHeight="1">
      <c r="A980" s="518" t="s">
        <v>2007</v>
      </c>
      <c r="B980" s="639"/>
      <c r="C980" s="290" t="s">
        <v>2334</v>
      </c>
      <c r="D980" s="113" t="s">
        <v>2117</v>
      </c>
      <c r="E980" s="113" t="s">
        <v>2335</v>
      </c>
      <c r="F980" s="291" t="s">
        <v>2333</v>
      </c>
      <c r="G980" s="110" t="s">
        <v>200</v>
      </c>
      <c r="H980" s="215" t="s">
        <v>2298</v>
      </c>
      <c r="I980" s="110" t="s">
        <v>200</v>
      </c>
      <c r="J980" s="282">
        <v>1</v>
      </c>
      <c r="K980" s="500" t="s">
        <v>4073</v>
      </c>
      <c r="L980" s="674">
        <v>81000</v>
      </c>
      <c r="M980" s="111">
        <v>2017</v>
      </c>
      <c r="N980" s="111" t="s">
        <v>188</v>
      </c>
      <c r="O980" s="611">
        <f t="shared" ref="O980:O981" si="89">L980*J980</f>
        <v>81000</v>
      </c>
      <c r="P980" s="111" t="s">
        <v>98</v>
      </c>
      <c r="Q980" s="110" t="s">
        <v>200</v>
      </c>
      <c r="R980" s="110" t="s">
        <v>200</v>
      </c>
      <c r="S980" s="1084"/>
    </row>
    <row r="981" spans="1:19" s="47" customFormat="1" ht="24.95" customHeight="1">
      <c r="A981" s="518" t="s">
        <v>2007</v>
      </c>
      <c r="B981" s="639"/>
      <c r="C981" s="290" t="s">
        <v>2334</v>
      </c>
      <c r="D981" s="113" t="s">
        <v>2117</v>
      </c>
      <c r="E981" s="113" t="s">
        <v>2335</v>
      </c>
      <c r="F981" s="291" t="s">
        <v>2333</v>
      </c>
      <c r="G981" s="110" t="s">
        <v>200</v>
      </c>
      <c r="H981" s="215" t="s">
        <v>2298</v>
      </c>
      <c r="I981" s="110" t="s">
        <v>200</v>
      </c>
      <c r="J981" s="282">
        <v>1</v>
      </c>
      <c r="K981" s="500" t="s">
        <v>4073</v>
      </c>
      <c r="L981" s="674">
        <v>81000</v>
      </c>
      <c r="M981" s="111">
        <v>2017</v>
      </c>
      <c r="N981" s="111" t="s">
        <v>188</v>
      </c>
      <c r="O981" s="611">
        <f t="shared" si="89"/>
        <v>81000</v>
      </c>
      <c r="P981" s="111" t="s">
        <v>98</v>
      </c>
      <c r="Q981" s="110" t="s">
        <v>200</v>
      </c>
      <c r="R981" s="110" t="s">
        <v>200</v>
      </c>
      <c r="S981" s="1084"/>
    </row>
    <row r="982" spans="1:19" s="47" customFormat="1" ht="24.95" customHeight="1">
      <c r="A982" s="518" t="s">
        <v>2007</v>
      </c>
      <c r="B982" s="639">
        <v>76</v>
      </c>
      <c r="C982" s="290" t="s">
        <v>2336</v>
      </c>
      <c r="D982" s="113" t="s">
        <v>2117</v>
      </c>
      <c r="E982" s="113" t="s">
        <v>2337</v>
      </c>
      <c r="F982" s="291" t="s">
        <v>2333</v>
      </c>
      <c r="G982" s="110" t="s">
        <v>200</v>
      </c>
      <c r="H982" s="215" t="s">
        <v>2298</v>
      </c>
      <c r="I982" s="110" t="s">
        <v>200</v>
      </c>
      <c r="J982" s="282">
        <v>1</v>
      </c>
      <c r="K982" s="500" t="s">
        <v>4073</v>
      </c>
      <c r="L982" s="674">
        <v>81000</v>
      </c>
      <c r="M982" s="111">
        <v>2017</v>
      </c>
      <c r="N982" s="111" t="s">
        <v>188</v>
      </c>
      <c r="O982" s="611">
        <f t="shared" si="79"/>
        <v>81000</v>
      </c>
      <c r="P982" s="111" t="s">
        <v>98</v>
      </c>
      <c r="Q982" s="110" t="s">
        <v>200</v>
      </c>
      <c r="R982" s="110" t="s">
        <v>200</v>
      </c>
      <c r="S982" s="1084"/>
    </row>
    <row r="983" spans="1:19" s="47" customFormat="1" ht="24.95" customHeight="1">
      <c r="A983" s="518" t="s">
        <v>2007</v>
      </c>
      <c r="B983" s="639"/>
      <c r="C983" s="290" t="s">
        <v>2336</v>
      </c>
      <c r="D983" s="113" t="s">
        <v>2117</v>
      </c>
      <c r="E983" s="113" t="s">
        <v>2337</v>
      </c>
      <c r="F983" s="291" t="s">
        <v>2333</v>
      </c>
      <c r="G983" s="110" t="s">
        <v>200</v>
      </c>
      <c r="H983" s="215" t="s">
        <v>2298</v>
      </c>
      <c r="I983" s="110" t="s">
        <v>200</v>
      </c>
      <c r="J983" s="282">
        <v>1</v>
      </c>
      <c r="K983" s="500" t="s">
        <v>4073</v>
      </c>
      <c r="L983" s="674">
        <v>81000</v>
      </c>
      <c r="M983" s="111">
        <v>2017</v>
      </c>
      <c r="N983" s="111" t="s">
        <v>188</v>
      </c>
      <c r="O983" s="611">
        <f t="shared" ref="O983:O984" si="90">L983*J983</f>
        <v>81000</v>
      </c>
      <c r="P983" s="111" t="s">
        <v>98</v>
      </c>
      <c r="Q983" s="110" t="s">
        <v>200</v>
      </c>
      <c r="R983" s="110" t="s">
        <v>200</v>
      </c>
      <c r="S983" s="1084"/>
    </row>
    <row r="984" spans="1:19" s="47" customFormat="1" ht="24.95" customHeight="1">
      <c r="A984" s="518" t="s">
        <v>2007</v>
      </c>
      <c r="B984" s="639"/>
      <c r="C984" s="290" t="s">
        <v>2336</v>
      </c>
      <c r="D984" s="113" t="s">
        <v>2117</v>
      </c>
      <c r="E984" s="113" t="s">
        <v>2337</v>
      </c>
      <c r="F984" s="291" t="s">
        <v>2333</v>
      </c>
      <c r="G984" s="110" t="s">
        <v>200</v>
      </c>
      <c r="H984" s="215" t="s">
        <v>2298</v>
      </c>
      <c r="I984" s="110" t="s">
        <v>200</v>
      </c>
      <c r="J984" s="282">
        <v>1</v>
      </c>
      <c r="K984" s="500" t="s">
        <v>4073</v>
      </c>
      <c r="L984" s="674">
        <v>81000</v>
      </c>
      <c r="M984" s="111">
        <v>2017</v>
      </c>
      <c r="N984" s="111" t="s">
        <v>188</v>
      </c>
      <c r="O984" s="611">
        <f t="shared" si="90"/>
        <v>81000</v>
      </c>
      <c r="P984" s="111" t="s">
        <v>98</v>
      </c>
      <c r="Q984" s="110" t="s">
        <v>200</v>
      </c>
      <c r="R984" s="110" t="s">
        <v>200</v>
      </c>
      <c r="S984" s="1084"/>
    </row>
    <row r="985" spans="1:19" s="47" customFormat="1" ht="24.95" customHeight="1">
      <c r="A985" s="518" t="s">
        <v>2007</v>
      </c>
      <c r="B985" s="639">
        <v>77</v>
      </c>
      <c r="C985" s="290" t="s">
        <v>2338</v>
      </c>
      <c r="D985" s="113" t="s">
        <v>2117</v>
      </c>
      <c r="E985" s="113" t="s">
        <v>2339</v>
      </c>
      <c r="F985" s="291" t="s">
        <v>2340</v>
      </c>
      <c r="G985" s="110" t="s">
        <v>200</v>
      </c>
      <c r="H985" s="215" t="s">
        <v>2120</v>
      </c>
      <c r="I985" s="110" t="s">
        <v>200</v>
      </c>
      <c r="J985" s="282">
        <v>1</v>
      </c>
      <c r="K985" s="500" t="s">
        <v>4073</v>
      </c>
      <c r="L985" s="674">
        <v>63000</v>
      </c>
      <c r="M985" s="111">
        <v>2017</v>
      </c>
      <c r="N985" s="111" t="s">
        <v>188</v>
      </c>
      <c r="O985" s="611">
        <f t="shared" si="79"/>
        <v>63000</v>
      </c>
      <c r="P985" s="111" t="s">
        <v>98</v>
      </c>
      <c r="Q985" s="110" t="s">
        <v>200</v>
      </c>
      <c r="R985" s="110" t="s">
        <v>200</v>
      </c>
      <c r="S985" s="1084"/>
    </row>
    <row r="986" spans="1:19" s="47" customFormat="1" ht="24.95" customHeight="1">
      <c r="A986" s="518" t="s">
        <v>2007</v>
      </c>
      <c r="B986" s="639"/>
      <c r="C986" s="290" t="s">
        <v>2338</v>
      </c>
      <c r="D986" s="113" t="s">
        <v>2117</v>
      </c>
      <c r="E986" s="113" t="s">
        <v>2339</v>
      </c>
      <c r="F986" s="291" t="s">
        <v>2340</v>
      </c>
      <c r="G986" s="110" t="s">
        <v>200</v>
      </c>
      <c r="H986" s="215" t="s">
        <v>2120</v>
      </c>
      <c r="I986" s="110" t="s">
        <v>200</v>
      </c>
      <c r="J986" s="282">
        <v>1</v>
      </c>
      <c r="K986" s="500" t="s">
        <v>4073</v>
      </c>
      <c r="L986" s="674">
        <v>63000</v>
      </c>
      <c r="M986" s="111">
        <v>2017</v>
      </c>
      <c r="N986" s="111" t="s">
        <v>188</v>
      </c>
      <c r="O986" s="611">
        <f t="shared" ref="O986:O987" si="91">L986*J986</f>
        <v>63000</v>
      </c>
      <c r="P986" s="111" t="s">
        <v>98</v>
      </c>
      <c r="Q986" s="110" t="s">
        <v>200</v>
      </c>
      <c r="R986" s="110" t="s">
        <v>200</v>
      </c>
      <c r="S986" s="1084"/>
    </row>
    <row r="987" spans="1:19" s="47" customFormat="1" ht="24.95" customHeight="1">
      <c r="A987" s="518" t="s">
        <v>2007</v>
      </c>
      <c r="B987" s="639"/>
      <c r="C987" s="290" t="s">
        <v>2338</v>
      </c>
      <c r="D987" s="113" t="s">
        <v>2117</v>
      </c>
      <c r="E987" s="113" t="s">
        <v>2339</v>
      </c>
      <c r="F987" s="291" t="s">
        <v>2340</v>
      </c>
      <c r="G987" s="110" t="s">
        <v>200</v>
      </c>
      <c r="H987" s="215" t="s">
        <v>2120</v>
      </c>
      <c r="I987" s="110" t="s">
        <v>200</v>
      </c>
      <c r="J987" s="282">
        <v>1</v>
      </c>
      <c r="K987" s="500" t="s">
        <v>4073</v>
      </c>
      <c r="L987" s="674">
        <v>63000</v>
      </c>
      <c r="M987" s="111">
        <v>2017</v>
      </c>
      <c r="N987" s="111" t="s">
        <v>188</v>
      </c>
      <c r="O987" s="611">
        <f t="shared" si="91"/>
        <v>63000</v>
      </c>
      <c r="P987" s="111" t="s">
        <v>98</v>
      </c>
      <c r="Q987" s="110" t="s">
        <v>200</v>
      </c>
      <c r="R987" s="110" t="s">
        <v>200</v>
      </c>
      <c r="S987" s="1084"/>
    </row>
    <row r="988" spans="1:19" s="47" customFormat="1" ht="24.95" customHeight="1">
      <c r="A988" s="518" t="s">
        <v>2007</v>
      </c>
      <c r="B988" s="639">
        <v>78</v>
      </c>
      <c r="C988" s="290" t="s">
        <v>2341</v>
      </c>
      <c r="D988" s="113" t="s">
        <v>2117</v>
      </c>
      <c r="E988" s="113" t="s">
        <v>2342</v>
      </c>
      <c r="F988" s="291" t="s">
        <v>2343</v>
      </c>
      <c r="G988" s="110" t="s">
        <v>200</v>
      </c>
      <c r="H988" s="215" t="s">
        <v>2159</v>
      </c>
      <c r="I988" s="110" t="s">
        <v>200</v>
      </c>
      <c r="J988" s="282">
        <v>1</v>
      </c>
      <c r="K988" s="500" t="s">
        <v>4073</v>
      </c>
      <c r="L988" s="674">
        <v>81000</v>
      </c>
      <c r="M988" s="111">
        <v>2017</v>
      </c>
      <c r="N988" s="111" t="s">
        <v>188</v>
      </c>
      <c r="O988" s="611">
        <f t="shared" si="79"/>
        <v>81000</v>
      </c>
      <c r="P988" s="111" t="s">
        <v>98</v>
      </c>
      <c r="Q988" s="110" t="s">
        <v>200</v>
      </c>
      <c r="R988" s="110" t="s">
        <v>200</v>
      </c>
      <c r="S988" s="1084"/>
    </row>
    <row r="989" spans="1:19" s="47" customFormat="1" ht="24.95" customHeight="1">
      <c r="A989" s="518" t="s">
        <v>2007</v>
      </c>
      <c r="B989" s="639"/>
      <c r="C989" s="290" t="s">
        <v>2341</v>
      </c>
      <c r="D989" s="113" t="s">
        <v>2117</v>
      </c>
      <c r="E989" s="113" t="s">
        <v>2342</v>
      </c>
      <c r="F989" s="291" t="s">
        <v>2343</v>
      </c>
      <c r="G989" s="110" t="s">
        <v>200</v>
      </c>
      <c r="H989" s="215" t="s">
        <v>2159</v>
      </c>
      <c r="I989" s="110" t="s">
        <v>200</v>
      </c>
      <c r="J989" s="282">
        <v>1</v>
      </c>
      <c r="K989" s="500" t="s">
        <v>4073</v>
      </c>
      <c r="L989" s="674">
        <v>81000</v>
      </c>
      <c r="M989" s="111">
        <v>2017</v>
      </c>
      <c r="N989" s="111" t="s">
        <v>188</v>
      </c>
      <c r="O989" s="611">
        <f t="shared" ref="O989:O990" si="92">L989*J989</f>
        <v>81000</v>
      </c>
      <c r="P989" s="111" t="s">
        <v>98</v>
      </c>
      <c r="Q989" s="110" t="s">
        <v>200</v>
      </c>
      <c r="R989" s="110" t="s">
        <v>200</v>
      </c>
      <c r="S989" s="1084"/>
    </row>
    <row r="990" spans="1:19" s="47" customFormat="1" ht="24.95" customHeight="1">
      <c r="A990" s="518" t="s">
        <v>2007</v>
      </c>
      <c r="B990" s="639"/>
      <c r="C990" s="290" t="s">
        <v>2341</v>
      </c>
      <c r="D990" s="113" t="s">
        <v>2117</v>
      </c>
      <c r="E990" s="113" t="s">
        <v>2342</v>
      </c>
      <c r="F990" s="291" t="s">
        <v>2343</v>
      </c>
      <c r="G990" s="110" t="s">
        <v>200</v>
      </c>
      <c r="H990" s="215" t="s">
        <v>2159</v>
      </c>
      <c r="I990" s="110" t="s">
        <v>200</v>
      </c>
      <c r="J990" s="282">
        <v>1</v>
      </c>
      <c r="K990" s="500" t="s">
        <v>4073</v>
      </c>
      <c r="L990" s="674">
        <v>81000</v>
      </c>
      <c r="M990" s="111">
        <v>2017</v>
      </c>
      <c r="N990" s="111" t="s">
        <v>188</v>
      </c>
      <c r="O990" s="611">
        <f t="shared" si="92"/>
        <v>81000</v>
      </c>
      <c r="P990" s="111" t="s">
        <v>98</v>
      </c>
      <c r="Q990" s="110" t="s">
        <v>200</v>
      </c>
      <c r="R990" s="110" t="s">
        <v>200</v>
      </c>
      <c r="S990" s="1084"/>
    </row>
    <row r="991" spans="1:19" s="47" customFormat="1" ht="24.95" customHeight="1">
      <c r="A991" s="518" t="s">
        <v>2007</v>
      </c>
      <c r="B991" s="639">
        <v>79</v>
      </c>
      <c r="C991" s="290" t="s">
        <v>2344</v>
      </c>
      <c r="D991" s="113" t="s">
        <v>2117</v>
      </c>
      <c r="E991" s="113" t="s">
        <v>2345</v>
      </c>
      <c r="F991" s="291" t="s">
        <v>2343</v>
      </c>
      <c r="G991" s="110" t="s">
        <v>200</v>
      </c>
      <c r="H991" s="215" t="s">
        <v>2159</v>
      </c>
      <c r="I991" s="110" t="s">
        <v>200</v>
      </c>
      <c r="J991" s="282">
        <v>1</v>
      </c>
      <c r="K991" s="500" t="s">
        <v>4073</v>
      </c>
      <c r="L991" s="674">
        <v>135000</v>
      </c>
      <c r="M991" s="111">
        <v>2017</v>
      </c>
      <c r="N991" s="111" t="s">
        <v>188</v>
      </c>
      <c r="O991" s="611">
        <f t="shared" si="79"/>
        <v>135000</v>
      </c>
      <c r="P991" s="111" t="s">
        <v>98</v>
      </c>
      <c r="Q991" s="110" t="s">
        <v>200</v>
      </c>
      <c r="R991" s="110" t="s">
        <v>200</v>
      </c>
      <c r="S991" s="1084"/>
    </row>
    <row r="992" spans="1:19" s="47" customFormat="1" ht="24.95" customHeight="1">
      <c r="A992" s="518" t="s">
        <v>2007</v>
      </c>
      <c r="B992" s="639"/>
      <c r="C992" s="290" t="s">
        <v>2344</v>
      </c>
      <c r="D992" s="113" t="s">
        <v>2117</v>
      </c>
      <c r="E992" s="113" t="s">
        <v>2345</v>
      </c>
      <c r="F992" s="291" t="s">
        <v>2343</v>
      </c>
      <c r="G992" s="110" t="s">
        <v>200</v>
      </c>
      <c r="H992" s="215" t="s">
        <v>2159</v>
      </c>
      <c r="I992" s="110" t="s">
        <v>200</v>
      </c>
      <c r="J992" s="282">
        <v>1</v>
      </c>
      <c r="K992" s="500" t="s">
        <v>4073</v>
      </c>
      <c r="L992" s="674">
        <v>135000</v>
      </c>
      <c r="M992" s="111">
        <v>2017</v>
      </c>
      <c r="N992" s="111" t="s">
        <v>188</v>
      </c>
      <c r="O992" s="611">
        <f t="shared" ref="O992:O993" si="93">L992*J992</f>
        <v>135000</v>
      </c>
      <c r="P992" s="111" t="s">
        <v>98</v>
      </c>
      <c r="Q992" s="110" t="s">
        <v>200</v>
      </c>
      <c r="R992" s="110" t="s">
        <v>200</v>
      </c>
      <c r="S992" s="1084"/>
    </row>
    <row r="993" spans="1:19" s="47" customFormat="1" ht="24.95" customHeight="1">
      <c r="A993" s="518" t="s">
        <v>2007</v>
      </c>
      <c r="B993" s="639"/>
      <c r="C993" s="290" t="s">
        <v>2344</v>
      </c>
      <c r="D993" s="113" t="s">
        <v>2117</v>
      </c>
      <c r="E993" s="113" t="s">
        <v>2345</v>
      </c>
      <c r="F993" s="291" t="s">
        <v>2343</v>
      </c>
      <c r="G993" s="110" t="s">
        <v>200</v>
      </c>
      <c r="H993" s="215" t="s">
        <v>2159</v>
      </c>
      <c r="I993" s="110" t="s">
        <v>200</v>
      </c>
      <c r="J993" s="282">
        <v>1</v>
      </c>
      <c r="K993" s="500" t="s">
        <v>4073</v>
      </c>
      <c r="L993" s="674">
        <v>135000</v>
      </c>
      <c r="M993" s="111">
        <v>2017</v>
      </c>
      <c r="N993" s="111" t="s">
        <v>188</v>
      </c>
      <c r="O993" s="611">
        <f t="shared" si="93"/>
        <v>135000</v>
      </c>
      <c r="P993" s="111" t="s">
        <v>98</v>
      </c>
      <c r="Q993" s="110" t="s">
        <v>200</v>
      </c>
      <c r="R993" s="110" t="s">
        <v>200</v>
      </c>
      <c r="S993" s="1084"/>
    </row>
    <row r="994" spans="1:19" s="47" customFormat="1" ht="24.95" customHeight="1">
      <c r="A994" s="518" t="s">
        <v>2007</v>
      </c>
      <c r="B994" s="639">
        <v>80</v>
      </c>
      <c r="C994" s="290" t="s">
        <v>2346</v>
      </c>
      <c r="D994" s="113" t="s">
        <v>2117</v>
      </c>
      <c r="E994" s="113" t="s">
        <v>2347</v>
      </c>
      <c r="F994" s="291" t="s">
        <v>2348</v>
      </c>
      <c r="G994" s="110" t="s">
        <v>200</v>
      </c>
      <c r="H994" s="215" t="s">
        <v>2159</v>
      </c>
      <c r="I994" s="110" t="s">
        <v>200</v>
      </c>
      <c r="J994" s="282">
        <v>1</v>
      </c>
      <c r="K994" s="500" t="s">
        <v>4073</v>
      </c>
      <c r="L994" s="674">
        <v>135000</v>
      </c>
      <c r="M994" s="111">
        <v>2017</v>
      </c>
      <c r="N994" s="111" t="s">
        <v>188</v>
      </c>
      <c r="O994" s="611">
        <f t="shared" si="79"/>
        <v>135000</v>
      </c>
      <c r="P994" s="111" t="s">
        <v>98</v>
      </c>
      <c r="Q994" s="110" t="s">
        <v>200</v>
      </c>
      <c r="R994" s="110" t="s">
        <v>200</v>
      </c>
      <c r="S994" s="1084"/>
    </row>
    <row r="995" spans="1:19" s="47" customFormat="1" ht="24.95" customHeight="1">
      <c r="A995" s="518" t="s">
        <v>2007</v>
      </c>
      <c r="B995" s="639"/>
      <c r="C995" s="290" t="s">
        <v>2346</v>
      </c>
      <c r="D995" s="113" t="s">
        <v>2117</v>
      </c>
      <c r="E995" s="113" t="s">
        <v>2347</v>
      </c>
      <c r="F995" s="291" t="s">
        <v>2348</v>
      </c>
      <c r="G995" s="110" t="s">
        <v>200</v>
      </c>
      <c r="H995" s="215" t="s">
        <v>2159</v>
      </c>
      <c r="I995" s="110" t="s">
        <v>200</v>
      </c>
      <c r="J995" s="282">
        <v>1</v>
      </c>
      <c r="K995" s="500" t="s">
        <v>4073</v>
      </c>
      <c r="L995" s="674">
        <v>135000</v>
      </c>
      <c r="M995" s="111">
        <v>2017</v>
      </c>
      <c r="N995" s="111" t="s">
        <v>188</v>
      </c>
      <c r="O995" s="611">
        <f t="shared" ref="O995:O996" si="94">L995*J995</f>
        <v>135000</v>
      </c>
      <c r="P995" s="111" t="s">
        <v>98</v>
      </c>
      <c r="Q995" s="110" t="s">
        <v>200</v>
      </c>
      <c r="R995" s="110" t="s">
        <v>200</v>
      </c>
      <c r="S995" s="1084"/>
    </row>
    <row r="996" spans="1:19" s="47" customFormat="1" ht="24.95" customHeight="1">
      <c r="A996" s="518" t="s">
        <v>2007</v>
      </c>
      <c r="B996" s="639"/>
      <c r="C996" s="290" t="s">
        <v>2346</v>
      </c>
      <c r="D996" s="113" t="s">
        <v>2117</v>
      </c>
      <c r="E996" s="113" t="s">
        <v>2347</v>
      </c>
      <c r="F996" s="291" t="s">
        <v>2348</v>
      </c>
      <c r="G996" s="110" t="s">
        <v>200</v>
      </c>
      <c r="H996" s="215" t="s">
        <v>2159</v>
      </c>
      <c r="I996" s="110" t="s">
        <v>200</v>
      </c>
      <c r="J996" s="282">
        <v>1</v>
      </c>
      <c r="K996" s="500" t="s">
        <v>4073</v>
      </c>
      <c r="L996" s="674">
        <v>135000</v>
      </c>
      <c r="M996" s="111">
        <v>2017</v>
      </c>
      <c r="N996" s="111" t="s">
        <v>188</v>
      </c>
      <c r="O996" s="611">
        <f t="shared" si="94"/>
        <v>135000</v>
      </c>
      <c r="P996" s="111" t="s">
        <v>98</v>
      </c>
      <c r="Q996" s="110" t="s">
        <v>200</v>
      </c>
      <c r="R996" s="110" t="s">
        <v>200</v>
      </c>
      <c r="S996" s="1084"/>
    </row>
    <row r="997" spans="1:19" s="47" customFormat="1" ht="24.95" customHeight="1">
      <c r="A997" s="518" t="s">
        <v>2007</v>
      </c>
      <c r="B997" s="639">
        <v>81</v>
      </c>
      <c r="C997" s="290" t="s">
        <v>2349</v>
      </c>
      <c r="D997" s="113" t="s">
        <v>2117</v>
      </c>
      <c r="E997" s="113" t="s">
        <v>2350</v>
      </c>
      <c r="F997" s="291" t="s">
        <v>2351</v>
      </c>
      <c r="G997" s="110" t="s">
        <v>200</v>
      </c>
      <c r="H997" s="215" t="s">
        <v>2159</v>
      </c>
      <c r="I997" s="110" t="s">
        <v>200</v>
      </c>
      <c r="J997" s="282">
        <v>1</v>
      </c>
      <c r="K997" s="500" t="s">
        <v>4073</v>
      </c>
      <c r="L997" s="674">
        <v>102000</v>
      </c>
      <c r="M997" s="111">
        <v>2017</v>
      </c>
      <c r="N997" s="111" t="s">
        <v>188</v>
      </c>
      <c r="O997" s="611">
        <f t="shared" si="79"/>
        <v>102000</v>
      </c>
      <c r="P997" s="111" t="s">
        <v>98</v>
      </c>
      <c r="Q997" s="110" t="s">
        <v>200</v>
      </c>
      <c r="R997" s="110" t="s">
        <v>200</v>
      </c>
      <c r="S997" s="1084"/>
    </row>
    <row r="998" spans="1:19" s="47" customFormat="1" ht="24.95" customHeight="1">
      <c r="A998" s="518" t="s">
        <v>2007</v>
      </c>
      <c r="B998" s="639"/>
      <c r="C998" s="290" t="s">
        <v>2349</v>
      </c>
      <c r="D998" s="113" t="s">
        <v>2117</v>
      </c>
      <c r="E998" s="113" t="s">
        <v>2350</v>
      </c>
      <c r="F998" s="291" t="s">
        <v>2351</v>
      </c>
      <c r="G998" s="110" t="s">
        <v>200</v>
      </c>
      <c r="H998" s="215" t="s">
        <v>2159</v>
      </c>
      <c r="I998" s="110" t="s">
        <v>200</v>
      </c>
      <c r="J998" s="282">
        <v>1</v>
      </c>
      <c r="K998" s="500" t="s">
        <v>4073</v>
      </c>
      <c r="L998" s="674">
        <v>102000</v>
      </c>
      <c r="M998" s="111">
        <v>2017</v>
      </c>
      <c r="N998" s="111" t="s">
        <v>188</v>
      </c>
      <c r="O998" s="611">
        <f t="shared" ref="O998:O999" si="95">L998*J998</f>
        <v>102000</v>
      </c>
      <c r="P998" s="111" t="s">
        <v>98</v>
      </c>
      <c r="Q998" s="110" t="s">
        <v>200</v>
      </c>
      <c r="R998" s="110" t="s">
        <v>200</v>
      </c>
      <c r="S998" s="1018"/>
    </row>
    <row r="999" spans="1:19" s="47" customFormat="1" ht="24.95" customHeight="1">
      <c r="A999" s="518" t="s">
        <v>2007</v>
      </c>
      <c r="B999" s="639"/>
      <c r="C999" s="290" t="s">
        <v>2349</v>
      </c>
      <c r="D999" s="113" t="s">
        <v>2117</v>
      </c>
      <c r="E999" s="113" t="s">
        <v>2350</v>
      </c>
      <c r="F999" s="291" t="s">
        <v>2351</v>
      </c>
      <c r="G999" s="110" t="s">
        <v>200</v>
      </c>
      <c r="H999" s="215" t="s">
        <v>2159</v>
      </c>
      <c r="I999" s="110" t="s">
        <v>200</v>
      </c>
      <c r="J999" s="282">
        <v>1</v>
      </c>
      <c r="K999" s="500" t="s">
        <v>4073</v>
      </c>
      <c r="L999" s="674">
        <v>102000</v>
      </c>
      <c r="M999" s="111">
        <v>2017</v>
      </c>
      <c r="N999" s="111" t="s">
        <v>188</v>
      </c>
      <c r="O999" s="611">
        <f t="shared" si="95"/>
        <v>102000</v>
      </c>
      <c r="P999" s="111" t="s">
        <v>98</v>
      </c>
      <c r="Q999" s="110" t="s">
        <v>200</v>
      </c>
      <c r="R999" s="110" t="s">
        <v>200</v>
      </c>
      <c r="S999" s="1083" t="s">
        <v>2121</v>
      </c>
    </row>
    <row r="1000" spans="1:19" s="47" customFormat="1" ht="24.95" customHeight="1">
      <c r="A1000" s="518" t="s">
        <v>2007</v>
      </c>
      <c r="B1000" s="639">
        <v>82</v>
      </c>
      <c r="C1000" s="290" t="s">
        <v>2352</v>
      </c>
      <c r="D1000" s="113" t="s">
        <v>2117</v>
      </c>
      <c r="E1000" s="113" t="s">
        <v>2353</v>
      </c>
      <c r="F1000" s="292" t="s">
        <v>2351</v>
      </c>
      <c r="G1000" s="110" t="s">
        <v>200</v>
      </c>
      <c r="H1000" s="215" t="s">
        <v>2159</v>
      </c>
      <c r="I1000" s="110" t="s">
        <v>200</v>
      </c>
      <c r="J1000" s="282">
        <v>1</v>
      </c>
      <c r="K1000" s="500" t="s">
        <v>4073</v>
      </c>
      <c r="L1000" s="674">
        <v>102000</v>
      </c>
      <c r="M1000" s="111">
        <v>2017</v>
      </c>
      <c r="N1000" s="111" t="s">
        <v>188</v>
      </c>
      <c r="O1000" s="611">
        <f t="shared" si="79"/>
        <v>102000</v>
      </c>
      <c r="P1000" s="111" t="s">
        <v>98</v>
      </c>
      <c r="Q1000" s="110" t="s">
        <v>200</v>
      </c>
      <c r="R1000" s="110" t="s">
        <v>200</v>
      </c>
      <c r="S1000" s="1084"/>
    </row>
    <row r="1001" spans="1:19" s="47" customFormat="1" ht="24.95" customHeight="1">
      <c r="A1001" s="518" t="s">
        <v>2007</v>
      </c>
      <c r="B1001" s="639"/>
      <c r="C1001" s="290" t="s">
        <v>2352</v>
      </c>
      <c r="D1001" s="113" t="s">
        <v>2117</v>
      </c>
      <c r="E1001" s="113" t="s">
        <v>2353</v>
      </c>
      <c r="F1001" s="292" t="s">
        <v>2351</v>
      </c>
      <c r="G1001" s="110" t="s">
        <v>200</v>
      </c>
      <c r="H1001" s="215" t="s">
        <v>2159</v>
      </c>
      <c r="I1001" s="110" t="s">
        <v>200</v>
      </c>
      <c r="J1001" s="282">
        <v>1</v>
      </c>
      <c r="K1001" s="500" t="s">
        <v>4073</v>
      </c>
      <c r="L1001" s="674">
        <v>102000</v>
      </c>
      <c r="M1001" s="111">
        <v>2017</v>
      </c>
      <c r="N1001" s="111" t="s">
        <v>188</v>
      </c>
      <c r="O1001" s="611">
        <f t="shared" ref="O1001:O1002" si="96">L1001*J1001</f>
        <v>102000</v>
      </c>
      <c r="P1001" s="111" t="s">
        <v>98</v>
      </c>
      <c r="Q1001" s="110" t="s">
        <v>200</v>
      </c>
      <c r="R1001" s="110" t="s">
        <v>200</v>
      </c>
      <c r="S1001" s="1084"/>
    </row>
    <row r="1002" spans="1:19" s="47" customFormat="1" ht="24.95" customHeight="1">
      <c r="A1002" s="518" t="s">
        <v>2007</v>
      </c>
      <c r="B1002" s="639"/>
      <c r="C1002" s="290" t="s">
        <v>2352</v>
      </c>
      <c r="D1002" s="113" t="s">
        <v>2117</v>
      </c>
      <c r="E1002" s="113" t="s">
        <v>2353</v>
      </c>
      <c r="F1002" s="292" t="s">
        <v>2351</v>
      </c>
      <c r="G1002" s="110" t="s">
        <v>200</v>
      </c>
      <c r="H1002" s="215" t="s">
        <v>2159</v>
      </c>
      <c r="I1002" s="110" t="s">
        <v>200</v>
      </c>
      <c r="J1002" s="282">
        <v>1</v>
      </c>
      <c r="K1002" s="500" t="s">
        <v>4073</v>
      </c>
      <c r="L1002" s="674">
        <v>102000</v>
      </c>
      <c r="M1002" s="111">
        <v>2017</v>
      </c>
      <c r="N1002" s="111" t="s">
        <v>188</v>
      </c>
      <c r="O1002" s="611">
        <f t="shared" si="96"/>
        <v>102000</v>
      </c>
      <c r="P1002" s="111" t="s">
        <v>98</v>
      </c>
      <c r="Q1002" s="110" t="s">
        <v>200</v>
      </c>
      <c r="R1002" s="110" t="s">
        <v>200</v>
      </c>
      <c r="S1002" s="1084"/>
    </row>
    <row r="1003" spans="1:19" s="47" customFormat="1" ht="24.95" customHeight="1">
      <c r="A1003" s="518" t="s">
        <v>2007</v>
      </c>
      <c r="B1003" s="639">
        <v>83</v>
      </c>
      <c r="C1003" s="290" t="s">
        <v>2354</v>
      </c>
      <c r="D1003" s="113" t="s">
        <v>2117</v>
      </c>
      <c r="E1003" s="113" t="s">
        <v>2355</v>
      </c>
      <c r="F1003" s="292" t="s">
        <v>2351</v>
      </c>
      <c r="G1003" s="110" t="s">
        <v>200</v>
      </c>
      <c r="H1003" s="215" t="s">
        <v>2159</v>
      </c>
      <c r="I1003" s="110" t="s">
        <v>200</v>
      </c>
      <c r="J1003" s="282">
        <v>1</v>
      </c>
      <c r="K1003" s="500" t="s">
        <v>4073</v>
      </c>
      <c r="L1003" s="674">
        <v>102000</v>
      </c>
      <c r="M1003" s="111">
        <v>2017</v>
      </c>
      <c r="N1003" s="111" t="s">
        <v>188</v>
      </c>
      <c r="O1003" s="611">
        <f t="shared" si="79"/>
        <v>102000</v>
      </c>
      <c r="P1003" s="111" t="s">
        <v>98</v>
      </c>
      <c r="Q1003" s="110" t="s">
        <v>200</v>
      </c>
      <c r="R1003" s="110" t="s">
        <v>200</v>
      </c>
      <c r="S1003" s="1084"/>
    </row>
    <row r="1004" spans="1:19" s="47" customFormat="1" ht="24.95" customHeight="1">
      <c r="A1004" s="518" t="s">
        <v>2007</v>
      </c>
      <c r="B1004" s="639"/>
      <c r="C1004" s="290" t="s">
        <v>2354</v>
      </c>
      <c r="D1004" s="113" t="s">
        <v>2117</v>
      </c>
      <c r="E1004" s="113" t="s">
        <v>2355</v>
      </c>
      <c r="F1004" s="292" t="s">
        <v>2351</v>
      </c>
      <c r="G1004" s="110" t="s">
        <v>200</v>
      </c>
      <c r="H1004" s="215" t="s">
        <v>2159</v>
      </c>
      <c r="I1004" s="110" t="s">
        <v>200</v>
      </c>
      <c r="J1004" s="282">
        <v>1</v>
      </c>
      <c r="K1004" s="500" t="s">
        <v>4073</v>
      </c>
      <c r="L1004" s="674">
        <v>102000</v>
      </c>
      <c r="M1004" s="111">
        <v>2017</v>
      </c>
      <c r="N1004" s="111" t="s">
        <v>188</v>
      </c>
      <c r="O1004" s="611">
        <f t="shared" ref="O1004:O1005" si="97">L1004*J1004</f>
        <v>102000</v>
      </c>
      <c r="P1004" s="111" t="s">
        <v>98</v>
      </c>
      <c r="Q1004" s="110" t="s">
        <v>200</v>
      </c>
      <c r="R1004" s="110" t="s">
        <v>200</v>
      </c>
      <c r="S1004" s="1084"/>
    </row>
    <row r="1005" spans="1:19" s="47" customFormat="1" ht="24.95" customHeight="1">
      <c r="A1005" s="518" t="s">
        <v>2007</v>
      </c>
      <c r="B1005" s="639"/>
      <c r="C1005" s="290" t="s">
        <v>2354</v>
      </c>
      <c r="D1005" s="113" t="s">
        <v>2117</v>
      </c>
      <c r="E1005" s="113" t="s">
        <v>2355</v>
      </c>
      <c r="F1005" s="292" t="s">
        <v>2351</v>
      </c>
      <c r="G1005" s="110" t="s">
        <v>200</v>
      </c>
      <c r="H1005" s="215" t="s">
        <v>2159</v>
      </c>
      <c r="I1005" s="110" t="s">
        <v>200</v>
      </c>
      <c r="J1005" s="282">
        <v>1</v>
      </c>
      <c r="K1005" s="500" t="s">
        <v>4073</v>
      </c>
      <c r="L1005" s="674">
        <v>102000</v>
      </c>
      <c r="M1005" s="111">
        <v>2017</v>
      </c>
      <c r="N1005" s="111" t="s">
        <v>188</v>
      </c>
      <c r="O1005" s="611">
        <f t="shared" si="97"/>
        <v>102000</v>
      </c>
      <c r="P1005" s="111" t="s">
        <v>98</v>
      </c>
      <c r="Q1005" s="110" t="s">
        <v>200</v>
      </c>
      <c r="R1005" s="110" t="s">
        <v>200</v>
      </c>
      <c r="S1005" s="1084"/>
    </row>
    <row r="1006" spans="1:19" s="47" customFormat="1" ht="24.95" customHeight="1">
      <c r="A1006" s="518" t="s">
        <v>2007</v>
      </c>
      <c r="B1006" s="639">
        <v>84</v>
      </c>
      <c r="C1006" s="290" t="s">
        <v>2356</v>
      </c>
      <c r="D1006" s="113" t="s">
        <v>2117</v>
      </c>
      <c r="E1006" s="113" t="s">
        <v>2357</v>
      </c>
      <c r="F1006" s="292" t="s">
        <v>2358</v>
      </c>
      <c r="G1006" s="110" t="s">
        <v>200</v>
      </c>
      <c r="H1006" s="215" t="s">
        <v>2159</v>
      </c>
      <c r="I1006" s="110" t="s">
        <v>200</v>
      </c>
      <c r="J1006" s="282">
        <v>1</v>
      </c>
      <c r="K1006" s="500" t="s">
        <v>4073</v>
      </c>
      <c r="L1006" s="674">
        <v>81000</v>
      </c>
      <c r="M1006" s="111">
        <v>2017</v>
      </c>
      <c r="N1006" s="111" t="s">
        <v>188</v>
      </c>
      <c r="O1006" s="611">
        <f t="shared" si="79"/>
        <v>81000</v>
      </c>
      <c r="P1006" s="111" t="s">
        <v>98</v>
      </c>
      <c r="Q1006" s="110" t="s">
        <v>200</v>
      </c>
      <c r="R1006" s="110" t="s">
        <v>200</v>
      </c>
      <c r="S1006" s="1084"/>
    </row>
    <row r="1007" spans="1:19" s="47" customFormat="1" ht="24.95" customHeight="1">
      <c r="A1007" s="518" t="s">
        <v>2007</v>
      </c>
      <c r="B1007" s="639"/>
      <c r="C1007" s="290" t="s">
        <v>2356</v>
      </c>
      <c r="D1007" s="113" t="s">
        <v>2117</v>
      </c>
      <c r="E1007" s="113" t="s">
        <v>2357</v>
      </c>
      <c r="F1007" s="292" t="s">
        <v>2358</v>
      </c>
      <c r="G1007" s="110" t="s">
        <v>200</v>
      </c>
      <c r="H1007" s="215" t="s">
        <v>2159</v>
      </c>
      <c r="I1007" s="110" t="s">
        <v>200</v>
      </c>
      <c r="J1007" s="282">
        <v>1</v>
      </c>
      <c r="K1007" s="500" t="s">
        <v>4073</v>
      </c>
      <c r="L1007" s="674">
        <v>81000</v>
      </c>
      <c r="M1007" s="111">
        <v>2017</v>
      </c>
      <c r="N1007" s="111" t="s">
        <v>188</v>
      </c>
      <c r="O1007" s="611">
        <f t="shared" ref="O1007:O1008" si="98">L1007*J1007</f>
        <v>81000</v>
      </c>
      <c r="P1007" s="111" t="s">
        <v>98</v>
      </c>
      <c r="Q1007" s="110" t="s">
        <v>200</v>
      </c>
      <c r="R1007" s="110" t="s">
        <v>200</v>
      </c>
      <c r="S1007" s="1084"/>
    </row>
    <row r="1008" spans="1:19" s="47" customFormat="1" ht="24.95" customHeight="1">
      <c r="A1008" s="518" t="s">
        <v>2007</v>
      </c>
      <c r="B1008" s="639"/>
      <c r="C1008" s="290" t="s">
        <v>2356</v>
      </c>
      <c r="D1008" s="113" t="s">
        <v>2117</v>
      </c>
      <c r="E1008" s="113" t="s">
        <v>2357</v>
      </c>
      <c r="F1008" s="292" t="s">
        <v>2358</v>
      </c>
      <c r="G1008" s="110" t="s">
        <v>200</v>
      </c>
      <c r="H1008" s="215" t="s">
        <v>2159</v>
      </c>
      <c r="I1008" s="110" t="s">
        <v>200</v>
      </c>
      <c r="J1008" s="282">
        <v>1</v>
      </c>
      <c r="K1008" s="500" t="s">
        <v>4073</v>
      </c>
      <c r="L1008" s="674">
        <v>81000</v>
      </c>
      <c r="M1008" s="111">
        <v>2017</v>
      </c>
      <c r="N1008" s="111" t="s">
        <v>188</v>
      </c>
      <c r="O1008" s="611">
        <f t="shared" si="98"/>
        <v>81000</v>
      </c>
      <c r="P1008" s="111" t="s">
        <v>98</v>
      </c>
      <c r="Q1008" s="110" t="s">
        <v>200</v>
      </c>
      <c r="R1008" s="110" t="s">
        <v>200</v>
      </c>
      <c r="S1008" s="1084"/>
    </row>
    <row r="1009" spans="1:19" s="47" customFormat="1" ht="24.95" customHeight="1">
      <c r="A1009" s="518" t="s">
        <v>2007</v>
      </c>
      <c r="B1009" s="639">
        <v>85</v>
      </c>
      <c r="C1009" s="290" t="s">
        <v>2359</v>
      </c>
      <c r="D1009" s="113" t="s">
        <v>2117</v>
      </c>
      <c r="E1009" s="113" t="s">
        <v>2360</v>
      </c>
      <c r="F1009" s="292" t="s">
        <v>2277</v>
      </c>
      <c r="G1009" s="110" t="s">
        <v>200</v>
      </c>
      <c r="H1009" s="215" t="s">
        <v>2159</v>
      </c>
      <c r="I1009" s="110" t="s">
        <v>200</v>
      </c>
      <c r="J1009" s="282">
        <v>1</v>
      </c>
      <c r="K1009" s="500" t="s">
        <v>4073</v>
      </c>
      <c r="L1009" s="674">
        <v>66000</v>
      </c>
      <c r="M1009" s="111">
        <v>2017</v>
      </c>
      <c r="N1009" s="111" t="s">
        <v>188</v>
      </c>
      <c r="O1009" s="611">
        <f t="shared" si="79"/>
        <v>66000</v>
      </c>
      <c r="P1009" s="111" t="s">
        <v>98</v>
      </c>
      <c r="Q1009" s="110" t="s">
        <v>200</v>
      </c>
      <c r="R1009" s="110" t="s">
        <v>200</v>
      </c>
      <c r="S1009" s="1084"/>
    </row>
    <row r="1010" spans="1:19" s="47" customFormat="1" ht="24.95" customHeight="1">
      <c r="A1010" s="518" t="s">
        <v>2007</v>
      </c>
      <c r="B1010" s="639"/>
      <c r="C1010" s="290" t="s">
        <v>2359</v>
      </c>
      <c r="D1010" s="113" t="s">
        <v>2117</v>
      </c>
      <c r="E1010" s="113" t="s">
        <v>2360</v>
      </c>
      <c r="F1010" s="292" t="s">
        <v>2277</v>
      </c>
      <c r="G1010" s="110" t="s">
        <v>200</v>
      </c>
      <c r="H1010" s="215" t="s">
        <v>2159</v>
      </c>
      <c r="I1010" s="110" t="s">
        <v>200</v>
      </c>
      <c r="J1010" s="282">
        <v>1</v>
      </c>
      <c r="K1010" s="500" t="s">
        <v>4073</v>
      </c>
      <c r="L1010" s="674">
        <v>66000</v>
      </c>
      <c r="M1010" s="111">
        <v>2017</v>
      </c>
      <c r="N1010" s="111" t="s">
        <v>188</v>
      </c>
      <c r="O1010" s="611">
        <f t="shared" ref="O1010:O1011" si="99">L1010*J1010</f>
        <v>66000</v>
      </c>
      <c r="P1010" s="111" t="s">
        <v>98</v>
      </c>
      <c r="Q1010" s="110" t="s">
        <v>200</v>
      </c>
      <c r="R1010" s="110" t="s">
        <v>200</v>
      </c>
      <c r="S1010" s="1084"/>
    </row>
    <row r="1011" spans="1:19" s="47" customFormat="1" ht="24.95" customHeight="1">
      <c r="A1011" s="518" t="s">
        <v>2007</v>
      </c>
      <c r="B1011" s="639"/>
      <c r="C1011" s="290" t="s">
        <v>2359</v>
      </c>
      <c r="D1011" s="113" t="s">
        <v>2117</v>
      </c>
      <c r="E1011" s="113" t="s">
        <v>2360</v>
      </c>
      <c r="F1011" s="292" t="s">
        <v>2277</v>
      </c>
      <c r="G1011" s="110" t="s">
        <v>200</v>
      </c>
      <c r="H1011" s="215" t="s">
        <v>2159</v>
      </c>
      <c r="I1011" s="110" t="s">
        <v>200</v>
      </c>
      <c r="J1011" s="282">
        <v>1</v>
      </c>
      <c r="K1011" s="500" t="s">
        <v>4073</v>
      </c>
      <c r="L1011" s="674">
        <v>66000</v>
      </c>
      <c r="M1011" s="111">
        <v>2017</v>
      </c>
      <c r="N1011" s="111" t="s">
        <v>188</v>
      </c>
      <c r="O1011" s="611">
        <f t="shared" si="99"/>
        <v>66000</v>
      </c>
      <c r="P1011" s="111" t="s">
        <v>98</v>
      </c>
      <c r="Q1011" s="110" t="s">
        <v>200</v>
      </c>
      <c r="R1011" s="110" t="s">
        <v>200</v>
      </c>
      <c r="S1011" s="1084"/>
    </row>
    <row r="1012" spans="1:19" s="47" customFormat="1" ht="24.95" customHeight="1">
      <c r="A1012" s="518" t="s">
        <v>2007</v>
      </c>
      <c r="B1012" s="639">
        <v>86</v>
      </c>
      <c r="C1012" s="290" t="s">
        <v>2361</v>
      </c>
      <c r="D1012" s="113" t="s">
        <v>2117</v>
      </c>
      <c r="E1012" s="113" t="s">
        <v>2362</v>
      </c>
      <c r="F1012" s="292" t="s">
        <v>2363</v>
      </c>
      <c r="G1012" s="110" t="s">
        <v>200</v>
      </c>
      <c r="H1012" s="215" t="s">
        <v>2137</v>
      </c>
      <c r="I1012" s="110" t="s">
        <v>200</v>
      </c>
      <c r="J1012" s="282">
        <v>1</v>
      </c>
      <c r="K1012" s="500" t="s">
        <v>4073</v>
      </c>
      <c r="L1012" s="674">
        <v>189000</v>
      </c>
      <c r="M1012" s="111">
        <v>2017</v>
      </c>
      <c r="N1012" s="111" t="s">
        <v>188</v>
      </c>
      <c r="O1012" s="611">
        <f t="shared" si="79"/>
        <v>189000</v>
      </c>
      <c r="P1012" s="111" t="s">
        <v>98</v>
      </c>
      <c r="Q1012" s="110" t="s">
        <v>200</v>
      </c>
      <c r="R1012" s="110" t="s">
        <v>200</v>
      </c>
      <c r="S1012" s="1084"/>
    </row>
    <row r="1013" spans="1:19" s="47" customFormat="1" ht="24.95" customHeight="1">
      <c r="A1013" s="518" t="s">
        <v>2007</v>
      </c>
      <c r="B1013" s="639"/>
      <c r="C1013" s="290" t="s">
        <v>2361</v>
      </c>
      <c r="D1013" s="113" t="s">
        <v>2117</v>
      </c>
      <c r="E1013" s="113" t="s">
        <v>2362</v>
      </c>
      <c r="F1013" s="292" t="s">
        <v>2363</v>
      </c>
      <c r="G1013" s="110" t="s">
        <v>200</v>
      </c>
      <c r="H1013" s="215" t="s">
        <v>2137</v>
      </c>
      <c r="I1013" s="110" t="s">
        <v>200</v>
      </c>
      <c r="J1013" s="282">
        <v>1</v>
      </c>
      <c r="K1013" s="500" t="s">
        <v>4073</v>
      </c>
      <c r="L1013" s="674">
        <v>189000</v>
      </c>
      <c r="M1013" s="111">
        <v>2017</v>
      </c>
      <c r="N1013" s="111" t="s">
        <v>188</v>
      </c>
      <c r="O1013" s="611">
        <f t="shared" ref="O1013:O1014" si="100">L1013*J1013</f>
        <v>189000</v>
      </c>
      <c r="P1013" s="111" t="s">
        <v>98</v>
      </c>
      <c r="Q1013" s="110" t="s">
        <v>200</v>
      </c>
      <c r="R1013" s="110" t="s">
        <v>200</v>
      </c>
      <c r="S1013" s="1084"/>
    </row>
    <row r="1014" spans="1:19" s="47" customFormat="1" ht="24.95" customHeight="1">
      <c r="A1014" s="518" t="s">
        <v>2007</v>
      </c>
      <c r="B1014" s="639"/>
      <c r="C1014" s="290" t="s">
        <v>2361</v>
      </c>
      <c r="D1014" s="113" t="s">
        <v>2117</v>
      </c>
      <c r="E1014" s="113" t="s">
        <v>2362</v>
      </c>
      <c r="F1014" s="292" t="s">
        <v>2363</v>
      </c>
      <c r="G1014" s="110" t="s">
        <v>200</v>
      </c>
      <c r="H1014" s="215" t="s">
        <v>2137</v>
      </c>
      <c r="I1014" s="110" t="s">
        <v>200</v>
      </c>
      <c r="J1014" s="282">
        <v>1</v>
      </c>
      <c r="K1014" s="500" t="s">
        <v>4073</v>
      </c>
      <c r="L1014" s="674">
        <v>189000</v>
      </c>
      <c r="M1014" s="111">
        <v>2017</v>
      </c>
      <c r="N1014" s="111" t="s">
        <v>188</v>
      </c>
      <c r="O1014" s="611">
        <f t="shared" si="100"/>
        <v>189000</v>
      </c>
      <c r="P1014" s="111" t="s">
        <v>98</v>
      </c>
      <c r="Q1014" s="110" t="s">
        <v>200</v>
      </c>
      <c r="R1014" s="110" t="s">
        <v>200</v>
      </c>
      <c r="S1014" s="1084"/>
    </row>
    <row r="1015" spans="1:19" s="47" customFormat="1" ht="24.95" customHeight="1">
      <c r="A1015" s="518" t="s">
        <v>2007</v>
      </c>
      <c r="B1015" s="639">
        <v>87</v>
      </c>
      <c r="C1015" s="290" t="s">
        <v>2364</v>
      </c>
      <c r="D1015" s="113" t="s">
        <v>2117</v>
      </c>
      <c r="E1015" s="113" t="s">
        <v>2365</v>
      </c>
      <c r="F1015" s="292" t="s">
        <v>2366</v>
      </c>
      <c r="G1015" s="110" t="s">
        <v>200</v>
      </c>
      <c r="H1015" s="215" t="s">
        <v>2137</v>
      </c>
      <c r="I1015" s="110" t="s">
        <v>200</v>
      </c>
      <c r="J1015" s="282">
        <v>1</v>
      </c>
      <c r="K1015" s="500" t="s">
        <v>4073</v>
      </c>
      <c r="L1015" s="674">
        <v>144000</v>
      </c>
      <c r="M1015" s="111">
        <v>2017</v>
      </c>
      <c r="N1015" s="111" t="s">
        <v>188</v>
      </c>
      <c r="O1015" s="611">
        <f t="shared" si="79"/>
        <v>144000</v>
      </c>
      <c r="P1015" s="111" t="s">
        <v>98</v>
      </c>
      <c r="Q1015" s="110" t="s">
        <v>200</v>
      </c>
      <c r="R1015" s="110" t="s">
        <v>200</v>
      </c>
      <c r="S1015" s="1084"/>
    </row>
    <row r="1016" spans="1:19" s="47" customFormat="1" ht="24.95" customHeight="1">
      <c r="A1016" s="518" t="s">
        <v>2007</v>
      </c>
      <c r="B1016" s="639"/>
      <c r="C1016" s="290" t="s">
        <v>2364</v>
      </c>
      <c r="D1016" s="113" t="s">
        <v>2117</v>
      </c>
      <c r="E1016" s="113" t="s">
        <v>2365</v>
      </c>
      <c r="F1016" s="292" t="s">
        <v>2366</v>
      </c>
      <c r="G1016" s="110" t="s">
        <v>200</v>
      </c>
      <c r="H1016" s="215" t="s">
        <v>2137</v>
      </c>
      <c r="I1016" s="110" t="s">
        <v>200</v>
      </c>
      <c r="J1016" s="282">
        <v>1</v>
      </c>
      <c r="K1016" s="500" t="s">
        <v>4073</v>
      </c>
      <c r="L1016" s="674">
        <v>144000</v>
      </c>
      <c r="M1016" s="111">
        <v>2017</v>
      </c>
      <c r="N1016" s="111" t="s">
        <v>188</v>
      </c>
      <c r="O1016" s="611">
        <f t="shared" ref="O1016:O1017" si="101">L1016*J1016</f>
        <v>144000</v>
      </c>
      <c r="P1016" s="111" t="s">
        <v>98</v>
      </c>
      <c r="Q1016" s="110" t="s">
        <v>200</v>
      </c>
      <c r="R1016" s="110" t="s">
        <v>200</v>
      </c>
      <c r="S1016" s="1084"/>
    </row>
    <row r="1017" spans="1:19" s="47" customFormat="1" ht="24.95" customHeight="1">
      <c r="A1017" s="518" t="s">
        <v>2007</v>
      </c>
      <c r="B1017" s="639"/>
      <c r="C1017" s="290" t="s">
        <v>2364</v>
      </c>
      <c r="D1017" s="113" t="s">
        <v>2117</v>
      </c>
      <c r="E1017" s="113" t="s">
        <v>2365</v>
      </c>
      <c r="F1017" s="292" t="s">
        <v>2366</v>
      </c>
      <c r="G1017" s="110" t="s">
        <v>200</v>
      </c>
      <c r="H1017" s="215" t="s">
        <v>2137</v>
      </c>
      <c r="I1017" s="110" t="s">
        <v>200</v>
      </c>
      <c r="J1017" s="282">
        <v>1</v>
      </c>
      <c r="K1017" s="500" t="s">
        <v>4073</v>
      </c>
      <c r="L1017" s="674">
        <v>144000</v>
      </c>
      <c r="M1017" s="111">
        <v>2017</v>
      </c>
      <c r="N1017" s="111" t="s">
        <v>188</v>
      </c>
      <c r="O1017" s="611">
        <f t="shared" si="101"/>
        <v>144000</v>
      </c>
      <c r="P1017" s="111" t="s">
        <v>98</v>
      </c>
      <c r="Q1017" s="110" t="s">
        <v>200</v>
      </c>
      <c r="R1017" s="110" t="s">
        <v>200</v>
      </c>
      <c r="S1017" s="1084"/>
    </row>
    <row r="1018" spans="1:19" s="47" customFormat="1" ht="24.95" customHeight="1">
      <c r="A1018" s="518" t="s">
        <v>2007</v>
      </c>
      <c r="B1018" s="639">
        <v>88</v>
      </c>
      <c r="C1018" s="290" t="s">
        <v>2367</v>
      </c>
      <c r="D1018" s="113" t="s">
        <v>2117</v>
      </c>
      <c r="E1018" s="113" t="s">
        <v>2368</v>
      </c>
      <c r="F1018" s="292" t="s">
        <v>2369</v>
      </c>
      <c r="G1018" s="110" t="s">
        <v>200</v>
      </c>
      <c r="H1018" s="215" t="s">
        <v>2137</v>
      </c>
      <c r="I1018" s="110" t="s">
        <v>200</v>
      </c>
      <c r="J1018" s="282">
        <v>1</v>
      </c>
      <c r="K1018" s="500" t="s">
        <v>4073</v>
      </c>
      <c r="L1018" s="674">
        <v>129000</v>
      </c>
      <c r="M1018" s="111">
        <v>2017</v>
      </c>
      <c r="N1018" s="111" t="s">
        <v>188</v>
      </c>
      <c r="O1018" s="611">
        <f t="shared" si="79"/>
        <v>129000</v>
      </c>
      <c r="P1018" s="111" t="s">
        <v>98</v>
      </c>
      <c r="Q1018" s="110" t="s">
        <v>200</v>
      </c>
      <c r="R1018" s="110" t="s">
        <v>200</v>
      </c>
      <c r="S1018" s="1084"/>
    </row>
    <row r="1019" spans="1:19" s="47" customFormat="1" ht="24.95" customHeight="1">
      <c r="A1019" s="518" t="s">
        <v>2007</v>
      </c>
      <c r="B1019" s="639"/>
      <c r="C1019" s="290" t="s">
        <v>2367</v>
      </c>
      <c r="D1019" s="113" t="s">
        <v>2117</v>
      </c>
      <c r="E1019" s="113" t="s">
        <v>2368</v>
      </c>
      <c r="F1019" s="292" t="s">
        <v>2369</v>
      </c>
      <c r="G1019" s="110" t="s">
        <v>200</v>
      </c>
      <c r="H1019" s="215" t="s">
        <v>2137</v>
      </c>
      <c r="I1019" s="110" t="s">
        <v>200</v>
      </c>
      <c r="J1019" s="282">
        <v>1</v>
      </c>
      <c r="K1019" s="500" t="s">
        <v>4073</v>
      </c>
      <c r="L1019" s="674">
        <v>129000</v>
      </c>
      <c r="M1019" s="111">
        <v>2017</v>
      </c>
      <c r="N1019" s="111" t="s">
        <v>188</v>
      </c>
      <c r="O1019" s="611">
        <f t="shared" ref="O1019:O1020" si="102">L1019*J1019</f>
        <v>129000</v>
      </c>
      <c r="P1019" s="111" t="s">
        <v>98</v>
      </c>
      <c r="Q1019" s="110" t="s">
        <v>200</v>
      </c>
      <c r="R1019" s="110" t="s">
        <v>200</v>
      </c>
      <c r="S1019" s="1084"/>
    </row>
    <row r="1020" spans="1:19" s="47" customFormat="1" ht="24.95" customHeight="1">
      <c r="A1020" s="518" t="s">
        <v>2007</v>
      </c>
      <c r="B1020" s="639"/>
      <c r="C1020" s="290" t="s">
        <v>2367</v>
      </c>
      <c r="D1020" s="113" t="s">
        <v>2117</v>
      </c>
      <c r="E1020" s="113" t="s">
        <v>2368</v>
      </c>
      <c r="F1020" s="292" t="s">
        <v>2369</v>
      </c>
      <c r="G1020" s="110" t="s">
        <v>200</v>
      </c>
      <c r="H1020" s="215" t="s">
        <v>2137</v>
      </c>
      <c r="I1020" s="110" t="s">
        <v>200</v>
      </c>
      <c r="J1020" s="282">
        <v>1</v>
      </c>
      <c r="K1020" s="500" t="s">
        <v>4073</v>
      </c>
      <c r="L1020" s="674">
        <v>129000</v>
      </c>
      <c r="M1020" s="111">
        <v>2017</v>
      </c>
      <c r="N1020" s="111" t="s">
        <v>188</v>
      </c>
      <c r="O1020" s="611">
        <f t="shared" si="102"/>
        <v>129000</v>
      </c>
      <c r="P1020" s="111" t="s">
        <v>98</v>
      </c>
      <c r="Q1020" s="110" t="s">
        <v>200</v>
      </c>
      <c r="R1020" s="110" t="s">
        <v>200</v>
      </c>
      <c r="S1020" s="1084"/>
    </row>
    <row r="1021" spans="1:19" s="47" customFormat="1" ht="24.95" customHeight="1">
      <c r="A1021" s="518" t="s">
        <v>2007</v>
      </c>
      <c r="B1021" s="639">
        <v>89</v>
      </c>
      <c r="C1021" s="290" t="s">
        <v>2370</v>
      </c>
      <c r="D1021" s="113" t="s">
        <v>2117</v>
      </c>
      <c r="E1021" s="113" t="s">
        <v>2371</v>
      </c>
      <c r="F1021" s="296" t="s">
        <v>2277</v>
      </c>
      <c r="G1021" s="110" t="s">
        <v>200</v>
      </c>
      <c r="H1021" s="215" t="s">
        <v>2159</v>
      </c>
      <c r="I1021" s="110" t="s">
        <v>200</v>
      </c>
      <c r="J1021" s="282">
        <v>1</v>
      </c>
      <c r="K1021" s="500" t="s">
        <v>4073</v>
      </c>
      <c r="L1021" s="674">
        <v>93000</v>
      </c>
      <c r="M1021" s="111">
        <v>2017</v>
      </c>
      <c r="N1021" s="111" t="s">
        <v>188</v>
      </c>
      <c r="O1021" s="611">
        <f t="shared" si="79"/>
        <v>93000</v>
      </c>
      <c r="P1021" s="111" t="s">
        <v>98</v>
      </c>
      <c r="Q1021" s="110" t="s">
        <v>200</v>
      </c>
      <c r="R1021" s="110" t="s">
        <v>200</v>
      </c>
      <c r="S1021" s="1084"/>
    </row>
    <row r="1022" spans="1:19" s="47" customFormat="1" ht="24.95" customHeight="1">
      <c r="A1022" s="518" t="s">
        <v>2007</v>
      </c>
      <c r="B1022" s="639"/>
      <c r="C1022" s="290" t="s">
        <v>2370</v>
      </c>
      <c r="D1022" s="113" t="s">
        <v>2117</v>
      </c>
      <c r="E1022" s="113" t="s">
        <v>2371</v>
      </c>
      <c r="F1022" s="296" t="s">
        <v>2277</v>
      </c>
      <c r="G1022" s="110" t="s">
        <v>200</v>
      </c>
      <c r="H1022" s="215" t="s">
        <v>2159</v>
      </c>
      <c r="I1022" s="110" t="s">
        <v>200</v>
      </c>
      <c r="J1022" s="282">
        <v>1</v>
      </c>
      <c r="K1022" s="500" t="s">
        <v>4073</v>
      </c>
      <c r="L1022" s="674">
        <v>93000</v>
      </c>
      <c r="M1022" s="111">
        <v>2017</v>
      </c>
      <c r="N1022" s="111" t="s">
        <v>188</v>
      </c>
      <c r="O1022" s="611">
        <f t="shared" ref="O1022:O1023" si="103">L1022*J1022</f>
        <v>93000</v>
      </c>
      <c r="P1022" s="111" t="s">
        <v>98</v>
      </c>
      <c r="Q1022" s="110" t="s">
        <v>200</v>
      </c>
      <c r="R1022" s="110" t="s">
        <v>200</v>
      </c>
      <c r="S1022" s="1084"/>
    </row>
    <row r="1023" spans="1:19" s="47" customFormat="1" ht="24.95" customHeight="1">
      <c r="A1023" s="518" t="s">
        <v>2007</v>
      </c>
      <c r="B1023" s="639"/>
      <c r="C1023" s="290" t="s">
        <v>2370</v>
      </c>
      <c r="D1023" s="113" t="s">
        <v>2117</v>
      </c>
      <c r="E1023" s="113" t="s">
        <v>2371</v>
      </c>
      <c r="F1023" s="296" t="s">
        <v>2277</v>
      </c>
      <c r="G1023" s="110" t="s">
        <v>200</v>
      </c>
      <c r="H1023" s="215" t="s">
        <v>2159</v>
      </c>
      <c r="I1023" s="110" t="s">
        <v>200</v>
      </c>
      <c r="J1023" s="282">
        <v>1</v>
      </c>
      <c r="K1023" s="500" t="s">
        <v>4073</v>
      </c>
      <c r="L1023" s="674">
        <v>93000</v>
      </c>
      <c r="M1023" s="111">
        <v>2017</v>
      </c>
      <c r="N1023" s="111" t="s">
        <v>188</v>
      </c>
      <c r="O1023" s="611">
        <f t="shared" si="103"/>
        <v>93000</v>
      </c>
      <c r="P1023" s="111" t="s">
        <v>98</v>
      </c>
      <c r="Q1023" s="110" t="s">
        <v>200</v>
      </c>
      <c r="R1023" s="110" t="s">
        <v>200</v>
      </c>
      <c r="S1023" s="1018"/>
    </row>
    <row r="1024" spans="1:19" s="47" customFormat="1" ht="24.95" customHeight="1">
      <c r="A1024" s="518" t="s">
        <v>2007</v>
      </c>
      <c r="B1024" s="639">
        <v>90</v>
      </c>
      <c r="C1024" s="290" t="s">
        <v>2372</v>
      </c>
      <c r="D1024" s="113" t="s">
        <v>2117</v>
      </c>
      <c r="E1024" s="113" t="s">
        <v>2373</v>
      </c>
      <c r="F1024" s="295" t="s">
        <v>2277</v>
      </c>
      <c r="G1024" s="110" t="s">
        <v>200</v>
      </c>
      <c r="H1024" s="215" t="s">
        <v>2159</v>
      </c>
      <c r="I1024" s="110" t="s">
        <v>200</v>
      </c>
      <c r="J1024" s="282">
        <v>1</v>
      </c>
      <c r="K1024" s="500" t="s">
        <v>4073</v>
      </c>
      <c r="L1024" s="674">
        <v>93000</v>
      </c>
      <c r="M1024" s="111">
        <v>2017</v>
      </c>
      <c r="N1024" s="111" t="s">
        <v>188</v>
      </c>
      <c r="O1024" s="611">
        <f t="shared" si="79"/>
        <v>93000</v>
      </c>
      <c r="P1024" s="111" t="s">
        <v>98</v>
      </c>
      <c r="Q1024" s="110" t="s">
        <v>200</v>
      </c>
      <c r="R1024" s="110" t="s">
        <v>200</v>
      </c>
      <c r="S1024" s="1083" t="s">
        <v>2121</v>
      </c>
    </row>
    <row r="1025" spans="1:19" s="47" customFormat="1" ht="24.95" customHeight="1">
      <c r="A1025" s="518" t="s">
        <v>2007</v>
      </c>
      <c r="B1025" s="639"/>
      <c r="C1025" s="290" t="s">
        <v>2372</v>
      </c>
      <c r="D1025" s="113" t="s">
        <v>2117</v>
      </c>
      <c r="E1025" s="113" t="s">
        <v>2373</v>
      </c>
      <c r="F1025" s="295" t="s">
        <v>2277</v>
      </c>
      <c r="G1025" s="110" t="s">
        <v>200</v>
      </c>
      <c r="H1025" s="215" t="s">
        <v>2159</v>
      </c>
      <c r="I1025" s="110" t="s">
        <v>200</v>
      </c>
      <c r="J1025" s="282">
        <v>1</v>
      </c>
      <c r="K1025" s="500" t="s">
        <v>4073</v>
      </c>
      <c r="L1025" s="674">
        <v>93000</v>
      </c>
      <c r="M1025" s="111">
        <v>2017</v>
      </c>
      <c r="N1025" s="111" t="s">
        <v>188</v>
      </c>
      <c r="O1025" s="611">
        <f t="shared" ref="O1025:O1026" si="104">L1025*J1025</f>
        <v>93000</v>
      </c>
      <c r="P1025" s="111" t="s">
        <v>98</v>
      </c>
      <c r="Q1025" s="110" t="s">
        <v>200</v>
      </c>
      <c r="R1025" s="110" t="s">
        <v>200</v>
      </c>
      <c r="S1025" s="1084"/>
    </row>
    <row r="1026" spans="1:19" s="47" customFormat="1" ht="24.95" customHeight="1">
      <c r="A1026" s="518" t="s">
        <v>2007</v>
      </c>
      <c r="B1026" s="639"/>
      <c r="C1026" s="290" t="s">
        <v>2372</v>
      </c>
      <c r="D1026" s="113" t="s">
        <v>2117</v>
      </c>
      <c r="E1026" s="113" t="s">
        <v>2373</v>
      </c>
      <c r="F1026" s="295" t="s">
        <v>2277</v>
      </c>
      <c r="G1026" s="110" t="s">
        <v>200</v>
      </c>
      <c r="H1026" s="215" t="s">
        <v>2159</v>
      </c>
      <c r="I1026" s="110" t="s">
        <v>200</v>
      </c>
      <c r="J1026" s="282">
        <v>1</v>
      </c>
      <c r="K1026" s="500" t="s">
        <v>4073</v>
      </c>
      <c r="L1026" s="674">
        <v>93000</v>
      </c>
      <c r="M1026" s="111">
        <v>2017</v>
      </c>
      <c r="N1026" s="111" t="s">
        <v>188</v>
      </c>
      <c r="O1026" s="611">
        <f t="shared" si="104"/>
        <v>93000</v>
      </c>
      <c r="P1026" s="111" t="s">
        <v>98</v>
      </c>
      <c r="Q1026" s="110" t="s">
        <v>200</v>
      </c>
      <c r="R1026" s="110" t="s">
        <v>200</v>
      </c>
      <c r="S1026" s="1084"/>
    </row>
    <row r="1027" spans="1:19" s="47" customFormat="1" ht="24.95" customHeight="1">
      <c r="A1027" s="518" t="s">
        <v>2007</v>
      </c>
      <c r="B1027" s="639">
        <v>91</v>
      </c>
      <c r="C1027" s="290" t="s">
        <v>2374</v>
      </c>
      <c r="D1027" s="113" t="s">
        <v>2117</v>
      </c>
      <c r="E1027" s="113" t="s">
        <v>2375</v>
      </c>
      <c r="F1027" s="295" t="s">
        <v>2277</v>
      </c>
      <c r="G1027" s="110" t="s">
        <v>200</v>
      </c>
      <c r="H1027" s="215" t="s">
        <v>2159</v>
      </c>
      <c r="I1027" s="110" t="s">
        <v>200</v>
      </c>
      <c r="J1027" s="282">
        <v>1</v>
      </c>
      <c r="K1027" s="500" t="s">
        <v>4073</v>
      </c>
      <c r="L1027" s="674">
        <v>93000</v>
      </c>
      <c r="M1027" s="111">
        <v>2017</v>
      </c>
      <c r="N1027" s="111" t="s">
        <v>188</v>
      </c>
      <c r="O1027" s="611">
        <f t="shared" si="79"/>
        <v>93000</v>
      </c>
      <c r="P1027" s="111" t="s">
        <v>98</v>
      </c>
      <c r="Q1027" s="110" t="s">
        <v>200</v>
      </c>
      <c r="R1027" s="110" t="s">
        <v>200</v>
      </c>
      <c r="S1027" s="1084"/>
    </row>
    <row r="1028" spans="1:19" s="47" customFormat="1" ht="24.95" customHeight="1">
      <c r="A1028" s="518" t="s">
        <v>2007</v>
      </c>
      <c r="B1028" s="639"/>
      <c r="C1028" s="290" t="s">
        <v>2374</v>
      </c>
      <c r="D1028" s="113" t="s">
        <v>2117</v>
      </c>
      <c r="E1028" s="113" t="s">
        <v>2375</v>
      </c>
      <c r="F1028" s="295" t="s">
        <v>2277</v>
      </c>
      <c r="G1028" s="110" t="s">
        <v>200</v>
      </c>
      <c r="H1028" s="215" t="s">
        <v>2159</v>
      </c>
      <c r="I1028" s="110" t="s">
        <v>200</v>
      </c>
      <c r="J1028" s="282">
        <v>1</v>
      </c>
      <c r="K1028" s="500" t="s">
        <v>4073</v>
      </c>
      <c r="L1028" s="674">
        <v>93000</v>
      </c>
      <c r="M1028" s="111">
        <v>2017</v>
      </c>
      <c r="N1028" s="111" t="s">
        <v>188</v>
      </c>
      <c r="O1028" s="611">
        <f t="shared" ref="O1028:O1029" si="105">L1028*J1028</f>
        <v>93000</v>
      </c>
      <c r="P1028" s="111" t="s">
        <v>98</v>
      </c>
      <c r="Q1028" s="110" t="s">
        <v>200</v>
      </c>
      <c r="R1028" s="110" t="s">
        <v>200</v>
      </c>
      <c r="S1028" s="1084"/>
    </row>
    <row r="1029" spans="1:19" s="47" customFormat="1" ht="24.95" customHeight="1">
      <c r="A1029" s="518" t="s">
        <v>2007</v>
      </c>
      <c r="B1029" s="639"/>
      <c r="C1029" s="290" t="s">
        <v>2374</v>
      </c>
      <c r="D1029" s="113" t="s">
        <v>2117</v>
      </c>
      <c r="E1029" s="113" t="s">
        <v>2375</v>
      </c>
      <c r="F1029" s="295" t="s">
        <v>2277</v>
      </c>
      <c r="G1029" s="110" t="s">
        <v>200</v>
      </c>
      <c r="H1029" s="215" t="s">
        <v>2159</v>
      </c>
      <c r="I1029" s="110" t="s">
        <v>200</v>
      </c>
      <c r="J1029" s="282">
        <v>1</v>
      </c>
      <c r="K1029" s="500" t="s">
        <v>4073</v>
      </c>
      <c r="L1029" s="674">
        <v>93000</v>
      </c>
      <c r="M1029" s="111">
        <v>2017</v>
      </c>
      <c r="N1029" s="111" t="s">
        <v>188</v>
      </c>
      <c r="O1029" s="611">
        <f t="shared" si="105"/>
        <v>93000</v>
      </c>
      <c r="P1029" s="111" t="s">
        <v>98</v>
      </c>
      <c r="Q1029" s="110" t="s">
        <v>200</v>
      </c>
      <c r="R1029" s="110" t="s">
        <v>200</v>
      </c>
      <c r="S1029" s="1084"/>
    </row>
    <row r="1030" spans="1:19" s="47" customFormat="1" ht="24.95" customHeight="1">
      <c r="A1030" s="518" t="s">
        <v>2007</v>
      </c>
      <c r="B1030" s="639">
        <v>92</v>
      </c>
      <c r="C1030" s="290" t="s">
        <v>2376</v>
      </c>
      <c r="D1030" s="113" t="s">
        <v>2117</v>
      </c>
      <c r="E1030" s="113" t="s">
        <v>2377</v>
      </c>
      <c r="F1030" s="295" t="s">
        <v>2254</v>
      </c>
      <c r="G1030" s="110" t="s">
        <v>200</v>
      </c>
      <c r="H1030" s="215" t="s">
        <v>2186</v>
      </c>
      <c r="I1030" s="110" t="s">
        <v>200</v>
      </c>
      <c r="J1030" s="282">
        <v>1</v>
      </c>
      <c r="K1030" s="500" t="s">
        <v>4073</v>
      </c>
      <c r="L1030" s="674">
        <v>66000</v>
      </c>
      <c r="M1030" s="111">
        <v>2017</v>
      </c>
      <c r="N1030" s="111" t="s">
        <v>188</v>
      </c>
      <c r="O1030" s="611">
        <f t="shared" si="79"/>
        <v>66000</v>
      </c>
      <c r="P1030" s="111" t="s">
        <v>98</v>
      </c>
      <c r="Q1030" s="110" t="s">
        <v>200</v>
      </c>
      <c r="R1030" s="110" t="s">
        <v>200</v>
      </c>
      <c r="S1030" s="1084"/>
    </row>
    <row r="1031" spans="1:19" s="47" customFormat="1" ht="24.95" customHeight="1">
      <c r="A1031" s="518" t="s">
        <v>2007</v>
      </c>
      <c r="B1031" s="639"/>
      <c r="C1031" s="290" t="s">
        <v>2376</v>
      </c>
      <c r="D1031" s="113" t="s">
        <v>2117</v>
      </c>
      <c r="E1031" s="113" t="s">
        <v>2377</v>
      </c>
      <c r="F1031" s="295" t="s">
        <v>2254</v>
      </c>
      <c r="G1031" s="110" t="s">
        <v>200</v>
      </c>
      <c r="H1031" s="215" t="s">
        <v>2186</v>
      </c>
      <c r="I1031" s="110" t="s">
        <v>200</v>
      </c>
      <c r="J1031" s="282">
        <v>1</v>
      </c>
      <c r="K1031" s="500" t="s">
        <v>4073</v>
      </c>
      <c r="L1031" s="674">
        <v>66000</v>
      </c>
      <c r="M1031" s="111">
        <v>2017</v>
      </c>
      <c r="N1031" s="111" t="s">
        <v>188</v>
      </c>
      <c r="O1031" s="611">
        <f t="shared" ref="O1031:O1032" si="106">L1031*J1031</f>
        <v>66000</v>
      </c>
      <c r="P1031" s="111" t="s">
        <v>98</v>
      </c>
      <c r="Q1031" s="110" t="s">
        <v>200</v>
      </c>
      <c r="R1031" s="110" t="s">
        <v>200</v>
      </c>
      <c r="S1031" s="1084"/>
    </row>
    <row r="1032" spans="1:19" s="47" customFormat="1" ht="24.95" customHeight="1">
      <c r="A1032" s="518" t="s">
        <v>2007</v>
      </c>
      <c r="B1032" s="639"/>
      <c r="C1032" s="290" t="s">
        <v>2376</v>
      </c>
      <c r="D1032" s="113" t="s">
        <v>2117</v>
      </c>
      <c r="E1032" s="113" t="s">
        <v>2377</v>
      </c>
      <c r="F1032" s="295" t="s">
        <v>2254</v>
      </c>
      <c r="G1032" s="110" t="s">
        <v>200</v>
      </c>
      <c r="H1032" s="215" t="s">
        <v>2186</v>
      </c>
      <c r="I1032" s="110" t="s">
        <v>200</v>
      </c>
      <c r="J1032" s="282">
        <v>1</v>
      </c>
      <c r="K1032" s="500" t="s">
        <v>4073</v>
      </c>
      <c r="L1032" s="674">
        <v>66000</v>
      </c>
      <c r="M1032" s="111">
        <v>2017</v>
      </c>
      <c r="N1032" s="111" t="s">
        <v>188</v>
      </c>
      <c r="O1032" s="611">
        <f t="shared" si="106"/>
        <v>66000</v>
      </c>
      <c r="P1032" s="111" t="s">
        <v>98</v>
      </c>
      <c r="Q1032" s="110" t="s">
        <v>200</v>
      </c>
      <c r="R1032" s="110" t="s">
        <v>200</v>
      </c>
      <c r="S1032" s="1084"/>
    </row>
    <row r="1033" spans="1:19" s="47" customFormat="1" ht="24.95" customHeight="1">
      <c r="A1033" s="518" t="s">
        <v>2007</v>
      </c>
      <c r="B1033" s="639">
        <v>93</v>
      </c>
      <c r="C1033" s="290" t="s">
        <v>2378</v>
      </c>
      <c r="D1033" s="113" t="s">
        <v>2117</v>
      </c>
      <c r="E1033" s="113" t="s">
        <v>2379</v>
      </c>
      <c r="F1033" s="295" t="s">
        <v>2380</v>
      </c>
      <c r="G1033" s="110" t="s">
        <v>200</v>
      </c>
      <c r="H1033" s="215" t="s">
        <v>2186</v>
      </c>
      <c r="I1033" s="110" t="s">
        <v>200</v>
      </c>
      <c r="J1033" s="282">
        <v>1</v>
      </c>
      <c r="K1033" s="500" t="s">
        <v>4073</v>
      </c>
      <c r="L1033" s="674">
        <v>63000</v>
      </c>
      <c r="M1033" s="111">
        <v>2017</v>
      </c>
      <c r="N1033" s="111" t="s">
        <v>188</v>
      </c>
      <c r="O1033" s="611">
        <f t="shared" si="79"/>
        <v>63000</v>
      </c>
      <c r="P1033" s="111" t="s">
        <v>98</v>
      </c>
      <c r="Q1033" s="110" t="s">
        <v>200</v>
      </c>
      <c r="R1033" s="110" t="s">
        <v>200</v>
      </c>
      <c r="S1033" s="1084"/>
    </row>
    <row r="1034" spans="1:19" s="47" customFormat="1" ht="24.95" customHeight="1">
      <c r="A1034" s="518" t="s">
        <v>2007</v>
      </c>
      <c r="B1034" s="639"/>
      <c r="C1034" s="290" t="s">
        <v>2378</v>
      </c>
      <c r="D1034" s="113" t="s">
        <v>2117</v>
      </c>
      <c r="E1034" s="113" t="s">
        <v>2379</v>
      </c>
      <c r="F1034" s="295" t="s">
        <v>2380</v>
      </c>
      <c r="G1034" s="110" t="s">
        <v>200</v>
      </c>
      <c r="H1034" s="215" t="s">
        <v>2186</v>
      </c>
      <c r="I1034" s="110" t="s">
        <v>200</v>
      </c>
      <c r="J1034" s="282">
        <v>1</v>
      </c>
      <c r="K1034" s="500" t="s">
        <v>4073</v>
      </c>
      <c r="L1034" s="674">
        <v>63000</v>
      </c>
      <c r="M1034" s="111">
        <v>2017</v>
      </c>
      <c r="N1034" s="111" t="s">
        <v>188</v>
      </c>
      <c r="O1034" s="611">
        <f t="shared" ref="O1034:O1035" si="107">L1034*J1034</f>
        <v>63000</v>
      </c>
      <c r="P1034" s="111" t="s">
        <v>98</v>
      </c>
      <c r="Q1034" s="110" t="s">
        <v>200</v>
      </c>
      <c r="R1034" s="110" t="s">
        <v>200</v>
      </c>
      <c r="S1034" s="1084"/>
    </row>
    <row r="1035" spans="1:19" s="47" customFormat="1" ht="24.95" customHeight="1">
      <c r="A1035" s="518" t="s">
        <v>2007</v>
      </c>
      <c r="B1035" s="639"/>
      <c r="C1035" s="290" t="s">
        <v>2378</v>
      </c>
      <c r="D1035" s="113" t="s">
        <v>2117</v>
      </c>
      <c r="E1035" s="113" t="s">
        <v>2379</v>
      </c>
      <c r="F1035" s="295" t="s">
        <v>2380</v>
      </c>
      <c r="G1035" s="110" t="s">
        <v>200</v>
      </c>
      <c r="H1035" s="215" t="s">
        <v>2186</v>
      </c>
      <c r="I1035" s="110" t="s">
        <v>200</v>
      </c>
      <c r="J1035" s="282">
        <v>1</v>
      </c>
      <c r="K1035" s="500" t="s">
        <v>4073</v>
      </c>
      <c r="L1035" s="674">
        <v>63000</v>
      </c>
      <c r="M1035" s="111">
        <v>2017</v>
      </c>
      <c r="N1035" s="111" t="s">
        <v>188</v>
      </c>
      <c r="O1035" s="611">
        <f t="shared" si="107"/>
        <v>63000</v>
      </c>
      <c r="P1035" s="111" t="s">
        <v>98</v>
      </c>
      <c r="Q1035" s="110" t="s">
        <v>200</v>
      </c>
      <c r="R1035" s="110" t="s">
        <v>200</v>
      </c>
      <c r="S1035" s="1084"/>
    </row>
    <row r="1036" spans="1:19" s="47" customFormat="1" ht="24.95" customHeight="1">
      <c r="A1036" s="518" t="s">
        <v>2007</v>
      </c>
      <c r="B1036" s="639">
        <v>94</v>
      </c>
      <c r="C1036" s="290" t="s">
        <v>2381</v>
      </c>
      <c r="D1036" s="113" t="s">
        <v>2117</v>
      </c>
      <c r="E1036" s="113" t="s">
        <v>2382</v>
      </c>
      <c r="F1036" s="295" t="s">
        <v>2383</v>
      </c>
      <c r="G1036" s="110" t="s">
        <v>200</v>
      </c>
      <c r="H1036" s="215" t="s">
        <v>2384</v>
      </c>
      <c r="I1036" s="110" t="s">
        <v>200</v>
      </c>
      <c r="J1036" s="282">
        <v>1</v>
      </c>
      <c r="K1036" s="500" t="s">
        <v>4073</v>
      </c>
      <c r="L1036" s="674">
        <v>63000</v>
      </c>
      <c r="M1036" s="111">
        <v>2017</v>
      </c>
      <c r="N1036" s="111" t="s">
        <v>188</v>
      </c>
      <c r="O1036" s="611">
        <f t="shared" si="79"/>
        <v>63000</v>
      </c>
      <c r="P1036" s="111" t="s">
        <v>98</v>
      </c>
      <c r="Q1036" s="110" t="s">
        <v>200</v>
      </c>
      <c r="R1036" s="110" t="s">
        <v>200</v>
      </c>
      <c r="S1036" s="1084"/>
    </row>
    <row r="1037" spans="1:19" s="47" customFormat="1" ht="24.95" customHeight="1">
      <c r="A1037" s="518" t="s">
        <v>2007</v>
      </c>
      <c r="B1037" s="639"/>
      <c r="C1037" s="290" t="s">
        <v>2381</v>
      </c>
      <c r="D1037" s="113" t="s">
        <v>2117</v>
      </c>
      <c r="E1037" s="113" t="s">
        <v>2382</v>
      </c>
      <c r="F1037" s="295" t="s">
        <v>2383</v>
      </c>
      <c r="G1037" s="110" t="s">
        <v>200</v>
      </c>
      <c r="H1037" s="215" t="s">
        <v>2384</v>
      </c>
      <c r="I1037" s="110" t="s">
        <v>200</v>
      </c>
      <c r="J1037" s="282">
        <v>1</v>
      </c>
      <c r="K1037" s="500" t="s">
        <v>4073</v>
      </c>
      <c r="L1037" s="674">
        <v>63000</v>
      </c>
      <c r="M1037" s="111">
        <v>2017</v>
      </c>
      <c r="N1037" s="111" t="s">
        <v>188</v>
      </c>
      <c r="O1037" s="611">
        <f t="shared" ref="O1037:O1038" si="108">L1037*J1037</f>
        <v>63000</v>
      </c>
      <c r="P1037" s="111" t="s">
        <v>98</v>
      </c>
      <c r="Q1037" s="110" t="s">
        <v>200</v>
      </c>
      <c r="R1037" s="110" t="s">
        <v>200</v>
      </c>
      <c r="S1037" s="1084"/>
    </row>
    <row r="1038" spans="1:19" s="47" customFormat="1" ht="24.95" customHeight="1">
      <c r="A1038" s="518" t="s">
        <v>2007</v>
      </c>
      <c r="B1038" s="639"/>
      <c r="C1038" s="290" t="s">
        <v>2381</v>
      </c>
      <c r="D1038" s="113" t="s">
        <v>2117</v>
      </c>
      <c r="E1038" s="113" t="s">
        <v>2382</v>
      </c>
      <c r="F1038" s="295" t="s">
        <v>2383</v>
      </c>
      <c r="G1038" s="110" t="s">
        <v>200</v>
      </c>
      <c r="H1038" s="215" t="s">
        <v>2384</v>
      </c>
      <c r="I1038" s="110" t="s">
        <v>200</v>
      </c>
      <c r="J1038" s="282">
        <v>1</v>
      </c>
      <c r="K1038" s="500" t="s">
        <v>4073</v>
      </c>
      <c r="L1038" s="674">
        <v>63000</v>
      </c>
      <c r="M1038" s="111">
        <v>2017</v>
      </c>
      <c r="N1038" s="111" t="s">
        <v>188</v>
      </c>
      <c r="O1038" s="611">
        <f t="shared" si="108"/>
        <v>63000</v>
      </c>
      <c r="P1038" s="111" t="s">
        <v>98</v>
      </c>
      <c r="Q1038" s="110" t="s">
        <v>200</v>
      </c>
      <c r="R1038" s="110" t="s">
        <v>200</v>
      </c>
      <c r="S1038" s="1084"/>
    </row>
    <row r="1039" spans="1:19" s="47" customFormat="1" ht="24.95" customHeight="1">
      <c r="A1039" s="518" t="s">
        <v>2007</v>
      </c>
      <c r="B1039" s="639">
        <v>95</v>
      </c>
      <c r="C1039" s="290" t="s">
        <v>2385</v>
      </c>
      <c r="D1039" s="113" t="s">
        <v>2117</v>
      </c>
      <c r="E1039" s="113" t="s">
        <v>2386</v>
      </c>
      <c r="F1039" s="295" t="s">
        <v>2387</v>
      </c>
      <c r="G1039" s="110" t="s">
        <v>200</v>
      </c>
      <c r="H1039" s="215" t="s">
        <v>2388</v>
      </c>
      <c r="I1039" s="110" t="s">
        <v>200</v>
      </c>
      <c r="J1039" s="282">
        <v>1</v>
      </c>
      <c r="K1039" s="500" t="s">
        <v>4073</v>
      </c>
      <c r="L1039" s="674">
        <v>63000</v>
      </c>
      <c r="M1039" s="111">
        <v>2017</v>
      </c>
      <c r="N1039" s="111" t="s">
        <v>188</v>
      </c>
      <c r="O1039" s="611">
        <f t="shared" si="79"/>
        <v>63000</v>
      </c>
      <c r="P1039" s="111" t="s">
        <v>98</v>
      </c>
      <c r="Q1039" s="110" t="s">
        <v>200</v>
      </c>
      <c r="R1039" s="110" t="s">
        <v>200</v>
      </c>
      <c r="S1039" s="1084"/>
    </row>
    <row r="1040" spans="1:19" s="47" customFormat="1" ht="24.95" customHeight="1">
      <c r="A1040" s="518" t="s">
        <v>2007</v>
      </c>
      <c r="B1040" s="639"/>
      <c r="C1040" s="290" t="s">
        <v>2385</v>
      </c>
      <c r="D1040" s="113" t="s">
        <v>2117</v>
      </c>
      <c r="E1040" s="113" t="s">
        <v>2386</v>
      </c>
      <c r="F1040" s="295" t="s">
        <v>2387</v>
      </c>
      <c r="G1040" s="110" t="s">
        <v>200</v>
      </c>
      <c r="H1040" s="215" t="s">
        <v>2388</v>
      </c>
      <c r="I1040" s="110" t="s">
        <v>200</v>
      </c>
      <c r="J1040" s="282">
        <v>1</v>
      </c>
      <c r="K1040" s="500" t="s">
        <v>4073</v>
      </c>
      <c r="L1040" s="674">
        <v>63000</v>
      </c>
      <c r="M1040" s="111">
        <v>2017</v>
      </c>
      <c r="N1040" s="111" t="s">
        <v>188</v>
      </c>
      <c r="O1040" s="611">
        <f t="shared" ref="O1040:O1041" si="109">L1040*J1040</f>
        <v>63000</v>
      </c>
      <c r="P1040" s="111" t="s">
        <v>98</v>
      </c>
      <c r="Q1040" s="110" t="s">
        <v>200</v>
      </c>
      <c r="R1040" s="110" t="s">
        <v>200</v>
      </c>
      <c r="S1040" s="1084"/>
    </row>
    <row r="1041" spans="1:19" s="47" customFormat="1" ht="24.95" customHeight="1">
      <c r="A1041" s="518" t="s">
        <v>2007</v>
      </c>
      <c r="B1041" s="639"/>
      <c r="C1041" s="290" t="s">
        <v>2385</v>
      </c>
      <c r="D1041" s="113" t="s">
        <v>2117</v>
      </c>
      <c r="E1041" s="113" t="s">
        <v>2386</v>
      </c>
      <c r="F1041" s="295" t="s">
        <v>2387</v>
      </c>
      <c r="G1041" s="110" t="s">
        <v>200</v>
      </c>
      <c r="H1041" s="215" t="s">
        <v>2388</v>
      </c>
      <c r="I1041" s="110" t="s">
        <v>200</v>
      </c>
      <c r="J1041" s="282">
        <v>1</v>
      </c>
      <c r="K1041" s="500" t="s">
        <v>4073</v>
      </c>
      <c r="L1041" s="674">
        <v>63000</v>
      </c>
      <c r="M1041" s="111">
        <v>2017</v>
      </c>
      <c r="N1041" s="111" t="s">
        <v>188</v>
      </c>
      <c r="O1041" s="611">
        <f t="shared" si="109"/>
        <v>63000</v>
      </c>
      <c r="P1041" s="111" t="s">
        <v>98</v>
      </c>
      <c r="Q1041" s="110" t="s">
        <v>200</v>
      </c>
      <c r="R1041" s="110" t="s">
        <v>200</v>
      </c>
      <c r="S1041" s="1084"/>
    </row>
    <row r="1042" spans="1:19" s="47" customFormat="1" ht="24.95" customHeight="1">
      <c r="A1042" s="518" t="s">
        <v>2007</v>
      </c>
      <c r="B1042" s="639">
        <v>96</v>
      </c>
      <c r="C1042" s="290" t="s">
        <v>2389</v>
      </c>
      <c r="D1042" s="113" t="s">
        <v>2117</v>
      </c>
      <c r="E1042" s="113" t="s">
        <v>2390</v>
      </c>
      <c r="F1042" s="295" t="s">
        <v>2211</v>
      </c>
      <c r="G1042" s="110" t="s">
        <v>200</v>
      </c>
      <c r="H1042" s="215" t="s">
        <v>2137</v>
      </c>
      <c r="I1042" s="110" t="s">
        <v>200</v>
      </c>
      <c r="J1042" s="282">
        <v>1</v>
      </c>
      <c r="K1042" s="500" t="s">
        <v>4073</v>
      </c>
      <c r="L1042" s="674">
        <v>261000</v>
      </c>
      <c r="M1042" s="111">
        <v>2017</v>
      </c>
      <c r="N1042" s="111" t="s">
        <v>188</v>
      </c>
      <c r="O1042" s="611">
        <f t="shared" si="79"/>
        <v>261000</v>
      </c>
      <c r="P1042" s="111" t="s">
        <v>98</v>
      </c>
      <c r="Q1042" s="110" t="s">
        <v>200</v>
      </c>
      <c r="R1042" s="110" t="s">
        <v>200</v>
      </c>
      <c r="S1042" s="1084"/>
    </row>
    <row r="1043" spans="1:19" s="47" customFormat="1" ht="24.95" customHeight="1">
      <c r="A1043" s="518" t="s">
        <v>2007</v>
      </c>
      <c r="B1043" s="639"/>
      <c r="C1043" s="290" t="s">
        <v>2389</v>
      </c>
      <c r="D1043" s="113" t="s">
        <v>2117</v>
      </c>
      <c r="E1043" s="113" t="s">
        <v>2390</v>
      </c>
      <c r="F1043" s="295" t="s">
        <v>2211</v>
      </c>
      <c r="G1043" s="110" t="s">
        <v>200</v>
      </c>
      <c r="H1043" s="215" t="s">
        <v>2137</v>
      </c>
      <c r="I1043" s="110" t="s">
        <v>200</v>
      </c>
      <c r="J1043" s="282">
        <v>1</v>
      </c>
      <c r="K1043" s="500" t="s">
        <v>4073</v>
      </c>
      <c r="L1043" s="674">
        <v>261000</v>
      </c>
      <c r="M1043" s="111">
        <v>2017</v>
      </c>
      <c r="N1043" s="111" t="s">
        <v>188</v>
      </c>
      <c r="O1043" s="611">
        <f t="shared" ref="O1043:O1044" si="110">L1043*J1043</f>
        <v>261000</v>
      </c>
      <c r="P1043" s="111" t="s">
        <v>98</v>
      </c>
      <c r="Q1043" s="110" t="s">
        <v>200</v>
      </c>
      <c r="R1043" s="110" t="s">
        <v>200</v>
      </c>
      <c r="S1043" s="1084"/>
    </row>
    <row r="1044" spans="1:19" s="47" customFormat="1" ht="24.95" customHeight="1">
      <c r="A1044" s="518" t="s">
        <v>2007</v>
      </c>
      <c r="B1044" s="639"/>
      <c r="C1044" s="290" t="s">
        <v>2389</v>
      </c>
      <c r="D1044" s="113" t="s">
        <v>2117</v>
      </c>
      <c r="E1044" s="113" t="s">
        <v>2390</v>
      </c>
      <c r="F1044" s="295" t="s">
        <v>2211</v>
      </c>
      <c r="G1044" s="110" t="s">
        <v>200</v>
      </c>
      <c r="H1044" s="215" t="s">
        <v>2137</v>
      </c>
      <c r="I1044" s="110" t="s">
        <v>200</v>
      </c>
      <c r="J1044" s="282">
        <v>1</v>
      </c>
      <c r="K1044" s="500" t="s">
        <v>4073</v>
      </c>
      <c r="L1044" s="674">
        <v>261000</v>
      </c>
      <c r="M1044" s="111">
        <v>2017</v>
      </c>
      <c r="N1044" s="111" t="s">
        <v>188</v>
      </c>
      <c r="O1044" s="611">
        <f t="shared" si="110"/>
        <v>261000</v>
      </c>
      <c r="P1044" s="111" t="s">
        <v>98</v>
      </c>
      <c r="Q1044" s="110" t="s">
        <v>200</v>
      </c>
      <c r="R1044" s="110" t="s">
        <v>200</v>
      </c>
      <c r="S1044" s="1084"/>
    </row>
    <row r="1045" spans="1:19" s="47" customFormat="1" ht="24.95" customHeight="1">
      <c r="A1045" s="518" t="s">
        <v>2007</v>
      </c>
      <c r="B1045" s="639">
        <v>97</v>
      </c>
      <c r="C1045" s="290" t="s">
        <v>2391</v>
      </c>
      <c r="D1045" s="113" t="s">
        <v>2117</v>
      </c>
      <c r="E1045" s="113" t="s">
        <v>2392</v>
      </c>
      <c r="F1045" s="297" t="s">
        <v>2393</v>
      </c>
      <c r="G1045" s="110" t="s">
        <v>200</v>
      </c>
      <c r="H1045" s="215" t="s">
        <v>2159</v>
      </c>
      <c r="I1045" s="110" t="s">
        <v>200</v>
      </c>
      <c r="J1045" s="282">
        <v>1</v>
      </c>
      <c r="K1045" s="500" t="s">
        <v>4073</v>
      </c>
      <c r="L1045" s="674">
        <v>252000</v>
      </c>
      <c r="M1045" s="111">
        <v>2017</v>
      </c>
      <c r="N1045" s="111" t="s">
        <v>188</v>
      </c>
      <c r="O1045" s="611">
        <f t="shared" si="79"/>
        <v>252000</v>
      </c>
      <c r="P1045" s="111" t="s">
        <v>98</v>
      </c>
      <c r="Q1045" s="110" t="s">
        <v>200</v>
      </c>
      <c r="R1045" s="110" t="s">
        <v>200</v>
      </c>
      <c r="S1045" s="1084"/>
    </row>
    <row r="1046" spans="1:19" s="47" customFormat="1" ht="24.95" customHeight="1">
      <c r="A1046" s="518" t="s">
        <v>2007</v>
      </c>
      <c r="B1046" s="639"/>
      <c r="C1046" s="290" t="s">
        <v>2391</v>
      </c>
      <c r="D1046" s="113" t="s">
        <v>2117</v>
      </c>
      <c r="E1046" s="113" t="s">
        <v>2392</v>
      </c>
      <c r="F1046" s="297" t="s">
        <v>2393</v>
      </c>
      <c r="G1046" s="110" t="s">
        <v>200</v>
      </c>
      <c r="H1046" s="215" t="s">
        <v>2159</v>
      </c>
      <c r="I1046" s="110" t="s">
        <v>200</v>
      </c>
      <c r="J1046" s="282">
        <v>1</v>
      </c>
      <c r="K1046" s="500" t="s">
        <v>4073</v>
      </c>
      <c r="L1046" s="674">
        <v>252000</v>
      </c>
      <c r="M1046" s="111">
        <v>2017</v>
      </c>
      <c r="N1046" s="111" t="s">
        <v>188</v>
      </c>
      <c r="O1046" s="611">
        <f t="shared" ref="O1046:O1047" si="111">L1046*J1046</f>
        <v>252000</v>
      </c>
      <c r="P1046" s="111" t="s">
        <v>98</v>
      </c>
      <c r="Q1046" s="110" t="s">
        <v>200</v>
      </c>
      <c r="R1046" s="110" t="s">
        <v>200</v>
      </c>
      <c r="S1046" s="1084"/>
    </row>
    <row r="1047" spans="1:19" s="47" customFormat="1" ht="24.95" customHeight="1">
      <c r="A1047" s="518" t="s">
        <v>2007</v>
      </c>
      <c r="B1047" s="639"/>
      <c r="C1047" s="290" t="s">
        <v>2391</v>
      </c>
      <c r="D1047" s="113" t="s">
        <v>2117</v>
      </c>
      <c r="E1047" s="113" t="s">
        <v>2392</v>
      </c>
      <c r="F1047" s="297" t="s">
        <v>2393</v>
      </c>
      <c r="G1047" s="110" t="s">
        <v>200</v>
      </c>
      <c r="H1047" s="215" t="s">
        <v>2159</v>
      </c>
      <c r="I1047" s="110" t="s">
        <v>200</v>
      </c>
      <c r="J1047" s="282">
        <v>1</v>
      </c>
      <c r="K1047" s="500" t="s">
        <v>4073</v>
      </c>
      <c r="L1047" s="674">
        <v>252000</v>
      </c>
      <c r="M1047" s="111">
        <v>2017</v>
      </c>
      <c r="N1047" s="111" t="s">
        <v>188</v>
      </c>
      <c r="O1047" s="611">
        <f t="shared" si="111"/>
        <v>252000</v>
      </c>
      <c r="P1047" s="111" t="s">
        <v>98</v>
      </c>
      <c r="Q1047" s="110" t="s">
        <v>200</v>
      </c>
      <c r="R1047" s="110" t="s">
        <v>200</v>
      </c>
      <c r="S1047" s="1084"/>
    </row>
    <row r="1048" spans="1:19" s="47" customFormat="1" ht="24.95" customHeight="1">
      <c r="A1048" s="518" t="s">
        <v>2007</v>
      </c>
      <c r="B1048" s="639">
        <v>98</v>
      </c>
      <c r="C1048" s="298" t="s">
        <v>2394</v>
      </c>
      <c r="D1048" s="113" t="s">
        <v>2117</v>
      </c>
      <c r="E1048" s="113" t="s">
        <v>2395</v>
      </c>
      <c r="F1048" s="299" t="s">
        <v>2396</v>
      </c>
      <c r="G1048" s="110" t="s">
        <v>200</v>
      </c>
      <c r="H1048" s="215" t="s">
        <v>2159</v>
      </c>
      <c r="I1048" s="110" t="s">
        <v>200</v>
      </c>
      <c r="J1048" s="282">
        <v>1</v>
      </c>
      <c r="K1048" s="500" t="s">
        <v>4073</v>
      </c>
      <c r="L1048" s="674">
        <v>252000</v>
      </c>
      <c r="M1048" s="111">
        <v>2017</v>
      </c>
      <c r="N1048" s="111" t="s">
        <v>188</v>
      </c>
      <c r="O1048" s="611">
        <f t="shared" si="79"/>
        <v>252000</v>
      </c>
      <c r="P1048" s="111" t="s">
        <v>98</v>
      </c>
      <c r="Q1048" s="110" t="s">
        <v>200</v>
      </c>
      <c r="R1048" s="110" t="s">
        <v>200</v>
      </c>
      <c r="S1048" s="1018"/>
    </row>
    <row r="1049" spans="1:19" s="47" customFormat="1" ht="24.95" customHeight="1">
      <c r="A1049" s="518" t="s">
        <v>2007</v>
      </c>
      <c r="B1049" s="639"/>
      <c r="C1049" s="298" t="s">
        <v>2394</v>
      </c>
      <c r="D1049" s="113" t="s">
        <v>2117</v>
      </c>
      <c r="E1049" s="113" t="s">
        <v>2395</v>
      </c>
      <c r="F1049" s="299" t="s">
        <v>2396</v>
      </c>
      <c r="G1049" s="110" t="s">
        <v>200</v>
      </c>
      <c r="H1049" s="215" t="s">
        <v>2159</v>
      </c>
      <c r="I1049" s="110" t="s">
        <v>200</v>
      </c>
      <c r="J1049" s="282">
        <v>1</v>
      </c>
      <c r="K1049" s="500" t="s">
        <v>4073</v>
      </c>
      <c r="L1049" s="674">
        <v>252000</v>
      </c>
      <c r="M1049" s="111">
        <v>2017</v>
      </c>
      <c r="N1049" s="111" t="s">
        <v>188</v>
      </c>
      <c r="O1049" s="611">
        <f t="shared" ref="O1049:O1050" si="112">L1049*J1049</f>
        <v>252000</v>
      </c>
      <c r="P1049" s="111" t="s">
        <v>98</v>
      </c>
      <c r="Q1049" s="110" t="s">
        <v>200</v>
      </c>
      <c r="R1049" s="110" t="s">
        <v>200</v>
      </c>
      <c r="S1049" s="1083" t="s">
        <v>2121</v>
      </c>
    </row>
    <row r="1050" spans="1:19" s="47" customFormat="1" ht="24.95" customHeight="1">
      <c r="A1050" s="518" t="s">
        <v>2007</v>
      </c>
      <c r="B1050" s="639"/>
      <c r="C1050" s="298" t="s">
        <v>2394</v>
      </c>
      <c r="D1050" s="113" t="s">
        <v>2117</v>
      </c>
      <c r="E1050" s="113" t="s">
        <v>2395</v>
      </c>
      <c r="F1050" s="299" t="s">
        <v>2396</v>
      </c>
      <c r="G1050" s="110" t="s">
        <v>200</v>
      </c>
      <c r="H1050" s="215" t="s">
        <v>2159</v>
      </c>
      <c r="I1050" s="110" t="s">
        <v>200</v>
      </c>
      <c r="J1050" s="282">
        <v>1</v>
      </c>
      <c r="K1050" s="500" t="s">
        <v>4073</v>
      </c>
      <c r="L1050" s="674">
        <v>252000</v>
      </c>
      <c r="M1050" s="111">
        <v>2017</v>
      </c>
      <c r="N1050" s="111" t="s">
        <v>188</v>
      </c>
      <c r="O1050" s="611">
        <f t="shared" si="112"/>
        <v>252000</v>
      </c>
      <c r="P1050" s="111" t="s">
        <v>98</v>
      </c>
      <c r="Q1050" s="110" t="s">
        <v>200</v>
      </c>
      <c r="R1050" s="110" t="s">
        <v>200</v>
      </c>
      <c r="S1050" s="1084"/>
    </row>
    <row r="1051" spans="1:19" s="47" customFormat="1" ht="24.95" customHeight="1">
      <c r="A1051" s="518" t="s">
        <v>2007</v>
      </c>
      <c r="B1051" s="639">
        <v>99</v>
      </c>
      <c r="C1051" s="298" t="s">
        <v>2397</v>
      </c>
      <c r="D1051" s="113" t="s">
        <v>2117</v>
      </c>
      <c r="E1051" s="113" t="s">
        <v>2398</v>
      </c>
      <c r="F1051" s="299" t="s">
        <v>2399</v>
      </c>
      <c r="G1051" s="110" t="s">
        <v>200</v>
      </c>
      <c r="H1051" s="215" t="s">
        <v>2186</v>
      </c>
      <c r="I1051" s="110" t="s">
        <v>200</v>
      </c>
      <c r="J1051" s="282">
        <v>1</v>
      </c>
      <c r="K1051" s="500" t="s">
        <v>4073</v>
      </c>
      <c r="L1051" s="674">
        <v>63000</v>
      </c>
      <c r="M1051" s="111">
        <v>2017</v>
      </c>
      <c r="N1051" s="111" t="s">
        <v>188</v>
      </c>
      <c r="O1051" s="611">
        <f t="shared" si="79"/>
        <v>63000</v>
      </c>
      <c r="P1051" s="111" t="s">
        <v>98</v>
      </c>
      <c r="Q1051" s="110" t="s">
        <v>200</v>
      </c>
      <c r="R1051" s="110" t="s">
        <v>200</v>
      </c>
      <c r="S1051" s="1084"/>
    </row>
    <row r="1052" spans="1:19" s="47" customFormat="1" ht="24.95" customHeight="1">
      <c r="A1052" s="518" t="s">
        <v>2007</v>
      </c>
      <c r="B1052" s="639"/>
      <c r="C1052" s="298" t="s">
        <v>2397</v>
      </c>
      <c r="D1052" s="113" t="s">
        <v>2117</v>
      </c>
      <c r="E1052" s="113" t="s">
        <v>2398</v>
      </c>
      <c r="F1052" s="299" t="s">
        <v>2399</v>
      </c>
      <c r="G1052" s="110" t="s">
        <v>200</v>
      </c>
      <c r="H1052" s="215" t="s">
        <v>2186</v>
      </c>
      <c r="I1052" s="110" t="s">
        <v>200</v>
      </c>
      <c r="J1052" s="282">
        <v>1</v>
      </c>
      <c r="K1052" s="500" t="s">
        <v>4073</v>
      </c>
      <c r="L1052" s="674">
        <v>63000</v>
      </c>
      <c r="M1052" s="111">
        <v>2017</v>
      </c>
      <c r="N1052" s="111" t="s">
        <v>188</v>
      </c>
      <c r="O1052" s="611">
        <f t="shared" ref="O1052:O1053" si="113">L1052*J1052</f>
        <v>63000</v>
      </c>
      <c r="P1052" s="111" t="s">
        <v>98</v>
      </c>
      <c r="Q1052" s="110" t="s">
        <v>200</v>
      </c>
      <c r="R1052" s="110" t="s">
        <v>200</v>
      </c>
      <c r="S1052" s="1084"/>
    </row>
    <row r="1053" spans="1:19" s="47" customFormat="1" ht="24.95" customHeight="1">
      <c r="A1053" s="518" t="s">
        <v>2007</v>
      </c>
      <c r="B1053" s="639"/>
      <c r="C1053" s="298" t="s">
        <v>2397</v>
      </c>
      <c r="D1053" s="113" t="s">
        <v>2117</v>
      </c>
      <c r="E1053" s="113" t="s">
        <v>2398</v>
      </c>
      <c r="F1053" s="299" t="s">
        <v>2399</v>
      </c>
      <c r="G1053" s="110" t="s">
        <v>200</v>
      </c>
      <c r="H1053" s="215" t="s">
        <v>2186</v>
      </c>
      <c r="I1053" s="110" t="s">
        <v>200</v>
      </c>
      <c r="J1053" s="282">
        <v>1</v>
      </c>
      <c r="K1053" s="500" t="s">
        <v>4073</v>
      </c>
      <c r="L1053" s="674">
        <v>63000</v>
      </c>
      <c r="M1053" s="111">
        <v>2017</v>
      </c>
      <c r="N1053" s="111" t="s">
        <v>188</v>
      </c>
      <c r="O1053" s="611">
        <f t="shared" si="113"/>
        <v>63000</v>
      </c>
      <c r="P1053" s="111" t="s">
        <v>98</v>
      </c>
      <c r="Q1053" s="110" t="s">
        <v>200</v>
      </c>
      <c r="R1053" s="110" t="s">
        <v>200</v>
      </c>
      <c r="S1053" s="1084"/>
    </row>
    <row r="1054" spans="1:19" s="47" customFormat="1" ht="24.95" customHeight="1">
      <c r="A1054" s="518" t="s">
        <v>2007</v>
      </c>
      <c r="B1054" s="639">
        <v>100</v>
      </c>
      <c r="C1054" s="298" t="s">
        <v>2400</v>
      </c>
      <c r="D1054" s="113" t="s">
        <v>2117</v>
      </c>
      <c r="E1054" s="113" t="s">
        <v>2401</v>
      </c>
      <c r="F1054" s="299" t="s">
        <v>2402</v>
      </c>
      <c r="G1054" s="110" t="s">
        <v>200</v>
      </c>
      <c r="H1054" s="215" t="s">
        <v>2186</v>
      </c>
      <c r="I1054" s="110" t="s">
        <v>200</v>
      </c>
      <c r="J1054" s="282">
        <v>1</v>
      </c>
      <c r="K1054" s="500" t="s">
        <v>4073</v>
      </c>
      <c r="L1054" s="674">
        <v>63000</v>
      </c>
      <c r="M1054" s="111">
        <v>2017</v>
      </c>
      <c r="N1054" s="111" t="s">
        <v>188</v>
      </c>
      <c r="O1054" s="611">
        <f t="shared" si="79"/>
        <v>63000</v>
      </c>
      <c r="P1054" s="111" t="s">
        <v>98</v>
      </c>
      <c r="Q1054" s="110" t="s">
        <v>200</v>
      </c>
      <c r="R1054" s="110" t="s">
        <v>200</v>
      </c>
      <c r="S1054" s="1084"/>
    </row>
    <row r="1055" spans="1:19" s="47" customFormat="1" ht="24.95" customHeight="1">
      <c r="A1055" s="518" t="s">
        <v>2007</v>
      </c>
      <c r="B1055" s="639"/>
      <c r="C1055" s="298" t="s">
        <v>2400</v>
      </c>
      <c r="D1055" s="113" t="s">
        <v>2117</v>
      </c>
      <c r="E1055" s="113" t="s">
        <v>2401</v>
      </c>
      <c r="F1055" s="299" t="s">
        <v>2402</v>
      </c>
      <c r="G1055" s="110" t="s">
        <v>200</v>
      </c>
      <c r="H1055" s="215" t="s">
        <v>2186</v>
      </c>
      <c r="I1055" s="110" t="s">
        <v>200</v>
      </c>
      <c r="J1055" s="282">
        <v>1</v>
      </c>
      <c r="K1055" s="500" t="s">
        <v>4073</v>
      </c>
      <c r="L1055" s="674">
        <v>63000</v>
      </c>
      <c r="M1055" s="111">
        <v>2017</v>
      </c>
      <c r="N1055" s="111" t="s">
        <v>188</v>
      </c>
      <c r="O1055" s="611">
        <f t="shared" ref="O1055:O1056" si="114">L1055*J1055</f>
        <v>63000</v>
      </c>
      <c r="P1055" s="111" t="s">
        <v>98</v>
      </c>
      <c r="Q1055" s="110" t="s">
        <v>200</v>
      </c>
      <c r="R1055" s="110" t="s">
        <v>200</v>
      </c>
      <c r="S1055" s="1084"/>
    </row>
    <row r="1056" spans="1:19" s="47" customFormat="1" ht="24.95" customHeight="1">
      <c r="A1056" s="518" t="s">
        <v>2007</v>
      </c>
      <c r="B1056" s="639"/>
      <c r="C1056" s="298" t="s">
        <v>2400</v>
      </c>
      <c r="D1056" s="113" t="s">
        <v>2117</v>
      </c>
      <c r="E1056" s="113" t="s">
        <v>2401</v>
      </c>
      <c r="F1056" s="299" t="s">
        <v>2402</v>
      </c>
      <c r="G1056" s="110" t="s">
        <v>200</v>
      </c>
      <c r="H1056" s="215" t="s">
        <v>2186</v>
      </c>
      <c r="I1056" s="110" t="s">
        <v>200</v>
      </c>
      <c r="J1056" s="282">
        <v>1</v>
      </c>
      <c r="K1056" s="500" t="s">
        <v>4073</v>
      </c>
      <c r="L1056" s="674">
        <v>63000</v>
      </c>
      <c r="M1056" s="111">
        <v>2017</v>
      </c>
      <c r="N1056" s="111" t="s">
        <v>188</v>
      </c>
      <c r="O1056" s="611">
        <f t="shared" si="114"/>
        <v>63000</v>
      </c>
      <c r="P1056" s="111" t="s">
        <v>98</v>
      </c>
      <c r="Q1056" s="110" t="s">
        <v>200</v>
      </c>
      <c r="R1056" s="110" t="s">
        <v>200</v>
      </c>
      <c r="S1056" s="1084"/>
    </row>
    <row r="1057" spans="1:19" s="47" customFormat="1" ht="24.95" customHeight="1">
      <c r="A1057" s="518" t="s">
        <v>2007</v>
      </c>
      <c r="B1057" s="639">
        <v>101</v>
      </c>
      <c r="C1057" s="298" t="s">
        <v>2403</v>
      </c>
      <c r="D1057" s="113" t="s">
        <v>2117</v>
      </c>
      <c r="E1057" s="113" t="s">
        <v>2404</v>
      </c>
      <c r="F1057" s="299" t="s">
        <v>2405</v>
      </c>
      <c r="G1057" s="110" t="s">
        <v>200</v>
      </c>
      <c r="H1057" s="215" t="s">
        <v>2159</v>
      </c>
      <c r="I1057" s="110" t="s">
        <v>200</v>
      </c>
      <c r="J1057" s="282">
        <v>1</v>
      </c>
      <c r="K1057" s="500" t="s">
        <v>4073</v>
      </c>
      <c r="L1057" s="674">
        <v>156000</v>
      </c>
      <c r="M1057" s="111">
        <v>2017</v>
      </c>
      <c r="N1057" s="111" t="s">
        <v>188</v>
      </c>
      <c r="O1057" s="611">
        <f t="shared" si="79"/>
        <v>156000</v>
      </c>
      <c r="P1057" s="111" t="s">
        <v>98</v>
      </c>
      <c r="Q1057" s="110" t="s">
        <v>200</v>
      </c>
      <c r="R1057" s="110" t="s">
        <v>200</v>
      </c>
      <c r="S1057" s="1084"/>
    </row>
    <row r="1058" spans="1:19" s="47" customFormat="1" ht="24.95" customHeight="1">
      <c r="A1058" s="518" t="s">
        <v>2007</v>
      </c>
      <c r="B1058" s="639"/>
      <c r="C1058" s="298" t="s">
        <v>2403</v>
      </c>
      <c r="D1058" s="113" t="s">
        <v>2117</v>
      </c>
      <c r="E1058" s="113" t="s">
        <v>2404</v>
      </c>
      <c r="F1058" s="299" t="s">
        <v>2405</v>
      </c>
      <c r="G1058" s="110" t="s">
        <v>200</v>
      </c>
      <c r="H1058" s="215" t="s">
        <v>2159</v>
      </c>
      <c r="I1058" s="110" t="s">
        <v>200</v>
      </c>
      <c r="J1058" s="282">
        <v>1</v>
      </c>
      <c r="K1058" s="500" t="s">
        <v>4073</v>
      </c>
      <c r="L1058" s="674">
        <v>156000</v>
      </c>
      <c r="M1058" s="111">
        <v>2017</v>
      </c>
      <c r="N1058" s="111" t="s">
        <v>188</v>
      </c>
      <c r="O1058" s="611">
        <f t="shared" ref="O1058:O1059" si="115">L1058*J1058</f>
        <v>156000</v>
      </c>
      <c r="P1058" s="111" t="s">
        <v>98</v>
      </c>
      <c r="Q1058" s="110" t="s">
        <v>200</v>
      </c>
      <c r="R1058" s="110" t="s">
        <v>200</v>
      </c>
      <c r="S1058" s="1084"/>
    </row>
    <row r="1059" spans="1:19" s="47" customFormat="1" ht="24.95" customHeight="1">
      <c r="A1059" s="518" t="s">
        <v>2007</v>
      </c>
      <c r="B1059" s="639"/>
      <c r="C1059" s="298" t="s">
        <v>2403</v>
      </c>
      <c r="D1059" s="113" t="s">
        <v>2117</v>
      </c>
      <c r="E1059" s="113" t="s">
        <v>2404</v>
      </c>
      <c r="F1059" s="299" t="s">
        <v>2405</v>
      </c>
      <c r="G1059" s="110" t="s">
        <v>200</v>
      </c>
      <c r="H1059" s="215" t="s">
        <v>2159</v>
      </c>
      <c r="I1059" s="110" t="s">
        <v>200</v>
      </c>
      <c r="J1059" s="282">
        <v>1</v>
      </c>
      <c r="K1059" s="500" t="s">
        <v>4073</v>
      </c>
      <c r="L1059" s="674">
        <v>156000</v>
      </c>
      <c r="M1059" s="111">
        <v>2017</v>
      </c>
      <c r="N1059" s="111" t="s">
        <v>188</v>
      </c>
      <c r="O1059" s="611">
        <f t="shared" si="115"/>
        <v>156000</v>
      </c>
      <c r="P1059" s="111" t="s">
        <v>98</v>
      </c>
      <c r="Q1059" s="110" t="s">
        <v>200</v>
      </c>
      <c r="R1059" s="110" t="s">
        <v>200</v>
      </c>
      <c r="S1059" s="1084"/>
    </row>
    <row r="1060" spans="1:19" s="47" customFormat="1" ht="24.95" customHeight="1">
      <c r="A1060" s="518" t="s">
        <v>2007</v>
      </c>
      <c r="B1060" s="639">
        <v>102</v>
      </c>
      <c r="C1060" s="298" t="s">
        <v>2406</v>
      </c>
      <c r="D1060" s="113" t="s">
        <v>2117</v>
      </c>
      <c r="E1060" s="113" t="s">
        <v>2407</v>
      </c>
      <c r="F1060" s="299" t="s">
        <v>2408</v>
      </c>
      <c r="G1060" s="110" t="s">
        <v>200</v>
      </c>
      <c r="H1060" s="215" t="s">
        <v>2186</v>
      </c>
      <c r="I1060" s="110" t="s">
        <v>200</v>
      </c>
      <c r="J1060" s="282">
        <v>1</v>
      </c>
      <c r="K1060" s="500" t="s">
        <v>4073</v>
      </c>
      <c r="L1060" s="674">
        <v>63000</v>
      </c>
      <c r="M1060" s="111">
        <v>2017</v>
      </c>
      <c r="N1060" s="111" t="s">
        <v>188</v>
      </c>
      <c r="O1060" s="611">
        <f t="shared" si="79"/>
        <v>63000</v>
      </c>
      <c r="P1060" s="111" t="s">
        <v>98</v>
      </c>
      <c r="Q1060" s="110" t="s">
        <v>200</v>
      </c>
      <c r="R1060" s="110" t="s">
        <v>200</v>
      </c>
      <c r="S1060" s="1084"/>
    </row>
    <row r="1061" spans="1:19" s="47" customFormat="1" ht="24.95" customHeight="1">
      <c r="A1061" s="518" t="s">
        <v>2007</v>
      </c>
      <c r="B1061" s="639"/>
      <c r="C1061" s="298" t="s">
        <v>2406</v>
      </c>
      <c r="D1061" s="113" t="s">
        <v>2117</v>
      </c>
      <c r="E1061" s="113" t="s">
        <v>2407</v>
      </c>
      <c r="F1061" s="299" t="s">
        <v>2408</v>
      </c>
      <c r="G1061" s="110" t="s">
        <v>200</v>
      </c>
      <c r="H1061" s="215" t="s">
        <v>2186</v>
      </c>
      <c r="I1061" s="110" t="s">
        <v>200</v>
      </c>
      <c r="J1061" s="282">
        <v>1</v>
      </c>
      <c r="K1061" s="500" t="s">
        <v>4073</v>
      </c>
      <c r="L1061" s="674">
        <v>63000</v>
      </c>
      <c r="M1061" s="111">
        <v>2017</v>
      </c>
      <c r="N1061" s="111" t="s">
        <v>188</v>
      </c>
      <c r="O1061" s="611">
        <f t="shared" ref="O1061:O1062" si="116">L1061*J1061</f>
        <v>63000</v>
      </c>
      <c r="P1061" s="111" t="s">
        <v>98</v>
      </c>
      <c r="Q1061" s="110" t="s">
        <v>200</v>
      </c>
      <c r="R1061" s="110" t="s">
        <v>200</v>
      </c>
      <c r="S1061" s="1084"/>
    </row>
    <row r="1062" spans="1:19" s="47" customFormat="1" ht="24.95" customHeight="1">
      <c r="A1062" s="518" t="s">
        <v>2007</v>
      </c>
      <c r="B1062" s="639"/>
      <c r="C1062" s="298" t="s">
        <v>2406</v>
      </c>
      <c r="D1062" s="113" t="s">
        <v>2117</v>
      </c>
      <c r="E1062" s="113" t="s">
        <v>2407</v>
      </c>
      <c r="F1062" s="299" t="s">
        <v>2408</v>
      </c>
      <c r="G1062" s="110" t="s">
        <v>200</v>
      </c>
      <c r="H1062" s="215" t="s">
        <v>2186</v>
      </c>
      <c r="I1062" s="110" t="s">
        <v>200</v>
      </c>
      <c r="J1062" s="282">
        <v>1</v>
      </c>
      <c r="K1062" s="500" t="s">
        <v>4073</v>
      </c>
      <c r="L1062" s="674">
        <v>63000</v>
      </c>
      <c r="M1062" s="111">
        <v>2017</v>
      </c>
      <c r="N1062" s="111" t="s">
        <v>188</v>
      </c>
      <c r="O1062" s="611">
        <f t="shared" si="116"/>
        <v>63000</v>
      </c>
      <c r="P1062" s="111" t="s">
        <v>98</v>
      </c>
      <c r="Q1062" s="110" t="s">
        <v>200</v>
      </c>
      <c r="R1062" s="110" t="s">
        <v>200</v>
      </c>
      <c r="S1062" s="1084"/>
    </row>
    <row r="1063" spans="1:19" s="47" customFormat="1" ht="24.95" customHeight="1">
      <c r="A1063" s="518" t="s">
        <v>2007</v>
      </c>
      <c r="B1063" s="639">
        <v>103</v>
      </c>
      <c r="C1063" s="298" t="s">
        <v>2409</v>
      </c>
      <c r="D1063" s="113" t="s">
        <v>2117</v>
      </c>
      <c r="E1063" s="113" t="s">
        <v>2410</v>
      </c>
      <c r="F1063" s="299" t="s">
        <v>2411</v>
      </c>
      <c r="G1063" s="110" t="s">
        <v>200</v>
      </c>
      <c r="H1063" s="215" t="s">
        <v>2325</v>
      </c>
      <c r="I1063" s="110" t="s">
        <v>200</v>
      </c>
      <c r="J1063" s="282">
        <v>1</v>
      </c>
      <c r="K1063" s="500" t="s">
        <v>4073</v>
      </c>
      <c r="L1063" s="674">
        <v>63000</v>
      </c>
      <c r="M1063" s="111">
        <v>2017</v>
      </c>
      <c r="N1063" s="111" t="s">
        <v>188</v>
      </c>
      <c r="O1063" s="611">
        <f t="shared" si="79"/>
        <v>63000</v>
      </c>
      <c r="P1063" s="111" t="s">
        <v>98</v>
      </c>
      <c r="Q1063" s="110" t="s">
        <v>200</v>
      </c>
      <c r="R1063" s="110" t="s">
        <v>200</v>
      </c>
      <c r="S1063" s="1084"/>
    </row>
    <row r="1064" spans="1:19" s="47" customFormat="1" ht="24.95" customHeight="1">
      <c r="A1064" s="518" t="s">
        <v>2007</v>
      </c>
      <c r="B1064" s="639"/>
      <c r="C1064" s="298" t="s">
        <v>2409</v>
      </c>
      <c r="D1064" s="113" t="s">
        <v>2117</v>
      </c>
      <c r="E1064" s="113" t="s">
        <v>2410</v>
      </c>
      <c r="F1064" s="299" t="s">
        <v>2411</v>
      </c>
      <c r="G1064" s="110" t="s">
        <v>200</v>
      </c>
      <c r="H1064" s="215" t="s">
        <v>2325</v>
      </c>
      <c r="I1064" s="110" t="s">
        <v>200</v>
      </c>
      <c r="J1064" s="282">
        <v>1</v>
      </c>
      <c r="K1064" s="500" t="s">
        <v>4073</v>
      </c>
      <c r="L1064" s="674">
        <v>63000</v>
      </c>
      <c r="M1064" s="111">
        <v>2017</v>
      </c>
      <c r="N1064" s="111" t="s">
        <v>188</v>
      </c>
      <c r="O1064" s="611">
        <f t="shared" ref="O1064:O1065" si="117">L1064*J1064</f>
        <v>63000</v>
      </c>
      <c r="P1064" s="111" t="s">
        <v>98</v>
      </c>
      <c r="Q1064" s="110" t="s">
        <v>200</v>
      </c>
      <c r="R1064" s="110" t="s">
        <v>200</v>
      </c>
      <c r="S1064" s="1084"/>
    </row>
    <row r="1065" spans="1:19" s="47" customFormat="1" ht="24.95" customHeight="1">
      <c r="A1065" s="518" t="s">
        <v>2007</v>
      </c>
      <c r="B1065" s="639"/>
      <c r="C1065" s="298" t="s">
        <v>2409</v>
      </c>
      <c r="D1065" s="113" t="s">
        <v>2117</v>
      </c>
      <c r="E1065" s="113" t="s">
        <v>2410</v>
      </c>
      <c r="F1065" s="299" t="s">
        <v>2411</v>
      </c>
      <c r="G1065" s="110" t="s">
        <v>200</v>
      </c>
      <c r="H1065" s="215" t="s">
        <v>2325</v>
      </c>
      <c r="I1065" s="110" t="s">
        <v>200</v>
      </c>
      <c r="J1065" s="282">
        <v>1</v>
      </c>
      <c r="K1065" s="500" t="s">
        <v>4073</v>
      </c>
      <c r="L1065" s="674">
        <v>63000</v>
      </c>
      <c r="M1065" s="111">
        <v>2017</v>
      </c>
      <c r="N1065" s="111" t="s">
        <v>188</v>
      </c>
      <c r="O1065" s="611">
        <f t="shared" si="117"/>
        <v>63000</v>
      </c>
      <c r="P1065" s="111" t="s">
        <v>98</v>
      </c>
      <c r="Q1065" s="110" t="s">
        <v>200</v>
      </c>
      <c r="R1065" s="110" t="s">
        <v>200</v>
      </c>
      <c r="S1065" s="1084"/>
    </row>
    <row r="1066" spans="1:19" s="47" customFormat="1" ht="24.95" customHeight="1">
      <c r="A1066" s="518" t="s">
        <v>2007</v>
      </c>
      <c r="B1066" s="639">
        <v>104</v>
      </c>
      <c r="C1066" s="298" t="s">
        <v>2412</v>
      </c>
      <c r="D1066" s="113" t="s">
        <v>2117</v>
      </c>
      <c r="E1066" s="113" t="s">
        <v>2413</v>
      </c>
      <c r="F1066" s="299" t="s">
        <v>2414</v>
      </c>
      <c r="G1066" s="110" t="s">
        <v>200</v>
      </c>
      <c r="H1066" s="215" t="s">
        <v>2415</v>
      </c>
      <c r="I1066" s="110" t="s">
        <v>200</v>
      </c>
      <c r="J1066" s="282">
        <v>1</v>
      </c>
      <c r="K1066" s="500" t="s">
        <v>4073</v>
      </c>
      <c r="L1066" s="674">
        <v>63000</v>
      </c>
      <c r="M1066" s="111">
        <v>2017</v>
      </c>
      <c r="N1066" s="111" t="s">
        <v>188</v>
      </c>
      <c r="O1066" s="611">
        <f t="shared" si="79"/>
        <v>63000</v>
      </c>
      <c r="P1066" s="111" t="s">
        <v>98</v>
      </c>
      <c r="Q1066" s="110" t="s">
        <v>200</v>
      </c>
      <c r="R1066" s="110" t="s">
        <v>200</v>
      </c>
      <c r="S1066" s="1084"/>
    </row>
    <row r="1067" spans="1:19" s="47" customFormat="1" ht="24.95" customHeight="1">
      <c r="A1067" s="518" t="s">
        <v>2007</v>
      </c>
      <c r="B1067" s="639"/>
      <c r="C1067" s="298" t="s">
        <v>2412</v>
      </c>
      <c r="D1067" s="113" t="s">
        <v>2117</v>
      </c>
      <c r="E1067" s="113" t="s">
        <v>2413</v>
      </c>
      <c r="F1067" s="299" t="s">
        <v>2414</v>
      </c>
      <c r="G1067" s="110" t="s">
        <v>200</v>
      </c>
      <c r="H1067" s="215" t="s">
        <v>2415</v>
      </c>
      <c r="I1067" s="110" t="s">
        <v>200</v>
      </c>
      <c r="J1067" s="282">
        <v>1</v>
      </c>
      <c r="K1067" s="500" t="s">
        <v>4073</v>
      </c>
      <c r="L1067" s="674">
        <v>63000</v>
      </c>
      <c r="M1067" s="111">
        <v>2017</v>
      </c>
      <c r="N1067" s="111" t="s">
        <v>188</v>
      </c>
      <c r="O1067" s="611">
        <f t="shared" ref="O1067:O1068" si="118">L1067*J1067</f>
        <v>63000</v>
      </c>
      <c r="P1067" s="111" t="s">
        <v>98</v>
      </c>
      <c r="Q1067" s="110" t="s">
        <v>200</v>
      </c>
      <c r="R1067" s="110" t="s">
        <v>200</v>
      </c>
      <c r="S1067" s="1084"/>
    </row>
    <row r="1068" spans="1:19" s="47" customFormat="1" ht="24.95" customHeight="1">
      <c r="A1068" s="518" t="s">
        <v>2007</v>
      </c>
      <c r="B1068" s="639"/>
      <c r="C1068" s="298" t="s">
        <v>2412</v>
      </c>
      <c r="D1068" s="113" t="s">
        <v>2117</v>
      </c>
      <c r="E1068" s="113" t="s">
        <v>2413</v>
      </c>
      <c r="F1068" s="299" t="s">
        <v>2414</v>
      </c>
      <c r="G1068" s="110" t="s">
        <v>200</v>
      </c>
      <c r="H1068" s="215" t="s">
        <v>2415</v>
      </c>
      <c r="I1068" s="110" t="s">
        <v>200</v>
      </c>
      <c r="J1068" s="282">
        <v>1</v>
      </c>
      <c r="K1068" s="500" t="s">
        <v>4073</v>
      </c>
      <c r="L1068" s="674">
        <v>63000</v>
      </c>
      <c r="M1068" s="111">
        <v>2017</v>
      </c>
      <c r="N1068" s="111" t="s">
        <v>188</v>
      </c>
      <c r="O1068" s="611">
        <f t="shared" si="118"/>
        <v>63000</v>
      </c>
      <c r="P1068" s="111" t="s">
        <v>98</v>
      </c>
      <c r="Q1068" s="110" t="s">
        <v>200</v>
      </c>
      <c r="R1068" s="110" t="s">
        <v>200</v>
      </c>
      <c r="S1068" s="1084"/>
    </row>
    <row r="1069" spans="1:19" s="47" customFormat="1" ht="24.95" customHeight="1">
      <c r="A1069" s="518" t="s">
        <v>2007</v>
      </c>
      <c r="B1069" s="639">
        <v>105</v>
      </c>
      <c r="C1069" s="298" t="s">
        <v>2416</v>
      </c>
      <c r="D1069" s="113" t="s">
        <v>2117</v>
      </c>
      <c r="E1069" s="113" t="s">
        <v>2417</v>
      </c>
      <c r="F1069" s="299" t="s">
        <v>2418</v>
      </c>
      <c r="G1069" s="110" t="s">
        <v>200</v>
      </c>
      <c r="H1069" s="215" t="s">
        <v>2415</v>
      </c>
      <c r="I1069" s="110" t="s">
        <v>200</v>
      </c>
      <c r="J1069" s="282">
        <v>1</v>
      </c>
      <c r="K1069" s="500" t="s">
        <v>4073</v>
      </c>
      <c r="L1069" s="674">
        <v>63000</v>
      </c>
      <c r="M1069" s="111">
        <v>2017</v>
      </c>
      <c r="N1069" s="111" t="s">
        <v>188</v>
      </c>
      <c r="O1069" s="611">
        <f t="shared" si="79"/>
        <v>63000</v>
      </c>
      <c r="P1069" s="111" t="s">
        <v>98</v>
      </c>
      <c r="Q1069" s="110" t="s">
        <v>200</v>
      </c>
      <c r="R1069" s="110" t="s">
        <v>200</v>
      </c>
      <c r="S1069" s="1084"/>
    </row>
    <row r="1070" spans="1:19" s="47" customFormat="1" ht="24.95" customHeight="1">
      <c r="A1070" s="518" t="s">
        <v>2007</v>
      </c>
      <c r="B1070" s="639"/>
      <c r="C1070" s="298" t="s">
        <v>2416</v>
      </c>
      <c r="D1070" s="113" t="s">
        <v>2117</v>
      </c>
      <c r="E1070" s="113" t="s">
        <v>2417</v>
      </c>
      <c r="F1070" s="299" t="s">
        <v>2418</v>
      </c>
      <c r="G1070" s="110" t="s">
        <v>200</v>
      </c>
      <c r="H1070" s="215" t="s">
        <v>2415</v>
      </c>
      <c r="I1070" s="110" t="s">
        <v>200</v>
      </c>
      <c r="J1070" s="282">
        <v>1</v>
      </c>
      <c r="K1070" s="500" t="s">
        <v>4073</v>
      </c>
      <c r="L1070" s="674">
        <v>63000</v>
      </c>
      <c r="M1070" s="111">
        <v>2017</v>
      </c>
      <c r="N1070" s="111" t="s">
        <v>188</v>
      </c>
      <c r="O1070" s="611">
        <f t="shared" ref="O1070:O1071" si="119">L1070*J1070</f>
        <v>63000</v>
      </c>
      <c r="P1070" s="111" t="s">
        <v>98</v>
      </c>
      <c r="Q1070" s="110" t="s">
        <v>200</v>
      </c>
      <c r="R1070" s="110" t="s">
        <v>200</v>
      </c>
      <c r="S1070" s="1084"/>
    </row>
    <row r="1071" spans="1:19" s="47" customFormat="1" ht="24.95" customHeight="1">
      <c r="A1071" s="518" t="s">
        <v>2007</v>
      </c>
      <c r="B1071" s="639"/>
      <c r="C1071" s="298" t="s">
        <v>2416</v>
      </c>
      <c r="D1071" s="113" t="s">
        <v>2117</v>
      </c>
      <c r="E1071" s="113" t="s">
        <v>2417</v>
      </c>
      <c r="F1071" s="299" t="s">
        <v>2418</v>
      </c>
      <c r="G1071" s="110" t="s">
        <v>200</v>
      </c>
      <c r="H1071" s="215" t="s">
        <v>2415</v>
      </c>
      <c r="I1071" s="110" t="s">
        <v>200</v>
      </c>
      <c r="J1071" s="282">
        <v>1</v>
      </c>
      <c r="K1071" s="500" t="s">
        <v>4073</v>
      </c>
      <c r="L1071" s="674">
        <v>63000</v>
      </c>
      <c r="M1071" s="111">
        <v>2017</v>
      </c>
      <c r="N1071" s="111" t="s">
        <v>188</v>
      </c>
      <c r="O1071" s="611">
        <f t="shared" si="119"/>
        <v>63000</v>
      </c>
      <c r="P1071" s="111" t="s">
        <v>98</v>
      </c>
      <c r="Q1071" s="110" t="s">
        <v>200</v>
      </c>
      <c r="R1071" s="110" t="s">
        <v>200</v>
      </c>
      <c r="S1071" s="1084"/>
    </row>
    <row r="1072" spans="1:19" s="47" customFormat="1" ht="24.95" customHeight="1">
      <c r="A1072" s="518" t="s">
        <v>2007</v>
      </c>
      <c r="B1072" s="639">
        <v>106</v>
      </c>
      <c r="C1072" s="298" t="s">
        <v>2419</v>
      </c>
      <c r="D1072" s="113" t="s">
        <v>2117</v>
      </c>
      <c r="E1072" s="113" t="s">
        <v>2420</v>
      </c>
      <c r="F1072" s="299" t="s">
        <v>2421</v>
      </c>
      <c r="G1072" s="110" t="s">
        <v>200</v>
      </c>
      <c r="H1072" s="215" t="s">
        <v>2298</v>
      </c>
      <c r="I1072" s="110" t="s">
        <v>200</v>
      </c>
      <c r="J1072" s="282">
        <v>1</v>
      </c>
      <c r="K1072" s="500" t="s">
        <v>4073</v>
      </c>
      <c r="L1072" s="674">
        <v>51000</v>
      </c>
      <c r="M1072" s="111">
        <v>2017</v>
      </c>
      <c r="N1072" s="111" t="s">
        <v>188</v>
      </c>
      <c r="O1072" s="611">
        <f t="shared" si="79"/>
        <v>51000</v>
      </c>
      <c r="P1072" s="111" t="s">
        <v>98</v>
      </c>
      <c r="Q1072" s="110" t="s">
        <v>200</v>
      </c>
      <c r="R1072" s="110" t="s">
        <v>200</v>
      </c>
      <c r="S1072" s="1084"/>
    </row>
    <row r="1073" spans="1:19" s="47" customFormat="1" ht="24.95" customHeight="1">
      <c r="A1073" s="518" t="s">
        <v>2007</v>
      </c>
      <c r="B1073" s="639"/>
      <c r="C1073" s="298" t="s">
        <v>2419</v>
      </c>
      <c r="D1073" s="113" t="s">
        <v>2117</v>
      </c>
      <c r="E1073" s="113" t="s">
        <v>2420</v>
      </c>
      <c r="F1073" s="299" t="s">
        <v>2421</v>
      </c>
      <c r="G1073" s="110" t="s">
        <v>200</v>
      </c>
      <c r="H1073" s="215" t="s">
        <v>2298</v>
      </c>
      <c r="I1073" s="110" t="s">
        <v>200</v>
      </c>
      <c r="J1073" s="282">
        <v>1</v>
      </c>
      <c r="K1073" s="500" t="s">
        <v>4073</v>
      </c>
      <c r="L1073" s="674">
        <v>51000</v>
      </c>
      <c r="M1073" s="111">
        <v>2017</v>
      </c>
      <c r="N1073" s="111" t="s">
        <v>188</v>
      </c>
      <c r="O1073" s="611">
        <f t="shared" ref="O1073:O1074" si="120">L1073*J1073</f>
        <v>51000</v>
      </c>
      <c r="P1073" s="111" t="s">
        <v>98</v>
      </c>
      <c r="Q1073" s="110" t="s">
        <v>200</v>
      </c>
      <c r="R1073" s="110" t="s">
        <v>200</v>
      </c>
      <c r="S1073" s="1018"/>
    </row>
    <row r="1074" spans="1:19" s="47" customFormat="1" ht="24.95" customHeight="1">
      <c r="A1074" s="518" t="s">
        <v>2007</v>
      </c>
      <c r="B1074" s="639"/>
      <c r="C1074" s="298" t="s">
        <v>2419</v>
      </c>
      <c r="D1074" s="113" t="s">
        <v>2117</v>
      </c>
      <c r="E1074" s="113" t="s">
        <v>2420</v>
      </c>
      <c r="F1074" s="299" t="s">
        <v>2421</v>
      </c>
      <c r="G1074" s="110" t="s">
        <v>200</v>
      </c>
      <c r="H1074" s="215" t="s">
        <v>2298</v>
      </c>
      <c r="I1074" s="110" t="s">
        <v>200</v>
      </c>
      <c r="J1074" s="282">
        <v>1</v>
      </c>
      <c r="K1074" s="500" t="s">
        <v>4073</v>
      </c>
      <c r="L1074" s="674">
        <v>51000</v>
      </c>
      <c r="M1074" s="111">
        <v>2017</v>
      </c>
      <c r="N1074" s="111" t="s">
        <v>188</v>
      </c>
      <c r="O1074" s="611">
        <f t="shared" si="120"/>
        <v>51000</v>
      </c>
      <c r="P1074" s="111" t="s">
        <v>98</v>
      </c>
      <c r="Q1074" s="110" t="s">
        <v>200</v>
      </c>
      <c r="R1074" s="110" t="s">
        <v>200</v>
      </c>
      <c r="S1074" s="1083" t="s">
        <v>2121</v>
      </c>
    </row>
    <row r="1075" spans="1:19" s="47" customFormat="1" ht="24.95" customHeight="1">
      <c r="A1075" s="518" t="s">
        <v>2007</v>
      </c>
      <c r="B1075" s="639">
        <v>107</v>
      </c>
      <c r="C1075" s="300" t="s">
        <v>2422</v>
      </c>
      <c r="D1075" s="113" t="s">
        <v>2117</v>
      </c>
      <c r="E1075" s="113" t="s">
        <v>2423</v>
      </c>
      <c r="F1075" s="299" t="s">
        <v>2424</v>
      </c>
      <c r="G1075" s="110" t="s">
        <v>200</v>
      </c>
      <c r="H1075" s="215" t="s">
        <v>2415</v>
      </c>
      <c r="I1075" s="110" t="s">
        <v>200</v>
      </c>
      <c r="J1075" s="282">
        <v>1</v>
      </c>
      <c r="K1075" s="500" t="s">
        <v>4073</v>
      </c>
      <c r="L1075" s="674">
        <v>63000</v>
      </c>
      <c r="M1075" s="111">
        <v>2017</v>
      </c>
      <c r="N1075" s="111" t="s">
        <v>188</v>
      </c>
      <c r="O1075" s="611">
        <f t="shared" si="79"/>
        <v>63000</v>
      </c>
      <c r="P1075" s="111" t="s">
        <v>98</v>
      </c>
      <c r="Q1075" s="110" t="s">
        <v>200</v>
      </c>
      <c r="R1075" s="110" t="s">
        <v>200</v>
      </c>
      <c r="S1075" s="1084"/>
    </row>
    <row r="1076" spans="1:19" s="47" customFormat="1" ht="24.95" customHeight="1">
      <c r="A1076" s="518" t="s">
        <v>2007</v>
      </c>
      <c r="B1076" s="639"/>
      <c r="C1076" s="300" t="s">
        <v>2422</v>
      </c>
      <c r="D1076" s="113" t="s">
        <v>2117</v>
      </c>
      <c r="E1076" s="113" t="s">
        <v>2423</v>
      </c>
      <c r="F1076" s="299" t="s">
        <v>2424</v>
      </c>
      <c r="G1076" s="110" t="s">
        <v>200</v>
      </c>
      <c r="H1076" s="215" t="s">
        <v>2415</v>
      </c>
      <c r="I1076" s="110" t="s">
        <v>200</v>
      </c>
      <c r="J1076" s="282">
        <v>1</v>
      </c>
      <c r="K1076" s="500" t="s">
        <v>4073</v>
      </c>
      <c r="L1076" s="674">
        <v>63000</v>
      </c>
      <c r="M1076" s="111">
        <v>2017</v>
      </c>
      <c r="N1076" s="111" t="s">
        <v>188</v>
      </c>
      <c r="O1076" s="611">
        <f t="shared" ref="O1076:O1077" si="121">L1076*J1076</f>
        <v>63000</v>
      </c>
      <c r="P1076" s="111" t="s">
        <v>98</v>
      </c>
      <c r="Q1076" s="110" t="s">
        <v>200</v>
      </c>
      <c r="R1076" s="110" t="s">
        <v>200</v>
      </c>
      <c r="S1076" s="1084"/>
    </row>
    <row r="1077" spans="1:19" s="47" customFormat="1" ht="24.95" customHeight="1">
      <c r="A1077" s="518" t="s">
        <v>2007</v>
      </c>
      <c r="B1077" s="639"/>
      <c r="C1077" s="300" t="s">
        <v>2422</v>
      </c>
      <c r="D1077" s="113" t="s">
        <v>2117</v>
      </c>
      <c r="E1077" s="113" t="s">
        <v>2423</v>
      </c>
      <c r="F1077" s="299" t="s">
        <v>2424</v>
      </c>
      <c r="G1077" s="110" t="s">
        <v>200</v>
      </c>
      <c r="H1077" s="215" t="s">
        <v>2415</v>
      </c>
      <c r="I1077" s="110" t="s">
        <v>200</v>
      </c>
      <c r="J1077" s="282">
        <v>1</v>
      </c>
      <c r="K1077" s="500" t="s">
        <v>4073</v>
      </c>
      <c r="L1077" s="674">
        <v>63000</v>
      </c>
      <c r="M1077" s="111">
        <v>2017</v>
      </c>
      <c r="N1077" s="111" t="s">
        <v>188</v>
      </c>
      <c r="O1077" s="611">
        <f t="shared" si="121"/>
        <v>63000</v>
      </c>
      <c r="P1077" s="111" t="s">
        <v>98</v>
      </c>
      <c r="Q1077" s="110" t="s">
        <v>200</v>
      </c>
      <c r="R1077" s="110" t="s">
        <v>200</v>
      </c>
      <c r="S1077" s="1084"/>
    </row>
    <row r="1078" spans="1:19" s="47" customFormat="1" ht="24.95" customHeight="1">
      <c r="A1078" s="518" t="s">
        <v>2007</v>
      </c>
      <c r="B1078" s="639">
        <v>108</v>
      </c>
      <c r="C1078" s="300" t="s">
        <v>2425</v>
      </c>
      <c r="D1078" s="113" t="s">
        <v>2117</v>
      </c>
      <c r="E1078" s="113" t="s">
        <v>2426</v>
      </c>
      <c r="F1078" s="299" t="s">
        <v>2162</v>
      </c>
      <c r="G1078" s="110" t="s">
        <v>200</v>
      </c>
      <c r="H1078" s="215" t="s">
        <v>2298</v>
      </c>
      <c r="I1078" s="110" t="s">
        <v>200</v>
      </c>
      <c r="J1078" s="282">
        <v>1</v>
      </c>
      <c r="K1078" s="500" t="s">
        <v>4073</v>
      </c>
      <c r="L1078" s="674">
        <v>45000</v>
      </c>
      <c r="M1078" s="111">
        <v>2017</v>
      </c>
      <c r="N1078" s="111" t="s">
        <v>188</v>
      </c>
      <c r="O1078" s="611">
        <f t="shared" si="79"/>
        <v>45000</v>
      </c>
      <c r="P1078" s="111" t="s">
        <v>98</v>
      </c>
      <c r="Q1078" s="110" t="s">
        <v>200</v>
      </c>
      <c r="R1078" s="110" t="s">
        <v>200</v>
      </c>
      <c r="S1078" s="1084"/>
    </row>
    <row r="1079" spans="1:19" s="47" customFormat="1" ht="24.95" customHeight="1">
      <c r="A1079" s="518" t="s">
        <v>2007</v>
      </c>
      <c r="B1079" s="639"/>
      <c r="C1079" s="300" t="s">
        <v>2425</v>
      </c>
      <c r="D1079" s="113" t="s">
        <v>2117</v>
      </c>
      <c r="E1079" s="113" t="s">
        <v>2426</v>
      </c>
      <c r="F1079" s="299" t="s">
        <v>2162</v>
      </c>
      <c r="G1079" s="110" t="s">
        <v>200</v>
      </c>
      <c r="H1079" s="215" t="s">
        <v>2298</v>
      </c>
      <c r="I1079" s="110" t="s">
        <v>200</v>
      </c>
      <c r="J1079" s="282">
        <v>1</v>
      </c>
      <c r="K1079" s="500" t="s">
        <v>4073</v>
      </c>
      <c r="L1079" s="674">
        <v>45000</v>
      </c>
      <c r="M1079" s="111">
        <v>2017</v>
      </c>
      <c r="N1079" s="111" t="s">
        <v>188</v>
      </c>
      <c r="O1079" s="611">
        <f t="shared" ref="O1079:O1080" si="122">L1079*J1079</f>
        <v>45000</v>
      </c>
      <c r="P1079" s="111" t="s">
        <v>98</v>
      </c>
      <c r="Q1079" s="110" t="s">
        <v>200</v>
      </c>
      <c r="R1079" s="110" t="s">
        <v>200</v>
      </c>
      <c r="S1079" s="1084"/>
    </row>
    <row r="1080" spans="1:19" s="47" customFormat="1" ht="24.95" customHeight="1">
      <c r="A1080" s="518" t="s">
        <v>2007</v>
      </c>
      <c r="B1080" s="639"/>
      <c r="C1080" s="300" t="s">
        <v>2425</v>
      </c>
      <c r="D1080" s="113" t="s">
        <v>2117</v>
      </c>
      <c r="E1080" s="113" t="s">
        <v>2426</v>
      </c>
      <c r="F1080" s="299" t="s">
        <v>2162</v>
      </c>
      <c r="G1080" s="110" t="s">
        <v>200</v>
      </c>
      <c r="H1080" s="215" t="s">
        <v>2298</v>
      </c>
      <c r="I1080" s="110" t="s">
        <v>200</v>
      </c>
      <c r="J1080" s="282">
        <v>1</v>
      </c>
      <c r="K1080" s="500" t="s">
        <v>4073</v>
      </c>
      <c r="L1080" s="674">
        <v>45000</v>
      </c>
      <c r="M1080" s="111">
        <v>2017</v>
      </c>
      <c r="N1080" s="111" t="s">
        <v>188</v>
      </c>
      <c r="O1080" s="611">
        <f t="shared" si="122"/>
        <v>45000</v>
      </c>
      <c r="P1080" s="111" t="s">
        <v>98</v>
      </c>
      <c r="Q1080" s="110" t="s">
        <v>200</v>
      </c>
      <c r="R1080" s="110" t="s">
        <v>200</v>
      </c>
      <c r="S1080" s="1084"/>
    </row>
    <row r="1081" spans="1:19" s="47" customFormat="1" ht="24.95" customHeight="1">
      <c r="A1081" s="518" t="s">
        <v>2007</v>
      </c>
      <c r="B1081" s="639">
        <v>109</v>
      </c>
      <c r="C1081" s="300" t="s">
        <v>2427</v>
      </c>
      <c r="D1081" s="113" t="s">
        <v>2117</v>
      </c>
      <c r="E1081" s="113" t="s">
        <v>2428</v>
      </c>
      <c r="F1081" s="299" t="s">
        <v>2429</v>
      </c>
      <c r="G1081" s="110" t="s">
        <v>200</v>
      </c>
      <c r="H1081" s="215" t="s">
        <v>2167</v>
      </c>
      <c r="I1081" s="110" t="s">
        <v>200</v>
      </c>
      <c r="J1081" s="282">
        <v>1</v>
      </c>
      <c r="K1081" s="500" t="s">
        <v>4073</v>
      </c>
      <c r="L1081" s="674">
        <v>63000</v>
      </c>
      <c r="M1081" s="111">
        <v>2017</v>
      </c>
      <c r="N1081" s="111" t="s">
        <v>188</v>
      </c>
      <c r="O1081" s="611">
        <f t="shared" si="79"/>
        <v>63000</v>
      </c>
      <c r="P1081" s="111" t="s">
        <v>98</v>
      </c>
      <c r="Q1081" s="110" t="s">
        <v>200</v>
      </c>
      <c r="R1081" s="110" t="s">
        <v>200</v>
      </c>
      <c r="S1081" s="1084"/>
    </row>
    <row r="1082" spans="1:19" s="47" customFormat="1" ht="24.95" customHeight="1">
      <c r="A1082" s="518" t="s">
        <v>2007</v>
      </c>
      <c r="B1082" s="639"/>
      <c r="C1082" s="300" t="s">
        <v>2427</v>
      </c>
      <c r="D1082" s="113" t="s">
        <v>2117</v>
      </c>
      <c r="E1082" s="113" t="s">
        <v>2428</v>
      </c>
      <c r="F1082" s="299" t="s">
        <v>2429</v>
      </c>
      <c r="G1082" s="110" t="s">
        <v>200</v>
      </c>
      <c r="H1082" s="215" t="s">
        <v>2167</v>
      </c>
      <c r="I1082" s="110" t="s">
        <v>200</v>
      </c>
      <c r="J1082" s="282">
        <v>1</v>
      </c>
      <c r="K1082" s="500" t="s">
        <v>4073</v>
      </c>
      <c r="L1082" s="674">
        <v>63000</v>
      </c>
      <c r="M1082" s="111">
        <v>2017</v>
      </c>
      <c r="N1082" s="111" t="s">
        <v>188</v>
      </c>
      <c r="O1082" s="611">
        <f t="shared" ref="O1082:O1083" si="123">L1082*J1082</f>
        <v>63000</v>
      </c>
      <c r="P1082" s="111" t="s">
        <v>98</v>
      </c>
      <c r="Q1082" s="110" t="s">
        <v>200</v>
      </c>
      <c r="R1082" s="110" t="s">
        <v>200</v>
      </c>
      <c r="S1082" s="1084"/>
    </row>
    <row r="1083" spans="1:19" s="47" customFormat="1" ht="24.95" customHeight="1">
      <c r="A1083" s="518" t="s">
        <v>2007</v>
      </c>
      <c r="B1083" s="639"/>
      <c r="C1083" s="300" t="s">
        <v>2427</v>
      </c>
      <c r="D1083" s="113" t="s">
        <v>2117</v>
      </c>
      <c r="E1083" s="113" t="s">
        <v>2428</v>
      </c>
      <c r="F1083" s="299" t="s">
        <v>2429</v>
      </c>
      <c r="G1083" s="110" t="s">
        <v>200</v>
      </c>
      <c r="H1083" s="215" t="s">
        <v>2167</v>
      </c>
      <c r="I1083" s="110" t="s">
        <v>200</v>
      </c>
      <c r="J1083" s="282">
        <v>1</v>
      </c>
      <c r="K1083" s="500" t="s">
        <v>4073</v>
      </c>
      <c r="L1083" s="674">
        <v>63000</v>
      </c>
      <c r="M1083" s="111">
        <v>2017</v>
      </c>
      <c r="N1083" s="111" t="s">
        <v>188</v>
      </c>
      <c r="O1083" s="611">
        <f t="shared" si="123"/>
        <v>63000</v>
      </c>
      <c r="P1083" s="111" t="s">
        <v>98</v>
      </c>
      <c r="Q1083" s="110" t="s">
        <v>200</v>
      </c>
      <c r="R1083" s="110" t="s">
        <v>200</v>
      </c>
      <c r="S1083" s="1084"/>
    </row>
    <row r="1084" spans="1:19" s="47" customFormat="1" ht="24.95" customHeight="1">
      <c r="A1084" s="518" t="s">
        <v>2007</v>
      </c>
      <c r="B1084" s="639">
        <v>110</v>
      </c>
      <c r="C1084" s="300" t="s">
        <v>2430</v>
      </c>
      <c r="D1084" s="113" t="s">
        <v>2117</v>
      </c>
      <c r="E1084" s="113" t="s">
        <v>2431</v>
      </c>
      <c r="F1084" s="299" t="s">
        <v>2432</v>
      </c>
      <c r="G1084" s="110" t="s">
        <v>200</v>
      </c>
      <c r="H1084" s="215" t="s">
        <v>2167</v>
      </c>
      <c r="I1084" s="110" t="s">
        <v>200</v>
      </c>
      <c r="J1084" s="282">
        <v>1</v>
      </c>
      <c r="K1084" s="500" t="s">
        <v>4073</v>
      </c>
      <c r="L1084" s="674">
        <v>63000</v>
      </c>
      <c r="M1084" s="111">
        <v>2017</v>
      </c>
      <c r="N1084" s="111" t="s">
        <v>188</v>
      </c>
      <c r="O1084" s="611">
        <f t="shared" si="79"/>
        <v>63000</v>
      </c>
      <c r="P1084" s="111" t="s">
        <v>98</v>
      </c>
      <c r="Q1084" s="110" t="s">
        <v>200</v>
      </c>
      <c r="R1084" s="110" t="s">
        <v>200</v>
      </c>
      <c r="S1084" s="1084"/>
    </row>
    <row r="1085" spans="1:19" s="47" customFormat="1" ht="24.95" customHeight="1">
      <c r="A1085" s="518" t="s">
        <v>2007</v>
      </c>
      <c r="B1085" s="639"/>
      <c r="C1085" s="300" t="s">
        <v>2430</v>
      </c>
      <c r="D1085" s="113" t="s">
        <v>2117</v>
      </c>
      <c r="E1085" s="113" t="s">
        <v>2431</v>
      </c>
      <c r="F1085" s="299" t="s">
        <v>2432</v>
      </c>
      <c r="G1085" s="110" t="s">
        <v>200</v>
      </c>
      <c r="H1085" s="215" t="s">
        <v>2167</v>
      </c>
      <c r="I1085" s="110" t="s">
        <v>200</v>
      </c>
      <c r="J1085" s="282">
        <v>1</v>
      </c>
      <c r="K1085" s="500" t="s">
        <v>4073</v>
      </c>
      <c r="L1085" s="674">
        <v>63000</v>
      </c>
      <c r="M1085" s="111">
        <v>2017</v>
      </c>
      <c r="N1085" s="111" t="s">
        <v>188</v>
      </c>
      <c r="O1085" s="611">
        <f t="shared" ref="O1085:O1086" si="124">L1085*J1085</f>
        <v>63000</v>
      </c>
      <c r="P1085" s="111" t="s">
        <v>98</v>
      </c>
      <c r="Q1085" s="110" t="s">
        <v>200</v>
      </c>
      <c r="R1085" s="110" t="s">
        <v>200</v>
      </c>
      <c r="S1085" s="1084"/>
    </row>
    <row r="1086" spans="1:19" s="47" customFormat="1" ht="24.95" customHeight="1">
      <c r="A1086" s="518" t="s">
        <v>2007</v>
      </c>
      <c r="B1086" s="639"/>
      <c r="C1086" s="300" t="s">
        <v>2430</v>
      </c>
      <c r="D1086" s="113" t="s">
        <v>2117</v>
      </c>
      <c r="E1086" s="113" t="s">
        <v>2431</v>
      </c>
      <c r="F1086" s="299" t="s">
        <v>2432</v>
      </c>
      <c r="G1086" s="110" t="s">
        <v>200</v>
      </c>
      <c r="H1086" s="215" t="s">
        <v>2167</v>
      </c>
      <c r="I1086" s="110" t="s">
        <v>200</v>
      </c>
      <c r="J1086" s="282">
        <v>1</v>
      </c>
      <c r="K1086" s="500" t="s">
        <v>4073</v>
      </c>
      <c r="L1086" s="674">
        <v>63000</v>
      </c>
      <c r="M1086" s="111">
        <v>2017</v>
      </c>
      <c r="N1086" s="111" t="s">
        <v>188</v>
      </c>
      <c r="O1086" s="611">
        <f t="shared" si="124"/>
        <v>63000</v>
      </c>
      <c r="P1086" s="111" t="s">
        <v>98</v>
      </c>
      <c r="Q1086" s="110" t="s">
        <v>200</v>
      </c>
      <c r="R1086" s="110" t="s">
        <v>200</v>
      </c>
      <c r="S1086" s="1084"/>
    </row>
    <row r="1087" spans="1:19" s="47" customFormat="1" ht="24.95" customHeight="1">
      <c r="A1087" s="518" t="s">
        <v>2007</v>
      </c>
      <c r="B1087" s="639">
        <v>111</v>
      </c>
      <c r="C1087" s="300" t="s">
        <v>2433</v>
      </c>
      <c r="D1087" s="113" t="s">
        <v>2117</v>
      </c>
      <c r="E1087" s="113" t="s">
        <v>2434</v>
      </c>
      <c r="F1087" s="299" t="s">
        <v>2435</v>
      </c>
      <c r="G1087" s="110" t="s">
        <v>200</v>
      </c>
      <c r="H1087" s="215" t="s">
        <v>2167</v>
      </c>
      <c r="I1087" s="110" t="s">
        <v>200</v>
      </c>
      <c r="J1087" s="282">
        <v>1</v>
      </c>
      <c r="K1087" s="500" t="s">
        <v>4073</v>
      </c>
      <c r="L1087" s="674">
        <v>63000</v>
      </c>
      <c r="M1087" s="111">
        <v>2017</v>
      </c>
      <c r="N1087" s="111" t="s">
        <v>188</v>
      </c>
      <c r="O1087" s="611">
        <f t="shared" si="79"/>
        <v>63000</v>
      </c>
      <c r="P1087" s="111" t="s">
        <v>98</v>
      </c>
      <c r="Q1087" s="110" t="s">
        <v>200</v>
      </c>
      <c r="R1087" s="110" t="s">
        <v>200</v>
      </c>
      <c r="S1087" s="1084"/>
    </row>
    <row r="1088" spans="1:19" s="47" customFormat="1" ht="24.95" customHeight="1">
      <c r="A1088" s="518" t="s">
        <v>2007</v>
      </c>
      <c r="B1088" s="639"/>
      <c r="C1088" s="300" t="s">
        <v>2433</v>
      </c>
      <c r="D1088" s="113" t="s">
        <v>2117</v>
      </c>
      <c r="E1088" s="113" t="s">
        <v>2434</v>
      </c>
      <c r="F1088" s="299" t="s">
        <v>2435</v>
      </c>
      <c r="G1088" s="110" t="s">
        <v>200</v>
      </c>
      <c r="H1088" s="215" t="s">
        <v>2167</v>
      </c>
      <c r="I1088" s="110" t="s">
        <v>200</v>
      </c>
      <c r="J1088" s="282">
        <v>1</v>
      </c>
      <c r="K1088" s="500" t="s">
        <v>4073</v>
      </c>
      <c r="L1088" s="674">
        <v>63000</v>
      </c>
      <c r="M1088" s="111">
        <v>2017</v>
      </c>
      <c r="N1088" s="111" t="s">
        <v>188</v>
      </c>
      <c r="O1088" s="611">
        <f t="shared" ref="O1088:O1089" si="125">L1088*J1088</f>
        <v>63000</v>
      </c>
      <c r="P1088" s="111" t="s">
        <v>98</v>
      </c>
      <c r="Q1088" s="110" t="s">
        <v>200</v>
      </c>
      <c r="R1088" s="110" t="s">
        <v>200</v>
      </c>
      <c r="S1088" s="1084"/>
    </row>
    <row r="1089" spans="1:19" s="47" customFormat="1" ht="24.95" customHeight="1">
      <c r="A1089" s="518" t="s">
        <v>2007</v>
      </c>
      <c r="B1089" s="639"/>
      <c r="C1089" s="300" t="s">
        <v>2433</v>
      </c>
      <c r="D1089" s="113" t="s">
        <v>2117</v>
      </c>
      <c r="E1089" s="113" t="s">
        <v>2434</v>
      </c>
      <c r="F1089" s="299" t="s">
        <v>2435</v>
      </c>
      <c r="G1089" s="110" t="s">
        <v>200</v>
      </c>
      <c r="H1089" s="215" t="s">
        <v>2167</v>
      </c>
      <c r="I1089" s="110" t="s">
        <v>200</v>
      </c>
      <c r="J1089" s="282">
        <v>1</v>
      </c>
      <c r="K1089" s="500" t="s">
        <v>4073</v>
      </c>
      <c r="L1089" s="674">
        <v>63000</v>
      </c>
      <c r="M1089" s="111">
        <v>2017</v>
      </c>
      <c r="N1089" s="111" t="s">
        <v>188</v>
      </c>
      <c r="O1089" s="611">
        <f t="shared" si="125"/>
        <v>63000</v>
      </c>
      <c r="P1089" s="111" t="s">
        <v>98</v>
      </c>
      <c r="Q1089" s="110" t="s">
        <v>200</v>
      </c>
      <c r="R1089" s="110" t="s">
        <v>200</v>
      </c>
      <c r="S1089" s="1084"/>
    </row>
    <row r="1090" spans="1:19" s="47" customFormat="1" ht="24.95" customHeight="1">
      <c r="A1090" s="518" t="s">
        <v>2007</v>
      </c>
      <c r="B1090" s="639">
        <v>112</v>
      </c>
      <c r="C1090" s="300" t="s">
        <v>2436</v>
      </c>
      <c r="D1090" s="113" t="s">
        <v>2117</v>
      </c>
      <c r="E1090" s="113" t="s">
        <v>2437</v>
      </c>
      <c r="F1090" s="299" t="s">
        <v>2438</v>
      </c>
      <c r="G1090" s="110" t="s">
        <v>200</v>
      </c>
      <c r="H1090" s="215" t="s">
        <v>2167</v>
      </c>
      <c r="I1090" s="110" t="s">
        <v>200</v>
      </c>
      <c r="J1090" s="282">
        <v>1</v>
      </c>
      <c r="K1090" s="500" t="s">
        <v>4073</v>
      </c>
      <c r="L1090" s="674">
        <v>63000</v>
      </c>
      <c r="M1090" s="111">
        <v>2017</v>
      </c>
      <c r="N1090" s="111" t="s">
        <v>188</v>
      </c>
      <c r="O1090" s="611">
        <f t="shared" si="79"/>
        <v>63000</v>
      </c>
      <c r="P1090" s="111" t="s">
        <v>98</v>
      </c>
      <c r="Q1090" s="110" t="s">
        <v>200</v>
      </c>
      <c r="R1090" s="110" t="s">
        <v>200</v>
      </c>
      <c r="S1090" s="1084"/>
    </row>
    <row r="1091" spans="1:19" s="47" customFormat="1" ht="24.95" customHeight="1">
      <c r="A1091" s="518" t="s">
        <v>2007</v>
      </c>
      <c r="B1091" s="639"/>
      <c r="C1091" s="300" t="s">
        <v>2436</v>
      </c>
      <c r="D1091" s="113" t="s">
        <v>2117</v>
      </c>
      <c r="E1091" s="113" t="s">
        <v>2437</v>
      </c>
      <c r="F1091" s="299" t="s">
        <v>2438</v>
      </c>
      <c r="G1091" s="110" t="s">
        <v>200</v>
      </c>
      <c r="H1091" s="215" t="s">
        <v>2167</v>
      </c>
      <c r="I1091" s="110" t="s">
        <v>200</v>
      </c>
      <c r="J1091" s="282">
        <v>1</v>
      </c>
      <c r="K1091" s="500" t="s">
        <v>4073</v>
      </c>
      <c r="L1091" s="674">
        <v>63000</v>
      </c>
      <c r="M1091" s="111">
        <v>2017</v>
      </c>
      <c r="N1091" s="111" t="s">
        <v>188</v>
      </c>
      <c r="O1091" s="611">
        <f t="shared" ref="O1091:O1092" si="126">L1091*J1091</f>
        <v>63000</v>
      </c>
      <c r="P1091" s="111" t="s">
        <v>98</v>
      </c>
      <c r="Q1091" s="110" t="s">
        <v>200</v>
      </c>
      <c r="R1091" s="110" t="s">
        <v>200</v>
      </c>
      <c r="S1091" s="1084"/>
    </row>
    <row r="1092" spans="1:19" s="47" customFormat="1" ht="24.95" customHeight="1">
      <c r="A1092" s="518" t="s">
        <v>2007</v>
      </c>
      <c r="B1092" s="639"/>
      <c r="C1092" s="300" t="s">
        <v>2436</v>
      </c>
      <c r="D1092" s="113" t="s">
        <v>2117</v>
      </c>
      <c r="E1092" s="113" t="s">
        <v>2437</v>
      </c>
      <c r="F1092" s="299" t="s">
        <v>2438</v>
      </c>
      <c r="G1092" s="110" t="s">
        <v>200</v>
      </c>
      <c r="H1092" s="215" t="s">
        <v>2167</v>
      </c>
      <c r="I1092" s="110" t="s">
        <v>200</v>
      </c>
      <c r="J1092" s="282">
        <v>1</v>
      </c>
      <c r="K1092" s="500" t="s">
        <v>4073</v>
      </c>
      <c r="L1092" s="674">
        <v>63000</v>
      </c>
      <c r="M1092" s="111">
        <v>2017</v>
      </c>
      <c r="N1092" s="111" t="s">
        <v>188</v>
      </c>
      <c r="O1092" s="611">
        <f t="shared" si="126"/>
        <v>63000</v>
      </c>
      <c r="P1092" s="111" t="s">
        <v>98</v>
      </c>
      <c r="Q1092" s="110" t="s">
        <v>200</v>
      </c>
      <c r="R1092" s="110" t="s">
        <v>200</v>
      </c>
      <c r="S1092" s="1084"/>
    </row>
    <row r="1093" spans="1:19" s="47" customFormat="1" ht="24.95" customHeight="1">
      <c r="A1093" s="518" t="s">
        <v>2007</v>
      </c>
      <c r="B1093" s="639">
        <v>113</v>
      </c>
      <c r="C1093" s="300" t="s">
        <v>2439</v>
      </c>
      <c r="D1093" s="113" t="s">
        <v>2117</v>
      </c>
      <c r="E1093" s="113" t="s">
        <v>2440</v>
      </c>
      <c r="F1093" s="299" t="s">
        <v>2441</v>
      </c>
      <c r="G1093" s="110" t="s">
        <v>200</v>
      </c>
      <c r="H1093" s="215" t="s">
        <v>2302</v>
      </c>
      <c r="I1093" s="110" t="s">
        <v>200</v>
      </c>
      <c r="J1093" s="282">
        <v>1</v>
      </c>
      <c r="K1093" s="500" t="s">
        <v>4073</v>
      </c>
      <c r="L1093" s="674">
        <v>48000</v>
      </c>
      <c r="M1093" s="111">
        <v>2017</v>
      </c>
      <c r="N1093" s="111" t="s">
        <v>188</v>
      </c>
      <c r="O1093" s="611">
        <f t="shared" si="79"/>
        <v>48000</v>
      </c>
      <c r="P1093" s="111" t="s">
        <v>98</v>
      </c>
      <c r="Q1093" s="110" t="s">
        <v>200</v>
      </c>
      <c r="R1093" s="110" t="s">
        <v>200</v>
      </c>
      <c r="S1093" s="1084"/>
    </row>
    <row r="1094" spans="1:19" s="47" customFormat="1" ht="24.95" customHeight="1">
      <c r="A1094" s="518" t="s">
        <v>2007</v>
      </c>
      <c r="B1094" s="639"/>
      <c r="C1094" s="300" t="s">
        <v>2439</v>
      </c>
      <c r="D1094" s="113" t="s">
        <v>2117</v>
      </c>
      <c r="E1094" s="113" t="s">
        <v>2440</v>
      </c>
      <c r="F1094" s="299" t="s">
        <v>2441</v>
      </c>
      <c r="G1094" s="110" t="s">
        <v>200</v>
      </c>
      <c r="H1094" s="215" t="s">
        <v>2302</v>
      </c>
      <c r="I1094" s="110" t="s">
        <v>200</v>
      </c>
      <c r="J1094" s="282">
        <v>1</v>
      </c>
      <c r="K1094" s="500" t="s">
        <v>4073</v>
      </c>
      <c r="L1094" s="674">
        <v>48000</v>
      </c>
      <c r="M1094" s="111">
        <v>2017</v>
      </c>
      <c r="N1094" s="111" t="s">
        <v>188</v>
      </c>
      <c r="O1094" s="611">
        <f t="shared" ref="O1094:O1095" si="127">L1094*J1094</f>
        <v>48000</v>
      </c>
      <c r="P1094" s="111" t="s">
        <v>98</v>
      </c>
      <c r="Q1094" s="110" t="s">
        <v>200</v>
      </c>
      <c r="R1094" s="110" t="s">
        <v>200</v>
      </c>
      <c r="S1094" s="1084"/>
    </row>
    <row r="1095" spans="1:19" s="47" customFormat="1" ht="24.95" customHeight="1">
      <c r="A1095" s="518" t="s">
        <v>2007</v>
      </c>
      <c r="B1095" s="639"/>
      <c r="C1095" s="300" t="s">
        <v>2439</v>
      </c>
      <c r="D1095" s="113" t="s">
        <v>2117</v>
      </c>
      <c r="E1095" s="113" t="s">
        <v>2440</v>
      </c>
      <c r="F1095" s="299" t="s">
        <v>2441</v>
      </c>
      <c r="G1095" s="110" t="s">
        <v>200</v>
      </c>
      <c r="H1095" s="215" t="s">
        <v>2302</v>
      </c>
      <c r="I1095" s="110" t="s">
        <v>200</v>
      </c>
      <c r="J1095" s="282">
        <v>1</v>
      </c>
      <c r="K1095" s="500" t="s">
        <v>4073</v>
      </c>
      <c r="L1095" s="674">
        <v>48000</v>
      </c>
      <c r="M1095" s="111">
        <v>2017</v>
      </c>
      <c r="N1095" s="111" t="s">
        <v>188</v>
      </c>
      <c r="O1095" s="611">
        <f t="shared" si="127"/>
        <v>48000</v>
      </c>
      <c r="P1095" s="111" t="s">
        <v>98</v>
      </c>
      <c r="Q1095" s="110" t="s">
        <v>200</v>
      </c>
      <c r="R1095" s="110" t="s">
        <v>200</v>
      </c>
      <c r="S1095" s="1084"/>
    </row>
    <row r="1096" spans="1:19" s="47" customFormat="1" ht="24.95" customHeight="1">
      <c r="A1096" s="518" t="s">
        <v>2007</v>
      </c>
      <c r="B1096" s="639">
        <v>114</v>
      </c>
      <c r="C1096" s="301" t="s">
        <v>2442</v>
      </c>
      <c r="D1096" s="113" t="s">
        <v>2117</v>
      </c>
      <c r="E1096" s="113" t="s">
        <v>2443</v>
      </c>
      <c r="F1096" s="291" t="s">
        <v>2444</v>
      </c>
      <c r="G1096" s="110" t="s">
        <v>200</v>
      </c>
      <c r="H1096" s="215" t="s">
        <v>2445</v>
      </c>
      <c r="I1096" s="110" t="s">
        <v>200</v>
      </c>
      <c r="J1096" s="282">
        <v>1</v>
      </c>
      <c r="K1096" s="500" t="s">
        <v>4073</v>
      </c>
      <c r="L1096" s="674">
        <v>63000</v>
      </c>
      <c r="M1096" s="111">
        <v>2017</v>
      </c>
      <c r="N1096" s="111" t="s">
        <v>188</v>
      </c>
      <c r="O1096" s="611">
        <f t="shared" si="79"/>
        <v>63000</v>
      </c>
      <c r="P1096" s="111" t="s">
        <v>98</v>
      </c>
      <c r="Q1096" s="110" t="s">
        <v>200</v>
      </c>
      <c r="R1096" s="110" t="s">
        <v>200</v>
      </c>
      <c r="S1096" s="1084"/>
    </row>
    <row r="1097" spans="1:19" s="47" customFormat="1" ht="24.95" customHeight="1">
      <c r="A1097" s="518" t="s">
        <v>2007</v>
      </c>
      <c r="B1097" s="639"/>
      <c r="C1097" s="301" t="s">
        <v>2442</v>
      </c>
      <c r="D1097" s="113" t="s">
        <v>2117</v>
      </c>
      <c r="E1097" s="113" t="s">
        <v>2443</v>
      </c>
      <c r="F1097" s="291" t="s">
        <v>2444</v>
      </c>
      <c r="G1097" s="110" t="s">
        <v>200</v>
      </c>
      <c r="H1097" s="215" t="s">
        <v>2445</v>
      </c>
      <c r="I1097" s="110" t="s">
        <v>200</v>
      </c>
      <c r="J1097" s="282">
        <v>1</v>
      </c>
      <c r="K1097" s="500" t="s">
        <v>4073</v>
      </c>
      <c r="L1097" s="674">
        <v>63000</v>
      </c>
      <c r="M1097" s="111">
        <v>2017</v>
      </c>
      <c r="N1097" s="111" t="s">
        <v>188</v>
      </c>
      <c r="O1097" s="611">
        <f t="shared" ref="O1097:O1098" si="128">L1097*J1097</f>
        <v>63000</v>
      </c>
      <c r="P1097" s="111" t="s">
        <v>98</v>
      </c>
      <c r="Q1097" s="110" t="s">
        <v>200</v>
      </c>
      <c r="R1097" s="110" t="s">
        <v>200</v>
      </c>
      <c r="S1097" s="1084"/>
    </row>
    <row r="1098" spans="1:19" s="47" customFormat="1" ht="24.95" customHeight="1">
      <c r="A1098" s="518" t="s">
        <v>2007</v>
      </c>
      <c r="B1098" s="639"/>
      <c r="C1098" s="301" t="s">
        <v>2442</v>
      </c>
      <c r="D1098" s="113" t="s">
        <v>2117</v>
      </c>
      <c r="E1098" s="113" t="s">
        <v>2443</v>
      </c>
      <c r="F1098" s="291" t="s">
        <v>2444</v>
      </c>
      <c r="G1098" s="110" t="s">
        <v>200</v>
      </c>
      <c r="H1098" s="215" t="s">
        <v>2445</v>
      </c>
      <c r="I1098" s="110" t="s">
        <v>200</v>
      </c>
      <c r="J1098" s="282">
        <v>1</v>
      </c>
      <c r="K1098" s="500" t="s">
        <v>4073</v>
      </c>
      <c r="L1098" s="674">
        <v>63000</v>
      </c>
      <c r="M1098" s="111">
        <v>2017</v>
      </c>
      <c r="N1098" s="111" t="s">
        <v>188</v>
      </c>
      <c r="O1098" s="611">
        <f t="shared" si="128"/>
        <v>63000</v>
      </c>
      <c r="P1098" s="111" t="s">
        <v>98</v>
      </c>
      <c r="Q1098" s="110" t="s">
        <v>200</v>
      </c>
      <c r="R1098" s="110" t="s">
        <v>200</v>
      </c>
      <c r="S1098" s="1018"/>
    </row>
    <row r="1099" spans="1:19" s="47" customFormat="1" ht="24.95" customHeight="1">
      <c r="A1099" s="518" t="s">
        <v>2007</v>
      </c>
      <c r="B1099" s="639">
        <v>115</v>
      </c>
      <c r="C1099" s="301" t="s">
        <v>2446</v>
      </c>
      <c r="D1099" s="113" t="s">
        <v>2117</v>
      </c>
      <c r="E1099" s="113" t="s">
        <v>2447</v>
      </c>
      <c r="F1099" s="291" t="s">
        <v>2448</v>
      </c>
      <c r="G1099" s="110" t="s">
        <v>200</v>
      </c>
      <c r="H1099" s="215" t="s">
        <v>2186</v>
      </c>
      <c r="I1099" s="110" t="s">
        <v>200</v>
      </c>
      <c r="J1099" s="282">
        <v>1</v>
      </c>
      <c r="K1099" s="500" t="s">
        <v>4073</v>
      </c>
      <c r="L1099" s="674">
        <v>60000</v>
      </c>
      <c r="M1099" s="111">
        <v>2017</v>
      </c>
      <c r="N1099" s="111" t="s">
        <v>188</v>
      </c>
      <c r="O1099" s="611">
        <f t="shared" si="79"/>
        <v>60000</v>
      </c>
      <c r="P1099" s="111" t="s">
        <v>98</v>
      </c>
      <c r="Q1099" s="110" t="s">
        <v>200</v>
      </c>
      <c r="R1099" s="110" t="s">
        <v>200</v>
      </c>
      <c r="S1099" s="1083" t="s">
        <v>2121</v>
      </c>
    </row>
    <row r="1100" spans="1:19" s="47" customFormat="1" ht="24.95" customHeight="1">
      <c r="A1100" s="518" t="s">
        <v>2007</v>
      </c>
      <c r="B1100" s="639"/>
      <c r="C1100" s="301" t="s">
        <v>2446</v>
      </c>
      <c r="D1100" s="113" t="s">
        <v>2117</v>
      </c>
      <c r="E1100" s="113" t="s">
        <v>2447</v>
      </c>
      <c r="F1100" s="291" t="s">
        <v>2448</v>
      </c>
      <c r="G1100" s="110" t="s">
        <v>200</v>
      </c>
      <c r="H1100" s="215" t="s">
        <v>2186</v>
      </c>
      <c r="I1100" s="110" t="s">
        <v>200</v>
      </c>
      <c r="J1100" s="282">
        <v>1</v>
      </c>
      <c r="K1100" s="500" t="s">
        <v>4073</v>
      </c>
      <c r="L1100" s="674">
        <v>60000</v>
      </c>
      <c r="M1100" s="111">
        <v>2017</v>
      </c>
      <c r="N1100" s="111" t="s">
        <v>188</v>
      </c>
      <c r="O1100" s="611">
        <f t="shared" ref="O1100:O1101" si="129">L1100*J1100</f>
        <v>60000</v>
      </c>
      <c r="P1100" s="111" t="s">
        <v>98</v>
      </c>
      <c r="Q1100" s="110" t="s">
        <v>200</v>
      </c>
      <c r="R1100" s="110" t="s">
        <v>200</v>
      </c>
      <c r="S1100" s="1084"/>
    </row>
    <row r="1101" spans="1:19" s="47" customFormat="1" ht="24.95" customHeight="1">
      <c r="A1101" s="518" t="s">
        <v>2007</v>
      </c>
      <c r="B1101" s="639"/>
      <c r="C1101" s="301" t="s">
        <v>2446</v>
      </c>
      <c r="D1101" s="113" t="s">
        <v>2117</v>
      </c>
      <c r="E1101" s="113" t="s">
        <v>2447</v>
      </c>
      <c r="F1101" s="291" t="s">
        <v>2448</v>
      </c>
      <c r="G1101" s="110" t="s">
        <v>200</v>
      </c>
      <c r="H1101" s="215" t="s">
        <v>2186</v>
      </c>
      <c r="I1101" s="110" t="s">
        <v>200</v>
      </c>
      <c r="J1101" s="282">
        <v>1</v>
      </c>
      <c r="K1101" s="500" t="s">
        <v>4073</v>
      </c>
      <c r="L1101" s="674">
        <v>60000</v>
      </c>
      <c r="M1101" s="111">
        <v>2017</v>
      </c>
      <c r="N1101" s="111" t="s">
        <v>188</v>
      </c>
      <c r="O1101" s="611">
        <f t="shared" si="129"/>
        <v>60000</v>
      </c>
      <c r="P1101" s="111" t="s">
        <v>98</v>
      </c>
      <c r="Q1101" s="110" t="s">
        <v>200</v>
      </c>
      <c r="R1101" s="110" t="s">
        <v>200</v>
      </c>
      <c r="S1101" s="1084"/>
    </row>
    <row r="1102" spans="1:19" s="47" customFormat="1" ht="24.95" customHeight="1">
      <c r="A1102" s="518" t="s">
        <v>2007</v>
      </c>
      <c r="B1102" s="639">
        <v>116</v>
      </c>
      <c r="C1102" s="302" t="s">
        <v>2449</v>
      </c>
      <c r="D1102" s="113" t="s">
        <v>2117</v>
      </c>
      <c r="E1102" s="113" t="s">
        <v>2450</v>
      </c>
      <c r="F1102" s="299" t="s">
        <v>2451</v>
      </c>
      <c r="G1102" s="110" t="s">
        <v>200</v>
      </c>
      <c r="H1102" s="215" t="s">
        <v>2159</v>
      </c>
      <c r="I1102" s="110" t="s">
        <v>200</v>
      </c>
      <c r="J1102" s="282">
        <v>1</v>
      </c>
      <c r="K1102" s="500" t="s">
        <v>4073</v>
      </c>
      <c r="L1102" s="674">
        <v>63000</v>
      </c>
      <c r="M1102" s="111">
        <v>2017</v>
      </c>
      <c r="N1102" s="111" t="s">
        <v>188</v>
      </c>
      <c r="O1102" s="611">
        <f t="shared" si="79"/>
        <v>63000</v>
      </c>
      <c r="P1102" s="111" t="s">
        <v>98</v>
      </c>
      <c r="Q1102" s="110" t="s">
        <v>200</v>
      </c>
      <c r="R1102" s="110" t="s">
        <v>200</v>
      </c>
      <c r="S1102" s="1084"/>
    </row>
    <row r="1103" spans="1:19" s="47" customFormat="1" ht="24.95" customHeight="1">
      <c r="A1103" s="518" t="s">
        <v>2007</v>
      </c>
      <c r="B1103" s="639"/>
      <c r="C1103" s="302" t="s">
        <v>2449</v>
      </c>
      <c r="D1103" s="113" t="s">
        <v>2117</v>
      </c>
      <c r="E1103" s="113" t="s">
        <v>2450</v>
      </c>
      <c r="F1103" s="299" t="s">
        <v>2451</v>
      </c>
      <c r="G1103" s="110" t="s">
        <v>200</v>
      </c>
      <c r="H1103" s="215" t="s">
        <v>2159</v>
      </c>
      <c r="I1103" s="110" t="s">
        <v>200</v>
      </c>
      <c r="J1103" s="282">
        <v>1</v>
      </c>
      <c r="K1103" s="500" t="s">
        <v>4073</v>
      </c>
      <c r="L1103" s="674">
        <v>63000</v>
      </c>
      <c r="M1103" s="111">
        <v>2017</v>
      </c>
      <c r="N1103" s="111" t="s">
        <v>188</v>
      </c>
      <c r="O1103" s="611">
        <f t="shared" ref="O1103:O1104" si="130">L1103*J1103</f>
        <v>63000</v>
      </c>
      <c r="P1103" s="111" t="s">
        <v>98</v>
      </c>
      <c r="Q1103" s="110" t="s">
        <v>200</v>
      </c>
      <c r="R1103" s="110" t="s">
        <v>200</v>
      </c>
      <c r="S1103" s="1084"/>
    </row>
    <row r="1104" spans="1:19" s="47" customFormat="1" ht="24.95" customHeight="1">
      <c r="A1104" s="518" t="s">
        <v>2007</v>
      </c>
      <c r="B1104" s="639"/>
      <c r="C1104" s="302" t="s">
        <v>2449</v>
      </c>
      <c r="D1104" s="113" t="s">
        <v>2117</v>
      </c>
      <c r="E1104" s="113" t="s">
        <v>2450</v>
      </c>
      <c r="F1104" s="299" t="s">
        <v>2451</v>
      </c>
      <c r="G1104" s="110" t="s">
        <v>200</v>
      </c>
      <c r="H1104" s="215" t="s">
        <v>2159</v>
      </c>
      <c r="I1104" s="110" t="s">
        <v>200</v>
      </c>
      <c r="J1104" s="282">
        <v>1</v>
      </c>
      <c r="K1104" s="500" t="s">
        <v>4073</v>
      </c>
      <c r="L1104" s="674">
        <v>63000</v>
      </c>
      <c r="M1104" s="111">
        <v>2017</v>
      </c>
      <c r="N1104" s="111" t="s">
        <v>188</v>
      </c>
      <c r="O1104" s="611">
        <f t="shared" si="130"/>
        <v>63000</v>
      </c>
      <c r="P1104" s="111" t="s">
        <v>98</v>
      </c>
      <c r="Q1104" s="110" t="s">
        <v>200</v>
      </c>
      <c r="R1104" s="110" t="s">
        <v>200</v>
      </c>
      <c r="S1104" s="1084"/>
    </row>
    <row r="1105" spans="1:19" s="47" customFormat="1" ht="24.95" customHeight="1">
      <c r="A1105" s="518" t="s">
        <v>2007</v>
      </c>
      <c r="B1105" s="639">
        <v>117</v>
      </c>
      <c r="C1105" s="302" t="s">
        <v>2452</v>
      </c>
      <c r="D1105" s="113" t="s">
        <v>2117</v>
      </c>
      <c r="E1105" s="113" t="s">
        <v>2453</v>
      </c>
      <c r="F1105" s="299" t="s">
        <v>2454</v>
      </c>
      <c r="G1105" s="110" t="s">
        <v>200</v>
      </c>
      <c r="H1105" s="215" t="s">
        <v>2159</v>
      </c>
      <c r="I1105" s="110" t="s">
        <v>200</v>
      </c>
      <c r="J1105" s="282">
        <v>1</v>
      </c>
      <c r="K1105" s="500" t="s">
        <v>4073</v>
      </c>
      <c r="L1105" s="674">
        <v>90000</v>
      </c>
      <c r="M1105" s="111">
        <v>2017</v>
      </c>
      <c r="N1105" s="111" t="s">
        <v>188</v>
      </c>
      <c r="O1105" s="611">
        <f t="shared" si="79"/>
        <v>90000</v>
      </c>
      <c r="P1105" s="111" t="s">
        <v>98</v>
      </c>
      <c r="Q1105" s="110" t="s">
        <v>200</v>
      </c>
      <c r="R1105" s="110" t="s">
        <v>200</v>
      </c>
      <c r="S1105" s="1084"/>
    </row>
    <row r="1106" spans="1:19" s="47" customFormat="1" ht="24.95" customHeight="1">
      <c r="A1106" s="518" t="s">
        <v>2007</v>
      </c>
      <c r="B1106" s="639"/>
      <c r="C1106" s="302" t="s">
        <v>2452</v>
      </c>
      <c r="D1106" s="113" t="s">
        <v>2117</v>
      </c>
      <c r="E1106" s="113" t="s">
        <v>2453</v>
      </c>
      <c r="F1106" s="299" t="s">
        <v>2454</v>
      </c>
      <c r="G1106" s="110" t="s">
        <v>200</v>
      </c>
      <c r="H1106" s="215" t="s">
        <v>2159</v>
      </c>
      <c r="I1106" s="110" t="s">
        <v>200</v>
      </c>
      <c r="J1106" s="282">
        <v>1</v>
      </c>
      <c r="K1106" s="500" t="s">
        <v>4073</v>
      </c>
      <c r="L1106" s="674">
        <v>90000</v>
      </c>
      <c r="M1106" s="111">
        <v>2017</v>
      </c>
      <c r="N1106" s="111" t="s">
        <v>188</v>
      </c>
      <c r="O1106" s="611">
        <f t="shared" ref="O1106:O1107" si="131">L1106*J1106</f>
        <v>90000</v>
      </c>
      <c r="P1106" s="111" t="s">
        <v>98</v>
      </c>
      <c r="Q1106" s="110" t="s">
        <v>200</v>
      </c>
      <c r="R1106" s="110" t="s">
        <v>200</v>
      </c>
      <c r="S1106" s="1084"/>
    </row>
    <row r="1107" spans="1:19" s="47" customFormat="1" ht="24.95" customHeight="1">
      <c r="A1107" s="518" t="s">
        <v>2007</v>
      </c>
      <c r="B1107" s="639"/>
      <c r="C1107" s="302" t="s">
        <v>2452</v>
      </c>
      <c r="D1107" s="113" t="s">
        <v>2117</v>
      </c>
      <c r="E1107" s="113" t="s">
        <v>2453</v>
      </c>
      <c r="F1107" s="299" t="s">
        <v>2454</v>
      </c>
      <c r="G1107" s="110" t="s">
        <v>200</v>
      </c>
      <c r="H1107" s="215" t="s">
        <v>2159</v>
      </c>
      <c r="I1107" s="110" t="s">
        <v>200</v>
      </c>
      <c r="J1107" s="282">
        <v>1</v>
      </c>
      <c r="K1107" s="500" t="s">
        <v>4073</v>
      </c>
      <c r="L1107" s="674">
        <v>90000</v>
      </c>
      <c r="M1107" s="111">
        <v>2017</v>
      </c>
      <c r="N1107" s="111" t="s">
        <v>188</v>
      </c>
      <c r="O1107" s="611">
        <f t="shared" si="131"/>
        <v>90000</v>
      </c>
      <c r="P1107" s="111" t="s">
        <v>98</v>
      </c>
      <c r="Q1107" s="110" t="s">
        <v>200</v>
      </c>
      <c r="R1107" s="110" t="s">
        <v>200</v>
      </c>
      <c r="S1107" s="1084"/>
    </row>
    <row r="1108" spans="1:19" s="47" customFormat="1" ht="24.95" customHeight="1">
      <c r="A1108" s="518" t="s">
        <v>2007</v>
      </c>
      <c r="B1108" s="639">
        <v>118</v>
      </c>
      <c r="C1108" s="302" t="s">
        <v>2455</v>
      </c>
      <c r="D1108" s="113" t="s">
        <v>2117</v>
      </c>
      <c r="E1108" s="113" t="s">
        <v>2456</v>
      </c>
      <c r="F1108" s="299" t="s">
        <v>2457</v>
      </c>
      <c r="G1108" s="110" t="s">
        <v>200</v>
      </c>
      <c r="H1108" s="215" t="s">
        <v>2302</v>
      </c>
      <c r="I1108" s="110" t="s">
        <v>200</v>
      </c>
      <c r="J1108" s="282">
        <v>1</v>
      </c>
      <c r="K1108" s="500" t="s">
        <v>4073</v>
      </c>
      <c r="L1108" s="674">
        <v>69000</v>
      </c>
      <c r="M1108" s="111">
        <v>2017</v>
      </c>
      <c r="N1108" s="111" t="s">
        <v>188</v>
      </c>
      <c r="O1108" s="611">
        <f t="shared" si="79"/>
        <v>69000</v>
      </c>
      <c r="P1108" s="111" t="s">
        <v>98</v>
      </c>
      <c r="Q1108" s="110" t="s">
        <v>200</v>
      </c>
      <c r="R1108" s="110" t="s">
        <v>200</v>
      </c>
      <c r="S1108" s="1084"/>
    </row>
    <row r="1109" spans="1:19" s="47" customFormat="1" ht="24.95" customHeight="1">
      <c r="A1109" s="518" t="s">
        <v>2007</v>
      </c>
      <c r="B1109" s="639"/>
      <c r="C1109" s="302" t="s">
        <v>2455</v>
      </c>
      <c r="D1109" s="113" t="s">
        <v>2117</v>
      </c>
      <c r="E1109" s="113" t="s">
        <v>2456</v>
      </c>
      <c r="F1109" s="299" t="s">
        <v>2457</v>
      </c>
      <c r="G1109" s="110" t="s">
        <v>200</v>
      </c>
      <c r="H1109" s="215" t="s">
        <v>2302</v>
      </c>
      <c r="I1109" s="110" t="s">
        <v>200</v>
      </c>
      <c r="J1109" s="282">
        <v>1</v>
      </c>
      <c r="K1109" s="500" t="s">
        <v>4073</v>
      </c>
      <c r="L1109" s="674">
        <v>69000</v>
      </c>
      <c r="M1109" s="111">
        <v>2017</v>
      </c>
      <c r="N1109" s="111" t="s">
        <v>188</v>
      </c>
      <c r="O1109" s="611">
        <f t="shared" ref="O1109:O1110" si="132">L1109*J1109</f>
        <v>69000</v>
      </c>
      <c r="P1109" s="111" t="s">
        <v>98</v>
      </c>
      <c r="Q1109" s="110" t="s">
        <v>200</v>
      </c>
      <c r="R1109" s="110" t="s">
        <v>200</v>
      </c>
      <c r="S1109" s="1084"/>
    </row>
    <row r="1110" spans="1:19" s="47" customFormat="1" ht="24.95" customHeight="1">
      <c r="A1110" s="518" t="s">
        <v>2007</v>
      </c>
      <c r="B1110" s="639"/>
      <c r="C1110" s="302" t="s">
        <v>2455</v>
      </c>
      <c r="D1110" s="113" t="s">
        <v>2117</v>
      </c>
      <c r="E1110" s="113" t="s">
        <v>2456</v>
      </c>
      <c r="F1110" s="299" t="s">
        <v>2457</v>
      </c>
      <c r="G1110" s="110" t="s">
        <v>200</v>
      </c>
      <c r="H1110" s="215" t="s">
        <v>2302</v>
      </c>
      <c r="I1110" s="110" t="s">
        <v>200</v>
      </c>
      <c r="J1110" s="282">
        <v>1</v>
      </c>
      <c r="K1110" s="500" t="s">
        <v>4073</v>
      </c>
      <c r="L1110" s="674">
        <v>69000</v>
      </c>
      <c r="M1110" s="111">
        <v>2017</v>
      </c>
      <c r="N1110" s="111" t="s">
        <v>188</v>
      </c>
      <c r="O1110" s="611">
        <f t="shared" si="132"/>
        <v>69000</v>
      </c>
      <c r="P1110" s="111" t="s">
        <v>98</v>
      </c>
      <c r="Q1110" s="110" t="s">
        <v>200</v>
      </c>
      <c r="R1110" s="110" t="s">
        <v>200</v>
      </c>
      <c r="S1110" s="1084"/>
    </row>
    <row r="1111" spans="1:19" s="47" customFormat="1" ht="24.95" customHeight="1">
      <c r="A1111" s="518" t="s">
        <v>2007</v>
      </c>
      <c r="B1111" s="639">
        <v>119</v>
      </c>
      <c r="C1111" s="302" t="s">
        <v>2458</v>
      </c>
      <c r="D1111" s="113" t="s">
        <v>2117</v>
      </c>
      <c r="E1111" s="113" t="s">
        <v>2459</v>
      </c>
      <c r="F1111" s="299" t="s">
        <v>2460</v>
      </c>
      <c r="G1111" s="110" t="s">
        <v>200</v>
      </c>
      <c r="H1111" s="215" t="s">
        <v>2298</v>
      </c>
      <c r="I1111" s="110" t="s">
        <v>200</v>
      </c>
      <c r="J1111" s="282">
        <v>1</v>
      </c>
      <c r="K1111" s="500" t="s">
        <v>4073</v>
      </c>
      <c r="L1111" s="674">
        <v>42000</v>
      </c>
      <c r="M1111" s="111">
        <v>2017</v>
      </c>
      <c r="N1111" s="111" t="s">
        <v>188</v>
      </c>
      <c r="O1111" s="611">
        <f t="shared" si="79"/>
        <v>42000</v>
      </c>
      <c r="P1111" s="111" t="s">
        <v>98</v>
      </c>
      <c r="Q1111" s="110" t="s">
        <v>200</v>
      </c>
      <c r="R1111" s="110" t="s">
        <v>200</v>
      </c>
      <c r="S1111" s="1084"/>
    </row>
    <row r="1112" spans="1:19" s="47" customFormat="1" ht="24.95" customHeight="1">
      <c r="A1112" s="518" t="s">
        <v>2007</v>
      </c>
      <c r="B1112" s="639"/>
      <c r="C1112" s="302" t="s">
        <v>2458</v>
      </c>
      <c r="D1112" s="113" t="s">
        <v>2117</v>
      </c>
      <c r="E1112" s="113" t="s">
        <v>2459</v>
      </c>
      <c r="F1112" s="299" t="s">
        <v>2460</v>
      </c>
      <c r="G1112" s="110" t="s">
        <v>200</v>
      </c>
      <c r="H1112" s="215" t="s">
        <v>2298</v>
      </c>
      <c r="I1112" s="110" t="s">
        <v>200</v>
      </c>
      <c r="J1112" s="282">
        <v>1</v>
      </c>
      <c r="K1112" s="500" t="s">
        <v>4073</v>
      </c>
      <c r="L1112" s="674">
        <v>42000</v>
      </c>
      <c r="M1112" s="111">
        <v>2017</v>
      </c>
      <c r="N1112" s="111" t="s">
        <v>188</v>
      </c>
      <c r="O1112" s="611">
        <f t="shared" ref="O1112:O1113" si="133">L1112*J1112</f>
        <v>42000</v>
      </c>
      <c r="P1112" s="111" t="s">
        <v>98</v>
      </c>
      <c r="Q1112" s="110" t="s">
        <v>200</v>
      </c>
      <c r="R1112" s="110" t="s">
        <v>200</v>
      </c>
      <c r="S1112" s="1084"/>
    </row>
    <row r="1113" spans="1:19" s="47" customFormat="1" ht="24.95" customHeight="1">
      <c r="A1113" s="518" t="s">
        <v>2007</v>
      </c>
      <c r="B1113" s="639"/>
      <c r="C1113" s="302" t="s">
        <v>2458</v>
      </c>
      <c r="D1113" s="113" t="s">
        <v>2117</v>
      </c>
      <c r="E1113" s="113" t="s">
        <v>2459</v>
      </c>
      <c r="F1113" s="299" t="s">
        <v>2460</v>
      </c>
      <c r="G1113" s="110" t="s">
        <v>200</v>
      </c>
      <c r="H1113" s="215" t="s">
        <v>2298</v>
      </c>
      <c r="I1113" s="110" t="s">
        <v>200</v>
      </c>
      <c r="J1113" s="282">
        <v>1</v>
      </c>
      <c r="K1113" s="500" t="s">
        <v>4073</v>
      </c>
      <c r="L1113" s="674">
        <v>42000</v>
      </c>
      <c r="M1113" s="111">
        <v>2017</v>
      </c>
      <c r="N1113" s="111" t="s">
        <v>188</v>
      </c>
      <c r="O1113" s="611">
        <f t="shared" si="133"/>
        <v>42000</v>
      </c>
      <c r="P1113" s="111" t="s">
        <v>98</v>
      </c>
      <c r="Q1113" s="110" t="s">
        <v>200</v>
      </c>
      <c r="R1113" s="110" t="s">
        <v>200</v>
      </c>
      <c r="S1113" s="1084"/>
    </row>
    <row r="1114" spans="1:19" s="47" customFormat="1" ht="24.95" customHeight="1">
      <c r="A1114" s="518" t="s">
        <v>2007</v>
      </c>
      <c r="B1114" s="639">
        <v>120</v>
      </c>
      <c r="C1114" s="302" t="s">
        <v>2461</v>
      </c>
      <c r="D1114" s="113" t="s">
        <v>2117</v>
      </c>
      <c r="E1114" s="113" t="s">
        <v>2462</v>
      </c>
      <c r="F1114" s="299" t="s">
        <v>2463</v>
      </c>
      <c r="G1114" s="110" t="s">
        <v>200</v>
      </c>
      <c r="H1114" s="215" t="s">
        <v>2159</v>
      </c>
      <c r="I1114" s="110" t="s">
        <v>200</v>
      </c>
      <c r="J1114" s="282">
        <v>1</v>
      </c>
      <c r="K1114" s="500" t="s">
        <v>4073</v>
      </c>
      <c r="L1114" s="674">
        <v>63000</v>
      </c>
      <c r="M1114" s="111">
        <v>2017</v>
      </c>
      <c r="N1114" s="111" t="s">
        <v>188</v>
      </c>
      <c r="O1114" s="611">
        <f t="shared" si="79"/>
        <v>63000</v>
      </c>
      <c r="P1114" s="111" t="s">
        <v>98</v>
      </c>
      <c r="Q1114" s="110" t="s">
        <v>200</v>
      </c>
      <c r="R1114" s="110" t="s">
        <v>200</v>
      </c>
      <c r="S1114" s="1084"/>
    </row>
    <row r="1115" spans="1:19" s="47" customFormat="1" ht="24.95" customHeight="1">
      <c r="A1115" s="518" t="s">
        <v>2007</v>
      </c>
      <c r="B1115" s="639"/>
      <c r="C1115" s="302" t="s">
        <v>2461</v>
      </c>
      <c r="D1115" s="113" t="s">
        <v>2117</v>
      </c>
      <c r="E1115" s="113" t="s">
        <v>2462</v>
      </c>
      <c r="F1115" s="299" t="s">
        <v>2463</v>
      </c>
      <c r="G1115" s="110" t="s">
        <v>200</v>
      </c>
      <c r="H1115" s="215" t="s">
        <v>2159</v>
      </c>
      <c r="I1115" s="110" t="s">
        <v>200</v>
      </c>
      <c r="J1115" s="282">
        <v>1</v>
      </c>
      <c r="K1115" s="500" t="s">
        <v>4073</v>
      </c>
      <c r="L1115" s="674">
        <v>63000</v>
      </c>
      <c r="M1115" s="111">
        <v>2017</v>
      </c>
      <c r="N1115" s="111" t="s">
        <v>188</v>
      </c>
      <c r="O1115" s="611">
        <f t="shared" ref="O1115:O1116" si="134">L1115*J1115</f>
        <v>63000</v>
      </c>
      <c r="P1115" s="111" t="s">
        <v>98</v>
      </c>
      <c r="Q1115" s="110" t="s">
        <v>200</v>
      </c>
      <c r="R1115" s="110" t="s">
        <v>200</v>
      </c>
      <c r="S1115" s="1084"/>
    </row>
    <row r="1116" spans="1:19" s="47" customFormat="1" ht="24.95" customHeight="1">
      <c r="A1116" s="518" t="s">
        <v>2007</v>
      </c>
      <c r="B1116" s="639"/>
      <c r="C1116" s="302" t="s">
        <v>2461</v>
      </c>
      <c r="D1116" s="113" t="s">
        <v>2117</v>
      </c>
      <c r="E1116" s="113" t="s">
        <v>2462</v>
      </c>
      <c r="F1116" s="299" t="s">
        <v>2463</v>
      </c>
      <c r="G1116" s="110" t="s">
        <v>200</v>
      </c>
      <c r="H1116" s="215" t="s">
        <v>2159</v>
      </c>
      <c r="I1116" s="110" t="s">
        <v>200</v>
      </c>
      <c r="J1116" s="282">
        <v>1</v>
      </c>
      <c r="K1116" s="500" t="s">
        <v>4073</v>
      </c>
      <c r="L1116" s="674">
        <v>63000</v>
      </c>
      <c r="M1116" s="111">
        <v>2017</v>
      </c>
      <c r="N1116" s="111" t="s">
        <v>188</v>
      </c>
      <c r="O1116" s="611">
        <f t="shared" si="134"/>
        <v>63000</v>
      </c>
      <c r="P1116" s="111" t="s">
        <v>98</v>
      </c>
      <c r="Q1116" s="110" t="s">
        <v>200</v>
      </c>
      <c r="R1116" s="110" t="s">
        <v>200</v>
      </c>
      <c r="S1116" s="1084"/>
    </row>
    <row r="1117" spans="1:19" s="47" customFormat="1" ht="24.95" customHeight="1">
      <c r="A1117" s="518" t="s">
        <v>2007</v>
      </c>
      <c r="B1117" s="639">
        <v>121</v>
      </c>
      <c r="C1117" s="302" t="s">
        <v>2464</v>
      </c>
      <c r="D1117" s="113" t="s">
        <v>2117</v>
      </c>
      <c r="E1117" s="113" t="s">
        <v>2465</v>
      </c>
      <c r="F1117" s="299" t="s">
        <v>2463</v>
      </c>
      <c r="G1117" s="110" t="s">
        <v>200</v>
      </c>
      <c r="H1117" s="215" t="s">
        <v>2159</v>
      </c>
      <c r="I1117" s="110" t="s">
        <v>200</v>
      </c>
      <c r="J1117" s="282">
        <v>1</v>
      </c>
      <c r="K1117" s="500" t="s">
        <v>4073</v>
      </c>
      <c r="L1117" s="674">
        <v>63000</v>
      </c>
      <c r="M1117" s="111">
        <v>2017</v>
      </c>
      <c r="N1117" s="111" t="s">
        <v>188</v>
      </c>
      <c r="O1117" s="611">
        <f t="shared" si="79"/>
        <v>63000</v>
      </c>
      <c r="P1117" s="111" t="s">
        <v>98</v>
      </c>
      <c r="Q1117" s="110" t="s">
        <v>200</v>
      </c>
      <c r="R1117" s="110" t="s">
        <v>200</v>
      </c>
      <c r="S1117" s="1084"/>
    </row>
    <row r="1118" spans="1:19" s="47" customFormat="1" ht="24.95" customHeight="1">
      <c r="A1118" s="518" t="s">
        <v>2007</v>
      </c>
      <c r="B1118" s="639"/>
      <c r="C1118" s="302" t="s">
        <v>2464</v>
      </c>
      <c r="D1118" s="113" t="s">
        <v>2117</v>
      </c>
      <c r="E1118" s="113" t="s">
        <v>2465</v>
      </c>
      <c r="F1118" s="299" t="s">
        <v>2463</v>
      </c>
      <c r="G1118" s="110" t="s">
        <v>200</v>
      </c>
      <c r="H1118" s="215" t="s">
        <v>2159</v>
      </c>
      <c r="I1118" s="110" t="s">
        <v>200</v>
      </c>
      <c r="J1118" s="282">
        <v>1</v>
      </c>
      <c r="K1118" s="500" t="s">
        <v>4073</v>
      </c>
      <c r="L1118" s="674">
        <v>63000</v>
      </c>
      <c r="M1118" s="111">
        <v>2017</v>
      </c>
      <c r="N1118" s="111" t="s">
        <v>188</v>
      </c>
      <c r="O1118" s="611">
        <f t="shared" ref="O1118:O1119" si="135">L1118*J1118</f>
        <v>63000</v>
      </c>
      <c r="P1118" s="111" t="s">
        <v>98</v>
      </c>
      <c r="Q1118" s="110" t="s">
        <v>200</v>
      </c>
      <c r="R1118" s="110" t="s">
        <v>200</v>
      </c>
      <c r="S1118" s="1084"/>
    </row>
    <row r="1119" spans="1:19" s="47" customFormat="1" ht="24.95" customHeight="1">
      <c r="A1119" s="518" t="s">
        <v>2007</v>
      </c>
      <c r="B1119" s="639"/>
      <c r="C1119" s="302" t="s">
        <v>2464</v>
      </c>
      <c r="D1119" s="113" t="s">
        <v>2117</v>
      </c>
      <c r="E1119" s="113" t="s">
        <v>2465</v>
      </c>
      <c r="F1119" s="299" t="s">
        <v>2463</v>
      </c>
      <c r="G1119" s="110" t="s">
        <v>200</v>
      </c>
      <c r="H1119" s="215" t="s">
        <v>2159</v>
      </c>
      <c r="I1119" s="110" t="s">
        <v>200</v>
      </c>
      <c r="J1119" s="282">
        <v>1</v>
      </c>
      <c r="K1119" s="500" t="s">
        <v>4073</v>
      </c>
      <c r="L1119" s="674">
        <v>63000</v>
      </c>
      <c r="M1119" s="111">
        <v>2017</v>
      </c>
      <c r="N1119" s="111" t="s">
        <v>188</v>
      </c>
      <c r="O1119" s="611">
        <f t="shared" si="135"/>
        <v>63000</v>
      </c>
      <c r="P1119" s="111" t="s">
        <v>98</v>
      </c>
      <c r="Q1119" s="110" t="s">
        <v>200</v>
      </c>
      <c r="R1119" s="110" t="s">
        <v>200</v>
      </c>
      <c r="S1119" s="1084"/>
    </row>
    <row r="1120" spans="1:19" s="47" customFormat="1" ht="24.95" customHeight="1">
      <c r="A1120" s="518" t="s">
        <v>2007</v>
      </c>
      <c r="B1120" s="639">
        <v>122</v>
      </c>
      <c r="C1120" s="302" t="s">
        <v>2466</v>
      </c>
      <c r="D1120" s="113" t="s">
        <v>2117</v>
      </c>
      <c r="E1120" s="113" t="s">
        <v>2467</v>
      </c>
      <c r="F1120" s="299" t="s">
        <v>2463</v>
      </c>
      <c r="G1120" s="110" t="s">
        <v>200</v>
      </c>
      <c r="H1120" s="215" t="s">
        <v>2159</v>
      </c>
      <c r="I1120" s="110" t="s">
        <v>200</v>
      </c>
      <c r="J1120" s="282">
        <v>1</v>
      </c>
      <c r="K1120" s="500" t="s">
        <v>4073</v>
      </c>
      <c r="L1120" s="674">
        <v>63000</v>
      </c>
      <c r="M1120" s="111">
        <v>2017</v>
      </c>
      <c r="N1120" s="111" t="s">
        <v>188</v>
      </c>
      <c r="O1120" s="611">
        <f t="shared" si="79"/>
        <v>63000</v>
      </c>
      <c r="P1120" s="111" t="s">
        <v>98</v>
      </c>
      <c r="Q1120" s="110" t="s">
        <v>200</v>
      </c>
      <c r="R1120" s="110" t="s">
        <v>200</v>
      </c>
      <c r="S1120" s="1084"/>
    </row>
    <row r="1121" spans="1:19" s="47" customFormat="1" ht="24.95" customHeight="1">
      <c r="A1121" s="518" t="s">
        <v>2007</v>
      </c>
      <c r="B1121" s="639"/>
      <c r="C1121" s="302" t="s">
        <v>2466</v>
      </c>
      <c r="D1121" s="113" t="s">
        <v>2117</v>
      </c>
      <c r="E1121" s="113" t="s">
        <v>2467</v>
      </c>
      <c r="F1121" s="299" t="s">
        <v>2463</v>
      </c>
      <c r="G1121" s="110" t="s">
        <v>200</v>
      </c>
      <c r="H1121" s="215" t="s">
        <v>2159</v>
      </c>
      <c r="I1121" s="110" t="s">
        <v>200</v>
      </c>
      <c r="J1121" s="282">
        <v>1</v>
      </c>
      <c r="K1121" s="500" t="s">
        <v>4073</v>
      </c>
      <c r="L1121" s="674">
        <v>63000</v>
      </c>
      <c r="M1121" s="111">
        <v>2017</v>
      </c>
      <c r="N1121" s="111" t="s">
        <v>188</v>
      </c>
      <c r="O1121" s="611">
        <f t="shared" ref="O1121:O1122" si="136">L1121*J1121</f>
        <v>63000</v>
      </c>
      <c r="P1121" s="111" t="s">
        <v>98</v>
      </c>
      <c r="Q1121" s="110" t="s">
        <v>200</v>
      </c>
      <c r="R1121" s="110" t="s">
        <v>200</v>
      </c>
      <c r="S1121" s="1084"/>
    </row>
    <row r="1122" spans="1:19" s="47" customFormat="1" ht="24.95" customHeight="1">
      <c r="A1122" s="518" t="s">
        <v>2007</v>
      </c>
      <c r="B1122" s="639"/>
      <c r="C1122" s="302" t="s">
        <v>2466</v>
      </c>
      <c r="D1122" s="113" t="s">
        <v>2117</v>
      </c>
      <c r="E1122" s="113" t="s">
        <v>2467</v>
      </c>
      <c r="F1122" s="299" t="s">
        <v>2463</v>
      </c>
      <c r="G1122" s="110" t="s">
        <v>200</v>
      </c>
      <c r="H1122" s="215" t="s">
        <v>2159</v>
      </c>
      <c r="I1122" s="110" t="s">
        <v>200</v>
      </c>
      <c r="J1122" s="282">
        <v>1</v>
      </c>
      <c r="K1122" s="500" t="s">
        <v>4073</v>
      </c>
      <c r="L1122" s="674">
        <v>63000</v>
      </c>
      <c r="M1122" s="111">
        <v>2017</v>
      </c>
      <c r="N1122" s="111" t="s">
        <v>188</v>
      </c>
      <c r="O1122" s="611">
        <f t="shared" si="136"/>
        <v>63000</v>
      </c>
      <c r="P1122" s="111" t="s">
        <v>98</v>
      </c>
      <c r="Q1122" s="110" t="s">
        <v>200</v>
      </c>
      <c r="R1122" s="110" t="s">
        <v>200</v>
      </c>
      <c r="S1122" s="1084"/>
    </row>
    <row r="1123" spans="1:19" s="47" customFormat="1" ht="24.95" customHeight="1">
      <c r="A1123" s="518" t="s">
        <v>2007</v>
      </c>
      <c r="B1123" s="639">
        <v>123</v>
      </c>
      <c r="C1123" s="303" t="s">
        <v>2468</v>
      </c>
      <c r="D1123" s="113" t="s">
        <v>2117</v>
      </c>
      <c r="E1123" s="113" t="s">
        <v>2469</v>
      </c>
      <c r="F1123" s="291" t="s">
        <v>2463</v>
      </c>
      <c r="G1123" s="110" t="s">
        <v>200</v>
      </c>
      <c r="H1123" s="215" t="s">
        <v>2137</v>
      </c>
      <c r="I1123" s="110" t="s">
        <v>200</v>
      </c>
      <c r="J1123" s="282">
        <v>1</v>
      </c>
      <c r="K1123" s="500" t="s">
        <v>4073</v>
      </c>
      <c r="L1123" s="674">
        <v>63000</v>
      </c>
      <c r="M1123" s="111">
        <v>2017</v>
      </c>
      <c r="N1123" s="111" t="s">
        <v>188</v>
      </c>
      <c r="O1123" s="611">
        <f t="shared" si="79"/>
        <v>63000</v>
      </c>
      <c r="P1123" s="111" t="s">
        <v>98</v>
      </c>
      <c r="Q1123" s="110" t="s">
        <v>200</v>
      </c>
      <c r="R1123" s="110" t="s">
        <v>200</v>
      </c>
      <c r="S1123" s="1018"/>
    </row>
    <row r="1124" spans="1:19" s="47" customFormat="1" ht="24.95" customHeight="1">
      <c r="A1124" s="518" t="s">
        <v>2007</v>
      </c>
      <c r="B1124" s="639"/>
      <c r="C1124" s="303" t="s">
        <v>2468</v>
      </c>
      <c r="D1124" s="113" t="s">
        <v>2117</v>
      </c>
      <c r="E1124" s="113" t="s">
        <v>2469</v>
      </c>
      <c r="F1124" s="291" t="s">
        <v>2463</v>
      </c>
      <c r="G1124" s="110" t="s">
        <v>200</v>
      </c>
      <c r="H1124" s="215" t="s">
        <v>2137</v>
      </c>
      <c r="I1124" s="110" t="s">
        <v>200</v>
      </c>
      <c r="J1124" s="282">
        <v>1</v>
      </c>
      <c r="K1124" s="500" t="s">
        <v>4073</v>
      </c>
      <c r="L1124" s="674">
        <v>63000</v>
      </c>
      <c r="M1124" s="111">
        <v>2017</v>
      </c>
      <c r="N1124" s="111" t="s">
        <v>188</v>
      </c>
      <c r="O1124" s="611">
        <f t="shared" ref="O1124:O1125" si="137">L1124*J1124</f>
        <v>63000</v>
      </c>
      <c r="P1124" s="111" t="s">
        <v>98</v>
      </c>
      <c r="Q1124" s="110" t="s">
        <v>200</v>
      </c>
      <c r="R1124" s="110" t="s">
        <v>200</v>
      </c>
      <c r="S1124" s="1083" t="s">
        <v>2121</v>
      </c>
    </row>
    <row r="1125" spans="1:19" s="47" customFormat="1" ht="24.95" customHeight="1">
      <c r="A1125" s="518" t="s">
        <v>2007</v>
      </c>
      <c r="B1125" s="639"/>
      <c r="C1125" s="303" t="s">
        <v>2468</v>
      </c>
      <c r="D1125" s="113" t="s">
        <v>2117</v>
      </c>
      <c r="E1125" s="113" t="s">
        <v>2469</v>
      </c>
      <c r="F1125" s="291" t="s">
        <v>2463</v>
      </c>
      <c r="G1125" s="110" t="s">
        <v>200</v>
      </c>
      <c r="H1125" s="215" t="s">
        <v>2137</v>
      </c>
      <c r="I1125" s="110" t="s">
        <v>200</v>
      </c>
      <c r="J1125" s="282">
        <v>1</v>
      </c>
      <c r="K1125" s="500" t="s">
        <v>4073</v>
      </c>
      <c r="L1125" s="674">
        <v>63000</v>
      </c>
      <c r="M1125" s="111">
        <v>2017</v>
      </c>
      <c r="N1125" s="111" t="s">
        <v>188</v>
      </c>
      <c r="O1125" s="611">
        <f t="shared" si="137"/>
        <v>63000</v>
      </c>
      <c r="P1125" s="111" t="s">
        <v>98</v>
      </c>
      <c r="Q1125" s="110" t="s">
        <v>200</v>
      </c>
      <c r="R1125" s="110" t="s">
        <v>200</v>
      </c>
      <c r="S1125" s="1084"/>
    </row>
    <row r="1126" spans="1:19" s="47" customFormat="1" ht="24.95" customHeight="1">
      <c r="A1126" s="518" t="s">
        <v>2007</v>
      </c>
      <c r="B1126" s="639">
        <v>124</v>
      </c>
      <c r="C1126" s="303" t="s">
        <v>2470</v>
      </c>
      <c r="D1126" s="113" t="s">
        <v>2117</v>
      </c>
      <c r="E1126" s="113" t="s">
        <v>2471</v>
      </c>
      <c r="F1126" s="291" t="s">
        <v>2472</v>
      </c>
      <c r="G1126" s="110" t="s">
        <v>200</v>
      </c>
      <c r="H1126" s="215" t="s">
        <v>2388</v>
      </c>
      <c r="I1126" s="110" t="s">
        <v>200</v>
      </c>
      <c r="J1126" s="282">
        <v>1</v>
      </c>
      <c r="K1126" s="500" t="s">
        <v>4073</v>
      </c>
      <c r="L1126" s="674">
        <v>54000</v>
      </c>
      <c r="M1126" s="111">
        <v>2017</v>
      </c>
      <c r="N1126" s="111" t="s">
        <v>188</v>
      </c>
      <c r="O1126" s="611">
        <f t="shared" si="79"/>
        <v>54000</v>
      </c>
      <c r="P1126" s="111" t="s">
        <v>98</v>
      </c>
      <c r="Q1126" s="110" t="s">
        <v>200</v>
      </c>
      <c r="R1126" s="110" t="s">
        <v>200</v>
      </c>
      <c r="S1126" s="1084"/>
    </row>
    <row r="1127" spans="1:19" s="47" customFormat="1" ht="24.95" customHeight="1">
      <c r="A1127" s="518" t="s">
        <v>2007</v>
      </c>
      <c r="B1127" s="639"/>
      <c r="C1127" s="303" t="s">
        <v>2470</v>
      </c>
      <c r="D1127" s="113" t="s">
        <v>2117</v>
      </c>
      <c r="E1127" s="113" t="s">
        <v>2471</v>
      </c>
      <c r="F1127" s="291" t="s">
        <v>2472</v>
      </c>
      <c r="G1127" s="110" t="s">
        <v>200</v>
      </c>
      <c r="H1127" s="215" t="s">
        <v>2388</v>
      </c>
      <c r="I1127" s="110" t="s">
        <v>200</v>
      </c>
      <c r="J1127" s="282">
        <v>1</v>
      </c>
      <c r="K1127" s="500" t="s">
        <v>4073</v>
      </c>
      <c r="L1127" s="674">
        <v>54000</v>
      </c>
      <c r="M1127" s="111">
        <v>2017</v>
      </c>
      <c r="N1127" s="111" t="s">
        <v>188</v>
      </c>
      <c r="O1127" s="611">
        <f t="shared" ref="O1127:O1128" si="138">L1127*J1127</f>
        <v>54000</v>
      </c>
      <c r="P1127" s="111" t="s">
        <v>98</v>
      </c>
      <c r="Q1127" s="110" t="s">
        <v>200</v>
      </c>
      <c r="R1127" s="110" t="s">
        <v>200</v>
      </c>
      <c r="S1127" s="1084"/>
    </row>
    <row r="1128" spans="1:19" s="47" customFormat="1" ht="24.95" customHeight="1">
      <c r="A1128" s="518" t="s">
        <v>2007</v>
      </c>
      <c r="B1128" s="639"/>
      <c r="C1128" s="303" t="s">
        <v>2470</v>
      </c>
      <c r="D1128" s="113" t="s">
        <v>2117</v>
      </c>
      <c r="E1128" s="113" t="s">
        <v>2471</v>
      </c>
      <c r="F1128" s="291" t="s">
        <v>2472</v>
      </c>
      <c r="G1128" s="110" t="s">
        <v>200</v>
      </c>
      <c r="H1128" s="215" t="s">
        <v>2388</v>
      </c>
      <c r="I1128" s="110" t="s">
        <v>200</v>
      </c>
      <c r="J1128" s="282">
        <v>1</v>
      </c>
      <c r="K1128" s="500" t="s">
        <v>4073</v>
      </c>
      <c r="L1128" s="674">
        <v>54000</v>
      </c>
      <c r="M1128" s="111">
        <v>2017</v>
      </c>
      <c r="N1128" s="111" t="s">
        <v>188</v>
      </c>
      <c r="O1128" s="611">
        <f t="shared" si="138"/>
        <v>54000</v>
      </c>
      <c r="P1128" s="111" t="s">
        <v>98</v>
      </c>
      <c r="Q1128" s="110" t="s">
        <v>200</v>
      </c>
      <c r="R1128" s="110" t="s">
        <v>200</v>
      </c>
      <c r="S1128" s="1084"/>
    </row>
    <row r="1129" spans="1:19" s="47" customFormat="1" ht="24.95" customHeight="1">
      <c r="A1129" s="518" t="s">
        <v>2007</v>
      </c>
      <c r="B1129" s="639">
        <v>125</v>
      </c>
      <c r="C1129" s="304" t="s">
        <v>2473</v>
      </c>
      <c r="D1129" s="113" t="s">
        <v>2117</v>
      </c>
      <c r="E1129" s="113" t="s">
        <v>2474</v>
      </c>
      <c r="F1129" s="293" t="s">
        <v>2475</v>
      </c>
      <c r="G1129" s="110" t="s">
        <v>200</v>
      </c>
      <c r="H1129" s="215" t="s">
        <v>2137</v>
      </c>
      <c r="I1129" s="110" t="s">
        <v>200</v>
      </c>
      <c r="J1129" s="282">
        <v>1</v>
      </c>
      <c r="K1129" s="500" t="s">
        <v>4073</v>
      </c>
      <c r="L1129" s="674">
        <v>75000</v>
      </c>
      <c r="M1129" s="111">
        <v>2017</v>
      </c>
      <c r="N1129" s="111" t="s">
        <v>188</v>
      </c>
      <c r="O1129" s="611">
        <f t="shared" si="79"/>
        <v>75000</v>
      </c>
      <c r="P1129" s="111" t="s">
        <v>98</v>
      </c>
      <c r="Q1129" s="110" t="s">
        <v>200</v>
      </c>
      <c r="R1129" s="110" t="s">
        <v>200</v>
      </c>
      <c r="S1129" s="1084"/>
    </row>
    <row r="1130" spans="1:19" s="47" customFormat="1" ht="24.95" customHeight="1">
      <c r="A1130" s="518" t="s">
        <v>2007</v>
      </c>
      <c r="B1130" s="639"/>
      <c r="C1130" s="304" t="s">
        <v>2473</v>
      </c>
      <c r="D1130" s="113" t="s">
        <v>2117</v>
      </c>
      <c r="E1130" s="113" t="s">
        <v>2474</v>
      </c>
      <c r="F1130" s="293" t="s">
        <v>2475</v>
      </c>
      <c r="G1130" s="110" t="s">
        <v>200</v>
      </c>
      <c r="H1130" s="215" t="s">
        <v>2137</v>
      </c>
      <c r="I1130" s="110" t="s">
        <v>200</v>
      </c>
      <c r="J1130" s="282">
        <v>1</v>
      </c>
      <c r="K1130" s="500" t="s">
        <v>4073</v>
      </c>
      <c r="L1130" s="674">
        <v>75000</v>
      </c>
      <c r="M1130" s="111">
        <v>2017</v>
      </c>
      <c r="N1130" s="111" t="s">
        <v>188</v>
      </c>
      <c r="O1130" s="611">
        <f t="shared" ref="O1130:O1131" si="139">L1130*J1130</f>
        <v>75000</v>
      </c>
      <c r="P1130" s="111" t="s">
        <v>98</v>
      </c>
      <c r="Q1130" s="110" t="s">
        <v>200</v>
      </c>
      <c r="R1130" s="110" t="s">
        <v>200</v>
      </c>
      <c r="S1130" s="1084"/>
    </row>
    <row r="1131" spans="1:19" s="47" customFormat="1" ht="24.95" customHeight="1">
      <c r="A1131" s="518" t="s">
        <v>2007</v>
      </c>
      <c r="B1131" s="639"/>
      <c r="C1131" s="304" t="s">
        <v>2473</v>
      </c>
      <c r="D1131" s="113" t="s">
        <v>2117</v>
      </c>
      <c r="E1131" s="113" t="s">
        <v>2474</v>
      </c>
      <c r="F1131" s="293" t="s">
        <v>2475</v>
      </c>
      <c r="G1131" s="110" t="s">
        <v>200</v>
      </c>
      <c r="H1131" s="215" t="s">
        <v>2137</v>
      </c>
      <c r="I1131" s="110" t="s">
        <v>200</v>
      </c>
      <c r="J1131" s="282">
        <v>1</v>
      </c>
      <c r="K1131" s="500" t="s">
        <v>4073</v>
      </c>
      <c r="L1131" s="674">
        <v>75000</v>
      </c>
      <c r="M1131" s="111">
        <v>2017</v>
      </c>
      <c r="N1131" s="111" t="s">
        <v>188</v>
      </c>
      <c r="O1131" s="611">
        <f t="shared" si="139"/>
        <v>75000</v>
      </c>
      <c r="P1131" s="111" t="s">
        <v>98</v>
      </c>
      <c r="Q1131" s="110" t="s">
        <v>200</v>
      </c>
      <c r="R1131" s="110" t="s">
        <v>200</v>
      </c>
      <c r="S1131" s="1084"/>
    </row>
    <row r="1132" spans="1:19" s="47" customFormat="1" ht="24.95" customHeight="1">
      <c r="A1132" s="518" t="s">
        <v>2007</v>
      </c>
      <c r="B1132" s="639">
        <v>126</v>
      </c>
      <c r="C1132" s="304" t="s">
        <v>2476</v>
      </c>
      <c r="D1132" s="113" t="s">
        <v>2117</v>
      </c>
      <c r="E1132" s="113" t="s">
        <v>2477</v>
      </c>
      <c r="F1132" s="293" t="s">
        <v>2478</v>
      </c>
      <c r="G1132" s="110" t="s">
        <v>200</v>
      </c>
      <c r="H1132" s="215" t="s">
        <v>2137</v>
      </c>
      <c r="I1132" s="110" t="s">
        <v>200</v>
      </c>
      <c r="J1132" s="282">
        <v>1</v>
      </c>
      <c r="K1132" s="500" t="s">
        <v>4073</v>
      </c>
      <c r="L1132" s="674">
        <v>138000</v>
      </c>
      <c r="M1132" s="111">
        <v>2017</v>
      </c>
      <c r="N1132" s="111" t="s">
        <v>188</v>
      </c>
      <c r="O1132" s="611">
        <f t="shared" si="79"/>
        <v>138000</v>
      </c>
      <c r="P1132" s="111" t="s">
        <v>98</v>
      </c>
      <c r="Q1132" s="110" t="s">
        <v>200</v>
      </c>
      <c r="R1132" s="110" t="s">
        <v>200</v>
      </c>
      <c r="S1132" s="1084"/>
    </row>
    <row r="1133" spans="1:19" s="47" customFormat="1" ht="24.95" customHeight="1">
      <c r="A1133" s="518" t="s">
        <v>2007</v>
      </c>
      <c r="B1133" s="639"/>
      <c r="C1133" s="304" t="s">
        <v>2476</v>
      </c>
      <c r="D1133" s="113" t="s">
        <v>2117</v>
      </c>
      <c r="E1133" s="113" t="s">
        <v>2477</v>
      </c>
      <c r="F1133" s="293" t="s">
        <v>2478</v>
      </c>
      <c r="G1133" s="110" t="s">
        <v>200</v>
      </c>
      <c r="H1133" s="215" t="s">
        <v>2137</v>
      </c>
      <c r="I1133" s="110" t="s">
        <v>200</v>
      </c>
      <c r="J1133" s="282">
        <v>1</v>
      </c>
      <c r="K1133" s="500" t="s">
        <v>4073</v>
      </c>
      <c r="L1133" s="674">
        <v>138000</v>
      </c>
      <c r="M1133" s="111">
        <v>2017</v>
      </c>
      <c r="N1133" s="111" t="s">
        <v>188</v>
      </c>
      <c r="O1133" s="611">
        <f t="shared" ref="O1133:O1134" si="140">L1133*J1133</f>
        <v>138000</v>
      </c>
      <c r="P1133" s="111" t="s">
        <v>98</v>
      </c>
      <c r="Q1133" s="110" t="s">
        <v>200</v>
      </c>
      <c r="R1133" s="110" t="s">
        <v>200</v>
      </c>
      <c r="S1133" s="1084"/>
    </row>
    <row r="1134" spans="1:19" s="47" customFormat="1" ht="24.95" customHeight="1">
      <c r="A1134" s="518" t="s">
        <v>2007</v>
      </c>
      <c r="B1134" s="639"/>
      <c r="C1134" s="304" t="s">
        <v>2476</v>
      </c>
      <c r="D1134" s="113" t="s">
        <v>2117</v>
      </c>
      <c r="E1134" s="113" t="s">
        <v>2477</v>
      </c>
      <c r="F1134" s="293" t="s">
        <v>2478</v>
      </c>
      <c r="G1134" s="110" t="s">
        <v>200</v>
      </c>
      <c r="H1134" s="215" t="s">
        <v>2137</v>
      </c>
      <c r="I1134" s="110" t="s">
        <v>200</v>
      </c>
      <c r="J1134" s="282">
        <v>1</v>
      </c>
      <c r="K1134" s="500" t="s">
        <v>4073</v>
      </c>
      <c r="L1134" s="674">
        <v>138000</v>
      </c>
      <c r="M1134" s="111">
        <v>2017</v>
      </c>
      <c r="N1134" s="111" t="s">
        <v>188</v>
      </c>
      <c r="O1134" s="611">
        <f t="shared" si="140"/>
        <v>138000</v>
      </c>
      <c r="P1134" s="111" t="s">
        <v>98</v>
      </c>
      <c r="Q1134" s="110" t="s">
        <v>200</v>
      </c>
      <c r="R1134" s="110" t="s">
        <v>200</v>
      </c>
      <c r="S1134" s="1084"/>
    </row>
    <row r="1135" spans="1:19" s="47" customFormat="1" ht="24.95" customHeight="1">
      <c r="A1135" s="518" t="s">
        <v>2007</v>
      </c>
      <c r="B1135" s="639">
        <v>127</v>
      </c>
      <c r="C1135" s="304" t="s">
        <v>2479</v>
      </c>
      <c r="D1135" s="113" t="s">
        <v>2117</v>
      </c>
      <c r="E1135" s="113" t="s">
        <v>2480</v>
      </c>
      <c r="F1135" s="293" t="s">
        <v>2481</v>
      </c>
      <c r="G1135" s="110" t="s">
        <v>200</v>
      </c>
      <c r="H1135" s="215" t="s">
        <v>2186</v>
      </c>
      <c r="I1135" s="110" t="s">
        <v>200</v>
      </c>
      <c r="J1135" s="282">
        <v>1</v>
      </c>
      <c r="K1135" s="500" t="s">
        <v>4073</v>
      </c>
      <c r="L1135" s="674">
        <v>48000</v>
      </c>
      <c r="M1135" s="111">
        <v>2017</v>
      </c>
      <c r="N1135" s="111" t="s">
        <v>188</v>
      </c>
      <c r="O1135" s="611">
        <f t="shared" si="79"/>
        <v>48000</v>
      </c>
      <c r="P1135" s="111" t="s">
        <v>98</v>
      </c>
      <c r="Q1135" s="110" t="s">
        <v>200</v>
      </c>
      <c r="R1135" s="110" t="s">
        <v>200</v>
      </c>
      <c r="S1135" s="1084"/>
    </row>
    <row r="1136" spans="1:19" s="47" customFormat="1" ht="24.95" customHeight="1">
      <c r="A1136" s="518" t="s">
        <v>2007</v>
      </c>
      <c r="B1136" s="639"/>
      <c r="C1136" s="304" t="s">
        <v>2479</v>
      </c>
      <c r="D1136" s="113" t="s">
        <v>2117</v>
      </c>
      <c r="E1136" s="113" t="s">
        <v>2480</v>
      </c>
      <c r="F1136" s="293" t="s">
        <v>2481</v>
      </c>
      <c r="G1136" s="110" t="s">
        <v>200</v>
      </c>
      <c r="H1136" s="215" t="s">
        <v>2186</v>
      </c>
      <c r="I1136" s="110" t="s">
        <v>200</v>
      </c>
      <c r="J1136" s="282">
        <v>1</v>
      </c>
      <c r="K1136" s="500" t="s">
        <v>4073</v>
      </c>
      <c r="L1136" s="674">
        <v>48000</v>
      </c>
      <c r="M1136" s="111">
        <v>2017</v>
      </c>
      <c r="N1136" s="111" t="s">
        <v>188</v>
      </c>
      <c r="O1136" s="611">
        <f t="shared" ref="O1136:O1137" si="141">L1136*J1136</f>
        <v>48000</v>
      </c>
      <c r="P1136" s="111" t="s">
        <v>98</v>
      </c>
      <c r="Q1136" s="110" t="s">
        <v>200</v>
      </c>
      <c r="R1136" s="110" t="s">
        <v>200</v>
      </c>
      <c r="S1136" s="1084"/>
    </row>
    <row r="1137" spans="1:19" s="47" customFormat="1" ht="24.95" customHeight="1">
      <c r="A1137" s="518" t="s">
        <v>2007</v>
      </c>
      <c r="B1137" s="639"/>
      <c r="C1137" s="304" t="s">
        <v>2479</v>
      </c>
      <c r="D1137" s="113" t="s">
        <v>2117</v>
      </c>
      <c r="E1137" s="113" t="s">
        <v>2480</v>
      </c>
      <c r="F1137" s="293" t="s">
        <v>2481</v>
      </c>
      <c r="G1137" s="110" t="s">
        <v>200</v>
      </c>
      <c r="H1137" s="215" t="s">
        <v>2186</v>
      </c>
      <c r="I1137" s="110" t="s">
        <v>200</v>
      </c>
      <c r="J1137" s="282">
        <v>1</v>
      </c>
      <c r="K1137" s="500" t="s">
        <v>4073</v>
      </c>
      <c r="L1137" s="674">
        <v>48000</v>
      </c>
      <c r="M1137" s="111">
        <v>2017</v>
      </c>
      <c r="N1137" s="111" t="s">
        <v>188</v>
      </c>
      <c r="O1137" s="611">
        <f t="shared" si="141"/>
        <v>48000</v>
      </c>
      <c r="P1137" s="111" t="s">
        <v>98</v>
      </c>
      <c r="Q1137" s="110" t="s">
        <v>200</v>
      </c>
      <c r="R1137" s="110" t="s">
        <v>200</v>
      </c>
      <c r="S1137" s="1084"/>
    </row>
    <row r="1138" spans="1:19" s="47" customFormat="1" ht="24.95" customHeight="1">
      <c r="A1138" s="518" t="s">
        <v>2007</v>
      </c>
      <c r="B1138" s="639">
        <v>128</v>
      </c>
      <c r="C1138" s="304" t="s">
        <v>2482</v>
      </c>
      <c r="D1138" s="113" t="s">
        <v>2117</v>
      </c>
      <c r="E1138" s="113" t="s">
        <v>2483</v>
      </c>
      <c r="F1138" s="293" t="s">
        <v>2484</v>
      </c>
      <c r="G1138" s="110" t="s">
        <v>200</v>
      </c>
      <c r="H1138" s="215" t="s">
        <v>2137</v>
      </c>
      <c r="I1138" s="110" t="s">
        <v>200</v>
      </c>
      <c r="J1138" s="282">
        <v>1</v>
      </c>
      <c r="K1138" s="500" t="s">
        <v>4073</v>
      </c>
      <c r="L1138" s="674">
        <v>153000</v>
      </c>
      <c r="M1138" s="111">
        <v>2017</v>
      </c>
      <c r="N1138" s="111" t="s">
        <v>188</v>
      </c>
      <c r="O1138" s="611">
        <f t="shared" si="79"/>
        <v>153000</v>
      </c>
      <c r="P1138" s="111" t="s">
        <v>98</v>
      </c>
      <c r="Q1138" s="110" t="s">
        <v>200</v>
      </c>
      <c r="R1138" s="110" t="s">
        <v>200</v>
      </c>
      <c r="S1138" s="1084"/>
    </row>
    <row r="1139" spans="1:19" s="47" customFormat="1" ht="24.95" customHeight="1">
      <c r="A1139" s="518" t="s">
        <v>2007</v>
      </c>
      <c r="B1139" s="639"/>
      <c r="C1139" s="304" t="s">
        <v>2482</v>
      </c>
      <c r="D1139" s="113" t="s">
        <v>2117</v>
      </c>
      <c r="E1139" s="113" t="s">
        <v>2483</v>
      </c>
      <c r="F1139" s="293" t="s">
        <v>2484</v>
      </c>
      <c r="G1139" s="110" t="s">
        <v>200</v>
      </c>
      <c r="H1139" s="215" t="s">
        <v>2137</v>
      </c>
      <c r="I1139" s="110" t="s">
        <v>200</v>
      </c>
      <c r="J1139" s="282">
        <v>1</v>
      </c>
      <c r="K1139" s="500" t="s">
        <v>4073</v>
      </c>
      <c r="L1139" s="674">
        <v>153000</v>
      </c>
      <c r="M1139" s="111">
        <v>2017</v>
      </c>
      <c r="N1139" s="111" t="s">
        <v>188</v>
      </c>
      <c r="O1139" s="611">
        <f t="shared" ref="O1139:O1140" si="142">L1139*J1139</f>
        <v>153000</v>
      </c>
      <c r="P1139" s="111" t="s">
        <v>98</v>
      </c>
      <c r="Q1139" s="110" t="s">
        <v>200</v>
      </c>
      <c r="R1139" s="110" t="s">
        <v>200</v>
      </c>
      <c r="S1139" s="1084"/>
    </row>
    <row r="1140" spans="1:19" s="47" customFormat="1" ht="24.95" customHeight="1">
      <c r="A1140" s="518" t="s">
        <v>2007</v>
      </c>
      <c r="B1140" s="639"/>
      <c r="C1140" s="304" t="s">
        <v>2482</v>
      </c>
      <c r="D1140" s="113" t="s">
        <v>2117</v>
      </c>
      <c r="E1140" s="113" t="s">
        <v>2483</v>
      </c>
      <c r="F1140" s="293" t="s">
        <v>2484</v>
      </c>
      <c r="G1140" s="110" t="s">
        <v>200</v>
      </c>
      <c r="H1140" s="215" t="s">
        <v>2137</v>
      </c>
      <c r="I1140" s="110" t="s">
        <v>200</v>
      </c>
      <c r="J1140" s="282">
        <v>1</v>
      </c>
      <c r="K1140" s="500" t="s">
        <v>4073</v>
      </c>
      <c r="L1140" s="674">
        <v>153000</v>
      </c>
      <c r="M1140" s="111">
        <v>2017</v>
      </c>
      <c r="N1140" s="111" t="s">
        <v>188</v>
      </c>
      <c r="O1140" s="611">
        <f t="shared" si="142"/>
        <v>153000</v>
      </c>
      <c r="P1140" s="111" t="s">
        <v>98</v>
      </c>
      <c r="Q1140" s="110" t="s">
        <v>200</v>
      </c>
      <c r="R1140" s="110" t="s">
        <v>200</v>
      </c>
      <c r="S1140" s="1084"/>
    </row>
    <row r="1141" spans="1:19" s="47" customFormat="1" ht="24.95" customHeight="1">
      <c r="A1141" s="518" t="s">
        <v>2007</v>
      </c>
      <c r="B1141" s="639">
        <v>129</v>
      </c>
      <c r="C1141" s="304" t="s">
        <v>2485</v>
      </c>
      <c r="D1141" s="113" t="s">
        <v>2117</v>
      </c>
      <c r="E1141" s="113" t="s">
        <v>2486</v>
      </c>
      <c r="F1141" s="293" t="s">
        <v>2487</v>
      </c>
      <c r="G1141" s="110" t="s">
        <v>200</v>
      </c>
      <c r="H1141" s="215" t="s">
        <v>2137</v>
      </c>
      <c r="I1141" s="110" t="s">
        <v>200</v>
      </c>
      <c r="J1141" s="282">
        <v>1</v>
      </c>
      <c r="K1141" s="500" t="s">
        <v>4073</v>
      </c>
      <c r="L1141" s="674">
        <v>93000</v>
      </c>
      <c r="M1141" s="111">
        <v>2017</v>
      </c>
      <c r="N1141" s="111" t="s">
        <v>188</v>
      </c>
      <c r="O1141" s="611">
        <f t="shared" si="79"/>
        <v>93000</v>
      </c>
      <c r="P1141" s="111" t="s">
        <v>98</v>
      </c>
      <c r="Q1141" s="110" t="s">
        <v>200</v>
      </c>
      <c r="R1141" s="110" t="s">
        <v>200</v>
      </c>
      <c r="S1141" s="1084"/>
    </row>
    <row r="1142" spans="1:19" s="47" customFormat="1" ht="24.95" customHeight="1">
      <c r="A1142" s="518" t="s">
        <v>2007</v>
      </c>
      <c r="B1142" s="639"/>
      <c r="C1142" s="304" t="s">
        <v>2485</v>
      </c>
      <c r="D1142" s="113" t="s">
        <v>2117</v>
      </c>
      <c r="E1142" s="113" t="s">
        <v>2486</v>
      </c>
      <c r="F1142" s="293" t="s">
        <v>2487</v>
      </c>
      <c r="G1142" s="110" t="s">
        <v>200</v>
      </c>
      <c r="H1142" s="215" t="s">
        <v>2137</v>
      </c>
      <c r="I1142" s="110" t="s">
        <v>200</v>
      </c>
      <c r="J1142" s="282">
        <v>1</v>
      </c>
      <c r="K1142" s="500" t="s">
        <v>4073</v>
      </c>
      <c r="L1142" s="674">
        <v>93000</v>
      </c>
      <c r="M1142" s="111">
        <v>2017</v>
      </c>
      <c r="N1142" s="111" t="s">
        <v>188</v>
      </c>
      <c r="O1142" s="611">
        <f t="shared" ref="O1142:O1143" si="143">L1142*J1142</f>
        <v>93000</v>
      </c>
      <c r="P1142" s="111" t="s">
        <v>98</v>
      </c>
      <c r="Q1142" s="110" t="s">
        <v>200</v>
      </c>
      <c r="R1142" s="110" t="s">
        <v>200</v>
      </c>
      <c r="S1142" s="1084"/>
    </row>
    <row r="1143" spans="1:19" s="47" customFormat="1" ht="24.95" customHeight="1">
      <c r="A1143" s="518" t="s">
        <v>2007</v>
      </c>
      <c r="B1143" s="639"/>
      <c r="C1143" s="304" t="s">
        <v>2485</v>
      </c>
      <c r="D1143" s="113" t="s">
        <v>2117</v>
      </c>
      <c r="E1143" s="113" t="s">
        <v>2486</v>
      </c>
      <c r="F1143" s="293" t="s">
        <v>2487</v>
      </c>
      <c r="G1143" s="110" t="s">
        <v>200</v>
      </c>
      <c r="H1143" s="215" t="s">
        <v>2137</v>
      </c>
      <c r="I1143" s="110" t="s">
        <v>200</v>
      </c>
      <c r="J1143" s="282">
        <v>1</v>
      </c>
      <c r="K1143" s="500" t="s">
        <v>4073</v>
      </c>
      <c r="L1143" s="674">
        <v>93000</v>
      </c>
      <c r="M1143" s="111">
        <v>2017</v>
      </c>
      <c r="N1143" s="111" t="s">
        <v>188</v>
      </c>
      <c r="O1143" s="611">
        <f t="shared" si="143"/>
        <v>93000</v>
      </c>
      <c r="P1143" s="111" t="s">
        <v>98</v>
      </c>
      <c r="Q1143" s="110" t="s">
        <v>200</v>
      </c>
      <c r="R1143" s="110" t="s">
        <v>200</v>
      </c>
      <c r="S1143" s="1084"/>
    </row>
    <row r="1144" spans="1:19" s="47" customFormat="1" ht="24.95" customHeight="1">
      <c r="A1144" s="518" t="s">
        <v>2007</v>
      </c>
      <c r="B1144" s="639">
        <v>130</v>
      </c>
      <c r="C1144" s="304" t="s">
        <v>2488</v>
      </c>
      <c r="D1144" s="113" t="s">
        <v>2117</v>
      </c>
      <c r="E1144" s="113" t="s">
        <v>2489</v>
      </c>
      <c r="F1144" s="293" t="s">
        <v>2490</v>
      </c>
      <c r="G1144" s="110" t="s">
        <v>200</v>
      </c>
      <c r="H1144" s="215" t="s">
        <v>2137</v>
      </c>
      <c r="I1144" s="110" t="s">
        <v>200</v>
      </c>
      <c r="J1144" s="282">
        <v>1</v>
      </c>
      <c r="K1144" s="500" t="s">
        <v>4073</v>
      </c>
      <c r="L1144" s="674">
        <v>93000</v>
      </c>
      <c r="M1144" s="111">
        <v>2017</v>
      </c>
      <c r="N1144" s="111" t="s">
        <v>188</v>
      </c>
      <c r="O1144" s="611">
        <f t="shared" ref="O1144:O1333" si="144">L1144*J1144</f>
        <v>93000</v>
      </c>
      <c r="P1144" s="111" t="s">
        <v>98</v>
      </c>
      <c r="Q1144" s="110" t="s">
        <v>200</v>
      </c>
      <c r="R1144" s="110" t="s">
        <v>200</v>
      </c>
      <c r="S1144" s="1084"/>
    </row>
    <row r="1145" spans="1:19" s="47" customFormat="1" ht="24.95" customHeight="1">
      <c r="A1145" s="518" t="s">
        <v>2007</v>
      </c>
      <c r="B1145" s="639"/>
      <c r="C1145" s="304" t="s">
        <v>2488</v>
      </c>
      <c r="D1145" s="113" t="s">
        <v>2117</v>
      </c>
      <c r="E1145" s="113" t="s">
        <v>2489</v>
      </c>
      <c r="F1145" s="293" t="s">
        <v>2490</v>
      </c>
      <c r="G1145" s="110" t="s">
        <v>200</v>
      </c>
      <c r="H1145" s="215" t="s">
        <v>2137</v>
      </c>
      <c r="I1145" s="110" t="s">
        <v>200</v>
      </c>
      <c r="J1145" s="282">
        <v>1</v>
      </c>
      <c r="K1145" s="500" t="s">
        <v>4073</v>
      </c>
      <c r="L1145" s="674">
        <v>93000</v>
      </c>
      <c r="M1145" s="111">
        <v>2017</v>
      </c>
      <c r="N1145" s="111" t="s">
        <v>188</v>
      </c>
      <c r="O1145" s="611">
        <f t="shared" ref="O1145:O1146" si="145">L1145*J1145</f>
        <v>93000</v>
      </c>
      <c r="P1145" s="111" t="s">
        <v>98</v>
      </c>
      <c r="Q1145" s="110" t="s">
        <v>200</v>
      </c>
      <c r="R1145" s="110" t="s">
        <v>200</v>
      </c>
      <c r="S1145" s="1084"/>
    </row>
    <row r="1146" spans="1:19" s="47" customFormat="1" ht="24.95" customHeight="1">
      <c r="A1146" s="518" t="s">
        <v>2007</v>
      </c>
      <c r="B1146" s="639"/>
      <c r="C1146" s="304" t="s">
        <v>2488</v>
      </c>
      <c r="D1146" s="113" t="s">
        <v>2117</v>
      </c>
      <c r="E1146" s="113" t="s">
        <v>2489</v>
      </c>
      <c r="F1146" s="293" t="s">
        <v>2490</v>
      </c>
      <c r="G1146" s="110" t="s">
        <v>200</v>
      </c>
      <c r="H1146" s="215" t="s">
        <v>2137</v>
      </c>
      <c r="I1146" s="110" t="s">
        <v>200</v>
      </c>
      <c r="J1146" s="282">
        <v>1</v>
      </c>
      <c r="K1146" s="500" t="s">
        <v>4073</v>
      </c>
      <c r="L1146" s="674">
        <v>93000</v>
      </c>
      <c r="M1146" s="111">
        <v>2017</v>
      </c>
      <c r="N1146" s="111" t="s">
        <v>188</v>
      </c>
      <c r="O1146" s="611">
        <f t="shared" si="145"/>
        <v>93000</v>
      </c>
      <c r="P1146" s="111" t="s">
        <v>98</v>
      </c>
      <c r="Q1146" s="110" t="s">
        <v>200</v>
      </c>
      <c r="R1146" s="110" t="s">
        <v>200</v>
      </c>
      <c r="S1146" s="1084"/>
    </row>
    <row r="1147" spans="1:19" s="47" customFormat="1" ht="24.95" customHeight="1">
      <c r="A1147" s="518" t="s">
        <v>2007</v>
      </c>
      <c r="B1147" s="639">
        <v>131</v>
      </c>
      <c r="C1147" s="304" t="s">
        <v>2491</v>
      </c>
      <c r="D1147" s="113" t="s">
        <v>2117</v>
      </c>
      <c r="E1147" s="113" t="s">
        <v>2492</v>
      </c>
      <c r="F1147" s="293" t="s">
        <v>2493</v>
      </c>
      <c r="G1147" s="110" t="s">
        <v>200</v>
      </c>
      <c r="H1147" s="215" t="s">
        <v>2137</v>
      </c>
      <c r="I1147" s="110" t="s">
        <v>200</v>
      </c>
      <c r="J1147" s="282">
        <v>1</v>
      </c>
      <c r="K1147" s="500" t="s">
        <v>4073</v>
      </c>
      <c r="L1147" s="674">
        <v>93000</v>
      </c>
      <c r="M1147" s="111">
        <v>2017</v>
      </c>
      <c r="N1147" s="111" t="s">
        <v>188</v>
      </c>
      <c r="O1147" s="611">
        <f t="shared" si="144"/>
        <v>93000</v>
      </c>
      <c r="P1147" s="111" t="s">
        <v>98</v>
      </c>
      <c r="Q1147" s="110" t="s">
        <v>200</v>
      </c>
      <c r="R1147" s="110" t="s">
        <v>200</v>
      </c>
      <c r="S1147" s="1084"/>
    </row>
    <row r="1148" spans="1:19" s="47" customFormat="1" ht="24.95" customHeight="1">
      <c r="A1148" s="518" t="s">
        <v>2007</v>
      </c>
      <c r="B1148" s="639"/>
      <c r="C1148" s="304" t="s">
        <v>2491</v>
      </c>
      <c r="D1148" s="113" t="s">
        <v>2117</v>
      </c>
      <c r="E1148" s="113" t="s">
        <v>2492</v>
      </c>
      <c r="F1148" s="293" t="s">
        <v>2493</v>
      </c>
      <c r="G1148" s="110" t="s">
        <v>200</v>
      </c>
      <c r="H1148" s="215" t="s">
        <v>2137</v>
      </c>
      <c r="I1148" s="110" t="s">
        <v>200</v>
      </c>
      <c r="J1148" s="282">
        <v>1</v>
      </c>
      <c r="K1148" s="500" t="s">
        <v>4073</v>
      </c>
      <c r="L1148" s="674">
        <v>93000</v>
      </c>
      <c r="M1148" s="111">
        <v>2017</v>
      </c>
      <c r="N1148" s="111" t="s">
        <v>188</v>
      </c>
      <c r="O1148" s="611">
        <f t="shared" ref="O1148:O1149" si="146">L1148*J1148</f>
        <v>93000</v>
      </c>
      <c r="P1148" s="111" t="s">
        <v>98</v>
      </c>
      <c r="Q1148" s="110" t="s">
        <v>200</v>
      </c>
      <c r="R1148" s="110" t="s">
        <v>200</v>
      </c>
      <c r="S1148" s="1018"/>
    </row>
    <row r="1149" spans="1:19" s="47" customFormat="1" ht="24.95" customHeight="1">
      <c r="A1149" s="518" t="s">
        <v>2007</v>
      </c>
      <c r="B1149" s="639"/>
      <c r="C1149" s="304" t="s">
        <v>2491</v>
      </c>
      <c r="D1149" s="113" t="s">
        <v>2117</v>
      </c>
      <c r="E1149" s="113" t="s">
        <v>2492</v>
      </c>
      <c r="F1149" s="293" t="s">
        <v>2493</v>
      </c>
      <c r="G1149" s="110" t="s">
        <v>200</v>
      </c>
      <c r="H1149" s="215" t="s">
        <v>2137</v>
      </c>
      <c r="I1149" s="110" t="s">
        <v>200</v>
      </c>
      <c r="J1149" s="282">
        <v>1</v>
      </c>
      <c r="K1149" s="500" t="s">
        <v>4073</v>
      </c>
      <c r="L1149" s="674">
        <v>93000</v>
      </c>
      <c r="M1149" s="111">
        <v>2017</v>
      </c>
      <c r="N1149" s="111" t="s">
        <v>188</v>
      </c>
      <c r="O1149" s="611">
        <f t="shared" si="146"/>
        <v>93000</v>
      </c>
      <c r="P1149" s="111" t="s">
        <v>98</v>
      </c>
      <c r="Q1149" s="110" t="s">
        <v>200</v>
      </c>
      <c r="R1149" s="110" t="s">
        <v>200</v>
      </c>
      <c r="S1149" s="1083" t="s">
        <v>2121</v>
      </c>
    </row>
    <row r="1150" spans="1:19" s="47" customFormat="1" ht="24.95" customHeight="1">
      <c r="A1150" s="518" t="s">
        <v>2007</v>
      </c>
      <c r="B1150" s="639">
        <v>132</v>
      </c>
      <c r="C1150" s="304" t="s">
        <v>2494</v>
      </c>
      <c r="D1150" s="113" t="s">
        <v>2117</v>
      </c>
      <c r="E1150" s="113" t="s">
        <v>2495</v>
      </c>
      <c r="F1150" s="293" t="s">
        <v>2496</v>
      </c>
      <c r="G1150" s="110" t="s">
        <v>200</v>
      </c>
      <c r="H1150" s="215" t="s">
        <v>2137</v>
      </c>
      <c r="I1150" s="110" t="s">
        <v>200</v>
      </c>
      <c r="J1150" s="282">
        <v>1</v>
      </c>
      <c r="K1150" s="500" t="s">
        <v>4073</v>
      </c>
      <c r="L1150" s="674">
        <v>93000</v>
      </c>
      <c r="M1150" s="111">
        <v>2017</v>
      </c>
      <c r="N1150" s="111" t="s">
        <v>188</v>
      </c>
      <c r="O1150" s="611">
        <f t="shared" si="144"/>
        <v>93000</v>
      </c>
      <c r="P1150" s="111" t="s">
        <v>98</v>
      </c>
      <c r="Q1150" s="110" t="s">
        <v>200</v>
      </c>
      <c r="R1150" s="110" t="s">
        <v>200</v>
      </c>
      <c r="S1150" s="1084"/>
    </row>
    <row r="1151" spans="1:19" s="47" customFormat="1" ht="24.95" customHeight="1">
      <c r="A1151" s="518" t="s">
        <v>2007</v>
      </c>
      <c r="B1151" s="639"/>
      <c r="C1151" s="304" t="s">
        <v>2494</v>
      </c>
      <c r="D1151" s="113" t="s">
        <v>2117</v>
      </c>
      <c r="E1151" s="113" t="s">
        <v>2495</v>
      </c>
      <c r="F1151" s="293" t="s">
        <v>2496</v>
      </c>
      <c r="G1151" s="110" t="s">
        <v>200</v>
      </c>
      <c r="H1151" s="215" t="s">
        <v>2137</v>
      </c>
      <c r="I1151" s="110" t="s">
        <v>200</v>
      </c>
      <c r="J1151" s="282">
        <v>1</v>
      </c>
      <c r="K1151" s="500" t="s">
        <v>4073</v>
      </c>
      <c r="L1151" s="674">
        <v>93000</v>
      </c>
      <c r="M1151" s="111">
        <v>2017</v>
      </c>
      <c r="N1151" s="111" t="s">
        <v>188</v>
      </c>
      <c r="O1151" s="611">
        <f t="shared" ref="O1151:O1152" si="147">L1151*J1151</f>
        <v>93000</v>
      </c>
      <c r="P1151" s="111" t="s">
        <v>98</v>
      </c>
      <c r="Q1151" s="110" t="s">
        <v>200</v>
      </c>
      <c r="R1151" s="110" t="s">
        <v>200</v>
      </c>
      <c r="S1151" s="1084"/>
    </row>
    <row r="1152" spans="1:19" s="47" customFormat="1" ht="24.95" customHeight="1">
      <c r="A1152" s="518" t="s">
        <v>2007</v>
      </c>
      <c r="B1152" s="639"/>
      <c r="C1152" s="304" t="s">
        <v>2494</v>
      </c>
      <c r="D1152" s="113" t="s">
        <v>2117</v>
      </c>
      <c r="E1152" s="113" t="s">
        <v>2495</v>
      </c>
      <c r="F1152" s="293" t="s">
        <v>2496</v>
      </c>
      <c r="G1152" s="110" t="s">
        <v>200</v>
      </c>
      <c r="H1152" s="215" t="s">
        <v>2137</v>
      </c>
      <c r="I1152" s="110" t="s">
        <v>200</v>
      </c>
      <c r="J1152" s="282">
        <v>1</v>
      </c>
      <c r="K1152" s="500" t="s">
        <v>4073</v>
      </c>
      <c r="L1152" s="674">
        <v>93000</v>
      </c>
      <c r="M1152" s="111">
        <v>2017</v>
      </c>
      <c r="N1152" s="111" t="s">
        <v>188</v>
      </c>
      <c r="O1152" s="611">
        <f t="shared" si="147"/>
        <v>93000</v>
      </c>
      <c r="P1152" s="111" t="s">
        <v>98</v>
      </c>
      <c r="Q1152" s="110" t="s">
        <v>200</v>
      </c>
      <c r="R1152" s="110" t="s">
        <v>200</v>
      </c>
      <c r="S1152" s="1084"/>
    </row>
    <row r="1153" spans="1:19" s="47" customFormat="1" ht="24.95" customHeight="1">
      <c r="A1153" s="518" t="s">
        <v>2007</v>
      </c>
      <c r="B1153" s="639">
        <v>133</v>
      </c>
      <c r="C1153" s="304" t="s">
        <v>2497</v>
      </c>
      <c r="D1153" s="113" t="s">
        <v>2117</v>
      </c>
      <c r="E1153" s="113" t="s">
        <v>2498</v>
      </c>
      <c r="F1153" s="293" t="s">
        <v>2499</v>
      </c>
      <c r="G1153" s="110" t="s">
        <v>200</v>
      </c>
      <c r="H1153" s="215" t="s">
        <v>2159</v>
      </c>
      <c r="I1153" s="110" t="s">
        <v>200</v>
      </c>
      <c r="J1153" s="282">
        <v>1</v>
      </c>
      <c r="K1153" s="500" t="s">
        <v>4073</v>
      </c>
      <c r="L1153" s="674">
        <v>243000</v>
      </c>
      <c r="M1153" s="111">
        <v>2017</v>
      </c>
      <c r="N1153" s="111" t="s">
        <v>188</v>
      </c>
      <c r="O1153" s="611">
        <f t="shared" si="144"/>
        <v>243000</v>
      </c>
      <c r="P1153" s="111" t="s">
        <v>98</v>
      </c>
      <c r="Q1153" s="110" t="s">
        <v>200</v>
      </c>
      <c r="R1153" s="110" t="s">
        <v>200</v>
      </c>
      <c r="S1153" s="1084"/>
    </row>
    <row r="1154" spans="1:19" s="47" customFormat="1" ht="24.95" customHeight="1">
      <c r="A1154" s="518" t="s">
        <v>2007</v>
      </c>
      <c r="B1154" s="639"/>
      <c r="C1154" s="304" t="s">
        <v>2497</v>
      </c>
      <c r="D1154" s="113" t="s">
        <v>2117</v>
      </c>
      <c r="E1154" s="113" t="s">
        <v>2498</v>
      </c>
      <c r="F1154" s="293" t="s">
        <v>2499</v>
      </c>
      <c r="G1154" s="110" t="s">
        <v>200</v>
      </c>
      <c r="H1154" s="215" t="s">
        <v>2159</v>
      </c>
      <c r="I1154" s="110" t="s">
        <v>200</v>
      </c>
      <c r="J1154" s="282">
        <v>1</v>
      </c>
      <c r="K1154" s="500" t="s">
        <v>4073</v>
      </c>
      <c r="L1154" s="674">
        <v>243000</v>
      </c>
      <c r="M1154" s="111">
        <v>2017</v>
      </c>
      <c r="N1154" s="111" t="s">
        <v>188</v>
      </c>
      <c r="O1154" s="611">
        <f t="shared" ref="O1154:O1155" si="148">L1154*J1154</f>
        <v>243000</v>
      </c>
      <c r="P1154" s="111" t="s">
        <v>98</v>
      </c>
      <c r="Q1154" s="110" t="s">
        <v>200</v>
      </c>
      <c r="R1154" s="110" t="s">
        <v>200</v>
      </c>
      <c r="S1154" s="1084"/>
    </row>
    <row r="1155" spans="1:19" s="47" customFormat="1" ht="24.95" customHeight="1">
      <c r="A1155" s="518" t="s">
        <v>2007</v>
      </c>
      <c r="B1155" s="639"/>
      <c r="C1155" s="304" t="s">
        <v>2497</v>
      </c>
      <c r="D1155" s="113" t="s">
        <v>2117</v>
      </c>
      <c r="E1155" s="113" t="s">
        <v>2498</v>
      </c>
      <c r="F1155" s="293" t="s">
        <v>2499</v>
      </c>
      <c r="G1155" s="110" t="s">
        <v>200</v>
      </c>
      <c r="H1155" s="215" t="s">
        <v>2159</v>
      </c>
      <c r="I1155" s="110" t="s">
        <v>200</v>
      </c>
      <c r="J1155" s="282">
        <v>1</v>
      </c>
      <c r="K1155" s="500" t="s">
        <v>4073</v>
      </c>
      <c r="L1155" s="674">
        <v>243000</v>
      </c>
      <c r="M1155" s="111">
        <v>2017</v>
      </c>
      <c r="N1155" s="111" t="s">
        <v>188</v>
      </c>
      <c r="O1155" s="611">
        <f t="shared" si="148"/>
        <v>243000</v>
      </c>
      <c r="P1155" s="111" t="s">
        <v>98</v>
      </c>
      <c r="Q1155" s="110" t="s">
        <v>200</v>
      </c>
      <c r="R1155" s="110" t="s">
        <v>200</v>
      </c>
      <c r="S1155" s="1084"/>
    </row>
    <row r="1156" spans="1:19" s="47" customFormat="1" ht="24.95" customHeight="1">
      <c r="A1156" s="518" t="s">
        <v>2007</v>
      </c>
      <c r="B1156" s="639">
        <v>134</v>
      </c>
      <c r="C1156" s="304" t="s">
        <v>2500</v>
      </c>
      <c r="D1156" s="113" t="s">
        <v>2117</v>
      </c>
      <c r="E1156" s="113" t="s">
        <v>2501</v>
      </c>
      <c r="F1156" s="299" t="s">
        <v>2499</v>
      </c>
      <c r="G1156" s="110" t="s">
        <v>200</v>
      </c>
      <c r="H1156" s="215" t="s">
        <v>2159</v>
      </c>
      <c r="I1156" s="110" t="s">
        <v>200</v>
      </c>
      <c r="J1156" s="282">
        <v>1</v>
      </c>
      <c r="K1156" s="500" t="s">
        <v>4073</v>
      </c>
      <c r="L1156" s="674">
        <v>225000</v>
      </c>
      <c r="M1156" s="111">
        <v>2017</v>
      </c>
      <c r="N1156" s="111" t="s">
        <v>188</v>
      </c>
      <c r="O1156" s="611">
        <f t="shared" si="144"/>
        <v>225000</v>
      </c>
      <c r="P1156" s="111" t="s">
        <v>98</v>
      </c>
      <c r="Q1156" s="110" t="s">
        <v>200</v>
      </c>
      <c r="R1156" s="110" t="s">
        <v>200</v>
      </c>
      <c r="S1156" s="1084"/>
    </row>
    <row r="1157" spans="1:19" s="47" customFormat="1" ht="24.95" customHeight="1">
      <c r="A1157" s="518" t="s">
        <v>2007</v>
      </c>
      <c r="B1157" s="639"/>
      <c r="C1157" s="304" t="s">
        <v>2500</v>
      </c>
      <c r="D1157" s="113" t="s">
        <v>2117</v>
      </c>
      <c r="E1157" s="113" t="s">
        <v>2501</v>
      </c>
      <c r="F1157" s="299" t="s">
        <v>2499</v>
      </c>
      <c r="G1157" s="110" t="s">
        <v>200</v>
      </c>
      <c r="H1157" s="215" t="s">
        <v>2159</v>
      </c>
      <c r="I1157" s="110" t="s">
        <v>200</v>
      </c>
      <c r="J1157" s="282">
        <v>1</v>
      </c>
      <c r="K1157" s="500" t="s">
        <v>4073</v>
      </c>
      <c r="L1157" s="674">
        <v>225000</v>
      </c>
      <c r="M1157" s="111">
        <v>2017</v>
      </c>
      <c r="N1157" s="111" t="s">
        <v>188</v>
      </c>
      <c r="O1157" s="611">
        <f t="shared" ref="O1157:O1158" si="149">L1157*J1157</f>
        <v>225000</v>
      </c>
      <c r="P1157" s="111" t="s">
        <v>98</v>
      </c>
      <c r="Q1157" s="110" t="s">
        <v>200</v>
      </c>
      <c r="R1157" s="110" t="s">
        <v>200</v>
      </c>
      <c r="S1157" s="1084"/>
    </row>
    <row r="1158" spans="1:19" s="47" customFormat="1" ht="24.95" customHeight="1">
      <c r="A1158" s="518" t="s">
        <v>2007</v>
      </c>
      <c r="B1158" s="639"/>
      <c r="C1158" s="304" t="s">
        <v>2500</v>
      </c>
      <c r="D1158" s="113" t="s">
        <v>2117</v>
      </c>
      <c r="E1158" s="113" t="s">
        <v>2501</v>
      </c>
      <c r="F1158" s="299" t="s">
        <v>2499</v>
      </c>
      <c r="G1158" s="110" t="s">
        <v>200</v>
      </c>
      <c r="H1158" s="215" t="s">
        <v>2159</v>
      </c>
      <c r="I1158" s="110" t="s">
        <v>200</v>
      </c>
      <c r="J1158" s="282">
        <v>1</v>
      </c>
      <c r="K1158" s="500" t="s">
        <v>4073</v>
      </c>
      <c r="L1158" s="674">
        <v>225000</v>
      </c>
      <c r="M1158" s="111">
        <v>2017</v>
      </c>
      <c r="N1158" s="111" t="s">
        <v>188</v>
      </c>
      <c r="O1158" s="611">
        <f t="shared" si="149"/>
        <v>225000</v>
      </c>
      <c r="P1158" s="111" t="s">
        <v>98</v>
      </c>
      <c r="Q1158" s="110" t="s">
        <v>200</v>
      </c>
      <c r="R1158" s="110" t="s">
        <v>200</v>
      </c>
      <c r="S1158" s="1084"/>
    </row>
    <row r="1159" spans="1:19" s="47" customFormat="1" ht="24.95" customHeight="1">
      <c r="A1159" s="518" t="s">
        <v>2007</v>
      </c>
      <c r="B1159" s="639">
        <v>135</v>
      </c>
      <c r="C1159" s="304" t="s">
        <v>2502</v>
      </c>
      <c r="D1159" s="113" t="s">
        <v>2117</v>
      </c>
      <c r="E1159" s="113" t="s">
        <v>2503</v>
      </c>
      <c r="F1159" s="299" t="s">
        <v>2504</v>
      </c>
      <c r="G1159" s="110" t="s">
        <v>200</v>
      </c>
      <c r="H1159" s="215" t="s">
        <v>2505</v>
      </c>
      <c r="I1159" s="110" t="s">
        <v>200</v>
      </c>
      <c r="J1159" s="282">
        <v>1</v>
      </c>
      <c r="K1159" s="500" t="s">
        <v>4073</v>
      </c>
      <c r="L1159" s="674">
        <v>216000</v>
      </c>
      <c r="M1159" s="111">
        <v>2017</v>
      </c>
      <c r="N1159" s="111" t="s">
        <v>188</v>
      </c>
      <c r="O1159" s="611">
        <f t="shared" si="144"/>
        <v>216000</v>
      </c>
      <c r="P1159" s="111" t="s">
        <v>98</v>
      </c>
      <c r="Q1159" s="110" t="s">
        <v>200</v>
      </c>
      <c r="R1159" s="110" t="s">
        <v>200</v>
      </c>
      <c r="S1159" s="1084"/>
    </row>
    <row r="1160" spans="1:19" s="47" customFormat="1" ht="24.95" customHeight="1">
      <c r="A1160" s="518" t="s">
        <v>2007</v>
      </c>
      <c r="B1160" s="639"/>
      <c r="C1160" s="304" t="s">
        <v>2502</v>
      </c>
      <c r="D1160" s="113" t="s">
        <v>2117</v>
      </c>
      <c r="E1160" s="113" t="s">
        <v>2503</v>
      </c>
      <c r="F1160" s="299" t="s">
        <v>2504</v>
      </c>
      <c r="G1160" s="110" t="s">
        <v>200</v>
      </c>
      <c r="H1160" s="215" t="s">
        <v>2505</v>
      </c>
      <c r="I1160" s="110" t="s">
        <v>200</v>
      </c>
      <c r="J1160" s="282">
        <v>1</v>
      </c>
      <c r="K1160" s="500" t="s">
        <v>4073</v>
      </c>
      <c r="L1160" s="674">
        <v>216000</v>
      </c>
      <c r="M1160" s="111">
        <v>2017</v>
      </c>
      <c r="N1160" s="111" t="s">
        <v>188</v>
      </c>
      <c r="O1160" s="611">
        <f t="shared" ref="O1160:O1161" si="150">L1160*J1160</f>
        <v>216000</v>
      </c>
      <c r="P1160" s="111" t="s">
        <v>98</v>
      </c>
      <c r="Q1160" s="110" t="s">
        <v>200</v>
      </c>
      <c r="R1160" s="110" t="s">
        <v>200</v>
      </c>
      <c r="S1160" s="1084"/>
    </row>
    <row r="1161" spans="1:19" s="47" customFormat="1" ht="24.95" customHeight="1">
      <c r="A1161" s="518" t="s">
        <v>2007</v>
      </c>
      <c r="B1161" s="639"/>
      <c r="C1161" s="304" t="s">
        <v>2502</v>
      </c>
      <c r="D1161" s="113" t="s">
        <v>2117</v>
      </c>
      <c r="E1161" s="113" t="s">
        <v>2503</v>
      </c>
      <c r="F1161" s="299" t="s">
        <v>2504</v>
      </c>
      <c r="G1161" s="110" t="s">
        <v>200</v>
      </c>
      <c r="H1161" s="215" t="s">
        <v>2505</v>
      </c>
      <c r="I1161" s="110" t="s">
        <v>200</v>
      </c>
      <c r="J1161" s="282">
        <v>1</v>
      </c>
      <c r="K1161" s="500" t="s">
        <v>4073</v>
      </c>
      <c r="L1161" s="674">
        <v>216000</v>
      </c>
      <c r="M1161" s="111">
        <v>2017</v>
      </c>
      <c r="N1161" s="111" t="s">
        <v>188</v>
      </c>
      <c r="O1161" s="611">
        <f t="shared" si="150"/>
        <v>216000</v>
      </c>
      <c r="P1161" s="111" t="s">
        <v>98</v>
      </c>
      <c r="Q1161" s="110" t="s">
        <v>200</v>
      </c>
      <c r="R1161" s="110" t="s">
        <v>200</v>
      </c>
      <c r="S1161" s="1084"/>
    </row>
    <row r="1162" spans="1:19" s="47" customFormat="1" ht="24.95" customHeight="1">
      <c r="A1162" s="518" t="s">
        <v>2007</v>
      </c>
      <c r="B1162" s="639">
        <v>136</v>
      </c>
      <c r="C1162" s="304" t="s">
        <v>2506</v>
      </c>
      <c r="D1162" s="113" t="s">
        <v>2117</v>
      </c>
      <c r="E1162" s="113" t="s">
        <v>2507</v>
      </c>
      <c r="F1162" s="299" t="s">
        <v>2508</v>
      </c>
      <c r="G1162" s="110" t="s">
        <v>200</v>
      </c>
      <c r="H1162" s="215" t="s">
        <v>2225</v>
      </c>
      <c r="I1162" s="110" t="s">
        <v>200</v>
      </c>
      <c r="J1162" s="282">
        <v>1</v>
      </c>
      <c r="K1162" s="500" t="s">
        <v>4073</v>
      </c>
      <c r="L1162" s="674">
        <v>39000</v>
      </c>
      <c r="M1162" s="111">
        <v>2017</v>
      </c>
      <c r="N1162" s="111" t="s">
        <v>188</v>
      </c>
      <c r="O1162" s="611">
        <f t="shared" si="144"/>
        <v>39000</v>
      </c>
      <c r="P1162" s="111" t="s">
        <v>98</v>
      </c>
      <c r="Q1162" s="110" t="s">
        <v>200</v>
      </c>
      <c r="R1162" s="110" t="s">
        <v>200</v>
      </c>
      <c r="S1162" s="1084"/>
    </row>
    <row r="1163" spans="1:19" s="47" customFormat="1" ht="24.95" customHeight="1">
      <c r="A1163" s="518" t="s">
        <v>2007</v>
      </c>
      <c r="B1163" s="639"/>
      <c r="C1163" s="304" t="s">
        <v>2506</v>
      </c>
      <c r="D1163" s="113" t="s">
        <v>2117</v>
      </c>
      <c r="E1163" s="113" t="s">
        <v>2507</v>
      </c>
      <c r="F1163" s="299" t="s">
        <v>2508</v>
      </c>
      <c r="G1163" s="110" t="s">
        <v>200</v>
      </c>
      <c r="H1163" s="215" t="s">
        <v>2225</v>
      </c>
      <c r="I1163" s="110" t="s">
        <v>200</v>
      </c>
      <c r="J1163" s="282">
        <v>1</v>
      </c>
      <c r="K1163" s="500" t="s">
        <v>4073</v>
      </c>
      <c r="L1163" s="674">
        <v>39000</v>
      </c>
      <c r="M1163" s="111">
        <v>2017</v>
      </c>
      <c r="N1163" s="111" t="s">
        <v>188</v>
      </c>
      <c r="O1163" s="611">
        <f t="shared" ref="O1163:O1164" si="151">L1163*J1163</f>
        <v>39000</v>
      </c>
      <c r="P1163" s="111" t="s">
        <v>98</v>
      </c>
      <c r="Q1163" s="110" t="s">
        <v>200</v>
      </c>
      <c r="R1163" s="110" t="s">
        <v>200</v>
      </c>
      <c r="S1163" s="1084"/>
    </row>
    <row r="1164" spans="1:19" s="47" customFormat="1" ht="24.95" customHeight="1">
      <c r="A1164" s="518" t="s">
        <v>2007</v>
      </c>
      <c r="B1164" s="639"/>
      <c r="C1164" s="304" t="s">
        <v>2506</v>
      </c>
      <c r="D1164" s="113" t="s">
        <v>2117</v>
      </c>
      <c r="E1164" s="113" t="s">
        <v>2507</v>
      </c>
      <c r="F1164" s="299" t="s">
        <v>2508</v>
      </c>
      <c r="G1164" s="110" t="s">
        <v>200</v>
      </c>
      <c r="H1164" s="215" t="s">
        <v>2225</v>
      </c>
      <c r="I1164" s="110" t="s">
        <v>200</v>
      </c>
      <c r="J1164" s="282">
        <v>1</v>
      </c>
      <c r="K1164" s="500" t="s">
        <v>4073</v>
      </c>
      <c r="L1164" s="674">
        <v>39000</v>
      </c>
      <c r="M1164" s="111">
        <v>2017</v>
      </c>
      <c r="N1164" s="111" t="s">
        <v>188</v>
      </c>
      <c r="O1164" s="611">
        <f t="shared" si="151"/>
        <v>39000</v>
      </c>
      <c r="P1164" s="111" t="s">
        <v>98</v>
      </c>
      <c r="Q1164" s="110" t="s">
        <v>200</v>
      </c>
      <c r="R1164" s="110" t="s">
        <v>200</v>
      </c>
      <c r="S1164" s="1084"/>
    </row>
    <row r="1165" spans="1:19" s="47" customFormat="1" ht="24.95" customHeight="1">
      <c r="A1165" s="518" t="s">
        <v>2007</v>
      </c>
      <c r="B1165" s="639">
        <v>137</v>
      </c>
      <c r="C1165" s="304" t="s">
        <v>2509</v>
      </c>
      <c r="D1165" s="113" t="s">
        <v>2117</v>
      </c>
      <c r="E1165" s="113" t="s">
        <v>2510</v>
      </c>
      <c r="F1165" s="305" t="s">
        <v>2511</v>
      </c>
      <c r="G1165" s="110" t="s">
        <v>200</v>
      </c>
      <c r="H1165" s="215" t="s">
        <v>2298</v>
      </c>
      <c r="I1165" s="110" t="s">
        <v>200</v>
      </c>
      <c r="J1165" s="282">
        <v>1</v>
      </c>
      <c r="K1165" s="500" t="s">
        <v>4073</v>
      </c>
      <c r="L1165" s="674">
        <v>51000</v>
      </c>
      <c r="M1165" s="111">
        <v>2017</v>
      </c>
      <c r="N1165" s="111" t="s">
        <v>188</v>
      </c>
      <c r="O1165" s="611">
        <f t="shared" si="144"/>
        <v>51000</v>
      </c>
      <c r="P1165" s="111" t="s">
        <v>98</v>
      </c>
      <c r="Q1165" s="110" t="s">
        <v>200</v>
      </c>
      <c r="R1165" s="110" t="s">
        <v>200</v>
      </c>
      <c r="S1165" s="1084"/>
    </row>
    <row r="1166" spans="1:19" s="47" customFormat="1" ht="24.95" customHeight="1">
      <c r="A1166" s="518" t="s">
        <v>2007</v>
      </c>
      <c r="B1166" s="639"/>
      <c r="C1166" s="304" t="s">
        <v>2509</v>
      </c>
      <c r="D1166" s="113" t="s">
        <v>2117</v>
      </c>
      <c r="E1166" s="113" t="s">
        <v>2510</v>
      </c>
      <c r="F1166" s="305" t="s">
        <v>2511</v>
      </c>
      <c r="G1166" s="110" t="s">
        <v>200</v>
      </c>
      <c r="H1166" s="215" t="s">
        <v>2298</v>
      </c>
      <c r="I1166" s="110" t="s">
        <v>200</v>
      </c>
      <c r="J1166" s="282">
        <v>1</v>
      </c>
      <c r="K1166" s="500" t="s">
        <v>4073</v>
      </c>
      <c r="L1166" s="674">
        <v>51000</v>
      </c>
      <c r="M1166" s="111">
        <v>2017</v>
      </c>
      <c r="N1166" s="111" t="s">
        <v>188</v>
      </c>
      <c r="O1166" s="611">
        <f t="shared" ref="O1166:O1167" si="152">L1166*J1166</f>
        <v>51000</v>
      </c>
      <c r="P1166" s="111" t="s">
        <v>98</v>
      </c>
      <c r="Q1166" s="110" t="s">
        <v>200</v>
      </c>
      <c r="R1166" s="110" t="s">
        <v>200</v>
      </c>
      <c r="S1166" s="1084"/>
    </row>
    <row r="1167" spans="1:19" s="47" customFormat="1" ht="24.95" customHeight="1">
      <c r="A1167" s="518" t="s">
        <v>2007</v>
      </c>
      <c r="B1167" s="639"/>
      <c r="C1167" s="304" t="s">
        <v>2509</v>
      </c>
      <c r="D1167" s="113" t="s">
        <v>2117</v>
      </c>
      <c r="E1167" s="113" t="s">
        <v>2510</v>
      </c>
      <c r="F1167" s="305" t="s">
        <v>2511</v>
      </c>
      <c r="G1167" s="110" t="s">
        <v>200</v>
      </c>
      <c r="H1167" s="215" t="s">
        <v>2298</v>
      </c>
      <c r="I1167" s="110" t="s">
        <v>200</v>
      </c>
      <c r="J1167" s="282">
        <v>1</v>
      </c>
      <c r="K1167" s="500" t="s">
        <v>4073</v>
      </c>
      <c r="L1167" s="674">
        <v>51000</v>
      </c>
      <c r="M1167" s="111">
        <v>2017</v>
      </c>
      <c r="N1167" s="111" t="s">
        <v>188</v>
      </c>
      <c r="O1167" s="611">
        <f t="shared" si="152"/>
        <v>51000</v>
      </c>
      <c r="P1167" s="111" t="s">
        <v>98</v>
      </c>
      <c r="Q1167" s="110" t="s">
        <v>200</v>
      </c>
      <c r="R1167" s="110" t="s">
        <v>200</v>
      </c>
      <c r="S1167" s="1084"/>
    </row>
    <row r="1168" spans="1:19" s="47" customFormat="1" ht="24.95" customHeight="1">
      <c r="A1168" s="518" t="s">
        <v>2007</v>
      </c>
      <c r="B1168" s="639">
        <v>138</v>
      </c>
      <c r="C1168" s="304" t="s">
        <v>2512</v>
      </c>
      <c r="D1168" s="113" t="s">
        <v>2117</v>
      </c>
      <c r="E1168" s="113" t="s">
        <v>2513</v>
      </c>
      <c r="F1168" s="293"/>
      <c r="G1168" s="110" t="s">
        <v>200</v>
      </c>
      <c r="H1168" s="215" t="s">
        <v>2137</v>
      </c>
      <c r="I1168" s="110" t="s">
        <v>200</v>
      </c>
      <c r="J1168" s="282">
        <v>1</v>
      </c>
      <c r="K1168" s="500" t="s">
        <v>4073</v>
      </c>
      <c r="L1168" s="674">
        <v>542000</v>
      </c>
      <c r="M1168" s="111">
        <v>2017</v>
      </c>
      <c r="N1168" s="111" t="s">
        <v>188</v>
      </c>
      <c r="O1168" s="611">
        <f t="shared" si="144"/>
        <v>542000</v>
      </c>
      <c r="P1168" s="111" t="s">
        <v>98</v>
      </c>
      <c r="Q1168" s="110" t="s">
        <v>200</v>
      </c>
      <c r="R1168" s="110" t="s">
        <v>200</v>
      </c>
      <c r="S1168" s="1084"/>
    </row>
    <row r="1169" spans="1:19" s="47" customFormat="1" ht="24.95" customHeight="1">
      <c r="A1169" s="518" t="s">
        <v>2007</v>
      </c>
      <c r="B1169" s="639"/>
      <c r="C1169" s="304" t="s">
        <v>2512</v>
      </c>
      <c r="D1169" s="113" t="s">
        <v>2117</v>
      </c>
      <c r="E1169" s="113" t="s">
        <v>2513</v>
      </c>
      <c r="F1169" s="293"/>
      <c r="G1169" s="110" t="s">
        <v>200</v>
      </c>
      <c r="H1169" s="215" t="s">
        <v>2137</v>
      </c>
      <c r="I1169" s="110" t="s">
        <v>200</v>
      </c>
      <c r="J1169" s="282">
        <v>1</v>
      </c>
      <c r="K1169" s="500" t="s">
        <v>4073</v>
      </c>
      <c r="L1169" s="674">
        <v>542000</v>
      </c>
      <c r="M1169" s="111">
        <v>2017</v>
      </c>
      <c r="N1169" s="111" t="s">
        <v>188</v>
      </c>
      <c r="O1169" s="611">
        <f t="shared" ref="O1169:O1170" si="153">L1169*J1169</f>
        <v>542000</v>
      </c>
      <c r="P1169" s="111" t="s">
        <v>98</v>
      </c>
      <c r="Q1169" s="110" t="s">
        <v>200</v>
      </c>
      <c r="R1169" s="110" t="s">
        <v>200</v>
      </c>
      <c r="S1169" s="1084"/>
    </row>
    <row r="1170" spans="1:19" s="47" customFormat="1" ht="24.95" customHeight="1">
      <c r="A1170" s="518" t="s">
        <v>2007</v>
      </c>
      <c r="B1170" s="639"/>
      <c r="C1170" s="304" t="s">
        <v>2512</v>
      </c>
      <c r="D1170" s="113" t="s">
        <v>2117</v>
      </c>
      <c r="E1170" s="113" t="s">
        <v>2513</v>
      </c>
      <c r="F1170" s="293"/>
      <c r="G1170" s="110" t="s">
        <v>200</v>
      </c>
      <c r="H1170" s="215" t="s">
        <v>2137</v>
      </c>
      <c r="I1170" s="110" t="s">
        <v>200</v>
      </c>
      <c r="J1170" s="282">
        <v>1</v>
      </c>
      <c r="K1170" s="500" t="s">
        <v>4073</v>
      </c>
      <c r="L1170" s="674">
        <v>542000</v>
      </c>
      <c r="M1170" s="111">
        <v>2017</v>
      </c>
      <c r="N1170" s="111" t="s">
        <v>188</v>
      </c>
      <c r="O1170" s="611">
        <f t="shared" si="153"/>
        <v>542000</v>
      </c>
      <c r="P1170" s="111" t="s">
        <v>98</v>
      </c>
      <c r="Q1170" s="110" t="s">
        <v>200</v>
      </c>
      <c r="R1170" s="110" t="s">
        <v>200</v>
      </c>
      <c r="S1170" s="1084"/>
    </row>
    <row r="1171" spans="1:19" s="47" customFormat="1" ht="24.95" customHeight="1">
      <c r="A1171" s="518" t="s">
        <v>2007</v>
      </c>
      <c r="B1171" s="639">
        <v>139</v>
      </c>
      <c r="C1171" s="304" t="s">
        <v>2514</v>
      </c>
      <c r="D1171" s="113" t="s">
        <v>2117</v>
      </c>
      <c r="E1171" s="113" t="s">
        <v>2515</v>
      </c>
      <c r="F1171" s="293"/>
      <c r="G1171" s="110" t="s">
        <v>200</v>
      </c>
      <c r="H1171" s="215" t="s">
        <v>2137</v>
      </c>
      <c r="I1171" s="110" t="s">
        <v>200</v>
      </c>
      <c r="J1171" s="282">
        <v>1</v>
      </c>
      <c r="K1171" s="500" t="s">
        <v>4073</v>
      </c>
      <c r="L1171" s="674">
        <v>542000</v>
      </c>
      <c r="M1171" s="111">
        <v>2017</v>
      </c>
      <c r="N1171" s="111" t="s">
        <v>188</v>
      </c>
      <c r="O1171" s="611">
        <f t="shared" si="144"/>
        <v>542000</v>
      </c>
      <c r="P1171" s="111" t="s">
        <v>98</v>
      </c>
      <c r="Q1171" s="110" t="s">
        <v>200</v>
      </c>
      <c r="R1171" s="110" t="s">
        <v>200</v>
      </c>
      <c r="S1171" s="1084"/>
    </row>
    <row r="1172" spans="1:19" s="47" customFormat="1" ht="24.95" customHeight="1">
      <c r="A1172" s="518" t="s">
        <v>2007</v>
      </c>
      <c r="B1172" s="639"/>
      <c r="C1172" s="304" t="s">
        <v>2514</v>
      </c>
      <c r="D1172" s="113" t="s">
        <v>2117</v>
      </c>
      <c r="E1172" s="113" t="s">
        <v>2515</v>
      </c>
      <c r="F1172" s="293"/>
      <c r="G1172" s="110" t="s">
        <v>200</v>
      </c>
      <c r="H1172" s="215" t="s">
        <v>2137</v>
      </c>
      <c r="I1172" s="110" t="s">
        <v>200</v>
      </c>
      <c r="J1172" s="282">
        <v>1</v>
      </c>
      <c r="K1172" s="500" t="s">
        <v>4073</v>
      </c>
      <c r="L1172" s="674">
        <v>542000</v>
      </c>
      <c r="M1172" s="111">
        <v>2017</v>
      </c>
      <c r="N1172" s="111" t="s">
        <v>188</v>
      </c>
      <c r="O1172" s="611">
        <f t="shared" ref="O1172:O1173" si="154">L1172*J1172</f>
        <v>542000</v>
      </c>
      <c r="P1172" s="111" t="s">
        <v>98</v>
      </c>
      <c r="Q1172" s="110" t="s">
        <v>200</v>
      </c>
      <c r="R1172" s="110" t="s">
        <v>200</v>
      </c>
      <c r="S1172" s="1084"/>
    </row>
    <row r="1173" spans="1:19" s="47" customFormat="1" ht="24.95" customHeight="1">
      <c r="A1173" s="518" t="s">
        <v>2007</v>
      </c>
      <c r="B1173" s="639"/>
      <c r="C1173" s="304" t="s">
        <v>2514</v>
      </c>
      <c r="D1173" s="113" t="s">
        <v>2117</v>
      </c>
      <c r="E1173" s="113" t="s">
        <v>2515</v>
      </c>
      <c r="F1173" s="293"/>
      <c r="G1173" s="110" t="s">
        <v>200</v>
      </c>
      <c r="H1173" s="215" t="s">
        <v>2137</v>
      </c>
      <c r="I1173" s="110" t="s">
        <v>200</v>
      </c>
      <c r="J1173" s="282">
        <v>1</v>
      </c>
      <c r="K1173" s="500" t="s">
        <v>4073</v>
      </c>
      <c r="L1173" s="674">
        <v>542000</v>
      </c>
      <c r="M1173" s="111">
        <v>2017</v>
      </c>
      <c r="N1173" s="111" t="s">
        <v>188</v>
      </c>
      <c r="O1173" s="611">
        <f t="shared" si="154"/>
        <v>542000</v>
      </c>
      <c r="P1173" s="111" t="s">
        <v>98</v>
      </c>
      <c r="Q1173" s="110" t="s">
        <v>200</v>
      </c>
      <c r="R1173" s="110" t="s">
        <v>200</v>
      </c>
      <c r="S1173" s="1018"/>
    </row>
    <row r="1174" spans="1:19" s="47" customFormat="1" ht="24.95" customHeight="1">
      <c r="A1174" s="518" t="s">
        <v>2007</v>
      </c>
      <c r="B1174" s="639">
        <v>140</v>
      </c>
      <c r="C1174" s="304" t="s">
        <v>2516</v>
      </c>
      <c r="D1174" s="113" t="s">
        <v>2117</v>
      </c>
      <c r="E1174" s="113" t="s">
        <v>2517</v>
      </c>
      <c r="F1174" s="293" t="s">
        <v>2518</v>
      </c>
      <c r="G1174" s="110" t="s">
        <v>200</v>
      </c>
      <c r="H1174" s="215" t="s">
        <v>2137</v>
      </c>
      <c r="I1174" s="110" t="s">
        <v>200</v>
      </c>
      <c r="J1174" s="282">
        <v>1</v>
      </c>
      <c r="K1174" s="500" t="s">
        <v>4073</v>
      </c>
      <c r="L1174" s="674">
        <v>99000</v>
      </c>
      <c r="M1174" s="111">
        <v>2017</v>
      </c>
      <c r="N1174" s="111" t="s">
        <v>188</v>
      </c>
      <c r="O1174" s="611">
        <f t="shared" si="144"/>
        <v>99000</v>
      </c>
      <c r="P1174" s="111" t="s">
        <v>98</v>
      </c>
      <c r="Q1174" s="110" t="s">
        <v>200</v>
      </c>
      <c r="R1174" s="110" t="s">
        <v>200</v>
      </c>
      <c r="S1174" s="1083" t="s">
        <v>2121</v>
      </c>
    </row>
    <row r="1175" spans="1:19" s="47" customFormat="1" ht="24.95" customHeight="1">
      <c r="A1175" s="518" t="s">
        <v>2007</v>
      </c>
      <c r="B1175" s="639"/>
      <c r="C1175" s="304" t="s">
        <v>2516</v>
      </c>
      <c r="D1175" s="113" t="s">
        <v>2117</v>
      </c>
      <c r="E1175" s="113" t="s">
        <v>2517</v>
      </c>
      <c r="F1175" s="293" t="s">
        <v>2518</v>
      </c>
      <c r="G1175" s="110" t="s">
        <v>200</v>
      </c>
      <c r="H1175" s="215" t="s">
        <v>2137</v>
      </c>
      <c r="I1175" s="110" t="s">
        <v>200</v>
      </c>
      <c r="J1175" s="282">
        <v>1</v>
      </c>
      <c r="K1175" s="500" t="s">
        <v>4073</v>
      </c>
      <c r="L1175" s="674">
        <v>99000</v>
      </c>
      <c r="M1175" s="111">
        <v>2017</v>
      </c>
      <c r="N1175" s="111" t="s">
        <v>188</v>
      </c>
      <c r="O1175" s="611">
        <f t="shared" ref="O1175:O1176" si="155">L1175*J1175</f>
        <v>99000</v>
      </c>
      <c r="P1175" s="111" t="s">
        <v>98</v>
      </c>
      <c r="Q1175" s="110" t="s">
        <v>200</v>
      </c>
      <c r="R1175" s="110" t="s">
        <v>200</v>
      </c>
      <c r="S1175" s="1084"/>
    </row>
    <row r="1176" spans="1:19" s="47" customFormat="1" ht="24.95" customHeight="1">
      <c r="A1176" s="518" t="s">
        <v>2007</v>
      </c>
      <c r="B1176" s="639"/>
      <c r="C1176" s="304" t="s">
        <v>2516</v>
      </c>
      <c r="D1176" s="113" t="s">
        <v>2117</v>
      </c>
      <c r="E1176" s="113" t="s">
        <v>2517</v>
      </c>
      <c r="F1176" s="293" t="s">
        <v>2518</v>
      </c>
      <c r="G1176" s="110" t="s">
        <v>200</v>
      </c>
      <c r="H1176" s="215" t="s">
        <v>2137</v>
      </c>
      <c r="I1176" s="110" t="s">
        <v>200</v>
      </c>
      <c r="J1176" s="282">
        <v>1</v>
      </c>
      <c r="K1176" s="500" t="s">
        <v>4073</v>
      </c>
      <c r="L1176" s="674">
        <v>99000</v>
      </c>
      <c r="M1176" s="111">
        <v>2017</v>
      </c>
      <c r="N1176" s="111" t="s">
        <v>188</v>
      </c>
      <c r="O1176" s="611">
        <f t="shared" si="155"/>
        <v>99000</v>
      </c>
      <c r="P1176" s="111" t="s">
        <v>98</v>
      </c>
      <c r="Q1176" s="110" t="s">
        <v>200</v>
      </c>
      <c r="R1176" s="110" t="s">
        <v>200</v>
      </c>
      <c r="S1176" s="1084"/>
    </row>
    <row r="1177" spans="1:19" s="47" customFormat="1" ht="24.95" customHeight="1">
      <c r="A1177" s="518" t="s">
        <v>2007</v>
      </c>
      <c r="B1177" s="639">
        <v>141</v>
      </c>
      <c r="C1177" s="304" t="s">
        <v>2519</v>
      </c>
      <c r="D1177" s="113" t="s">
        <v>2117</v>
      </c>
      <c r="E1177" s="113" t="s">
        <v>2520</v>
      </c>
      <c r="F1177" s="293" t="s">
        <v>2521</v>
      </c>
      <c r="G1177" s="110" t="s">
        <v>200</v>
      </c>
      <c r="H1177" s="215" t="s">
        <v>2302</v>
      </c>
      <c r="I1177" s="110" t="s">
        <v>200</v>
      </c>
      <c r="J1177" s="282">
        <v>1</v>
      </c>
      <c r="K1177" s="500" t="s">
        <v>4073</v>
      </c>
      <c r="L1177" s="674">
        <v>72000</v>
      </c>
      <c r="M1177" s="111">
        <v>2017</v>
      </c>
      <c r="N1177" s="111" t="s">
        <v>188</v>
      </c>
      <c r="O1177" s="611">
        <f t="shared" si="144"/>
        <v>72000</v>
      </c>
      <c r="P1177" s="111" t="s">
        <v>98</v>
      </c>
      <c r="Q1177" s="110" t="s">
        <v>200</v>
      </c>
      <c r="R1177" s="110" t="s">
        <v>200</v>
      </c>
      <c r="S1177" s="1084"/>
    </row>
    <row r="1178" spans="1:19" s="47" customFormat="1" ht="24.95" customHeight="1">
      <c r="A1178" s="518" t="s">
        <v>2007</v>
      </c>
      <c r="B1178" s="639"/>
      <c r="C1178" s="304" t="s">
        <v>2519</v>
      </c>
      <c r="D1178" s="113" t="s">
        <v>2117</v>
      </c>
      <c r="E1178" s="113" t="s">
        <v>2520</v>
      </c>
      <c r="F1178" s="293" t="s">
        <v>2521</v>
      </c>
      <c r="G1178" s="110" t="s">
        <v>200</v>
      </c>
      <c r="H1178" s="215" t="s">
        <v>2302</v>
      </c>
      <c r="I1178" s="110" t="s">
        <v>200</v>
      </c>
      <c r="J1178" s="282">
        <v>1</v>
      </c>
      <c r="K1178" s="500" t="s">
        <v>4073</v>
      </c>
      <c r="L1178" s="674">
        <v>72000</v>
      </c>
      <c r="M1178" s="111">
        <v>2017</v>
      </c>
      <c r="N1178" s="111" t="s">
        <v>188</v>
      </c>
      <c r="O1178" s="611">
        <f t="shared" ref="O1178:O1179" si="156">L1178*J1178</f>
        <v>72000</v>
      </c>
      <c r="P1178" s="111" t="s">
        <v>98</v>
      </c>
      <c r="Q1178" s="110" t="s">
        <v>200</v>
      </c>
      <c r="R1178" s="110" t="s">
        <v>200</v>
      </c>
      <c r="S1178" s="1084"/>
    </row>
    <row r="1179" spans="1:19" s="47" customFormat="1" ht="24.95" customHeight="1">
      <c r="A1179" s="518" t="s">
        <v>2007</v>
      </c>
      <c r="B1179" s="639"/>
      <c r="C1179" s="304" t="s">
        <v>2519</v>
      </c>
      <c r="D1179" s="113" t="s">
        <v>2117</v>
      </c>
      <c r="E1179" s="113" t="s">
        <v>2520</v>
      </c>
      <c r="F1179" s="293" t="s">
        <v>2521</v>
      </c>
      <c r="G1179" s="110" t="s">
        <v>200</v>
      </c>
      <c r="H1179" s="215" t="s">
        <v>2302</v>
      </c>
      <c r="I1179" s="110" t="s">
        <v>200</v>
      </c>
      <c r="J1179" s="282">
        <v>1</v>
      </c>
      <c r="K1179" s="500" t="s">
        <v>4073</v>
      </c>
      <c r="L1179" s="674">
        <v>72000</v>
      </c>
      <c r="M1179" s="111">
        <v>2017</v>
      </c>
      <c r="N1179" s="111" t="s">
        <v>188</v>
      </c>
      <c r="O1179" s="611">
        <f t="shared" si="156"/>
        <v>72000</v>
      </c>
      <c r="P1179" s="111" t="s">
        <v>98</v>
      </c>
      <c r="Q1179" s="110" t="s">
        <v>200</v>
      </c>
      <c r="R1179" s="110" t="s">
        <v>200</v>
      </c>
      <c r="S1179" s="1084"/>
    </row>
    <row r="1180" spans="1:19" s="47" customFormat="1" ht="24.95" customHeight="1">
      <c r="A1180" s="518" t="s">
        <v>2007</v>
      </c>
      <c r="B1180" s="639">
        <v>142</v>
      </c>
      <c r="C1180" s="304" t="s">
        <v>2522</v>
      </c>
      <c r="D1180" s="113" t="s">
        <v>2117</v>
      </c>
      <c r="E1180" s="113" t="s">
        <v>2523</v>
      </c>
      <c r="F1180" s="293" t="s">
        <v>2524</v>
      </c>
      <c r="G1180" s="110" t="s">
        <v>200</v>
      </c>
      <c r="H1180" s="215" t="s">
        <v>2137</v>
      </c>
      <c r="I1180" s="110" t="s">
        <v>200</v>
      </c>
      <c r="J1180" s="282">
        <v>1</v>
      </c>
      <c r="K1180" s="500" t="s">
        <v>4073</v>
      </c>
      <c r="L1180" s="674">
        <v>265000</v>
      </c>
      <c r="M1180" s="111">
        <v>2017</v>
      </c>
      <c r="N1180" s="111" t="s">
        <v>188</v>
      </c>
      <c r="O1180" s="611">
        <f t="shared" si="144"/>
        <v>265000</v>
      </c>
      <c r="P1180" s="111" t="s">
        <v>98</v>
      </c>
      <c r="Q1180" s="110" t="s">
        <v>200</v>
      </c>
      <c r="R1180" s="110" t="s">
        <v>200</v>
      </c>
      <c r="S1180" s="1084"/>
    </row>
    <row r="1181" spans="1:19" s="47" customFormat="1" ht="24.95" customHeight="1">
      <c r="A1181" s="518" t="s">
        <v>2007</v>
      </c>
      <c r="B1181" s="639"/>
      <c r="C1181" s="304" t="s">
        <v>2522</v>
      </c>
      <c r="D1181" s="113" t="s">
        <v>2117</v>
      </c>
      <c r="E1181" s="113" t="s">
        <v>2523</v>
      </c>
      <c r="F1181" s="293" t="s">
        <v>2524</v>
      </c>
      <c r="G1181" s="110" t="s">
        <v>200</v>
      </c>
      <c r="H1181" s="215" t="s">
        <v>2137</v>
      </c>
      <c r="I1181" s="110" t="s">
        <v>200</v>
      </c>
      <c r="J1181" s="282">
        <v>1</v>
      </c>
      <c r="K1181" s="500" t="s">
        <v>4073</v>
      </c>
      <c r="L1181" s="674">
        <v>265000</v>
      </c>
      <c r="M1181" s="111">
        <v>2017</v>
      </c>
      <c r="N1181" s="111" t="s">
        <v>188</v>
      </c>
      <c r="O1181" s="611">
        <f t="shared" ref="O1181:O1182" si="157">L1181*J1181</f>
        <v>265000</v>
      </c>
      <c r="P1181" s="111" t="s">
        <v>98</v>
      </c>
      <c r="Q1181" s="110" t="s">
        <v>200</v>
      </c>
      <c r="R1181" s="110" t="s">
        <v>200</v>
      </c>
      <c r="S1181" s="1084"/>
    </row>
    <row r="1182" spans="1:19" s="47" customFormat="1" ht="24.95" customHeight="1">
      <c r="A1182" s="518" t="s">
        <v>2007</v>
      </c>
      <c r="B1182" s="639"/>
      <c r="C1182" s="304" t="s">
        <v>2522</v>
      </c>
      <c r="D1182" s="113" t="s">
        <v>2117</v>
      </c>
      <c r="E1182" s="113" t="s">
        <v>2523</v>
      </c>
      <c r="F1182" s="293" t="s">
        <v>2524</v>
      </c>
      <c r="G1182" s="110" t="s">
        <v>200</v>
      </c>
      <c r="H1182" s="215" t="s">
        <v>2137</v>
      </c>
      <c r="I1182" s="110" t="s">
        <v>200</v>
      </c>
      <c r="J1182" s="282">
        <v>1</v>
      </c>
      <c r="K1182" s="500" t="s">
        <v>4073</v>
      </c>
      <c r="L1182" s="674">
        <v>265000</v>
      </c>
      <c r="M1182" s="111">
        <v>2017</v>
      </c>
      <c r="N1182" s="111" t="s">
        <v>188</v>
      </c>
      <c r="O1182" s="611">
        <f t="shared" si="157"/>
        <v>265000</v>
      </c>
      <c r="P1182" s="111" t="s">
        <v>98</v>
      </c>
      <c r="Q1182" s="110" t="s">
        <v>200</v>
      </c>
      <c r="R1182" s="110" t="s">
        <v>200</v>
      </c>
      <c r="S1182" s="1084"/>
    </row>
    <row r="1183" spans="1:19" s="47" customFormat="1" ht="24.95" customHeight="1">
      <c r="A1183" s="518" t="s">
        <v>2007</v>
      </c>
      <c r="B1183" s="639">
        <v>143</v>
      </c>
      <c r="C1183" s="304" t="s">
        <v>2525</v>
      </c>
      <c r="D1183" s="113" t="s">
        <v>2117</v>
      </c>
      <c r="E1183" s="113" t="s">
        <v>2526</v>
      </c>
      <c r="F1183" s="293" t="s">
        <v>2524</v>
      </c>
      <c r="G1183" s="110" t="s">
        <v>200</v>
      </c>
      <c r="H1183" s="215" t="s">
        <v>2137</v>
      </c>
      <c r="I1183" s="110" t="s">
        <v>200</v>
      </c>
      <c r="J1183" s="282">
        <v>1</v>
      </c>
      <c r="K1183" s="500" t="s">
        <v>4073</v>
      </c>
      <c r="L1183" s="674">
        <v>72000</v>
      </c>
      <c r="M1183" s="111">
        <v>2017</v>
      </c>
      <c r="N1183" s="111" t="s">
        <v>188</v>
      </c>
      <c r="O1183" s="611">
        <f t="shared" si="144"/>
        <v>72000</v>
      </c>
      <c r="P1183" s="111" t="s">
        <v>98</v>
      </c>
      <c r="Q1183" s="110" t="s">
        <v>200</v>
      </c>
      <c r="R1183" s="110" t="s">
        <v>200</v>
      </c>
      <c r="S1183" s="1084"/>
    </row>
    <row r="1184" spans="1:19" s="47" customFormat="1" ht="24.95" customHeight="1">
      <c r="A1184" s="518" t="s">
        <v>2007</v>
      </c>
      <c r="B1184" s="639"/>
      <c r="C1184" s="304" t="s">
        <v>2525</v>
      </c>
      <c r="D1184" s="113" t="s">
        <v>2117</v>
      </c>
      <c r="E1184" s="113" t="s">
        <v>2526</v>
      </c>
      <c r="F1184" s="293" t="s">
        <v>2524</v>
      </c>
      <c r="G1184" s="110" t="s">
        <v>200</v>
      </c>
      <c r="H1184" s="215" t="s">
        <v>2137</v>
      </c>
      <c r="I1184" s="110" t="s">
        <v>200</v>
      </c>
      <c r="J1184" s="282">
        <v>1</v>
      </c>
      <c r="K1184" s="500" t="s">
        <v>4073</v>
      </c>
      <c r="L1184" s="674">
        <v>72000</v>
      </c>
      <c r="M1184" s="111">
        <v>2017</v>
      </c>
      <c r="N1184" s="111" t="s">
        <v>188</v>
      </c>
      <c r="O1184" s="611">
        <f t="shared" ref="O1184:O1185" si="158">L1184*J1184</f>
        <v>72000</v>
      </c>
      <c r="P1184" s="111" t="s">
        <v>98</v>
      </c>
      <c r="Q1184" s="110" t="s">
        <v>200</v>
      </c>
      <c r="R1184" s="110" t="s">
        <v>200</v>
      </c>
      <c r="S1184" s="1084"/>
    </row>
    <row r="1185" spans="1:19" s="47" customFormat="1" ht="24.95" customHeight="1">
      <c r="A1185" s="518" t="s">
        <v>2007</v>
      </c>
      <c r="B1185" s="639"/>
      <c r="C1185" s="304" t="s">
        <v>2525</v>
      </c>
      <c r="D1185" s="113" t="s">
        <v>2117</v>
      </c>
      <c r="E1185" s="113" t="s">
        <v>2526</v>
      </c>
      <c r="F1185" s="293" t="s">
        <v>2524</v>
      </c>
      <c r="G1185" s="110" t="s">
        <v>200</v>
      </c>
      <c r="H1185" s="215" t="s">
        <v>2137</v>
      </c>
      <c r="I1185" s="110" t="s">
        <v>200</v>
      </c>
      <c r="J1185" s="282">
        <v>1</v>
      </c>
      <c r="K1185" s="500" t="s">
        <v>4073</v>
      </c>
      <c r="L1185" s="674">
        <v>72000</v>
      </c>
      <c r="M1185" s="111">
        <v>2017</v>
      </c>
      <c r="N1185" s="111" t="s">
        <v>188</v>
      </c>
      <c r="O1185" s="611">
        <f t="shared" si="158"/>
        <v>72000</v>
      </c>
      <c r="P1185" s="111" t="s">
        <v>98</v>
      </c>
      <c r="Q1185" s="110" t="s">
        <v>200</v>
      </c>
      <c r="R1185" s="110" t="s">
        <v>200</v>
      </c>
      <c r="S1185" s="1084"/>
    </row>
    <row r="1186" spans="1:19" s="47" customFormat="1" ht="24.95" customHeight="1">
      <c r="A1186" s="518" t="s">
        <v>2007</v>
      </c>
      <c r="B1186" s="639">
        <v>144</v>
      </c>
      <c r="C1186" s="304" t="s">
        <v>2527</v>
      </c>
      <c r="D1186" s="113" t="s">
        <v>2117</v>
      </c>
      <c r="E1186" s="113" t="s">
        <v>2528</v>
      </c>
      <c r="F1186" s="293" t="s">
        <v>2524</v>
      </c>
      <c r="G1186" s="110" t="s">
        <v>200</v>
      </c>
      <c r="H1186" s="215" t="s">
        <v>2137</v>
      </c>
      <c r="I1186" s="110" t="s">
        <v>200</v>
      </c>
      <c r="J1186" s="282">
        <v>1</v>
      </c>
      <c r="K1186" s="500" t="s">
        <v>4073</v>
      </c>
      <c r="L1186" s="674">
        <v>90000</v>
      </c>
      <c r="M1186" s="111">
        <v>2017</v>
      </c>
      <c r="N1186" s="111" t="s">
        <v>188</v>
      </c>
      <c r="O1186" s="611">
        <f t="shared" si="144"/>
        <v>90000</v>
      </c>
      <c r="P1186" s="111" t="s">
        <v>98</v>
      </c>
      <c r="Q1186" s="110" t="s">
        <v>200</v>
      </c>
      <c r="R1186" s="110" t="s">
        <v>200</v>
      </c>
      <c r="S1186" s="1084"/>
    </row>
    <row r="1187" spans="1:19" s="47" customFormat="1" ht="24.95" customHeight="1">
      <c r="A1187" s="518" t="s">
        <v>2007</v>
      </c>
      <c r="B1187" s="639"/>
      <c r="C1187" s="304" t="s">
        <v>2527</v>
      </c>
      <c r="D1187" s="113" t="s">
        <v>2117</v>
      </c>
      <c r="E1187" s="113" t="s">
        <v>2528</v>
      </c>
      <c r="F1187" s="293" t="s">
        <v>2524</v>
      </c>
      <c r="G1187" s="110" t="s">
        <v>200</v>
      </c>
      <c r="H1187" s="215" t="s">
        <v>2137</v>
      </c>
      <c r="I1187" s="110" t="s">
        <v>200</v>
      </c>
      <c r="J1187" s="282">
        <v>1</v>
      </c>
      <c r="K1187" s="500" t="s">
        <v>4073</v>
      </c>
      <c r="L1187" s="674">
        <v>90000</v>
      </c>
      <c r="M1187" s="111">
        <v>2017</v>
      </c>
      <c r="N1187" s="111" t="s">
        <v>188</v>
      </c>
      <c r="O1187" s="611">
        <f t="shared" ref="O1187:O1188" si="159">L1187*J1187</f>
        <v>90000</v>
      </c>
      <c r="P1187" s="111" t="s">
        <v>98</v>
      </c>
      <c r="Q1187" s="110" t="s">
        <v>200</v>
      </c>
      <c r="R1187" s="110" t="s">
        <v>200</v>
      </c>
      <c r="S1187" s="1084"/>
    </row>
    <row r="1188" spans="1:19" s="47" customFormat="1" ht="24.95" customHeight="1">
      <c r="A1188" s="518" t="s">
        <v>2007</v>
      </c>
      <c r="B1188" s="639"/>
      <c r="C1188" s="304" t="s">
        <v>2527</v>
      </c>
      <c r="D1188" s="113" t="s">
        <v>2117</v>
      </c>
      <c r="E1188" s="113" t="s">
        <v>2528</v>
      </c>
      <c r="F1188" s="293" t="s">
        <v>2524</v>
      </c>
      <c r="G1188" s="110" t="s">
        <v>200</v>
      </c>
      <c r="H1188" s="215" t="s">
        <v>2137</v>
      </c>
      <c r="I1188" s="110" t="s">
        <v>200</v>
      </c>
      <c r="J1188" s="282">
        <v>1</v>
      </c>
      <c r="K1188" s="500" t="s">
        <v>4073</v>
      </c>
      <c r="L1188" s="674">
        <v>90000</v>
      </c>
      <c r="M1188" s="111">
        <v>2017</v>
      </c>
      <c r="N1188" s="111" t="s">
        <v>188</v>
      </c>
      <c r="O1188" s="611">
        <f t="shared" si="159"/>
        <v>90000</v>
      </c>
      <c r="P1188" s="111" t="s">
        <v>98</v>
      </c>
      <c r="Q1188" s="110" t="s">
        <v>200</v>
      </c>
      <c r="R1188" s="110" t="s">
        <v>200</v>
      </c>
      <c r="S1188" s="1084"/>
    </row>
    <row r="1189" spans="1:19" s="47" customFormat="1" ht="24.95" customHeight="1">
      <c r="A1189" s="518" t="s">
        <v>2007</v>
      </c>
      <c r="B1189" s="639">
        <v>145</v>
      </c>
      <c r="C1189" s="304" t="s">
        <v>2529</v>
      </c>
      <c r="D1189" s="113" t="s">
        <v>2117</v>
      </c>
      <c r="E1189" s="113" t="s">
        <v>2530</v>
      </c>
      <c r="F1189" s="293" t="s">
        <v>2524</v>
      </c>
      <c r="G1189" s="110" t="s">
        <v>200</v>
      </c>
      <c r="H1189" s="215" t="s">
        <v>2137</v>
      </c>
      <c r="I1189" s="110" t="s">
        <v>200</v>
      </c>
      <c r="J1189" s="282">
        <v>1</v>
      </c>
      <c r="K1189" s="500" t="s">
        <v>4073</v>
      </c>
      <c r="L1189" s="674">
        <v>81000</v>
      </c>
      <c r="M1189" s="111">
        <v>2017</v>
      </c>
      <c r="N1189" s="111" t="s">
        <v>188</v>
      </c>
      <c r="O1189" s="611">
        <f t="shared" si="144"/>
        <v>81000</v>
      </c>
      <c r="P1189" s="111" t="s">
        <v>98</v>
      </c>
      <c r="Q1189" s="110" t="s">
        <v>200</v>
      </c>
      <c r="R1189" s="110" t="s">
        <v>200</v>
      </c>
      <c r="S1189" s="1084"/>
    </row>
    <row r="1190" spans="1:19" s="47" customFormat="1" ht="24.95" customHeight="1">
      <c r="A1190" s="518" t="s">
        <v>2007</v>
      </c>
      <c r="B1190" s="639"/>
      <c r="C1190" s="304" t="s">
        <v>2529</v>
      </c>
      <c r="D1190" s="113" t="s">
        <v>2117</v>
      </c>
      <c r="E1190" s="113" t="s">
        <v>2530</v>
      </c>
      <c r="F1190" s="293" t="s">
        <v>2524</v>
      </c>
      <c r="G1190" s="110" t="s">
        <v>200</v>
      </c>
      <c r="H1190" s="215" t="s">
        <v>2137</v>
      </c>
      <c r="I1190" s="110" t="s">
        <v>200</v>
      </c>
      <c r="J1190" s="282">
        <v>1</v>
      </c>
      <c r="K1190" s="500" t="s">
        <v>4073</v>
      </c>
      <c r="L1190" s="674">
        <v>81000</v>
      </c>
      <c r="M1190" s="111">
        <v>2017</v>
      </c>
      <c r="N1190" s="111" t="s">
        <v>188</v>
      </c>
      <c r="O1190" s="611">
        <f t="shared" ref="O1190:O1191" si="160">L1190*J1190</f>
        <v>81000</v>
      </c>
      <c r="P1190" s="111" t="s">
        <v>98</v>
      </c>
      <c r="Q1190" s="110" t="s">
        <v>200</v>
      </c>
      <c r="R1190" s="110" t="s">
        <v>200</v>
      </c>
      <c r="S1190" s="1084"/>
    </row>
    <row r="1191" spans="1:19" s="47" customFormat="1" ht="24.95" customHeight="1">
      <c r="A1191" s="518" t="s">
        <v>2007</v>
      </c>
      <c r="B1191" s="639"/>
      <c r="C1191" s="304" t="s">
        <v>2529</v>
      </c>
      <c r="D1191" s="113" t="s">
        <v>2117</v>
      </c>
      <c r="E1191" s="113" t="s">
        <v>2530</v>
      </c>
      <c r="F1191" s="293" t="s">
        <v>2524</v>
      </c>
      <c r="G1191" s="110" t="s">
        <v>200</v>
      </c>
      <c r="H1191" s="215" t="s">
        <v>2137</v>
      </c>
      <c r="I1191" s="110" t="s">
        <v>200</v>
      </c>
      <c r="J1191" s="282">
        <v>1</v>
      </c>
      <c r="K1191" s="500" t="s">
        <v>4073</v>
      </c>
      <c r="L1191" s="674">
        <v>81000</v>
      </c>
      <c r="M1191" s="111">
        <v>2017</v>
      </c>
      <c r="N1191" s="111" t="s">
        <v>188</v>
      </c>
      <c r="O1191" s="611">
        <f t="shared" si="160"/>
        <v>81000</v>
      </c>
      <c r="P1191" s="111" t="s">
        <v>98</v>
      </c>
      <c r="Q1191" s="110" t="s">
        <v>200</v>
      </c>
      <c r="R1191" s="110" t="s">
        <v>200</v>
      </c>
      <c r="S1191" s="1084"/>
    </row>
    <row r="1192" spans="1:19" s="47" customFormat="1" ht="24.95" customHeight="1">
      <c r="A1192" s="518" t="s">
        <v>2007</v>
      </c>
      <c r="B1192" s="639">
        <v>146</v>
      </c>
      <c r="C1192" s="304" t="s">
        <v>2531</v>
      </c>
      <c r="D1192" s="113" t="s">
        <v>2117</v>
      </c>
      <c r="E1192" s="113" t="s">
        <v>2532</v>
      </c>
      <c r="F1192" s="293" t="s">
        <v>2533</v>
      </c>
      <c r="G1192" s="110" t="s">
        <v>200</v>
      </c>
      <c r="H1192" s="215" t="s">
        <v>2306</v>
      </c>
      <c r="I1192" s="110" t="s">
        <v>200</v>
      </c>
      <c r="J1192" s="282">
        <v>1</v>
      </c>
      <c r="K1192" s="500" t="s">
        <v>4073</v>
      </c>
      <c r="L1192" s="674">
        <v>81000</v>
      </c>
      <c r="M1192" s="111">
        <v>2017</v>
      </c>
      <c r="N1192" s="111" t="s">
        <v>188</v>
      </c>
      <c r="O1192" s="611">
        <f t="shared" si="144"/>
        <v>81000</v>
      </c>
      <c r="P1192" s="111" t="s">
        <v>98</v>
      </c>
      <c r="Q1192" s="110" t="s">
        <v>200</v>
      </c>
      <c r="R1192" s="110" t="s">
        <v>200</v>
      </c>
      <c r="S1192" s="1084"/>
    </row>
    <row r="1193" spans="1:19" s="47" customFormat="1" ht="24.95" customHeight="1">
      <c r="A1193" s="518" t="s">
        <v>2007</v>
      </c>
      <c r="B1193" s="639"/>
      <c r="C1193" s="304" t="s">
        <v>2531</v>
      </c>
      <c r="D1193" s="113" t="s">
        <v>2117</v>
      </c>
      <c r="E1193" s="113" t="s">
        <v>2532</v>
      </c>
      <c r="F1193" s="293" t="s">
        <v>2533</v>
      </c>
      <c r="G1193" s="110" t="s">
        <v>200</v>
      </c>
      <c r="H1193" s="215" t="s">
        <v>2306</v>
      </c>
      <c r="I1193" s="110" t="s">
        <v>200</v>
      </c>
      <c r="J1193" s="282">
        <v>1</v>
      </c>
      <c r="K1193" s="500" t="s">
        <v>4073</v>
      </c>
      <c r="L1193" s="674">
        <v>81000</v>
      </c>
      <c r="M1193" s="111">
        <v>2017</v>
      </c>
      <c r="N1193" s="111" t="s">
        <v>188</v>
      </c>
      <c r="O1193" s="611">
        <f t="shared" ref="O1193:O1194" si="161">L1193*J1193</f>
        <v>81000</v>
      </c>
      <c r="P1193" s="111" t="s">
        <v>98</v>
      </c>
      <c r="Q1193" s="110" t="s">
        <v>200</v>
      </c>
      <c r="R1193" s="110" t="s">
        <v>200</v>
      </c>
      <c r="S1193" s="1084"/>
    </row>
    <row r="1194" spans="1:19" s="47" customFormat="1" ht="24.95" customHeight="1">
      <c r="A1194" s="518" t="s">
        <v>2007</v>
      </c>
      <c r="B1194" s="639"/>
      <c r="C1194" s="304" t="s">
        <v>2531</v>
      </c>
      <c r="D1194" s="113" t="s">
        <v>2117</v>
      </c>
      <c r="E1194" s="113" t="s">
        <v>2532</v>
      </c>
      <c r="F1194" s="293" t="s">
        <v>2533</v>
      </c>
      <c r="G1194" s="110" t="s">
        <v>200</v>
      </c>
      <c r="H1194" s="215" t="s">
        <v>2306</v>
      </c>
      <c r="I1194" s="110" t="s">
        <v>200</v>
      </c>
      <c r="J1194" s="282">
        <v>1</v>
      </c>
      <c r="K1194" s="500" t="s">
        <v>4073</v>
      </c>
      <c r="L1194" s="674">
        <v>81000</v>
      </c>
      <c r="M1194" s="111">
        <v>2017</v>
      </c>
      <c r="N1194" s="111" t="s">
        <v>188</v>
      </c>
      <c r="O1194" s="611">
        <f t="shared" si="161"/>
        <v>81000</v>
      </c>
      <c r="P1194" s="111" t="s">
        <v>98</v>
      </c>
      <c r="Q1194" s="110" t="s">
        <v>200</v>
      </c>
      <c r="R1194" s="110" t="s">
        <v>200</v>
      </c>
      <c r="S1194" s="1084"/>
    </row>
    <row r="1195" spans="1:19" s="47" customFormat="1" ht="24.95" customHeight="1">
      <c r="A1195" s="518" t="s">
        <v>2007</v>
      </c>
      <c r="B1195" s="639">
        <v>147</v>
      </c>
      <c r="C1195" s="304" t="s">
        <v>2534</v>
      </c>
      <c r="D1195" s="113" t="s">
        <v>2117</v>
      </c>
      <c r="E1195" s="113" t="s">
        <v>2535</v>
      </c>
      <c r="F1195" s="293" t="s">
        <v>2518</v>
      </c>
      <c r="G1195" s="110" t="s">
        <v>200</v>
      </c>
      <c r="H1195" s="215" t="s">
        <v>2137</v>
      </c>
      <c r="I1195" s="110" t="s">
        <v>200</v>
      </c>
      <c r="J1195" s="282">
        <v>1</v>
      </c>
      <c r="K1195" s="500" t="s">
        <v>4073</v>
      </c>
      <c r="L1195" s="674">
        <v>99000</v>
      </c>
      <c r="M1195" s="111">
        <v>2017</v>
      </c>
      <c r="N1195" s="111" t="s">
        <v>188</v>
      </c>
      <c r="O1195" s="611">
        <f t="shared" si="144"/>
        <v>99000</v>
      </c>
      <c r="P1195" s="111" t="s">
        <v>98</v>
      </c>
      <c r="Q1195" s="110" t="s">
        <v>200</v>
      </c>
      <c r="R1195" s="110" t="s">
        <v>200</v>
      </c>
      <c r="S1195" s="1084"/>
    </row>
    <row r="1196" spans="1:19" s="47" customFormat="1" ht="24.95" customHeight="1">
      <c r="A1196" s="518" t="s">
        <v>2007</v>
      </c>
      <c r="B1196" s="639"/>
      <c r="C1196" s="304" t="s">
        <v>2534</v>
      </c>
      <c r="D1196" s="113" t="s">
        <v>2117</v>
      </c>
      <c r="E1196" s="113" t="s">
        <v>2535</v>
      </c>
      <c r="F1196" s="293" t="s">
        <v>2518</v>
      </c>
      <c r="G1196" s="110" t="s">
        <v>200</v>
      </c>
      <c r="H1196" s="215" t="s">
        <v>2137</v>
      </c>
      <c r="I1196" s="110" t="s">
        <v>200</v>
      </c>
      <c r="J1196" s="282">
        <v>1</v>
      </c>
      <c r="K1196" s="500" t="s">
        <v>4073</v>
      </c>
      <c r="L1196" s="674">
        <v>99000</v>
      </c>
      <c r="M1196" s="111">
        <v>2017</v>
      </c>
      <c r="N1196" s="111" t="s">
        <v>188</v>
      </c>
      <c r="O1196" s="611">
        <f t="shared" ref="O1196:O1197" si="162">L1196*J1196</f>
        <v>99000</v>
      </c>
      <c r="P1196" s="111" t="s">
        <v>98</v>
      </c>
      <c r="Q1196" s="110" t="s">
        <v>200</v>
      </c>
      <c r="R1196" s="110" t="s">
        <v>200</v>
      </c>
      <c r="S1196" s="1084"/>
    </row>
    <row r="1197" spans="1:19" s="47" customFormat="1" ht="24.95" customHeight="1">
      <c r="A1197" s="518" t="s">
        <v>2007</v>
      </c>
      <c r="B1197" s="639"/>
      <c r="C1197" s="304" t="s">
        <v>2534</v>
      </c>
      <c r="D1197" s="113" t="s">
        <v>2117</v>
      </c>
      <c r="E1197" s="113" t="s">
        <v>2535</v>
      </c>
      <c r="F1197" s="293" t="s">
        <v>2518</v>
      </c>
      <c r="G1197" s="110" t="s">
        <v>200</v>
      </c>
      <c r="H1197" s="215" t="s">
        <v>2137</v>
      </c>
      <c r="I1197" s="110" t="s">
        <v>200</v>
      </c>
      <c r="J1197" s="282">
        <v>1</v>
      </c>
      <c r="K1197" s="500" t="s">
        <v>4073</v>
      </c>
      <c r="L1197" s="674">
        <v>99000</v>
      </c>
      <c r="M1197" s="111">
        <v>2017</v>
      </c>
      <c r="N1197" s="111" t="s">
        <v>188</v>
      </c>
      <c r="O1197" s="611">
        <f t="shared" si="162"/>
        <v>99000</v>
      </c>
      <c r="P1197" s="111" t="s">
        <v>98</v>
      </c>
      <c r="Q1197" s="110" t="s">
        <v>200</v>
      </c>
      <c r="R1197" s="110" t="s">
        <v>200</v>
      </c>
      <c r="S1197" s="1084"/>
    </row>
    <row r="1198" spans="1:19" s="47" customFormat="1" ht="24.95" customHeight="1">
      <c r="A1198" s="518" t="s">
        <v>2007</v>
      </c>
      <c r="B1198" s="639">
        <v>148</v>
      </c>
      <c r="C1198" s="304" t="s">
        <v>2536</v>
      </c>
      <c r="D1198" s="113" t="s">
        <v>2117</v>
      </c>
      <c r="E1198" s="113" t="s">
        <v>2537</v>
      </c>
      <c r="F1198" s="293" t="s">
        <v>2538</v>
      </c>
      <c r="G1198" s="110" t="s">
        <v>200</v>
      </c>
      <c r="H1198" s="215" t="s">
        <v>2137</v>
      </c>
      <c r="I1198" s="110" t="s">
        <v>200</v>
      </c>
      <c r="J1198" s="282">
        <v>1</v>
      </c>
      <c r="K1198" s="500" t="s">
        <v>4073</v>
      </c>
      <c r="L1198" s="674">
        <v>147000</v>
      </c>
      <c r="M1198" s="111">
        <v>2017</v>
      </c>
      <c r="N1198" s="111" t="s">
        <v>188</v>
      </c>
      <c r="O1198" s="611">
        <f t="shared" si="144"/>
        <v>147000</v>
      </c>
      <c r="P1198" s="111" t="s">
        <v>98</v>
      </c>
      <c r="Q1198" s="110" t="s">
        <v>200</v>
      </c>
      <c r="R1198" s="110" t="s">
        <v>200</v>
      </c>
      <c r="S1198" s="1018"/>
    </row>
    <row r="1199" spans="1:19" s="47" customFormat="1" ht="24.95" customHeight="1">
      <c r="A1199" s="518" t="s">
        <v>2007</v>
      </c>
      <c r="B1199" s="639"/>
      <c r="C1199" s="304" t="s">
        <v>2536</v>
      </c>
      <c r="D1199" s="113" t="s">
        <v>2117</v>
      </c>
      <c r="E1199" s="113" t="s">
        <v>2537</v>
      </c>
      <c r="F1199" s="293" t="s">
        <v>2538</v>
      </c>
      <c r="G1199" s="110" t="s">
        <v>200</v>
      </c>
      <c r="H1199" s="215" t="s">
        <v>2137</v>
      </c>
      <c r="I1199" s="110" t="s">
        <v>200</v>
      </c>
      <c r="J1199" s="282">
        <v>1</v>
      </c>
      <c r="K1199" s="500" t="s">
        <v>4073</v>
      </c>
      <c r="L1199" s="674">
        <v>147000</v>
      </c>
      <c r="M1199" s="111">
        <v>2017</v>
      </c>
      <c r="N1199" s="111" t="s">
        <v>188</v>
      </c>
      <c r="O1199" s="611">
        <f t="shared" ref="O1199:O1200" si="163">L1199*J1199</f>
        <v>147000</v>
      </c>
      <c r="P1199" s="111" t="s">
        <v>98</v>
      </c>
      <c r="Q1199" s="110" t="s">
        <v>200</v>
      </c>
      <c r="R1199" s="110" t="s">
        <v>200</v>
      </c>
      <c r="S1199" s="1083" t="s">
        <v>2121</v>
      </c>
    </row>
    <row r="1200" spans="1:19" s="47" customFormat="1" ht="24.95" customHeight="1">
      <c r="A1200" s="518" t="s">
        <v>2007</v>
      </c>
      <c r="B1200" s="639"/>
      <c r="C1200" s="304" t="s">
        <v>2536</v>
      </c>
      <c r="D1200" s="113" t="s">
        <v>2117</v>
      </c>
      <c r="E1200" s="113" t="s">
        <v>2537</v>
      </c>
      <c r="F1200" s="293" t="s">
        <v>2538</v>
      </c>
      <c r="G1200" s="110" t="s">
        <v>200</v>
      </c>
      <c r="H1200" s="215" t="s">
        <v>2137</v>
      </c>
      <c r="I1200" s="110" t="s">
        <v>200</v>
      </c>
      <c r="J1200" s="282">
        <v>1</v>
      </c>
      <c r="K1200" s="500" t="s">
        <v>4073</v>
      </c>
      <c r="L1200" s="674">
        <v>147000</v>
      </c>
      <c r="M1200" s="111">
        <v>2017</v>
      </c>
      <c r="N1200" s="111" t="s">
        <v>188</v>
      </c>
      <c r="O1200" s="611">
        <f t="shared" si="163"/>
        <v>147000</v>
      </c>
      <c r="P1200" s="111" t="s">
        <v>98</v>
      </c>
      <c r="Q1200" s="110" t="s">
        <v>200</v>
      </c>
      <c r="R1200" s="110" t="s">
        <v>200</v>
      </c>
      <c r="S1200" s="1084"/>
    </row>
    <row r="1201" spans="1:19" s="47" customFormat="1" ht="24.95" customHeight="1">
      <c r="A1201" s="518" t="s">
        <v>2007</v>
      </c>
      <c r="B1201" s="639">
        <v>149</v>
      </c>
      <c r="C1201" s="304" t="s">
        <v>2539</v>
      </c>
      <c r="D1201" s="113" t="s">
        <v>2117</v>
      </c>
      <c r="E1201" s="113" t="s">
        <v>2540</v>
      </c>
      <c r="F1201" s="293" t="s">
        <v>2524</v>
      </c>
      <c r="G1201" s="110" t="s">
        <v>200</v>
      </c>
      <c r="H1201" s="215" t="s">
        <v>2137</v>
      </c>
      <c r="I1201" s="110" t="s">
        <v>200</v>
      </c>
      <c r="J1201" s="282">
        <v>1</v>
      </c>
      <c r="K1201" s="500" t="s">
        <v>4073</v>
      </c>
      <c r="L1201" s="674">
        <v>81000</v>
      </c>
      <c r="M1201" s="111">
        <v>2017</v>
      </c>
      <c r="N1201" s="111" t="s">
        <v>188</v>
      </c>
      <c r="O1201" s="611">
        <f t="shared" si="144"/>
        <v>81000</v>
      </c>
      <c r="P1201" s="111" t="s">
        <v>98</v>
      </c>
      <c r="Q1201" s="110" t="s">
        <v>200</v>
      </c>
      <c r="R1201" s="110" t="s">
        <v>200</v>
      </c>
      <c r="S1201" s="1084"/>
    </row>
    <row r="1202" spans="1:19" s="47" customFormat="1" ht="24.95" customHeight="1">
      <c r="A1202" s="518" t="s">
        <v>2007</v>
      </c>
      <c r="B1202" s="639"/>
      <c r="C1202" s="304" t="s">
        <v>2539</v>
      </c>
      <c r="D1202" s="113" t="s">
        <v>2117</v>
      </c>
      <c r="E1202" s="113" t="s">
        <v>2540</v>
      </c>
      <c r="F1202" s="293" t="s">
        <v>2524</v>
      </c>
      <c r="G1202" s="110" t="s">
        <v>200</v>
      </c>
      <c r="H1202" s="215" t="s">
        <v>2137</v>
      </c>
      <c r="I1202" s="110" t="s">
        <v>200</v>
      </c>
      <c r="J1202" s="282">
        <v>1</v>
      </c>
      <c r="K1202" s="500" t="s">
        <v>4073</v>
      </c>
      <c r="L1202" s="674">
        <v>81000</v>
      </c>
      <c r="M1202" s="111">
        <v>2017</v>
      </c>
      <c r="N1202" s="111" t="s">
        <v>188</v>
      </c>
      <c r="O1202" s="611">
        <f t="shared" ref="O1202:O1203" si="164">L1202*J1202</f>
        <v>81000</v>
      </c>
      <c r="P1202" s="111" t="s">
        <v>98</v>
      </c>
      <c r="Q1202" s="110" t="s">
        <v>200</v>
      </c>
      <c r="R1202" s="110" t="s">
        <v>200</v>
      </c>
      <c r="S1202" s="1084"/>
    </row>
    <row r="1203" spans="1:19" s="47" customFormat="1" ht="24.95" customHeight="1">
      <c r="A1203" s="518" t="s">
        <v>2007</v>
      </c>
      <c r="B1203" s="639"/>
      <c r="C1203" s="304" t="s">
        <v>2539</v>
      </c>
      <c r="D1203" s="113" t="s">
        <v>2117</v>
      </c>
      <c r="E1203" s="113" t="s">
        <v>2540</v>
      </c>
      <c r="F1203" s="293" t="s">
        <v>2524</v>
      </c>
      <c r="G1203" s="110" t="s">
        <v>200</v>
      </c>
      <c r="H1203" s="215" t="s">
        <v>2137</v>
      </c>
      <c r="I1203" s="110" t="s">
        <v>200</v>
      </c>
      <c r="J1203" s="282">
        <v>1</v>
      </c>
      <c r="K1203" s="500" t="s">
        <v>4073</v>
      </c>
      <c r="L1203" s="674">
        <v>81000</v>
      </c>
      <c r="M1203" s="111">
        <v>2017</v>
      </c>
      <c r="N1203" s="111" t="s">
        <v>188</v>
      </c>
      <c r="O1203" s="611">
        <f t="shared" si="164"/>
        <v>81000</v>
      </c>
      <c r="P1203" s="111" t="s">
        <v>98</v>
      </c>
      <c r="Q1203" s="110" t="s">
        <v>200</v>
      </c>
      <c r="R1203" s="110" t="s">
        <v>200</v>
      </c>
      <c r="S1203" s="1084"/>
    </row>
    <row r="1204" spans="1:19" s="47" customFormat="1" ht="24.95" customHeight="1">
      <c r="A1204" s="518" t="s">
        <v>2007</v>
      </c>
      <c r="B1204" s="639">
        <v>150</v>
      </c>
      <c r="C1204" s="304" t="s">
        <v>2541</v>
      </c>
      <c r="D1204" s="113" t="s">
        <v>2117</v>
      </c>
      <c r="E1204" s="113" t="s">
        <v>2542</v>
      </c>
      <c r="F1204" s="293" t="s">
        <v>2524</v>
      </c>
      <c r="G1204" s="110" t="s">
        <v>200</v>
      </c>
      <c r="H1204" s="215" t="s">
        <v>2137</v>
      </c>
      <c r="I1204" s="110" t="s">
        <v>200</v>
      </c>
      <c r="J1204" s="282">
        <v>1</v>
      </c>
      <c r="K1204" s="500" t="s">
        <v>4073</v>
      </c>
      <c r="L1204" s="674">
        <v>72000</v>
      </c>
      <c r="M1204" s="111">
        <v>2017</v>
      </c>
      <c r="N1204" s="111" t="s">
        <v>188</v>
      </c>
      <c r="O1204" s="611">
        <f t="shared" si="144"/>
        <v>72000</v>
      </c>
      <c r="P1204" s="111" t="s">
        <v>98</v>
      </c>
      <c r="Q1204" s="110" t="s">
        <v>200</v>
      </c>
      <c r="R1204" s="110" t="s">
        <v>200</v>
      </c>
      <c r="S1204" s="1084"/>
    </row>
    <row r="1205" spans="1:19" s="47" customFormat="1" ht="24.95" customHeight="1">
      <c r="A1205" s="518" t="s">
        <v>2007</v>
      </c>
      <c r="B1205" s="639"/>
      <c r="C1205" s="304" t="s">
        <v>2541</v>
      </c>
      <c r="D1205" s="113" t="s">
        <v>2117</v>
      </c>
      <c r="E1205" s="113" t="s">
        <v>2542</v>
      </c>
      <c r="F1205" s="293" t="s">
        <v>2524</v>
      </c>
      <c r="G1205" s="110" t="s">
        <v>200</v>
      </c>
      <c r="H1205" s="215" t="s">
        <v>2137</v>
      </c>
      <c r="I1205" s="110" t="s">
        <v>200</v>
      </c>
      <c r="J1205" s="282">
        <v>1</v>
      </c>
      <c r="K1205" s="500" t="s">
        <v>4073</v>
      </c>
      <c r="L1205" s="674">
        <v>72000</v>
      </c>
      <c r="M1205" s="111">
        <v>2017</v>
      </c>
      <c r="N1205" s="111" t="s">
        <v>188</v>
      </c>
      <c r="O1205" s="611">
        <f t="shared" ref="O1205:O1206" si="165">L1205*J1205</f>
        <v>72000</v>
      </c>
      <c r="P1205" s="111" t="s">
        <v>98</v>
      </c>
      <c r="Q1205" s="110" t="s">
        <v>200</v>
      </c>
      <c r="R1205" s="110" t="s">
        <v>200</v>
      </c>
      <c r="S1205" s="1084"/>
    </row>
    <row r="1206" spans="1:19" s="47" customFormat="1" ht="24.95" customHeight="1">
      <c r="A1206" s="518" t="s">
        <v>2007</v>
      </c>
      <c r="B1206" s="639"/>
      <c r="C1206" s="304" t="s">
        <v>2541</v>
      </c>
      <c r="D1206" s="113" t="s">
        <v>2117</v>
      </c>
      <c r="E1206" s="113" t="s">
        <v>2542</v>
      </c>
      <c r="F1206" s="293" t="s">
        <v>2524</v>
      </c>
      <c r="G1206" s="110" t="s">
        <v>200</v>
      </c>
      <c r="H1206" s="215" t="s">
        <v>2137</v>
      </c>
      <c r="I1206" s="110" t="s">
        <v>200</v>
      </c>
      <c r="J1206" s="282">
        <v>1</v>
      </c>
      <c r="K1206" s="500" t="s">
        <v>4073</v>
      </c>
      <c r="L1206" s="674">
        <v>72000</v>
      </c>
      <c r="M1206" s="111">
        <v>2017</v>
      </c>
      <c r="N1206" s="111" t="s">
        <v>188</v>
      </c>
      <c r="O1206" s="611">
        <f t="shared" si="165"/>
        <v>72000</v>
      </c>
      <c r="P1206" s="111" t="s">
        <v>98</v>
      </c>
      <c r="Q1206" s="110" t="s">
        <v>200</v>
      </c>
      <c r="R1206" s="110" t="s">
        <v>200</v>
      </c>
      <c r="S1206" s="1084"/>
    </row>
    <row r="1207" spans="1:19" s="47" customFormat="1" ht="24.95" customHeight="1">
      <c r="A1207" s="518" t="s">
        <v>2007</v>
      </c>
      <c r="B1207" s="639">
        <v>151</v>
      </c>
      <c r="C1207" s="304" t="s">
        <v>2543</v>
      </c>
      <c r="D1207" s="113" t="s">
        <v>2117</v>
      </c>
      <c r="E1207" s="113" t="s">
        <v>2544</v>
      </c>
      <c r="F1207" s="293" t="s">
        <v>2524</v>
      </c>
      <c r="G1207" s="110" t="s">
        <v>200</v>
      </c>
      <c r="H1207" s="215" t="s">
        <v>2137</v>
      </c>
      <c r="I1207" s="110" t="s">
        <v>200</v>
      </c>
      <c r="J1207" s="282">
        <v>1</v>
      </c>
      <c r="K1207" s="500" t="s">
        <v>4073</v>
      </c>
      <c r="L1207" s="674">
        <v>81000</v>
      </c>
      <c r="M1207" s="111">
        <v>2017</v>
      </c>
      <c r="N1207" s="111" t="s">
        <v>188</v>
      </c>
      <c r="O1207" s="611">
        <f t="shared" si="144"/>
        <v>81000</v>
      </c>
      <c r="P1207" s="111" t="s">
        <v>98</v>
      </c>
      <c r="Q1207" s="110" t="s">
        <v>200</v>
      </c>
      <c r="R1207" s="110" t="s">
        <v>200</v>
      </c>
      <c r="S1207" s="1084"/>
    </row>
    <row r="1208" spans="1:19" s="47" customFormat="1" ht="24.95" customHeight="1">
      <c r="A1208" s="518" t="s">
        <v>2007</v>
      </c>
      <c r="B1208" s="639"/>
      <c r="C1208" s="304" t="s">
        <v>2543</v>
      </c>
      <c r="D1208" s="113" t="s">
        <v>2117</v>
      </c>
      <c r="E1208" s="113" t="s">
        <v>2544</v>
      </c>
      <c r="F1208" s="293" t="s">
        <v>2524</v>
      </c>
      <c r="G1208" s="110" t="s">
        <v>200</v>
      </c>
      <c r="H1208" s="215" t="s">
        <v>2137</v>
      </c>
      <c r="I1208" s="110" t="s">
        <v>200</v>
      </c>
      <c r="J1208" s="282">
        <v>1</v>
      </c>
      <c r="K1208" s="500" t="s">
        <v>4073</v>
      </c>
      <c r="L1208" s="674">
        <v>81000</v>
      </c>
      <c r="M1208" s="111">
        <v>2017</v>
      </c>
      <c r="N1208" s="111" t="s">
        <v>188</v>
      </c>
      <c r="O1208" s="611">
        <f t="shared" ref="O1208:O1209" si="166">L1208*J1208</f>
        <v>81000</v>
      </c>
      <c r="P1208" s="111" t="s">
        <v>98</v>
      </c>
      <c r="Q1208" s="110" t="s">
        <v>200</v>
      </c>
      <c r="R1208" s="110" t="s">
        <v>200</v>
      </c>
      <c r="S1208" s="1084"/>
    </row>
    <row r="1209" spans="1:19" s="47" customFormat="1" ht="24.95" customHeight="1">
      <c r="A1209" s="518" t="s">
        <v>2007</v>
      </c>
      <c r="B1209" s="639"/>
      <c r="C1209" s="304" t="s">
        <v>2543</v>
      </c>
      <c r="D1209" s="113" t="s">
        <v>2117</v>
      </c>
      <c r="E1209" s="113" t="s">
        <v>2544</v>
      </c>
      <c r="F1209" s="293" t="s">
        <v>2524</v>
      </c>
      <c r="G1209" s="110" t="s">
        <v>200</v>
      </c>
      <c r="H1209" s="215" t="s">
        <v>2137</v>
      </c>
      <c r="I1209" s="110" t="s">
        <v>200</v>
      </c>
      <c r="J1209" s="282">
        <v>1</v>
      </c>
      <c r="K1209" s="500" t="s">
        <v>4073</v>
      </c>
      <c r="L1209" s="674">
        <v>81000</v>
      </c>
      <c r="M1209" s="111">
        <v>2017</v>
      </c>
      <c r="N1209" s="111" t="s">
        <v>188</v>
      </c>
      <c r="O1209" s="611">
        <f t="shared" si="166"/>
        <v>81000</v>
      </c>
      <c r="P1209" s="111" t="s">
        <v>98</v>
      </c>
      <c r="Q1209" s="110" t="s">
        <v>200</v>
      </c>
      <c r="R1209" s="110" t="s">
        <v>200</v>
      </c>
      <c r="S1209" s="1084"/>
    </row>
    <row r="1210" spans="1:19" s="47" customFormat="1" ht="24.95" customHeight="1">
      <c r="A1210" s="518" t="s">
        <v>2007</v>
      </c>
      <c r="B1210" s="639">
        <v>152</v>
      </c>
      <c r="C1210" s="306" t="s">
        <v>2545</v>
      </c>
      <c r="D1210" s="113" t="s">
        <v>2117</v>
      </c>
      <c r="E1210" s="113" t="s">
        <v>2546</v>
      </c>
      <c r="F1210" s="294" t="s">
        <v>2524</v>
      </c>
      <c r="G1210" s="110" t="s">
        <v>200</v>
      </c>
      <c r="H1210" s="215" t="s">
        <v>2137</v>
      </c>
      <c r="I1210" s="110" t="s">
        <v>200</v>
      </c>
      <c r="J1210" s="282">
        <v>1</v>
      </c>
      <c r="K1210" s="500" t="s">
        <v>4073</v>
      </c>
      <c r="L1210" s="674">
        <v>81000</v>
      </c>
      <c r="M1210" s="111">
        <v>2017</v>
      </c>
      <c r="N1210" s="111" t="s">
        <v>188</v>
      </c>
      <c r="O1210" s="611">
        <f t="shared" si="144"/>
        <v>81000</v>
      </c>
      <c r="P1210" s="111" t="s">
        <v>98</v>
      </c>
      <c r="Q1210" s="110" t="s">
        <v>200</v>
      </c>
      <c r="R1210" s="110" t="s">
        <v>200</v>
      </c>
      <c r="S1210" s="1084"/>
    </row>
    <row r="1211" spans="1:19" s="47" customFormat="1" ht="24.95" customHeight="1">
      <c r="A1211" s="518" t="s">
        <v>2007</v>
      </c>
      <c r="B1211" s="639"/>
      <c r="C1211" s="306" t="s">
        <v>2545</v>
      </c>
      <c r="D1211" s="113" t="s">
        <v>2117</v>
      </c>
      <c r="E1211" s="113" t="s">
        <v>2546</v>
      </c>
      <c r="F1211" s="294" t="s">
        <v>2524</v>
      </c>
      <c r="G1211" s="110" t="s">
        <v>200</v>
      </c>
      <c r="H1211" s="215" t="s">
        <v>2137</v>
      </c>
      <c r="I1211" s="110" t="s">
        <v>200</v>
      </c>
      <c r="J1211" s="282">
        <v>1</v>
      </c>
      <c r="K1211" s="500" t="s">
        <v>4073</v>
      </c>
      <c r="L1211" s="674">
        <v>81000</v>
      </c>
      <c r="M1211" s="111">
        <v>2017</v>
      </c>
      <c r="N1211" s="111" t="s">
        <v>188</v>
      </c>
      <c r="O1211" s="611">
        <f t="shared" ref="O1211:O1212" si="167">L1211*J1211</f>
        <v>81000</v>
      </c>
      <c r="P1211" s="111" t="s">
        <v>98</v>
      </c>
      <c r="Q1211" s="110" t="s">
        <v>200</v>
      </c>
      <c r="R1211" s="110" t="s">
        <v>200</v>
      </c>
      <c r="S1211" s="1084"/>
    </row>
    <row r="1212" spans="1:19" s="47" customFormat="1" ht="24.95" customHeight="1">
      <c r="A1212" s="518" t="s">
        <v>2007</v>
      </c>
      <c r="B1212" s="639"/>
      <c r="C1212" s="306" t="s">
        <v>2545</v>
      </c>
      <c r="D1212" s="113" t="s">
        <v>2117</v>
      </c>
      <c r="E1212" s="113" t="s">
        <v>2546</v>
      </c>
      <c r="F1212" s="294" t="s">
        <v>2524</v>
      </c>
      <c r="G1212" s="110" t="s">
        <v>200</v>
      </c>
      <c r="H1212" s="215" t="s">
        <v>2137</v>
      </c>
      <c r="I1212" s="110" t="s">
        <v>200</v>
      </c>
      <c r="J1212" s="282">
        <v>1</v>
      </c>
      <c r="K1212" s="500" t="s">
        <v>4073</v>
      </c>
      <c r="L1212" s="674">
        <v>81000</v>
      </c>
      <c r="M1212" s="111">
        <v>2017</v>
      </c>
      <c r="N1212" s="111" t="s">
        <v>188</v>
      </c>
      <c r="O1212" s="611">
        <f t="shared" si="167"/>
        <v>81000</v>
      </c>
      <c r="P1212" s="111" t="s">
        <v>98</v>
      </c>
      <c r="Q1212" s="110" t="s">
        <v>200</v>
      </c>
      <c r="R1212" s="110" t="s">
        <v>200</v>
      </c>
      <c r="S1212" s="1084"/>
    </row>
    <row r="1213" spans="1:19" s="47" customFormat="1" ht="24.95" customHeight="1">
      <c r="A1213" s="518" t="s">
        <v>2007</v>
      </c>
      <c r="B1213" s="639">
        <v>153</v>
      </c>
      <c r="C1213" s="304" t="s">
        <v>2547</v>
      </c>
      <c r="D1213" s="113" t="s">
        <v>2117</v>
      </c>
      <c r="E1213" s="113" t="s">
        <v>2548</v>
      </c>
      <c r="F1213" s="293" t="s">
        <v>2524</v>
      </c>
      <c r="G1213" s="110" t="s">
        <v>200</v>
      </c>
      <c r="H1213" s="215" t="s">
        <v>2137</v>
      </c>
      <c r="I1213" s="110" t="s">
        <v>200</v>
      </c>
      <c r="J1213" s="282">
        <v>1</v>
      </c>
      <c r="K1213" s="500" t="s">
        <v>4073</v>
      </c>
      <c r="L1213" s="674">
        <v>66000</v>
      </c>
      <c r="M1213" s="111">
        <v>2017</v>
      </c>
      <c r="N1213" s="111" t="s">
        <v>188</v>
      </c>
      <c r="O1213" s="611">
        <f t="shared" si="144"/>
        <v>66000</v>
      </c>
      <c r="P1213" s="111" t="s">
        <v>98</v>
      </c>
      <c r="Q1213" s="110" t="s">
        <v>200</v>
      </c>
      <c r="R1213" s="110" t="s">
        <v>200</v>
      </c>
      <c r="S1213" s="1084"/>
    </row>
    <row r="1214" spans="1:19" s="47" customFormat="1" ht="24.95" customHeight="1">
      <c r="A1214" s="518" t="s">
        <v>2007</v>
      </c>
      <c r="B1214" s="639"/>
      <c r="C1214" s="304" t="s">
        <v>2547</v>
      </c>
      <c r="D1214" s="113" t="s">
        <v>2117</v>
      </c>
      <c r="E1214" s="113" t="s">
        <v>2548</v>
      </c>
      <c r="F1214" s="293" t="s">
        <v>2524</v>
      </c>
      <c r="G1214" s="110" t="s">
        <v>200</v>
      </c>
      <c r="H1214" s="215" t="s">
        <v>2137</v>
      </c>
      <c r="I1214" s="110" t="s">
        <v>200</v>
      </c>
      <c r="J1214" s="282">
        <v>1</v>
      </c>
      <c r="K1214" s="500" t="s">
        <v>4073</v>
      </c>
      <c r="L1214" s="674">
        <v>66000</v>
      </c>
      <c r="M1214" s="111">
        <v>2017</v>
      </c>
      <c r="N1214" s="111" t="s">
        <v>188</v>
      </c>
      <c r="O1214" s="611">
        <f t="shared" ref="O1214:O1215" si="168">L1214*J1214</f>
        <v>66000</v>
      </c>
      <c r="P1214" s="111" t="s">
        <v>98</v>
      </c>
      <c r="Q1214" s="110" t="s">
        <v>200</v>
      </c>
      <c r="R1214" s="110" t="s">
        <v>200</v>
      </c>
      <c r="S1214" s="1084"/>
    </row>
    <row r="1215" spans="1:19" s="47" customFormat="1" ht="24.95" customHeight="1">
      <c r="A1215" s="518" t="s">
        <v>2007</v>
      </c>
      <c r="B1215" s="639"/>
      <c r="C1215" s="304" t="s">
        <v>2547</v>
      </c>
      <c r="D1215" s="113" t="s">
        <v>2117</v>
      </c>
      <c r="E1215" s="113" t="s">
        <v>2548</v>
      </c>
      <c r="F1215" s="293" t="s">
        <v>2524</v>
      </c>
      <c r="G1215" s="110" t="s">
        <v>200</v>
      </c>
      <c r="H1215" s="215" t="s">
        <v>2137</v>
      </c>
      <c r="I1215" s="110" t="s">
        <v>200</v>
      </c>
      <c r="J1215" s="282">
        <v>1</v>
      </c>
      <c r="K1215" s="500" t="s">
        <v>4073</v>
      </c>
      <c r="L1215" s="674">
        <v>66000</v>
      </c>
      <c r="M1215" s="111">
        <v>2017</v>
      </c>
      <c r="N1215" s="111" t="s">
        <v>188</v>
      </c>
      <c r="O1215" s="611">
        <f t="shared" si="168"/>
        <v>66000</v>
      </c>
      <c r="P1215" s="111" t="s">
        <v>98</v>
      </c>
      <c r="Q1215" s="110" t="s">
        <v>200</v>
      </c>
      <c r="R1215" s="110" t="s">
        <v>200</v>
      </c>
      <c r="S1215" s="1084"/>
    </row>
    <row r="1216" spans="1:19" s="47" customFormat="1" ht="24.95" customHeight="1">
      <c r="A1216" s="518" t="s">
        <v>2007</v>
      </c>
      <c r="B1216" s="639">
        <v>154</v>
      </c>
      <c r="C1216" s="304" t="s">
        <v>2549</v>
      </c>
      <c r="D1216" s="113" t="s">
        <v>2117</v>
      </c>
      <c r="E1216" s="113" t="s">
        <v>2550</v>
      </c>
      <c r="F1216" s="293" t="s">
        <v>2538</v>
      </c>
      <c r="G1216" s="110" t="s">
        <v>200</v>
      </c>
      <c r="H1216" s="215" t="s">
        <v>2137</v>
      </c>
      <c r="I1216" s="110" t="s">
        <v>200</v>
      </c>
      <c r="J1216" s="282">
        <v>1</v>
      </c>
      <c r="K1216" s="500" t="s">
        <v>4073</v>
      </c>
      <c r="L1216" s="674">
        <v>138000</v>
      </c>
      <c r="M1216" s="111">
        <v>2017</v>
      </c>
      <c r="N1216" s="111" t="s">
        <v>188</v>
      </c>
      <c r="O1216" s="611">
        <f t="shared" si="144"/>
        <v>138000</v>
      </c>
      <c r="P1216" s="111" t="s">
        <v>98</v>
      </c>
      <c r="Q1216" s="110" t="s">
        <v>200</v>
      </c>
      <c r="R1216" s="110" t="s">
        <v>200</v>
      </c>
      <c r="S1216" s="1084"/>
    </row>
    <row r="1217" spans="1:19" s="47" customFormat="1" ht="24.95" customHeight="1">
      <c r="A1217" s="518" t="s">
        <v>2007</v>
      </c>
      <c r="B1217" s="639"/>
      <c r="C1217" s="304" t="s">
        <v>2549</v>
      </c>
      <c r="D1217" s="113" t="s">
        <v>2117</v>
      </c>
      <c r="E1217" s="113" t="s">
        <v>2550</v>
      </c>
      <c r="F1217" s="293" t="s">
        <v>2538</v>
      </c>
      <c r="G1217" s="110" t="s">
        <v>200</v>
      </c>
      <c r="H1217" s="215" t="s">
        <v>2137</v>
      </c>
      <c r="I1217" s="110" t="s">
        <v>200</v>
      </c>
      <c r="J1217" s="282">
        <v>1</v>
      </c>
      <c r="K1217" s="500" t="s">
        <v>4073</v>
      </c>
      <c r="L1217" s="674">
        <v>138000</v>
      </c>
      <c r="M1217" s="111">
        <v>2017</v>
      </c>
      <c r="N1217" s="111" t="s">
        <v>188</v>
      </c>
      <c r="O1217" s="611">
        <f t="shared" ref="O1217:O1218" si="169">L1217*J1217</f>
        <v>138000</v>
      </c>
      <c r="P1217" s="111" t="s">
        <v>98</v>
      </c>
      <c r="Q1217" s="110" t="s">
        <v>200</v>
      </c>
      <c r="R1217" s="110" t="s">
        <v>200</v>
      </c>
      <c r="S1217" s="1084"/>
    </row>
    <row r="1218" spans="1:19" s="47" customFormat="1" ht="24.95" customHeight="1">
      <c r="A1218" s="518" t="s">
        <v>2007</v>
      </c>
      <c r="B1218" s="639"/>
      <c r="C1218" s="304" t="s">
        <v>2549</v>
      </c>
      <c r="D1218" s="113" t="s">
        <v>2117</v>
      </c>
      <c r="E1218" s="113" t="s">
        <v>2550</v>
      </c>
      <c r="F1218" s="293" t="s">
        <v>2538</v>
      </c>
      <c r="G1218" s="110" t="s">
        <v>200</v>
      </c>
      <c r="H1218" s="215" t="s">
        <v>2137</v>
      </c>
      <c r="I1218" s="110" t="s">
        <v>200</v>
      </c>
      <c r="J1218" s="282">
        <v>1</v>
      </c>
      <c r="K1218" s="500" t="s">
        <v>4073</v>
      </c>
      <c r="L1218" s="674">
        <v>138000</v>
      </c>
      <c r="M1218" s="111">
        <v>2017</v>
      </c>
      <c r="N1218" s="111" t="s">
        <v>188</v>
      </c>
      <c r="O1218" s="611">
        <f t="shared" si="169"/>
        <v>138000</v>
      </c>
      <c r="P1218" s="111" t="s">
        <v>98</v>
      </c>
      <c r="Q1218" s="110" t="s">
        <v>200</v>
      </c>
      <c r="R1218" s="110" t="s">
        <v>200</v>
      </c>
      <c r="S1218" s="1084"/>
    </row>
    <row r="1219" spans="1:19" s="47" customFormat="1" ht="24.95" customHeight="1">
      <c r="A1219" s="518" t="s">
        <v>2007</v>
      </c>
      <c r="B1219" s="639">
        <v>155</v>
      </c>
      <c r="C1219" s="304" t="s">
        <v>2551</v>
      </c>
      <c r="D1219" s="113" t="s">
        <v>2117</v>
      </c>
      <c r="E1219" s="113" t="s">
        <v>2552</v>
      </c>
      <c r="F1219" s="293" t="s">
        <v>2524</v>
      </c>
      <c r="G1219" s="110" t="s">
        <v>200</v>
      </c>
      <c r="H1219" s="215" t="s">
        <v>2137</v>
      </c>
      <c r="I1219" s="110" t="s">
        <v>200</v>
      </c>
      <c r="J1219" s="282">
        <v>1</v>
      </c>
      <c r="K1219" s="500" t="s">
        <v>4073</v>
      </c>
      <c r="L1219" s="674">
        <v>261000</v>
      </c>
      <c r="M1219" s="111">
        <v>2017</v>
      </c>
      <c r="N1219" s="111" t="s">
        <v>188</v>
      </c>
      <c r="O1219" s="611">
        <f t="shared" si="144"/>
        <v>261000</v>
      </c>
      <c r="P1219" s="111" t="s">
        <v>98</v>
      </c>
      <c r="Q1219" s="110" t="s">
        <v>200</v>
      </c>
      <c r="R1219" s="110" t="s">
        <v>200</v>
      </c>
      <c r="S1219" s="1084"/>
    </row>
    <row r="1220" spans="1:19" s="47" customFormat="1" ht="24.95" customHeight="1">
      <c r="A1220" s="518" t="s">
        <v>2007</v>
      </c>
      <c r="B1220" s="639"/>
      <c r="C1220" s="304" t="s">
        <v>2551</v>
      </c>
      <c r="D1220" s="113" t="s">
        <v>2117</v>
      </c>
      <c r="E1220" s="113" t="s">
        <v>2552</v>
      </c>
      <c r="F1220" s="293" t="s">
        <v>2524</v>
      </c>
      <c r="G1220" s="110" t="s">
        <v>200</v>
      </c>
      <c r="H1220" s="215" t="s">
        <v>2137</v>
      </c>
      <c r="I1220" s="110" t="s">
        <v>200</v>
      </c>
      <c r="J1220" s="282">
        <v>1</v>
      </c>
      <c r="K1220" s="500" t="s">
        <v>4073</v>
      </c>
      <c r="L1220" s="674">
        <v>261000</v>
      </c>
      <c r="M1220" s="111">
        <v>2017</v>
      </c>
      <c r="N1220" s="111" t="s">
        <v>188</v>
      </c>
      <c r="O1220" s="611">
        <f t="shared" ref="O1220:O1221" si="170">L1220*J1220</f>
        <v>261000</v>
      </c>
      <c r="P1220" s="111" t="s">
        <v>98</v>
      </c>
      <c r="Q1220" s="110" t="s">
        <v>200</v>
      </c>
      <c r="R1220" s="110" t="s">
        <v>200</v>
      </c>
      <c r="S1220" s="1084"/>
    </row>
    <row r="1221" spans="1:19" s="47" customFormat="1" ht="24.95" customHeight="1">
      <c r="A1221" s="518" t="s">
        <v>2007</v>
      </c>
      <c r="B1221" s="639"/>
      <c r="C1221" s="304" t="s">
        <v>2551</v>
      </c>
      <c r="D1221" s="113" t="s">
        <v>2117</v>
      </c>
      <c r="E1221" s="113" t="s">
        <v>2552</v>
      </c>
      <c r="F1221" s="293" t="s">
        <v>2524</v>
      </c>
      <c r="G1221" s="110" t="s">
        <v>200</v>
      </c>
      <c r="H1221" s="215" t="s">
        <v>2137</v>
      </c>
      <c r="I1221" s="110" t="s">
        <v>200</v>
      </c>
      <c r="J1221" s="282">
        <v>1</v>
      </c>
      <c r="K1221" s="500" t="s">
        <v>4073</v>
      </c>
      <c r="L1221" s="674">
        <v>261000</v>
      </c>
      <c r="M1221" s="111">
        <v>2017</v>
      </c>
      <c r="N1221" s="111" t="s">
        <v>188</v>
      </c>
      <c r="O1221" s="611">
        <f t="shared" si="170"/>
        <v>261000</v>
      </c>
      <c r="P1221" s="111" t="s">
        <v>98</v>
      </c>
      <c r="Q1221" s="110" t="s">
        <v>200</v>
      </c>
      <c r="R1221" s="110" t="s">
        <v>200</v>
      </c>
      <c r="S1221" s="1084"/>
    </row>
    <row r="1222" spans="1:19" s="47" customFormat="1" ht="24.95" customHeight="1">
      <c r="A1222" s="518" t="s">
        <v>2007</v>
      </c>
      <c r="B1222" s="639">
        <v>156</v>
      </c>
      <c r="C1222" s="304" t="s">
        <v>2553</v>
      </c>
      <c r="D1222" s="113" t="s">
        <v>2117</v>
      </c>
      <c r="E1222" s="113" t="s">
        <v>2554</v>
      </c>
      <c r="F1222" s="293" t="s">
        <v>2524</v>
      </c>
      <c r="G1222" s="110" t="s">
        <v>200</v>
      </c>
      <c r="H1222" s="215" t="s">
        <v>2137</v>
      </c>
      <c r="I1222" s="110" t="s">
        <v>200</v>
      </c>
      <c r="J1222" s="282">
        <v>1</v>
      </c>
      <c r="K1222" s="500" t="s">
        <v>4073</v>
      </c>
      <c r="L1222" s="674">
        <v>201000</v>
      </c>
      <c r="M1222" s="111">
        <v>2017</v>
      </c>
      <c r="N1222" s="111" t="s">
        <v>188</v>
      </c>
      <c r="O1222" s="611">
        <f t="shared" si="144"/>
        <v>201000</v>
      </c>
      <c r="P1222" s="111" t="s">
        <v>98</v>
      </c>
      <c r="Q1222" s="110" t="s">
        <v>200</v>
      </c>
      <c r="R1222" s="110" t="s">
        <v>200</v>
      </c>
      <c r="S1222" s="1084"/>
    </row>
    <row r="1223" spans="1:19" s="47" customFormat="1" ht="24.95" customHeight="1">
      <c r="A1223" s="518" t="s">
        <v>2007</v>
      </c>
      <c r="B1223" s="639"/>
      <c r="C1223" s="304" t="s">
        <v>2553</v>
      </c>
      <c r="D1223" s="113" t="s">
        <v>2117</v>
      </c>
      <c r="E1223" s="113" t="s">
        <v>2554</v>
      </c>
      <c r="F1223" s="293" t="s">
        <v>2524</v>
      </c>
      <c r="G1223" s="110" t="s">
        <v>200</v>
      </c>
      <c r="H1223" s="215" t="s">
        <v>2137</v>
      </c>
      <c r="I1223" s="110" t="s">
        <v>200</v>
      </c>
      <c r="J1223" s="282">
        <v>1</v>
      </c>
      <c r="K1223" s="500" t="s">
        <v>4073</v>
      </c>
      <c r="L1223" s="674">
        <v>201000</v>
      </c>
      <c r="M1223" s="111">
        <v>2017</v>
      </c>
      <c r="N1223" s="111" t="s">
        <v>188</v>
      </c>
      <c r="O1223" s="611">
        <f t="shared" ref="O1223:O1224" si="171">L1223*J1223</f>
        <v>201000</v>
      </c>
      <c r="P1223" s="111" t="s">
        <v>98</v>
      </c>
      <c r="Q1223" s="110" t="s">
        <v>200</v>
      </c>
      <c r="R1223" s="110" t="s">
        <v>200</v>
      </c>
      <c r="S1223" s="1018"/>
    </row>
    <row r="1224" spans="1:19" s="47" customFormat="1" ht="24.95" customHeight="1">
      <c r="A1224" s="518" t="s">
        <v>2007</v>
      </c>
      <c r="B1224" s="639"/>
      <c r="C1224" s="304" t="s">
        <v>2553</v>
      </c>
      <c r="D1224" s="113" t="s">
        <v>2117</v>
      </c>
      <c r="E1224" s="113" t="s">
        <v>2554</v>
      </c>
      <c r="F1224" s="293" t="s">
        <v>2524</v>
      </c>
      <c r="G1224" s="110" t="s">
        <v>200</v>
      </c>
      <c r="H1224" s="215" t="s">
        <v>2137</v>
      </c>
      <c r="I1224" s="110" t="s">
        <v>200</v>
      </c>
      <c r="J1224" s="282">
        <v>1</v>
      </c>
      <c r="K1224" s="500" t="s">
        <v>4073</v>
      </c>
      <c r="L1224" s="674">
        <v>201000</v>
      </c>
      <c r="M1224" s="111">
        <v>2017</v>
      </c>
      <c r="N1224" s="111" t="s">
        <v>188</v>
      </c>
      <c r="O1224" s="611">
        <f t="shared" si="171"/>
        <v>201000</v>
      </c>
      <c r="P1224" s="111" t="s">
        <v>98</v>
      </c>
      <c r="Q1224" s="110" t="s">
        <v>200</v>
      </c>
      <c r="R1224" s="110" t="s">
        <v>200</v>
      </c>
      <c r="S1224" s="1083" t="s">
        <v>2121</v>
      </c>
    </row>
    <row r="1225" spans="1:19" s="47" customFormat="1" ht="24.95" customHeight="1">
      <c r="A1225" s="518" t="s">
        <v>2007</v>
      </c>
      <c r="B1225" s="639">
        <v>157</v>
      </c>
      <c r="C1225" s="304" t="s">
        <v>2555</v>
      </c>
      <c r="D1225" s="113" t="s">
        <v>2117</v>
      </c>
      <c r="E1225" s="113" t="s">
        <v>2556</v>
      </c>
      <c r="F1225" s="293" t="s">
        <v>2524</v>
      </c>
      <c r="G1225" s="110" t="s">
        <v>200</v>
      </c>
      <c r="H1225" s="215" t="s">
        <v>2137</v>
      </c>
      <c r="I1225" s="110" t="s">
        <v>200</v>
      </c>
      <c r="J1225" s="282">
        <v>1</v>
      </c>
      <c r="K1225" s="500" t="s">
        <v>4073</v>
      </c>
      <c r="L1225" s="674">
        <v>81000</v>
      </c>
      <c r="M1225" s="111">
        <v>2017</v>
      </c>
      <c r="N1225" s="111" t="s">
        <v>188</v>
      </c>
      <c r="O1225" s="611">
        <f t="shared" si="144"/>
        <v>81000</v>
      </c>
      <c r="P1225" s="111" t="s">
        <v>98</v>
      </c>
      <c r="Q1225" s="110" t="s">
        <v>200</v>
      </c>
      <c r="R1225" s="110" t="s">
        <v>200</v>
      </c>
      <c r="S1225" s="1084"/>
    </row>
    <row r="1226" spans="1:19" s="47" customFormat="1" ht="24.95" customHeight="1">
      <c r="A1226" s="518" t="s">
        <v>2007</v>
      </c>
      <c r="B1226" s="639"/>
      <c r="C1226" s="304" t="s">
        <v>2555</v>
      </c>
      <c r="D1226" s="113" t="s">
        <v>2117</v>
      </c>
      <c r="E1226" s="113" t="s">
        <v>2556</v>
      </c>
      <c r="F1226" s="293" t="s">
        <v>2524</v>
      </c>
      <c r="G1226" s="110" t="s">
        <v>200</v>
      </c>
      <c r="H1226" s="215" t="s">
        <v>2137</v>
      </c>
      <c r="I1226" s="110" t="s">
        <v>200</v>
      </c>
      <c r="J1226" s="282">
        <v>1</v>
      </c>
      <c r="K1226" s="500" t="s">
        <v>4073</v>
      </c>
      <c r="L1226" s="674">
        <v>81000</v>
      </c>
      <c r="M1226" s="111">
        <v>2017</v>
      </c>
      <c r="N1226" s="111" t="s">
        <v>188</v>
      </c>
      <c r="O1226" s="611">
        <f t="shared" ref="O1226:O1227" si="172">L1226*J1226</f>
        <v>81000</v>
      </c>
      <c r="P1226" s="111" t="s">
        <v>98</v>
      </c>
      <c r="Q1226" s="110" t="s">
        <v>200</v>
      </c>
      <c r="R1226" s="110" t="s">
        <v>200</v>
      </c>
      <c r="S1226" s="1084"/>
    </row>
    <row r="1227" spans="1:19" s="47" customFormat="1" ht="24.95" customHeight="1">
      <c r="A1227" s="518" t="s">
        <v>2007</v>
      </c>
      <c r="B1227" s="639"/>
      <c r="C1227" s="304" t="s">
        <v>2555</v>
      </c>
      <c r="D1227" s="113" t="s">
        <v>2117</v>
      </c>
      <c r="E1227" s="113" t="s">
        <v>2556</v>
      </c>
      <c r="F1227" s="293" t="s">
        <v>2524</v>
      </c>
      <c r="G1227" s="110" t="s">
        <v>200</v>
      </c>
      <c r="H1227" s="215" t="s">
        <v>2137</v>
      </c>
      <c r="I1227" s="110" t="s">
        <v>200</v>
      </c>
      <c r="J1227" s="282">
        <v>1</v>
      </c>
      <c r="K1227" s="500" t="s">
        <v>4073</v>
      </c>
      <c r="L1227" s="674">
        <v>81000</v>
      </c>
      <c r="M1227" s="111">
        <v>2017</v>
      </c>
      <c r="N1227" s="111" t="s">
        <v>188</v>
      </c>
      <c r="O1227" s="611">
        <f t="shared" si="172"/>
        <v>81000</v>
      </c>
      <c r="P1227" s="111" t="s">
        <v>98</v>
      </c>
      <c r="Q1227" s="110" t="s">
        <v>200</v>
      </c>
      <c r="R1227" s="110" t="s">
        <v>200</v>
      </c>
      <c r="S1227" s="1084"/>
    </row>
    <row r="1228" spans="1:19" s="47" customFormat="1" ht="24.95" customHeight="1">
      <c r="A1228" s="518" t="s">
        <v>2007</v>
      </c>
      <c r="B1228" s="639">
        <v>158</v>
      </c>
      <c r="C1228" s="304" t="s">
        <v>2557</v>
      </c>
      <c r="D1228" s="113" t="s">
        <v>2117</v>
      </c>
      <c r="E1228" s="113" t="s">
        <v>2558</v>
      </c>
      <c r="F1228" s="293" t="s">
        <v>2524</v>
      </c>
      <c r="G1228" s="110" t="s">
        <v>200</v>
      </c>
      <c r="H1228" s="215" t="s">
        <v>2137</v>
      </c>
      <c r="I1228" s="110" t="s">
        <v>200</v>
      </c>
      <c r="J1228" s="282">
        <v>1</v>
      </c>
      <c r="K1228" s="500" t="s">
        <v>4073</v>
      </c>
      <c r="L1228" s="674">
        <v>81000</v>
      </c>
      <c r="M1228" s="111">
        <v>2017</v>
      </c>
      <c r="N1228" s="111" t="s">
        <v>188</v>
      </c>
      <c r="O1228" s="611">
        <f t="shared" si="144"/>
        <v>81000</v>
      </c>
      <c r="P1228" s="111" t="s">
        <v>98</v>
      </c>
      <c r="Q1228" s="110" t="s">
        <v>200</v>
      </c>
      <c r="R1228" s="110" t="s">
        <v>200</v>
      </c>
      <c r="S1228" s="1084"/>
    </row>
    <row r="1229" spans="1:19" s="47" customFormat="1" ht="24.95" customHeight="1">
      <c r="A1229" s="518" t="s">
        <v>2007</v>
      </c>
      <c r="B1229" s="639"/>
      <c r="C1229" s="304" t="s">
        <v>2557</v>
      </c>
      <c r="D1229" s="113" t="s">
        <v>2117</v>
      </c>
      <c r="E1229" s="113" t="s">
        <v>2558</v>
      </c>
      <c r="F1229" s="293" t="s">
        <v>2524</v>
      </c>
      <c r="G1229" s="110" t="s">
        <v>200</v>
      </c>
      <c r="H1229" s="215" t="s">
        <v>2137</v>
      </c>
      <c r="I1229" s="110" t="s">
        <v>200</v>
      </c>
      <c r="J1229" s="282">
        <v>1</v>
      </c>
      <c r="K1229" s="500" t="s">
        <v>4073</v>
      </c>
      <c r="L1229" s="674">
        <v>81000</v>
      </c>
      <c r="M1229" s="111">
        <v>2017</v>
      </c>
      <c r="N1229" s="111" t="s">
        <v>188</v>
      </c>
      <c r="O1229" s="611">
        <f t="shared" ref="O1229:O1230" si="173">L1229*J1229</f>
        <v>81000</v>
      </c>
      <c r="P1229" s="111" t="s">
        <v>98</v>
      </c>
      <c r="Q1229" s="110" t="s">
        <v>200</v>
      </c>
      <c r="R1229" s="110" t="s">
        <v>200</v>
      </c>
      <c r="S1229" s="1084"/>
    </row>
    <row r="1230" spans="1:19" s="47" customFormat="1" ht="24.95" customHeight="1">
      <c r="A1230" s="518" t="s">
        <v>2007</v>
      </c>
      <c r="B1230" s="639"/>
      <c r="C1230" s="304" t="s">
        <v>2557</v>
      </c>
      <c r="D1230" s="113" t="s">
        <v>2117</v>
      </c>
      <c r="E1230" s="113" t="s">
        <v>2558</v>
      </c>
      <c r="F1230" s="293" t="s">
        <v>2524</v>
      </c>
      <c r="G1230" s="110" t="s">
        <v>200</v>
      </c>
      <c r="H1230" s="215" t="s">
        <v>2137</v>
      </c>
      <c r="I1230" s="110" t="s">
        <v>200</v>
      </c>
      <c r="J1230" s="282">
        <v>1</v>
      </c>
      <c r="K1230" s="500" t="s">
        <v>4073</v>
      </c>
      <c r="L1230" s="674">
        <v>81000</v>
      </c>
      <c r="M1230" s="111">
        <v>2017</v>
      </c>
      <c r="N1230" s="111" t="s">
        <v>188</v>
      </c>
      <c r="O1230" s="611">
        <f t="shared" si="173"/>
        <v>81000</v>
      </c>
      <c r="P1230" s="111" t="s">
        <v>98</v>
      </c>
      <c r="Q1230" s="110" t="s">
        <v>200</v>
      </c>
      <c r="R1230" s="110" t="s">
        <v>200</v>
      </c>
      <c r="S1230" s="1084"/>
    </row>
    <row r="1231" spans="1:19" s="47" customFormat="1" ht="24.95" customHeight="1">
      <c r="A1231" s="518" t="s">
        <v>2007</v>
      </c>
      <c r="B1231" s="639">
        <v>159</v>
      </c>
      <c r="C1231" s="304" t="s">
        <v>2559</v>
      </c>
      <c r="D1231" s="113" t="s">
        <v>2117</v>
      </c>
      <c r="E1231" s="113" t="s">
        <v>2560</v>
      </c>
      <c r="F1231" s="293" t="s">
        <v>2524</v>
      </c>
      <c r="G1231" s="110" t="s">
        <v>200</v>
      </c>
      <c r="H1231" s="215" t="s">
        <v>2137</v>
      </c>
      <c r="I1231" s="110" t="s">
        <v>200</v>
      </c>
      <c r="J1231" s="282">
        <v>1</v>
      </c>
      <c r="K1231" s="500" t="s">
        <v>4073</v>
      </c>
      <c r="L1231" s="674">
        <v>66000</v>
      </c>
      <c r="M1231" s="111">
        <v>2017</v>
      </c>
      <c r="N1231" s="111" t="s">
        <v>188</v>
      </c>
      <c r="O1231" s="611">
        <f t="shared" si="144"/>
        <v>66000</v>
      </c>
      <c r="P1231" s="111" t="s">
        <v>98</v>
      </c>
      <c r="Q1231" s="110" t="s">
        <v>200</v>
      </c>
      <c r="R1231" s="110" t="s">
        <v>200</v>
      </c>
      <c r="S1231" s="1084"/>
    </row>
    <row r="1232" spans="1:19" s="47" customFormat="1" ht="24.95" customHeight="1">
      <c r="A1232" s="518" t="s">
        <v>2007</v>
      </c>
      <c r="B1232" s="639"/>
      <c r="C1232" s="304" t="s">
        <v>2559</v>
      </c>
      <c r="D1232" s="113" t="s">
        <v>2117</v>
      </c>
      <c r="E1232" s="113" t="s">
        <v>2560</v>
      </c>
      <c r="F1232" s="293" t="s">
        <v>2524</v>
      </c>
      <c r="G1232" s="110" t="s">
        <v>200</v>
      </c>
      <c r="H1232" s="215" t="s">
        <v>2137</v>
      </c>
      <c r="I1232" s="110" t="s">
        <v>200</v>
      </c>
      <c r="J1232" s="282">
        <v>1</v>
      </c>
      <c r="K1232" s="500" t="s">
        <v>4073</v>
      </c>
      <c r="L1232" s="674">
        <v>66000</v>
      </c>
      <c r="M1232" s="111">
        <v>2017</v>
      </c>
      <c r="N1232" s="111" t="s">
        <v>188</v>
      </c>
      <c r="O1232" s="611">
        <f t="shared" ref="O1232:O1233" si="174">L1232*J1232</f>
        <v>66000</v>
      </c>
      <c r="P1232" s="111" t="s">
        <v>98</v>
      </c>
      <c r="Q1232" s="110" t="s">
        <v>200</v>
      </c>
      <c r="R1232" s="110" t="s">
        <v>200</v>
      </c>
      <c r="S1232" s="1084"/>
    </row>
    <row r="1233" spans="1:19" s="47" customFormat="1" ht="24.95" customHeight="1">
      <c r="A1233" s="518" t="s">
        <v>2007</v>
      </c>
      <c r="B1233" s="639"/>
      <c r="C1233" s="304" t="s">
        <v>2559</v>
      </c>
      <c r="D1233" s="113" t="s">
        <v>2117</v>
      </c>
      <c r="E1233" s="113" t="s">
        <v>2560</v>
      </c>
      <c r="F1233" s="293" t="s">
        <v>2524</v>
      </c>
      <c r="G1233" s="110" t="s">
        <v>200</v>
      </c>
      <c r="H1233" s="215" t="s">
        <v>2137</v>
      </c>
      <c r="I1233" s="110" t="s">
        <v>200</v>
      </c>
      <c r="J1233" s="282">
        <v>1</v>
      </c>
      <c r="K1233" s="500" t="s">
        <v>4073</v>
      </c>
      <c r="L1233" s="674">
        <v>66000</v>
      </c>
      <c r="M1233" s="111">
        <v>2017</v>
      </c>
      <c r="N1233" s="111" t="s">
        <v>188</v>
      </c>
      <c r="O1233" s="611">
        <f t="shared" si="174"/>
        <v>66000</v>
      </c>
      <c r="P1233" s="111" t="s">
        <v>98</v>
      </c>
      <c r="Q1233" s="110" t="s">
        <v>200</v>
      </c>
      <c r="R1233" s="110" t="s">
        <v>200</v>
      </c>
      <c r="S1233" s="1084"/>
    </row>
    <row r="1234" spans="1:19" s="47" customFormat="1" ht="24.95" customHeight="1">
      <c r="A1234" s="518" t="s">
        <v>2007</v>
      </c>
      <c r="B1234" s="639">
        <v>160</v>
      </c>
      <c r="C1234" s="304" t="s">
        <v>2561</v>
      </c>
      <c r="D1234" s="113" t="s">
        <v>2117</v>
      </c>
      <c r="E1234" s="113" t="s">
        <v>2562</v>
      </c>
      <c r="F1234" s="293" t="s">
        <v>2563</v>
      </c>
      <c r="G1234" s="110" t="s">
        <v>200</v>
      </c>
      <c r="H1234" s="215" t="s">
        <v>2137</v>
      </c>
      <c r="I1234" s="110" t="s">
        <v>200</v>
      </c>
      <c r="J1234" s="282">
        <v>1</v>
      </c>
      <c r="K1234" s="500" t="s">
        <v>4073</v>
      </c>
      <c r="L1234" s="674">
        <v>135000</v>
      </c>
      <c r="M1234" s="111">
        <v>2017</v>
      </c>
      <c r="N1234" s="111" t="s">
        <v>188</v>
      </c>
      <c r="O1234" s="611">
        <f t="shared" si="144"/>
        <v>135000</v>
      </c>
      <c r="P1234" s="111" t="s">
        <v>98</v>
      </c>
      <c r="Q1234" s="110" t="s">
        <v>200</v>
      </c>
      <c r="R1234" s="110" t="s">
        <v>200</v>
      </c>
      <c r="S1234" s="1084"/>
    </row>
    <row r="1235" spans="1:19" s="47" customFormat="1" ht="24.95" customHeight="1">
      <c r="A1235" s="518" t="s">
        <v>2007</v>
      </c>
      <c r="B1235" s="639"/>
      <c r="C1235" s="304" t="s">
        <v>2561</v>
      </c>
      <c r="D1235" s="113" t="s">
        <v>2117</v>
      </c>
      <c r="E1235" s="113" t="s">
        <v>2562</v>
      </c>
      <c r="F1235" s="293" t="s">
        <v>2563</v>
      </c>
      <c r="G1235" s="110" t="s">
        <v>200</v>
      </c>
      <c r="H1235" s="215" t="s">
        <v>2137</v>
      </c>
      <c r="I1235" s="110" t="s">
        <v>200</v>
      </c>
      <c r="J1235" s="282">
        <v>1</v>
      </c>
      <c r="K1235" s="500" t="s">
        <v>4073</v>
      </c>
      <c r="L1235" s="674">
        <v>135000</v>
      </c>
      <c r="M1235" s="111">
        <v>2017</v>
      </c>
      <c r="N1235" s="111" t="s">
        <v>188</v>
      </c>
      <c r="O1235" s="611">
        <f t="shared" ref="O1235:O1236" si="175">L1235*J1235</f>
        <v>135000</v>
      </c>
      <c r="P1235" s="111" t="s">
        <v>98</v>
      </c>
      <c r="Q1235" s="110" t="s">
        <v>200</v>
      </c>
      <c r="R1235" s="110" t="s">
        <v>200</v>
      </c>
      <c r="S1235" s="1084"/>
    </row>
    <row r="1236" spans="1:19" s="47" customFormat="1" ht="24.95" customHeight="1">
      <c r="A1236" s="518" t="s">
        <v>2007</v>
      </c>
      <c r="B1236" s="639"/>
      <c r="C1236" s="304" t="s">
        <v>2561</v>
      </c>
      <c r="D1236" s="113" t="s">
        <v>2117</v>
      </c>
      <c r="E1236" s="113" t="s">
        <v>2562</v>
      </c>
      <c r="F1236" s="293" t="s">
        <v>2563</v>
      </c>
      <c r="G1236" s="110" t="s">
        <v>200</v>
      </c>
      <c r="H1236" s="215" t="s">
        <v>2137</v>
      </c>
      <c r="I1236" s="110" t="s">
        <v>200</v>
      </c>
      <c r="J1236" s="282">
        <v>1</v>
      </c>
      <c r="K1236" s="500" t="s">
        <v>4073</v>
      </c>
      <c r="L1236" s="674">
        <v>135000</v>
      </c>
      <c r="M1236" s="111">
        <v>2017</v>
      </c>
      <c r="N1236" s="111" t="s">
        <v>188</v>
      </c>
      <c r="O1236" s="611">
        <f t="shared" si="175"/>
        <v>135000</v>
      </c>
      <c r="P1236" s="111" t="s">
        <v>98</v>
      </c>
      <c r="Q1236" s="110" t="s">
        <v>200</v>
      </c>
      <c r="R1236" s="110" t="s">
        <v>200</v>
      </c>
      <c r="S1236" s="1084"/>
    </row>
    <row r="1237" spans="1:19" s="47" customFormat="1" ht="24.95" customHeight="1">
      <c r="A1237" s="518" t="s">
        <v>2007</v>
      </c>
      <c r="B1237" s="639">
        <v>161</v>
      </c>
      <c r="C1237" s="304" t="s">
        <v>2564</v>
      </c>
      <c r="D1237" s="113" t="s">
        <v>2117</v>
      </c>
      <c r="E1237" s="113" t="s">
        <v>2565</v>
      </c>
      <c r="F1237" s="293" t="s">
        <v>2566</v>
      </c>
      <c r="G1237" s="110" t="s">
        <v>200</v>
      </c>
      <c r="H1237" s="215" t="s">
        <v>2137</v>
      </c>
      <c r="I1237" s="110" t="s">
        <v>200</v>
      </c>
      <c r="J1237" s="282">
        <v>1</v>
      </c>
      <c r="K1237" s="500" t="s">
        <v>4073</v>
      </c>
      <c r="L1237" s="674">
        <v>135000</v>
      </c>
      <c r="M1237" s="111">
        <v>2017</v>
      </c>
      <c r="N1237" s="111" t="s">
        <v>188</v>
      </c>
      <c r="O1237" s="611">
        <f t="shared" si="144"/>
        <v>135000</v>
      </c>
      <c r="P1237" s="111" t="s">
        <v>98</v>
      </c>
      <c r="Q1237" s="110" t="s">
        <v>200</v>
      </c>
      <c r="R1237" s="110" t="s">
        <v>200</v>
      </c>
      <c r="S1237" s="1084"/>
    </row>
    <row r="1238" spans="1:19" s="47" customFormat="1" ht="24.95" customHeight="1">
      <c r="A1238" s="518" t="s">
        <v>2007</v>
      </c>
      <c r="B1238" s="639"/>
      <c r="C1238" s="304" t="s">
        <v>2564</v>
      </c>
      <c r="D1238" s="113" t="s">
        <v>2117</v>
      </c>
      <c r="E1238" s="113" t="s">
        <v>2565</v>
      </c>
      <c r="F1238" s="293" t="s">
        <v>2566</v>
      </c>
      <c r="G1238" s="110" t="s">
        <v>200</v>
      </c>
      <c r="H1238" s="215" t="s">
        <v>2137</v>
      </c>
      <c r="I1238" s="110" t="s">
        <v>200</v>
      </c>
      <c r="J1238" s="282">
        <v>1</v>
      </c>
      <c r="K1238" s="500" t="s">
        <v>4073</v>
      </c>
      <c r="L1238" s="674">
        <v>135000</v>
      </c>
      <c r="M1238" s="111">
        <v>2017</v>
      </c>
      <c r="N1238" s="111" t="s">
        <v>188</v>
      </c>
      <c r="O1238" s="611">
        <f t="shared" ref="O1238:O1239" si="176">L1238*J1238</f>
        <v>135000</v>
      </c>
      <c r="P1238" s="111" t="s">
        <v>98</v>
      </c>
      <c r="Q1238" s="110" t="s">
        <v>200</v>
      </c>
      <c r="R1238" s="110" t="s">
        <v>200</v>
      </c>
      <c r="S1238" s="1084"/>
    </row>
    <row r="1239" spans="1:19" s="47" customFormat="1" ht="24.95" customHeight="1">
      <c r="A1239" s="518" t="s">
        <v>2007</v>
      </c>
      <c r="B1239" s="639"/>
      <c r="C1239" s="304" t="s">
        <v>2564</v>
      </c>
      <c r="D1239" s="113" t="s">
        <v>2117</v>
      </c>
      <c r="E1239" s="113" t="s">
        <v>2565</v>
      </c>
      <c r="F1239" s="293" t="s">
        <v>2566</v>
      </c>
      <c r="G1239" s="110" t="s">
        <v>200</v>
      </c>
      <c r="H1239" s="215" t="s">
        <v>2137</v>
      </c>
      <c r="I1239" s="110" t="s">
        <v>200</v>
      </c>
      <c r="J1239" s="282">
        <v>1</v>
      </c>
      <c r="K1239" s="500" t="s">
        <v>4073</v>
      </c>
      <c r="L1239" s="674">
        <v>135000</v>
      </c>
      <c r="M1239" s="111">
        <v>2017</v>
      </c>
      <c r="N1239" s="111" t="s">
        <v>188</v>
      </c>
      <c r="O1239" s="611">
        <f t="shared" si="176"/>
        <v>135000</v>
      </c>
      <c r="P1239" s="111" t="s">
        <v>98</v>
      </c>
      <c r="Q1239" s="110" t="s">
        <v>200</v>
      </c>
      <c r="R1239" s="110" t="s">
        <v>200</v>
      </c>
      <c r="S1239" s="1084"/>
    </row>
    <row r="1240" spans="1:19" s="47" customFormat="1" ht="24.95" customHeight="1">
      <c r="A1240" s="518" t="s">
        <v>2007</v>
      </c>
      <c r="B1240" s="639">
        <v>162</v>
      </c>
      <c r="C1240" s="304" t="s">
        <v>2567</v>
      </c>
      <c r="D1240" s="113" t="s">
        <v>2117</v>
      </c>
      <c r="E1240" s="113" t="s">
        <v>2568</v>
      </c>
      <c r="F1240" s="293" t="s">
        <v>2563</v>
      </c>
      <c r="G1240" s="110" t="s">
        <v>200</v>
      </c>
      <c r="H1240" s="215" t="s">
        <v>2137</v>
      </c>
      <c r="I1240" s="110" t="s">
        <v>200</v>
      </c>
      <c r="J1240" s="282">
        <v>1</v>
      </c>
      <c r="K1240" s="500" t="s">
        <v>4073</v>
      </c>
      <c r="L1240" s="674">
        <v>117000</v>
      </c>
      <c r="M1240" s="111">
        <v>2017</v>
      </c>
      <c r="N1240" s="111" t="s">
        <v>188</v>
      </c>
      <c r="O1240" s="611">
        <f t="shared" si="144"/>
        <v>117000</v>
      </c>
      <c r="P1240" s="111" t="s">
        <v>98</v>
      </c>
      <c r="Q1240" s="110" t="s">
        <v>200</v>
      </c>
      <c r="R1240" s="110" t="s">
        <v>200</v>
      </c>
      <c r="S1240" s="1084"/>
    </row>
    <row r="1241" spans="1:19" s="47" customFormat="1" ht="24.95" customHeight="1">
      <c r="A1241" s="518" t="s">
        <v>2007</v>
      </c>
      <c r="B1241" s="639"/>
      <c r="C1241" s="304" t="s">
        <v>2567</v>
      </c>
      <c r="D1241" s="113" t="s">
        <v>2117</v>
      </c>
      <c r="E1241" s="113" t="s">
        <v>2568</v>
      </c>
      <c r="F1241" s="293" t="s">
        <v>2563</v>
      </c>
      <c r="G1241" s="110" t="s">
        <v>200</v>
      </c>
      <c r="H1241" s="215" t="s">
        <v>2137</v>
      </c>
      <c r="I1241" s="110" t="s">
        <v>200</v>
      </c>
      <c r="J1241" s="282">
        <v>1</v>
      </c>
      <c r="K1241" s="500" t="s">
        <v>4073</v>
      </c>
      <c r="L1241" s="674">
        <v>117000</v>
      </c>
      <c r="M1241" s="111">
        <v>2017</v>
      </c>
      <c r="N1241" s="111" t="s">
        <v>188</v>
      </c>
      <c r="O1241" s="611">
        <f t="shared" ref="O1241:O1242" si="177">L1241*J1241</f>
        <v>117000</v>
      </c>
      <c r="P1241" s="111" t="s">
        <v>98</v>
      </c>
      <c r="Q1241" s="110" t="s">
        <v>200</v>
      </c>
      <c r="R1241" s="110" t="s">
        <v>200</v>
      </c>
      <c r="S1241" s="1084"/>
    </row>
    <row r="1242" spans="1:19" s="47" customFormat="1" ht="24.95" customHeight="1">
      <c r="A1242" s="518" t="s">
        <v>2007</v>
      </c>
      <c r="B1242" s="639"/>
      <c r="C1242" s="304" t="s">
        <v>2567</v>
      </c>
      <c r="D1242" s="113" t="s">
        <v>2117</v>
      </c>
      <c r="E1242" s="113" t="s">
        <v>2568</v>
      </c>
      <c r="F1242" s="293" t="s">
        <v>2563</v>
      </c>
      <c r="G1242" s="110" t="s">
        <v>200</v>
      </c>
      <c r="H1242" s="215" t="s">
        <v>2137</v>
      </c>
      <c r="I1242" s="110" t="s">
        <v>200</v>
      </c>
      <c r="J1242" s="282">
        <v>1</v>
      </c>
      <c r="K1242" s="500" t="s">
        <v>4073</v>
      </c>
      <c r="L1242" s="674">
        <v>117000</v>
      </c>
      <c r="M1242" s="111">
        <v>2017</v>
      </c>
      <c r="N1242" s="111" t="s">
        <v>188</v>
      </c>
      <c r="O1242" s="611">
        <f t="shared" si="177"/>
        <v>117000</v>
      </c>
      <c r="P1242" s="111" t="s">
        <v>98</v>
      </c>
      <c r="Q1242" s="110" t="s">
        <v>200</v>
      </c>
      <c r="R1242" s="110" t="s">
        <v>200</v>
      </c>
      <c r="S1242" s="1084"/>
    </row>
    <row r="1243" spans="1:19" s="47" customFormat="1" ht="24.95" customHeight="1">
      <c r="A1243" s="518" t="s">
        <v>2007</v>
      </c>
      <c r="B1243" s="639">
        <v>163</v>
      </c>
      <c r="C1243" s="304" t="s">
        <v>2569</v>
      </c>
      <c r="D1243" s="113" t="s">
        <v>2117</v>
      </c>
      <c r="E1243" s="113" t="s">
        <v>2570</v>
      </c>
      <c r="F1243" s="293" t="s">
        <v>2563</v>
      </c>
      <c r="G1243" s="110" t="s">
        <v>200</v>
      </c>
      <c r="H1243" s="215" t="s">
        <v>2137</v>
      </c>
      <c r="I1243" s="110" t="s">
        <v>200</v>
      </c>
      <c r="J1243" s="282">
        <v>1</v>
      </c>
      <c r="K1243" s="500" t="s">
        <v>4073</v>
      </c>
      <c r="L1243" s="674">
        <v>147000</v>
      </c>
      <c r="M1243" s="111">
        <v>2017</v>
      </c>
      <c r="N1243" s="111" t="s">
        <v>188</v>
      </c>
      <c r="O1243" s="611">
        <f t="shared" si="144"/>
        <v>147000</v>
      </c>
      <c r="P1243" s="111" t="s">
        <v>98</v>
      </c>
      <c r="Q1243" s="110" t="s">
        <v>200</v>
      </c>
      <c r="R1243" s="110" t="s">
        <v>200</v>
      </c>
      <c r="S1243" s="1084"/>
    </row>
    <row r="1244" spans="1:19" s="47" customFormat="1" ht="24.95" customHeight="1">
      <c r="A1244" s="518" t="s">
        <v>2007</v>
      </c>
      <c r="B1244" s="639"/>
      <c r="C1244" s="304" t="s">
        <v>2569</v>
      </c>
      <c r="D1244" s="113" t="s">
        <v>2117</v>
      </c>
      <c r="E1244" s="113" t="s">
        <v>2570</v>
      </c>
      <c r="F1244" s="293" t="s">
        <v>2563</v>
      </c>
      <c r="G1244" s="110" t="s">
        <v>200</v>
      </c>
      <c r="H1244" s="215" t="s">
        <v>2137</v>
      </c>
      <c r="I1244" s="110" t="s">
        <v>200</v>
      </c>
      <c r="J1244" s="282">
        <v>1</v>
      </c>
      <c r="K1244" s="500" t="s">
        <v>4073</v>
      </c>
      <c r="L1244" s="674">
        <v>147000</v>
      </c>
      <c r="M1244" s="111">
        <v>2017</v>
      </c>
      <c r="N1244" s="111" t="s">
        <v>188</v>
      </c>
      <c r="O1244" s="611">
        <f t="shared" ref="O1244:O1245" si="178">L1244*J1244</f>
        <v>147000</v>
      </c>
      <c r="P1244" s="111" t="s">
        <v>98</v>
      </c>
      <c r="Q1244" s="110" t="s">
        <v>200</v>
      </c>
      <c r="R1244" s="110" t="s">
        <v>200</v>
      </c>
      <c r="S1244" s="1084"/>
    </row>
    <row r="1245" spans="1:19" s="47" customFormat="1" ht="24.95" customHeight="1">
      <c r="A1245" s="518" t="s">
        <v>2007</v>
      </c>
      <c r="B1245" s="639"/>
      <c r="C1245" s="304" t="s">
        <v>2569</v>
      </c>
      <c r="D1245" s="113" t="s">
        <v>2117</v>
      </c>
      <c r="E1245" s="113" t="s">
        <v>2570</v>
      </c>
      <c r="F1245" s="293" t="s">
        <v>2563</v>
      </c>
      <c r="G1245" s="110" t="s">
        <v>200</v>
      </c>
      <c r="H1245" s="215" t="s">
        <v>2137</v>
      </c>
      <c r="I1245" s="110" t="s">
        <v>200</v>
      </c>
      <c r="J1245" s="282">
        <v>1</v>
      </c>
      <c r="K1245" s="500" t="s">
        <v>4073</v>
      </c>
      <c r="L1245" s="674">
        <v>147000</v>
      </c>
      <c r="M1245" s="111">
        <v>2017</v>
      </c>
      <c r="N1245" s="111" t="s">
        <v>188</v>
      </c>
      <c r="O1245" s="611">
        <f t="shared" si="178"/>
        <v>147000</v>
      </c>
      <c r="P1245" s="111" t="s">
        <v>98</v>
      </c>
      <c r="Q1245" s="110" t="s">
        <v>200</v>
      </c>
      <c r="R1245" s="110" t="s">
        <v>200</v>
      </c>
      <c r="S1245" s="1084"/>
    </row>
    <row r="1246" spans="1:19" s="47" customFormat="1" ht="24.95" customHeight="1">
      <c r="A1246" s="518" t="s">
        <v>2007</v>
      </c>
      <c r="B1246" s="639">
        <v>164</v>
      </c>
      <c r="C1246" s="304" t="s">
        <v>2571</v>
      </c>
      <c r="D1246" s="113" t="s">
        <v>2117</v>
      </c>
      <c r="E1246" s="113" t="s">
        <v>2572</v>
      </c>
      <c r="F1246" s="293" t="s">
        <v>2518</v>
      </c>
      <c r="G1246" s="110" t="s">
        <v>200</v>
      </c>
      <c r="H1246" s="215" t="s">
        <v>2137</v>
      </c>
      <c r="I1246" s="110" t="s">
        <v>200</v>
      </c>
      <c r="J1246" s="282">
        <v>1</v>
      </c>
      <c r="K1246" s="500" t="s">
        <v>4073</v>
      </c>
      <c r="L1246" s="674">
        <v>96000</v>
      </c>
      <c r="M1246" s="111">
        <v>2017</v>
      </c>
      <c r="N1246" s="111" t="s">
        <v>188</v>
      </c>
      <c r="O1246" s="611">
        <f t="shared" si="144"/>
        <v>96000</v>
      </c>
      <c r="P1246" s="111" t="s">
        <v>98</v>
      </c>
      <c r="Q1246" s="110" t="s">
        <v>200</v>
      </c>
      <c r="R1246" s="110" t="s">
        <v>200</v>
      </c>
      <c r="S1246" s="1084"/>
    </row>
    <row r="1247" spans="1:19" s="47" customFormat="1" ht="24.95" customHeight="1">
      <c r="A1247" s="518" t="s">
        <v>2007</v>
      </c>
      <c r="B1247" s="639"/>
      <c r="C1247" s="304" t="s">
        <v>2571</v>
      </c>
      <c r="D1247" s="113" t="s">
        <v>2117</v>
      </c>
      <c r="E1247" s="113" t="s">
        <v>2572</v>
      </c>
      <c r="F1247" s="293" t="s">
        <v>2518</v>
      </c>
      <c r="G1247" s="110" t="s">
        <v>200</v>
      </c>
      <c r="H1247" s="215" t="s">
        <v>2137</v>
      </c>
      <c r="I1247" s="110" t="s">
        <v>200</v>
      </c>
      <c r="J1247" s="282">
        <v>1</v>
      </c>
      <c r="K1247" s="500" t="s">
        <v>4073</v>
      </c>
      <c r="L1247" s="674">
        <v>96000</v>
      </c>
      <c r="M1247" s="111">
        <v>2017</v>
      </c>
      <c r="N1247" s="111" t="s">
        <v>188</v>
      </c>
      <c r="O1247" s="611">
        <f t="shared" ref="O1247:O1248" si="179">L1247*J1247</f>
        <v>96000</v>
      </c>
      <c r="P1247" s="111" t="s">
        <v>98</v>
      </c>
      <c r="Q1247" s="110" t="s">
        <v>200</v>
      </c>
      <c r="R1247" s="110" t="s">
        <v>200</v>
      </c>
      <c r="S1247" s="1084"/>
    </row>
    <row r="1248" spans="1:19" s="47" customFormat="1" ht="24.95" customHeight="1">
      <c r="A1248" s="518" t="s">
        <v>2007</v>
      </c>
      <c r="B1248" s="639"/>
      <c r="C1248" s="304" t="s">
        <v>2571</v>
      </c>
      <c r="D1248" s="113" t="s">
        <v>2117</v>
      </c>
      <c r="E1248" s="113" t="s">
        <v>2572</v>
      </c>
      <c r="F1248" s="293" t="s">
        <v>2518</v>
      </c>
      <c r="G1248" s="110" t="s">
        <v>200</v>
      </c>
      <c r="H1248" s="215" t="s">
        <v>2137</v>
      </c>
      <c r="I1248" s="110" t="s">
        <v>200</v>
      </c>
      <c r="J1248" s="282">
        <v>1</v>
      </c>
      <c r="K1248" s="500" t="s">
        <v>4073</v>
      </c>
      <c r="L1248" s="674">
        <v>96000</v>
      </c>
      <c r="M1248" s="111">
        <v>2017</v>
      </c>
      <c r="N1248" s="111" t="s">
        <v>188</v>
      </c>
      <c r="O1248" s="611">
        <f t="shared" si="179"/>
        <v>96000</v>
      </c>
      <c r="P1248" s="111" t="s">
        <v>98</v>
      </c>
      <c r="Q1248" s="110" t="s">
        <v>200</v>
      </c>
      <c r="R1248" s="110" t="s">
        <v>200</v>
      </c>
      <c r="S1248" s="1018"/>
    </row>
    <row r="1249" spans="1:19" s="47" customFormat="1" ht="24.95" customHeight="1">
      <c r="A1249" s="518" t="s">
        <v>2007</v>
      </c>
      <c r="B1249" s="639">
        <v>165</v>
      </c>
      <c r="C1249" s="304" t="s">
        <v>2573</v>
      </c>
      <c r="D1249" s="113" t="s">
        <v>2117</v>
      </c>
      <c r="E1249" s="113" t="s">
        <v>2574</v>
      </c>
      <c r="F1249" s="293" t="s">
        <v>2575</v>
      </c>
      <c r="G1249" s="110" t="s">
        <v>200</v>
      </c>
      <c r="H1249" s="215" t="s">
        <v>2137</v>
      </c>
      <c r="I1249" s="110" t="s">
        <v>200</v>
      </c>
      <c r="J1249" s="282">
        <v>1</v>
      </c>
      <c r="K1249" s="500" t="s">
        <v>4073</v>
      </c>
      <c r="L1249" s="674">
        <v>99000</v>
      </c>
      <c r="M1249" s="111">
        <v>2017</v>
      </c>
      <c r="N1249" s="111" t="s">
        <v>188</v>
      </c>
      <c r="O1249" s="611">
        <f t="shared" si="144"/>
        <v>99000</v>
      </c>
      <c r="P1249" s="111" t="s">
        <v>98</v>
      </c>
      <c r="Q1249" s="110" t="s">
        <v>200</v>
      </c>
      <c r="R1249" s="110" t="s">
        <v>200</v>
      </c>
      <c r="S1249" s="1083" t="s">
        <v>2121</v>
      </c>
    </row>
    <row r="1250" spans="1:19" s="47" customFormat="1" ht="24.95" customHeight="1">
      <c r="A1250" s="518" t="s">
        <v>2007</v>
      </c>
      <c r="B1250" s="639"/>
      <c r="C1250" s="304" t="s">
        <v>2573</v>
      </c>
      <c r="D1250" s="113" t="s">
        <v>2117</v>
      </c>
      <c r="E1250" s="113" t="s">
        <v>2574</v>
      </c>
      <c r="F1250" s="293" t="s">
        <v>2575</v>
      </c>
      <c r="G1250" s="110" t="s">
        <v>200</v>
      </c>
      <c r="H1250" s="215" t="s">
        <v>2137</v>
      </c>
      <c r="I1250" s="110" t="s">
        <v>200</v>
      </c>
      <c r="J1250" s="282">
        <v>1</v>
      </c>
      <c r="K1250" s="500" t="s">
        <v>4073</v>
      </c>
      <c r="L1250" s="674">
        <v>99000</v>
      </c>
      <c r="M1250" s="111">
        <v>2017</v>
      </c>
      <c r="N1250" s="111" t="s">
        <v>188</v>
      </c>
      <c r="O1250" s="611">
        <f t="shared" ref="O1250:O1251" si="180">L1250*J1250</f>
        <v>99000</v>
      </c>
      <c r="P1250" s="111" t="s">
        <v>98</v>
      </c>
      <c r="Q1250" s="110" t="s">
        <v>200</v>
      </c>
      <c r="R1250" s="110" t="s">
        <v>200</v>
      </c>
      <c r="S1250" s="1084"/>
    </row>
    <row r="1251" spans="1:19" s="47" customFormat="1" ht="24.95" customHeight="1">
      <c r="A1251" s="518" t="s">
        <v>2007</v>
      </c>
      <c r="B1251" s="639"/>
      <c r="C1251" s="304" t="s">
        <v>2573</v>
      </c>
      <c r="D1251" s="113" t="s">
        <v>2117</v>
      </c>
      <c r="E1251" s="113" t="s">
        <v>2574</v>
      </c>
      <c r="F1251" s="293" t="s">
        <v>2575</v>
      </c>
      <c r="G1251" s="110" t="s">
        <v>200</v>
      </c>
      <c r="H1251" s="215" t="s">
        <v>2137</v>
      </c>
      <c r="I1251" s="110" t="s">
        <v>200</v>
      </c>
      <c r="J1251" s="282">
        <v>1</v>
      </c>
      <c r="K1251" s="500" t="s">
        <v>4073</v>
      </c>
      <c r="L1251" s="674">
        <v>99000</v>
      </c>
      <c r="M1251" s="111">
        <v>2017</v>
      </c>
      <c r="N1251" s="111" t="s">
        <v>188</v>
      </c>
      <c r="O1251" s="611">
        <f t="shared" si="180"/>
        <v>99000</v>
      </c>
      <c r="P1251" s="111" t="s">
        <v>98</v>
      </c>
      <c r="Q1251" s="110" t="s">
        <v>200</v>
      </c>
      <c r="R1251" s="110" t="s">
        <v>200</v>
      </c>
      <c r="S1251" s="1084"/>
    </row>
    <row r="1252" spans="1:19" s="47" customFormat="1" ht="24.95" customHeight="1">
      <c r="A1252" s="518" t="s">
        <v>2007</v>
      </c>
      <c r="B1252" s="639">
        <v>166</v>
      </c>
      <c r="C1252" s="304" t="s">
        <v>2576</v>
      </c>
      <c r="D1252" s="113" t="s">
        <v>2117</v>
      </c>
      <c r="E1252" s="113" t="s">
        <v>2577</v>
      </c>
      <c r="F1252" s="293" t="s">
        <v>2575</v>
      </c>
      <c r="G1252" s="110" t="s">
        <v>200</v>
      </c>
      <c r="H1252" s="215" t="s">
        <v>2137</v>
      </c>
      <c r="I1252" s="110" t="s">
        <v>200</v>
      </c>
      <c r="J1252" s="282">
        <v>1</v>
      </c>
      <c r="K1252" s="500" t="s">
        <v>4073</v>
      </c>
      <c r="L1252" s="674">
        <v>138000</v>
      </c>
      <c r="M1252" s="111">
        <v>2017</v>
      </c>
      <c r="N1252" s="111" t="s">
        <v>188</v>
      </c>
      <c r="O1252" s="611">
        <f t="shared" si="144"/>
        <v>138000</v>
      </c>
      <c r="P1252" s="111" t="s">
        <v>98</v>
      </c>
      <c r="Q1252" s="110" t="s">
        <v>200</v>
      </c>
      <c r="R1252" s="110" t="s">
        <v>200</v>
      </c>
      <c r="S1252" s="1084"/>
    </row>
    <row r="1253" spans="1:19" s="47" customFormat="1" ht="24.95" customHeight="1">
      <c r="A1253" s="518" t="s">
        <v>2007</v>
      </c>
      <c r="B1253" s="639"/>
      <c r="C1253" s="304" t="s">
        <v>2576</v>
      </c>
      <c r="D1253" s="113" t="s">
        <v>2117</v>
      </c>
      <c r="E1253" s="113" t="s">
        <v>2577</v>
      </c>
      <c r="F1253" s="293" t="s">
        <v>2575</v>
      </c>
      <c r="G1253" s="110" t="s">
        <v>200</v>
      </c>
      <c r="H1253" s="215" t="s">
        <v>2137</v>
      </c>
      <c r="I1253" s="110" t="s">
        <v>200</v>
      </c>
      <c r="J1253" s="282">
        <v>1</v>
      </c>
      <c r="K1253" s="500" t="s">
        <v>4073</v>
      </c>
      <c r="L1253" s="674">
        <v>138000</v>
      </c>
      <c r="M1253" s="111">
        <v>2017</v>
      </c>
      <c r="N1253" s="111" t="s">
        <v>188</v>
      </c>
      <c r="O1253" s="611">
        <f t="shared" ref="O1253:O1254" si="181">L1253*J1253</f>
        <v>138000</v>
      </c>
      <c r="P1253" s="111" t="s">
        <v>98</v>
      </c>
      <c r="Q1253" s="110" t="s">
        <v>200</v>
      </c>
      <c r="R1253" s="110" t="s">
        <v>200</v>
      </c>
      <c r="S1253" s="1084"/>
    </row>
    <row r="1254" spans="1:19" s="47" customFormat="1" ht="24.95" customHeight="1">
      <c r="A1254" s="518" t="s">
        <v>2007</v>
      </c>
      <c r="B1254" s="639"/>
      <c r="C1254" s="304" t="s">
        <v>2576</v>
      </c>
      <c r="D1254" s="113" t="s">
        <v>2117</v>
      </c>
      <c r="E1254" s="113" t="s">
        <v>2577</v>
      </c>
      <c r="F1254" s="293" t="s">
        <v>2575</v>
      </c>
      <c r="G1254" s="110" t="s">
        <v>200</v>
      </c>
      <c r="H1254" s="215" t="s">
        <v>2137</v>
      </c>
      <c r="I1254" s="110" t="s">
        <v>200</v>
      </c>
      <c r="J1254" s="282">
        <v>1</v>
      </c>
      <c r="K1254" s="500" t="s">
        <v>4073</v>
      </c>
      <c r="L1254" s="674">
        <v>138000</v>
      </c>
      <c r="M1254" s="111">
        <v>2017</v>
      </c>
      <c r="N1254" s="111" t="s">
        <v>188</v>
      </c>
      <c r="O1254" s="611">
        <f t="shared" si="181"/>
        <v>138000</v>
      </c>
      <c r="P1254" s="111" t="s">
        <v>98</v>
      </c>
      <c r="Q1254" s="110" t="s">
        <v>200</v>
      </c>
      <c r="R1254" s="110" t="s">
        <v>200</v>
      </c>
      <c r="S1254" s="1084"/>
    </row>
    <row r="1255" spans="1:19" s="47" customFormat="1" ht="24.95" customHeight="1">
      <c r="A1255" s="518" t="s">
        <v>2007</v>
      </c>
      <c r="B1255" s="639">
        <v>167</v>
      </c>
      <c r="C1255" s="304" t="s">
        <v>2439</v>
      </c>
      <c r="D1255" s="113" t="s">
        <v>2117</v>
      </c>
      <c r="E1255" s="113" t="s">
        <v>2578</v>
      </c>
      <c r="F1255" s="293" t="s">
        <v>2441</v>
      </c>
      <c r="G1255" s="110" t="s">
        <v>200</v>
      </c>
      <c r="H1255" s="215" t="s">
        <v>2302</v>
      </c>
      <c r="I1255" s="110" t="s">
        <v>200</v>
      </c>
      <c r="J1255" s="282">
        <v>1</v>
      </c>
      <c r="K1255" s="500" t="s">
        <v>4073</v>
      </c>
      <c r="L1255" s="674">
        <v>66000</v>
      </c>
      <c r="M1255" s="111">
        <v>2017</v>
      </c>
      <c r="N1255" s="111" t="s">
        <v>188</v>
      </c>
      <c r="O1255" s="611">
        <f t="shared" si="144"/>
        <v>66000</v>
      </c>
      <c r="P1255" s="111" t="s">
        <v>98</v>
      </c>
      <c r="Q1255" s="110" t="s">
        <v>200</v>
      </c>
      <c r="R1255" s="110" t="s">
        <v>200</v>
      </c>
      <c r="S1255" s="1084"/>
    </row>
    <row r="1256" spans="1:19" s="47" customFormat="1" ht="24.95" customHeight="1">
      <c r="A1256" s="518" t="s">
        <v>2007</v>
      </c>
      <c r="B1256" s="639"/>
      <c r="C1256" s="304" t="s">
        <v>2439</v>
      </c>
      <c r="D1256" s="113" t="s">
        <v>2117</v>
      </c>
      <c r="E1256" s="113" t="s">
        <v>2578</v>
      </c>
      <c r="F1256" s="293" t="s">
        <v>2441</v>
      </c>
      <c r="G1256" s="110" t="s">
        <v>200</v>
      </c>
      <c r="H1256" s="215" t="s">
        <v>2302</v>
      </c>
      <c r="I1256" s="110" t="s">
        <v>200</v>
      </c>
      <c r="J1256" s="282">
        <v>1</v>
      </c>
      <c r="K1256" s="500" t="s">
        <v>4073</v>
      </c>
      <c r="L1256" s="674">
        <v>66000</v>
      </c>
      <c r="M1256" s="111">
        <v>2017</v>
      </c>
      <c r="N1256" s="111" t="s">
        <v>188</v>
      </c>
      <c r="O1256" s="611">
        <f t="shared" ref="O1256:O1257" si="182">L1256*J1256</f>
        <v>66000</v>
      </c>
      <c r="P1256" s="111" t="s">
        <v>98</v>
      </c>
      <c r="Q1256" s="110" t="s">
        <v>200</v>
      </c>
      <c r="R1256" s="110" t="s">
        <v>200</v>
      </c>
      <c r="S1256" s="1084"/>
    </row>
    <row r="1257" spans="1:19" s="47" customFormat="1" ht="24.95" customHeight="1">
      <c r="A1257" s="518" t="s">
        <v>2007</v>
      </c>
      <c r="B1257" s="639"/>
      <c r="C1257" s="304" t="s">
        <v>2439</v>
      </c>
      <c r="D1257" s="113" t="s">
        <v>2117</v>
      </c>
      <c r="E1257" s="113" t="s">
        <v>2578</v>
      </c>
      <c r="F1257" s="293" t="s">
        <v>2441</v>
      </c>
      <c r="G1257" s="110" t="s">
        <v>200</v>
      </c>
      <c r="H1257" s="215" t="s">
        <v>2302</v>
      </c>
      <c r="I1257" s="110" t="s">
        <v>200</v>
      </c>
      <c r="J1257" s="282">
        <v>1</v>
      </c>
      <c r="K1257" s="500" t="s">
        <v>4073</v>
      </c>
      <c r="L1257" s="674">
        <v>66000</v>
      </c>
      <c r="M1257" s="111">
        <v>2017</v>
      </c>
      <c r="N1257" s="111" t="s">
        <v>188</v>
      </c>
      <c r="O1257" s="611">
        <f t="shared" si="182"/>
        <v>66000</v>
      </c>
      <c r="P1257" s="111" t="s">
        <v>98</v>
      </c>
      <c r="Q1257" s="110" t="s">
        <v>200</v>
      </c>
      <c r="R1257" s="110" t="s">
        <v>200</v>
      </c>
      <c r="S1257" s="1084"/>
    </row>
    <row r="1258" spans="1:19" s="47" customFormat="1" ht="24.95" customHeight="1">
      <c r="A1258" s="518" t="s">
        <v>2007</v>
      </c>
      <c r="B1258" s="639">
        <v>168</v>
      </c>
      <c r="C1258" s="304" t="s">
        <v>2579</v>
      </c>
      <c r="D1258" s="113" t="s">
        <v>2117</v>
      </c>
      <c r="E1258" s="113" t="s">
        <v>2580</v>
      </c>
      <c r="F1258" s="293" t="s">
        <v>2563</v>
      </c>
      <c r="G1258" s="110" t="s">
        <v>200</v>
      </c>
      <c r="H1258" s="215" t="s">
        <v>2137</v>
      </c>
      <c r="I1258" s="110" t="s">
        <v>200</v>
      </c>
      <c r="J1258" s="282">
        <v>1</v>
      </c>
      <c r="K1258" s="500" t="s">
        <v>4073</v>
      </c>
      <c r="L1258" s="674">
        <v>81000</v>
      </c>
      <c r="M1258" s="111">
        <v>2017</v>
      </c>
      <c r="N1258" s="111" t="s">
        <v>188</v>
      </c>
      <c r="O1258" s="611">
        <f t="shared" si="144"/>
        <v>81000</v>
      </c>
      <c r="P1258" s="111" t="s">
        <v>98</v>
      </c>
      <c r="Q1258" s="110" t="s">
        <v>200</v>
      </c>
      <c r="R1258" s="110" t="s">
        <v>200</v>
      </c>
      <c r="S1258" s="1084"/>
    </row>
    <row r="1259" spans="1:19" s="47" customFormat="1" ht="24.95" customHeight="1">
      <c r="A1259" s="518" t="s">
        <v>2007</v>
      </c>
      <c r="B1259" s="639"/>
      <c r="C1259" s="304" t="s">
        <v>2579</v>
      </c>
      <c r="D1259" s="113" t="s">
        <v>2117</v>
      </c>
      <c r="E1259" s="113" t="s">
        <v>2580</v>
      </c>
      <c r="F1259" s="293" t="s">
        <v>2563</v>
      </c>
      <c r="G1259" s="110" t="s">
        <v>200</v>
      </c>
      <c r="H1259" s="215" t="s">
        <v>2137</v>
      </c>
      <c r="I1259" s="110" t="s">
        <v>200</v>
      </c>
      <c r="J1259" s="282">
        <v>1</v>
      </c>
      <c r="K1259" s="500" t="s">
        <v>4073</v>
      </c>
      <c r="L1259" s="674">
        <v>81000</v>
      </c>
      <c r="M1259" s="111">
        <v>2017</v>
      </c>
      <c r="N1259" s="111" t="s">
        <v>188</v>
      </c>
      <c r="O1259" s="611">
        <f t="shared" ref="O1259:O1260" si="183">L1259*J1259</f>
        <v>81000</v>
      </c>
      <c r="P1259" s="111" t="s">
        <v>98</v>
      </c>
      <c r="Q1259" s="110" t="s">
        <v>200</v>
      </c>
      <c r="R1259" s="110" t="s">
        <v>200</v>
      </c>
      <c r="S1259" s="1084"/>
    </row>
    <row r="1260" spans="1:19" s="47" customFormat="1" ht="24.95" customHeight="1">
      <c r="A1260" s="518" t="s">
        <v>2007</v>
      </c>
      <c r="B1260" s="639"/>
      <c r="C1260" s="304" t="s">
        <v>2579</v>
      </c>
      <c r="D1260" s="113" t="s">
        <v>2117</v>
      </c>
      <c r="E1260" s="113" t="s">
        <v>2580</v>
      </c>
      <c r="F1260" s="293" t="s">
        <v>2563</v>
      </c>
      <c r="G1260" s="110" t="s">
        <v>200</v>
      </c>
      <c r="H1260" s="215" t="s">
        <v>2137</v>
      </c>
      <c r="I1260" s="110" t="s">
        <v>200</v>
      </c>
      <c r="J1260" s="282">
        <v>1</v>
      </c>
      <c r="K1260" s="500" t="s">
        <v>4073</v>
      </c>
      <c r="L1260" s="674">
        <v>81000</v>
      </c>
      <c r="M1260" s="111">
        <v>2017</v>
      </c>
      <c r="N1260" s="111" t="s">
        <v>188</v>
      </c>
      <c r="O1260" s="611">
        <f t="shared" si="183"/>
        <v>81000</v>
      </c>
      <c r="P1260" s="111" t="s">
        <v>98</v>
      </c>
      <c r="Q1260" s="110" t="s">
        <v>200</v>
      </c>
      <c r="R1260" s="110" t="s">
        <v>200</v>
      </c>
      <c r="S1260" s="1084"/>
    </row>
    <row r="1261" spans="1:19" s="47" customFormat="1" ht="24.95" customHeight="1">
      <c r="A1261" s="518" t="s">
        <v>2007</v>
      </c>
      <c r="B1261" s="639">
        <v>169</v>
      </c>
      <c r="C1261" s="306" t="s">
        <v>2581</v>
      </c>
      <c r="D1261" s="113" t="s">
        <v>2117</v>
      </c>
      <c r="E1261" s="113" t="s">
        <v>2582</v>
      </c>
      <c r="F1261" s="294" t="s">
        <v>2566</v>
      </c>
      <c r="G1261" s="110" t="s">
        <v>200</v>
      </c>
      <c r="H1261" s="215" t="s">
        <v>2137</v>
      </c>
      <c r="I1261" s="110" t="s">
        <v>200</v>
      </c>
      <c r="J1261" s="282">
        <v>1</v>
      </c>
      <c r="K1261" s="500" t="s">
        <v>4073</v>
      </c>
      <c r="L1261" s="674">
        <v>108000</v>
      </c>
      <c r="M1261" s="111">
        <v>2017</v>
      </c>
      <c r="N1261" s="111" t="s">
        <v>188</v>
      </c>
      <c r="O1261" s="611">
        <f t="shared" si="144"/>
        <v>108000</v>
      </c>
      <c r="P1261" s="111" t="s">
        <v>98</v>
      </c>
      <c r="Q1261" s="110" t="s">
        <v>200</v>
      </c>
      <c r="R1261" s="110" t="s">
        <v>200</v>
      </c>
      <c r="S1261" s="1084"/>
    </row>
    <row r="1262" spans="1:19" s="47" customFormat="1" ht="24.95" customHeight="1">
      <c r="A1262" s="518" t="s">
        <v>2007</v>
      </c>
      <c r="B1262" s="639"/>
      <c r="C1262" s="306" t="s">
        <v>2581</v>
      </c>
      <c r="D1262" s="113" t="s">
        <v>2117</v>
      </c>
      <c r="E1262" s="113" t="s">
        <v>2582</v>
      </c>
      <c r="F1262" s="294" t="s">
        <v>2566</v>
      </c>
      <c r="G1262" s="110" t="s">
        <v>200</v>
      </c>
      <c r="H1262" s="215" t="s">
        <v>2137</v>
      </c>
      <c r="I1262" s="110" t="s">
        <v>200</v>
      </c>
      <c r="J1262" s="282">
        <v>1</v>
      </c>
      <c r="K1262" s="500" t="s">
        <v>4073</v>
      </c>
      <c r="L1262" s="674">
        <v>108000</v>
      </c>
      <c r="M1262" s="111">
        <v>2017</v>
      </c>
      <c r="N1262" s="111" t="s">
        <v>188</v>
      </c>
      <c r="O1262" s="611">
        <f t="shared" ref="O1262:O1263" si="184">L1262*J1262</f>
        <v>108000</v>
      </c>
      <c r="P1262" s="111" t="s">
        <v>98</v>
      </c>
      <c r="Q1262" s="110" t="s">
        <v>200</v>
      </c>
      <c r="R1262" s="110" t="s">
        <v>200</v>
      </c>
      <c r="S1262" s="1084"/>
    </row>
    <row r="1263" spans="1:19" s="47" customFormat="1" ht="24.95" customHeight="1">
      <c r="A1263" s="518" t="s">
        <v>2007</v>
      </c>
      <c r="B1263" s="639"/>
      <c r="C1263" s="306" t="s">
        <v>2581</v>
      </c>
      <c r="D1263" s="113" t="s">
        <v>2117</v>
      </c>
      <c r="E1263" s="113" t="s">
        <v>2582</v>
      </c>
      <c r="F1263" s="294" t="s">
        <v>2566</v>
      </c>
      <c r="G1263" s="110" t="s">
        <v>200</v>
      </c>
      <c r="H1263" s="215" t="s">
        <v>2137</v>
      </c>
      <c r="I1263" s="110" t="s">
        <v>200</v>
      </c>
      <c r="J1263" s="282">
        <v>1</v>
      </c>
      <c r="K1263" s="500" t="s">
        <v>4073</v>
      </c>
      <c r="L1263" s="674">
        <v>108000</v>
      </c>
      <c r="M1263" s="111">
        <v>2017</v>
      </c>
      <c r="N1263" s="111" t="s">
        <v>188</v>
      </c>
      <c r="O1263" s="611">
        <f t="shared" si="184"/>
        <v>108000</v>
      </c>
      <c r="P1263" s="111" t="s">
        <v>98</v>
      </c>
      <c r="Q1263" s="110" t="s">
        <v>200</v>
      </c>
      <c r="R1263" s="110" t="s">
        <v>200</v>
      </c>
      <c r="S1263" s="1084"/>
    </row>
    <row r="1264" spans="1:19" s="47" customFormat="1" ht="24.95" customHeight="1">
      <c r="A1264" s="518" t="s">
        <v>2007</v>
      </c>
      <c r="B1264" s="639">
        <v>170</v>
      </c>
      <c r="C1264" s="304" t="s">
        <v>2583</v>
      </c>
      <c r="D1264" s="113" t="s">
        <v>2117</v>
      </c>
      <c r="E1264" s="113" t="s">
        <v>2584</v>
      </c>
      <c r="F1264" s="293" t="s">
        <v>2563</v>
      </c>
      <c r="G1264" s="110" t="s">
        <v>200</v>
      </c>
      <c r="H1264" s="215" t="s">
        <v>2137</v>
      </c>
      <c r="I1264" s="110" t="s">
        <v>200</v>
      </c>
      <c r="J1264" s="282">
        <v>1</v>
      </c>
      <c r="K1264" s="500" t="s">
        <v>4073</v>
      </c>
      <c r="L1264" s="674">
        <v>138000</v>
      </c>
      <c r="M1264" s="111">
        <v>2017</v>
      </c>
      <c r="N1264" s="111" t="s">
        <v>188</v>
      </c>
      <c r="O1264" s="611">
        <f t="shared" si="144"/>
        <v>138000</v>
      </c>
      <c r="P1264" s="111" t="s">
        <v>98</v>
      </c>
      <c r="Q1264" s="110" t="s">
        <v>200</v>
      </c>
      <c r="R1264" s="110" t="s">
        <v>200</v>
      </c>
      <c r="S1264" s="1084"/>
    </row>
    <row r="1265" spans="1:19" s="47" customFormat="1" ht="24.95" customHeight="1">
      <c r="A1265" s="518" t="s">
        <v>2007</v>
      </c>
      <c r="B1265" s="639"/>
      <c r="C1265" s="304" t="s">
        <v>2583</v>
      </c>
      <c r="D1265" s="113" t="s">
        <v>2117</v>
      </c>
      <c r="E1265" s="113" t="s">
        <v>2584</v>
      </c>
      <c r="F1265" s="293" t="s">
        <v>2563</v>
      </c>
      <c r="G1265" s="110" t="s">
        <v>200</v>
      </c>
      <c r="H1265" s="215" t="s">
        <v>2137</v>
      </c>
      <c r="I1265" s="110" t="s">
        <v>200</v>
      </c>
      <c r="J1265" s="282">
        <v>1</v>
      </c>
      <c r="K1265" s="500" t="s">
        <v>4073</v>
      </c>
      <c r="L1265" s="674">
        <v>138000</v>
      </c>
      <c r="M1265" s="111">
        <v>2017</v>
      </c>
      <c r="N1265" s="111" t="s">
        <v>188</v>
      </c>
      <c r="O1265" s="611">
        <f t="shared" ref="O1265:O1266" si="185">L1265*J1265</f>
        <v>138000</v>
      </c>
      <c r="P1265" s="111" t="s">
        <v>98</v>
      </c>
      <c r="Q1265" s="110" t="s">
        <v>200</v>
      </c>
      <c r="R1265" s="110" t="s">
        <v>200</v>
      </c>
      <c r="S1265" s="1084"/>
    </row>
    <row r="1266" spans="1:19" s="47" customFormat="1" ht="24.95" customHeight="1">
      <c r="A1266" s="518" t="s">
        <v>2007</v>
      </c>
      <c r="B1266" s="639"/>
      <c r="C1266" s="304" t="s">
        <v>2583</v>
      </c>
      <c r="D1266" s="113" t="s">
        <v>2117</v>
      </c>
      <c r="E1266" s="113" t="s">
        <v>2584</v>
      </c>
      <c r="F1266" s="293" t="s">
        <v>2563</v>
      </c>
      <c r="G1266" s="110" t="s">
        <v>200</v>
      </c>
      <c r="H1266" s="215" t="s">
        <v>2137</v>
      </c>
      <c r="I1266" s="110" t="s">
        <v>200</v>
      </c>
      <c r="J1266" s="282">
        <v>1</v>
      </c>
      <c r="K1266" s="500" t="s">
        <v>4073</v>
      </c>
      <c r="L1266" s="674">
        <v>138000</v>
      </c>
      <c r="M1266" s="111">
        <v>2017</v>
      </c>
      <c r="N1266" s="111" t="s">
        <v>188</v>
      </c>
      <c r="O1266" s="611">
        <f t="shared" si="185"/>
        <v>138000</v>
      </c>
      <c r="P1266" s="111" t="s">
        <v>98</v>
      </c>
      <c r="Q1266" s="110" t="s">
        <v>200</v>
      </c>
      <c r="R1266" s="110" t="s">
        <v>200</v>
      </c>
      <c r="S1266" s="1084"/>
    </row>
    <row r="1267" spans="1:19" s="47" customFormat="1" ht="24.95" customHeight="1">
      <c r="A1267" s="518" t="s">
        <v>2007</v>
      </c>
      <c r="B1267" s="639">
        <v>171</v>
      </c>
      <c r="C1267" s="304" t="s">
        <v>2585</v>
      </c>
      <c r="D1267" s="113" t="s">
        <v>2117</v>
      </c>
      <c r="E1267" s="113" t="s">
        <v>2586</v>
      </c>
      <c r="F1267" s="293" t="s">
        <v>2563</v>
      </c>
      <c r="G1267" s="110" t="s">
        <v>200</v>
      </c>
      <c r="H1267" s="215" t="s">
        <v>2137</v>
      </c>
      <c r="I1267" s="110" t="s">
        <v>200</v>
      </c>
      <c r="J1267" s="282">
        <v>1</v>
      </c>
      <c r="K1267" s="500" t="s">
        <v>4073</v>
      </c>
      <c r="L1267" s="674">
        <v>144000</v>
      </c>
      <c r="M1267" s="111">
        <v>2017</v>
      </c>
      <c r="N1267" s="111" t="s">
        <v>188</v>
      </c>
      <c r="O1267" s="611">
        <f t="shared" si="144"/>
        <v>144000</v>
      </c>
      <c r="P1267" s="111" t="s">
        <v>98</v>
      </c>
      <c r="Q1267" s="110" t="s">
        <v>200</v>
      </c>
      <c r="R1267" s="110" t="s">
        <v>200</v>
      </c>
      <c r="S1267" s="1084"/>
    </row>
    <row r="1268" spans="1:19" s="47" customFormat="1" ht="24.95" customHeight="1">
      <c r="A1268" s="518" t="s">
        <v>2007</v>
      </c>
      <c r="B1268" s="639"/>
      <c r="C1268" s="304" t="s">
        <v>2585</v>
      </c>
      <c r="D1268" s="113" t="s">
        <v>2117</v>
      </c>
      <c r="E1268" s="113" t="s">
        <v>2586</v>
      </c>
      <c r="F1268" s="293" t="s">
        <v>2563</v>
      </c>
      <c r="G1268" s="110" t="s">
        <v>200</v>
      </c>
      <c r="H1268" s="215" t="s">
        <v>2137</v>
      </c>
      <c r="I1268" s="110" t="s">
        <v>200</v>
      </c>
      <c r="J1268" s="282">
        <v>1</v>
      </c>
      <c r="K1268" s="500" t="s">
        <v>4073</v>
      </c>
      <c r="L1268" s="674">
        <v>144000</v>
      </c>
      <c r="M1268" s="111">
        <v>2017</v>
      </c>
      <c r="N1268" s="111" t="s">
        <v>188</v>
      </c>
      <c r="O1268" s="611">
        <f t="shared" ref="O1268:O1269" si="186">L1268*J1268</f>
        <v>144000</v>
      </c>
      <c r="P1268" s="111" t="s">
        <v>98</v>
      </c>
      <c r="Q1268" s="110" t="s">
        <v>200</v>
      </c>
      <c r="R1268" s="110" t="s">
        <v>200</v>
      </c>
      <c r="S1268" s="1084"/>
    </row>
    <row r="1269" spans="1:19" s="47" customFormat="1" ht="24.95" customHeight="1">
      <c r="A1269" s="518" t="s">
        <v>2007</v>
      </c>
      <c r="B1269" s="639"/>
      <c r="C1269" s="304" t="s">
        <v>2585</v>
      </c>
      <c r="D1269" s="113" t="s">
        <v>2117</v>
      </c>
      <c r="E1269" s="113" t="s">
        <v>2586</v>
      </c>
      <c r="F1269" s="293" t="s">
        <v>2563</v>
      </c>
      <c r="G1269" s="110" t="s">
        <v>200</v>
      </c>
      <c r="H1269" s="215" t="s">
        <v>2137</v>
      </c>
      <c r="I1269" s="110" t="s">
        <v>200</v>
      </c>
      <c r="J1269" s="282">
        <v>1</v>
      </c>
      <c r="K1269" s="500" t="s">
        <v>4073</v>
      </c>
      <c r="L1269" s="674">
        <v>144000</v>
      </c>
      <c r="M1269" s="111">
        <v>2017</v>
      </c>
      <c r="N1269" s="111" t="s">
        <v>188</v>
      </c>
      <c r="O1269" s="611">
        <f t="shared" si="186"/>
        <v>144000</v>
      </c>
      <c r="P1269" s="111" t="s">
        <v>98</v>
      </c>
      <c r="Q1269" s="110" t="s">
        <v>200</v>
      </c>
      <c r="R1269" s="110" t="s">
        <v>200</v>
      </c>
      <c r="S1269" s="1084"/>
    </row>
    <row r="1270" spans="1:19" s="47" customFormat="1" ht="24.95" customHeight="1">
      <c r="A1270" s="518" t="s">
        <v>2007</v>
      </c>
      <c r="B1270" s="639">
        <v>172</v>
      </c>
      <c r="C1270" s="304" t="s">
        <v>2587</v>
      </c>
      <c r="D1270" s="113" t="s">
        <v>2117</v>
      </c>
      <c r="E1270" s="113" t="s">
        <v>2588</v>
      </c>
      <c r="F1270" s="293" t="s">
        <v>2518</v>
      </c>
      <c r="G1270" s="110" t="s">
        <v>200</v>
      </c>
      <c r="H1270" s="215" t="s">
        <v>2137</v>
      </c>
      <c r="I1270" s="110" t="s">
        <v>200</v>
      </c>
      <c r="J1270" s="282">
        <v>1</v>
      </c>
      <c r="K1270" s="500" t="s">
        <v>4073</v>
      </c>
      <c r="L1270" s="674">
        <v>93000</v>
      </c>
      <c r="M1270" s="111">
        <v>2017</v>
      </c>
      <c r="N1270" s="111" t="s">
        <v>188</v>
      </c>
      <c r="O1270" s="611">
        <f t="shared" si="144"/>
        <v>93000</v>
      </c>
      <c r="P1270" s="111" t="s">
        <v>98</v>
      </c>
      <c r="Q1270" s="110" t="s">
        <v>200</v>
      </c>
      <c r="R1270" s="110" t="s">
        <v>200</v>
      </c>
      <c r="S1270" s="1084"/>
    </row>
    <row r="1271" spans="1:19" s="47" customFormat="1" ht="24.95" customHeight="1">
      <c r="A1271" s="518" t="s">
        <v>2007</v>
      </c>
      <c r="B1271" s="639"/>
      <c r="C1271" s="304" t="s">
        <v>2587</v>
      </c>
      <c r="D1271" s="113" t="s">
        <v>2117</v>
      </c>
      <c r="E1271" s="113" t="s">
        <v>2588</v>
      </c>
      <c r="F1271" s="293" t="s">
        <v>2518</v>
      </c>
      <c r="G1271" s="110" t="s">
        <v>200</v>
      </c>
      <c r="H1271" s="215" t="s">
        <v>2137</v>
      </c>
      <c r="I1271" s="110" t="s">
        <v>200</v>
      </c>
      <c r="J1271" s="282">
        <v>1</v>
      </c>
      <c r="K1271" s="500" t="s">
        <v>4073</v>
      </c>
      <c r="L1271" s="674">
        <v>93000</v>
      </c>
      <c r="M1271" s="111">
        <v>2017</v>
      </c>
      <c r="N1271" s="111" t="s">
        <v>188</v>
      </c>
      <c r="O1271" s="611">
        <f t="shared" ref="O1271:O1272" si="187">L1271*J1271</f>
        <v>93000</v>
      </c>
      <c r="P1271" s="111" t="s">
        <v>98</v>
      </c>
      <c r="Q1271" s="110" t="s">
        <v>200</v>
      </c>
      <c r="R1271" s="110" t="s">
        <v>200</v>
      </c>
      <c r="S1271" s="1084"/>
    </row>
    <row r="1272" spans="1:19" s="47" customFormat="1" ht="24.95" customHeight="1">
      <c r="A1272" s="518" t="s">
        <v>2007</v>
      </c>
      <c r="B1272" s="639"/>
      <c r="C1272" s="304" t="s">
        <v>2587</v>
      </c>
      <c r="D1272" s="113" t="s">
        <v>2117</v>
      </c>
      <c r="E1272" s="113" t="s">
        <v>2588</v>
      </c>
      <c r="F1272" s="293" t="s">
        <v>2518</v>
      </c>
      <c r="G1272" s="110" t="s">
        <v>200</v>
      </c>
      <c r="H1272" s="215" t="s">
        <v>2137</v>
      </c>
      <c r="I1272" s="110" t="s">
        <v>200</v>
      </c>
      <c r="J1272" s="282">
        <v>1</v>
      </c>
      <c r="K1272" s="500" t="s">
        <v>4073</v>
      </c>
      <c r="L1272" s="674">
        <v>93000</v>
      </c>
      <c r="M1272" s="111">
        <v>2017</v>
      </c>
      <c r="N1272" s="111" t="s">
        <v>188</v>
      </c>
      <c r="O1272" s="611">
        <f t="shared" si="187"/>
        <v>93000</v>
      </c>
      <c r="P1272" s="111" t="s">
        <v>98</v>
      </c>
      <c r="Q1272" s="110" t="s">
        <v>200</v>
      </c>
      <c r="R1272" s="110" t="s">
        <v>200</v>
      </c>
      <c r="S1272" s="1084"/>
    </row>
    <row r="1273" spans="1:19" s="47" customFormat="1" ht="24.95" customHeight="1">
      <c r="A1273" s="518" t="s">
        <v>2007</v>
      </c>
      <c r="B1273" s="639">
        <v>173</v>
      </c>
      <c r="C1273" s="304" t="s">
        <v>2589</v>
      </c>
      <c r="D1273" s="113" t="s">
        <v>2117</v>
      </c>
      <c r="E1273" s="113" t="s">
        <v>2590</v>
      </c>
      <c r="F1273" s="293" t="s">
        <v>2575</v>
      </c>
      <c r="G1273" s="110" t="s">
        <v>200</v>
      </c>
      <c r="H1273" s="215" t="s">
        <v>2137</v>
      </c>
      <c r="I1273" s="110" t="s">
        <v>200</v>
      </c>
      <c r="J1273" s="282">
        <v>1</v>
      </c>
      <c r="K1273" s="500" t="s">
        <v>4073</v>
      </c>
      <c r="L1273" s="674">
        <v>102000</v>
      </c>
      <c r="M1273" s="111">
        <v>2017</v>
      </c>
      <c r="N1273" s="111" t="s">
        <v>188</v>
      </c>
      <c r="O1273" s="611">
        <f t="shared" si="144"/>
        <v>102000</v>
      </c>
      <c r="P1273" s="111" t="s">
        <v>98</v>
      </c>
      <c r="Q1273" s="110" t="s">
        <v>200</v>
      </c>
      <c r="R1273" s="110" t="s">
        <v>200</v>
      </c>
      <c r="S1273" s="1018"/>
    </row>
    <row r="1274" spans="1:19" s="47" customFormat="1" ht="24.95" customHeight="1">
      <c r="A1274" s="518" t="s">
        <v>2007</v>
      </c>
      <c r="B1274" s="639"/>
      <c r="C1274" s="304" t="s">
        <v>2589</v>
      </c>
      <c r="D1274" s="113" t="s">
        <v>2117</v>
      </c>
      <c r="E1274" s="113" t="s">
        <v>2590</v>
      </c>
      <c r="F1274" s="293" t="s">
        <v>2575</v>
      </c>
      <c r="G1274" s="110" t="s">
        <v>200</v>
      </c>
      <c r="H1274" s="215" t="s">
        <v>2137</v>
      </c>
      <c r="I1274" s="110" t="s">
        <v>200</v>
      </c>
      <c r="J1274" s="282">
        <v>1</v>
      </c>
      <c r="K1274" s="500" t="s">
        <v>4073</v>
      </c>
      <c r="L1274" s="674">
        <v>102000</v>
      </c>
      <c r="M1274" s="111">
        <v>2017</v>
      </c>
      <c r="N1274" s="111" t="s">
        <v>188</v>
      </c>
      <c r="O1274" s="611">
        <f t="shared" ref="O1274:O1275" si="188">L1274*J1274</f>
        <v>102000</v>
      </c>
      <c r="P1274" s="111" t="s">
        <v>98</v>
      </c>
      <c r="Q1274" s="110" t="s">
        <v>200</v>
      </c>
      <c r="R1274" s="110" t="s">
        <v>200</v>
      </c>
      <c r="S1274" s="1083" t="s">
        <v>2121</v>
      </c>
    </row>
    <row r="1275" spans="1:19" s="47" customFormat="1" ht="24.95" customHeight="1">
      <c r="A1275" s="518" t="s">
        <v>2007</v>
      </c>
      <c r="B1275" s="639"/>
      <c r="C1275" s="304" t="s">
        <v>2589</v>
      </c>
      <c r="D1275" s="113" t="s">
        <v>2117</v>
      </c>
      <c r="E1275" s="113" t="s">
        <v>2590</v>
      </c>
      <c r="F1275" s="293" t="s">
        <v>2575</v>
      </c>
      <c r="G1275" s="110" t="s">
        <v>200</v>
      </c>
      <c r="H1275" s="215" t="s">
        <v>2137</v>
      </c>
      <c r="I1275" s="110" t="s">
        <v>200</v>
      </c>
      <c r="J1275" s="282">
        <v>1</v>
      </c>
      <c r="K1275" s="500" t="s">
        <v>4073</v>
      </c>
      <c r="L1275" s="674">
        <v>102000</v>
      </c>
      <c r="M1275" s="111">
        <v>2017</v>
      </c>
      <c r="N1275" s="111" t="s">
        <v>188</v>
      </c>
      <c r="O1275" s="611">
        <f t="shared" si="188"/>
        <v>102000</v>
      </c>
      <c r="P1275" s="111" t="s">
        <v>98</v>
      </c>
      <c r="Q1275" s="110" t="s">
        <v>200</v>
      </c>
      <c r="R1275" s="110" t="s">
        <v>200</v>
      </c>
      <c r="S1275" s="1084"/>
    </row>
    <row r="1276" spans="1:19" s="47" customFormat="1" ht="24.95" customHeight="1">
      <c r="A1276" s="518" t="s">
        <v>2007</v>
      </c>
      <c r="B1276" s="639">
        <v>174</v>
      </c>
      <c r="C1276" s="304" t="s">
        <v>2591</v>
      </c>
      <c r="D1276" s="113" t="s">
        <v>2117</v>
      </c>
      <c r="E1276" s="113" t="s">
        <v>2592</v>
      </c>
      <c r="F1276" s="293" t="s">
        <v>2575</v>
      </c>
      <c r="G1276" s="110" t="s">
        <v>200</v>
      </c>
      <c r="H1276" s="215" t="s">
        <v>2137</v>
      </c>
      <c r="I1276" s="110" t="s">
        <v>200</v>
      </c>
      <c r="J1276" s="282">
        <v>1</v>
      </c>
      <c r="K1276" s="500" t="s">
        <v>4073</v>
      </c>
      <c r="L1276" s="674">
        <v>135000</v>
      </c>
      <c r="M1276" s="111">
        <v>2017</v>
      </c>
      <c r="N1276" s="111" t="s">
        <v>188</v>
      </c>
      <c r="O1276" s="611">
        <f t="shared" si="144"/>
        <v>135000</v>
      </c>
      <c r="P1276" s="111" t="s">
        <v>98</v>
      </c>
      <c r="Q1276" s="110" t="s">
        <v>200</v>
      </c>
      <c r="R1276" s="110" t="s">
        <v>200</v>
      </c>
      <c r="S1276" s="1084"/>
    </row>
    <row r="1277" spans="1:19" s="47" customFormat="1" ht="24.95" customHeight="1">
      <c r="A1277" s="518" t="s">
        <v>2007</v>
      </c>
      <c r="B1277" s="639"/>
      <c r="C1277" s="304" t="s">
        <v>2591</v>
      </c>
      <c r="D1277" s="113" t="s">
        <v>2117</v>
      </c>
      <c r="E1277" s="113" t="s">
        <v>2592</v>
      </c>
      <c r="F1277" s="293" t="s">
        <v>2575</v>
      </c>
      <c r="G1277" s="110" t="s">
        <v>200</v>
      </c>
      <c r="H1277" s="215" t="s">
        <v>2137</v>
      </c>
      <c r="I1277" s="110" t="s">
        <v>200</v>
      </c>
      <c r="J1277" s="282">
        <v>1</v>
      </c>
      <c r="K1277" s="500" t="s">
        <v>4073</v>
      </c>
      <c r="L1277" s="674">
        <v>135000</v>
      </c>
      <c r="M1277" s="111">
        <v>2017</v>
      </c>
      <c r="N1277" s="111" t="s">
        <v>188</v>
      </c>
      <c r="O1277" s="611">
        <f t="shared" ref="O1277:O1278" si="189">L1277*J1277</f>
        <v>135000</v>
      </c>
      <c r="P1277" s="111" t="s">
        <v>98</v>
      </c>
      <c r="Q1277" s="110" t="s">
        <v>200</v>
      </c>
      <c r="R1277" s="110" t="s">
        <v>200</v>
      </c>
      <c r="S1277" s="1084"/>
    </row>
    <row r="1278" spans="1:19" s="47" customFormat="1" ht="24.95" customHeight="1">
      <c r="A1278" s="518" t="s">
        <v>2007</v>
      </c>
      <c r="B1278" s="639"/>
      <c r="C1278" s="304" t="s">
        <v>2591</v>
      </c>
      <c r="D1278" s="113" t="s">
        <v>2117</v>
      </c>
      <c r="E1278" s="113" t="s">
        <v>2592</v>
      </c>
      <c r="F1278" s="293" t="s">
        <v>2575</v>
      </c>
      <c r="G1278" s="110" t="s">
        <v>200</v>
      </c>
      <c r="H1278" s="215" t="s">
        <v>2137</v>
      </c>
      <c r="I1278" s="110" t="s">
        <v>200</v>
      </c>
      <c r="J1278" s="282">
        <v>1</v>
      </c>
      <c r="K1278" s="500" t="s">
        <v>4073</v>
      </c>
      <c r="L1278" s="674">
        <v>135000</v>
      </c>
      <c r="M1278" s="111">
        <v>2017</v>
      </c>
      <c r="N1278" s="111" t="s">
        <v>188</v>
      </c>
      <c r="O1278" s="611">
        <f t="shared" si="189"/>
        <v>135000</v>
      </c>
      <c r="P1278" s="111" t="s">
        <v>98</v>
      </c>
      <c r="Q1278" s="110" t="s">
        <v>200</v>
      </c>
      <c r="R1278" s="110" t="s">
        <v>200</v>
      </c>
      <c r="S1278" s="1084"/>
    </row>
    <row r="1279" spans="1:19" s="47" customFormat="1" ht="24.95" customHeight="1">
      <c r="A1279" s="518" t="s">
        <v>2007</v>
      </c>
      <c r="B1279" s="639">
        <v>175</v>
      </c>
      <c r="C1279" s="304" t="s">
        <v>2593</v>
      </c>
      <c r="D1279" s="113" t="s">
        <v>2117</v>
      </c>
      <c r="E1279" s="113" t="s">
        <v>2594</v>
      </c>
      <c r="F1279" s="293" t="s">
        <v>2538</v>
      </c>
      <c r="G1279" s="110" t="s">
        <v>200</v>
      </c>
      <c r="H1279" s="215" t="s">
        <v>2137</v>
      </c>
      <c r="I1279" s="110" t="s">
        <v>200</v>
      </c>
      <c r="J1279" s="282">
        <v>1</v>
      </c>
      <c r="K1279" s="500" t="s">
        <v>4073</v>
      </c>
      <c r="L1279" s="674">
        <v>138000</v>
      </c>
      <c r="M1279" s="111">
        <v>2017</v>
      </c>
      <c r="N1279" s="111" t="s">
        <v>188</v>
      </c>
      <c r="O1279" s="611">
        <f t="shared" si="144"/>
        <v>138000</v>
      </c>
      <c r="P1279" s="111" t="s">
        <v>98</v>
      </c>
      <c r="Q1279" s="110" t="s">
        <v>200</v>
      </c>
      <c r="R1279" s="110" t="s">
        <v>200</v>
      </c>
      <c r="S1279" s="1084"/>
    </row>
    <row r="1280" spans="1:19" s="47" customFormat="1" ht="24.95" customHeight="1">
      <c r="A1280" s="518" t="s">
        <v>2007</v>
      </c>
      <c r="B1280" s="639"/>
      <c r="C1280" s="304" t="s">
        <v>2593</v>
      </c>
      <c r="D1280" s="113" t="s">
        <v>2117</v>
      </c>
      <c r="E1280" s="113" t="s">
        <v>2594</v>
      </c>
      <c r="F1280" s="293" t="s">
        <v>2538</v>
      </c>
      <c r="G1280" s="110" t="s">
        <v>200</v>
      </c>
      <c r="H1280" s="215" t="s">
        <v>2137</v>
      </c>
      <c r="I1280" s="110" t="s">
        <v>200</v>
      </c>
      <c r="J1280" s="282">
        <v>1</v>
      </c>
      <c r="K1280" s="500" t="s">
        <v>4073</v>
      </c>
      <c r="L1280" s="674">
        <v>138000</v>
      </c>
      <c r="M1280" s="111">
        <v>2017</v>
      </c>
      <c r="N1280" s="111" t="s">
        <v>188</v>
      </c>
      <c r="O1280" s="611">
        <f t="shared" ref="O1280:O1281" si="190">L1280*J1280</f>
        <v>138000</v>
      </c>
      <c r="P1280" s="111" t="s">
        <v>98</v>
      </c>
      <c r="Q1280" s="110" t="s">
        <v>200</v>
      </c>
      <c r="R1280" s="110" t="s">
        <v>200</v>
      </c>
      <c r="S1280" s="1084"/>
    </row>
    <row r="1281" spans="1:19" s="47" customFormat="1" ht="24.95" customHeight="1">
      <c r="A1281" s="518" t="s">
        <v>2007</v>
      </c>
      <c r="B1281" s="639"/>
      <c r="C1281" s="304" t="s">
        <v>2593</v>
      </c>
      <c r="D1281" s="113" t="s">
        <v>2117</v>
      </c>
      <c r="E1281" s="113" t="s">
        <v>2594</v>
      </c>
      <c r="F1281" s="293" t="s">
        <v>2538</v>
      </c>
      <c r="G1281" s="110" t="s">
        <v>200</v>
      </c>
      <c r="H1281" s="215" t="s">
        <v>2137</v>
      </c>
      <c r="I1281" s="110" t="s">
        <v>200</v>
      </c>
      <c r="J1281" s="282">
        <v>1</v>
      </c>
      <c r="K1281" s="500" t="s">
        <v>4073</v>
      </c>
      <c r="L1281" s="674">
        <v>138000</v>
      </c>
      <c r="M1281" s="111">
        <v>2017</v>
      </c>
      <c r="N1281" s="111" t="s">
        <v>188</v>
      </c>
      <c r="O1281" s="611">
        <f t="shared" si="190"/>
        <v>138000</v>
      </c>
      <c r="P1281" s="111" t="s">
        <v>98</v>
      </c>
      <c r="Q1281" s="110" t="s">
        <v>200</v>
      </c>
      <c r="R1281" s="110" t="s">
        <v>200</v>
      </c>
      <c r="S1281" s="1084"/>
    </row>
    <row r="1282" spans="1:19" s="47" customFormat="1" ht="24.95" customHeight="1">
      <c r="A1282" s="518" t="s">
        <v>2007</v>
      </c>
      <c r="B1282" s="639">
        <v>176</v>
      </c>
      <c r="C1282" s="304" t="s">
        <v>2595</v>
      </c>
      <c r="D1282" s="113" t="s">
        <v>2117</v>
      </c>
      <c r="E1282" s="113" t="s">
        <v>2596</v>
      </c>
      <c r="F1282" s="293" t="s">
        <v>2563</v>
      </c>
      <c r="G1282" s="110" t="s">
        <v>200</v>
      </c>
      <c r="H1282" s="215" t="s">
        <v>2137</v>
      </c>
      <c r="I1282" s="110" t="s">
        <v>200</v>
      </c>
      <c r="J1282" s="282">
        <v>1</v>
      </c>
      <c r="K1282" s="500" t="s">
        <v>4073</v>
      </c>
      <c r="L1282" s="674">
        <v>135000</v>
      </c>
      <c r="M1282" s="111">
        <v>2017</v>
      </c>
      <c r="N1282" s="111" t="s">
        <v>188</v>
      </c>
      <c r="O1282" s="611">
        <f t="shared" si="144"/>
        <v>135000</v>
      </c>
      <c r="P1282" s="111" t="s">
        <v>98</v>
      </c>
      <c r="Q1282" s="110" t="s">
        <v>200</v>
      </c>
      <c r="R1282" s="110" t="s">
        <v>200</v>
      </c>
      <c r="S1282" s="1084"/>
    </row>
    <row r="1283" spans="1:19" s="47" customFormat="1" ht="24.95" customHeight="1">
      <c r="A1283" s="518" t="s">
        <v>2007</v>
      </c>
      <c r="B1283" s="639"/>
      <c r="C1283" s="304" t="s">
        <v>2595</v>
      </c>
      <c r="D1283" s="113" t="s">
        <v>2117</v>
      </c>
      <c r="E1283" s="113" t="s">
        <v>2596</v>
      </c>
      <c r="F1283" s="293" t="s">
        <v>2563</v>
      </c>
      <c r="G1283" s="110" t="s">
        <v>200</v>
      </c>
      <c r="H1283" s="215" t="s">
        <v>2137</v>
      </c>
      <c r="I1283" s="110" t="s">
        <v>200</v>
      </c>
      <c r="J1283" s="282">
        <v>1</v>
      </c>
      <c r="K1283" s="500" t="s">
        <v>4073</v>
      </c>
      <c r="L1283" s="674">
        <v>135000</v>
      </c>
      <c r="M1283" s="111">
        <v>2017</v>
      </c>
      <c r="N1283" s="111" t="s">
        <v>188</v>
      </c>
      <c r="O1283" s="611">
        <f t="shared" ref="O1283:O1284" si="191">L1283*J1283</f>
        <v>135000</v>
      </c>
      <c r="P1283" s="111" t="s">
        <v>98</v>
      </c>
      <c r="Q1283" s="110" t="s">
        <v>200</v>
      </c>
      <c r="R1283" s="110" t="s">
        <v>200</v>
      </c>
      <c r="S1283" s="1084"/>
    </row>
    <row r="1284" spans="1:19" s="47" customFormat="1" ht="24.95" customHeight="1">
      <c r="A1284" s="518" t="s">
        <v>2007</v>
      </c>
      <c r="B1284" s="639"/>
      <c r="C1284" s="304" t="s">
        <v>2595</v>
      </c>
      <c r="D1284" s="113" t="s">
        <v>2117</v>
      </c>
      <c r="E1284" s="113" t="s">
        <v>2596</v>
      </c>
      <c r="F1284" s="293" t="s">
        <v>2563</v>
      </c>
      <c r="G1284" s="110" t="s">
        <v>200</v>
      </c>
      <c r="H1284" s="215" t="s">
        <v>2137</v>
      </c>
      <c r="I1284" s="110" t="s">
        <v>200</v>
      </c>
      <c r="J1284" s="282">
        <v>1</v>
      </c>
      <c r="K1284" s="500" t="s">
        <v>4073</v>
      </c>
      <c r="L1284" s="674">
        <v>135000</v>
      </c>
      <c r="M1284" s="111">
        <v>2017</v>
      </c>
      <c r="N1284" s="111" t="s">
        <v>188</v>
      </c>
      <c r="O1284" s="611">
        <f t="shared" si="191"/>
        <v>135000</v>
      </c>
      <c r="P1284" s="111" t="s">
        <v>98</v>
      </c>
      <c r="Q1284" s="110" t="s">
        <v>200</v>
      </c>
      <c r="R1284" s="110" t="s">
        <v>200</v>
      </c>
      <c r="S1284" s="1084"/>
    </row>
    <row r="1285" spans="1:19" s="47" customFormat="1" ht="24.95" customHeight="1">
      <c r="A1285" s="518" t="s">
        <v>2007</v>
      </c>
      <c r="B1285" s="639">
        <v>177</v>
      </c>
      <c r="C1285" s="304" t="s">
        <v>2597</v>
      </c>
      <c r="D1285" s="113" t="s">
        <v>2117</v>
      </c>
      <c r="E1285" s="113" t="s">
        <v>2598</v>
      </c>
      <c r="F1285" s="293" t="s">
        <v>2566</v>
      </c>
      <c r="G1285" s="110" t="s">
        <v>200</v>
      </c>
      <c r="H1285" s="215" t="s">
        <v>2137</v>
      </c>
      <c r="I1285" s="110" t="s">
        <v>200</v>
      </c>
      <c r="J1285" s="282">
        <v>1</v>
      </c>
      <c r="K1285" s="500" t="s">
        <v>4073</v>
      </c>
      <c r="L1285" s="674">
        <v>108000</v>
      </c>
      <c r="M1285" s="111">
        <v>2017</v>
      </c>
      <c r="N1285" s="111" t="s">
        <v>188</v>
      </c>
      <c r="O1285" s="611">
        <f t="shared" si="144"/>
        <v>108000</v>
      </c>
      <c r="P1285" s="111" t="s">
        <v>98</v>
      </c>
      <c r="Q1285" s="110" t="s">
        <v>200</v>
      </c>
      <c r="R1285" s="110" t="s">
        <v>200</v>
      </c>
      <c r="S1285" s="1084"/>
    </row>
    <row r="1286" spans="1:19" s="47" customFormat="1" ht="24.95" customHeight="1">
      <c r="A1286" s="518" t="s">
        <v>2007</v>
      </c>
      <c r="B1286" s="639"/>
      <c r="C1286" s="304" t="s">
        <v>2597</v>
      </c>
      <c r="D1286" s="113" t="s">
        <v>2117</v>
      </c>
      <c r="E1286" s="113" t="s">
        <v>2598</v>
      </c>
      <c r="F1286" s="293" t="s">
        <v>2566</v>
      </c>
      <c r="G1286" s="110" t="s">
        <v>200</v>
      </c>
      <c r="H1286" s="215" t="s">
        <v>2137</v>
      </c>
      <c r="I1286" s="110" t="s">
        <v>200</v>
      </c>
      <c r="J1286" s="282">
        <v>1</v>
      </c>
      <c r="K1286" s="500" t="s">
        <v>4073</v>
      </c>
      <c r="L1286" s="674">
        <v>108000</v>
      </c>
      <c r="M1286" s="111">
        <v>2017</v>
      </c>
      <c r="N1286" s="111" t="s">
        <v>188</v>
      </c>
      <c r="O1286" s="611">
        <f t="shared" ref="O1286:O1287" si="192">L1286*J1286</f>
        <v>108000</v>
      </c>
      <c r="P1286" s="111" t="s">
        <v>98</v>
      </c>
      <c r="Q1286" s="110" t="s">
        <v>200</v>
      </c>
      <c r="R1286" s="110" t="s">
        <v>200</v>
      </c>
      <c r="S1286" s="1084"/>
    </row>
    <row r="1287" spans="1:19" s="47" customFormat="1" ht="24.95" customHeight="1">
      <c r="A1287" s="518" t="s">
        <v>2007</v>
      </c>
      <c r="B1287" s="639"/>
      <c r="C1287" s="304" t="s">
        <v>2597</v>
      </c>
      <c r="D1287" s="113" t="s">
        <v>2117</v>
      </c>
      <c r="E1287" s="113" t="s">
        <v>2598</v>
      </c>
      <c r="F1287" s="293" t="s">
        <v>2566</v>
      </c>
      <c r="G1287" s="110" t="s">
        <v>200</v>
      </c>
      <c r="H1287" s="215" t="s">
        <v>2137</v>
      </c>
      <c r="I1287" s="110" t="s">
        <v>200</v>
      </c>
      <c r="J1287" s="282">
        <v>1</v>
      </c>
      <c r="K1287" s="500" t="s">
        <v>4073</v>
      </c>
      <c r="L1287" s="674">
        <v>108000</v>
      </c>
      <c r="M1287" s="111">
        <v>2017</v>
      </c>
      <c r="N1287" s="111" t="s">
        <v>188</v>
      </c>
      <c r="O1287" s="611">
        <f t="shared" si="192"/>
        <v>108000</v>
      </c>
      <c r="P1287" s="111" t="s">
        <v>98</v>
      </c>
      <c r="Q1287" s="110" t="s">
        <v>200</v>
      </c>
      <c r="R1287" s="110" t="s">
        <v>200</v>
      </c>
      <c r="S1287" s="1084"/>
    </row>
    <row r="1288" spans="1:19" s="47" customFormat="1" ht="24.95" customHeight="1">
      <c r="A1288" s="518" t="s">
        <v>2007</v>
      </c>
      <c r="B1288" s="639">
        <v>178</v>
      </c>
      <c r="C1288" s="304" t="s">
        <v>2599</v>
      </c>
      <c r="D1288" s="113" t="s">
        <v>2117</v>
      </c>
      <c r="E1288" s="113" t="s">
        <v>2600</v>
      </c>
      <c r="F1288" s="293" t="s">
        <v>2563</v>
      </c>
      <c r="G1288" s="110" t="s">
        <v>200</v>
      </c>
      <c r="H1288" s="215" t="s">
        <v>2137</v>
      </c>
      <c r="I1288" s="110" t="s">
        <v>200</v>
      </c>
      <c r="J1288" s="282">
        <v>1</v>
      </c>
      <c r="K1288" s="500" t="s">
        <v>4073</v>
      </c>
      <c r="L1288" s="674">
        <v>144000</v>
      </c>
      <c r="M1288" s="111">
        <v>2017</v>
      </c>
      <c r="N1288" s="111" t="s">
        <v>188</v>
      </c>
      <c r="O1288" s="611">
        <f t="shared" si="144"/>
        <v>144000</v>
      </c>
      <c r="P1288" s="111" t="s">
        <v>98</v>
      </c>
      <c r="Q1288" s="110" t="s">
        <v>200</v>
      </c>
      <c r="R1288" s="110" t="s">
        <v>200</v>
      </c>
      <c r="S1288" s="1084"/>
    </row>
    <row r="1289" spans="1:19" s="47" customFormat="1" ht="24.95" customHeight="1">
      <c r="A1289" s="518" t="s">
        <v>2007</v>
      </c>
      <c r="B1289" s="639"/>
      <c r="C1289" s="304" t="s">
        <v>2599</v>
      </c>
      <c r="D1289" s="113" t="s">
        <v>2117</v>
      </c>
      <c r="E1289" s="113" t="s">
        <v>2600</v>
      </c>
      <c r="F1289" s="293" t="s">
        <v>2563</v>
      </c>
      <c r="G1289" s="110" t="s">
        <v>200</v>
      </c>
      <c r="H1289" s="215" t="s">
        <v>2137</v>
      </c>
      <c r="I1289" s="110" t="s">
        <v>200</v>
      </c>
      <c r="J1289" s="282">
        <v>1</v>
      </c>
      <c r="K1289" s="500" t="s">
        <v>4073</v>
      </c>
      <c r="L1289" s="674">
        <v>144000</v>
      </c>
      <c r="M1289" s="111">
        <v>2017</v>
      </c>
      <c r="N1289" s="111" t="s">
        <v>188</v>
      </c>
      <c r="O1289" s="611">
        <f t="shared" ref="O1289:O1290" si="193">L1289*J1289</f>
        <v>144000</v>
      </c>
      <c r="P1289" s="111" t="s">
        <v>98</v>
      </c>
      <c r="Q1289" s="110" t="s">
        <v>200</v>
      </c>
      <c r="R1289" s="110" t="s">
        <v>200</v>
      </c>
      <c r="S1289" s="1084"/>
    </row>
    <row r="1290" spans="1:19" s="47" customFormat="1" ht="24.95" customHeight="1">
      <c r="A1290" s="518" t="s">
        <v>2007</v>
      </c>
      <c r="B1290" s="639"/>
      <c r="C1290" s="304" t="s">
        <v>2599</v>
      </c>
      <c r="D1290" s="113" t="s">
        <v>2117</v>
      </c>
      <c r="E1290" s="113" t="s">
        <v>2600</v>
      </c>
      <c r="F1290" s="293" t="s">
        <v>2563</v>
      </c>
      <c r="G1290" s="110" t="s">
        <v>200</v>
      </c>
      <c r="H1290" s="215" t="s">
        <v>2137</v>
      </c>
      <c r="I1290" s="110" t="s">
        <v>200</v>
      </c>
      <c r="J1290" s="282">
        <v>1</v>
      </c>
      <c r="K1290" s="500" t="s">
        <v>4073</v>
      </c>
      <c r="L1290" s="674">
        <v>144000</v>
      </c>
      <c r="M1290" s="111">
        <v>2017</v>
      </c>
      <c r="N1290" s="111" t="s">
        <v>188</v>
      </c>
      <c r="O1290" s="611">
        <f t="shared" si="193"/>
        <v>144000</v>
      </c>
      <c r="P1290" s="111" t="s">
        <v>98</v>
      </c>
      <c r="Q1290" s="110" t="s">
        <v>200</v>
      </c>
      <c r="R1290" s="110" t="s">
        <v>200</v>
      </c>
      <c r="S1290" s="1084"/>
    </row>
    <row r="1291" spans="1:19" s="47" customFormat="1" ht="24.95" customHeight="1">
      <c r="A1291" s="518" t="s">
        <v>2007</v>
      </c>
      <c r="B1291" s="639">
        <v>179</v>
      </c>
      <c r="C1291" s="304" t="s">
        <v>2601</v>
      </c>
      <c r="D1291" s="113" t="s">
        <v>2117</v>
      </c>
      <c r="E1291" s="113" t="s">
        <v>2602</v>
      </c>
      <c r="F1291" s="293" t="s">
        <v>2563</v>
      </c>
      <c r="G1291" s="110" t="s">
        <v>200</v>
      </c>
      <c r="H1291" s="215" t="s">
        <v>2137</v>
      </c>
      <c r="I1291" s="110" t="s">
        <v>200</v>
      </c>
      <c r="J1291" s="282">
        <v>1</v>
      </c>
      <c r="K1291" s="500" t="s">
        <v>4073</v>
      </c>
      <c r="L1291" s="674">
        <v>135000</v>
      </c>
      <c r="M1291" s="111">
        <v>2017</v>
      </c>
      <c r="N1291" s="111" t="s">
        <v>188</v>
      </c>
      <c r="O1291" s="611">
        <f t="shared" si="144"/>
        <v>135000</v>
      </c>
      <c r="P1291" s="111" t="s">
        <v>98</v>
      </c>
      <c r="Q1291" s="110" t="s">
        <v>200</v>
      </c>
      <c r="R1291" s="110" t="s">
        <v>200</v>
      </c>
      <c r="S1291" s="1084"/>
    </row>
    <row r="1292" spans="1:19" s="47" customFormat="1" ht="24.95" customHeight="1">
      <c r="A1292" s="518" t="s">
        <v>2007</v>
      </c>
      <c r="B1292" s="639"/>
      <c r="C1292" s="304" t="s">
        <v>2601</v>
      </c>
      <c r="D1292" s="113" t="s">
        <v>2117</v>
      </c>
      <c r="E1292" s="113" t="s">
        <v>2602</v>
      </c>
      <c r="F1292" s="293" t="s">
        <v>2563</v>
      </c>
      <c r="G1292" s="110" t="s">
        <v>200</v>
      </c>
      <c r="H1292" s="215" t="s">
        <v>2137</v>
      </c>
      <c r="I1292" s="110" t="s">
        <v>200</v>
      </c>
      <c r="J1292" s="282">
        <v>1</v>
      </c>
      <c r="K1292" s="500" t="s">
        <v>4073</v>
      </c>
      <c r="L1292" s="674">
        <v>135000</v>
      </c>
      <c r="M1292" s="111">
        <v>2017</v>
      </c>
      <c r="N1292" s="111" t="s">
        <v>188</v>
      </c>
      <c r="O1292" s="611">
        <f t="shared" ref="O1292:O1293" si="194">L1292*J1292</f>
        <v>135000</v>
      </c>
      <c r="P1292" s="111" t="s">
        <v>98</v>
      </c>
      <c r="Q1292" s="110" t="s">
        <v>200</v>
      </c>
      <c r="R1292" s="110" t="s">
        <v>200</v>
      </c>
      <c r="S1292" s="1084"/>
    </row>
    <row r="1293" spans="1:19" s="47" customFormat="1" ht="24.95" customHeight="1">
      <c r="A1293" s="518" t="s">
        <v>2007</v>
      </c>
      <c r="B1293" s="639"/>
      <c r="C1293" s="304" t="s">
        <v>2601</v>
      </c>
      <c r="D1293" s="113" t="s">
        <v>2117</v>
      </c>
      <c r="E1293" s="113" t="s">
        <v>2602</v>
      </c>
      <c r="F1293" s="293" t="s">
        <v>2563</v>
      </c>
      <c r="G1293" s="110" t="s">
        <v>200</v>
      </c>
      <c r="H1293" s="215" t="s">
        <v>2137</v>
      </c>
      <c r="I1293" s="110" t="s">
        <v>200</v>
      </c>
      <c r="J1293" s="282">
        <v>1</v>
      </c>
      <c r="K1293" s="500" t="s">
        <v>4073</v>
      </c>
      <c r="L1293" s="674">
        <v>135000</v>
      </c>
      <c r="M1293" s="111">
        <v>2017</v>
      </c>
      <c r="N1293" s="111" t="s">
        <v>188</v>
      </c>
      <c r="O1293" s="611">
        <f t="shared" si="194"/>
        <v>135000</v>
      </c>
      <c r="P1293" s="111" t="s">
        <v>98</v>
      </c>
      <c r="Q1293" s="110" t="s">
        <v>200</v>
      </c>
      <c r="R1293" s="110" t="s">
        <v>200</v>
      </c>
      <c r="S1293" s="1084"/>
    </row>
    <row r="1294" spans="1:19" s="47" customFormat="1" ht="24.95" customHeight="1">
      <c r="A1294" s="518" t="s">
        <v>2007</v>
      </c>
      <c r="B1294" s="639">
        <v>180</v>
      </c>
      <c r="C1294" s="306" t="s">
        <v>2603</v>
      </c>
      <c r="D1294" s="113" t="s">
        <v>2117</v>
      </c>
      <c r="E1294" s="113" t="s">
        <v>2604</v>
      </c>
      <c r="F1294" s="294" t="s">
        <v>2518</v>
      </c>
      <c r="G1294" s="110" t="s">
        <v>200</v>
      </c>
      <c r="H1294" s="215" t="s">
        <v>2137</v>
      </c>
      <c r="I1294" s="110" t="s">
        <v>200</v>
      </c>
      <c r="J1294" s="282">
        <v>1</v>
      </c>
      <c r="K1294" s="500" t="s">
        <v>4073</v>
      </c>
      <c r="L1294" s="674">
        <v>108000</v>
      </c>
      <c r="M1294" s="111">
        <v>2017</v>
      </c>
      <c r="N1294" s="111" t="s">
        <v>188</v>
      </c>
      <c r="O1294" s="611">
        <f t="shared" si="144"/>
        <v>108000</v>
      </c>
      <c r="P1294" s="111" t="s">
        <v>98</v>
      </c>
      <c r="Q1294" s="110" t="s">
        <v>200</v>
      </c>
      <c r="R1294" s="110" t="s">
        <v>200</v>
      </c>
      <c r="S1294" s="1084"/>
    </row>
    <row r="1295" spans="1:19" s="47" customFormat="1" ht="24.95" customHeight="1">
      <c r="A1295" s="518" t="s">
        <v>2007</v>
      </c>
      <c r="B1295" s="639"/>
      <c r="C1295" s="306" t="s">
        <v>2603</v>
      </c>
      <c r="D1295" s="113" t="s">
        <v>2117</v>
      </c>
      <c r="E1295" s="113" t="s">
        <v>2604</v>
      </c>
      <c r="F1295" s="294" t="s">
        <v>2518</v>
      </c>
      <c r="G1295" s="110" t="s">
        <v>200</v>
      </c>
      <c r="H1295" s="215" t="s">
        <v>2137</v>
      </c>
      <c r="I1295" s="110" t="s">
        <v>200</v>
      </c>
      <c r="J1295" s="282">
        <v>1</v>
      </c>
      <c r="K1295" s="500" t="s">
        <v>4073</v>
      </c>
      <c r="L1295" s="674">
        <v>108000</v>
      </c>
      <c r="M1295" s="111">
        <v>2017</v>
      </c>
      <c r="N1295" s="111" t="s">
        <v>188</v>
      </c>
      <c r="O1295" s="611">
        <f t="shared" ref="O1295:O1296" si="195">L1295*J1295</f>
        <v>108000</v>
      </c>
      <c r="P1295" s="111" t="s">
        <v>98</v>
      </c>
      <c r="Q1295" s="110" t="s">
        <v>200</v>
      </c>
      <c r="R1295" s="110" t="s">
        <v>200</v>
      </c>
      <c r="S1295" s="1084"/>
    </row>
    <row r="1296" spans="1:19" s="47" customFormat="1" ht="24.95" customHeight="1">
      <c r="A1296" s="518" t="s">
        <v>2007</v>
      </c>
      <c r="B1296" s="639"/>
      <c r="C1296" s="306" t="s">
        <v>2603</v>
      </c>
      <c r="D1296" s="113" t="s">
        <v>2117</v>
      </c>
      <c r="E1296" s="113" t="s">
        <v>2604</v>
      </c>
      <c r="F1296" s="294" t="s">
        <v>2518</v>
      </c>
      <c r="G1296" s="110" t="s">
        <v>200</v>
      </c>
      <c r="H1296" s="215" t="s">
        <v>2137</v>
      </c>
      <c r="I1296" s="110" t="s">
        <v>200</v>
      </c>
      <c r="J1296" s="282">
        <v>1</v>
      </c>
      <c r="K1296" s="500" t="s">
        <v>4073</v>
      </c>
      <c r="L1296" s="674">
        <v>108000</v>
      </c>
      <c r="M1296" s="111">
        <v>2017</v>
      </c>
      <c r="N1296" s="111" t="s">
        <v>188</v>
      </c>
      <c r="O1296" s="611">
        <f t="shared" si="195"/>
        <v>108000</v>
      </c>
      <c r="P1296" s="111" t="s">
        <v>98</v>
      </c>
      <c r="Q1296" s="110" t="s">
        <v>200</v>
      </c>
      <c r="R1296" s="110" t="s">
        <v>200</v>
      </c>
      <c r="S1296" s="1084"/>
    </row>
    <row r="1297" spans="1:19" s="47" customFormat="1" ht="24.95" customHeight="1">
      <c r="A1297" s="518" t="s">
        <v>2007</v>
      </c>
      <c r="B1297" s="639">
        <v>181</v>
      </c>
      <c r="C1297" s="284" t="s">
        <v>2605</v>
      </c>
      <c r="D1297" s="113" t="s">
        <v>2117</v>
      </c>
      <c r="E1297" s="113" t="s">
        <v>2606</v>
      </c>
      <c r="F1297" s="215" t="s">
        <v>2575</v>
      </c>
      <c r="G1297" s="110" t="s">
        <v>200</v>
      </c>
      <c r="H1297" s="215" t="s">
        <v>2137</v>
      </c>
      <c r="I1297" s="110" t="s">
        <v>200</v>
      </c>
      <c r="J1297" s="282">
        <v>1</v>
      </c>
      <c r="K1297" s="500" t="s">
        <v>4073</v>
      </c>
      <c r="L1297" s="674">
        <v>99000</v>
      </c>
      <c r="M1297" s="111">
        <v>2017</v>
      </c>
      <c r="N1297" s="111" t="s">
        <v>188</v>
      </c>
      <c r="O1297" s="611">
        <f t="shared" si="144"/>
        <v>99000</v>
      </c>
      <c r="P1297" s="111" t="s">
        <v>98</v>
      </c>
      <c r="Q1297" s="110" t="s">
        <v>200</v>
      </c>
      <c r="R1297" s="110" t="s">
        <v>200</v>
      </c>
      <c r="S1297" s="1084"/>
    </row>
    <row r="1298" spans="1:19" s="47" customFormat="1" ht="24.95" customHeight="1">
      <c r="A1298" s="518" t="s">
        <v>2007</v>
      </c>
      <c r="B1298" s="639"/>
      <c r="C1298" s="284" t="s">
        <v>2605</v>
      </c>
      <c r="D1298" s="113" t="s">
        <v>2117</v>
      </c>
      <c r="E1298" s="113" t="s">
        <v>2606</v>
      </c>
      <c r="F1298" s="215" t="s">
        <v>2575</v>
      </c>
      <c r="G1298" s="110" t="s">
        <v>200</v>
      </c>
      <c r="H1298" s="215" t="s">
        <v>2137</v>
      </c>
      <c r="I1298" s="110" t="s">
        <v>200</v>
      </c>
      <c r="J1298" s="282">
        <v>1</v>
      </c>
      <c r="K1298" s="500" t="s">
        <v>4073</v>
      </c>
      <c r="L1298" s="674">
        <v>99000</v>
      </c>
      <c r="M1298" s="111">
        <v>2017</v>
      </c>
      <c r="N1298" s="111" t="s">
        <v>188</v>
      </c>
      <c r="O1298" s="611">
        <f t="shared" ref="O1298:O1299" si="196">L1298*J1298</f>
        <v>99000</v>
      </c>
      <c r="P1298" s="111" t="s">
        <v>98</v>
      </c>
      <c r="Q1298" s="110" t="s">
        <v>200</v>
      </c>
      <c r="R1298" s="110" t="s">
        <v>200</v>
      </c>
      <c r="S1298" s="1018"/>
    </row>
    <row r="1299" spans="1:19" s="47" customFormat="1" ht="24.95" customHeight="1">
      <c r="A1299" s="518" t="s">
        <v>2007</v>
      </c>
      <c r="B1299" s="639"/>
      <c r="C1299" s="284" t="s">
        <v>2605</v>
      </c>
      <c r="D1299" s="113" t="s">
        <v>2117</v>
      </c>
      <c r="E1299" s="113" t="s">
        <v>2606</v>
      </c>
      <c r="F1299" s="215" t="s">
        <v>2575</v>
      </c>
      <c r="G1299" s="110" t="s">
        <v>200</v>
      </c>
      <c r="H1299" s="215" t="s">
        <v>2137</v>
      </c>
      <c r="I1299" s="110" t="s">
        <v>200</v>
      </c>
      <c r="J1299" s="282">
        <v>1</v>
      </c>
      <c r="K1299" s="500" t="s">
        <v>4073</v>
      </c>
      <c r="L1299" s="674">
        <v>99000</v>
      </c>
      <c r="M1299" s="111">
        <v>2017</v>
      </c>
      <c r="N1299" s="111" t="s">
        <v>188</v>
      </c>
      <c r="O1299" s="611">
        <f t="shared" si="196"/>
        <v>99000</v>
      </c>
      <c r="P1299" s="111" t="s">
        <v>98</v>
      </c>
      <c r="Q1299" s="110" t="s">
        <v>200</v>
      </c>
      <c r="R1299" s="110" t="s">
        <v>200</v>
      </c>
      <c r="S1299" s="1083" t="s">
        <v>2121</v>
      </c>
    </row>
    <row r="1300" spans="1:19" s="47" customFormat="1" ht="24.95" customHeight="1">
      <c r="A1300" s="518" t="s">
        <v>2007</v>
      </c>
      <c r="B1300" s="639">
        <v>182</v>
      </c>
      <c r="C1300" s="284" t="s">
        <v>2607</v>
      </c>
      <c r="D1300" s="113" t="s">
        <v>2117</v>
      </c>
      <c r="E1300" s="113" t="s">
        <v>2608</v>
      </c>
      <c r="F1300" s="215" t="s">
        <v>2575</v>
      </c>
      <c r="G1300" s="110" t="s">
        <v>200</v>
      </c>
      <c r="H1300" s="215" t="s">
        <v>2137</v>
      </c>
      <c r="I1300" s="110" t="s">
        <v>200</v>
      </c>
      <c r="J1300" s="282">
        <v>1</v>
      </c>
      <c r="K1300" s="500" t="s">
        <v>4073</v>
      </c>
      <c r="L1300" s="674">
        <v>135000</v>
      </c>
      <c r="M1300" s="111">
        <v>2017</v>
      </c>
      <c r="N1300" s="111" t="s">
        <v>188</v>
      </c>
      <c r="O1300" s="611">
        <f t="shared" si="144"/>
        <v>135000</v>
      </c>
      <c r="P1300" s="111" t="s">
        <v>98</v>
      </c>
      <c r="Q1300" s="110" t="s">
        <v>200</v>
      </c>
      <c r="R1300" s="110" t="s">
        <v>200</v>
      </c>
      <c r="S1300" s="1084"/>
    </row>
    <row r="1301" spans="1:19" s="47" customFormat="1" ht="24.95" customHeight="1">
      <c r="A1301" s="518" t="s">
        <v>2007</v>
      </c>
      <c r="B1301" s="639"/>
      <c r="C1301" s="284" t="s">
        <v>2607</v>
      </c>
      <c r="D1301" s="113" t="s">
        <v>2117</v>
      </c>
      <c r="E1301" s="113" t="s">
        <v>2608</v>
      </c>
      <c r="F1301" s="215" t="s">
        <v>2575</v>
      </c>
      <c r="G1301" s="110" t="s">
        <v>200</v>
      </c>
      <c r="H1301" s="215" t="s">
        <v>2137</v>
      </c>
      <c r="I1301" s="110" t="s">
        <v>200</v>
      </c>
      <c r="J1301" s="282">
        <v>1</v>
      </c>
      <c r="K1301" s="500" t="s">
        <v>4073</v>
      </c>
      <c r="L1301" s="674">
        <v>135000</v>
      </c>
      <c r="M1301" s="111">
        <v>2017</v>
      </c>
      <c r="N1301" s="111" t="s">
        <v>188</v>
      </c>
      <c r="O1301" s="611">
        <f t="shared" ref="O1301:O1302" si="197">L1301*J1301</f>
        <v>135000</v>
      </c>
      <c r="P1301" s="111" t="s">
        <v>98</v>
      </c>
      <c r="Q1301" s="110" t="s">
        <v>200</v>
      </c>
      <c r="R1301" s="110" t="s">
        <v>200</v>
      </c>
      <c r="S1301" s="1084"/>
    </row>
    <row r="1302" spans="1:19" s="47" customFormat="1" ht="24.95" customHeight="1">
      <c r="A1302" s="518" t="s">
        <v>2007</v>
      </c>
      <c r="B1302" s="639"/>
      <c r="C1302" s="284" t="s">
        <v>2607</v>
      </c>
      <c r="D1302" s="113" t="s">
        <v>2117</v>
      </c>
      <c r="E1302" s="113" t="s">
        <v>2608</v>
      </c>
      <c r="F1302" s="215" t="s">
        <v>2575</v>
      </c>
      <c r="G1302" s="110" t="s">
        <v>200</v>
      </c>
      <c r="H1302" s="215" t="s">
        <v>2137</v>
      </c>
      <c r="I1302" s="110" t="s">
        <v>200</v>
      </c>
      <c r="J1302" s="282">
        <v>1</v>
      </c>
      <c r="K1302" s="500" t="s">
        <v>4073</v>
      </c>
      <c r="L1302" s="674">
        <v>135000</v>
      </c>
      <c r="M1302" s="111">
        <v>2017</v>
      </c>
      <c r="N1302" s="111" t="s">
        <v>188</v>
      </c>
      <c r="O1302" s="611">
        <f t="shared" si="197"/>
        <v>135000</v>
      </c>
      <c r="P1302" s="111" t="s">
        <v>98</v>
      </c>
      <c r="Q1302" s="110" t="s">
        <v>200</v>
      </c>
      <c r="R1302" s="110" t="s">
        <v>200</v>
      </c>
      <c r="S1302" s="1084"/>
    </row>
    <row r="1303" spans="1:19" s="47" customFormat="1" ht="24.95" customHeight="1">
      <c r="A1303" s="518" t="s">
        <v>2007</v>
      </c>
      <c r="B1303" s="639">
        <v>183</v>
      </c>
      <c r="C1303" s="284" t="s">
        <v>2609</v>
      </c>
      <c r="D1303" s="113" t="s">
        <v>2117</v>
      </c>
      <c r="E1303" s="113" t="s">
        <v>2610</v>
      </c>
      <c r="F1303" s="215" t="s">
        <v>2538</v>
      </c>
      <c r="G1303" s="110" t="s">
        <v>200</v>
      </c>
      <c r="H1303" s="215" t="s">
        <v>2137</v>
      </c>
      <c r="I1303" s="110" t="s">
        <v>200</v>
      </c>
      <c r="J1303" s="282">
        <v>1</v>
      </c>
      <c r="K1303" s="500" t="s">
        <v>4073</v>
      </c>
      <c r="L1303" s="674">
        <v>135000</v>
      </c>
      <c r="M1303" s="111">
        <v>2017</v>
      </c>
      <c r="N1303" s="111" t="s">
        <v>188</v>
      </c>
      <c r="O1303" s="611">
        <f t="shared" si="144"/>
        <v>135000</v>
      </c>
      <c r="P1303" s="111" t="s">
        <v>98</v>
      </c>
      <c r="Q1303" s="110" t="s">
        <v>200</v>
      </c>
      <c r="R1303" s="110" t="s">
        <v>200</v>
      </c>
      <c r="S1303" s="1084"/>
    </row>
    <row r="1304" spans="1:19" s="47" customFormat="1" ht="24.95" customHeight="1">
      <c r="A1304" s="518" t="s">
        <v>2007</v>
      </c>
      <c r="B1304" s="639"/>
      <c r="C1304" s="284" t="s">
        <v>2609</v>
      </c>
      <c r="D1304" s="113" t="s">
        <v>2117</v>
      </c>
      <c r="E1304" s="113" t="s">
        <v>2610</v>
      </c>
      <c r="F1304" s="215" t="s">
        <v>2538</v>
      </c>
      <c r="G1304" s="110" t="s">
        <v>200</v>
      </c>
      <c r="H1304" s="215" t="s">
        <v>2137</v>
      </c>
      <c r="I1304" s="110" t="s">
        <v>200</v>
      </c>
      <c r="J1304" s="282">
        <v>1</v>
      </c>
      <c r="K1304" s="500" t="s">
        <v>4073</v>
      </c>
      <c r="L1304" s="674">
        <v>135000</v>
      </c>
      <c r="M1304" s="111">
        <v>2017</v>
      </c>
      <c r="N1304" s="111" t="s">
        <v>188</v>
      </c>
      <c r="O1304" s="611">
        <f t="shared" ref="O1304:O1305" si="198">L1304*J1304</f>
        <v>135000</v>
      </c>
      <c r="P1304" s="111" t="s">
        <v>98</v>
      </c>
      <c r="Q1304" s="110" t="s">
        <v>200</v>
      </c>
      <c r="R1304" s="110" t="s">
        <v>200</v>
      </c>
      <c r="S1304" s="1084"/>
    </row>
    <row r="1305" spans="1:19" s="47" customFormat="1" ht="24.95" customHeight="1">
      <c r="A1305" s="518" t="s">
        <v>2007</v>
      </c>
      <c r="B1305" s="639"/>
      <c r="C1305" s="284" t="s">
        <v>2609</v>
      </c>
      <c r="D1305" s="113" t="s">
        <v>2117</v>
      </c>
      <c r="E1305" s="113" t="s">
        <v>2610</v>
      </c>
      <c r="F1305" s="215" t="s">
        <v>2538</v>
      </c>
      <c r="G1305" s="110" t="s">
        <v>200</v>
      </c>
      <c r="H1305" s="215" t="s">
        <v>2137</v>
      </c>
      <c r="I1305" s="110" t="s">
        <v>200</v>
      </c>
      <c r="J1305" s="282">
        <v>1</v>
      </c>
      <c r="K1305" s="500" t="s">
        <v>4073</v>
      </c>
      <c r="L1305" s="674">
        <v>135000</v>
      </c>
      <c r="M1305" s="111">
        <v>2017</v>
      </c>
      <c r="N1305" s="111" t="s">
        <v>188</v>
      </c>
      <c r="O1305" s="611">
        <f t="shared" si="198"/>
        <v>135000</v>
      </c>
      <c r="P1305" s="111" t="s">
        <v>98</v>
      </c>
      <c r="Q1305" s="110" t="s">
        <v>200</v>
      </c>
      <c r="R1305" s="110" t="s">
        <v>200</v>
      </c>
      <c r="S1305" s="1084"/>
    </row>
    <row r="1306" spans="1:19" s="47" customFormat="1" ht="24.95" customHeight="1">
      <c r="A1306" s="518" t="s">
        <v>2007</v>
      </c>
      <c r="B1306" s="639">
        <v>184</v>
      </c>
      <c r="C1306" s="284" t="s">
        <v>2611</v>
      </c>
      <c r="D1306" s="113" t="s">
        <v>2117</v>
      </c>
      <c r="E1306" s="113" t="s">
        <v>2612</v>
      </c>
      <c r="F1306" s="215" t="s">
        <v>2613</v>
      </c>
      <c r="G1306" s="110" t="s">
        <v>200</v>
      </c>
      <c r="H1306" s="215" t="s">
        <v>2137</v>
      </c>
      <c r="I1306" s="110" t="s">
        <v>200</v>
      </c>
      <c r="J1306" s="282">
        <v>1</v>
      </c>
      <c r="K1306" s="500" t="s">
        <v>4073</v>
      </c>
      <c r="L1306" s="674">
        <v>207000</v>
      </c>
      <c r="M1306" s="111">
        <v>2017</v>
      </c>
      <c r="N1306" s="111" t="s">
        <v>188</v>
      </c>
      <c r="O1306" s="611">
        <f t="shared" si="144"/>
        <v>207000</v>
      </c>
      <c r="P1306" s="111" t="s">
        <v>98</v>
      </c>
      <c r="Q1306" s="110" t="s">
        <v>200</v>
      </c>
      <c r="R1306" s="110" t="s">
        <v>200</v>
      </c>
      <c r="S1306" s="1084"/>
    </row>
    <row r="1307" spans="1:19" s="47" customFormat="1" ht="24.95" customHeight="1">
      <c r="A1307" s="518" t="s">
        <v>2007</v>
      </c>
      <c r="B1307" s="639"/>
      <c r="C1307" s="284" t="s">
        <v>2611</v>
      </c>
      <c r="D1307" s="113" t="s">
        <v>2117</v>
      </c>
      <c r="E1307" s="113" t="s">
        <v>2612</v>
      </c>
      <c r="F1307" s="215" t="s">
        <v>2613</v>
      </c>
      <c r="G1307" s="110" t="s">
        <v>200</v>
      </c>
      <c r="H1307" s="215" t="s">
        <v>2137</v>
      </c>
      <c r="I1307" s="110" t="s">
        <v>200</v>
      </c>
      <c r="J1307" s="282">
        <v>1</v>
      </c>
      <c r="K1307" s="500" t="s">
        <v>4073</v>
      </c>
      <c r="L1307" s="674">
        <v>207000</v>
      </c>
      <c r="M1307" s="111">
        <v>2017</v>
      </c>
      <c r="N1307" s="111" t="s">
        <v>188</v>
      </c>
      <c r="O1307" s="611">
        <f t="shared" ref="O1307:O1308" si="199">L1307*J1307</f>
        <v>207000</v>
      </c>
      <c r="P1307" s="111" t="s">
        <v>98</v>
      </c>
      <c r="Q1307" s="110" t="s">
        <v>200</v>
      </c>
      <c r="R1307" s="110" t="s">
        <v>200</v>
      </c>
      <c r="S1307" s="1084"/>
    </row>
    <row r="1308" spans="1:19" s="47" customFormat="1" ht="24.95" customHeight="1">
      <c r="A1308" s="518" t="s">
        <v>2007</v>
      </c>
      <c r="B1308" s="639"/>
      <c r="C1308" s="284" t="s">
        <v>2611</v>
      </c>
      <c r="D1308" s="113" t="s">
        <v>2117</v>
      </c>
      <c r="E1308" s="113" t="s">
        <v>2612</v>
      </c>
      <c r="F1308" s="215" t="s">
        <v>2613</v>
      </c>
      <c r="G1308" s="110" t="s">
        <v>200</v>
      </c>
      <c r="H1308" s="215" t="s">
        <v>2137</v>
      </c>
      <c r="I1308" s="110" t="s">
        <v>200</v>
      </c>
      <c r="J1308" s="282">
        <v>1</v>
      </c>
      <c r="K1308" s="500" t="s">
        <v>4073</v>
      </c>
      <c r="L1308" s="674">
        <v>207000</v>
      </c>
      <c r="M1308" s="111">
        <v>2017</v>
      </c>
      <c r="N1308" s="111" t="s">
        <v>188</v>
      </c>
      <c r="O1308" s="611">
        <f t="shared" si="199"/>
        <v>207000</v>
      </c>
      <c r="P1308" s="111" t="s">
        <v>98</v>
      </c>
      <c r="Q1308" s="110" t="s">
        <v>200</v>
      </c>
      <c r="R1308" s="110" t="s">
        <v>200</v>
      </c>
      <c r="S1308" s="1084"/>
    </row>
    <row r="1309" spans="1:19" s="47" customFormat="1" ht="24.95" customHeight="1">
      <c r="A1309" s="518" t="s">
        <v>2007</v>
      </c>
      <c r="B1309" s="639">
        <v>185</v>
      </c>
      <c r="C1309" s="284" t="s">
        <v>2614</v>
      </c>
      <c r="D1309" s="113" t="s">
        <v>2117</v>
      </c>
      <c r="E1309" s="113" t="s">
        <v>2615</v>
      </c>
      <c r="F1309" s="215" t="s">
        <v>2616</v>
      </c>
      <c r="G1309" s="110" t="s">
        <v>200</v>
      </c>
      <c r="H1309" s="215" t="s">
        <v>2137</v>
      </c>
      <c r="I1309" s="110" t="s">
        <v>200</v>
      </c>
      <c r="J1309" s="282">
        <v>1</v>
      </c>
      <c r="K1309" s="500" t="s">
        <v>4073</v>
      </c>
      <c r="L1309" s="674">
        <v>162000</v>
      </c>
      <c r="M1309" s="111">
        <v>2017</v>
      </c>
      <c r="N1309" s="111" t="s">
        <v>188</v>
      </c>
      <c r="O1309" s="611">
        <f t="shared" si="144"/>
        <v>162000</v>
      </c>
      <c r="P1309" s="111" t="s">
        <v>98</v>
      </c>
      <c r="Q1309" s="110" t="s">
        <v>200</v>
      </c>
      <c r="R1309" s="110" t="s">
        <v>200</v>
      </c>
      <c r="S1309" s="1084"/>
    </row>
    <row r="1310" spans="1:19" s="47" customFormat="1" ht="24.95" customHeight="1">
      <c r="A1310" s="518" t="s">
        <v>2007</v>
      </c>
      <c r="B1310" s="639"/>
      <c r="C1310" s="284" t="s">
        <v>2614</v>
      </c>
      <c r="D1310" s="113" t="s">
        <v>2117</v>
      </c>
      <c r="E1310" s="113" t="s">
        <v>2615</v>
      </c>
      <c r="F1310" s="215" t="s">
        <v>2616</v>
      </c>
      <c r="G1310" s="110" t="s">
        <v>200</v>
      </c>
      <c r="H1310" s="215" t="s">
        <v>2137</v>
      </c>
      <c r="I1310" s="110" t="s">
        <v>200</v>
      </c>
      <c r="J1310" s="282">
        <v>1</v>
      </c>
      <c r="K1310" s="500" t="s">
        <v>4073</v>
      </c>
      <c r="L1310" s="674">
        <v>162000</v>
      </c>
      <c r="M1310" s="111">
        <v>2017</v>
      </c>
      <c r="N1310" s="111" t="s">
        <v>188</v>
      </c>
      <c r="O1310" s="611">
        <f t="shared" ref="O1310:O1311" si="200">L1310*J1310</f>
        <v>162000</v>
      </c>
      <c r="P1310" s="111" t="s">
        <v>98</v>
      </c>
      <c r="Q1310" s="110" t="s">
        <v>200</v>
      </c>
      <c r="R1310" s="110" t="s">
        <v>200</v>
      </c>
      <c r="S1310" s="1084"/>
    </row>
    <row r="1311" spans="1:19" s="47" customFormat="1" ht="24.95" customHeight="1">
      <c r="A1311" s="518" t="s">
        <v>2007</v>
      </c>
      <c r="B1311" s="639"/>
      <c r="C1311" s="284" t="s">
        <v>2614</v>
      </c>
      <c r="D1311" s="113" t="s">
        <v>2117</v>
      </c>
      <c r="E1311" s="113" t="s">
        <v>2615</v>
      </c>
      <c r="F1311" s="215" t="s">
        <v>2616</v>
      </c>
      <c r="G1311" s="110" t="s">
        <v>200</v>
      </c>
      <c r="H1311" s="215" t="s">
        <v>2137</v>
      </c>
      <c r="I1311" s="110" t="s">
        <v>200</v>
      </c>
      <c r="J1311" s="282">
        <v>1</v>
      </c>
      <c r="K1311" s="500" t="s">
        <v>4073</v>
      </c>
      <c r="L1311" s="674">
        <v>162000</v>
      </c>
      <c r="M1311" s="111">
        <v>2017</v>
      </c>
      <c r="N1311" s="111" t="s">
        <v>188</v>
      </c>
      <c r="O1311" s="611">
        <f t="shared" si="200"/>
        <v>162000</v>
      </c>
      <c r="P1311" s="111" t="s">
        <v>98</v>
      </c>
      <c r="Q1311" s="110" t="s">
        <v>200</v>
      </c>
      <c r="R1311" s="110" t="s">
        <v>200</v>
      </c>
      <c r="S1311" s="1084"/>
    </row>
    <row r="1312" spans="1:19" s="47" customFormat="1" ht="24.95" customHeight="1">
      <c r="A1312" s="518" t="s">
        <v>2007</v>
      </c>
      <c r="B1312" s="639">
        <v>186</v>
      </c>
      <c r="C1312" s="284" t="s">
        <v>2617</v>
      </c>
      <c r="D1312" s="113" t="s">
        <v>2117</v>
      </c>
      <c r="E1312" s="113" t="s">
        <v>2618</v>
      </c>
      <c r="F1312" s="215" t="s">
        <v>2575</v>
      </c>
      <c r="G1312" s="110" t="s">
        <v>200</v>
      </c>
      <c r="H1312" s="215" t="s">
        <v>2137</v>
      </c>
      <c r="I1312" s="110" t="s">
        <v>200</v>
      </c>
      <c r="J1312" s="282">
        <v>1</v>
      </c>
      <c r="K1312" s="500" t="s">
        <v>4073</v>
      </c>
      <c r="L1312" s="674">
        <v>168000</v>
      </c>
      <c r="M1312" s="111">
        <v>2017</v>
      </c>
      <c r="N1312" s="111" t="s">
        <v>188</v>
      </c>
      <c r="O1312" s="611">
        <f t="shared" si="144"/>
        <v>168000</v>
      </c>
      <c r="P1312" s="111" t="s">
        <v>98</v>
      </c>
      <c r="Q1312" s="110" t="s">
        <v>200</v>
      </c>
      <c r="R1312" s="110" t="s">
        <v>200</v>
      </c>
      <c r="S1312" s="1084"/>
    </row>
    <row r="1313" spans="1:19" s="47" customFormat="1" ht="24.95" customHeight="1">
      <c r="A1313" s="518" t="s">
        <v>2007</v>
      </c>
      <c r="B1313" s="639"/>
      <c r="C1313" s="284" t="s">
        <v>2617</v>
      </c>
      <c r="D1313" s="113" t="s">
        <v>2117</v>
      </c>
      <c r="E1313" s="113" t="s">
        <v>2618</v>
      </c>
      <c r="F1313" s="215" t="s">
        <v>2575</v>
      </c>
      <c r="G1313" s="110" t="s">
        <v>200</v>
      </c>
      <c r="H1313" s="215" t="s">
        <v>2137</v>
      </c>
      <c r="I1313" s="110" t="s">
        <v>200</v>
      </c>
      <c r="J1313" s="282">
        <v>1</v>
      </c>
      <c r="K1313" s="500" t="s">
        <v>4073</v>
      </c>
      <c r="L1313" s="674">
        <v>168000</v>
      </c>
      <c r="M1313" s="111">
        <v>2017</v>
      </c>
      <c r="N1313" s="111" t="s">
        <v>188</v>
      </c>
      <c r="O1313" s="611">
        <f t="shared" ref="O1313:O1314" si="201">L1313*J1313</f>
        <v>168000</v>
      </c>
      <c r="P1313" s="111" t="s">
        <v>98</v>
      </c>
      <c r="Q1313" s="110" t="s">
        <v>200</v>
      </c>
      <c r="R1313" s="110" t="s">
        <v>200</v>
      </c>
      <c r="S1313" s="1084"/>
    </row>
    <row r="1314" spans="1:19" s="47" customFormat="1" ht="24.95" customHeight="1">
      <c r="A1314" s="518" t="s">
        <v>2007</v>
      </c>
      <c r="B1314" s="639"/>
      <c r="C1314" s="284" t="s">
        <v>2617</v>
      </c>
      <c r="D1314" s="113" t="s">
        <v>2117</v>
      </c>
      <c r="E1314" s="113" t="s">
        <v>2618</v>
      </c>
      <c r="F1314" s="215" t="s">
        <v>2575</v>
      </c>
      <c r="G1314" s="110" t="s">
        <v>200</v>
      </c>
      <c r="H1314" s="215" t="s">
        <v>2137</v>
      </c>
      <c r="I1314" s="110" t="s">
        <v>200</v>
      </c>
      <c r="J1314" s="282">
        <v>1</v>
      </c>
      <c r="K1314" s="500" t="s">
        <v>4073</v>
      </c>
      <c r="L1314" s="674">
        <v>168000</v>
      </c>
      <c r="M1314" s="111">
        <v>2017</v>
      </c>
      <c r="N1314" s="111" t="s">
        <v>188</v>
      </c>
      <c r="O1314" s="611">
        <f t="shared" si="201"/>
        <v>168000</v>
      </c>
      <c r="P1314" s="111" t="s">
        <v>98</v>
      </c>
      <c r="Q1314" s="110" t="s">
        <v>200</v>
      </c>
      <c r="R1314" s="110" t="s">
        <v>200</v>
      </c>
      <c r="S1314" s="1084"/>
    </row>
    <row r="1315" spans="1:19" s="47" customFormat="1" ht="24.95" customHeight="1">
      <c r="A1315" s="518" t="s">
        <v>2007</v>
      </c>
      <c r="B1315" s="639">
        <v>187</v>
      </c>
      <c r="C1315" s="284" t="s">
        <v>2619</v>
      </c>
      <c r="D1315" s="113" t="s">
        <v>2117</v>
      </c>
      <c r="E1315" s="113" t="s">
        <v>2620</v>
      </c>
      <c r="F1315" s="215" t="s">
        <v>2575</v>
      </c>
      <c r="G1315" s="110" t="s">
        <v>200</v>
      </c>
      <c r="H1315" s="215" t="s">
        <v>2137</v>
      </c>
      <c r="I1315" s="110" t="s">
        <v>200</v>
      </c>
      <c r="J1315" s="282">
        <v>1</v>
      </c>
      <c r="K1315" s="500" t="s">
        <v>4073</v>
      </c>
      <c r="L1315" s="674">
        <v>162000</v>
      </c>
      <c r="M1315" s="111">
        <v>2017</v>
      </c>
      <c r="N1315" s="111" t="s">
        <v>188</v>
      </c>
      <c r="O1315" s="611">
        <f t="shared" si="144"/>
        <v>162000</v>
      </c>
      <c r="P1315" s="111" t="s">
        <v>98</v>
      </c>
      <c r="Q1315" s="110" t="s">
        <v>200</v>
      </c>
      <c r="R1315" s="110" t="s">
        <v>200</v>
      </c>
      <c r="S1315" s="1084"/>
    </row>
    <row r="1316" spans="1:19" s="47" customFormat="1" ht="24.95" customHeight="1">
      <c r="A1316" s="518" t="s">
        <v>2007</v>
      </c>
      <c r="B1316" s="639"/>
      <c r="C1316" s="284" t="s">
        <v>2619</v>
      </c>
      <c r="D1316" s="113" t="s">
        <v>2117</v>
      </c>
      <c r="E1316" s="113" t="s">
        <v>2620</v>
      </c>
      <c r="F1316" s="215" t="s">
        <v>2575</v>
      </c>
      <c r="G1316" s="110" t="s">
        <v>200</v>
      </c>
      <c r="H1316" s="215" t="s">
        <v>2137</v>
      </c>
      <c r="I1316" s="110" t="s">
        <v>200</v>
      </c>
      <c r="J1316" s="282">
        <v>1</v>
      </c>
      <c r="K1316" s="500" t="s">
        <v>4073</v>
      </c>
      <c r="L1316" s="674">
        <v>162000</v>
      </c>
      <c r="M1316" s="111">
        <v>2017</v>
      </c>
      <c r="N1316" s="111" t="s">
        <v>188</v>
      </c>
      <c r="O1316" s="611">
        <f t="shared" ref="O1316:O1317" si="202">L1316*J1316</f>
        <v>162000</v>
      </c>
      <c r="P1316" s="111" t="s">
        <v>98</v>
      </c>
      <c r="Q1316" s="110" t="s">
        <v>200</v>
      </c>
      <c r="R1316" s="110" t="s">
        <v>200</v>
      </c>
      <c r="S1316" s="1084"/>
    </row>
    <row r="1317" spans="1:19" s="47" customFormat="1" ht="24.95" customHeight="1">
      <c r="A1317" s="518" t="s">
        <v>2007</v>
      </c>
      <c r="B1317" s="639"/>
      <c r="C1317" s="284" t="s">
        <v>2619</v>
      </c>
      <c r="D1317" s="113" t="s">
        <v>2117</v>
      </c>
      <c r="E1317" s="113" t="s">
        <v>2620</v>
      </c>
      <c r="F1317" s="215" t="s">
        <v>2575</v>
      </c>
      <c r="G1317" s="110" t="s">
        <v>200</v>
      </c>
      <c r="H1317" s="215" t="s">
        <v>2137</v>
      </c>
      <c r="I1317" s="110" t="s">
        <v>200</v>
      </c>
      <c r="J1317" s="282">
        <v>1</v>
      </c>
      <c r="K1317" s="500" t="s">
        <v>4073</v>
      </c>
      <c r="L1317" s="674">
        <v>162000</v>
      </c>
      <c r="M1317" s="111">
        <v>2017</v>
      </c>
      <c r="N1317" s="111" t="s">
        <v>188</v>
      </c>
      <c r="O1317" s="611">
        <f t="shared" si="202"/>
        <v>162000</v>
      </c>
      <c r="P1317" s="111" t="s">
        <v>98</v>
      </c>
      <c r="Q1317" s="110" t="s">
        <v>200</v>
      </c>
      <c r="R1317" s="110" t="s">
        <v>200</v>
      </c>
      <c r="S1317" s="1084"/>
    </row>
    <row r="1318" spans="1:19" s="47" customFormat="1" ht="24.95" customHeight="1">
      <c r="A1318" s="518" t="s">
        <v>2007</v>
      </c>
      <c r="B1318" s="639">
        <v>188</v>
      </c>
      <c r="C1318" s="284" t="s">
        <v>2621</v>
      </c>
      <c r="D1318" s="113" t="s">
        <v>2117</v>
      </c>
      <c r="E1318" s="113" t="s">
        <v>2622</v>
      </c>
      <c r="F1318" s="215" t="s">
        <v>2575</v>
      </c>
      <c r="G1318" s="110" t="s">
        <v>200</v>
      </c>
      <c r="H1318" s="215" t="s">
        <v>2137</v>
      </c>
      <c r="I1318" s="110" t="s">
        <v>200</v>
      </c>
      <c r="J1318" s="282">
        <v>1</v>
      </c>
      <c r="K1318" s="500" t="s">
        <v>4073</v>
      </c>
      <c r="L1318" s="674">
        <v>108000</v>
      </c>
      <c r="M1318" s="111">
        <v>2017</v>
      </c>
      <c r="N1318" s="111" t="s">
        <v>188</v>
      </c>
      <c r="O1318" s="611">
        <f t="shared" si="144"/>
        <v>108000</v>
      </c>
      <c r="P1318" s="111" t="s">
        <v>98</v>
      </c>
      <c r="Q1318" s="110" t="s">
        <v>200</v>
      </c>
      <c r="R1318" s="110" t="s">
        <v>200</v>
      </c>
      <c r="S1318" s="1084"/>
    </row>
    <row r="1319" spans="1:19" s="47" customFormat="1" ht="24.95" customHeight="1">
      <c r="A1319" s="518" t="s">
        <v>2007</v>
      </c>
      <c r="B1319" s="639"/>
      <c r="C1319" s="284" t="s">
        <v>2621</v>
      </c>
      <c r="D1319" s="113" t="s">
        <v>2117</v>
      </c>
      <c r="E1319" s="113" t="s">
        <v>2622</v>
      </c>
      <c r="F1319" s="215" t="s">
        <v>2575</v>
      </c>
      <c r="G1319" s="110" t="s">
        <v>200</v>
      </c>
      <c r="H1319" s="215" t="s">
        <v>2137</v>
      </c>
      <c r="I1319" s="110" t="s">
        <v>200</v>
      </c>
      <c r="J1319" s="282">
        <v>1</v>
      </c>
      <c r="K1319" s="500" t="s">
        <v>4073</v>
      </c>
      <c r="L1319" s="674">
        <v>108000</v>
      </c>
      <c r="M1319" s="111">
        <v>2017</v>
      </c>
      <c r="N1319" s="111" t="s">
        <v>188</v>
      </c>
      <c r="O1319" s="611">
        <f t="shared" ref="O1319:O1320" si="203">L1319*J1319</f>
        <v>108000</v>
      </c>
      <c r="P1319" s="111" t="s">
        <v>98</v>
      </c>
      <c r="Q1319" s="110" t="s">
        <v>200</v>
      </c>
      <c r="R1319" s="110" t="s">
        <v>200</v>
      </c>
      <c r="S1319" s="1084"/>
    </row>
    <row r="1320" spans="1:19" s="47" customFormat="1" ht="24.95" customHeight="1">
      <c r="A1320" s="518" t="s">
        <v>2007</v>
      </c>
      <c r="B1320" s="639"/>
      <c r="C1320" s="284" t="s">
        <v>2621</v>
      </c>
      <c r="D1320" s="113" t="s">
        <v>2117</v>
      </c>
      <c r="E1320" s="113" t="s">
        <v>2622</v>
      </c>
      <c r="F1320" s="215" t="s">
        <v>2575</v>
      </c>
      <c r="G1320" s="110" t="s">
        <v>200</v>
      </c>
      <c r="H1320" s="215" t="s">
        <v>2137</v>
      </c>
      <c r="I1320" s="110" t="s">
        <v>200</v>
      </c>
      <c r="J1320" s="282">
        <v>1</v>
      </c>
      <c r="K1320" s="500" t="s">
        <v>4073</v>
      </c>
      <c r="L1320" s="674">
        <v>108000</v>
      </c>
      <c r="M1320" s="111">
        <v>2017</v>
      </c>
      <c r="N1320" s="111" t="s">
        <v>188</v>
      </c>
      <c r="O1320" s="611">
        <f t="shared" si="203"/>
        <v>108000</v>
      </c>
      <c r="P1320" s="111" t="s">
        <v>98</v>
      </c>
      <c r="Q1320" s="110" t="s">
        <v>200</v>
      </c>
      <c r="R1320" s="110" t="s">
        <v>200</v>
      </c>
      <c r="S1320" s="1084"/>
    </row>
    <row r="1321" spans="1:19" s="47" customFormat="1" ht="24.95" customHeight="1">
      <c r="A1321" s="518" t="s">
        <v>2007</v>
      </c>
      <c r="B1321" s="639">
        <v>189</v>
      </c>
      <c r="C1321" s="284" t="s">
        <v>2623</v>
      </c>
      <c r="D1321" s="113" t="s">
        <v>2117</v>
      </c>
      <c r="E1321" s="113" t="s">
        <v>2624</v>
      </c>
      <c r="F1321" s="215" t="s">
        <v>2625</v>
      </c>
      <c r="G1321" s="110" t="s">
        <v>200</v>
      </c>
      <c r="H1321" s="215" t="s">
        <v>2137</v>
      </c>
      <c r="I1321" s="110" t="s">
        <v>200</v>
      </c>
      <c r="J1321" s="282">
        <v>1</v>
      </c>
      <c r="K1321" s="500" t="s">
        <v>4073</v>
      </c>
      <c r="L1321" s="674">
        <v>144000</v>
      </c>
      <c r="M1321" s="111">
        <v>2017</v>
      </c>
      <c r="N1321" s="111" t="s">
        <v>188</v>
      </c>
      <c r="O1321" s="611">
        <f t="shared" si="144"/>
        <v>144000</v>
      </c>
      <c r="P1321" s="111" t="s">
        <v>98</v>
      </c>
      <c r="Q1321" s="110" t="s">
        <v>200</v>
      </c>
      <c r="R1321" s="110" t="s">
        <v>200</v>
      </c>
      <c r="S1321" s="1084"/>
    </row>
    <row r="1322" spans="1:19" s="47" customFormat="1" ht="24.95" customHeight="1">
      <c r="A1322" s="518" t="s">
        <v>2007</v>
      </c>
      <c r="B1322" s="639"/>
      <c r="C1322" s="284" t="s">
        <v>2623</v>
      </c>
      <c r="D1322" s="113" t="s">
        <v>2117</v>
      </c>
      <c r="E1322" s="113" t="s">
        <v>2624</v>
      </c>
      <c r="F1322" s="215" t="s">
        <v>2625</v>
      </c>
      <c r="G1322" s="110" t="s">
        <v>200</v>
      </c>
      <c r="H1322" s="215" t="s">
        <v>2137</v>
      </c>
      <c r="I1322" s="110" t="s">
        <v>200</v>
      </c>
      <c r="J1322" s="282">
        <v>1</v>
      </c>
      <c r="K1322" s="500" t="s">
        <v>4073</v>
      </c>
      <c r="L1322" s="674">
        <v>144000</v>
      </c>
      <c r="M1322" s="111">
        <v>2017</v>
      </c>
      <c r="N1322" s="111" t="s">
        <v>188</v>
      </c>
      <c r="O1322" s="611">
        <f t="shared" ref="O1322:O1323" si="204">L1322*J1322</f>
        <v>144000</v>
      </c>
      <c r="P1322" s="111" t="s">
        <v>98</v>
      </c>
      <c r="Q1322" s="110" t="s">
        <v>200</v>
      </c>
      <c r="R1322" s="110" t="s">
        <v>200</v>
      </c>
      <c r="S1322" s="1084"/>
    </row>
    <row r="1323" spans="1:19" s="47" customFormat="1" ht="24.95" customHeight="1">
      <c r="A1323" s="518" t="s">
        <v>2007</v>
      </c>
      <c r="B1323" s="639"/>
      <c r="C1323" s="284" t="s">
        <v>2623</v>
      </c>
      <c r="D1323" s="113" t="s">
        <v>2117</v>
      </c>
      <c r="E1323" s="113" t="s">
        <v>2624</v>
      </c>
      <c r="F1323" s="215" t="s">
        <v>2625</v>
      </c>
      <c r="G1323" s="110" t="s">
        <v>200</v>
      </c>
      <c r="H1323" s="215" t="s">
        <v>2137</v>
      </c>
      <c r="I1323" s="110" t="s">
        <v>200</v>
      </c>
      <c r="J1323" s="282">
        <v>1</v>
      </c>
      <c r="K1323" s="500" t="s">
        <v>4073</v>
      </c>
      <c r="L1323" s="674">
        <v>144000</v>
      </c>
      <c r="M1323" s="111">
        <v>2017</v>
      </c>
      <c r="N1323" s="111" t="s">
        <v>188</v>
      </c>
      <c r="O1323" s="611">
        <f t="shared" si="204"/>
        <v>144000</v>
      </c>
      <c r="P1323" s="111" t="s">
        <v>98</v>
      </c>
      <c r="Q1323" s="110" t="s">
        <v>200</v>
      </c>
      <c r="R1323" s="110" t="s">
        <v>200</v>
      </c>
      <c r="S1323" s="1018"/>
    </row>
    <row r="1324" spans="1:19" s="47" customFormat="1" ht="24.95" customHeight="1">
      <c r="A1324" s="518" t="s">
        <v>2007</v>
      </c>
      <c r="B1324" s="639">
        <v>190</v>
      </c>
      <c r="C1324" s="284" t="s">
        <v>2626</v>
      </c>
      <c r="D1324" s="113" t="s">
        <v>2117</v>
      </c>
      <c r="E1324" s="113" t="s">
        <v>2627</v>
      </c>
      <c r="F1324" s="215" t="s">
        <v>2628</v>
      </c>
      <c r="G1324" s="110" t="s">
        <v>200</v>
      </c>
      <c r="H1324" s="215" t="s">
        <v>2302</v>
      </c>
      <c r="I1324" s="110" t="s">
        <v>200</v>
      </c>
      <c r="J1324" s="282">
        <v>1</v>
      </c>
      <c r="K1324" s="500" t="s">
        <v>4073</v>
      </c>
      <c r="L1324" s="674">
        <v>81000</v>
      </c>
      <c r="M1324" s="111">
        <v>2017</v>
      </c>
      <c r="N1324" s="111" t="s">
        <v>188</v>
      </c>
      <c r="O1324" s="611">
        <f t="shared" si="144"/>
        <v>81000</v>
      </c>
      <c r="P1324" s="111" t="s">
        <v>98</v>
      </c>
      <c r="Q1324" s="110" t="s">
        <v>200</v>
      </c>
      <c r="R1324" s="110" t="s">
        <v>200</v>
      </c>
      <c r="S1324" s="1083" t="s">
        <v>2121</v>
      </c>
    </row>
    <row r="1325" spans="1:19" s="47" customFormat="1" ht="24.95" customHeight="1">
      <c r="A1325" s="518" t="s">
        <v>2007</v>
      </c>
      <c r="B1325" s="639"/>
      <c r="C1325" s="284" t="s">
        <v>2626</v>
      </c>
      <c r="D1325" s="113" t="s">
        <v>2117</v>
      </c>
      <c r="E1325" s="113" t="s">
        <v>2627</v>
      </c>
      <c r="F1325" s="215" t="s">
        <v>2628</v>
      </c>
      <c r="G1325" s="110" t="s">
        <v>200</v>
      </c>
      <c r="H1325" s="215" t="s">
        <v>2302</v>
      </c>
      <c r="I1325" s="110" t="s">
        <v>200</v>
      </c>
      <c r="J1325" s="282">
        <v>1</v>
      </c>
      <c r="K1325" s="500" t="s">
        <v>4073</v>
      </c>
      <c r="L1325" s="674">
        <v>81000</v>
      </c>
      <c r="M1325" s="111">
        <v>2017</v>
      </c>
      <c r="N1325" s="111" t="s">
        <v>188</v>
      </c>
      <c r="O1325" s="611">
        <f t="shared" ref="O1325:O1326" si="205">L1325*J1325</f>
        <v>81000</v>
      </c>
      <c r="P1325" s="111" t="s">
        <v>98</v>
      </c>
      <c r="Q1325" s="110" t="s">
        <v>200</v>
      </c>
      <c r="R1325" s="110" t="s">
        <v>200</v>
      </c>
      <c r="S1325" s="1084"/>
    </row>
    <row r="1326" spans="1:19" s="47" customFormat="1" ht="24.95" customHeight="1">
      <c r="A1326" s="518" t="s">
        <v>2007</v>
      </c>
      <c r="B1326" s="639"/>
      <c r="C1326" s="284" t="s">
        <v>2626</v>
      </c>
      <c r="D1326" s="113" t="s">
        <v>2117</v>
      </c>
      <c r="E1326" s="113" t="s">
        <v>2627</v>
      </c>
      <c r="F1326" s="215" t="s">
        <v>2628</v>
      </c>
      <c r="G1326" s="110" t="s">
        <v>200</v>
      </c>
      <c r="H1326" s="215" t="s">
        <v>2302</v>
      </c>
      <c r="I1326" s="110" t="s">
        <v>200</v>
      </c>
      <c r="J1326" s="282">
        <v>1</v>
      </c>
      <c r="K1326" s="500" t="s">
        <v>4073</v>
      </c>
      <c r="L1326" s="674">
        <v>81000</v>
      </c>
      <c r="M1326" s="111">
        <v>2017</v>
      </c>
      <c r="N1326" s="111" t="s">
        <v>188</v>
      </c>
      <c r="O1326" s="611">
        <f t="shared" si="205"/>
        <v>81000</v>
      </c>
      <c r="P1326" s="111" t="s">
        <v>98</v>
      </c>
      <c r="Q1326" s="110" t="s">
        <v>200</v>
      </c>
      <c r="R1326" s="110" t="s">
        <v>200</v>
      </c>
      <c r="S1326" s="1084"/>
    </row>
    <row r="1327" spans="1:19" s="47" customFormat="1" ht="24.95" customHeight="1">
      <c r="A1327" s="518" t="s">
        <v>2007</v>
      </c>
      <c r="B1327" s="639">
        <v>191</v>
      </c>
      <c r="C1327" s="284" t="s">
        <v>2629</v>
      </c>
      <c r="D1327" s="113" t="s">
        <v>2117</v>
      </c>
      <c r="E1327" s="113" t="s">
        <v>2630</v>
      </c>
      <c r="F1327" s="215" t="s">
        <v>2631</v>
      </c>
      <c r="G1327" s="110" t="s">
        <v>200</v>
      </c>
      <c r="H1327" s="215" t="s">
        <v>2137</v>
      </c>
      <c r="I1327" s="110" t="s">
        <v>200</v>
      </c>
      <c r="J1327" s="282">
        <v>1</v>
      </c>
      <c r="K1327" s="500" t="s">
        <v>4073</v>
      </c>
      <c r="L1327" s="674">
        <v>147000</v>
      </c>
      <c r="M1327" s="111">
        <v>2017</v>
      </c>
      <c r="N1327" s="111" t="s">
        <v>188</v>
      </c>
      <c r="O1327" s="611">
        <f t="shared" si="144"/>
        <v>147000</v>
      </c>
      <c r="P1327" s="111" t="s">
        <v>98</v>
      </c>
      <c r="Q1327" s="110" t="s">
        <v>200</v>
      </c>
      <c r="R1327" s="110" t="s">
        <v>200</v>
      </c>
      <c r="S1327" s="1084"/>
    </row>
    <row r="1328" spans="1:19" s="47" customFormat="1" ht="24.95" customHeight="1">
      <c r="A1328" s="518" t="s">
        <v>2007</v>
      </c>
      <c r="B1328" s="639"/>
      <c r="C1328" s="284" t="s">
        <v>2629</v>
      </c>
      <c r="D1328" s="113" t="s">
        <v>2117</v>
      </c>
      <c r="E1328" s="113" t="s">
        <v>2630</v>
      </c>
      <c r="F1328" s="215" t="s">
        <v>2631</v>
      </c>
      <c r="G1328" s="110" t="s">
        <v>200</v>
      </c>
      <c r="H1328" s="215" t="s">
        <v>2137</v>
      </c>
      <c r="I1328" s="110" t="s">
        <v>200</v>
      </c>
      <c r="J1328" s="282">
        <v>1</v>
      </c>
      <c r="K1328" s="500" t="s">
        <v>4073</v>
      </c>
      <c r="L1328" s="674">
        <v>147000</v>
      </c>
      <c r="M1328" s="111">
        <v>2017</v>
      </c>
      <c r="N1328" s="111" t="s">
        <v>188</v>
      </c>
      <c r="O1328" s="611">
        <f t="shared" ref="O1328:O1329" si="206">L1328*J1328</f>
        <v>147000</v>
      </c>
      <c r="P1328" s="111" t="s">
        <v>98</v>
      </c>
      <c r="Q1328" s="110" t="s">
        <v>200</v>
      </c>
      <c r="R1328" s="110" t="s">
        <v>200</v>
      </c>
      <c r="S1328" s="1084"/>
    </row>
    <row r="1329" spans="1:19" s="47" customFormat="1" ht="24.95" customHeight="1">
      <c r="A1329" s="518" t="s">
        <v>2007</v>
      </c>
      <c r="B1329" s="639"/>
      <c r="C1329" s="284" t="s">
        <v>2629</v>
      </c>
      <c r="D1329" s="113" t="s">
        <v>2117</v>
      </c>
      <c r="E1329" s="113" t="s">
        <v>2630</v>
      </c>
      <c r="F1329" s="215" t="s">
        <v>2631</v>
      </c>
      <c r="G1329" s="110" t="s">
        <v>200</v>
      </c>
      <c r="H1329" s="215" t="s">
        <v>2137</v>
      </c>
      <c r="I1329" s="110" t="s">
        <v>200</v>
      </c>
      <c r="J1329" s="282">
        <v>1</v>
      </c>
      <c r="K1329" s="500" t="s">
        <v>4073</v>
      </c>
      <c r="L1329" s="674">
        <v>147000</v>
      </c>
      <c r="M1329" s="111">
        <v>2017</v>
      </c>
      <c r="N1329" s="111" t="s">
        <v>188</v>
      </c>
      <c r="O1329" s="611">
        <f t="shared" si="206"/>
        <v>147000</v>
      </c>
      <c r="P1329" s="111" t="s">
        <v>98</v>
      </c>
      <c r="Q1329" s="110" t="s">
        <v>200</v>
      </c>
      <c r="R1329" s="110" t="s">
        <v>200</v>
      </c>
      <c r="S1329" s="1084"/>
    </row>
    <row r="1330" spans="1:19" s="47" customFormat="1" ht="24.95" customHeight="1">
      <c r="A1330" s="518" t="s">
        <v>2007</v>
      </c>
      <c r="B1330" s="639">
        <v>192</v>
      </c>
      <c r="C1330" s="284" t="s">
        <v>2632</v>
      </c>
      <c r="D1330" s="113" t="s">
        <v>2117</v>
      </c>
      <c r="E1330" s="113" t="s">
        <v>2633</v>
      </c>
      <c r="F1330" s="215" t="s">
        <v>2575</v>
      </c>
      <c r="G1330" s="110" t="s">
        <v>200</v>
      </c>
      <c r="H1330" s="215" t="s">
        <v>2137</v>
      </c>
      <c r="I1330" s="110" t="s">
        <v>200</v>
      </c>
      <c r="J1330" s="282">
        <v>1</v>
      </c>
      <c r="K1330" s="500" t="s">
        <v>4073</v>
      </c>
      <c r="L1330" s="674">
        <v>162000</v>
      </c>
      <c r="M1330" s="111">
        <v>2017</v>
      </c>
      <c r="N1330" s="111" t="s">
        <v>188</v>
      </c>
      <c r="O1330" s="611">
        <f t="shared" si="144"/>
        <v>162000</v>
      </c>
      <c r="P1330" s="111" t="s">
        <v>98</v>
      </c>
      <c r="Q1330" s="110" t="s">
        <v>200</v>
      </c>
      <c r="R1330" s="110" t="s">
        <v>200</v>
      </c>
      <c r="S1330" s="1084"/>
    </row>
    <row r="1331" spans="1:19" s="47" customFormat="1" ht="24.95" customHeight="1">
      <c r="A1331" s="518" t="s">
        <v>2007</v>
      </c>
      <c r="B1331" s="639"/>
      <c r="C1331" s="284" t="s">
        <v>2632</v>
      </c>
      <c r="D1331" s="113" t="s">
        <v>2117</v>
      </c>
      <c r="E1331" s="113" t="s">
        <v>2633</v>
      </c>
      <c r="F1331" s="215" t="s">
        <v>2575</v>
      </c>
      <c r="G1331" s="110" t="s">
        <v>200</v>
      </c>
      <c r="H1331" s="215" t="s">
        <v>2137</v>
      </c>
      <c r="I1331" s="110" t="s">
        <v>200</v>
      </c>
      <c r="J1331" s="282">
        <v>1</v>
      </c>
      <c r="K1331" s="500" t="s">
        <v>4073</v>
      </c>
      <c r="L1331" s="674">
        <v>162000</v>
      </c>
      <c r="M1331" s="111">
        <v>2017</v>
      </c>
      <c r="N1331" s="111" t="s">
        <v>188</v>
      </c>
      <c r="O1331" s="611">
        <f t="shared" ref="O1331:O1332" si="207">L1331*J1331</f>
        <v>162000</v>
      </c>
      <c r="P1331" s="111" t="s">
        <v>98</v>
      </c>
      <c r="Q1331" s="110" t="s">
        <v>200</v>
      </c>
      <c r="R1331" s="110" t="s">
        <v>200</v>
      </c>
      <c r="S1331" s="1084"/>
    </row>
    <row r="1332" spans="1:19" s="47" customFormat="1" ht="24.95" customHeight="1">
      <c r="A1332" s="518" t="s">
        <v>2007</v>
      </c>
      <c r="B1332" s="639"/>
      <c r="C1332" s="284" t="s">
        <v>2632</v>
      </c>
      <c r="D1332" s="113" t="s">
        <v>2117</v>
      </c>
      <c r="E1332" s="113" t="s">
        <v>2633</v>
      </c>
      <c r="F1332" s="215" t="s">
        <v>2575</v>
      </c>
      <c r="G1332" s="110" t="s">
        <v>200</v>
      </c>
      <c r="H1332" s="215" t="s">
        <v>2137</v>
      </c>
      <c r="I1332" s="110" t="s">
        <v>200</v>
      </c>
      <c r="J1332" s="282">
        <v>1</v>
      </c>
      <c r="K1332" s="500" t="s">
        <v>4073</v>
      </c>
      <c r="L1332" s="674">
        <v>162000</v>
      </c>
      <c r="M1332" s="111">
        <v>2017</v>
      </c>
      <c r="N1332" s="111" t="s">
        <v>188</v>
      </c>
      <c r="O1332" s="611">
        <f t="shared" si="207"/>
        <v>162000</v>
      </c>
      <c r="P1332" s="111" t="s">
        <v>98</v>
      </c>
      <c r="Q1332" s="110" t="s">
        <v>200</v>
      </c>
      <c r="R1332" s="110" t="s">
        <v>200</v>
      </c>
      <c r="S1332" s="1084"/>
    </row>
    <row r="1333" spans="1:19" s="47" customFormat="1" ht="24.95" customHeight="1">
      <c r="A1333" s="518" t="s">
        <v>2007</v>
      </c>
      <c r="B1333" s="639">
        <v>193</v>
      </c>
      <c r="C1333" s="284" t="s">
        <v>2634</v>
      </c>
      <c r="D1333" s="113" t="s">
        <v>2117</v>
      </c>
      <c r="E1333" s="113" t="s">
        <v>2635</v>
      </c>
      <c r="F1333" s="215" t="s">
        <v>2613</v>
      </c>
      <c r="G1333" s="110" t="s">
        <v>200</v>
      </c>
      <c r="H1333" s="215" t="s">
        <v>2137</v>
      </c>
      <c r="I1333" s="110" t="s">
        <v>200</v>
      </c>
      <c r="J1333" s="282">
        <v>1</v>
      </c>
      <c r="K1333" s="500" t="s">
        <v>4073</v>
      </c>
      <c r="L1333" s="674">
        <v>192000</v>
      </c>
      <c r="M1333" s="111">
        <v>2017</v>
      </c>
      <c r="N1333" s="111" t="s">
        <v>188</v>
      </c>
      <c r="O1333" s="611">
        <f t="shared" si="144"/>
        <v>192000</v>
      </c>
      <c r="P1333" s="111" t="s">
        <v>98</v>
      </c>
      <c r="Q1333" s="110" t="s">
        <v>200</v>
      </c>
      <c r="R1333" s="110" t="s">
        <v>200</v>
      </c>
      <c r="S1333" s="1084"/>
    </row>
    <row r="1334" spans="1:19" s="47" customFormat="1" ht="24.95" customHeight="1">
      <c r="A1334" s="518" t="s">
        <v>2007</v>
      </c>
      <c r="B1334" s="639"/>
      <c r="C1334" s="284" t="s">
        <v>2634</v>
      </c>
      <c r="D1334" s="113" t="s">
        <v>2117</v>
      </c>
      <c r="E1334" s="113" t="s">
        <v>2635</v>
      </c>
      <c r="F1334" s="215" t="s">
        <v>2613</v>
      </c>
      <c r="G1334" s="110" t="s">
        <v>200</v>
      </c>
      <c r="H1334" s="215" t="s">
        <v>2137</v>
      </c>
      <c r="I1334" s="110" t="s">
        <v>200</v>
      </c>
      <c r="J1334" s="282">
        <v>1</v>
      </c>
      <c r="K1334" s="500" t="s">
        <v>4073</v>
      </c>
      <c r="L1334" s="674">
        <v>192000</v>
      </c>
      <c r="M1334" s="111">
        <v>2017</v>
      </c>
      <c r="N1334" s="111" t="s">
        <v>188</v>
      </c>
      <c r="O1334" s="611">
        <f t="shared" ref="O1334:O1335" si="208">L1334*J1334</f>
        <v>192000</v>
      </c>
      <c r="P1334" s="111" t="s">
        <v>98</v>
      </c>
      <c r="Q1334" s="110" t="s">
        <v>200</v>
      </c>
      <c r="R1334" s="110" t="s">
        <v>200</v>
      </c>
      <c r="S1334" s="1084"/>
    </row>
    <row r="1335" spans="1:19" s="47" customFormat="1" ht="24.95" customHeight="1">
      <c r="A1335" s="518" t="s">
        <v>2007</v>
      </c>
      <c r="B1335" s="639"/>
      <c r="C1335" s="284" t="s">
        <v>2634</v>
      </c>
      <c r="D1335" s="113" t="s">
        <v>2117</v>
      </c>
      <c r="E1335" s="113" t="s">
        <v>2635</v>
      </c>
      <c r="F1335" s="215" t="s">
        <v>2613</v>
      </c>
      <c r="G1335" s="110" t="s">
        <v>200</v>
      </c>
      <c r="H1335" s="215" t="s">
        <v>2137</v>
      </c>
      <c r="I1335" s="110" t="s">
        <v>200</v>
      </c>
      <c r="J1335" s="282">
        <v>1</v>
      </c>
      <c r="K1335" s="500" t="s">
        <v>4073</v>
      </c>
      <c r="L1335" s="674">
        <v>192000</v>
      </c>
      <c r="M1335" s="111">
        <v>2017</v>
      </c>
      <c r="N1335" s="111" t="s">
        <v>188</v>
      </c>
      <c r="O1335" s="611">
        <f t="shared" si="208"/>
        <v>192000</v>
      </c>
      <c r="P1335" s="111" t="s">
        <v>98</v>
      </c>
      <c r="Q1335" s="110" t="s">
        <v>200</v>
      </c>
      <c r="R1335" s="110" t="s">
        <v>200</v>
      </c>
      <c r="S1335" s="1084"/>
    </row>
    <row r="1336" spans="1:19" s="47" customFormat="1" ht="24.95" customHeight="1">
      <c r="A1336" s="518" t="s">
        <v>2007</v>
      </c>
      <c r="B1336" s="639">
        <v>194</v>
      </c>
      <c r="C1336" s="284" t="s">
        <v>2636</v>
      </c>
      <c r="D1336" s="113" t="s">
        <v>2117</v>
      </c>
      <c r="E1336" s="113" t="s">
        <v>2637</v>
      </c>
      <c r="F1336" s="215" t="s">
        <v>2616</v>
      </c>
      <c r="G1336" s="110" t="s">
        <v>200</v>
      </c>
      <c r="H1336" s="215" t="s">
        <v>2137</v>
      </c>
      <c r="I1336" s="110" t="s">
        <v>200</v>
      </c>
      <c r="J1336" s="282">
        <v>1</v>
      </c>
      <c r="K1336" s="500" t="s">
        <v>4073</v>
      </c>
      <c r="L1336" s="674">
        <v>135000</v>
      </c>
      <c r="M1336" s="111">
        <v>2017</v>
      </c>
      <c r="N1336" s="111" t="s">
        <v>188</v>
      </c>
      <c r="O1336" s="611">
        <f t="shared" ref="O1336:O1525" si="209">L1336*J1336</f>
        <v>135000</v>
      </c>
      <c r="P1336" s="111" t="s">
        <v>98</v>
      </c>
      <c r="Q1336" s="110" t="s">
        <v>200</v>
      </c>
      <c r="R1336" s="110" t="s">
        <v>200</v>
      </c>
      <c r="S1336" s="1084"/>
    </row>
    <row r="1337" spans="1:19" s="47" customFormat="1" ht="24.95" customHeight="1">
      <c r="A1337" s="518" t="s">
        <v>2007</v>
      </c>
      <c r="B1337" s="639"/>
      <c r="C1337" s="284" t="s">
        <v>2636</v>
      </c>
      <c r="D1337" s="113" t="s">
        <v>2117</v>
      </c>
      <c r="E1337" s="113" t="s">
        <v>2637</v>
      </c>
      <c r="F1337" s="215" t="s">
        <v>2616</v>
      </c>
      <c r="G1337" s="110" t="s">
        <v>200</v>
      </c>
      <c r="H1337" s="215" t="s">
        <v>2137</v>
      </c>
      <c r="I1337" s="110" t="s">
        <v>200</v>
      </c>
      <c r="J1337" s="282">
        <v>1</v>
      </c>
      <c r="K1337" s="500" t="s">
        <v>4073</v>
      </c>
      <c r="L1337" s="674">
        <v>135000</v>
      </c>
      <c r="M1337" s="111">
        <v>2017</v>
      </c>
      <c r="N1337" s="111" t="s">
        <v>188</v>
      </c>
      <c r="O1337" s="611">
        <f t="shared" ref="O1337:O1338" si="210">L1337*J1337</f>
        <v>135000</v>
      </c>
      <c r="P1337" s="111" t="s">
        <v>98</v>
      </c>
      <c r="Q1337" s="110" t="s">
        <v>200</v>
      </c>
      <c r="R1337" s="110" t="s">
        <v>200</v>
      </c>
      <c r="S1337" s="1084"/>
    </row>
    <row r="1338" spans="1:19" s="47" customFormat="1" ht="24.95" customHeight="1">
      <c r="A1338" s="518" t="s">
        <v>2007</v>
      </c>
      <c r="B1338" s="639"/>
      <c r="C1338" s="284" t="s">
        <v>2636</v>
      </c>
      <c r="D1338" s="113" t="s">
        <v>2117</v>
      </c>
      <c r="E1338" s="113" t="s">
        <v>2637</v>
      </c>
      <c r="F1338" s="215" t="s">
        <v>2616</v>
      </c>
      <c r="G1338" s="110" t="s">
        <v>200</v>
      </c>
      <c r="H1338" s="215" t="s">
        <v>2137</v>
      </c>
      <c r="I1338" s="110" t="s">
        <v>200</v>
      </c>
      <c r="J1338" s="282">
        <v>1</v>
      </c>
      <c r="K1338" s="500" t="s">
        <v>4073</v>
      </c>
      <c r="L1338" s="674">
        <v>135000</v>
      </c>
      <c r="M1338" s="111">
        <v>2017</v>
      </c>
      <c r="N1338" s="111" t="s">
        <v>188</v>
      </c>
      <c r="O1338" s="611">
        <f t="shared" si="210"/>
        <v>135000</v>
      </c>
      <c r="P1338" s="111" t="s">
        <v>98</v>
      </c>
      <c r="Q1338" s="110" t="s">
        <v>200</v>
      </c>
      <c r="R1338" s="110" t="s">
        <v>200</v>
      </c>
      <c r="S1338" s="1084"/>
    </row>
    <row r="1339" spans="1:19" s="47" customFormat="1" ht="24.95" customHeight="1">
      <c r="A1339" s="518" t="s">
        <v>2007</v>
      </c>
      <c r="B1339" s="639">
        <v>195</v>
      </c>
      <c r="C1339" s="284" t="s">
        <v>2638</v>
      </c>
      <c r="D1339" s="113" t="s">
        <v>2117</v>
      </c>
      <c r="E1339" s="113" t="s">
        <v>2639</v>
      </c>
      <c r="F1339" s="215" t="s">
        <v>2575</v>
      </c>
      <c r="G1339" s="110" t="s">
        <v>200</v>
      </c>
      <c r="H1339" s="215" t="s">
        <v>2137</v>
      </c>
      <c r="I1339" s="110" t="s">
        <v>200</v>
      </c>
      <c r="J1339" s="282">
        <v>1</v>
      </c>
      <c r="K1339" s="500" t="s">
        <v>4073</v>
      </c>
      <c r="L1339" s="674">
        <v>171000</v>
      </c>
      <c r="M1339" s="111">
        <v>2017</v>
      </c>
      <c r="N1339" s="111" t="s">
        <v>188</v>
      </c>
      <c r="O1339" s="611">
        <f t="shared" si="209"/>
        <v>171000</v>
      </c>
      <c r="P1339" s="111" t="s">
        <v>98</v>
      </c>
      <c r="Q1339" s="110" t="s">
        <v>200</v>
      </c>
      <c r="R1339" s="110" t="s">
        <v>200</v>
      </c>
      <c r="S1339" s="1084"/>
    </row>
    <row r="1340" spans="1:19" s="47" customFormat="1" ht="24.95" customHeight="1">
      <c r="A1340" s="518" t="s">
        <v>2007</v>
      </c>
      <c r="B1340" s="639"/>
      <c r="C1340" s="284" t="s">
        <v>2638</v>
      </c>
      <c r="D1340" s="113" t="s">
        <v>2117</v>
      </c>
      <c r="E1340" s="113" t="s">
        <v>2639</v>
      </c>
      <c r="F1340" s="215" t="s">
        <v>2575</v>
      </c>
      <c r="G1340" s="110" t="s">
        <v>200</v>
      </c>
      <c r="H1340" s="215" t="s">
        <v>2137</v>
      </c>
      <c r="I1340" s="110" t="s">
        <v>200</v>
      </c>
      <c r="J1340" s="282">
        <v>1</v>
      </c>
      <c r="K1340" s="500" t="s">
        <v>4073</v>
      </c>
      <c r="L1340" s="674">
        <v>171000</v>
      </c>
      <c r="M1340" s="111">
        <v>2017</v>
      </c>
      <c r="N1340" s="111" t="s">
        <v>188</v>
      </c>
      <c r="O1340" s="611">
        <f t="shared" ref="O1340:O1341" si="211">L1340*J1340</f>
        <v>171000</v>
      </c>
      <c r="P1340" s="111" t="s">
        <v>98</v>
      </c>
      <c r="Q1340" s="110" t="s">
        <v>200</v>
      </c>
      <c r="R1340" s="110" t="s">
        <v>200</v>
      </c>
      <c r="S1340" s="1084"/>
    </row>
    <row r="1341" spans="1:19" s="47" customFormat="1" ht="24.95" customHeight="1">
      <c r="A1341" s="518" t="s">
        <v>2007</v>
      </c>
      <c r="B1341" s="639"/>
      <c r="C1341" s="284" t="s">
        <v>2638</v>
      </c>
      <c r="D1341" s="113" t="s">
        <v>2117</v>
      </c>
      <c r="E1341" s="113" t="s">
        <v>2639</v>
      </c>
      <c r="F1341" s="215" t="s">
        <v>2575</v>
      </c>
      <c r="G1341" s="110" t="s">
        <v>200</v>
      </c>
      <c r="H1341" s="215" t="s">
        <v>2137</v>
      </c>
      <c r="I1341" s="110" t="s">
        <v>200</v>
      </c>
      <c r="J1341" s="282">
        <v>1</v>
      </c>
      <c r="K1341" s="500" t="s">
        <v>4073</v>
      </c>
      <c r="L1341" s="674">
        <v>171000</v>
      </c>
      <c r="M1341" s="111">
        <v>2017</v>
      </c>
      <c r="N1341" s="111" t="s">
        <v>188</v>
      </c>
      <c r="O1341" s="611">
        <f t="shared" si="211"/>
        <v>171000</v>
      </c>
      <c r="P1341" s="111" t="s">
        <v>98</v>
      </c>
      <c r="Q1341" s="110" t="s">
        <v>200</v>
      </c>
      <c r="R1341" s="110" t="s">
        <v>200</v>
      </c>
      <c r="S1341" s="1084"/>
    </row>
    <row r="1342" spans="1:19" s="47" customFormat="1" ht="24.95" customHeight="1">
      <c r="A1342" s="518" t="s">
        <v>2007</v>
      </c>
      <c r="B1342" s="639">
        <v>196</v>
      </c>
      <c r="C1342" s="284" t="s">
        <v>2640</v>
      </c>
      <c r="D1342" s="113" t="s">
        <v>2117</v>
      </c>
      <c r="E1342" s="113" t="s">
        <v>2641</v>
      </c>
      <c r="F1342" s="215" t="s">
        <v>2575</v>
      </c>
      <c r="G1342" s="110" t="s">
        <v>200</v>
      </c>
      <c r="H1342" s="215" t="s">
        <v>2137</v>
      </c>
      <c r="I1342" s="110" t="s">
        <v>200</v>
      </c>
      <c r="J1342" s="282">
        <v>1</v>
      </c>
      <c r="K1342" s="500" t="s">
        <v>4073</v>
      </c>
      <c r="L1342" s="674">
        <v>180000</v>
      </c>
      <c r="M1342" s="111">
        <v>2017</v>
      </c>
      <c r="N1342" s="111" t="s">
        <v>188</v>
      </c>
      <c r="O1342" s="611">
        <f t="shared" si="209"/>
        <v>180000</v>
      </c>
      <c r="P1342" s="111" t="s">
        <v>98</v>
      </c>
      <c r="Q1342" s="110" t="s">
        <v>200</v>
      </c>
      <c r="R1342" s="110" t="s">
        <v>200</v>
      </c>
      <c r="S1342" s="1084"/>
    </row>
    <row r="1343" spans="1:19" s="47" customFormat="1" ht="24.95" customHeight="1">
      <c r="A1343" s="518" t="s">
        <v>2007</v>
      </c>
      <c r="B1343" s="639"/>
      <c r="C1343" s="284" t="s">
        <v>2640</v>
      </c>
      <c r="D1343" s="113" t="s">
        <v>2117</v>
      </c>
      <c r="E1343" s="113" t="s">
        <v>2641</v>
      </c>
      <c r="F1343" s="215" t="s">
        <v>2575</v>
      </c>
      <c r="G1343" s="110" t="s">
        <v>200</v>
      </c>
      <c r="H1343" s="215" t="s">
        <v>2137</v>
      </c>
      <c r="I1343" s="110" t="s">
        <v>200</v>
      </c>
      <c r="J1343" s="282">
        <v>1</v>
      </c>
      <c r="K1343" s="500" t="s">
        <v>4073</v>
      </c>
      <c r="L1343" s="674">
        <v>180000</v>
      </c>
      <c r="M1343" s="111">
        <v>2017</v>
      </c>
      <c r="N1343" s="111" t="s">
        <v>188</v>
      </c>
      <c r="O1343" s="611">
        <f t="shared" ref="O1343:O1344" si="212">L1343*J1343</f>
        <v>180000</v>
      </c>
      <c r="P1343" s="111" t="s">
        <v>98</v>
      </c>
      <c r="Q1343" s="110" t="s">
        <v>200</v>
      </c>
      <c r="R1343" s="110" t="s">
        <v>200</v>
      </c>
      <c r="S1343" s="1084"/>
    </row>
    <row r="1344" spans="1:19" s="47" customFormat="1" ht="24.95" customHeight="1">
      <c r="A1344" s="518" t="s">
        <v>2007</v>
      </c>
      <c r="B1344" s="639"/>
      <c r="C1344" s="284" t="s">
        <v>2640</v>
      </c>
      <c r="D1344" s="113" t="s">
        <v>2117</v>
      </c>
      <c r="E1344" s="113" t="s">
        <v>2641</v>
      </c>
      <c r="F1344" s="215" t="s">
        <v>2575</v>
      </c>
      <c r="G1344" s="110" t="s">
        <v>200</v>
      </c>
      <c r="H1344" s="215" t="s">
        <v>2137</v>
      </c>
      <c r="I1344" s="110" t="s">
        <v>200</v>
      </c>
      <c r="J1344" s="282">
        <v>1</v>
      </c>
      <c r="K1344" s="500" t="s">
        <v>4073</v>
      </c>
      <c r="L1344" s="674">
        <v>180000</v>
      </c>
      <c r="M1344" s="111">
        <v>2017</v>
      </c>
      <c r="N1344" s="111" t="s">
        <v>188</v>
      </c>
      <c r="O1344" s="611">
        <f t="shared" si="212"/>
        <v>180000</v>
      </c>
      <c r="P1344" s="111" t="s">
        <v>98</v>
      </c>
      <c r="Q1344" s="110" t="s">
        <v>200</v>
      </c>
      <c r="R1344" s="110" t="s">
        <v>200</v>
      </c>
      <c r="S1344" s="1084"/>
    </row>
    <row r="1345" spans="1:19" s="47" customFormat="1" ht="24.95" customHeight="1">
      <c r="A1345" s="518" t="s">
        <v>2007</v>
      </c>
      <c r="B1345" s="639">
        <v>197</v>
      </c>
      <c r="C1345" s="284" t="s">
        <v>2642</v>
      </c>
      <c r="D1345" s="113" t="s">
        <v>2117</v>
      </c>
      <c r="E1345" s="113" t="s">
        <v>2643</v>
      </c>
      <c r="F1345" s="215" t="s">
        <v>2575</v>
      </c>
      <c r="G1345" s="110" t="s">
        <v>200</v>
      </c>
      <c r="H1345" s="215" t="s">
        <v>2137</v>
      </c>
      <c r="I1345" s="110" t="s">
        <v>200</v>
      </c>
      <c r="J1345" s="282">
        <v>1</v>
      </c>
      <c r="K1345" s="500" t="s">
        <v>4073</v>
      </c>
      <c r="L1345" s="674">
        <v>102000</v>
      </c>
      <c r="M1345" s="111">
        <v>2017</v>
      </c>
      <c r="N1345" s="111" t="s">
        <v>188</v>
      </c>
      <c r="O1345" s="611">
        <f t="shared" si="209"/>
        <v>102000</v>
      </c>
      <c r="P1345" s="111" t="s">
        <v>98</v>
      </c>
      <c r="Q1345" s="110" t="s">
        <v>200</v>
      </c>
      <c r="R1345" s="110" t="s">
        <v>200</v>
      </c>
      <c r="S1345" s="1084"/>
    </row>
    <row r="1346" spans="1:19" s="47" customFormat="1" ht="24.95" customHeight="1">
      <c r="A1346" s="518" t="s">
        <v>2007</v>
      </c>
      <c r="B1346" s="639"/>
      <c r="C1346" s="284" t="s">
        <v>2642</v>
      </c>
      <c r="D1346" s="113" t="s">
        <v>2117</v>
      </c>
      <c r="E1346" s="113" t="s">
        <v>2643</v>
      </c>
      <c r="F1346" s="215" t="s">
        <v>2575</v>
      </c>
      <c r="G1346" s="110" t="s">
        <v>200</v>
      </c>
      <c r="H1346" s="215" t="s">
        <v>2137</v>
      </c>
      <c r="I1346" s="110" t="s">
        <v>200</v>
      </c>
      <c r="J1346" s="282">
        <v>1</v>
      </c>
      <c r="K1346" s="500" t="s">
        <v>4073</v>
      </c>
      <c r="L1346" s="674">
        <v>102000</v>
      </c>
      <c r="M1346" s="111">
        <v>2017</v>
      </c>
      <c r="N1346" s="111" t="s">
        <v>188</v>
      </c>
      <c r="O1346" s="611">
        <f t="shared" ref="O1346:O1347" si="213">L1346*J1346</f>
        <v>102000</v>
      </c>
      <c r="P1346" s="111" t="s">
        <v>98</v>
      </c>
      <c r="Q1346" s="110" t="s">
        <v>200</v>
      </c>
      <c r="R1346" s="110" t="s">
        <v>200</v>
      </c>
      <c r="S1346" s="1084"/>
    </row>
    <row r="1347" spans="1:19" s="47" customFormat="1" ht="24.95" customHeight="1">
      <c r="A1347" s="518" t="s">
        <v>2007</v>
      </c>
      <c r="B1347" s="639"/>
      <c r="C1347" s="284" t="s">
        <v>2642</v>
      </c>
      <c r="D1347" s="113" t="s">
        <v>2117</v>
      </c>
      <c r="E1347" s="113" t="s">
        <v>2643</v>
      </c>
      <c r="F1347" s="215" t="s">
        <v>2575</v>
      </c>
      <c r="G1347" s="110" t="s">
        <v>200</v>
      </c>
      <c r="H1347" s="215" t="s">
        <v>2137</v>
      </c>
      <c r="I1347" s="110" t="s">
        <v>200</v>
      </c>
      <c r="J1347" s="282">
        <v>1</v>
      </c>
      <c r="K1347" s="500" t="s">
        <v>4073</v>
      </c>
      <c r="L1347" s="674">
        <v>102000</v>
      </c>
      <c r="M1347" s="111">
        <v>2017</v>
      </c>
      <c r="N1347" s="111" t="s">
        <v>188</v>
      </c>
      <c r="O1347" s="611">
        <f t="shared" si="213"/>
        <v>102000</v>
      </c>
      <c r="P1347" s="111" t="s">
        <v>98</v>
      </c>
      <c r="Q1347" s="110" t="s">
        <v>200</v>
      </c>
      <c r="R1347" s="110" t="s">
        <v>200</v>
      </c>
      <c r="S1347" s="1084"/>
    </row>
    <row r="1348" spans="1:19" s="47" customFormat="1" ht="24.95" customHeight="1">
      <c r="A1348" s="518" t="s">
        <v>2007</v>
      </c>
      <c r="B1348" s="639">
        <v>198</v>
      </c>
      <c r="C1348" s="284" t="s">
        <v>2644</v>
      </c>
      <c r="D1348" s="113" t="s">
        <v>2117</v>
      </c>
      <c r="E1348" s="113" t="s">
        <v>2645</v>
      </c>
      <c r="F1348" s="215" t="s">
        <v>2625</v>
      </c>
      <c r="G1348" s="110" t="s">
        <v>200</v>
      </c>
      <c r="H1348" s="215" t="s">
        <v>2137</v>
      </c>
      <c r="I1348" s="110" t="s">
        <v>200</v>
      </c>
      <c r="J1348" s="282">
        <v>1</v>
      </c>
      <c r="K1348" s="500" t="s">
        <v>4073</v>
      </c>
      <c r="L1348" s="674">
        <v>144000</v>
      </c>
      <c r="M1348" s="111">
        <v>2017</v>
      </c>
      <c r="N1348" s="111" t="s">
        <v>188</v>
      </c>
      <c r="O1348" s="611">
        <f t="shared" si="209"/>
        <v>144000</v>
      </c>
      <c r="P1348" s="111" t="s">
        <v>98</v>
      </c>
      <c r="Q1348" s="110" t="s">
        <v>200</v>
      </c>
      <c r="R1348" s="110" t="s">
        <v>200</v>
      </c>
      <c r="S1348" s="1018"/>
    </row>
    <row r="1349" spans="1:19" s="47" customFormat="1" ht="24.95" customHeight="1">
      <c r="A1349" s="518" t="s">
        <v>2007</v>
      </c>
      <c r="B1349" s="639"/>
      <c r="C1349" s="284" t="s">
        <v>2644</v>
      </c>
      <c r="D1349" s="113" t="s">
        <v>2117</v>
      </c>
      <c r="E1349" s="113" t="s">
        <v>2645</v>
      </c>
      <c r="F1349" s="215" t="s">
        <v>2625</v>
      </c>
      <c r="G1349" s="110" t="s">
        <v>200</v>
      </c>
      <c r="H1349" s="215" t="s">
        <v>2137</v>
      </c>
      <c r="I1349" s="110" t="s">
        <v>200</v>
      </c>
      <c r="J1349" s="282">
        <v>1</v>
      </c>
      <c r="K1349" s="500" t="s">
        <v>4073</v>
      </c>
      <c r="L1349" s="674">
        <v>144000</v>
      </c>
      <c r="M1349" s="111">
        <v>2017</v>
      </c>
      <c r="N1349" s="111" t="s">
        <v>188</v>
      </c>
      <c r="O1349" s="611">
        <f t="shared" ref="O1349:O1350" si="214">L1349*J1349</f>
        <v>144000</v>
      </c>
      <c r="P1349" s="111" t="s">
        <v>98</v>
      </c>
      <c r="Q1349" s="110" t="s">
        <v>200</v>
      </c>
      <c r="R1349" s="110" t="s">
        <v>200</v>
      </c>
      <c r="S1349" s="1083" t="s">
        <v>2121</v>
      </c>
    </row>
    <row r="1350" spans="1:19" s="47" customFormat="1" ht="24.95" customHeight="1">
      <c r="A1350" s="518" t="s">
        <v>2007</v>
      </c>
      <c r="B1350" s="639"/>
      <c r="C1350" s="284" t="s">
        <v>2644</v>
      </c>
      <c r="D1350" s="113" t="s">
        <v>2117</v>
      </c>
      <c r="E1350" s="113" t="s">
        <v>2645</v>
      </c>
      <c r="F1350" s="215" t="s">
        <v>2625</v>
      </c>
      <c r="G1350" s="110" t="s">
        <v>200</v>
      </c>
      <c r="H1350" s="215" t="s">
        <v>2137</v>
      </c>
      <c r="I1350" s="110" t="s">
        <v>200</v>
      </c>
      <c r="J1350" s="282">
        <v>1</v>
      </c>
      <c r="K1350" s="500" t="s">
        <v>4073</v>
      </c>
      <c r="L1350" s="674">
        <v>144000</v>
      </c>
      <c r="M1350" s="111">
        <v>2017</v>
      </c>
      <c r="N1350" s="111" t="s">
        <v>188</v>
      </c>
      <c r="O1350" s="611">
        <f t="shared" si="214"/>
        <v>144000</v>
      </c>
      <c r="P1350" s="111" t="s">
        <v>98</v>
      </c>
      <c r="Q1350" s="110" t="s">
        <v>200</v>
      </c>
      <c r="R1350" s="110" t="s">
        <v>200</v>
      </c>
      <c r="S1350" s="1084"/>
    </row>
    <row r="1351" spans="1:19" s="47" customFormat="1" ht="24.95" customHeight="1">
      <c r="A1351" s="518" t="s">
        <v>2007</v>
      </c>
      <c r="B1351" s="639">
        <v>199</v>
      </c>
      <c r="C1351" s="284" t="s">
        <v>2646</v>
      </c>
      <c r="D1351" s="113" t="s">
        <v>2117</v>
      </c>
      <c r="E1351" s="113" t="s">
        <v>2647</v>
      </c>
      <c r="F1351" s="215" t="s">
        <v>2648</v>
      </c>
      <c r="G1351" s="110" t="s">
        <v>200</v>
      </c>
      <c r="H1351" s="215" t="s">
        <v>2137</v>
      </c>
      <c r="I1351" s="110" t="s">
        <v>200</v>
      </c>
      <c r="J1351" s="282">
        <v>1</v>
      </c>
      <c r="K1351" s="500" t="s">
        <v>4073</v>
      </c>
      <c r="L1351" s="674">
        <v>180000</v>
      </c>
      <c r="M1351" s="111">
        <v>2017</v>
      </c>
      <c r="N1351" s="111" t="s">
        <v>188</v>
      </c>
      <c r="O1351" s="611">
        <f t="shared" si="209"/>
        <v>180000</v>
      </c>
      <c r="P1351" s="111" t="s">
        <v>98</v>
      </c>
      <c r="Q1351" s="110" t="s">
        <v>200</v>
      </c>
      <c r="R1351" s="110" t="s">
        <v>200</v>
      </c>
      <c r="S1351" s="1084"/>
    </row>
    <row r="1352" spans="1:19" s="47" customFormat="1" ht="24.95" customHeight="1">
      <c r="A1352" s="518" t="s">
        <v>2007</v>
      </c>
      <c r="B1352" s="639"/>
      <c r="C1352" s="284" t="s">
        <v>2646</v>
      </c>
      <c r="D1352" s="113" t="s">
        <v>2117</v>
      </c>
      <c r="E1352" s="113" t="s">
        <v>2647</v>
      </c>
      <c r="F1352" s="215" t="s">
        <v>2648</v>
      </c>
      <c r="G1352" s="110" t="s">
        <v>200</v>
      </c>
      <c r="H1352" s="215" t="s">
        <v>2137</v>
      </c>
      <c r="I1352" s="110" t="s">
        <v>200</v>
      </c>
      <c r="J1352" s="282">
        <v>1</v>
      </c>
      <c r="K1352" s="500" t="s">
        <v>4073</v>
      </c>
      <c r="L1352" s="674">
        <v>180000</v>
      </c>
      <c r="M1352" s="111">
        <v>2017</v>
      </c>
      <c r="N1352" s="111" t="s">
        <v>188</v>
      </c>
      <c r="O1352" s="611">
        <f t="shared" ref="O1352:O1353" si="215">L1352*J1352</f>
        <v>180000</v>
      </c>
      <c r="P1352" s="111" t="s">
        <v>98</v>
      </c>
      <c r="Q1352" s="110" t="s">
        <v>200</v>
      </c>
      <c r="R1352" s="110" t="s">
        <v>200</v>
      </c>
      <c r="S1352" s="1084"/>
    </row>
    <row r="1353" spans="1:19" s="47" customFormat="1" ht="24.95" customHeight="1">
      <c r="A1353" s="518" t="s">
        <v>2007</v>
      </c>
      <c r="B1353" s="639"/>
      <c r="C1353" s="284" t="s">
        <v>2646</v>
      </c>
      <c r="D1353" s="113" t="s">
        <v>2117</v>
      </c>
      <c r="E1353" s="113" t="s">
        <v>2647</v>
      </c>
      <c r="F1353" s="215" t="s">
        <v>2648</v>
      </c>
      <c r="G1353" s="110" t="s">
        <v>200</v>
      </c>
      <c r="H1353" s="215" t="s">
        <v>2137</v>
      </c>
      <c r="I1353" s="110" t="s">
        <v>200</v>
      </c>
      <c r="J1353" s="282">
        <v>1</v>
      </c>
      <c r="K1353" s="500" t="s">
        <v>4073</v>
      </c>
      <c r="L1353" s="674">
        <v>180000</v>
      </c>
      <c r="M1353" s="111">
        <v>2017</v>
      </c>
      <c r="N1353" s="111" t="s">
        <v>188</v>
      </c>
      <c r="O1353" s="611">
        <f t="shared" si="215"/>
        <v>180000</v>
      </c>
      <c r="P1353" s="111" t="s">
        <v>98</v>
      </c>
      <c r="Q1353" s="110" t="s">
        <v>200</v>
      </c>
      <c r="R1353" s="110" t="s">
        <v>200</v>
      </c>
      <c r="S1353" s="1084"/>
    </row>
    <row r="1354" spans="1:19" s="47" customFormat="1" ht="24.95" customHeight="1">
      <c r="A1354" s="518" t="s">
        <v>2007</v>
      </c>
      <c r="B1354" s="639">
        <v>200</v>
      </c>
      <c r="C1354" s="284" t="s">
        <v>2649</v>
      </c>
      <c r="D1354" s="113" t="s">
        <v>2117</v>
      </c>
      <c r="E1354" s="113" t="s">
        <v>2650</v>
      </c>
      <c r="F1354" s="215" t="s">
        <v>2631</v>
      </c>
      <c r="G1354" s="110" t="s">
        <v>200</v>
      </c>
      <c r="H1354" s="215" t="s">
        <v>2137</v>
      </c>
      <c r="I1354" s="110" t="s">
        <v>200</v>
      </c>
      <c r="J1354" s="282">
        <v>1</v>
      </c>
      <c r="K1354" s="500" t="s">
        <v>4073</v>
      </c>
      <c r="L1354" s="674">
        <v>147000</v>
      </c>
      <c r="M1354" s="111">
        <v>2017</v>
      </c>
      <c r="N1354" s="111" t="s">
        <v>188</v>
      </c>
      <c r="O1354" s="611">
        <f t="shared" si="209"/>
        <v>147000</v>
      </c>
      <c r="P1354" s="111" t="s">
        <v>98</v>
      </c>
      <c r="Q1354" s="110" t="s">
        <v>200</v>
      </c>
      <c r="R1354" s="110" t="s">
        <v>200</v>
      </c>
      <c r="S1354" s="1084"/>
    </row>
    <row r="1355" spans="1:19" s="47" customFormat="1" ht="24.95" customHeight="1">
      <c r="A1355" s="518" t="s">
        <v>2007</v>
      </c>
      <c r="B1355" s="639"/>
      <c r="C1355" s="284" t="s">
        <v>2649</v>
      </c>
      <c r="D1355" s="113" t="s">
        <v>2117</v>
      </c>
      <c r="E1355" s="113" t="s">
        <v>2650</v>
      </c>
      <c r="F1355" s="215" t="s">
        <v>2631</v>
      </c>
      <c r="G1355" s="110" t="s">
        <v>200</v>
      </c>
      <c r="H1355" s="215" t="s">
        <v>2137</v>
      </c>
      <c r="I1355" s="110" t="s">
        <v>200</v>
      </c>
      <c r="J1355" s="282">
        <v>1</v>
      </c>
      <c r="K1355" s="500" t="s">
        <v>4073</v>
      </c>
      <c r="L1355" s="674">
        <v>147000</v>
      </c>
      <c r="M1355" s="111">
        <v>2017</v>
      </c>
      <c r="N1355" s="111" t="s">
        <v>188</v>
      </c>
      <c r="O1355" s="611">
        <f t="shared" ref="O1355:O1356" si="216">L1355*J1355</f>
        <v>147000</v>
      </c>
      <c r="P1355" s="111" t="s">
        <v>98</v>
      </c>
      <c r="Q1355" s="110" t="s">
        <v>200</v>
      </c>
      <c r="R1355" s="110" t="s">
        <v>200</v>
      </c>
      <c r="S1355" s="1084"/>
    </row>
    <row r="1356" spans="1:19" s="47" customFormat="1" ht="24.95" customHeight="1">
      <c r="A1356" s="518" t="s">
        <v>2007</v>
      </c>
      <c r="B1356" s="639"/>
      <c r="C1356" s="284" t="s">
        <v>2649</v>
      </c>
      <c r="D1356" s="113" t="s">
        <v>2117</v>
      </c>
      <c r="E1356" s="113" t="s">
        <v>2650</v>
      </c>
      <c r="F1356" s="215" t="s">
        <v>2631</v>
      </c>
      <c r="G1356" s="110" t="s">
        <v>200</v>
      </c>
      <c r="H1356" s="215" t="s">
        <v>2137</v>
      </c>
      <c r="I1356" s="110" t="s">
        <v>200</v>
      </c>
      <c r="J1356" s="282">
        <v>1</v>
      </c>
      <c r="K1356" s="500" t="s">
        <v>4073</v>
      </c>
      <c r="L1356" s="674">
        <v>147000</v>
      </c>
      <c r="M1356" s="111">
        <v>2017</v>
      </c>
      <c r="N1356" s="111" t="s">
        <v>188</v>
      </c>
      <c r="O1356" s="611">
        <f t="shared" si="216"/>
        <v>147000</v>
      </c>
      <c r="P1356" s="111" t="s">
        <v>98</v>
      </c>
      <c r="Q1356" s="110" t="s">
        <v>200</v>
      </c>
      <c r="R1356" s="110" t="s">
        <v>200</v>
      </c>
      <c r="S1356" s="1084"/>
    </row>
    <row r="1357" spans="1:19" s="47" customFormat="1" ht="24.95" customHeight="1">
      <c r="A1357" s="518" t="s">
        <v>2007</v>
      </c>
      <c r="B1357" s="639">
        <v>201</v>
      </c>
      <c r="C1357" s="284" t="s">
        <v>2651</v>
      </c>
      <c r="D1357" s="113" t="s">
        <v>2117</v>
      </c>
      <c r="E1357" s="113" t="s">
        <v>2652</v>
      </c>
      <c r="F1357" s="215" t="s">
        <v>2575</v>
      </c>
      <c r="G1357" s="110" t="s">
        <v>200</v>
      </c>
      <c r="H1357" s="215" t="s">
        <v>2137</v>
      </c>
      <c r="I1357" s="110" t="s">
        <v>200</v>
      </c>
      <c r="J1357" s="282">
        <v>1</v>
      </c>
      <c r="K1357" s="500" t="s">
        <v>4073</v>
      </c>
      <c r="L1357" s="674">
        <v>162000</v>
      </c>
      <c r="M1357" s="111">
        <v>2017</v>
      </c>
      <c r="N1357" s="111" t="s">
        <v>188</v>
      </c>
      <c r="O1357" s="611">
        <f t="shared" si="209"/>
        <v>162000</v>
      </c>
      <c r="P1357" s="111" t="s">
        <v>98</v>
      </c>
      <c r="Q1357" s="110" t="s">
        <v>200</v>
      </c>
      <c r="R1357" s="110" t="s">
        <v>200</v>
      </c>
      <c r="S1357" s="1084"/>
    </row>
    <row r="1358" spans="1:19" s="47" customFormat="1" ht="24.95" customHeight="1">
      <c r="A1358" s="518" t="s">
        <v>2007</v>
      </c>
      <c r="B1358" s="639"/>
      <c r="C1358" s="284" t="s">
        <v>2651</v>
      </c>
      <c r="D1358" s="113" t="s">
        <v>2117</v>
      </c>
      <c r="E1358" s="113" t="s">
        <v>2652</v>
      </c>
      <c r="F1358" s="215" t="s">
        <v>2575</v>
      </c>
      <c r="G1358" s="110" t="s">
        <v>200</v>
      </c>
      <c r="H1358" s="215" t="s">
        <v>2137</v>
      </c>
      <c r="I1358" s="110" t="s">
        <v>200</v>
      </c>
      <c r="J1358" s="282">
        <v>1</v>
      </c>
      <c r="K1358" s="500" t="s">
        <v>4073</v>
      </c>
      <c r="L1358" s="674">
        <v>162000</v>
      </c>
      <c r="M1358" s="111">
        <v>2017</v>
      </c>
      <c r="N1358" s="111" t="s">
        <v>188</v>
      </c>
      <c r="O1358" s="611">
        <f t="shared" ref="O1358:O1359" si="217">L1358*J1358</f>
        <v>162000</v>
      </c>
      <c r="P1358" s="111" t="s">
        <v>98</v>
      </c>
      <c r="Q1358" s="110" t="s">
        <v>200</v>
      </c>
      <c r="R1358" s="110" t="s">
        <v>200</v>
      </c>
      <c r="S1358" s="1084"/>
    </row>
    <row r="1359" spans="1:19" s="47" customFormat="1" ht="24.95" customHeight="1">
      <c r="A1359" s="518" t="s">
        <v>2007</v>
      </c>
      <c r="B1359" s="639"/>
      <c r="C1359" s="284" t="s">
        <v>2651</v>
      </c>
      <c r="D1359" s="113" t="s">
        <v>2117</v>
      </c>
      <c r="E1359" s="113" t="s">
        <v>2652</v>
      </c>
      <c r="F1359" s="215" t="s">
        <v>2575</v>
      </c>
      <c r="G1359" s="110" t="s">
        <v>200</v>
      </c>
      <c r="H1359" s="215" t="s">
        <v>2137</v>
      </c>
      <c r="I1359" s="110" t="s">
        <v>200</v>
      </c>
      <c r="J1359" s="282">
        <v>1</v>
      </c>
      <c r="K1359" s="500" t="s">
        <v>4073</v>
      </c>
      <c r="L1359" s="674">
        <v>162000</v>
      </c>
      <c r="M1359" s="111">
        <v>2017</v>
      </c>
      <c r="N1359" s="111" t="s">
        <v>188</v>
      </c>
      <c r="O1359" s="611">
        <f t="shared" si="217"/>
        <v>162000</v>
      </c>
      <c r="P1359" s="111" t="s">
        <v>98</v>
      </c>
      <c r="Q1359" s="110" t="s">
        <v>200</v>
      </c>
      <c r="R1359" s="110" t="s">
        <v>200</v>
      </c>
      <c r="S1359" s="1084"/>
    </row>
    <row r="1360" spans="1:19" s="47" customFormat="1" ht="24.95" customHeight="1">
      <c r="A1360" s="518" t="s">
        <v>2007</v>
      </c>
      <c r="B1360" s="639">
        <v>202</v>
      </c>
      <c r="C1360" s="284" t="s">
        <v>2653</v>
      </c>
      <c r="D1360" s="113" t="s">
        <v>2117</v>
      </c>
      <c r="E1360" s="113" t="s">
        <v>2654</v>
      </c>
      <c r="F1360" s="215" t="s">
        <v>2655</v>
      </c>
      <c r="G1360" s="110" t="s">
        <v>200</v>
      </c>
      <c r="H1360" s="215" t="s">
        <v>2137</v>
      </c>
      <c r="I1360" s="110" t="s">
        <v>200</v>
      </c>
      <c r="J1360" s="282">
        <v>1</v>
      </c>
      <c r="K1360" s="500" t="s">
        <v>4073</v>
      </c>
      <c r="L1360" s="674">
        <v>192000</v>
      </c>
      <c r="M1360" s="111">
        <v>2017</v>
      </c>
      <c r="N1360" s="111" t="s">
        <v>188</v>
      </c>
      <c r="O1360" s="611">
        <f t="shared" si="209"/>
        <v>192000</v>
      </c>
      <c r="P1360" s="111" t="s">
        <v>98</v>
      </c>
      <c r="Q1360" s="110" t="s">
        <v>200</v>
      </c>
      <c r="R1360" s="110" t="s">
        <v>200</v>
      </c>
      <c r="S1360" s="1084"/>
    </row>
    <row r="1361" spans="1:19" s="47" customFormat="1" ht="24.95" customHeight="1">
      <c r="A1361" s="518" t="s">
        <v>2007</v>
      </c>
      <c r="B1361" s="639"/>
      <c r="C1361" s="284" t="s">
        <v>2653</v>
      </c>
      <c r="D1361" s="113" t="s">
        <v>2117</v>
      </c>
      <c r="E1361" s="113" t="s">
        <v>2654</v>
      </c>
      <c r="F1361" s="215" t="s">
        <v>2655</v>
      </c>
      <c r="G1361" s="110" t="s">
        <v>200</v>
      </c>
      <c r="H1361" s="215" t="s">
        <v>2137</v>
      </c>
      <c r="I1361" s="110" t="s">
        <v>200</v>
      </c>
      <c r="J1361" s="282">
        <v>1</v>
      </c>
      <c r="K1361" s="500" t="s">
        <v>4073</v>
      </c>
      <c r="L1361" s="674">
        <v>192000</v>
      </c>
      <c r="M1361" s="111">
        <v>2017</v>
      </c>
      <c r="N1361" s="111" t="s">
        <v>188</v>
      </c>
      <c r="O1361" s="611">
        <f t="shared" ref="O1361:O1362" si="218">L1361*J1361</f>
        <v>192000</v>
      </c>
      <c r="P1361" s="111" t="s">
        <v>98</v>
      </c>
      <c r="Q1361" s="110" t="s">
        <v>200</v>
      </c>
      <c r="R1361" s="110" t="s">
        <v>200</v>
      </c>
      <c r="S1361" s="1084"/>
    </row>
    <row r="1362" spans="1:19" s="47" customFormat="1" ht="24.95" customHeight="1">
      <c r="A1362" s="518" t="s">
        <v>2007</v>
      </c>
      <c r="B1362" s="639"/>
      <c r="C1362" s="284" t="s">
        <v>2653</v>
      </c>
      <c r="D1362" s="113" t="s">
        <v>2117</v>
      </c>
      <c r="E1362" s="113" t="s">
        <v>2654</v>
      </c>
      <c r="F1362" s="215" t="s">
        <v>2655</v>
      </c>
      <c r="G1362" s="110" t="s">
        <v>200</v>
      </c>
      <c r="H1362" s="215" t="s">
        <v>2137</v>
      </c>
      <c r="I1362" s="110" t="s">
        <v>200</v>
      </c>
      <c r="J1362" s="282">
        <v>1</v>
      </c>
      <c r="K1362" s="500" t="s">
        <v>4073</v>
      </c>
      <c r="L1362" s="674">
        <v>192000</v>
      </c>
      <c r="M1362" s="111">
        <v>2017</v>
      </c>
      <c r="N1362" s="111" t="s">
        <v>188</v>
      </c>
      <c r="O1362" s="611">
        <f t="shared" si="218"/>
        <v>192000</v>
      </c>
      <c r="P1362" s="111" t="s">
        <v>98</v>
      </c>
      <c r="Q1362" s="110" t="s">
        <v>200</v>
      </c>
      <c r="R1362" s="110" t="s">
        <v>200</v>
      </c>
      <c r="S1362" s="1084"/>
    </row>
    <row r="1363" spans="1:19" s="47" customFormat="1" ht="24.95" customHeight="1">
      <c r="A1363" s="518" t="s">
        <v>2007</v>
      </c>
      <c r="B1363" s="639">
        <v>203</v>
      </c>
      <c r="C1363" s="284" t="s">
        <v>2656</v>
      </c>
      <c r="D1363" s="113" t="s">
        <v>2117</v>
      </c>
      <c r="E1363" s="113" t="s">
        <v>2657</v>
      </c>
      <c r="F1363" s="215" t="s">
        <v>2616</v>
      </c>
      <c r="G1363" s="110" t="s">
        <v>200</v>
      </c>
      <c r="H1363" s="215" t="s">
        <v>2137</v>
      </c>
      <c r="I1363" s="110" t="s">
        <v>200</v>
      </c>
      <c r="J1363" s="282">
        <v>1</v>
      </c>
      <c r="K1363" s="500" t="s">
        <v>4073</v>
      </c>
      <c r="L1363" s="674">
        <v>129000</v>
      </c>
      <c r="M1363" s="111">
        <v>2017</v>
      </c>
      <c r="N1363" s="111" t="s">
        <v>188</v>
      </c>
      <c r="O1363" s="611">
        <f t="shared" si="209"/>
        <v>129000</v>
      </c>
      <c r="P1363" s="111" t="s">
        <v>98</v>
      </c>
      <c r="Q1363" s="110" t="s">
        <v>200</v>
      </c>
      <c r="R1363" s="110" t="s">
        <v>200</v>
      </c>
      <c r="S1363" s="1084"/>
    </row>
    <row r="1364" spans="1:19" s="47" customFormat="1" ht="24.95" customHeight="1">
      <c r="A1364" s="518" t="s">
        <v>2007</v>
      </c>
      <c r="B1364" s="639"/>
      <c r="C1364" s="284" t="s">
        <v>2656</v>
      </c>
      <c r="D1364" s="113" t="s">
        <v>2117</v>
      </c>
      <c r="E1364" s="113" t="s">
        <v>2657</v>
      </c>
      <c r="F1364" s="215" t="s">
        <v>2616</v>
      </c>
      <c r="G1364" s="110" t="s">
        <v>200</v>
      </c>
      <c r="H1364" s="215" t="s">
        <v>2137</v>
      </c>
      <c r="I1364" s="110" t="s">
        <v>200</v>
      </c>
      <c r="J1364" s="282">
        <v>1</v>
      </c>
      <c r="K1364" s="500" t="s">
        <v>4073</v>
      </c>
      <c r="L1364" s="674">
        <v>129000</v>
      </c>
      <c r="M1364" s="111">
        <v>2017</v>
      </c>
      <c r="N1364" s="111" t="s">
        <v>188</v>
      </c>
      <c r="O1364" s="611">
        <f t="shared" ref="O1364:O1365" si="219">L1364*J1364</f>
        <v>129000</v>
      </c>
      <c r="P1364" s="111" t="s">
        <v>98</v>
      </c>
      <c r="Q1364" s="110" t="s">
        <v>200</v>
      </c>
      <c r="R1364" s="110" t="s">
        <v>200</v>
      </c>
      <c r="S1364" s="1084"/>
    </row>
    <row r="1365" spans="1:19" s="47" customFormat="1" ht="24.95" customHeight="1">
      <c r="A1365" s="518" t="s">
        <v>2007</v>
      </c>
      <c r="B1365" s="639"/>
      <c r="C1365" s="284" t="s">
        <v>2656</v>
      </c>
      <c r="D1365" s="113" t="s">
        <v>2117</v>
      </c>
      <c r="E1365" s="113" t="s">
        <v>2657</v>
      </c>
      <c r="F1365" s="215" t="s">
        <v>2616</v>
      </c>
      <c r="G1365" s="110" t="s">
        <v>200</v>
      </c>
      <c r="H1365" s="215" t="s">
        <v>2137</v>
      </c>
      <c r="I1365" s="110" t="s">
        <v>200</v>
      </c>
      <c r="J1365" s="282">
        <v>1</v>
      </c>
      <c r="K1365" s="500" t="s">
        <v>4073</v>
      </c>
      <c r="L1365" s="674">
        <v>129000</v>
      </c>
      <c r="M1365" s="111">
        <v>2017</v>
      </c>
      <c r="N1365" s="111" t="s">
        <v>188</v>
      </c>
      <c r="O1365" s="611">
        <f t="shared" si="219"/>
        <v>129000</v>
      </c>
      <c r="P1365" s="111" t="s">
        <v>98</v>
      </c>
      <c r="Q1365" s="110" t="s">
        <v>200</v>
      </c>
      <c r="R1365" s="110" t="s">
        <v>200</v>
      </c>
      <c r="S1365" s="1084"/>
    </row>
    <row r="1366" spans="1:19" s="47" customFormat="1" ht="24.95" customHeight="1">
      <c r="A1366" s="518" t="s">
        <v>2007</v>
      </c>
      <c r="B1366" s="639">
        <v>204</v>
      </c>
      <c r="C1366" s="284" t="s">
        <v>2658</v>
      </c>
      <c r="D1366" s="113" t="s">
        <v>2117</v>
      </c>
      <c r="E1366" s="113" t="s">
        <v>2659</v>
      </c>
      <c r="F1366" s="215" t="s">
        <v>2575</v>
      </c>
      <c r="G1366" s="110" t="s">
        <v>200</v>
      </c>
      <c r="H1366" s="215" t="s">
        <v>2137</v>
      </c>
      <c r="I1366" s="110" t="s">
        <v>200</v>
      </c>
      <c r="J1366" s="282">
        <v>1</v>
      </c>
      <c r="K1366" s="500" t="s">
        <v>4073</v>
      </c>
      <c r="L1366" s="674">
        <v>168000</v>
      </c>
      <c r="M1366" s="111">
        <v>2017</v>
      </c>
      <c r="N1366" s="111" t="s">
        <v>188</v>
      </c>
      <c r="O1366" s="611">
        <f t="shared" si="209"/>
        <v>168000</v>
      </c>
      <c r="P1366" s="111" t="s">
        <v>98</v>
      </c>
      <c r="Q1366" s="110" t="s">
        <v>200</v>
      </c>
      <c r="R1366" s="110" t="s">
        <v>200</v>
      </c>
      <c r="S1366" s="1084"/>
    </row>
    <row r="1367" spans="1:19" s="47" customFormat="1" ht="24.95" customHeight="1">
      <c r="A1367" s="518" t="s">
        <v>2007</v>
      </c>
      <c r="B1367" s="639"/>
      <c r="C1367" s="284" t="s">
        <v>2658</v>
      </c>
      <c r="D1367" s="113" t="s">
        <v>2117</v>
      </c>
      <c r="E1367" s="113" t="s">
        <v>2659</v>
      </c>
      <c r="F1367" s="215" t="s">
        <v>2575</v>
      </c>
      <c r="G1367" s="110" t="s">
        <v>200</v>
      </c>
      <c r="H1367" s="215" t="s">
        <v>2137</v>
      </c>
      <c r="I1367" s="110" t="s">
        <v>200</v>
      </c>
      <c r="J1367" s="282">
        <v>1</v>
      </c>
      <c r="K1367" s="500" t="s">
        <v>4073</v>
      </c>
      <c r="L1367" s="674">
        <v>168000</v>
      </c>
      <c r="M1367" s="111">
        <v>2017</v>
      </c>
      <c r="N1367" s="111" t="s">
        <v>188</v>
      </c>
      <c r="O1367" s="611">
        <f t="shared" ref="O1367:O1368" si="220">L1367*J1367</f>
        <v>168000</v>
      </c>
      <c r="P1367" s="111" t="s">
        <v>98</v>
      </c>
      <c r="Q1367" s="110" t="s">
        <v>200</v>
      </c>
      <c r="R1367" s="110" t="s">
        <v>200</v>
      </c>
      <c r="S1367" s="1084"/>
    </row>
    <row r="1368" spans="1:19" s="47" customFormat="1" ht="24.95" customHeight="1">
      <c r="A1368" s="518" t="s">
        <v>2007</v>
      </c>
      <c r="B1368" s="639"/>
      <c r="C1368" s="284" t="s">
        <v>2658</v>
      </c>
      <c r="D1368" s="113" t="s">
        <v>2117</v>
      </c>
      <c r="E1368" s="113" t="s">
        <v>2659</v>
      </c>
      <c r="F1368" s="215" t="s">
        <v>2575</v>
      </c>
      <c r="G1368" s="110" t="s">
        <v>200</v>
      </c>
      <c r="H1368" s="215" t="s">
        <v>2137</v>
      </c>
      <c r="I1368" s="110" t="s">
        <v>200</v>
      </c>
      <c r="J1368" s="282">
        <v>1</v>
      </c>
      <c r="K1368" s="500" t="s">
        <v>4073</v>
      </c>
      <c r="L1368" s="674">
        <v>168000</v>
      </c>
      <c r="M1368" s="111">
        <v>2017</v>
      </c>
      <c r="N1368" s="111" t="s">
        <v>188</v>
      </c>
      <c r="O1368" s="611">
        <f t="shared" si="220"/>
        <v>168000</v>
      </c>
      <c r="P1368" s="111" t="s">
        <v>98</v>
      </c>
      <c r="Q1368" s="110" t="s">
        <v>200</v>
      </c>
      <c r="R1368" s="110" t="s">
        <v>200</v>
      </c>
      <c r="S1368" s="1084"/>
    </row>
    <row r="1369" spans="1:19" s="47" customFormat="1" ht="24.95" customHeight="1">
      <c r="A1369" s="518" t="s">
        <v>2007</v>
      </c>
      <c r="B1369" s="639">
        <v>205</v>
      </c>
      <c r="C1369" s="284" t="s">
        <v>2660</v>
      </c>
      <c r="D1369" s="113" t="s">
        <v>2117</v>
      </c>
      <c r="E1369" s="113" t="s">
        <v>2661</v>
      </c>
      <c r="F1369" s="215" t="s">
        <v>2575</v>
      </c>
      <c r="G1369" s="110" t="s">
        <v>200</v>
      </c>
      <c r="H1369" s="215" t="s">
        <v>2137</v>
      </c>
      <c r="I1369" s="110" t="s">
        <v>200</v>
      </c>
      <c r="J1369" s="282">
        <v>1</v>
      </c>
      <c r="K1369" s="500" t="s">
        <v>4073</v>
      </c>
      <c r="L1369" s="674">
        <v>210000</v>
      </c>
      <c r="M1369" s="111">
        <v>2017</v>
      </c>
      <c r="N1369" s="111" t="s">
        <v>188</v>
      </c>
      <c r="O1369" s="611">
        <f t="shared" si="209"/>
        <v>210000</v>
      </c>
      <c r="P1369" s="111" t="s">
        <v>98</v>
      </c>
      <c r="Q1369" s="110" t="s">
        <v>200</v>
      </c>
      <c r="R1369" s="110" t="s">
        <v>200</v>
      </c>
      <c r="S1369" s="1084"/>
    </row>
    <row r="1370" spans="1:19" s="47" customFormat="1" ht="24.95" customHeight="1">
      <c r="A1370" s="518" t="s">
        <v>2007</v>
      </c>
      <c r="B1370" s="639"/>
      <c r="C1370" s="284" t="s">
        <v>2660</v>
      </c>
      <c r="D1370" s="113" t="s">
        <v>2117</v>
      </c>
      <c r="E1370" s="113" t="s">
        <v>2661</v>
      </c>
      <c r="F1370" s="215" t="s">
        <v>2575</v>
      </c>
      <c r="G1370" s="110" t="s">
        <v>200</v>
      </c>
      <c r="H1370" s="215" t="s">
        <v>2137</v>
      </c>
      <c r="I1370" s="110" t="s">
        <v>200</v>
      </c>
      <c r="J1370" s="282">
        <v>1</v>
      </c>
      <c r="K1370" s="500" t="s">
        <v>4073</v>
      </c>
      <c r="L1370" s="674">
        <v>210000</v>
      </c>
      <c r="M1370" s="111">
        <v>2017</v>
      </c>
      <c r="N1370" s="111" t="s">
        <v>188</v>
      </c>
      <c r="O1370" s="611">
        <f t="shared" ref="O1370:O1371" si="221">L1370*J1370</f>
        <v>210000</v>
      </c>
      <c r="P1370" s="111" t="s">
        <v>98</v>
      </c>
      <c r="Q1370" s="110" t="s">
        <v>200</v>
      </c>
      <c r="R1370" s="110" t="s">
        <v>200</v>
      </c>
      <c r="S1370" s="1084"/>
    </row>
    <row r="1371" spans="1:19" s="47" customFormat="1" ht="24.95" customHeight="1">
      <c r="A1371" s="518" t="s">
        <v>2007</v>
      </c>
      <c r="B1371" s="639"/>
      <c r="C1371" s="284" t="s">
        <v>2660</v>
      </c>
      <c r="D1371" s="113" t="s">
        <v>2117</v>
      </c>
      <c r="E1371" s="113" t="s">
        <v>2661</v>
      </c>
      <c r="F1371" s="215" t="s">
        <v>2575</v>
      </c>
      <c r="G1371" s="110" t="s">
        <v>200</v>
      </c>
      <c r="H1371" s="215" t="s">
        <v>2137</v>
      </c>
      <c r="I1371" s="110" t="s">
        <v>200</v>
      </c>
      <c r="J1371" s="282">
        <v>1</v>
      </c>
      <c r="K1371" s="500" t="s">
        <v>4073</v>
      </c>
      <c r="L1371" s="674">
        <v>210000</v>
      </c>
      <c r="M1371" s="111">
        <v>2017</v>
      </c>
      <c r="N1371" s="111" t="s">
        <v>188</v>
      </c>
      <c r="O1371" s="611">
        <f t="shared" si="221"/>
        <v>210000</v>
      </c>
      <c r="P1371" s="111" t="s">
        <v>98</v>
      </c>
      <c r="Q1371" s="110" t="s">
        <v>200</v>
      </c>
      <c r="R1371" s="110" t="s">
        <v>200</v>
      </c>
      <c r="S1371" s="1084"/>
    </row>
    <row r="1372" spans="1:19" s="47" customFormat="1" ht="24.95" customHeight="1">
      <c r="A1372" s="518" t="s">
        <v>2007</v>
      </c>
      <c r="B1372" s="639">
        <v>206</v>
      </c>
      <c r="C1372" s="284" t="s">
        <v>2662</v>
      </c>
      <c r="D1372" s="113" t="s">
        <v>2117</v>
      </c>
      <c r="E1372" s="113" t="s">
        <v>2663</v>
      </c>
      <c r="F1372" s="215" t="s">
        <v>2664</v>
      </c>
      <c r="G1372" s="110" t="s">
        <v>200</v>
      </c>
      <c r="H1372" s="215" t="s">
        <v>2665</v>
      </c>
      <c r="I1372" s="110" t="s">
        <v>200</v>
      </c>
      <c r="J1372" s="282">
        <v>1</v>
      </c>
      <c r="K1372" s="500" t="s">
        <v>4073</v>
      </c>
      <c r="L1372" s="674">
        <v>93000</v>
      </c>
      <c r="M1372" s="111">
        <v>2017</v>
      </c>
      <c r="N1372" s="111" t="s">
        <v>188</v>
      </c>
      <c r="O1372" s="611">
        <f t="shared" si="209"/>
        <v>93000</v>
      </c>
      <c r="P1372" s="111" t="s">
        <v>98</v>
      </c>
      <c r="Q1372" s="110" t="s">
        <v>200</v>
      </c>
      <c r="R1372" s="110" t="s">
        <v>200</v>
      </c>
      <c r="S1372" s="1084"/>
    </row>
    <row r="1373" spans="1:19" s="47" customFormat="1" ht="24.95" customHeight="1">
      <c r="A1373" s="518" t="s">
        <v>2007</v>
      </c>
      <c r="B1373" s="639"/>
      <c r="C1373" s="284" t="s">
        <v>2662</v>
      </c>
      <c r="D1373" s="113" t="s">
        <v>2117</v>
      </c>
      <c r="E1373" s="113" t="s">
        <v>2663</v>
      </c>
      <c r="F1373" s="215" t="s">
        <v>2664</v>
      </c>
      <c r="G1373" s="110" t="s">
        <v>200</v>
      </c>
      <c r="H1373" s="215" t="s">
        <v>2665</v>
      </c>
      <c r="I1373" s="110" t="s">
        <v>200</v>
      </c>
      <c r="J1373" s="282">
        <v>1</v>
      </c>
      <c r="K1373" s="500" t="s">
        <v>4073</v>
      </c>
      <c r="L1373" s="674">
        <v>93000</v>
      </c>
      <c r="M1373" s="111">
        <v>2017</v>
      </c>
      <c r="N1373" s="111" t="s">
        <v>188</v>
      </c>
      <c r="O1373" s="611">
        <f t="shared" ref="O1373:O1374" si="222">L1373*J1373</f>
        <v>93000</v>
      </c>
      <c r="P1373" s="111" t="s">
        <v>98</v>
      </c>
      <c r="Q1373" s="110" t="s">
        <v>200</v>
      </c>
      <c r="R1373" s="110" t="s">
        <v>200</v>
      </c>
      <c r="S1373" s="1018"/>
    </row>
    <row r="1374" spans="1:19" s="47" customFormat="1" ht="24.95" customHeight="1">
      <c r="A1374" s="518" t="s">
        <v>2007</v>
      </c>
      <c r="B1374" s="639"/>
      <c r="C1374" s="284" t="s">
        <v>2662</v>
      </c>
      <c r="D1374" s="113" t="s">
        <v>2117</v>
      </c>
      <c r="E1374" s="113" t="s">
        <v>2663</v>
      </c>
      <c r="F1374" s="215" t="s">
        <v>2664</v>
      </c>
      <c r="G1374" s="110" t="s">
        <v>200</v>
      </c>
      <c r="H1374" s="215" t="s">
        <v>2665</v>
      </c>
      <c r="I1374" s="110" t="s">
        <v>200</v>
      </c>
      <c r="J1374" s="282">
        <v>1</v>
      </c>
      <c r="K1374" s="500" t="s">
        <v>4073</v>
      </c>
      <c r="L1374" s="674">
        <v>93000</v>
      </c>
      <c r="M1374" s="111">
        <v>2017</v>
      </c>
      <c r="N1374" s="111" t="s">
        <v>188</v>
      </c>
      <c r="O1374" s="611">
        <f t="shared" si="222"/>
        <v>93000</v>
      </c>
      <c r="P1374" s="111" t="s">
        <v>98</v>
      </c>
      <c r="Q1374" s="110" t="s">
        <v>200</v>
      </c>
      <c r="R1374" s="110" t="s">
        <v>200</v>
      </c>
      <c r="S1374" s="1083" t="s">
        <v>2121</v>
      </c>
    </row>
    <row r="1375" spans="1:19" s="47" customFormat="1" ht="24.95" customHeight="1">
      <c r="A1375" s="518" t="s">
        <v>2007</v>
      </c>
      <c r="B1375" s="639">
        <v>207</v>
      </c>
      <c r="C1375" s="284" t="s">
        <v>2666</v>
      </c>
      <c r="D1375" s="113" t="s">
        <v>2117</v>
      </c>
      <c r="E1375" s="113" t="s">
        <v>2667</v>
      </c>
      <c r="F1375" s="215" t="s">
        <v>2668</v>
      </c>
      <c r="G1375" s="110" t="s">
        <v>200</v>
      </c>
      <c r="H1375" s="215" t="s">
        <v>2137</v>
      </c>
      <c r="I1375" s="110" t="s">
        <v>200</v>
      </c>
      <c r="J1375" s="282">
        <v>1</v>
      </c>
      <c r="K1375" s="500" t="s">
        <v>4073</v>
      </c>
      <c r="L1375" s="674">
        <v>144000</v>
      </c>
      <c r="M1375" s="111">
        <v>2017</v>
      </c>
      <c r="N1375" s="111" t="s">
        <v>188</v>
      </c>
      <c r="O1375" s="611">
        <f t="shared" si="209"/>
        <v>144000</v>
      </c>
      <c r="P1375" s="111" t="s">
        <v>98</v>
      </c>
      <c r="Q1375" s="110" t="s">
        <v>200</v>
      </c>
      <c r="R1375" s="110" t="s">
        <v>200</v>
      </c>
      <c r="S1375" s="1084"/>
    </row>
    <row r="1376" spans="1:19" s="47" customFormat="1" ht="24.95" customHeight="1">
      <c r="A1376" s="518" t="s">
        <v>2007</v>
      </c>
      <c r="B1376" s="639"/>
      <c r="C1376" s="284" t="s">
        <v>2666</v>
      </c>
      <c r="D1376" s="113" t="s">
        <v>2117</v>
      </c>
      <c r="E1376" s="113" t="s">
        <v>2667</v>
      </c>
      <c r="F1376" s="215" t="s">
        <v>2668</v>
      </c>
      <c r="G1376" s="110" t="s">
        <v>200</v>
      </c>
      <c r="H1376" s="215" t="s">
        <v>2137</v>
      </c>
      <c r="I1376" s="110" t="s">
        <v>200</v>
      </c>
      <c r="J1376" s="282">
        <v>1</v>
      </c>
      <c r="K1376" s="500" t="s">
        <v>4073</v>
      </c>
      <c r="L1376" s="674">
        <v>144000</v>
      </c>
      <c r="M1376" s="111">
        <v>2017</v>
      </c>
      <c r="N1376" s="111" t="s">
        <v>188</v>
      </c>
      <c r="O1376" s="611">
        <f t="shared" ref="O1376:O1377" si="223">L1376*J1376</f>
        <v>144000</v>
      </c>
      <c r="P1376" s="111" t="s">
        <v>98</v>
      </c>
      <c r="Q1376" s="110" t="s">
        <v>200</v>
      </c>
      <c r="R1376" s="110" t="s">
        <v>200</v>
      </c>
      <c r="S1376" s="1084"/>
    </row>
    <row r="1377" spans="1:19" s="47" customFormat="1" ht="24.95" customHeight="1">
      <c r="A1377" s="518" t="s">
        <v>2007</v>
      </c>
      <c r="B1377" s="639"/>
      <c r="C1377" s="284" t="s">
        <v>2666</v>
      </c>
      <c r="D1377" s="113" t="s">
        <v>2117</v>
      </c>
      <c r="E1377" s="113" t="s">
        <v>2667</v>
      </c>
      <c r="F1377" s="215" t="s">
        <v>2668</v>
      </c>
      <c r="G1377" s="110" t="s">
        <v>200</v>
      </c>
      <c r="H1377" s="215" t="s">
        <v>2137</v>
      </c>
      <c r="I1377" s="110" t="s">
        <v>200</v>
      </c>
      <c r="J1377" s="282">
        <v>1</v>
      </c>
      <c r="K1377" s="500" t="s">
        <v>4073</v>
      </c>
      <c r="L1377" s="674">
        <v>144000</v>
      </c>
      <c r="M1377" s="111">
        <v>2017</v>
      </c>
      <c r="N1377" s="111" t="s">
        <v>188</v>
      </c>
      <c r="O1377" s="611">
        <f t="shared" si="223"/>
        <v>144000</v>
      </c>
      <c r="P1377" s="111" t="s">
        <v>98</v>
      </c>
      <c r="Q1377" s="110" t="s">
        <v>200</v>
      </c>
      <c r="R1377" s="110" t="s">
        <v>200</v>
      </c>
      <c r="S1377" s="1084"/>
    </row>
    <row r="1378" spans="1:19" s="47" customFormat="1" ht="24.95" customHeight="1">
      <c r="A1378" s="518" t="s">
        <v>2007</v>
      </c>
      <c r="B1378" s="639">
        <v>208</v>
      </c>
      <c r="C1378" s="284" t="s">
        <v>2669</v>
      </c>
      <c r="D1378" s="113" t="s">
        <v>2117</v>
      </c>
      <c r="E1378" s="113" t="s">
        <v>2670</v>
      </c>
      <c r="F1378" s="215" t="s">
        <v>2648</v>
      </c>
      <c r="G1378" s="110" t="s">
        <v>200</v>
      </c>
      <c r="H1378" s="215" t="s">
        <v>2137</v>
      </c>
      <c r="I1378" s="110" t="s">
        <v>200</v>
      </c>
      <c r="J1378" s="282">
        <v>1</v>
      </c>
      <c r="K1378" s="500" t="s">
        <v>4073</v>
      </c>
      <c r="L1378" s="674">
        <v>162000</v>
      </c>
      <c r="M1378" s="111">
        <v>2017</v>
      </c>
      <c r="N1378" s="111" t="s">
        <v>188</v>
      </c>
      <c r="O1378" s="611">
        <f t="shared" si="209"/>
        <v>162000</v>
      </c>
      <c r="P1378" s="111" t="s">
        <v>98</v>
      </c>
      <c r="Q1378" s="110" t="s">
        <v>200</v>
      </c>
      <c r="R1378" s="110" t="s">
        <v>200</v>
      </c>
      <c r="S1378" s="1084"/>
    </row>
    <row r="1379" spans="1:19" s="47" customFormat="1" ht="24.95" customHeight="1">
      <c r="A1379" s="518" t="s">
        <v>2007</v>
      </c>
      <c r="B1379" s="639"/>
      <c r="C1379" s="284" t="s">
        <v>2669</v>
      </c>
      <c r="D1379" s="113" t="s">
        <v>2117</v>
      </c>
      <c r="E1379" s="113" t="s">
        <v>2670</v>
      </c>
      <c r="F1379" s="215" t="s">
        <v>2648</v>
      </c>
      <c r="G1379" s="110" t="s">
        <v>200</v>
      </c>
      <c r="H1379" s="215" t="s">
        <v>2137</v>
      </c>
      <c r="I1379" s="110" t="s">
        <v>200</v>
      </c>
      <c r="J1379" s="282">
        <v>1</v>
      </c>
      <c r="K1379" s="500" t="s">
        <v>4073</v>
      </c>
      <c r="L1379" s="674">
        <v>162000</v>
      </c>
      <c r="M1379" s="111">
        <v>2017</v>
      </c>
      <c r="N1379" s="111" t="s">
        <v>188</v>
      </c>
      <c r="O1379" s="611">
        <f t="shared" ref="O1379:O1380" si="224">L1379*J1379</f>
        <v>162000</v>
      </c>
      <c r="P1379" s="111" t="s">
        <v>98</v>
      </c>
      <c r="Q1379" s="110" t="s">
        <v>200</v>
      </c>
      <c r="R1379" s="110" t="s">
        <v>200</v>
      </c>
      <c r="S1379" s="1084"/>
    </row>
    <row r="1380" spans="1:19" s="47" customFormat="1" ht="24.95" customHeight="1">
      <c r="A1380" s="518" t="s">
        <v>2007</v>
      </c>
      <c r="B1380" s="639"/>
      <c r="C1380" s="284" t="s">
        <v>2669</v>
      </c>
      <c r="D1380" s="113" t="s">
        <v>2117</v>
      </c>
      <c r="E1380" s="113" t="s">
        <v>2670</v>
      </c>
      <c r="F1380" s="215" t="s">
        <v>2648</v>
      </c>
      <c r="G1380" s="110" t="s">
        <v>200</v>
      </c>
      <c r="H1380" s="215" t="s">
        <v>2137</v>
      </c>
      <c r="I1380" s="110" t="s">
        <v>200</v>
      </c>
      <c r="J1380" s="282">
        <v>1</v>
      </c>
      <c r="K1380" s="500" t="s">
        <v>4073</v>
      </c>
      <c r="L1380" s="674">
        <v>162000</v>
      </c>
      <c r="M1380" s="111">
        <v>2017</v>
      </c>
      <c r="N1380" s="111" t="s">
        <v>188</v>
      </c>
      <c r="O1380" s="611">
        <f t="shared" si="224"/>
        <v>162000</v>
      </c>
      <c r="P1380" s="111" t="s">
        <v>98</v>
      </c>
      <c r="Q1380" s="110" t="s">
        <v>200</v>
      </c>
      <c r="R1380" s="110" t="s">
        <v>200</v>
      </c>
      <c r="S1380" s="1084"/>
    </row>
    <row r="1381" spans="1:19" s="47" customFormat="1" ht="24.95" customHeight="1">
      <c r="A1381" s="518" t="s">
        <v>2007</v>
      </c>
      <c r="B1381" s="639">
        <v>209</v>
      </c>
      <c r="C1381" s="284" t="s">
        <v>2671</v>
      </c>
      <c r="D1381" s="113" t="s">
        <v>2117</v>
      </c>
      <c r="E1381" s="113" t="s">
        <v>2672</v>
      </c>
      <c r="F1381" s="215" t="s">
        <v>2631</v>
      </c>
      <c r="G1381" s="110" t="s">
        <v>200</v>
      </c>
      <c r="H1381" s="215" t="s">
        <v>2137</v>
      </c>
      <c r="I1381" s="110" t="s">
        <v>200</v>
      </c>
      <c r="J1381" s="282">
        <v>1</v>
      </c>
      <c r="K1381" s="500" t="s">
        <v>4073</v>
      </c>
      <c r="L1381" s="674">
        <v>147000</v>
      </c>
      <c r="M1381" s="111">
        <v>2017</v>
      </c>
      <c r="N1381" s="111" t="s">
        <v>188</v>
      </c>
      <c r="O1381" s="611">
        <f t="shared" si="209"/>
        <v>147000</v>
      </c>
      <c r="P1381" s="111" t="s">
        <v>98</v>
      </c>
      <c r="Q1381" s="110" t="s">
        <v>200</v>
      </c>
      <c r="R1381" s="110" t="s">
        <v>200</v>
      </c>
      <c r="S1381" s="1084"/>
    </row>
    <row r="1382" spans="1:19" s="47" customFormat="1" ht="24.95" customHeight="1">
      <c r="A1382" s="518" t="s">
        <v>2007</v>
      </c>
      <c r="B1382" s="639"/>
      <c r="C1382" s="284" t="s">
        <v>2671</v>
      </c>
      <c r="D1382" s="113" t="s">
        <v>2117</v>
      </c>
      <c r="E1382" s="113" t="s">
        <v>2672</v>
      </c>
      <c r="F1382" s="215" t="s">
        <v>2631</v>
      </c>
      <c r="G1382" s="110" t="s">
        <v>200</v>
      </c>
      <c r="H1382" s="215" t="s">
        <v>2137</v>
      </c>
      <c r="I1382" s="110" t="s">
        <v>200</v>
      </c>
      <c r="J1382" s="282">
        <v>1</v>
      </c>
      <c r="K1382" s="500" t="s">
        <v>4073</v>
      </c>
      <c r="L1382" s="674">
        <v>147000</v>
      </c>
      <c r="M1382" s="111">
        <v>2017</v>
      </c>
      <c r="N1382" s="111" t="s">
        <v>188</v>
      </c>
      <c r="O1382" s="611">
        <f t="shared" ref="O1382:O1383" si="225">L1382*J1382</f>
        <v>147000</v>
      </c>
      <c r="P1382" s="111" t="s">
        <v>98</v>
      </c>
      <c r="Q1382" s="110" t="s">
        <v>200</v>
      </c>
      <c r="R1382" s="110" t="s">
        <v>200</v>
      </c>
      <c r="S1382" s="1084"/>
    </row>
    <row r="1383" spans="1:19" s="47" customFormat="1" ht="24.95" customHeight="1">
      <c r="A1383" s="518" t="s">
        <v>2007</v>
      </c>
      <c r="B1383" s="639"/>
      <c r="C1383" s="284" t="s">
        <v>2671</v>
      </c>
      <c r="D1383" s="113" t="s">
        <v>2117</v>
      </c>
      <c r="E1383" s="113" t="s">
        <v>2672</v>
      </c>
      <c r="F1383" s="215" t="s">
        <v>2631</v>
      </c>
      <c r="G1383" s="110" t="s">
        <v>200</v>
      </c>
      <c r="H1383" s="215" t="s">
        <v>2137</v>
      </c>
      <c r="I1383" s="110" t="s">
        <v>200</v>
      </c>
      <c r="J1383" s="282">
        <v>1</v>
      </c>
      <c r="K1383" s="500" t="s">
        <v>4073</v>
      </c>
      <c r="L1383" s="674">
        <v>147000</v>
      </c>
      <c r="M1383" s="111">
        <v>2017</v>
      </c>
      <c r="N1383" s="111" t="s">
        <v>188</v>
      </c>
      <c r="O1383" s="611">
        <f t="shared" si="225"/>
        <v>147000</v>
      </c>
      <c r="P1383" s="111" t="s">
        <v>98</v>
      </c>
      <c r="Q1383" s="110" t="s">
        <v>200</v>
      </c>
      <c r="R1383" s="110" t="s">
        <v>200</v>
      </c>
      <c r="S1383" s="1084"/>
    </row>
    <row r="1384" spans="1:19" s="47" customFormat="1" ht="24.95" customHeight="1">
      <c r="A1384" s="518" t="s">
        <v>2007</v>
      </c>
      <c r="B1384" s="639">
        <v>210</v>
      </c>
      <c r="C1384" s="284" t="s">
        <v>2673</v>
      </c>
      <c r="D1384" s="113" t="s">
        <v>2117</v>
      </c>
      <c r="E1384" s="113" t="s">
        <v>2674</v>
      </c>
      <c r="F1384" s="215" t="s">
        <v>2675</v>
      </c>
      <c r="G1384" s="110" t="s">
        <v>200</v>
      </c>
      <c r="H1384" s="215" t="s">
        <v>2676</v>
      </c>
      <c r="I1384" s="110" t="s">
        <v>200</v>
      </c>
      <c r="J1384" s="282">
        <v>1</v>
      </c>
      <c r="K1384" s="500" t="s">
        <v>4073</v>
      </c>
      <c r="L1384" s="674">
        <v>69000</v>
      </c>
      <c r="M1384" s="111">
        <v>2017</v>
      </c>
      <c r="N1384" s="111" t="s">
        <v>188</v>
      </c>
      <c r="O1384" s="611">
        <f t="shared" si="209"/>
        <v>69000</v>
      </c>
      <c r="P1384" s="111" t="s">
        <v>98</v>
      </c>
      <c r="Q1384" s="110" t="s">
        <v>200</v>
      </c>
      <c r="R1384" s="110" t="s">
        <v>200</v>
      </c>
      <c r="S1384" s="1084"/>
    </row>
    <row r="1385" spans="1:19" s="47" customFormat="1" ht="24.95" customHeight="1">
      <c r="A1385" s="518" t="s">
        <v>2007</v>
      </c>
      <c r="B1385" s="639"/>
      <c r="C1385" s="284" t="s">
        <v>2673</v>
      </c>
      <c r="D1385" s="113" t="s">
        <v>2117</v>
      </c>
      <c r="E1385" s="113" t="s">
        <v>2674</v>
      </c>
      <c r="F1385" s="215" t="s">
        <v>2675</v>
      </c>
      <c r="G1385" s="110" t="s">
        <v>200</v>
      </c>
      <c r="H1385" s="215" t="s">
        <v>2676</v>
      </c>
      <c r="I1385" s="110" t="s">
        <v>200</v>
      </c>
      <c r="J1385" s="282">
        <v>1</v>
      </c>
      <c r="K1385" s="500" t="s">
        <v>4073</v>
      </c>
      <c r="L1385" s="674">
        <v>69000</v>
      </c>
      <c r="M1385" s="111">
        <v>2017</v>
      </c>
      <c r="N1385" s="111" t="s">
        <v>188</v>
      </c>
      <c r="O1385" s="611">
        <f t="shared" ref="O1385:O1386" si="226">L1385*J1385</f>
        <v>69000</v>
      </c>
      <c r="P1385" s="111" t="s">
        <v>98</v>
      </c>
      <c r="Q1385" s="110" t="s">
        <v>200</v>
      </c>
      <c r="R1385" s="110" t="s">
        <v>200</v>
      </c>
      <c r="S1385" s="1084"/>
    </row>
    <row r="1386" spans="1:19" s="47" customFormat="1" ht="24.95" customHeight="1">
      <c r="A1386" s="518" t="s">
        <v>2007</v>
      </c>
      <c r="B1386" s="639"/>
      <c r="C1386" s="284" t="s">
        <v>2673</v>
      </c>
      <c r="D1386" s="113" t="s">
        <v>2117</v>
      </c>
      <c r="E1386" s="113" t="s">
        <v>2674</v>
      </c>
      <c r="F1386" s="215" t="s">
        <v>2675</v>
      </c>
      <c r="G1386" s="110" t="s">
        <v>200</v>
      </c>
      <c r="H1386" s="215" t="s">
        <v>2676</v>
      </c>
      <c r="I1386" s="110" t="s">
        <v>200</v>
      </c>
      <c r="J1386" s="282">
        <v>1</v>
      </c>
      <c r="K1386" s="500" t="s">
        <v>4073</v>
      </c>
      <c r="L1386" s="674">
        <v>69000</v>
      </c>
      <c r="M1386" s="111">
        <v>2017</v>
      </c>
      <c r="N1386" s="111" t="s">
        <v>188</v>
      </c>
      <c r="O1386" s="611">
        <f t="shared" si="226"/>
        <v>69000</v>
      </c>
      <c r="P1386" s="111" t="s">
        <v>98</v>
      </c>
      <c r="Q1386" s="110" t="s">
        <v>200</v>
      </c>
      <c r="R1386" s="110" t="s">
        <v>200</v>
      </c>
      <c r="S1386" s="1084"/>
    </row>
    <row r="1387" spans="1:19" s="47" customFormat="1" ht="24.95" customHeight="1">
      <c r="A1387" s="518" t="s">
        <v>2007</v>
      </c>
      <c r="B1387" s="639">
        <v>211</v>
      </c>
      <c r="C1387" s="284" t="s">
        <v>2677</v>
      </c>
      <c r="D1387" s="113" t="s">
        <v>2117</v>
      </c>
      <c r="E1387" s="113" t="s">
        <v>2678</v>
      </c>
      <c r="F1387" s="215" t="s">
        <v>2675</v>
      </c>
      <c r="G1387" s="110" t="s">
        <v>200</v>
      </c>
      <c r="H1387" s="215" t="s">
        <v>2676</v>
      </c>
      <c r="I1387" s="110" t="s">
        <v>200</v>
      </c>
      <c r="J1387" s="282">
        <v>1</v>
      </c>
      <c r="K1387" s="500" t="s">
        <v>4073</v>
      </c>
      <c r="L1387" s="674">
        <v>69000</v>
      </c>
      <c r="M1387" s="111">
        <v>2017</v>
      </c>
      <c r="N1387" s="111" t="s">
        <v>188</v>
      </c>
      <c r="O1387" s="611">
        <f t="shared" si="209"/>
        <v>69000</v>
      </c>
      <c r="P1387" s="111" t="s">
        <v>98</v>
      </c>
      <c r="Q1387" s="110" t="s">
        <v>200</v>
      </c>
      <c r="R1387" s="110" t="s">
        <v>200</v>
      </c>
      <c r="S1387" s="1084"/>
    </row>
    <row r="1388" spans="1:19" s="47" customFormat="1" ht="24.95" customHeight="1">
      <c r="A1388" s="518" t="s">
        <v>2007</v>
      </c>
      <c r="B1388" s="639"/>
      <c r="C1388" s="284" t="s">
        <v>2677</v>
      </c>
      <c r="D1388" s="113" t="s">
        <v>2117</v>
      </c>
      <c r="E1388" s="113" t="s">
        <v>2678</v>
      </c>
      <c r="F1388" s="215" t="s">
        <v>2675</v>
      </c>
      <c r="G1388" s="110" t="s">
        <v>200</v>
      </c>
      <c r="H1388" s="215" t="s">
        <v>2676</v>
      </c>
      <c r="I1388" s="110" t="s">
        <v>200</v>
      </c>
      <c r="J1388" s="282">
        <v>1</v>
      </c>
      <c r="K1388" s="500" t="s">
        <v>4073</v>
      </c>
      <c r="L1388" s="674">
        <v>69000</v>
      </c>
      <c r="M1388" s="111">
        <v>2017</v>
      </c>
      <c r="N1388" s="111" t="s">
        <v>188</v>
      </c>
      <c r="O1388" s="611">
        <f t="shared" ref="O1388:O1389" si="227">L1388*J1388</f>
        <v>69000</v>
      </c>
      <c r="P1388" s="111" t="s">
        <v>98</v>
      </c>
      <c r="Q1388" s="110" t="s">
        <v>200</v>
      </c>
      <c r="R1388" s="110" t="s">
        <v>200</v>
      </c>
      <c r="S1388" s="1084"/>
    </row>
    <row r="1389" spans="1:19" s="47" customFormat="1" ht="24.95" customHeight="1">
      <c r="A1389" s="518" t="s">
        <v>2007</v>
      </c>
      <c r="B1389" s="639"/>
      <c r="C1389" s="284" t="s">
        <v>2677</v>
      </c>
      <c r="D1389" s="113" t="s">
        <v>2117</v>
      </c>
      <c r="E1389" s="113" t="s">
        <v>2678</v>
      </c>
      <c r="F1389" s="215" t="s">
        <v>2675</v>
      </c>
      <c r="G1389" s="110" t="s">
        <v>200</v>
      </c>
      <c r="H1389" s="215" t="s">
        <v>2676</v>
      </c>
      <c r="I1389" s="110" t="s">
        <v>200</v>
      </c>
      <c r="J1389" s="282">
        <v>1</v>
      </c>
      <c r="K1389" s="500" t="s">
        <v>4073</v>
      </c>
      <c r="L1389" s="674">
        <v>69000</v>
      </c>
      <c r="M1389" s="111">
        <v>2017</v>
      </c>
      <c r="N1389" s="111" t="s">
        <v>188</v>
      </c>
      <c r="O1389" s="611">
        <f t="shared" si="227"/>
        <v>69000</v>
      </c>
      <c r="P1389" s="111" t="s">
        <v>98</v>
      </c>
      <c r="Q1389" s="110" t="s">
        <v>200</v>
      </c>
      <c r="R1389" s="110" t="s">
        <v>200</v>
      </c>
      <c r="S1389" s="1084"/>
    </row>
    <row r="1390" spans="1:19" s="47" customFormat="1" ht="24.95" customHeight="1">
      <c r="A1390" s="518" t="s">
        <v>2007</v>
      </c>
      <c r="B1390" s="639">
        <v>212</v>
      </c>
      <c r="C1390" s="284" t="s">
        <v>2679</v>
      </c>
      <c r="D1390" s="113" t="s">
        <v>2117</v>
      </c>
      <c r="E1390" s="113" t="s">
        <v>2680</v>
      </c>
      <c r="F1390" s="215" t="s">
        <v>2681</v>
      </c>
      <c r="G1390" s="110" t="s">
        <v>200</v>
      </c>
      <c r="H1390" s="215" t="s">
        <v>2137</v>
      </c>
      <c r="I1390" s="110" t="s">
        <v>200</v>
      </c>
      <c r="J1390" s="282">
        <v>1</v>
      </c>
      <c r="K1390" s="500" t="s">
        <v>4073</v>
      </c>
      <c r="L1390" s="674">
        <v>219000</v>
      </c>
      <c r="M1390" s="111">
        <v>2017</v>
      </c>
      <c r="N1390" s="111" t="s">
        <v>188</v>
      </c>
      <c r="O1390" s="611">
        <f t="shared" si="209"/>
        <v>219000</v>
      </c>
      <c r="P1390" s="111" t="s">
        <v>98</v>
      </c>
      <c r="Q1390" s="110" t="s">
        <v>200</v>
      </c>
      <c r="R1390" s="110" t="s">
        <v>200</v>
      </c>
      <c r="S1390" s="1084"/>
    </row>
    <row r="1391" spans="1:19" s="47" customFormat="1" ht="24.95" customHeight="1">
      <c r="A1391" s="518" t="s">
        <v>2007</v>
      </c>
      <c r="B1391" s="639"/>
      <c r="C1391" s="284" t="s">
        <v>2679</v>
      </c>
      <c r="D1391" s="113" t="s">
        <v>2117</v>
      </c>
      <c r="E1391" s="113" t="s">
        <v>2680</v>
      </c>
      <c r="F1391" s="215" t="s">
        <v>2681</v>
      </c>
      <c r="G1391" s="110" t="s">
        <v>200</v>
      </c>
      <c r="H1391" s="215" t="s">
        <v>2137</v>
      </c>
      <c r="I1391" s="110" t="s">
        <v>200</v>
      </c>
      <c r="J1391" s="282">
        <v>1</v>
      </c>
      <c r="K1391" s="500" t="s">
        <v>4073</v>
      </c>
      <c r="L1391" s="674">
        <v>219000</v>
      </c>
      <c r="M1391" s="111">
        <v>2017</v>
      </c>
      <c r="N1391" s="111" t="s">
        <v>188</v>
      </c>
      <c r="O1391" s="611">
        <f t="shared" ref="O1391:O1392" si="228">L1391*J1391</f>
        <v>219000</v>
      </c>
      <c r="P1391" s="111" t="s">
        <v>98</v>
      </c>
      <c r="Q1391" s="110" t="s">
        <v>200</v>
      </c>
      <c r="R1391" s="110" t="s">
        <v>200</v>
      </c>
      <c r="S1391" s="1084"/>
    </row>
    <row r="1392" spans="1:19" s="47" customFormat="1" ht="24.95" customHeight="1">
      <c r="A1392" s="518" t="s">
        <v>2007</v>
      </c>
      <c r="B1392" s="639"/>
      <c r="C1392" s="284" t="s">
        <v>2679</v>
      </c>
      <c r="D1392" s="113" t="s">
        <v>2117</v>
      </c>
      <c r="E1392" s="113" t="s">
        <v>2680</v>
      </c>
      <c r="F1392" s="215" t="s">
        <v>2681</v>
      </c>
      <c r="G1392" s="110" t="s">
        <v>200</v>
      </c>
      <c r="H1392" s="215" t="s">
        <v>2137</v>
      </c>
      <c r="I1392" s="110" t="s">
        <v>200</v>
      </c>
      <c r="J1392" s="282">
        <v>1</v>
      </c>
      <c r="K1392" s="500" t="s">
        <v>4073</v>
      </c>
      <c r="L1392" s="674">
        <v>219000</v>
      </c>
      <c r="M1392" s="111">
        <v>2017</v>
      </c>
      <c r="N1392" s="111" t="s">
        <v>188</v>
      </c>
      <c r="O1392" s="611">
        <f t="shared" si="228"/>
        <v>219000</v>
      </c>
      <c r="P1392" s="111" t="s">
        <v>98</v>
      </c>
      <c r="Q1392" s="110" t="s">
        <v>200</v>
      </c>
      <c r="R1392" s="110" t="s">
        <v>200</v>
      </c>
      <c r="S1392" s="1084"/>
    </row>
    <row r="1393" spans="1:19" s="47" customFormat="1" ht="24.95" customHeight="1">
      <c r="A1393" s="518" t="s">
        <v>2007</v>
      </c>
      <c r="B1393" s="639">
        <v>213</v>
      </c>
      <c r="C1393" s="284" t="s">
        <v>2682</v>
      </c>
      <c r="D1393" s="113" t="s">
        <v>2117</v>
      </c>
      <c r="E1393" s="113" t="s">
        <v>2683</v>
      </c>
      <c r="F1393" s="215" t="s">
        <v>2684</v>
      </c>
      <c r="G1393" s="110" t="s">
        <v>200</v>
      </c>
      <c r="H1393" s="215" t="s">
        <v>2137</v>
      </c>
      <c r="I1393" s="110" t="s">
        <v>200</v>
      </c>
      <c r="J1393" s="282">
        <v>1</v>
      </c>
      <c r="K1393" s="500" t="s">
        <v>4073</v>
      </c>
      <c r="L1393" s="674">
        <v>147000</v>
      </c>
      <c r="M1393" s="111">
        <v>2017</v>
      </c>
      <c r="N1393" s="111" t="s">
        <v>188</v>
      </c>
      <c r="O1393" s="611">
        <f t="shared" si="209"/>
        <v>147000</v>
      </c>
      <c r="P1393" s="111" t="s">
        <v>98</v>
      </c>
      <c r="Q1393" s="110" t="s">
        <v>200</v>
      </c>
      <c r="R1393" s="110" t="s">
        <v>200</v>
      </c>
      <c r="S1393" s="1084"/>
    </row>
    <row r="1394" spans="1:19" s="47" customFormat="1" ht="24.95" customHeight="1">
      <c r="A1394" s="518" t="s">
        <v>2007</v>
      </c>
      <c r="B1394" s="639"/>
      <c r="C1394" s="284" t="s">
        <v>2682</v>
      </c>
      <c r="D1394" s="113" t="s">
        <v>2117</v>
      </c>
      <c r="E1394" s="113" t="s">
        <v>2683</v>
      </c>
      <c r="F1394" s="215" t="s">
        <v>2684</v>
      </c>
      <c r="G1394" s="110" t="s">
        <v>200</v>
      </c>
      <c r="H1394" s="215" t="s">
        <v>2137</v>
      </c>
      <c r="I1394" s="110" t="s">
        <v>200</v>
      </c>
      <c r="J1394" s="282">
        <v>1</v>
      </c>
      <c r="K1394" s="500" t="s">
        <v>4073</v>
      </c>
      <c r="L1394" s="674">
        <v>147000</v>
      </c>
      <c r="M1394" s="111">
        <v>2017</v>
      </c>
      <c r="N1394" s="111" t="s">
        <v>188</v>
      </c>
      <c r="O1394" s="611">
        <f t="shared" ref="O1394:O1395" si="229">L1394*J1394</f>
        <v>147000</v>
      </c>
      <c r="P1394" s="111" t="s">
        <v>98</v>
      </c>
      <c r="Q1394" s="110" t="s">
        <v>200</v>
      </c>
      <c r="R1394" s="110" t="s">
        <v>200</v>
      </c>
      <c r="S1394" s="1084"/>
    </row>
    <row r="1395" spans="1:19" s="47" customFormat="1" ht="24.95" customHeight="1">
      <c r="A1395" s="518" t="s">
        <v>2007</v>
      </c>
      <c r="B1395" s="639"/>
      <c r="C1395" s="284" t="s">
        <v>2682</v>
      </c>
      <c r="D1395" s="113" t="s">
        <v>2117</v>
      </c>
      <c r="E1395" s="113" t="s">
        <v>2683</v>
      </c>
      <c r="F1395" s="215" t="s">
        <v>2684</v>
      </c>
      <c r="G1395" s="110" t="s">
        <v>200</v>
      </c>
      <c r="H1395" s="215" t="s">
        <v>2137</v>
      </c>
      <c r="I1395" s="110" t="s">
        <v>200</v>
      </c>
      <c r="J1395" s="282">
        <v>1</v>
      </c>
      <c r="K1395" s="500" t="s">
        <v>4073</v>
      </c>
      <c r="L1395" s="674">
        <v>147000</v>
      </c>
      <c r="M1395" s="111">
        <v>2017</v>
      </c>
      <c r="N1395" s="111" t="s">
        <v>188</v>
      </c>
      <c r="O1395" s="611">
        <f t="shared" si="229"/>
        <v>147000</v>
      </c>
      <c r="P1395" s="111" t="s">
        <v>98</v>
      </c>
      <c r="Q1395" s="110" t="s">
        <v>200</v>
      </c>
      <c r="R1395" s="110" t="s">
        <v>200</v>
      </c>
      <c r="S1395" s="1084"/>
    </row>
    <row r="1396" spans="1:19" s="47" customFormat="1" ht="24.95" customHeight="1">
      <c r="A1396" s="518" t="s">
        <v>2007</v>
      </c>
      <c r="B1396" s="639">
        <v>214</v>
      </c>
      <c r="C1396" s="284" t="s">
        <v>2685</v>
      </c>
      <c r="D1396" s="113" t="s">
        <v>2117</v>
      </c>
      <c r="E1396" s="113" t="s">
        <v>2686</v>
      </c>
      <c r="F1396" s="215" t="s">
        <v>2687</v>
      </c>
      <c r="G1396" s="110" t="s">
        <v>200</v>
      </c>
      <c r="H1396" s="215" t="s">
        <v>2137</v>
      </c>
      <c r="I1396" s="110" t="s">
        <v>200</v>
      </c>
      <c r="J1396" s="282">
        <v>1</v>
      </c>
      <c r="K1396" s="500" t="s">
        <v>4073</v>
      </c>
      <c r="L1396" s="674">
        <v>207000</v>
      </c>
      <c r="M1396" s="111">
        <v>2017</v>
      </c>
      <c r="N1396" s="111" t="s">
        <v>188</v>
      </c>
      <c r="O1396" s="611">
        <f t="shared" si="209"/>
        <v>207000</v>
      </c>
      <c r="P1396" s="111" t="s">
        <v>98</v>
      </c>
      <c r="Q1396" s="110" t="s">
        <v>200</v>
      </c>
      <c r="R1396" s="110" t="s">
        <v>200</v>
      </c>
      <c r="S1396" s="1084"/>
    </row>
    <row r="1397" spans="1:19" s="47" customFormat="1" ht="24.95" customHeight="1">
      <c r="A1397" s="518" t="s">
        <v>2007</v>
      </c>
      <c r="B1397" s="639"/>
      <c r="C1397" s="284" t="s">
        <v>2685</v>
      </c>
      <c r="D1397" s="113" t="s">
        <v>2117</v>
      </c>
      <c r="E1397" s="113" t="s">
        <v>2686</v>
      </c>
      <c r="F1397" s="215" t="s">
        <v>2687</v>
      </c>
      <c r="G1397" s="110" t="s">
        <v>200</v>
      </c>
      <c r="H1397" s="215" t="s">
        <v>2137</v>
      </c>
      <c r="I1397" s="110" t="s">
        <v>200</v>
      </c>
      <c r="J1397" s="282">
        <v>1</v>
      </c>
      <c r="K1397" s="500" t="s">
        <v>4073</v>
      </c>
      <c r="L1397" s="674">
        <v>207000</v>
      </c>
      <c r="M1397" s="111">
        <v>2017</v>
      </c>
      <c r="N1397" s="111" t="s">
        <v>188</v>
      </c>
      <c r="O1397" s="611">
        <f t="shared" ref="O1397:O1398" si="230">L1397*J1397</f>
        <v>207000</v>
      </c>
      <c r="P1397" s="111" t="s">
        <v>98</v>
      </c>
      <c r="Q1397" s="110" t="s">
        <v>200</v>
      </c>
      <c r="R1397" s="110" t="s">
        <v>200</v>
      </c>
      <c r="S1397" s="1084"/>
    </row>
    <row r="1398" spans="1:19" s="47" customFormat="1" ht="24.95" customHeight="1">
      <c r="A1398" s="518" t="s">
        <v>2007</v>
      </c>
      <c r="B1398" s="639"/>
      <c r="C1398" s="284" t="s">
        <v>2685</v>
      </c>
      <c r="D1398" s="113" t="s">
        <v>2117</v>
      </c>
      <c r="E1398" s="113" t="s">
        <v>2686</v>
      </c>
      <c r="F1398" s="215" t="s">
        <v>2687</v>
      </c>
      <c r="G1398" s="110" t="s">
        <v>200</v>
      </c>
      <c r="H1398" s="215" t="s">
        <v>2137</v>
      </c>
      <c r="I1398" s="110" t="s">
        <v>200</v>
      </c>
      <c r="J1398" s="282">
        <v>1</v>
      </c>
      <c r="K1398" s="500" t="s">
        <v>4073</v>
      </c>
      <c r="L1398" s="674">
        <v>207000</v>
      </c>
      <c r="M1398" s="111">
        <v>2017</v>
      </c>
      <c r="N1398" s="111" t="s">
        <v>188</v>
      </c>
      <c r="O1398" s="611">
        <f t="shared" si="230"/>
        <v>207000</v>
      </c>
      <c r="P1398" s="111" t="s">
        <v>98</v>
      </c>
      <c r="Q1398" s="110" t="s">
        <v>200</v>
      </c>
      <c r="R1398" s="110" t="s">
        <v>200</v>
      </c>
      <c r="S1398" s="1018"/>
    </row>
    <row r="1399" spans="1:19" s="47" customFormat="1" ht="24.95" customHeight="1">
      <c r="A1399" s="518" t="s">
        <v>2007</v>
      </c>
      <c r="B1399" s="639">
        <v>215</v>
      </c>
      <c r="C1399" s="284" t="s">
        <v>2688</v>
      </c>
      <c r="D1399" s="113" t="s">
        <v>2117</v>
      </c>
      <c r="E1399" s="113" t="s">
        <v>2689</v>
      </c>
      <c r="F1399" s="215" t="s">
        <v>2690</v>
      </c>
      <c r="G1399" s="110" t="s">
        <v>200</v>
      </c>
      <c r="H1399" s="215" t="s">
        <v>2137</v>
      </c>
      <c r="I1399" s="110" t="s">
        <v>200</v>
      </c>
      <c r="J1399" s="282">
        <v>1</v>
      </c>
      <c r="K1399" s="500" t="s">
        <v>4073</v>
      </c>
      <c r="L1399" s="674">
        <v>207000</v>
      </c>
      <c r="M1399" s="111">
        <v>2017</v>
      </c>
      <c r="N1399" s="111" t="s">
        <v>188</v>
      </c>
      <c r="O1399" s="611">
        <f t="shared" si="209"/>
        <v>207000</v>
      </c>
      <c r="P1399" s="111" t="s">
        <v>98</v>
      </c>
      <c r="Q1399" s="110" t="s">
        <v>200</v>
      </c>
      <c r="R1399" s="110" t="s">
        <v>200</v>
      </c>
      <c r="S1399" s="1083" t="s">
        <v>2121</v>
      </c>
    </row>
    <row r="1400" spans="1:19" s="47" customFormat="1" ht="24.95" customHeight="1">
      <c r="A1400" s="518" t="s">
        <v>2007</v>
      </c>
      <c r="B1400" s="639"/>
      <c r="C1400" s="284" t="s">
        <v>2688</v>
      </c>
      <c r="D1400" s="113" t="s">
        <v>2117</v>
      </c>
      <c r="E1400" s="113" t="s">
        <v>2689</v>
      </c>
      <c r="F1400" s="215" t="s">
        <v>2690</v>
      </c>
      <c r="G1400" s="110" t="s">
        <v>200</v>
      </c>
      <c r="H1400" s="215" t="s">
        <v>2137</v>
      </c>
      <c r="I1400" s="110" t="s">
        <v>200</v>
      </c>
      <c r="J1400" s="282">
        <v>1</v>
      </c>
      <c r="K1400" s="500" t="s">
        <v>4073</v>
      </c>
      <c r="L1400" s="674">
        <v>207000</v>
      </c>
      <c r="M1400" s="111">
        <v>2017</v>
      </c>
      <c r="N1400" s="111" t="s">
        <v>188</v>
      </c>
      <c r="O1400" s="611">
        <f t="shared" ref="O1400:O1401" si="231">L1400*J1400</f>
        <v>207000</v>
      </c>
      <c r="P1400" s="111" t="s">
        <v>98</v>
      </c>
      <c r="Q1400" s="110" t="s">
        <v>200</v>
      </c>
      <c r="R1400" s="110" t="s">
        <v>200</v>
      </c>
      <c r="S1400" s="1084"/>
    </row>
    <row r="1401" spans="1:19" s="47" customFormat="1" ht="24.95" customHeight="1">
      <c r="A1401" s="518" t="s">
        <v>2007</v>
      </c>
      <c r="B1401" s="639"/>
      <c r="C1401" s="284" t="s">
        <v>2688</v>
      </c>
      <c r="D1401" s="113" t="s">
        <v>2117</v>
      </c>
      <c r="E1401" s="113" t="s">
        <v>2689</v>
      </c>
      <c r="F1401" s="215" t="s">
        <v>2690</v>
      </c>
      <c r="G1401" s="110" t="s">
        <v>200</v>
      </c>
      <c r="H1401" s="215" t="s">
        <v>2137</v>
      </c>
      <c r="I1401" s="110" t="s">
        <v>200</v>
      </c>
      <c r="J1401" s="282">
        <v>1</v>
      </c>
      <c r="K1401" s="500" t="s">
        <v>4073</v>
      </c>
      <c r="L1401" s="674">
        <v>207000</v>
      </c>
      <c r="M1401" s="111">
        <v>2017</v>
      </c>
      <c r="N1401" s="111" t="s">
        <v>188</v>
      </c>
      <c r="O1401" s="611">
        <f t="shared" si="231"/>
        <v>207000</v>
      </c>
      <c r="P1401" s="111" t="s">
        <v>98</v>
      </c>
      <c r="Q1401" s="110" t="s">
        <v>200</v>
      </c>
      <c r="R1401" s="110" t="s">
        <v>200</v>
      </c>
      <c r="S1401" s="1084"/>
    </row>
    <row r="1402" spans="1:19" s="47" customFormat="1" ht="24.95" customHeight="1">
      <c r="A1402" s="518" t="s">
        <v>2007</v>
      </c>
      <c r="B1402" s="639">
        <v>216</v>
      </c>
      <c r="C1402" s="284" t="s">
        <v>2691</v>
      </c>
      <c r="D1402" s="113" t="s">
        <v>2117</v>
      </c>
      <c r="E1402" s="113" t="s">
        <v>2692</v>
      </c>
      <c r="F1402" s="215" t="s">
        <v>2693</v>
      </c>
      <c r="G1402" s="110" t="s">
        <v>200</v>
      </c>
      <c r="H1402" s="215" t="s">
        <v>2137</v>
      </c>
      <c r="I1402" s="110" t="s">
        <v>200</v>
      </c>
      <c r="J1402" s="282">
        <v>1</v>
      </c>
      <c r="K1402" s="500" t="s">
        <v>4073</v>
      </c>
      <c r="L1402" s="674">
        <v>144000</v>
      </c>
      <c r="M1402" s="111">
        <v>2017</v>
      </c>
      <c r="N1402" s="111" t="s">
        <v>188</v>
      </c>
      <c r="O1402" s="611">
        <f t="shared" si="209"/>
        <v>144000</v>
      </c>
      <c r="P1402" s="111" t="s">
        <v>98</v>
      </c>
      <c r="Q1402" s="110" t="s">
        <v>200</v>
      </c>
      <c r="R1402" s="110" t="s">
        <v>200</v>
      </c>
      <c r="S1402" s="1084"/>
    </row>
    <row r="1403" spans="1:19" s="47" customFormat="1" ht="24.95" customHeight="1">
      <c r="A1403" s="518" t="s">
        <v>2007</v>
      </c>
      <c r="B1403" s="639"/>
      <c r="C1403" s="284" t="s">
        <v>2691</v>
      </c>
      <c r="D1403" s="113" t="s">
        <v>2117</v>
      </c>
      <c r="E1403" s="113" t="s">
        <v>2692</v>
      </c>
      <c r="F1403" s="215" t="s">
        <v>2693</v>
      </c>
      <c r="G1403" s="110" t="s">
        <v>200</v>
      </c>
      <c r="H1403" s="215" t="s">
        <v>2137</v>
      </c>
      <c r="I1403" s="110" t="s">
        <v>200</v>
      </c>
      <c r="J1403" s="282">
        <v>1</v>
      </c>
      <c r="K1403" s="500" t="s">
        <v>4073</v>
      </c>
      <c r="L1403" s="674">
        <v>144000</v>
      </c>
      <c r="M1403" s="111">
        <v>2017</v>
      </c>
      <c r="N1403" s="111" t="s">
        <v>188</v>
      </c>
      <c r="O1403" s="611">
        <f t="shared" ref="O1403:O1404" si="232">L1403*J1403</f>
        <v>144000</v>
      </c>
      <c r="P1403" s="111" t="s">
        <v>98</v>
      </c>
      <c r="Q1403" s="110" t="s">
        <v>200</v>
      </c>
      <c r="R1403" s="110" t="s">
        <v>200</v>
      </c>
      <c r="S1403" s="1084"/>
    </row>
    <row r="1404" spans="1:19" s="47" customFormat="1" ht="24.95" customHeight="1">
      <c r="A1404" s="518" t="s">
        <v>2007</v>
      </c>
      <c r="B1404" s="639"/>
      <c r="C1404" s="284" t="s">
        <v>2691</v>
      </c>
      <c r="D1404" s="113" t="s">
        <v>2117</v>
      </c>
      <c r="E1404" s="113" t="s">
        <v>2692</v>
      </c>
      <c r="F1404" s="215" t="s">
        <v>2693</v>
      </c>
      <c r="G1404" s="110" t="s">
        <v>200</v>
      </c>
      <c r="H1404" s="215" t="s">
        <v>2137</v>
      </c>
      <c r="I1404" s="110" t="s">
        <v>200</v>
      </c>
      <c r="J1404" s="282">
        <v>1</v>
      </c>
      <c r="K1404" s="500" t="s">
        <v>4073</v>
      </c>
      <c r="L1404" s="674">
        <v>144000</v>
      </c>
      <c r="M1404" s="111">
        <v>2017</v>
      </c>
      <c r="N1404" s="111" t="s">
        <v>188</v>
      </c>
      <c r="O1404" s="611">
        <f t="shared" si="232"/>
        <v>144000</v>
      </c>
      <c r="P1404" s="111" t="s">
        <v>98</v>
      </c>
      <c r="Q1404" s="110" t="s">
        <v>200</v>
      </c>
      <c r="R1404" s="110" t="s">
        <v>200</v>
      </c>
      <c r="S1404" s="1084"/>
    </row>
    <row r="1405" spans="1:19" s="47" customFormat="1" ht="24.95" customHeight="1">
      <c r="A1405" s="518" t="s">
        <v>2007</v>
      </c>
      <c r="B1405" s="639">
        <v>217</v>
      </c>
      <c r="C1405" s="284" t="s">
        <v>2694</v>
      </c>
      <c r="D1405" s="113" t="s">
        <v>2117</v>
      </c>
      <c r="E1405" s="113" t="s">
        <v>2695</v>
      </c>
      <c r="F1405" s="215" t="s">
        <v>2696</v>
      </c>
      <c r="G1405" s="110" t="s">
        <v>200</v>
      </c>
      <c r="H1405" s="215" t="s">
        <v>2137</v>
      </c>
      <c r="I1405" s="110" t="s">
        <v>200</v>
      </c>
      <c r="J1405" s="282">
        <v>1</v>
      </c>
      <c r="K1405" s="500" t="s">
        <v>4073</v>
      </c>
      <c r="L1405" s="674">
        <v>162000</v>
      </c>
      <c r="M1405" s="111">
        <v>2017</v>
      </c>
      <c r="N1405" s="111" t="s">
        <v>188</v>
      </c>
      <c r="O1405" s="611">
        <f t="shared" si="209"/>
        <v>162000</v>
      </c>
      <c r="P1405" s="111" t="s">
        <v>98</v>
      </c>
      <c r="Q1405" s="110" t="s">
        <v>200</v>
      </c>
      <c r="R1405" s="110" t="s">
        <v>200</v>
      </c>
      <c r="S1405" s="1084"/>
    </row>
    <row r="1406" spans="1:19" s="47" customFormat="1" ht="24.95" customHeight="1">
      <c r="A1406" s="518" t="s">
        <v>2007</v>
      </c>
      <c r="B1406" s="639"/>
      <c r="C1406" s="284" t="s">
        <v>2694</v>
      </c>
      <c r="D1406" s="113" t="s">
        <v>2117</v>
      </c>
      <c r="E1406" s="113" t="s">
        <v>2695</v>
      </c>
      <c r="F1406" s="215" t="s">
        <v>2696</v>
      </c>
      <c r="G1406" s="110" t="s">
        <v>200</v>
      </c>
      <c r="H1406" s="215" t="s">
        <v>2137</v>
      </c>
      <c r="I1406" s="110" t="s">
        <v>200</v>
      </c>
      <c r="J1406" s="282">
        <v>1</v>
      </c>
      <c r="K1406" s="500" t="s">
        <v>4073</v>
      </c>
      <c r="L1406" s="674">
        <v>162000</v>
      </c>
      <c r="M1406" s="111">
        <v>2017</v>
      </c>
      <c r="N1406" s="111" t="s">
        <v>188</v>
      </c>
      <c r="O1406" s="611">
        <f t="shared" ref="O1406:O1407" si="233">L1406*J1406</f>
        <v>162000</v>
      </c>
      <c r="P1406" s="111" t="s">
        <v>98</v>
      </c>
      <c r="Q1406" s="110" t="s">
        <v>200</v>
      </c>
      <c r="R1406" s="110" t="s">
        <v>200</v>
      </c>
      <c r="S1406" s="1084"/>
    </row>
    <row r="1407" spans="1:19" s="47" customFormat="1" ht="24.95" customHeight="1">
      <c r="A1407" s="518" t="s">
        <v>2007</v>
      </c>
      <c r="B1407" s="639"/>
      <c r="C1407" s="284" t="s">
        <v>2694</v>
      </c>
      <c r="D1407" s="113" t="s">
        <v>2117</v>
      </c>
      <c r="E1407" s="113" t="s">
        <v>2695</v>
      </c>
      <c r="F1407" s="215" t="s">
        <v>2696</v>
      </c>
      <c r="G1407" s="110" t="s">
        <v>200</v>
      </c>
      <c r="H1407" s="215" t="s">
        <v>2137</v>
      </c>
      <c r="I1407" s="110" t="s">
        <v>200</v>
      </c>
      <c r="J1407" s="282">
        <v>1</v>
      </c>
      <c r="K1407" s="500" t="s">
        <v>4073</v>
      </c>
      <c r="L1407" s="674">
        <v>162000</v>
      </c>
      <c r="M1407" s="111">
        <v>2017</v>
      </c>
      <c r="N1407" s="111" t="s">
        <v>188</v>
      </c>
      <c r="O1407" s="611">
        <f t="shared" si="233"/>
        <v>162000</v>
      </c>
      <c r="P1407" s="111" t="s">
        <v>98</v>
      </c>
      <c r="Q1407" s="110" t="s">
        <v>200</v>
      </c>
      <c r="R1407" s="110" t="s">
        <v>200</v>
      </c>
      <c r="S1407" s="1084"/>
    </row>
    <row r="1408" spans="1:19" s="47" customFormat="1" ht="24.95" customHeight="1">
      <c r="A1408" s="518" t="s">
        <v>2007</v>
      </c>
      <c r="B1408" s="639">
        <v>218</v>
      </c>
      <c r="C1408" s="284" t="s">
        <v>2697</v>
      </c>
      <c r="D1408" s="113" t="s">
        <v>2117</v>
      </c>
      <c r="E1408" s="113" t="s">
        <v>2698</v>
      </c>
      <c r="F1408" s="215" t="s">
        <v>2699</v>
      </c>
      <c r="G1408" s="110" t="s">
        <v>200</v>
      </c>
      <c r="H1408" s="215" t="s">
        <v>2137</v>
      </c>
      <c r="I1408" s="110" t="s">
        <v>200</v>
      </c>
      <c r="J1408" s="282">
        <v>1</v>
      </c>
      <c r="K1408" s="500" t="s">
        <v>4073</v>
      </c>
      <c r="L1408" s="674">
        <v>96000</v>
      </c>
      <c r="M1408" s="111">
        <v>2017</v>
      </c>
      <c r="N1408" s="111" t="s">
        <v>188</v>
      </c>
      <c r="O1408" s="611">
        <f t="shared" si="209"/>
        <v>96000</v>
      </c>
      <c r="P1408" s="111" t="s">
        <v>98</v>
      </c>
      <c r="Q1408" s="110" t="s">
        <v>200</v>
      </c>
      <c r="R1408" s="110" t="s">
        <v>200</v>
      </c>
      <c r="S1408" s="1084"/>
    </row>
    <row r="1409" spans="1:19" s="47" customFormat="1" ht="24.95" customHeight="1">
      <c r="A1409" s="518" t="s">
        <v>2007</v>
      </c>
      <c r="B1409" s="639"/>
      <c r="C1409" s="284" t="s">
        <v>2697</v>
      </c>
      <c r="D1409" s="113" t="s">
        <v>2117</v>
      </c>
      <c r="E1409" s="113" t="s">
        <v>2698</v>
      </c>
      <c r="F1409" s="215" t="s">
        <v>2699</v>
      </c>
      <c r="G1409" s="110" t="s">
        <v>200</v>
      </c>
      <c r="H1409" s="215" t="s">
        <v>2137</v>
      </c>
      <c r="I1409" s="110" t="s">
        <v>200</v>
      </c>
      <c r="J1409" s="282">
        <v>1</v>
      </c>
      <c r="K1409" s="500" t="s">
        <v>4073</v>
      </c>
      <c r="L1409" s="674">
        <v>96000</v>
      </c>
      <c r="M1409" s="111">
        <v>2017</v>
      </c>
      <c r="N1409" s="111" t="s">
        <v>188</v>
      </c>
      <c r="O1409" s="611">
        <f t="shared" ref="O1409:O1410" si="234">L1409*J1409</f>
        <v>96000</v>
      </c>
      <c r="P1409" s="111" t="s">
        <v>98</v>
      </c>
      <c r="Q1409" s="110" t="s">
        <v>200</v>
      </c>
      <c r="R1409" s="110" t="s">
        <v>200</v>
      </c>
      <c r="S1409" s="1084"/>
    </row>
    <row r="1410" spans="1:19" s="47" customFormat="1" ht="24.95" customHeight="1">
      <c r="A1410" s="518" t="s">
        <v>2007</v>
      </c>
      <c r="B1410" s="639"/>
      <c r="C1410" s="284" t="s">
        <v>2697</v>
      </c>
      <c r="D1410" s="113" t="s">
        <v>2117</v>
      </c>
      <c r="E1410" s="113" t="s">
        <v>2698</v>
      </c>
      <c r="F1410" s="215" t="s">
        <v>2699</v>
      </c>
      <c r="G1410" s="110" t="s">
        <v>200</v>
      </c>
      <c r="H1410" s="215" t="s">
        <v>2137</v>
      </c>
      <c r="I1410" s="110" t="s">
        <v>200</v>
      </c>
      <c r="J1410" s="282">
        <v>1</v>
      </c>
      <c r="K1410" s="500" t="s">
        <v>4073</v>
      </c>
      <c r="L1410" s="674">
        <v>96000</v>
      </c>
      <c r="M1410" s="111">
        <v>2017</v>
      </c>
      <c r="N1410" s="111" t="s">
        <v>188</v>
      </c>
      <c r="O1410" s="611">
        <f t="shared" si="234"/>
        <v>96000</v>
      </c>
      <c r="P1410" s="111" t="s">
        <v>98</v>
      </c>
      <c r="Q1410" s="110" t="s">
        <v>200</v>
      </c>
      <c r="R1410" s="110" t="s">
        <v>200</v>
      </c>
      <c r="S1410" s="1084"/>
    </row>
    <row r="1411" spans="1:19" s="47" customFormat="1" ht="24.95" customHeight="1">
      <c r="A1411" s="518" t="s">
        <v>2007</v>
      </c>
      <c r="B1411" s="639">
        <v>219</v>
      </c>
      <c r="C1411" s="284" t="s">
        <v>2700</v>
      </c>
      <c r="D1411" s="113" t="s">
        <v>2117</v>
      </c>
      <c r="E1411" s="113" t="s">
        <v>2701</v>
      </c>
      <c r="F1411" s="215" t="s">
        <v>2702</v>
      </c>
      <c r="G1411" s="110" t="s">
        <v>200</v>
      </c>
      <c r="H1411" s="215" t="s">
        <v>2137</v>
      </c>
      <c r="I1411" s="110" t="s">
        <v>200</v>
      </c>
      <c r="J1411" s="282">
        <v>1</v>
      </c>
      <c r="K1411" s="500" t="s">
        <v>4073</v>
      </c>
      <c r="L1411" s="674">
        <v>162000</v>
      </c>
      <c r="M1411" s="111">
        <v>2017</v>
      </c>
      <c r="N1411" s="111" t="s">
        <v>188</v>
      </c>
      <c r="O1411" s="611">
        <f t="shared" si="209"/>
        <v>162000</v>
      </c>
      <c r="P1411" s="111" t="s">
        <v>98</v>
      </c>
      <c r="Q1411" s="110" t="s">
        <v>200</v>
      </c>
      <c r="R1411" s="110" t="s">
        <v>200</v>
      </c>
      <c r="S1411" s="1084"/>
    </row>
    <row r="1412" spans="1:19" s="47" customFormat="1" ht="24.95" customHeight="1">
      <c r="A1412" s="518" t="s">
        <v>2007</v>
      </c>
      <c r="B1412" s="639"/>
      <c r="C1412" s="284" t="s">
        <v>2700</v>
      </c>
      <c r="D1412" s="113" t="s">
        <v>2117</v>
      </c>
      <c r="E1412" s="113" t="s">
        <v>2701</v>
      </c>
      <c r="F1412" s="215" t="s">
        <v>2702</v>
      </c>
      <c r="G1412" s="110" t="s">
        <v>200</v>
      </c>
      <c r="H1412" s="215" t="s">
        <v>2137</v>
      </c>
      <c r="I1412" s="110" t="s">
        <v>200</v>
      </c>
      <c r="J1412" s="282">
        <v>1</v>
      </c>
      <c r="K1412" s="500" t="s">
        <v>4073</v>
      </c>
      <c r="L1412" s="674">
        <v>162000</v>
      </c>
      <c r="M1412" s="111">
        <v>2017</v>
      </c>
      <c r="N1412" s="111" t="s">
        <v>188</v>
      </c>
      <c r="O1412" s="611">
        <f t="shared" ref="O1412:O1413" si="235">L1412*J1412</f>
        <v>162000</v>
      </c>
      <c r="P1412" s="111" t="s">
        <v>98</v>
      </c>
      <c r="Q1412" s="110" t="s">
        <v>200</v>
      </c>
      <c r="R1412" s="110" t="s">
        <v>200</v>
      </c>
      <c r="S1412" s="1084"/>
    </row>
    <row r="1413" spans="1:19" s="47" customFormat="1" ht="24.95" customHeight="1">
      <c r="A1413" s="518" t="s">
        <v>2007</v>
      </c>
      <c r="B1413" s="639"/>
      <c r="C1413" s="284" t="s">
        <v>2700</v>
      </c>
      <c r="D1413" s="113" t="s">
        <v>2117</v>
      </c>
      <c r="E1413" s="113" t="s">
        <v>2701</v>
      </c>
      <c r="F1413" s="215" t="s">
        <v>2702</v>
      </c>
      <c r="G1413" s="110" t="s">
        <v>200</v>
      </c>
      <c r="H1413" s="215" t="s">
        <v>2137</v>
      </c>
      <c r="I1413" s="110" t="s">
        <v>200</v>
      </c>
      <c r="J1413" s="282">
        <v>1</v>
      </c>
      <c r="K1413" s="500" t="s">
        <v>4073</v>
      </c>
      <c r="L1413" s="674">
        <v>162000</v>
      </c>
      <c r="M1413" s="111">
        <v>2017</v>
      </c>
      <c r="N1413" s="111" t="s">
        <v>188</v>
      </c>
      <c r="O1413" s="611">
        <f t="shared" si="235"/>
        <v>162000</v>
      </c>
      <c r="P1413" s="111" t="s">
        <v>98</v>
      </c>
      <c r="Q1413" s="110" t="s">
        <v>200</v>
      </c>
      <c r="R1413" s="110" t="s">
        <v>200</v>
      </c>
      <c r="S1413" s="1084"/>
    </row>
    <row r="1414" spans="1:19" s="47" customFormat="1" ht="24.95" customHeight="1">
      <c r="A1414" s="518" t="s">
        <v>2007</v>
      </c>
      <c r="B1414" s="639">
        <v>220</v>
      </c>
      <c r="C1414" s="284" t="s">
        <v>2703</v>
      </c>
      <c r="D1414" s="113" t="s">
        <v>2117</v>
      </c>
      <c r="E1414" s="113" t="s">
        <v>2704</v>
      </c>
      <c r="F1414" s="289" t="s">
        <v>2705</v>
      </c>
      <c r="G1414" s="110" t="s">
        <v>200</v>
      </c>
      <c r="H1414" s="289" t="s">
        <v>2302</v>
      </c>
      <c r="I1414" s="110" t="s">
        <v>200</v>
      </c>
      <c r="J1414" s="282">
        <v>1</v>
      </c>
      <c r="K1414" s="500" t="s">
        <v>4073</v>
      </c>
      <c r="L1414" s="674">
        <v>54000</v>
      </c>
      <c r="M1414" s="111">
        <v>2017</v>
      </c>
      <c r="N1414" s="111" t="s">
        <v>188</v>
      </c>
      <c r="O1414" s="611">
        <f t="shared" si="209"/>
        <v>54000</v>
      </c>
      <c r="P1414" s="111" t="s">
        <v>98</v>
      </c>
      <c r="Q1414" s="110" t="s">
        <v>200</v>
      </c>
      <c r="R1414" s="110" t="s">
        <v>200</v>
      </c>
      <c r="S1414" s="1084"/>
    </row>
    <row r="1415" spans="1:19" s="47" customFormat="1" ht="24.95" customHeight="1">
      <c r="A1415" s="518" t="s">
        <v>2007</v>
      </c>
      <c r="B1415" s="639"/>
      <c r="C1415" s="284" t="s">
        <v>2703</v>
      </c>
      <c r="D1415" s="113" t="s">
        <v>2117</v>
      </c>
      <c r="E1415" s="113" t="s">
        <v>2704</v>
      </c>
      <c r="F1415" s="289" t="s">
        <v>2705</v>
      </c>
      <c r="G1415" s="110" t="s">
        <v>200</v>
      </c>
      <c r="H1415" s="289" t="s">
        <v>2302</v>
      </c>
      <c r="I1415" s="110" t="s">
        <v>200</v>
      </c>
      <c r="J1415" s="282">
        <v>1</v>
      </c>
      <c r="K1415" s="500" t="s">
        <v>4073</v>
      </c>
      <c r="L1415" s="674">
        <v>54000</v>
      </c>
      <c r="M1415" s="111">
        <v>2017</v>
      </c>
      <c r="N1415" s="111" t="s">
        <v>188</v>
      </c>
      <c r="O1415" s="611">
        <f t="shared" ref="O1415:O1416" si="236">L1415*J1415</f>
        <v>54000</v>
      </c>
      <c r="P1415" s="111" t="s">
        <v>98</v>
      </c>
      <c r="Q1415" s="110" t="s">
        <v>200</v>
      </c>
      <c r="R1415" s="110" t="s">
        <v>200</v>
      </c>
      <c r="S1415" s="1084"/>
    </row>
    <row r="1416" spans="1:19" s="47" customFormat="1" ht="24.95" customHeight="1">
      <c r="A1416" s="518" t="s">
        <v>2007</v>
      </c>
      <c r="B1416" s="639"/>
      <c r="C1416" s="284" t="s">
        <v>2703</v>
      </c>
      <c r="D1416" s="113" t="s">
        <v>2117</v>
      </c>
      <c r="E1416" s="113" t="s">
        <v>2704</v>
      </c>
      <c r="F1416" s="289" t="s">
        <v>2705</v>
      </c>
      <c r="G1416" s="110" t="s">
        <v>200</v>
      </c>
      <c r="H1416" s="289" t="s">
        <v>2302</v>
      </c>
      <c r="I1416" s="110" t="s">
        <v>200</v>
      </c>
      <c r="J1416" s="282">
        <v>1</v>
      </c>
      <c r="K1416" s="500" t="s">
        <v>4073</v>
      </c>
      <c r="L1416" s="674">
        <v>54000</v>
      </c>
      <c r="M1416" s="111">
        <v>2017</v>
      </c>
      <c r="N1416" s="111" t="s">
        <v>188</v>
      </c>
      <c r="O1416" s="611">
        <f t="shared" si="236"/>
        <v>54000</v>
      </c>
      <c r="P1416" s="111" t="s">
        <v>98</v>
      </c>
      <c r="Q1416" s="110" t="s">
        <v>200</v>
      </c>
      <c r="R1416" s="110" t="s">
        <v>200</v>
      </c>
      <c r="S1416" s="1084"/>
    </row>
    <row r="1417" spans="1:19" s="47" customFormat="1" ht="24.95" customHeight="1">
      <c r="A1417" s="518" t="s">
        <v>2007</v>
      </c>
      <c r="B1417" s="639">
        <v>221</v>
      </c>
      <c r="C1417" s="284" t="s">
        <v>2706</v>
      </c>
      <c r="D1417" s="113" t="s">
        <v>2117</v>
      </c>
      <c r="E1417" s="113" t="s">
        <v>2707</v>
      </c>
      <c r="F1417" s="215" t="s">
        <v>2708</v>
      </c>
      <c r="G1417" s="110" t="s">
        <v>200</v>
      </c>
      <c r="H1417" s="215" t="s">
        <v>2137</v>
      </c>
      <c r="I1417" s="110" t="s">
        <v>200</v>
      </c>
      <c r="J1417" s="282">
        <v>1</v>
      </c>
      <c r="K1417" s="500" t="s">
        <v>4073</v>
      </c>
      <c r="L1417" s="674">
        <v>96000</v>
      </c>
      <c r="M1417" s="111">
        <v>2017</v>
      </c>
      <c r="N1417" s="111" t="s">
        <v>188</v>
      </c>
      <c r="O1417" s="611">
        <f t="shared" si="209"/>
        <v>96000</v>
      </c>
      <c r="P1417" s="111" t="s">
        <v>98</v>
      </c>
      <c r="Q1417" s="110" t="s">
        <v>200</v>
      </c>
      <c r="R1417" s="110" t="s">
        <v>200</v>
      </c>
      <c r="S1417" s="1084"/>
    </row>
    <row r="1418" spans="1:19" s="47" customFormat="1" ht="24.95" customHeight="1">
      <c r="A1418" s="518" t="s">
        <v>2007</v>
      </c>
      <c r="B1418" s="639"/>
      <c r="C1418" s="284" t="s">
        <v>2706</v>
      </c>
      <c r="D1418" s="113" t="s">
        <v>2117</v>
      </c>
      <c r="E1418" s="113" t="s">
        <v>2707</v>
      </c>
      <c r="F1418" s="215" t="s">
        <v>2708</v>
      </c>
      <c r="G1418" s="110" t="s">
        <v>200</v>
      </c>
      <c r="H1418" s="215" t="s">
        <v>2137</v>
      </c>
      <c r="I1418" s="110" t="s">
        <v>200</v>
      </c>
      <c r="J1418" s="282">
        <v>1</v>
      </c>
      <c r="K1418" s="500" t="s">
        <v>4073</v>
      </c>
      <c r="L1418" s="674">
        <v>96000</v>
      </c>
      <c r="M1418" s="111">
        <v>2017</v>
      </c>
      <c r="N1418" s="111" t="s">
        <v>188</v>
      </c>
      <c r="O1418" s="611">
        <f t="shared" ref="O1418:O1419" si="237">L1418*J1418</f>
        <v>96000</v>
      </c>
      <c r="P1418" s="111" t="s">
        <v>98</v>
      </c>
      <c r="Q1418" s="110" t="s">
        <v>200</v>
      </c>
      <c r="R1418" s="110" t="s">
        <v>200</v>
      </c>
      <c r="S1418" s="1084"/>
    </row>
    <row r="1419" spans="1:19" s="47" customFormat="1" ht="24.95" customHeight="1">
      <c r="A1419" s="518" t="s">
        <v>2007</v>
      </c>
      <c r="B1419" s="639"/>
      <c r="C1419" s="284" t="s">
        <v>2706</v>
      </c>
      <c r="D1419" s="113" t="s">
        <v>2117</v>
      </c>
      <c r="E1419" s="113" t="s">
        <v>2707</v>
      </c>
      <c r="F1419" s="215" t="s">
        <v>2708</v>
      </c>
      <c r="G1419" s="110" t="s">
        <v>200</v>
      </c>
      <c r="H1419" s="215" t="s">
        <v>2137</v>
      </c>
      <c r="I1419" s="110" t="s">
        <v>200</v>
      </c>
      <c r="J1419" s="282">
        <v>1</v>
      </c>
      <c r="K1419" s="500" t="s">
        <v>4073</v>
      </c>
      <c r="L1419" s="674">
        <v>96000</v>
      </c>
      <c r="M1419" s="111">
        <v>2017</v>
      </c>
      <c r="N1419" s="111" t="s">
        <v>188</v>
      </c>
      <c r="O1419" s="611">
        <f t="shared" si="237"/>
        <v>96000</v>
      </c>
      <c r="P1419" s="111" t="s">
        <v>98</v>
      </c>
      <c r="Q1419" s="110" t="s">
        <v>200</v>
      </c>
      <c r="R1419" s="110" t="s">
        <v>200</v>
      </c>
      <c r="S1419" s="1084"/>
    </row>
    <row r="1420" spans="1:19" s="47" customFormat="1" ht="24.95" customHeight="1">
      <c r="A1420" s="518" t="s">
        <v>2007</v>
      </c>
      <c r="B1420" s="639">
        <v>222</v>
      </c>
      <c r="C1420" s="284" t="s">
        <v>2709</v>
      </c>
      <c r="D1420" s="113" t="s">
        <v>2117</v>
      </c>
      <c r="E1420" s="113" t="s">
        <v>2710</v>
      </c>
      <c r="F1420" s="215" t="s">
        <v>2711</v>
      </c>
      <c r="G1420" s="110" t="s">
        <v>200</v>
      </c>
      <c r="H1420" s="215" t="s">
        <v>2302</v>
      </c>
      <c r="I1420" s="110" t="s">
        <v>200</v>
      </c>
      <c r="J1420" s="282">
        <v>1</v>
      </c>
      <c r="K1420" s="500" t="s">
        <v>4073</v>
      </c>
      <c r="L1420" s="674">
        <v>48000</v>
      </c>
      <c r="M1420" s="111">
        <v>2017</v>
      </c>
      <c r="N1420" s="111" t="s">
        <v>188</v>
      </c>
      <c r="O1420" s="611">
        <f t="shared" si="209"/>
        <v>48000</v>
      </c>
      <c r="P1420" s="111" t="s">
        <v>98</v>
      </c>
      <c r="Q1420" s="110" t="s">
        <v>200</v>
      </c>
      <c r="R1420" s="110" t="s">
        <v>200</v>
      </c>
      <c r="S1420" s="1084"/>
    </row>
    <row r="1421" spans="1:19" s="47" customFormat="1" ht="24.95" customHeight="1">
      <c r="A1421" s="518" t="s">
        <v>2007</v>
      </c>
      <c r="B1421" s="639"/>
      <c r="C1421" s="284" t="s">
        <v>2709</v>
      </c>
      <c r="D1421" s="113" t="s">
        <v>2117</v>
      </c>
      <c r="E1421" s="113" t="s">
        <v>2710</v>
      </c>
      <c r="F1421" s="215" t="s">
        <v>2711</v>
      </c>
      <c r="G1421" s="110" t="s">
        <v>200</v>
      </c>
      <c r="H1421" s="215" t="s">
        <v>2302</v>
      </c>
      <c r="I1421" s="110" t="s">
        <v>200</v>
      </c>
      <c r="J1421" s="282">
        <v>1</v>
      </c>
      <c r="K1421" s="500" t="s">
        <v>4073</v>
      </c>
      <c r="L1421" s="674">
        <v>48000</v>
      </c>
      <c r="M1421" s="111">
        <v>2017</v>
      </c>
      <c r="N1421" s="111" t="s">
        <v>188</v>
      </c>
      <c r="O1421" s="611">
        <f t="shared" ref="O1421:O1422" si="238">L1421*J1421</f>
        <v>48000</v>
      </c>
      <c r="P1421" s="111" t="s">
        <v>98</v>
      </c>
      <c r="Q1421" s="110" t="s">
        <v>200</v>
      </c>
      <c r="R1421" s="110" t="s">
        <v>200</v>
      </c>
      <c r="S1421" s="1084"/>
    </row>
    <row r="1422" spans="1:19" s="47" customFormat="1" ht="24.95" customHeight="1">
      <c r="A1422" s="518" t="s">
        <v>2007</v>
      </c>
      <c r="B1422" s="639"/>
      <c r="C1422" s="284" t="s">
        <v>2709</v>
      </c>
      <c r="D1422" s="113" t="s">
        <v>2117</v>
      </c>
      <c r="E1422" s="113" t="s">
        <v>2710</v>
      </c>
      <c r="F1422" s="215" t="s">
        <v>2711</v>
      </c>
      <c r="G1422" s="110" t="s">
        <v>200</v>
      </c>
      <c r="H1422" s="215" t="s">
        <v>2302</v>
      </c>
      <c r="I1422" s="110" t="s">
        <v>200</v>
      </c>
      <c r="J1422" s="282">
        <v>1</v>
      </c>
      <c r="K1422" s="500" t="s">
        <v>4073</v>
      </c>
      <c r="L1422" s="674">
        <v>48000</v>
      </c>
      <c r="M1422" s="111">
        <v>2017</v>
      </c>
      <c r="N1422" s="111" t="s">
        <v>188</v>
      </c>
      <c r="O1422" s="611">
        <f t="shared" si="238"/>
        <v>48000</v>
      </c>
      <c r="P1422" s="111" t="s">
        <v>98</v>
      </c>
      <c r="Q1422" s="110" t="s">
        <v>200</v>
      </c>
      <c r="R1422" s="110" t="s">
        <v>200</v>
      </c>
      <c r="S1422" s="1084"/>
    </row>
    <row r="1423" spans="1:19" s="47" customFormat="1" ht="24.95" customHeight="1">
      <c r="A1423" s="518" t="s">
        <v>2007</v>
      </c>
      <c r="B1423" s="639">
        <v>223</v>
      </c>
      <c r="C1423" s="284" t="s">
        <v>2712</v>
      </c>
      <c r="D1423" s="113" t="s">
        <v>2117</v>
      </c>
      <c r="E1423" s="113" t="s">
        <v>2713</v>
      </c>
      <c r="F1423" s="215" t="s">
        <v>2711</v>
      </c>
      <c r="G1423" s="110" t="s">
        <v>200</v>
      </c>
      <c r="H1423" s="215" t="s">
        <v>2302</v>
      </c>
      <c r="I1423" s="110" t="s">
        <v>200</v>
      </c>
      <c r="J1423" s="282">
        <v>1</v>
      </c>
      <c r="K1423" s="500" t="s">
        <v>4073</v>
      </c>
      <c r="L1423" s="674">
        <v>48000</v>
      </c>
      <c r="M1423" s="111">
        <v>2017</v>
      </c>
      <c r="N1423" s="111" t="s">
        <v>188</v>
      </c>
      <c r="O1423" s="611">
        <f t="shared" si="209"/>
        <v>48000</v>
      </c>
      <c r="P1423" s="111" t="s">
        <v>98</v>
      </c>
      <c r="Q1423" s="110" t="s">
        <v>200</v>
      </c>
      <c r="R1423" s="110" t="s">
        <v>200</v>
      </c>
      <c r="S1423" s="1018"/>
    </row>
    <row r="1424" spans="1:19" s="47" customFormat="1" ht="24.95" customHeight="1">
      <c r="A1424" s="518" t="s">
        <v>2007</v>
      </c>
      <c r="B1424" s="639"/>
      <c r="C1424" s="284" t="s">
        <v>2712</v>
      </c>
      <c r="D1424" s="113" t="s">
        <v>2117</v>
      </c>
      <c r="E1424" s="113" t="s">
        <v>2713</v>
      </c>
      <c r="F1424" s="215" t="s">
        <v>2711</v>
      </c>
      <c r="G1424" s="110" t="s">
        <v>200</v>
      </c>
      <c r="H1424" s="215" t="s">
        <v>2302</v>
      </c>
      <c r="I1424" s="110" t="s">
        <v>200</v>
      </c>
      <c r="J1424" s="282">
        <v>1</v>
      </c>
      <c r="K1424" s="500" t="s">
        <v>4073</v>
      </c>
      <c r="L1424" s="674">
        <v>48000</v>
      </c>
      <c r="M1424" s="111">
        <v>2017</v>
      </c>
      <c r="N1424" s="111" t="s">
        <v>188</v>
      </c>
      <c r="O1424" s="611">
        <f t="shared" ref="O1424:O1425" si="239">L1424*J1424</f>
        <v>48000</v>
      </c>
      <c r="P1424" s="111" t="s">
        <v>98</v>
      </c>
      <c r="Q1424" s="110" t="s">
        <v>200</v>
      </c>
      <c r="R1424" s="110" t="s">
        <v>200</v>
      </c>
      <c r="S1424" s="1083" t="s">
        <v>2121</v>
      </c>
    </row>
    <row r="1425" spans="1:19" s="47" customFormat="1" ht="24.95" customHeight="1">
      <c r="A1425" s="518" t="s">
        <v>2007</v>
      </c>
      <c r="B1425" s="639"/>
      <c r="C1425" s="284" t="s">
        <v>2712</v>
      </c>
      <c r="D1425" s="113" t="s">
        <v>2117</v>
      </c>
      <c r="E1425" s="113" t="s">
        <v>2713</v>
      </c>
      <c r="F1425" s="215" t="s">
        <v>2711</v>
      </c>
      <c r="G1425" s="110" t="s">
        <v>200</v>
      </c>
      <c r="H1425" s="215" t="s">
        <v>2302</v>
      </c>
      <c r="I1425" s="110" t="s">
        <v>200</v>
      </c>
      <c r="J1425" s="282">
        <v>1</v>
      </c>
      <c r="K1425" s="500" t="s">
        <v>4073</v>
      </c>
      <c r="L1425" s="674">
        <v>48000</v>
      </c>
      <c r="M1425" s="111">
        <v>2017</v>
      </c>
      <c r="N1425" s="111" t="s">
        <v>188</v>
      </c>
      <c r="O1425" s="611">
        <f t="shared" si="239"/>
        <v>48000</v>
      </c>
      <c r="P1425" s="111" t="s">
        <v>98</v>
      </c>
      <c r="Q1425" s="110" t="s">
        <v>200</v>
      </c>
      <c r="R1425" s="110" t="s">
        <v>200</v>
      </c>
      <c r="S1425" s="1084"/>
    </row>
    <row r="1426" spans="1:19" s="47" customFormat="1" ht="24.95" customHeight="1">
      <c r="A1426" s="518" t="s">
        <v>2007</v>
      </c>
      <c r="B1426" s="639">
        <v>224</v>
      </c>
      <c r="C1426" s="284" t="s">
        <v>2714</v>
      </c>
      <c r="D1426" s="113" t="s">
        <v>2117</v>
      </c>
      <c r="E1426" s="113" t="s">
        <v>2715</v>
      </c>
      <c r="F1426" s="215" t="s">
        <v>2716</v>
      </c>
      <c r="G1426" s="110" t="s">
        <v>200</v>
      </c>
      <c r="H1426" s="215" t="s">
        <v>2717</v>
      </c>
      <c r="I1426" s="110" t="s">
        <v>200</v>
      </c>
      <c r="J1426" s="282">
        <v>1</v>
      </c>
      <c r="K1426" s="500" t="s">
        <v>4073</v>
      </c>
      <c r="L1426" s="674">
        <v>39000</v>
      </c>
      <c r="M1426" s="111">
        <v>2017</v>
      </c>
      <c r="N1426" s="111" t="s">
        <v>188</v>
      </c>
      <c r="O1426" s="611">
        <f t="shared" si="209"/>
        <v>39000</v>
      </c>
      <c r="P1426" s="111" t="s">
        <v>98</v>
      </c>
      <c r="Q1426" s="110" t="s">
        <v>200</v>
      </c>
      <c r="R1426" s="110" t="s">
        <v>200</v>
      </c>
      <c r="S1426" s="1084"/>
    </row>
    <row r="1427" spans="1:19" s="47" customFormat="1" ht="24.95" customHeight="1">
      <c r="A1427" s="518" t="s">
        <v>2007</v>
      </c>
      <c r="B1427" s="639"/>
      <c r="C1427" s="284" t="s">
        <v>2714</v>
      </c>
      <c r="D1427" s="113" t="s">
        <v>2117</v>
      </c>
      <c r="E1427" s="113" t="s">
        <v>2715</v>
      </c>
      <c r="F1427" s="215" t="s">
        <v>2716</v>
      </c>
      <c r="G1427" s="110" t="s">
        <v>200</v>
      </c>
      <c r="H1427" s="215" t="s">
        <v>2717</v>
      </c>
      <c r="I1427" s="110" t="s">
        <v>200</v>
      </c>
      <c r="J1427" s="282">
        <v>1</v>
      </c>
      <c r="K1427" s="500" t="s">
        <v>4073</v>
      </c>
      <c r="L1427" s="674">
        <v>39000</v>
      </c>
      <c r="M1427" s="111">
        <v>2017</v>
      </c>
      <c r="N1427" s="111" t="s">
        <v>188</v>
      </c>
      <c r="O1427" s="611">
        <f t="shared" ref="O1427:O1428" si="240">L1427*J1427</f>
        <v>39000</v>
      </c>
      <c r="P1427" s="111" t="s">
        <v>98</v>
      </c>
      <c r="Q1427" s="110" t="s">
        <v>200</v>
      </c>
      <c r="R1427" s="110" t="s">
        <v>200</v>
      </c>
      <c r="S1427" s="1084"/>
    </row>
    <row r="1428" spans="1:19" s="47" customFormat="1" ht="24.95" customHeight="1">
      <c r="A1428" s="518" t="s">
        <v>2007</v>
      </c>
      <c r="B1428" s="639"/>
      <c r="C1428" s="284" t="s">
        <v>2714</v>
      </c>
      <c r="D1428" s="113" t="s">
        <v>2117</v>
      </c>
      <c r="E1428" s="113" t="s">
        <v>2715</v>
      </c>
      <c r="F1428" s="215" t="s">
        <v>2716</v>
      </c>
      <c r="G1428" s="110" t="s">
        <v>200</v>
      </c>
      <c r="H1428" s="215" t="s">
        <v>2717</v>
      </c>
      <c r="I1428" s="110" t="s">
        <v>200</v>
      </c>
      <c r="J1428" s="282">
        <v>1</v>
      </c>
      <c r="K1428" s="500" t="s">
        <v>4073</v>
      </c>
      <c r="L1428" s="674">
        <v>39000</v>
      </c>
      <c r="M1428" s="111">
        <v>2017</v>
      </c>
      <c r="N1428" s="111" t="s">
        <v>188</v>
      </c>
      <c r="O1428" s="611">
        <f t="shared" si="240"/>
        <v>39000</v>
      </c>
      <c r="P1428" s="111" t="s">
        <v>98</v>
      </c>
      <c r="Q1428" s="110" t="s">
        <v>200</v>
      </c>
      <c r="R1428" s="110" t="s">
        <v>200</v>
      </c>
      <c r="S1428" s="1084"/>
    </row>
    <row r="1429" spans="1:19" s="47" customFormat="1" ht="24.95" customHeight="1">
      <c r="A1429" s="518" t="s">
        <v>2007</v>
      </c>
      <c r="B1429" s="639">
        <v>225</v>
      </c>
      <c r="C1429" s="284" t="s">
        <v>2718</v>
      </c>
      <c r="D1429" s="113" t="s">
        <v>2117</v>
      </c>
      <c r="E1429" s="113" t="s">
        <v>2719</v>
      </c>
      <c r="F1429" s="215" t="s">
        <v>2675</v>
      </c>
      <c r="G1429" s="110" t="s">
        <v>200</v>
      </c>
      <c r="H1429" s="215" t="s">
        <v>2720</v>
      </c>
      <c r="I1429" s="110" t="s">
        <v>200</v>
      </c>
      <c r="J1429" s="282">
        <v>1</v>
      </c>
      <c r="K1429" s="500" t="s">
        <v>4073</v>
      </c>
      <c r="L1429" s="674">
        <v>39000</v>
      </c>
      <c r="M1429" s="111">
        <v>2017</v>
      </c>
      <c r="N1429" s="111" t="s">
        <v>188</v>
      </c>
      <c r="O1429" s="611">
        <f t="shared" si="209"/>
        <v>39000</v>
      </c>
      <c r="P1429" s="111" t="s">
        <v>98</v>
      </c>
      <c r="Q1429" s="110" t="s">
        <v>200</v>
      </c>
      <c r="R1429" s="110" t="s">
        <v>200</v>
      </c>
      <c r="S1429" s="1084"/>
    </row>
    <row r="1430" spans="1:19" s="47" customFormat="1" ht="24.95" customHeight="1">
      <c r="A1430" s="518" t="s">
        <v>2007</v>
      </c>
      <c r="B1430" s="639"/>
      <c r="C1430" s="284" t="s">
        <v>2718</v>
      </c>
      <c r="D1430" s="113" t="s">
        <v>2117</v>
      </c>
      <c r="E1430" s="113" t="s">
        <v>2719</v>
      </c>
      <c r="F1430" s="215" t="s">
        <v>2675</v>
      </c>
      <c r="G1430" s="110" t="s">
        <v>200</v>
      </c>
      <c r="H1430" s="215" t="s">
        <v>2720</v>
      </c>
      <c r="I1430" s="110" t="s">
        <v>200</v>
      </c>
      <c r="J1430" s="282">
        <v>1</v>
      </c>
      <c r="K1430" s="500" t="s">
        <v>4073</v>
      </c>
      <c r="L1430" s="674">
        <v>39000</v>
      </c>
      <c r="M1430" s="111">
        <v>2017</v>
      </c>
      <c r="N1430" s="111" t="s">
        <v>188</v>
      </c>
      <c r="O1430" s="611">
        <f t="shared" ref="O1430:O1431" si="241">L1430*J1430</f>
        <v>39000</v>
      </c>
      <c r="P1430" s="111" t="s">
        <v>98</v>
      </c>
      <c r="Q1430" s="110" t="s">
        <v>200</v>
      </c>
      <c r="R1430" s="110" t="s">
        <v>200</v>
      </c>
      <c r="S1430" s="1084"/>
    </row>
    <row r="1431" spans="1:19" s="47" customFormat="1" ht="24.95" customHeight="1">
      <c r="A1431" s="518" t="s">
        <v>2007</v>
      </c>
      <c r="B1431" s="639"/>
      <c r="C1431" s="284" t="s">
        <v>2718</v>
      </c>
      <c r="D1431" s="113" t="s">
        <v>2117</v>
      </c>
      <c r="E1431" s="113" t="s">
        <v>2719</v>
      </c>
      <c r="F1431" s="215" t="s">
        <v>2675</v>
      </c>
      <c r="G1431" s="110" t="s">
        <v>200</v>
      </c>
      <c r="H1431" s="215" t="s">
        <v>2720</v>
      </c>
      <c r="I1431" s="110" t="s">
        <v>200</v>
      </c>
      <c r="J1431" s="282">
        <v>1</v>
      </c>
      <c r="K1431" s="500" t="s">
        <v>4073</v>
      </c>
      <c r="L1431" s="674">
        <v>39000</v>
      </c>
      <c r="M1431" s="111">
        <v>2017</v>
      </c>
      <c r="N1431" s="111" t="s">
        <v>188</v>
      </c>
      <c r="O1431" s="611">
        <f t="shared" si="241"/>
        <v>39000</v>
      </c>
      <c r="P1431" s="111" t="s">
        <v>98</v>
      </c>
      <c r="Q1431" s="110" t="s">
        <v>200</v>
      </c>
      <c r="R1431" s="110" t="s">
        <v>200</v>
      </c>
      <c r="S1431" s="1084"/>
    </row>
    <row r="1432" spans="1:19" s="47" customFormat="1" ht="24.95" customHeight="1">
      <c r="A1432" s="518" t="s">
        <v>2007</v>
      </c>
      <c r="B1432" s="639">
        <v>226</v>
      </c>
      <c r="C1432" s="284" t="s">
        <v>2721</v>
      </c>
      <c r="D1432" s="113" t="s">
        <v>2117</v>
      </c>
      <c r="E1432" s="113" t="s">
        <v>2722</v>
      </c>
      <c r="F1432" s="215" t="s">
        <v>2723</v>
      </c>
      <c r="G1432" s="110" t="s">
        <v>200</v>
      </c>
      <c r="H1432" s="215" t="s">
        <v>2724</v>
      </c>
      <c r="I1432" s="110" t="s">
        <v>200</v>
      </c>
      <c r="J1432" s="282">
        <v>1</v>
      </c>
      <c r="K1432" s="500" t="s">
        <v>4073</v>
      </c>
      <c r="L1432" s="674">
        <v>35000</v>
      </c>
      <c r="M1432" s="111">
        <v>2017</v>
      </c>
      <c r="N1432" s="111" t="s">
        <v>188</v>
      </c>
      <c r="O1432" s="611">
        <f t="shared" si="209"/>
        <v>35000</v>
      </c>
      <c r="P1432" s="111" t="s">
        <v>98</v>
      </c>
      <c r="Q1432" s="110" t="s">
        <v>200</v>
      </c>
      <c r="R1432" s="110" t="s">
        <v>200</v>
      </c>
      <c r="S1432" s="1084"/>
    </row>
    <row r="1433" spans="1:19" s="47" customFormat="1" ht="24.95" customHeight="1">
      <c r="A1433" s="518" t="s">
        <v>2007</v>
      </c>
      <c r="B1433" s="639"/>
      <c r="C1433" s="284" t="s">
        <v>2721</v>
      </c>
      <c r="D1433" s="113" t="s">
        <v>2117</v>
      </c>
      <c r="E1433" s="113" t="s">
        <v>2722</v>
      </c>
      <c r="F1433" s="215" t="s">
        <v>2723</v>
      </c>
      <c r="G1433" s="110" t="s">
        <v>200</v>
      </c>
      <c r="H1433" s="215" t="s">
        <v>2724</v>
      </c>
      <c r="I1433" s="110" t="s">
        <v>200</v>
      </c>
      <c r="J1433" s="282">
        <v>1</v>
      </c>
      <c r="K1433" s="500" t="s">
        <v>4073</v>
      </c>
      <c r="L1433" s="674">
        <v>35000</v>
      </c>
      <c r="M1433" s="111">
        <v>2017</v>
      </c>
      <c r="N1433" s="111" t="s">
        <v>188</v>
      </c>
      <c r="O1433" s="611">
        <f t="shared" ref="O1433:O1434" si="242">L1433*J1433</f>
        <v>35000</v>
      </c>
      <c r="P1433" s="111" t="s">
        <v>98</v>
      </c>
      <c r="Q1433" s="110" t="s">
        <v>200</v>
      </c>
      <c r="R1433" s="110" t="s">
        <v>200</v>
      </c>
      <c r="S1433" s="1084"/>
    </row>
    <row r="1434" spans="1:19" s="47" customFormat="1" ht="24.95" customHeight="1">
      <c r="A1434" s="518" t="s">
        <v>2007</v>
      </c>
      <c r="B1434" s="639"/>
      <c r="C1434" s="284" t="s">
        <v>2721</v>
      </c>
      <c r="D1434" s="113" t="s">
        <v>2117</v>
      </c>
      <c r="E1434" s="113" t="s">
        <v>2722</v>
      </c>
      <c r="F1434" s="215" t="s">
        <v>2723</v>
      </c>
      <c r="G1434" s="110" t="s">
        <v>200</v>
      </c>
      <c r="H1434" s="215" t="s">
        <v>2724</v>
      </c>
      <c r="I1434" s="110" t="s">
        <v>200</v>
      </c>
      <c r="J1434" s="282">
        <v>1</v>
      </c>
      <c r="K1434" s="500" t="s">
        <v>4073</v>
      </c>
      <c r="L1434" s="674">
        <v>35000</v>
      </c>
      <c r="M1434" s="111">
        <v>2017</v>
      </c>
      <c r="N1434" s="111" t="s">
        <v>188</v>
      </c>
      <c r="O1434" s="611">
        <f t="shared" si="242"/>
        <v>35000</v>
      </c>
      <c r="P1434" s="111" t="s">
        <v>98</v>
      </c>
      <c r="Q1434" s="110" t="s">
        <v>200</v>
      </c>
      <c r="R1434" s="110" t="s">
        <v>200</v>
      </c>
      <c r="S1434" s="1084"/>
    </row>
    <row r="1435" spans="1:19" s="47" customFormat="1" ht="24.95" customHeight="1">
      <c r="A1435" s="518" t="s">
        <v>2007</v>
      </c>
      <c r="B1435" s="639">
        <v>227</v>
      </c>
      <c r="C1435" s="284" t="s">
        <v>2725</v>
      </c>
      <c r="D1435" s="113" t="s">
        <v>2117</v>
      </c>
      <c r="E1435" s="113" t="s">
        <v>2726</v>
      </c>
      <c r="F1435" s="215" t="s">
        <v>2727</v>
      </c>
      <c r="G1435" s="110" t="s">
        <v>200</v>
      </c>
      <c r="H1435" s="215" t="s">
        <v>2137</v>
      </c>
      <c r="I1435" s="110" t="s">
        <v>200</v>
      </c>
      <c r="J1435" s="282">
        <v>1</v>
      </c>
      <c r="K1435" s="500" t="s">
        <v>4073</v>
      </c>
      <c r="L1435" s="674">
        <v>162000</v>
      </c>
      <c r="M1435" s="111">
        <v>2017</v>
      </c>
      <c r="N1435" s="111" t="s">
        <v>188</v>
      </c>
      <c r="O1435" s="611">
        <f t="shared" si="209"/>
        <v>162000</v>
      </c>
      <c r="P1435" s="111" t="s">
        <v>98</v>
      </c>
      <c r="Q1435" s="110" t="s">
        <v>200</v>
      </c>
      <c r="R1435" s="110" t="s">
        <v>200</v>
      </c>
      <c r="S1435" s="1084"/>
    </row>
    <row r="1436" spans="1:19" s="47" customFormat="1" ht="24.95" customHeight="1">
      <c r="A1436" s="518" t="s">
        <v>2007</v>
      </c>
      <c r="B1436" s="639"/>
      <c r="C1436" s="284" t="s">
        <v>2725</v>
      </c>
      <c r="D1436" s="113" t="s">
        <v>2117</v>
      </c>
      <c r="E1436" s="113" t="s">
        <v>2726</v>
      </c>
      <c r="F1436" s="215" t="s">
        <v>2727</v>
      </c>
      <c r="G1436" s="110" t="s">
        <v>200</v>
      </c>
      <c r="H1436" s="215" t="s">
        <v>2137</v>
      </c>
      <c r="I1436" s="110" t="s">
        <v>200</v>
      </c>
      <c r="J1436" s="282">
        <v>1</v>
      </c>
      <c r="K1436" s="500" t="s">
        <v>4073</v>
      </c>
      <c r="L1436" s="674">
        <v>162000</v>
      </c>
      <c r="M1436" s="111">
        <v>2017</v>
      </c>
      <c r="N1436" s="111" t="s">
        <v>188</v>
      </c>
      <c r="O1436" s="611">
        <f t="shared" ref="O1436:O1437" si="243">L1436*J1436</f>
        <v>162000</v>
      </c>
      <c r="P1436" s="111" t="s">
        <v>98</v>
      </c>
      <c r="Q1436" s="110" t="s">
        <v>200</v>
      </c>
      <c r="R1436" s="110" t="s">
        <v>200</v>
      </c>
      <c r="S1436" s="1084"/>
    </row>
    <row r="1437" spans="1:19" s="47" customFormat="1" ht="24.95" customHeight="1">
      <c r="A1437" s="518" t="s">
        <v>2007</v>
      </c>
      <c r="B1437" s="639"/>
      <c r="C1437" s="284" t="s">
        <v>2725</v>
      </c>
      <c r="D1437" s="113" t="s">
        <v>2117</v>
      </c>
      <c r="E1437" s="113" t="s">
        <v>2726</v>
      </c>
      <c r="F1437" s="215" t="s">
        <v>2727</v>
      </c>
      <c r="G1437" s="110" t="s">
        <v>200</v>
      </c>
      <c r="H1437" s="215" t="s">
        <v>2137</v>
      </c>
      <c r="I1437" s="110" t="s">
        <v>200</v>
      </c>
      <c r="J1437" s="282">
        <v>1</v>
      </c>
      <c r="K1437" s="500" t="s">
        <v>4073</v>
      </c>
      <c r="L1437" s="674">
        <v>162000</v>
      </c>
      <c r="M1437" s="111">
        <v>2017</v>
      </c>
      <c r="N1437" s="111" t="s">
        <v>188</v>
      </c>
      <c r="O1437" s="611">
        <f t="shared" si="243"/>
        <v>162000</v>
      </c>
      <c r="P1437" s="111" t="s">
        <v>98</v>
      </c>
      <c r="Q1437" s="110" t="s">
        <v>200</v>
      </c>
      <c r="R1437" s="110" t="s">
        <v>200</v>
      </c>
      <c r="S1437" s="1084"/>
    </row>
    <row r="1438" spans="1:19" s="47" customFormat="1" ht="24.95" customHeight="1">
      <c r="A1438" s="518" t="s">
        <v>2007</v>
      </c>
      <c r="B1438" s="639">
        <v>228</v>
      </c>
      <c r="C1438" s="284" t="s">
        <v>2728</v>
      </c>
      <c r="D1438" s="113" t="s">
        <v>2117</v>
      </c>
      <c r="E1438" s="113" t="s">
        <v>2729</v>
      </c>
      <c r="F1438" s="215" t="s">
        <v>2723</v>
      </c>
      <c r="G1438" s="110" t="s">
        <v>200</v>
      </c>
      <c r="H1438" s="215" t="s">
        <v>2724</v>
      </c>
      <c r="I1438" s="110" t="s">
        <v>200</v>
      </c>
      <c r="J1438" s="282">
        <v>1</v>
      </c>
      <c r="K1438" s="500" t="s">
        <v>4073</v>
      </c>
      <c r="L1438" s="674">
        <v>35000</v>
      </c>
      <c r="M1438" s="111">
        <v>2017</v>
      </c>
      <c r="N1438" s="111" t="s">
        <v>188</v>
      </c>
      <c r="O1438" s="611">
        <f t="shared" si="209"/>
        <v>35000</v>
      </c>
      <c r="P1438" s="111" t="s">
        <v>98</v>
      </c>
      <c r="Q1438" s="110" t="s">
        <v>200</v>
      </c>
      <c r="R1438" s="110" t="s">
        <v>200</v>
      </c>
      <c r="S1438" s="1084"/>
    </row>
    <row r="1439" spans="1:19" s="47" customFormat="1" ht="24.95" customHeight="1">
      <c r="A1439" s="518" t="s">
        <v>2007</v>
      </c>
      <c r="B1439" s="639"/>
      <c r="C1439" s="284" t="s">
        <v>2728</v>
      </c>
      <c r="D1439" s="113" t="s">
        <v>2117</v>
      </c>
      <c r="E1439" s="113" t="s">
        <v>2729</v>
      </c>
      <c r="F1439" s="215" t="s">
        <v>2723</v>
      </c>
      <c r="G1439" s="110" t="s">
        <v>200</v>
      </c>
      <c r="H1439" s="215" t="s">
        <v>2724</v>
      </c>
      <c r="I1439" s="110" t="s">
        <v>200</v>
      </c>
      <c r="J1439" s="282">
        <v>1</v>
      </c>
      <c r="K1439" s="500" t="s">
        <v>4073</v>
      </c>
      <c r="L1439" s="674">
        <v>35000</v>
      </c>
      <c r="M1439" s="111">
        <v>2017</v>
      </c>
      <c r="N1439" s="111" t="s">
        <v>188</v>
      </c>
      <c r="O1439" s="611">
        <f t="shared" ref="O1439:O1440" si="244">L1439*J1439</f>
        <v>35000</v>
      </c>
      <c r="P1439" s="111" t="s">
        <v>98</v>
      </c>
      <c r="Q1439" s="110" t="s">
        <v>200</v>
      </c>
      <c r="R1439" s="110" t="s">
        <v>200</v>
      </c>
      <c r="S1439" s="1084"/>
    </row>
    <row r="1440" spans="1:19" s="47" customFormat="1" ht="24.95" customHeight="1">
      <c r="A1440" s="518" t="s">
        <v>2007</v>
      </c>
      <c r="B1440" s="639"/>
      <c r="C1440" s="284" t="s">
        <v>2728</v>
      </c>
      <c r="D1440" s="113" t="s">
        <v>2117</v>
      </c>
      <c r="E1440" s="113" t="s">
        <v>2729</v>
      </c>
      <c r="F1440" s="215" t="s">
        <v>2723</v>
      </c>
      <c r="G1440" s="110" t="s">
        <v>200</v>
      </c>
      <c r="H1440" s="215" t="s">
        <v>2724</v>
      </c>
      <c r="I1440" s="110" t="s">
        <v>200</v>
      </c>
      <c r="J1440" s="282">
        <v>1</v>
      </c>
      <c r="K1440" s="500" t="s">
        <v>4073</v>
      </c>
      <c r="L1440" s="674">
        <v>35000</v>
      </c>
      <c r="M1440" s="111">
        <v>2017</v>
      </c>
      <c r="N1440" s="111" t="s">
        <v>188</v>
      </c>
      <c r="O1440" s="611">
        <f t="shared" si="244"/>
        <v>35000</v>
      </c>
      <c r="P1440" s="111" t="s">
        <v>98</v>
      </c>
      <c r="Q1440" s="110" t="s">
        <v>200</v>
      </c>
      <c r="R1440" s="110" t="s">
        <v>200</v>
      </c>
      <c r="S1440" s="1084"/>
    </row>
    <row r="1441" spans="1:19" s="47" customFormat="1" ht="24.95" customHeight="1">
      <c r="A1441" s="518" t="s">
        <v>2007</v>
      </c>
      <c r="B1441" s="639">
        <v>229</v>
      </c>
      <c r="C1441" s="307" t="s">
        <v>2730</v>
      </c>
      <c r="D1441" s="113" t="s">
        <v>2117</v>
      </c>
      <c r="E1441" s="113" t="s">
        <v>2731</v>
      </c>
      <c r="F1441" s="308" t="s">
        <v>2655</v>
      </c>
      <c r="G1441" s="110" t="s">
        <v>200</v>
      </c>
      <c r="H1441" s="308" t="s">
        <v>2137</v>
      </c>
      <c r="I1441" s="110" t="s">
        <v>200</v>
      </c>
      <c r="J1441" s="282">
        <v>1</v>
      </c>
      <c r="K1441" s="500" t="s">
        <v>4073</v>
      </c>
      <c r="L1441" s="674">
        <v>187500</v>
      </c>
      <c r="M1441" s="111">
        <v>2017</v>
      </c>
      <c r="N1441" s="111" t="s">
        <v>188</v>
      </c>
      <c r="O1441" s="611">
        <f t="shared" si="209"/>
        <v>187500</v>
      </c>
      <c r="P1441" s="111" t="s">
        <v>98</v>
      </c>
      <c r="Q1441" s="110" t="s">
        <v>200</v>
      </c>
      <c r="R1441" s="110" t="s">
        <v>200</v>
      </c>
      <c r="S1441" s="1084"/>
    </row>
    <row r="1442" spans="1:19" s="47" customFormat="1" ht="24.95" customHeight="1">
      <c r="A1442" s="518" t="s">
        <v>2007</v>
      </c>
      <c r="B1442" s="639"/>
      <c r="C1442" s="307" t="s">
        <v>2730</v>
      </c>
      <c r="D1442" s="113" t="s">
        <v>2117</v>
      </c>
      <c r="E1442" s="113" t="s">
        <v>2731</v>
      </c>
      <c r="F1442" s="308" t="s">
        <v>2655</v>
      </c>
      <c r="G1442" s="110" t="s">
        <v>200</v>
      </c>
      <c r="H1442" s="308" t="s">
        <v>2137</v>
      </c>
      <c r="I1442" s="110" t="s">
        <v>200</v>
      </c>
      <c r="J1442" s="282">
        <v>1</v>
      </c>
      <c r="K1442" s="500" t="s">
        <v>4073</v>
      </c>
      <c r="L1442" s="674">
        <v>187500</v>
      </c>
      <c r="M1442" s="111">
        <v>2017</v>
      </c>
      <c r="N1442" s="111" t="s">
        <v>188</v>
      </c>
      <c r="O1442" s="611">
        <f t="shared" ref="O1442:O1443" si="245">L1442*J1442</f>
        <v>187500</v>
      </c>
      <c r="P1442" s="111" t="s">
        <v>98</v>
      </c>
      <c r="Q1442" s="110" t="s">
        <v>200</v>
      </c>
      <c r="R1442" s="110" t="s">
        <v>200</v>
      </c>
      <c r="S1442" s="1084"/>
    </row>
    <row r="1443" spans="1:19" s="47" customFormat="1" ht="24.95" customHeight="1">
      <c r="A1443" s="518" t="s">
        <v>2007</v>
      </c>
      <c r="B1443" s="639"/>
      <c r="C1443" s="307" t="s">
        <v>2730</v>
      </c>
      <c r="D1443" s="113" t="s">
        <v>2117</v>
      </c>
      <c r="E1443" s="113" t="s">
        <v>2731</v>
      </c>
      <c r="F1443" s="308" t="s">
        <v>2655</v>
      </c>
      <c r="G1443" s="110" t="s">
        <v>200</v>
      </c>
      <c r="H1443" s="308" t="s">
        <v>2137</v>
      </c>
      <c r="I1443" s="110" t="s">
        <v>200</v>
      </c>
      <c r="J1443" s="282">
        <v>1</v>
      </c>
      <c r="K1443" s="500" t="s">
        <v>4073</v>
      </c>
      <c r="L1443" s="674">
        <v>187500</v>
      </c>
      <c r="M1443" s="111">
        <v>2017</v>
      </c>
      <c r="N1443" s="111" t="s">
        <v>188</v>
      </c>
      <c r="O1443" s="611">
        <f t="shared" si="245"/>
        <v>187500</v>
      </c>
      <c r="P1443" s="111" t="s">
        <v>98</v>
      </c>
      <c r="Q1443" s="110" t="s">
        <v>200</v>
      </c>
      <c r="R1443" s="110" t="s">
        <v>200</v>
      </c>
      <c r="S1443" s="1084"/>
    </row>
    <row r="1444" spans="1:19" s="47" customFormat="1" ht="24.95" customHeight="1">
      <c r="A1444" s="518" t="s">
        <v>2007</v>
      </c>
      <c r="B1444" s="639">
        <v>230</v>
      </c>
      <c r="C1444" s="309" t="s">
        <v>2732</v>
      </c>
      <c r="D1444" s="113" t="s">
        <v>2117</v>
      </c>
      <c r="E1444" s="113" t="s">
        <v>2733</v>
      </c>
      <c r="F1444" s="310" t="s">
        <v>2681</v>
      </c>
      <c r="G1444" s="110" t="s">
        <v>200</v>
      </c>
      <c r="H1444" s="311" t="s">
        <v>2137</v>
      </c>
      <c r="I1444" s="110" t="s">
        <v>200</v>
      </c>
      <c r="J1444" s="282">
        <v>1</v>
      </c>
      <c r="K1444" s="500" t="s">
        <v>4073</v>
      </c>
      <c r="L1444" s="674">
        <v>171000</v>
      </c>
      <c r="M1444" s="111">
        <v>2017</v>
      </c>
      <c r="N1444" s="111" t="s">
        <v>188</v>
      </c>
      <c r="O1444" s="611">
        <f t="shared" si="209"/>
        <v>171000</v>
      </c>
      <c r="P1444" s="111" t="s">
        <v>98</v>
      </c>
      <c r="Q1444" s="110" t="s">
        <v>200</v>
      </c>
      <c r="R1444" s="110" t="s">
        <v>200</v>
      </c>
      <c r="S1444" s="1084"/>
    </row>
    <row r="1445" spans="1:19" s="47" customFormat="1" ht="24.95" customHeight="1">
      <c r="A1445" s="518" t="s">
        <v>2007</v>
      </c>
      <c r="B1445" s="639"/>
      <c r="C1445" s="309" t="s">
        <v>2732</v>
      </c>
      <c r="D1445" s="113" t="s">
        <v>2117</v>
      </c>
      <c r="E1445" s="113" t="s">
        <v>2733</v>
      </c>
      <c r="F1445" s="310" t="s">
        <v>2681</v>
      </c>
      <c r="G1445" s="110" t="s">
        <v>200</v>
      </c>
      <c r="H1445" s="311" t="s">
        <v>2137</v>
      </c>
      <c r="I1445" s="110" t="s">
        <v>200</v>
      </c>
      <c r="J1445" s="282">
        <v>1</v>
      </c>
      <c r="K1445" s="500" t="s">
        <v>4073</v>
      </c>
      <c r="L1445" s="674">
        <v>171000</v>
      </c>
      <c r="M1445" s="111">
        <v>2017</v>
      </c>
      <c r="N1445" s="111" t="s">
        <v>188</v>
      </c>
      <c r="O1445" s="611">
        <f t="shared" ref="O1445:O1446" si="246">L1445*J1445</f>
        <v>171000</v>
      </c>
      <c r="P1445" s="111" t="s">
        <v>98</v>
      </c>
      <c r="Q1445" s="110" t="s">
        <v>200</v>
      </c>
      <c r="R1445" s="110" t="s">
        <v>200</v>
      </c>
      <c r="S1445" s="1084"/>
    </row>
    <row r="1446" spans="1:19" s="47" customFormat="1" ht="24.95" customHeight="1">
      <c r="A1446" s="518" t="s">
        <v>2007</v>
      </c>
      <c r="B1446" s="639"/>
      <c r="C1446" s="309" t="s">
        <v>2732</v>
      </c>
      <c r="D1446" s="113" t="s">
        <v>2117</v>
      </c>
      <c r="E1446" s="113" t="s">
        <v>2733</v>
      </c>
      <c r="F1446" s="310" t="s">
        <v>2681</v>
      </c>
      <c r="G1446" s="110" t="s">
        <v>200</v>
      </c>
      <c r="H1446" s="311" t="s">
        <v>2137</v>
      </c>
      <c r="I1446" s="110" t="s">
        <v>200</v>
      </c>
      <c r="J1446" s="282">
        <v>1</v>
      </c>
      <c r="K1446" s="500" t="s">
        <v>4073</v>
      </c>
      <c r="L1446" s="674">
        <v>171000</v>
      </c>
      <c r="M1446" s="111">
        <v>2017</v>
      </c>
      <c r="N1446" s="111" t="s">
        <v>188</v>
      </c>
      <c r="O1446" s="611">
        <f t="shared" si="246"/>
        <v>171000</v>
      </c>
      <c r="P1446" s="111" t="s">
        <v>98</v>
      </c>
      <c r="Q1446" s="110" t="s">
        <v>200</v>
      </c>
      <c r="R1446" s="110" t="s">
        <v>200</v>
      </c>
      <c r="S1446" s="1084"/>
    </row>
    <row r="1447" spans="1:19" s="47" customFormat="1" ht="24.95" customHeight="1">
      <c r="A1447" s="518" t="s">
        <v>2007</v>
      </c>
      <c r="B1447" s="639">
        <v>231</v>
      </c>
      <c r="C1447" s="309" t="s">
        <v>2734</v>
      </c>
      <c r="D1447" s="113" t="s">
        <v>2117</v>
      </c>
      <c r="E1447" s="113" t="s">
        <v>2735</v>
      </c>
      <c r="F1447" s="310" t="s">
        <v>2690</v>
      </c>
      <c r="G1447" s="110" t="s">
        <v>200</v>
      </c>
      <c r="H1447" s="312" t="s">
        <v>2137</v>
      </c>
      <c r="I1447" s="110" t="s">
        <v>200</v>
      </c>
      <c r="J1447" s="282">
        <v>1</v>
      </c>
      <c r="K1447" s="500" t="s">
        <v>4073</v>
      </c>
      <c r="L1447" s="674">
        <v>229500</v>
      </c>
      <c r="M1447" s="111">
        <v>2017</v>
      </c>
      <c r="N1447" s="111" t="s">
        <v>188</v>
      </c>
      <c r="O1447" s="611">
        <f t="shared" si="209"/>
        <v>229500</v>
      </c>
      <c r="P1447" s="111" t="s">
        <v>98</v>
      </c>
      <c r="Q1447" s="110" t="s">
        <v>200</v>
      </c>
      <c r="R1447" s="110" t="s">
        <v>200</v>
      </c>
      <c r="S1447" s="1084"/>
    </row>
    <row r="1448" spans="1:19" s="47" customFormat="1" ht="24.95" customHeight="1">
      <c r="A1448" s="518" t="s">
        <v>2007</v>
      </c>
      <c r="B1448" s="639"/>
      <c r="C1448" s="309" t="s">
        <v>2734</v>
      </c>
      <c r="D1448" s="113" t="s">
        <v>2117</v>
      </c>
      <c r="E1448" s="113" t="s">
        <v>2735</v>
      </c>
      <c r="F1448" s="310" t="s">
        <v>2690</v>
      </c>
      <c r="G1448" s="110" t="s">
        <v>200</v>
      </c>
      <c r="H1448" s="312" t="s">
        <v>2137</v>
      </c>
      <c r="I1448" s="110" t="s">
        <v>200</v>
      </c>
      <c r="J1448" s="282">
        <v>1</v>
      </c>
      <c r="K1448" s="500" t="s">
        <v>4073</v>
      </c>
      <c r="L1448" s="674">
        <v>229500</v>
      </c>
      <c r="M1448" s="111">
        <v>2017</v>
      </c>
      <c r="N1448" s="111" t="s">
        <v>188</v>
      </c>
      <c r="O1448" s="611">
        <f t="shared" ref="O1448:O1449" si="247">L1448*J1448</f>
        <v>229500</v>
      </c>
      <c r="P1448" s="111" t="s">
        <v>98</v>
      </c>
      <c r="Q1448" s="110" t="s">
        <v>200</v>
      </c>
      <c r="R1448" s="110" t="s">
        <v>200</v>
      </c>
      <c r="S1448" s="1018"/>
    </row>
    <row r="1449" spans="1:19" s="47" customFormat="1" ht="24.95" customHeight="1">
      <c r="A1449" s="518" t="s">
        <v>2007</v>
      </c>
      <c r="B1449" s="639"/>
      <c r="C1449" s="309" t="s">
        <v>2734</v>
      </c>
      <c r="D1449" s="113" t="s">
        <v>2117</v>
      </c>
      <c r="E1449" s="113" t="s">
        <v>2735</v>
      </c>
      <c r="F1449" s="310" t="s">
        <v>2690</v>
      </c>
      <c r="G1449" s="110" t="s">
        <v>200</v>
      </c>
      <c r="H1449" s="312" t="s">
        <v>2137</v>
      </c>
      <c r="I1449" s="110" t="s">
        <v>200</v>
      </c>
      <c r="J1449" s="282">
        <v>1</v>
      </c>
      <c r="K1449" s="500" t="s">
        <v>4073</v>
      </c>
      <c r="L1449" s="674">
        <v>229500</v>
      </c>
      <c r="M1449" s="111">
        <v>2017</v>
      </c>
      <c r="N1449" s="111" t="s">
        <v>188</v>
      </c>
      <c r="O1449" s="611">
        <f t="shared" si="247"/>
        <v>229500</v>
      </c>
      <c r="P1449" s="111" t="s">
        <v>98</v>
      </c>
      <c r="Q1449" s="110" t="s">
        <v>200</v>
      </c>
      <c r="R1449" s="110" t="s">
        <v>200</v>
      </c>
      <c r="S1449" s="1083" t="s">
        <v>2121</v>
      </c>
    </row>
    <row r="1450" spans="1:19" s="47" customFormat="1" ht="24.95" customHeight="1">
      <c r="A1450" s="518" t="s">
        <v>2007</v>
      </c>
      <c r="B1450" s="639">
        <v>232</v>
      </c>
      <c r="C1450" s="309" t="s">
        <v>2736</v>
      </c>
      <c r="D1450" s="113" t="s">
        <v>2117</v>
      </c>
      <c r="E1450" s="113" t="s">
        <v>2737</v>
      </c>
      <c r="F1450" s="310" t="s">
        <v>2738</v>
      </c>
      <c r="G1450" s="110" t="s">
        <v>200</v>
      </c>
      <c r="H1450" s="310" t="s">
        <v>2137</v>
      </c>
      <c r="I1450" s="110" t="s">
        <v>200</v>
      </c>
      <c r="J1450" s="282">
        <v>1</v>
      </c>
      <c r="K1450" s="500" t="s">
        <v>4073</v>
      </c>
      <c r="L1450" s="674">
        <v>162000</v>
      </c>
      <c r="M1450" s="111">
        <v>2017</v>
      </c>
      <c r="N1450" s="111" t="s">
        <v>188</v>
      </c>
      <c r="O1450" s="611">
        <f t="shared" si="209"/>
        <v>162000</v>
      </c>
      <c r="P1450" s="111" t="s">
        <v>98</v>
      </c>
      <c r="Q1450" s="110" t="s">
        <v>200</v>
      </c>
      <c r="R1450" s="110" t="s">
        <v>200</v>
      </c>
      <c r="S1450" s="1084"/>
    </row>
    <row r="1451" spans="1:19" s="47" customFormat="1" ht="24.95" customHeight="1">
      <c r="A1451" s="518" t="s">
        <v>2007</v>
      </c>
      <c r="B1451" s="639"/>
      <c r="C1451" s="309" t="s">
        <v>2736</v>
      </c>
      <c r="D1451" s="113" t="s">
        <v>2117</v>
      </c>
      <c r="E1451" s="113" t="s">
        <v>2737</v>
      </c>
      <c r="F1451" s="310" t="s">
        <v>2738</v>
      </c>
      <c r="G1451" s="110" t="s">
        <v>200</v>
      </c>
      <c r="H1451" s="310" t="s">
        <v>2137</v>
      </c>
      <c r="I1451" s="110" t="s">
        <v>200</v>
      </c>
      <c r="J1451" s="282">
        <v>1</v>
      </c>
      <c r="K1451" s="500" t="s">
        <v>4073</v>
      </c>
      <c r="L1451" s="674">
        <v>162000</v>
      </c>
      <c r="M1451" s="111">
        <v>2017</v>
      </c>
      <c r="N1451" s="111" t="s">
        <v>188</v>
      </c>
      <c r="O1451" s="611">
        <f t="shared" ref="O1451:O1452" si="248">L1451*J1451</f>
        <v>162000</v>
      </c>
      <c r="P1451" s="111" t="s">
        <v>98</v>
      </c>
      <c r="Q1451" s="110" t="s">
        <v>200</v>
      </c>
      <c r="R1451" s="110" t="s">
        <v>200</v>
      </c>
      <c r="S1451" s="1084"/>
    </row>
    <row r="1452" spans="1:19" s="47" customFormat="1" ht="24.95" customHeight="1">
      <c r="A1452" s="518" t="s">
        <v>2007</v>
      </c>
      <c r="B1452" s="639"/>
      <c r="C1452" s="309" t="s">
        <v>2736</v>
      </c>
      <c r="D1452" s="113" t="s">
        <v>2117</v>
      </c>
      <c r="E1452" s="113" t="s">
        <v>2737</v>
      </c>
      <c r="F1452" s="310" t="s">
        <v>2738</v>
      </c>
      <c r="G1452" s="110" t="s">
        <v>200</v>
      </c>
      <c r="H1452" s="310" t="s">
        <v>2137</v>
      </c>
      <c r="I1452" s="110" t="s">
        <v>200</v>
      </c>
      <c r="J1452" s="282">
        <v>1</v>
      </c>
      <c r="K1452" s="500" t="s">
        <v>4073</v>
      </c>
      <c r="L1452" s="674">
        <v>162000</v>
      </c>
      <c r="M1452" s="111">
        <v>2017</v>
      </c>
      <c r="N1452" s="111" t="s">
        <v>188</v>
      </c>
      <c r="O1452" s="611">
        <f t="shared" si="248"/>
        <v>162000</v>
      </c>
      <c r="P1452" s="111" t="s">
        <v>98</v>
      </c>
      <c r="Q1452" s="110" t="s">
        <v>200</v>
      </c>
      <c r="R1452" s="110" t="s">
        <v>200</v>
      </c>
      <c r="S1452" s="1084"/>
    </row>
    <row r="1453" spans="1:19" s="47" customFormat="1" ht="24.95" customHeight="1">
      <c r="A1453" s="518" t="s">
        <v>2007</v>
      </c>
      <c r="B1453" s="639">
        <v>233</v>
      </c>
      <c r="C1453" s="313" t="s">
        <v>2739</v>
      </c>
      <c r="D1453" s="113" t="s">
        <v>2117</v>
      </c>
      <c r="E1453" s="113" t="s">
        <v>2740</v>
      </c>
      <c r="F1453" s="701" t="s">
        <v>2687</v>
      </c>
      <c r="G1453" s="110" t="s">
        <v>200</v>
      </c>
      <c r="H1453" s="314" t="s">
        <v>2137</v>
      </c>
      <c r="I1453" s="110" t="s">
        <v>200</v>
      </c>
      <c r="J1453" s="282">
        <v>1</v>
      </c>
      <c r="K1453" s="500" t="s">
        <v>4073</v>
      </c>
      <c r="L1453" s="674">
        <v>252000</v>
      </c>
      <c r="M1453" s="111">
        <v>2017</v>
      </c>
      <c r="N1453" s="111" t="s">
        <v>188</v>
      </c>
      <c r="O1453" s="611">
        <f t="shared" si="209"/>
        <v>252000</v>
      </c>
      <c r="P1453" s="111" t="s">
        <v>98</v>
      </c>
      <c r="Q1453" s="110" t="s">
        <v>200</v>
      </c>
      <c r="R1453" s="110" t="s">
        <v>200</v>
      </c>
      <c r="S1453" s="1084"/>
    </row>
    <row r="1454" spans="1:19" s="47" customFormat="1" ht="24.95" customHeight="1">
      <c r="A1454" s="518" t="s">
        <v>2007</v>
      </c>
      <c r="B1454" s="639"/>
      <c r="C1454" s="313" t="s">
        <v>2739</v>
      </c>
      <c r="D1454" s="113" t="s">
        <v>2117</v>
      </c>
      <c r="E1454" s="113" t="s">
        <v>2740</v>
      </c>
      <c r="F1454" s="701" t="s">
        <v>2687</v>
      </c>
      <c r="G1454" s="110" t="s">
        <v>200</v>
      </c>
      <c r="H1454" s="314" t="s">
        <v>2137</v>
      </c>
      <c r="I1454" s="110" t="s">
        <v>200</v>
      </c>
      <c r="J1454" s="282">
        <v>1</v>
      </c>
      <c r="K1454" s="500" t="s">
        <v>4073</v>
      </c>
      <c r="L1454" s="674">
        <v>252000</v>
      </c>
      <c r="M1454" s="111">
        <v>2017</v>
      </c>
      <c r="N1454" s="111" t="s">
        <v>188</v>
      </c>
      <c r="O1454" s="611">
        <f t="shared" ref="O1454:O1455" si="249">L1454*J1454</f>
        <v>252000</v>
      </c>
      <c r="P1454" s="111" t="s">
        <v>98</v>
      </c>
      <c r="Q1454" s="110" t="s">
        <v>200</v>
      </c>
      <c r="R1454" s="110" t="s">
        <v>200</v>
      </c>
      <c r="S1454" s="1084"/>
    </row>
    <row r="1455" spans="1:19" s="47" customFormat="1" ht="24.95" customHeight="1">
      <c r="A1455" s="518" t="s">
        <v>2007</v>
      </c>
      <c r="B1455" s="639"/>
      <c r="C1455" s="313" t="s">
        <v>2739</v>
      </c>
      <c r="D1455" s="113" t="s">
        <v>2117</v>
      </c>
      <c r="E1455" s="113" t="s">
        <v>2740</v>
      </c>
      <c r="F1455" s="701" t="s">
        <v>2687</v>
      </c>
      <c r="G1455" s="110" t="s">
        <v>200</v>
      </c>
      <c r="H1455" s="314" t="s">
        <v>2137</v>
      </c>
      <c r="I1455" s="110" t="s">
        <v>200</v>
      </c>
      <c r="J1455" s="282">
        <v>1</v>
      </c>
      <c r="K1455" s="500" t="s">
        <v>4073</v>
      </c>
      <c r="L1455" s="674">
        <v>252000</v>
      </c>
      <c r="M1455" s="111">
        <v>2017</v>
      </c>
      <c r="N1455" s="111" t="s">
        <v>188</v>
      </c>
      <c r="O1455" s="611">
        <f t="shared" si="249"/>
        <v>252000</v>
      </c>
      <c r="P1455" s="111" t="s">
        <v>98</v>
      </c>
      <c r="Q1455" s="110" t="s">
        <v>200</v>
      </c>
      <c r="R1455" s="110" t="s">
        <v>200</v>
      </c>
      <c r="S1455" s="1084"/>
    </row>
    <row r="1456" spans="1:19" s="47" customFormat="1" ht="24.95" customHeight="1">
      <c r="A1456" s="518" t="s">
        <v>2007</v>
      </c>
      <c r="B1456" s="639">
        <v>234</v>
      </c>
      <c r="C1456" s="313" t="s">
        <v>2741</v>
      </c>
      <c r="D1456" s="113" t="s">
        <v>2117</v>
      </c>
      <c r="E1456" s="113" t="s">
        <v>2742</v>
      </c>
      <c r="F1456" s="701" t="s">
        <v>2518</v>
      </c>
      <c r="G1456" s="110" t="s">
        <v>200</v>
      </c>
      <c r="H1456" s="314" t="s">
        <v>2137</v>
      </c>
      <c r="I1456" s="110" t="s">
        <v>200</v>
      </c>
      <c r="J1456" s="282">
        <v>1</v>
      </c>
      <c r="K1456" s="500" t="s">
        <v>4073</v>
      </c>
      <c r="L1456" s="674">
        <v>100500</v>
      </c>
      <c r="M1456" s="111">
        <v>2017</v>
      </c>
      <c r="N1456" s="111" t="s">
        <v>188</v>
      </c>
      <c r="O1456" s="611">
        <f t="shared" si="209"/>
        <v>100500</v>
      </c>
      <c r="P1456" s="111" t="s">
        <v>98</v>
      </c>
      <c r="Q1456" s="110" t="s">
        <v>200</v>
      </c>
      <c r="R1456" s="110" t="s">
        <v>200</v>
      </c>
      <c r="S1456" s="1084"/>
    </row>
    <row r="1457" spans="1:19" s="47" customFormat="1" ht="24.95" customHeight="1">
      <c r="A1457" s="518" t="s">
        <v>2007</v>
      </c>
      <c r="B1457" s="639"/>
      <c r="C1457" s="313" t="s">
        <v>2741</v>
      </c>
      <c r="D1457" s="113" t="s">
        <v>2117</v>
      </c>
      <c r="E1457" s="113" t="s">
        <v>2742</v>
      </c>
      <c r="F1457" s="701" t="s">
        <v>2518</v>
      </c>
      <c r="G1457" s="110" t="s">
        <v>200</v>
      </c>
      <c r="H1457" s="314" t="s">
        <v>2137</v>
      </c>
      <c r="I1457" s="110" t="s">
        <v>200</v>
      </c>
      <c r="J1457" s="282">
        <v>1</v>
      </c>
      <c r="K1457" s="500" t="s">
        <v>4073</v>
      </c>
      <c r="L1457" s="674">
        <v>100500</v>
      </c>
      <c r="M1457" s="111">
        <v>2017</v>
      </c>
      <c r="N1457" s="111" t="s">
        <v>188</v>
      </c>
      <c r="O1457" s="611">
        <f t="shared" ref="O1457:O1458" si="250">L1457*J1457</f>
        <v>100500</v>
      </c>
      <c r="P1457" s="111" t="s">
        <v>98</v>
      </c>
      <c r="Q1457" s="110" t="s">
        <v>200</v>
      </c>
      <c r="R1457" s="110" t="s">
        <v>200</v>
      </c>
      <c r="S1457" s="1084"/>
    </row>
    <row r="1458" spans="1:19" s="47" customFormat="1" ht="24.95" customHeight="1">
      <c r="A1458" s="518" t="s">
        <v>2007</v>
      </c>
      <c r="B1458" s="639"/>
      <c r="C1458" s="313" t="s">
        <v>2741</v>
      </c>
      <c r="D1458" s="113" t="s">
        <v>2117</v>
      </c>
      <c r="E1458" s="113" t="s">
        <v>2742</v>
      </c>
      <c r="F1458" s="701" t="s">
        <v>2518</v>
      </c>
      <c r="G1458" s="110" t="s">
        <v>200</v>
      </c>
      <c r="H1458" s="314" t="s">
        <v>2137</v>
      </c>
      <c r="I1458" s="110" t="s">
        <v>200</v>
      </c>
      <c r="J1458" s="282">
        <v>1</v>
      </c>
      <c r="K1458" s="500" t="s">
        <v>4073</v>
      </c>
      <c r="L1458" s="674">
        <v>100500</v>
      </c>
      <c r="M1458" s="111">
        <v>2017</v>
      </c>
      <c r="N1458" s="111" t="s">
        <v>188</v>
      </c>
      <c r="O1458" s="611">
        <f t="shared" si="250"/>
        <v>100500</v>
      </c>
      <c r="P1458" s="111" t="s">
        <v>98</v>
      </c>
      <c r="Q1458" s="110" t="s">
        <v>200</v>
      </c>
      <c r="R1458" s="110" t="s">
        <v>200</v>
      </c>
      <c r="S1458" s="1084"/>
    </row>
    <row r="1459" spans="1:19" s="47" customFormat="1" ht="24.95" customHeight="1">
      <c r="A1459" s="518" t="s">
        <v>2007</v>
      </c>
      <c r="B1459" s="639">
        <v>235</v>
      </c>
      <c r="C1459" s="313" t="s">
        <v>2743</v>
      </c>
      <c r="D1459" s="113" t="s">
        <v>2117</v>
      </c>
      <c r="E1459" s="113" t="s">
        <v>2744</v>
      </c>
      <c r="F1459" s="701" t="s">
        <v>2696</v>
      </c>
      <c r="G1459" s="110" t="s">
        <v>200</v>
      </c>
      <c r="H1459" s="314" t="s">
        <v>2137</v>
      </c>
      <c r="I1459" s="110" t="s">
        <v>200</v>
      </c>
      <c r="J1459" s="282">
        <v>1</v>
      </c>
      <c r="K1459" s="500" t="s">
        <v>4073</v>
      </c>
      <c r="L1459" s="674">
        <v>162000</v>
      </c>
      <c r="M1459" s="111">
        <v>2017</v>
      </c>
      <c r="N1459" s="111" t="s">
        <v>188</v>
      </c>
      <c r="O1459" s="611">
        <f t="shared" si="209"/>
        <v>162000</v>
      </c>
      <c r="P1459" s="111" t="s">
        <v>98</v>
      </c>
      <c r="Q1459" s="110" t="s">
        <v>200</v>
      </c>
      <c r="R1459" s="110" t="s">
        <v>200</v>
      </c>
      <c r="S1459" s="1084"/>
    </row>
    <row r="1460" spans="1:19" s="47" customFormat="1" ht="24.95" customHeight="1">
      <c r="A1460" s="518" t="s">
        <v>2007</v>
      </c>
      <c r="B1460" s="639"/>
      <c r="C1460" s="313" t="s">
        <v>2743</v>
      </c>
      <c r="D1460" s="113" t="s">
        <v>2117</v>
      </c>
      <c r="E1460" s="113" t="s">
        <v>2744</v>
      </c>
      <c r="F1460" s="701" t="s">
        <v>2696</v>
      </c>
      <c r="G1460" s="110" t="s">
        <v>200</v>
      </c>
      <c r="H1460" s="314" t="s">
        <v>2137</v>
      </c>
      <c r="I1460" s="110" t="s">
        <v>200</v>
      </c>
      <c r="J1460" s="282">
        <v>1</v>
      </c>
      <c r="K1460" s="500" t="s">
        <v>4073</v>
      </c>
      <c r="L1460" s="674">
        <v>162000</v>
      </c>
      <c r="M1460" s="111">
        <v>2017</v>
      </c>
      <c r="N1460" s="111" t="s">
        <v>188</v>
      </c>
      <c r="O1460" s="611">
        <f t="shared" ref="O1460:O1461" si="251">L1460*J1460</f>
        <v>162000</v>
      </c>
      <c r="P1460" s="111" t="s">
        <v>98</v>
      </c>
      <c r="Q1460" s="110" t="s">
        <v>200</v>
      </c>
      <c r="R1460" s="110" t="s">
        <v>200</v>
      </c>
      <c r="S1460" s="1084"/>
    </row>
    <row r="1461" spans="1:19" s="47" customFormat="1" ht="24.95" customHeight="1">
      <c r="A1461" s="518" t="s">
        <v>2007</v>
      </c>
      <c r="B1461" s="639"/>
      <c r="C1461" s="313" t="s">
        <v>2743</v>
      </c>
      <c r="D1461" s="113" t="s">
        <v>2117</v>
      </c>
      <c r="E1461" s="113" t="s">
        <v>2744</v>
      </c>
      <c r="F1461" s="701" t="s">
        <v>2696</v>
      </c>
      <c r="G1461" s="110" t="s">
        <v>200</v>
      </c>
      <c r="H1461" s="314" t="s">
        <v>2137</v>
      </c>
      <c r="I1461" s="110" t="s">
        <v>200</v>
      </c>
      <c r="J1461" s="282">
        <v>1</v>
      </c>
      <c r="K1461" s="500" t="s">
        <v>4073</v>
      </c>
      <c r="L1461" s="674">
        <v>162000</v>
      </c>
      <c r="M1461" s="111">
        <v>2017</v>
      </c>
      <c r="N1461" s="111" t="s">
        <v>188</v>
      </c>
      <c r="O1461" s="611">
        <f t="shared" si="251"/>
        <v>162000</v>
      </c>
      <c r="P1461" s="111" t="s">
        <v>98</v>
      </c>
      <c r="Q1461" s="110" t="s">
        <v>200</v>
      </c>
      <c r="R1461" s="110" t="s">
        <v>200</v>
      </c>
      <c r="S1461" s="1084"/>
    </row>
    <row r="1462" spans="1:19" s="47" customFormat="1" ht="24.95" customHeight="1">
      <c r="A1462" s="518" t="s">
        <v>2007</v>
      </c>
      <c r="B1462" s="639">
        <v>236</v>
      </c>
      <c r="C1462" s="313" t="s">
        <v>2745</v>
      </c>
      <c r="D1462" s="113" t="s">
        <v>2117</v>
      </c>
      <c r="E1462" s="113" t="s">
        <v>2746</v>
      </c>
      <c r="F1462" s="701" t="s">
        <v>2699</v>
      </c>
      <c r="G1462" s="110" t="s">
        <v>200</v>
      </c>
      <c r="H1462" s="314" t="s">
        <v>2137</v>
      </c>
      <c r="I1462" s="110" t="s">
        <v>200</v>
      </c>
      <c r="J1462" s="282">
        <v>1</v>
      </c>
      <c r="K1462" s="500" t="s">
        <v>4073</v>
      </c>
      <c r="L1462" s="674">
        <v>100500</v>
      </c>
      <c r="M1462" s="111">
        <v>2017</v>
      </c>
      <c r="N1462" s="111" t="s">
        <v>188</v>
      </c>
      <c r="O1462" s="611">
        <f t="shared" si="209"/>
        <v>100500</v>
      </c>
      <c r="P1462" s="111" t="s">
        <v>98</v>
      </c>
      <c r="Q1462" s="110" t="s">
        <v>200</v>
      </c>
      <c r="R1462" s="110" t="s">
        <v>200</v>
      </c>
      <c r="S1462" s="1084"/>
    </row>
    <row r="1463" spans="1:19" s="47" customFormat="1" ht="24.95" customHeight="1">
      <c r="A1463" s="518" t="s">
        <v>2007</v>
      </c>
      <c r="B1463" s="639"/>
      <c r="C1463" s="313" t="s">
        <v>2745</v>
      </c>
      <c r="D1463" s="113" t="s">
        <v>2117</v>
      </c>
      <c r="E1463" s="113" t="s">
        <v>2746</v>
      </c>
      <c r="F1463" s="701" t="s">
        <v>2699</v>
      </c>
      <c r="G1463" s="110" t="s">
        <v>200</v>
      </c>
      <c r="H1463" s="314" t="s">
        <v>2137</v>
      </c>
      <c r="I1463" s="110" t="s">
        <v>200</v>
      </c>
      <c r="J1463" s="282">
        <v>1</v>
      </c>
      <c r="K1463" s="500" t="s">
        <v>4073</v>
      </c>
      <c r="L1463" s="674">
        <v>100500</v>
      </c>
      <c r="M1463" s="111">
        <v>2017</v>
      </c>
      <c r="N1463" s="111" t="s">
        <v>188</v>
      </c>
      <c r="O1463" s="611">
        <f t="shared" ref="O1463:O1464" si="252">L1463*J1463</f>
        <v>100500</v>
      </c>
      <c r="P1463" s="111" t="s">
        <v>98</v>
      </c>
      <c r="Q1463" s="110" t="s">
        <v>200</v>
      </c>
      <c r="R1463" s="110" t="s">
        <v>200</v>
      </c>
      <c r="S1463" s="1084"/>
    </row>
    <row r="1464" spans="1:19" s="47" customFormat="1" ht="24.95" customHeight="1">
      <c r="A1464" s="518" t="s">
        <v>2007</v>
      </c>
      <c r="B1464" s="639"/>
      <c r="C1464" s="313" t="s">
        <v>2745</v>
      </c>
      <c r="D1464" s="113" t="s">
        <v>2117</v>
      </c>
      <c r="E1464" s="113" t="s">
        <v>2746</v>
      </c>
      <c r="F1464" s="701" t="s">
        <v>2699</v>
      </c>
      <c r="G1464" s="110" t="s">
        <v>200</v>
      </c>
      <c r="H1464" s="314" t="s">
        <v>2137</v>
      </c>
      <c r="I1464" s="110" t="s">
        <v>200</v>
      </c>
      <c r="J1464" s="282">
        <v>1</v>
      </c>
      <c r="K1464" s="500" t="s">
        <v>4073</v>
      </c>
      <c r="L1464" s="674">
        <v>100500</v>
      </c>
      <c r="M1464" s="111">
        <v>2017</v>
      </c>
      <c r="N1464" s="111" t="s">
        <v>188</v>
      </c>
      <c r="O1464" s="611">
        <f t="shared" si="252"/>
        <v>100500</v>
      </c>
      <c r="P1464" s="111" t="s">
        <v>98</v>
      </c>
      <c r="Q1464" s="110" t="s">
        <v>200</v>
      </c>
      <c r="R1464" s="110" t="s">
        <v>200</v>
      </c>
      <c r="S1464" s="1084"/>
    </row>
    <row r="1465" spans="1:19" s="47" customFormat="1" ht="24.95" customHeight="1">
      <c r="A1465" s="518" t="s">
        <v>2007</v>
      </c>
      <c r="B1465" s="639">
        <v>237</v>
      </c>
      <c r="C1465" s="313" t="s">
        <v>2747</v>
      </c>
      <c r="D1465" s="113" t="s">
        <v>2117</v>
      </c>
      <c r="E1465" s="113" t="s">
        <v>2748</v>
      </c>
      <c r="F1465" s="701" t="s">
        <v>2749</v>
      </c>
      <c r="G1465" s="110" t="s">
        <v>200</v>
      </c>
      <c r="H1465" s="314" t="s">
        <v>2137</v>
      </c>
      <c r="I1465" s="110" t="s">
        <v>200</v>
      </c>
      <c r="J1465" s="282">
        <v>1</v>
      </c>
      <c r="K1465" s="500" t="s">
        <v>4073</v>
      </c>
      <c r="L1465" s="674">
        <v>207000</v>
      </c>
      <c r="M1465" s="111">
        <v>2017</v>
      </c>
      <c r="N1465" s="111" t="s">
        <v>188</v>
      </c>
      <c r="O1465" s="611">
        <f t="shared" si="209"/>
        <v>207000</v>
      </c>
      <c r="P1465" s="111" t="s">
        <v>98</v>
      </c>
      <c r="Q1465" s="110" t="s">
        <v>200</v>
      </c>
      <c r="R1465" s="110" t="s">
        <v>200</v>
      </c>
      <c r="S1465" s="1084"/>
    </row>
    <row r="1466" spans="1:19" s="47" customFormat="1" ht="24.95" customHeight="1">
      <c r="A1466" s="518" t="s">
        <v>2007</v>
      </c>
      <c r="B1466" s="639"/>
      <c r="C1466" s="313" t="s">
        <v>2747</v>
      </c>
      <c r="D1466" s="113" t="s">
        <v>2117</v>
      </c>
      <c r="E1466" s="113" t="s">
        <v>2748</v>
      </c>
      <c r="F1466" s="701" t="s">
        <v>2749</v>
      </c>
      <c r="G1466" s="110" t="s">
        <v>200</v>
      </c>
      <c r="H1466" s="314" t="s">
        <v>2137</v>
      </c>
      <c r="I1466" s="110" t="s">
        <v>200</v>
      </c>
      <c r="J1466" s="282">
        <v>1</v>
      </c>
      <c r="K1466" s="500" t="s">
        <v>4073</v>
      </c>
      <c r="L1466" s="674">
        <v>207000</v>
      </c>
      <c r="M1466" s="111">
        <v>2017</v>
      </c>
      <c r="N1466" s="111" t="s">
        <v>188</v>
      </c>
      <c r="O1466" s="611">
        <f t="shared" ref="O1466:O1467" si="253">L1466*J1466</f>
        <v>207000</v>
      </c>
      <c r="P1466" s="111" t="s">
        <v>98</v>
      </c>
      <c r="Q1466" s="110" t="s">
        <v>200</v>
      </c>
      <c r="R1466" s="110" t="s">
        <v>200</v>
      </c>
      <c r="S1466" s="1084"/>
    </row>
    <row r="1467" spans="1:19" s="47" customFormat="1" ht="24.95" customHeight="1">
      <c r="A1467" s="518" t="s">
        <v>2007</v>
      </c>
      <c r="B1467" s="639"/>
      <c r="C1467" s="313" t="s">
        <v>2747</v>
      </c>
      <c r="D1467" s="113" t="s">
        <v>2117</v>
      </c>
      <c r="E1467" s="113" t="s">
        <v>2748</v>
      </c>
      <c r="F1467" s="701" t="s">
        <v>2749</v>
      </c>
      <c r="G1467" s="110" t="s">
        <v>200</v>
      </c>
      <c r="H1467" s="314" t="s">
        <v>2137</v>
      </c>
      <c r="I1467" s="110" t="s">
        <v>200</v>
      </c>
      <c r="J1467" s="282">
        <v>1</v>
      </c>
      <c r="K1467" s="500" t="s">
        <v>4073</v>
      </c>
      <c r="L1467" s="674">
        <v>207000</v>
      </c>
      <c r="M1467" s="111">
        <v>2017</v>
      </c>
      <c r="N1467" s="111" t="s">
        <v>188</v>
      </c>
      <c r="O1467" s="611">
        <f t="shared" si="253"/>
        <v>207000</v>
      </c>
      <c r="P1467" s="111" t="s">
        <v>98</v>
      </c>
      <c r="Q1467" s="110" t="s">
        <v>200</v>
      </c>
      <c r="R1467" s="110" t="s">
        <v>200</v>
      </c>
      <c r="S1467" s="1084"/>
    </row>
    <row r="1468" spans="1:19" s="47" customFormat="1" ht="24.95" customHeight="1">
      <c r="A1468" s="518" t="s">
        <v>2007</v>
      </c>
      <c r="B1468" s="639">
        <v>238</v>
      </c>
      <c r="C1468" s="313" t="s">
        <v>2750</v>
      </c>
      <c r="D1468" s="113" t="s">
        <v>2117</v>
      </c>
      <c r="E1468" s="113" t="s">
        <v>2751</v>
      </c>
      <c r="F1468" s="701" t="s">
        <v>2752</v>
      </c>
      <c r="G1468" s="110" t="s">
        <v>200</v>
      </c>
      <c r="H1468" s="314" t="s">
        <v>2137</v>
      </c>
      <c r="I1468" s="110" t="s">
        <v>200</v>
      </c>
      <c r="J1468" s="282">
        <v>1</v>
      </c>
      <c r="K1468" s="500" t="s">
        <v>4073</v>
      </c>
      <c r="L1468" s="674">
        <v>225000</v>
      </c>
      <c r="M1468" s="111">
        <v>2017</v>
      </c>
      <c r="N1468" s="111" t="s">
        <v>188</v>
      </c>
      <c r="O1468" s="611">
        <f t="shared" si="209"/>
        <v>225000</v>
      </c>
      <c r="P1468" s="111" t="s">
        <v>98</v>
      </c>
      <c r="Q1468" s="110" t="s">
        <v>200</v>
      </c>
      <c r="R1468" s="110" t="s">
        <v>200</v>
      </c>
      <c r="S1468" s="1084"/>
    </row>
    <row r="1469" spans="1:19" s="47" customFormat="1" ht="24.95" customHeight="1">
      <c r="A1469" s="518" t="s">
        <v>2007</v>
      </c>
      <c r="B1469" s="639"/>
      <c r="C1469" s="313" t="s">
        <v>2750</v>
      </c>
      <c r="D1469" s="113" t="s">
        <v>2117</v>
      </c>
      <c r="E1469" s="113" t="s">
        <v>2751</v>
      </c>
      <c r="F1469" s="701" t="s">
        <v>2752</v>
      </c>
      <c r="G1469" s="110" t="s">
        <v>200</v>
      </c>
      <c r="H1469" s="314" t="s">
        <v>2137</v>
      </c>
      <c r="I1469" s="110" t="s">
        <v>200</v>
      </c>
      <c r="J1469" s="282">
        <v>1</v>
      </c>
      <c r="K1469" s="500" t="s">
        <v>4073</v>
      </c>
      <c r="L1469" s="674">
        <v>225000</v>
      </c>
      <c r="M1469" s="111">
        <v>2017</v>
      </c>
      <c r="N1469" s="111" t="s">
        <v>188</v>
      </c>
      <c r="O1469" s="611">
        <f t="shared" ref="O1469:O1470" si="254">L1469*J1469</f>
        <v>225000</v>
      </c>
      <c r="P1469" s="111" t="s">
        <v>98</v>
      </c>
      <c r="Q1469" s="110" t="s">
        <v>200</v>
      </c>
      <c r="R1469" s="110" t="s">
        <v>200</v>
      </c>
      <c r="S1469" s="1084"/>
    </row>
    <row r="1470" spans="1:19" s="47" customFormat="1" ht="24.95" customHeight="1">
      <c r="A1470" s="518" t="s">
        <v>2007</v>
      </c>
      <c r="B1470" s="639"/>
      <c r="C1470" s="313" t="s">
        <v>2750</v>
      </c>
      <c r="D1470" s="113" t="s">
        <v>2117</v>
      </c>
      <c r="E1470" s="113" t="s">
        <v>2751</v>
      </c>
      <c r="F1470" s="701" t="s">
        <v>2752</v>
      </c>
      <c r="G1470" s="110" t="s">
        <v>200</v>
      </c>
      <c r="H1470" s="314" t="s">
        <v>2137</v>
      </c>
      <c r="I1470" s="110" t="s">
        <v>200</v>
      </c>
      <c r="J1470" s="282">
        <v>1</v>
      </c>
      <c r="K1470" s="500" t="s">
        <v>4073</v>
      </c>
      <c r="L1470" s="674">
        <v>225000</v>
      </c>
      <c r="M1470" s="111">
        <v>2017</v>
      </c>
      <c r="N1470" s="111" t="s">
        <v>188</v>
      </c>
      <c r="O1470" s="611">
        <f t="shared" si="254"/>
        <v>225000</v>
      </c>
      <c r="P1470" s="111" t="s">
        <v>98</v>
      </c>
      <c r="Q1470" s="110" t="s">
        <v>200</v>
      </c>
      <c r="R1470" s="110" t="s">
        <v>200</v>
      </c>
      <c r="S1470" s="1084"/>
    </row>
    <row r="1471" spans="1:19" s="47" customFormat="1" ht="24.95" customHeight="1">
      <c r="A1471" s="518" t="s">
        <v>2007</v>
      </c>
      <c r="B1471" s="639">
        <v>239</v>
      </c>
      <c r="C1471" s="313" t="s">
        <v>2753</v>
      </c>
      <c r="D1471" s="113" t="s">
        <v>2117</v>
      </c>
      <c r="E1471" s="113" t="s">
        <v>2754</v>
      </c>
      <c r="F1471" s="701" t="s">
        <v>2755</v>
      </c>
      <c r="G1471" s="110" t="s">
        <v>200</v>
      </c>
      <c r="H1471" s="314" t="s">
        <v>2137</v>
      </c>
      <c r="I1471" s="110" t="s">
        <v>200</v>
      </c>
      <c r="J1471" s="282">
        <v>1</v>
      </c>
      <c r="K1471" s="500" t="s">
        <v>4073</v>
      </c>
      <c r="L1471" s="674">
        <v>171000</v>
      </c>
      <c r="M1471" s="111">
        <v>2017</v>
      </c>
      <c r="N1471" s="111" t="s">
        <v>188</v>
      </c>
      <c r="O1471" s="611">
        <f t="shared" si="209"/>
        <v>171000</v>
      </c>
      <c r="P1471" s="111" t="s">
        <v>98</v>
      </c>
      <c r="Q1471" s="110" t="s">
        <v>200</v>
      </c>
      <c r="R1471" s="110" t="s">
        <v>200</v>
      </c>
      <c r="S1471" s="1084"/>
    </row>
    <row r="1472" spans="1:19" s="47" customFormat="1" ht="24.95" customHeight="1">
      <c r="A1472" s="518" t="s">
        <v>2007</v>
      </c>
      <c r="B1472" s="639"/>
      <c r="C1472" s="313" t="s">
        <v>2753</v>
      </c>
      <c r="D1472" s="113" t="s">
        <v>2117</v>
      </c>
      <c r="E1472" s="113" t="s">
        <v>2754</v>
      </c>
      <c r="F1472" s="701" t="s">
        <v>2755</v>
      </c>
      <c r="G1472" s="110" t="s">
        <v>200</v>
      </c>
      <c r="H1472" s="314" t="s">
        <v>2137</v>
      </c>
      <c r="I1472" s="110" t="s">
        <v>200</v>
      </c>
      <c r="J1472" s="282">
        <v>1</v>
      </c>
      <c r="K1472" s="500" t="s">
        <v>4073</v>
      </c>
      <c r="L1472" s="674">
        <v>171000</v>
      </c>
      <c r="M1472" s="111">
        <v>2017</v>
      </c>
      <c r="N1472" s="111" t="s">
        <v>188</v>
      </c>
      <c r="O1472" s="611">
        <f t="shared" ref="O1472:O1473" si="255">L1472*J1472</f>
        <v>171000</v>
      </c>
      <c r="P1472" s="111" t="s">
        <v>98</v>
      </c>
      <c r="Q1472" s="110" t="s">
        <v>200</v>
      </c>
      <c r="R1472" s="110" t="s">
        <v>200</v>
      </c>
      <c r="S1472" s="1084"/>
    </row>
    <row r="1473" spans="1:19" s="47" customFormat="1" ht="24.95" customHeight="1">
      <c r="A1473" s="518" t="s">
        <v>2007</v>
      </c>
      <c r="B1473" s="639"/>
      <c r="C1473" s="313" t="s">
        <v>2753</v>
      </c>
      <c r="D1473" s="113" t="s">
        <v>2117</v>
      </c>
      <c r="E1473" s="113" t="s">
        <v>2754</v>
      </c>
      <c r="F1473" s="701" t="s">
        <v>2755</v>
      </c>
      <c r="G1473" s="110" t="s">
        <v>200</v>
      </c>
      <c r="H1473" s="314" t="s">
        <v>2137</v>
      </c>
      <c r="I1473" s="110" t="s">
        <v>200</v>
      </c>
      <c r="J1473" s="282">
        <v>1</v>
      </c>
      <c r="K1473" s="500" t="s">
        <v>4073</v>
      </c>
      <c r="L1473" s="674">
        <v>171000</v>
      </c>
      <c r="M1473" s="111">
        <v>2017</v>
      </c>
      <c r="N1473" s="111" t="s">
        <v>188</v>
      </c>
      <c r="O1473" s="611">
        <f t="shared" si="255"/>
        <v>171000</v>
      </c>
      <c r="P1473" s="111" t="s">
        <v>98</v>
      </c>
      <c r="Q1473" s="110" t="s">
        <v>200</v>
      </c>
      <c r="R1473" s="110" t="s">
        <v>200</v>
      </c>
      <c r="S1473" s="1018"/>
    </row>
    <row r="1474" spans="1:19" s="47" customFormat="1" ht="24.95" customHeight="1">
      <c r="A1474" s="518" t="s">
        <v>2007</v>
      </c>
      <c r="B1474" s="639">
        <v>240</v>
      </c>
      <c r="C1474" s="313" t="s">
        <v>2756</v>
      </c>
      <c r="D1474" s="113" t="s">
        <v>2117</v>
      </c>
      <c r="E1474" s="113" t="s">
        <v>2757</v>
      </c>
      <c r="F1474" s="701" t="s">
        <v>2758</v>
      </c>
      <c r="G1474" s="110" t="s">
        <v>200</v>
      </c>
      <c r="H1474" s="314" t="s">
        <v>2137</v>
      </c>
      <c r="I1474" s="110" t="s">
        <v>200</v>
      </c>
      <c r="J1474" s="282">
        <v>1</v>
      </c>
      <c r="K1474" s="500" t="s">
        <v>4073</v>
      </c>
      <c r="L1474" s="674">
        <v>166500</v>
      </c>
      <c r="M1474" s="111">
        <v>2017</v>
      </c>
      <c r="N1474" s="111" t="s">
        <v>188</v>
      </c>
      <c r="O1474" s="611">
        <f t="shared" si="209"/>
        <v>166500</v>
      </c>
      <c r="P1474" s="111" t="s">
        <v>98</v>
      </c>
      <c r="Q1474" s="110" t="s">
        <v>200</v>
      </c>
      <c r="R1474" s="110" t="s">
        <v>200</v>
      </c>
      <c r="S1474" s="1083" t="s">
        <v>2121</v>
      </c>
    </row>
    <row r="1475" spans="1:19" s="47" customFormat="1" ht="24.95" customHeight="1">
      <c r="A1475" s="518" t="s">
        <v>2007</v>
      </c>
      <c r="B1475" s="639"/>
      <c r="C1475" s="313" t="s">
        <v>2756</v>
      </c>
      <c r="D1475" s="113" t="s">
        <v>2117</v>
      </c>
      <c r="E1475" s="113" t="s">
        <v>2757</v>
      </c>
      <c r="F1475" s="701" t="s">
        <v>2758</v>
      </c>
      <c r="G1475" s="110" t="s">
        <v>200</v>
      </c>
      <c r="H1475" s="314" t="s">
        <v>2137</v>
      </c>
      <c r="I1475" s="110" t="s">
        <v>200</v>
      </c>
      <c r="J1475" s="282">
        <v>1</v>
      </c>
      <c r="K1475" s="500" t="s">
        <v>4073</v>
      </c>
      <c r="L1475" s="674">
        <v>166500</v>
      </c>
      <c r="M1475" s="111">
        <v>2017</v>
      </c>
      <c r="N1475" s="111" t="s">
        <v>188</v>
      </c>
      <c r="O1475" s="611">
        <f t="shared" ref="O1475:O1476" si="256">L1475*J1475</f>
        <v>166500</v>
      </c>
      <c r="P1475" s="111" t="s">
        <v>98</v>
      </c>
      <c r="Q1475" s="110" t="s">
        <v>200</v>
      </c>
      <c r="R1475" s="110" t="s">
        <v>200</v>
      </c>
      <c r="S1475" s="1084"/>
    </row>
    <row r="1476" spans="1:19" s="47" customFormat="1" ht="24.95" customHeight="1">
      <c r="A1476" s="518" t="s">
        <v>2007</v>
      </c>
      <c r="B1476" s="639"/>
      <c r="C1476" s="313" t="s">
        <v>2756</v>
      </c>
      <c r="D1476" s="113" t="s">
        <v>2117</v>
      </c>
      <c r="E1476" s="113" t="s">
        <v>2757</v>
      </c>
      <c r="F1476" s="701" t="s">
        <v>2758</v>
      </c>
      <c r="G1476" s="110" t="s">
        <v>200</v>
      </c>
      <c r="H1476" s="314" t="s">
        <v>2137</v>
      </c>
      <c r="I1476" s="110" t="s">
        <v>200</v>
      </c>
      <c r="J1476" s="282">
        <v>1</v>
      </c>
      <c r="K1476" s="500" t="s">
        <v>4073</v>
      </c>
      <c r="L1476" s="674">
        <v>166500</v>
      </c>
      <c r="M1476" s="111">
        <v>2017</v>
      </c>
      <c r="N1476" s="111" t="s">
        <v>188</v>
      </c>
      <c r="O1476" s="611">
        <f t="shared" si="256"/>
        <v>166500</v>
      </c>
      <c r="P1476" s="111" t="s">
        <v>98</v>
      </c>
      <c r="Q1476" s="110" t="s">
        <v>200</v>
      </c>
      <c r="R1476" s="110" t="s">
        <v>200</v>
      </c>
      <c r="S1476" s="1084"/>
    </row>
    <row r="1477" spans="1:19" s="47" customFormat="1" ht="24.95" customHeight="1">
      <c r="A1477" s="518" t="s">
        <v>2007</v>
      </c>
      <c r="B1477" s="639">
        <v>241</v>
      </c>
      <c r="C1477" s="313" t="s">
        <v>2759</v>
      </c>
      <c r="D1477" s="113" t="s">
        <v>2117</v>
      </c>
      <c r="E1477" s="113" t="s">
        <v>2760</v>
      </c>
      <c r="F1477" s="701" t="s">
        <v>2749</v>
      </c>
      <c r="G1477" s="110" t="s">
        <v>200</v>
      </c>
      <c r="H1477" s="314" t="s">
        <v>2137</v>
      </c>
      <c r="I1477" s="110" t="s">
        <v>200</v>
      </c>
      <c r="J1477" s="282">
        <v>1</v>
      </c>
      <c r="K1477" s="500" t="s">
        <v>4073</v>
      </c>
      <c r="L1477" s="674">
        <v>207000</v>
      </c>
      <c r="M1477" s="111">
        <v>2017</v>
      </c>
      <c r="N1477" s="111" t="s">
        <v>188</v>
      </c>
      <c r="O1477" s="611">
        <f t="shared" si="209"/>
        <v>207000</v>
      </c>
      <c r="P1477" s="111" t="s">
        <v>98</v>
      </c>
      <c r="Q1477" s="110" t="s">
        <v>200</v>
      </c>
      <c r="R1477" s="110" t="s">
        <v>200</v>
      </c>
      <c r="S1477" s="1084"/>
    </row>
    <row r="1478" spans="1:19" s="47" customFormat="1" ht="24.95" customHeight="1">
      <c r="A1478" s="518" t="s">
        <v>2007</v>
      </c>
      <c r="B1478" s="639"/>
      <c r="C1478" s="313" t="s">
        <v>2759</v>
      </c>
      <c r="D1478" s="113" t="s">
        <v>2117</v>
      </c>
      <c r="E1478" s="113" t="s">
        <v>2760</v>
      </c>
      <c r="F1478" s="701" t="s">
        <v>2749</v>
      </c>
      <c r="G1478" s="110" t="s">
        <v>200</v>
      </c>
      <c r="H1478" s="314" t="s">
        <v>2137</v>
      </c>
      <c r="I1478" s="110" t="s">
        <v>200</v>
      </c>
      <c r="J1478" s="282">
        <v>1</v>
      </c>
      <c r="K1478" s="500" t="s">
        <v>4073</v>
      </c>
      <c r="L1478" s="674">
        <v>207000</v>
      </c>
      <c r="M1478" s="111">
        <v>2017</v>
      </c>
      <c r="N1478" s="111" t="s">
        <v>188</v>
      </c>
      <c r="O1478" s="611">
        <f t="shared" ref="O1478:O1479" si="257">L1478*J1478</f>
        <v>207000</v>
      </c>
      <c r="P1478" s="111" t="s">
        <v>98</v>
      </c>
      <c r="Q1478" s="110" t="s">
        <v>200</v>
      </c>
      <c r="R1478" s="110" t="s">
        <v>200</v>
      </c>
      <c r="S1478" s="1084"/>
    </row>
    <row r="1479" spans="1:19" s="47" customFormat="1" ht="24.95" customHeight="1">
      <c r="A1479" s="518" t="s">
        <v>2007</v>
      </c>
      <c r="B1479" s="639"/>
      <c r="C1479" s="313" t="s">
        <v>2759</v>
      </c>
      <c r="D1479" s="113" t="s">
        <v>2117</v>
      </c>
      <c r="E1479" s="113" t="s">
        <v>2760</v>
      </c>
      <c r="F1479" s="701" t="s">
        <v>2749</v>
      </c>
      <c r="G1479" s="110" t="s">
        <v>200</v>
      </c>
      <c r="H1479" s="314" t="s">
        <v>2137</v>
      </c>
      <c r="I1479" s="110" t="s">
        <v>200</v>
      </c>
      <c r="J1479" s="282">
        <v>1</v>
      </c>
      <c r="K1479" s="500" t="s">
        <v>4073</v>
      </c>
      <c r="L1479" s="674">
        <v>207000</v>
      </c>
      <c r="M1479" s="111">
        <v>2017</v>
      </c>
      <c r="N1479" s="111" t="s">
        <v>188</v>
      </c>
      <c r="O1479" s="611">
        <f t="shared" si="257"/>
        <v>207000</v>
      </c>
      <c r="P1479" s="111" t="s">
        <v>98</v>
      </c>
      <c r="Q1479" s="110" t="s">
        <v>200</v>
      </c>
      <c r="R1479" s="110" t="s">
        <v>200</v>
      </c>
      <c r="S1479" s="1084"/>
    </row>
    <row r="1480" spans="1:19" s="47" customFormat="1" ht="24.95" customHeight="1">
      <c r="A1480" s="518" t="s">
        <v>2007</v>
      </c>
      <c r="B1480" s="639">
        <v>242</v>
      </c>
      <c r="C1480" s="313" t="s">
        <v>2761</v>
      </c>
      <c r="D1480" s="113" t="s">
        <v>2117</v>
      </c>
      <c r="E1480" s="113" t="s">
        <v>2762</v>
      </c>
      <c r="F1480" s="701" t="s">
        <v>2763</v>
      </c>
      <c r="G1480" s="110" t="s">
        <v>200</v>
      </c>
      <c r="H1480" s="314" t="s">
        <v>2137</v>
      </c>
      <c r="I1480" s="110" t="s">
        <v>200</v>
      </c>
      <c r="J1480" s="282">
        <v>1</v>
      </c>
      <c r="K1480" s="500" t="s">
        <v>4073</v>
      </c>
      <c r="L1480" s="674">
        <v>139500</v>
      </c>
      <c r="M1480" s="111">
        <v>2017</v>
      </c>
      <c r="N1480" s="111" t="s">
        <v>188</v>
      </c>
      <c r="O1480" s="611">
        <f t="shared" si="209"/>
        <v>139500</v>
      </c>
      <c r="P1480" s="111" t="s">
        <v>98</v>
      </c>
      <c r="Q1480" s="110" t="s">
        <v>200</v>
      </c>
      <c r="R1480" s="110" t="s">
        <v>200</v>
      </c>
      <c r="S1480" s="1084"/>
    </row>
    <row r="1481" spans="1:19" s="47" customFormat="1" ht="24.95" customHeight="1">
      <c r="A1481" s="518" t="s">
        <v>2007</v>
      </c>
      <c r="B1481" s="639"/>
      <c r="C1481" s="313" t="s">
        <v>2761</v>
      </c>
      <c r="D1481" s="113" t="s">
        <v>2117</v>
      </c>
      <c r="E1481" s="113" t="s">
        <v>2762</v>
      </c>
      <c r="F1481" s="701" t="s">
        <v>2763</v>
      </c>
      <c r="G1481" s="110" t="s">
        <v>200</v>
      </c>
      <c r="H1481" s="314" t="s">
        <v>2137</v>
      </c>
      <c r="I1481" s="110" t="s">
        <v>200</v>
      </c>
      <c r="J1481" s="282">
        <v>1</v>
      </c>
      <c r="K1481" s="500" t="s">
        <v>4073</v>
      </c>
      <c r="L1481" s="674">
        <v>139500</v>
      </c>
      <c r="M1481" s="111">
        <v>2017</v>
      </c>
      <c r="N1481" s="111" t="s">
        <v>188</v>
      </c>
      <c r="O1481" s="611">
        <f t="shared" ref="O1481:O1482" si="258">L1481*J1481</f>
        <v>139500</v>
      </c>
      <c r="P1481" s="111" t="s">
        <v>98</v>
      </c>
      <c r="Q1481" s="110" t="s">
        <v>200</v>
      </c>
      <c r="R1481" s="110" t="s">
        <v>200</v>
      </c>
      <c r="S1481" s="1084"/>
    </row>
    <row r="1482" spans="1:19" s="47" customFormat="1" ht="24.95" customHeight="1">
      <c r="A1482" s="518" t="s">
        <v>2007</v>
      </c>
      <c r="B1482" s="639"/>
      <c r="C1482" s="313" t="s">
        <v>2761</v>
      </c>
      <c r="D1482" s="113" t="s">
        <v>2117</v>
      </c>
      <c r="E1482" s="113" t="s">
        <v>2762</v>
      </c>
      <c r="F1482" s="701" t="s">
        <v>2763</v>
      </c>
      <c r="G1482" s="110" t="s">
        <v>200</v>
      </c>
      <c r="H1482" s="314" t="s">
        <v>2137</v>
      </c>
      <c r="I1482" s="110" t="s">
        <v>200</v>
      </c>
      <c r="J1482" s="282">
        <v>1</v>
      </c>
      <c r="K1482" s="500" t="s">
        <v>4073</v>
      </c>
      <c r="L1482" s="674">
        <v>139500</v>
      </c>
      <c r="M1482" s="111">
        <v>2017</v>
      </c>
      <c r="N1482" s="111" t="s">
        <v>188</v>
      </c>
      <c r="O1482" s="611">
        <f t="shared" si="258"/>
        <v>139500</v>
      </c>
      <c r="P1482" s="111" t="s">
        <v>98</v>
      </c>
      <c r="Q1482" s="110" t="s">
        <v>200</v>
      </c>
      <c r="R1482" s="110" t="s">
        <v>200</v>
      </c>
      <c r="S1482" s="1084"/>
    </row>
    <row r="1483" spans="1:19" s="47" customFormat="1" ht="24.95" customHeight="1">
      <c r="A1483" s="518" t="s">
        <v>2007</v>
      </c>
      <c r="B1483" s="639">
        <v>243</v>
      </c>
      <c r="C1483" s="313" t="s">
        <v>2764</v>
      </c>
      <c r="D1483" s="113" t="s">
        <v>2117</v>
      </c>
      <c r="E1483" s="113" t="s">
        <v>2765</v>
      </c>
      <c r="F1483" s="701" t="s">
        <v>2766</v>
      </c>
      <c r="G1483" s="110" t="s">
        <v>200</v>
      </c>
      <c r="H1483" s="314" t="s">
        <v>2137</v>
      </c>
      <c r="I1483" s="110" t="s">
        <v>200</v>
      </c>
      <c r="J1483" s="282">
        <v>1</v>
      </c>
      <c r="K1483" s="500" t="s">
        <v>4073</v>
      </c>
      <c r="L1483" s="674">
        <v>147000</v>
      </c>
      <c r="M1483" s="111">
        <v>2017</v>
      </c>
      <c r="N1483" s="111" t="s">
        <v>188</v>
      </c>
      <c r="O1483" s="674">
        <v>147000</v>
      </c>
      <c r="P1483" s="111" t="s">
        <v>98</v>
      </c>
      <c r="Q1483" s="110" t="s">
        <v>200</v>
      </c>
      <c r="R1483" s="110" t="s">
        <v>200</v>
      </c>
      <c r="S1483" s="1084"/>
    </row>
    <row r="1484" spans="1:19" s="47" customFormat="1" ht="24.95" customHeight="1">
      <c r="A1484" s="518" t="s">
        <v>2007</v>
      </c>
      <c r="B1484" s="639"/>
      <c r="C1484" s="313" t="s">
        <v>2764</v>
      </c>
      <c r="D1484" s="113" t="s">
        <v>2117</v>
      </c>
      <c r="E1484" s="113" t="s">
        <v>2765</v>
      </c>
      <c r="F1484" s="701" t="s">
        <v>2766</v>
      </c>
      <c r="G1484" s="110" t="s">
        <v>200</v>
      </c>
      <c r="H1484" s="314" t="s">
        <v>2137</v>
      </c>
      <c r="I1484" s="110" t="s">
        <v>200</v>
      </c>
      <c r="J1484" s="282">
        <v>1</v>
      </c>
      <c r="K1484" s="500" t="s">
        <v>4073</v>
      </c>
      <c r="L1484" s="674">
        <v>147000</v>
      </c>
      <c r="M1484" s="111">
        <v>2017</v>
      </c>
      <c r="N1484" s="111" t="s">
        <v>188</v>
      </c>
      <c r="O1484" s="674">
        <v>147000</v>
      </c>
      <c r="P1484" s="111" t="s">
        <v>98</v>
      </c>
      <c r="Q1484" s="110" t="s">
        <v>200</v>
      </c>
      <c r="R1484" s="110" t="s">
        <v>200</v>
      </c>
      <c r="S1484" s="1084"/>
    </row>
    <row r="1485" spans="1:19" s="47" customFormat="1" ht="24.95" customHeight="1">
      <c r="A1485" s="518" t="s">
        <v>2007</v>
      </c>
      <c r="B1485" s="639"/>
      <c r="C1485" s="313" t="s">
        <v>2764</v>
      </c>
      <c r="D1485" s="113" t="s">
        <v>2117</v>
      </c>
      <c r="E1485" s="113" t="s">
        <v>2765</v>
      </c>
      <c r="F1485" s="701" t="s">
        <v>2766</v>
      </c>
      <c r="G1485" s="110" t="s">
        <v>200</v>
      </c>
      <c r="H1485" s="314" t="s">
        <v>2137</v>
      </c>
      <c r="I1485" s="110" t="s">
        <v>200</v>
      </c>
      <c r="J1485" s="282">
        <v>1</v>
      </c>
      <c r="K1485" s="500" t="s">
        <v>4073</v>
      </c>
      <c r="L1485" s="674">
        <v>147000</v>
      </c>
      <c r="M1485" s="111">
        <v>2017</v>
      </c>
      <c r="N1485" s="111" t="s">
        <v>188</v>
      </c>
      <c r="O1485" s="674">
        <v>147000</v>
      </c>
      <c r="P1485" s="111" t="s">
        <v>98</v>
      </c>
      <c r="Q1485" s="110" t="s">
        <v>200</v>
      </c>
      <c r="R1485" s="110" t="s">
        <v>200</v>
      </c>
      <c r="S1485" s="1084"/>
    </row>
    <row r="1486" spans="1:19" s="47" customFormat="1" ht="24.95" customHeight="1">
      <c r="A1486" s="518" t="s">
        <v>2007</v>
      </c>
      <c r="B1486" s="639">
        <v>244</v>
      </c>
      <c r="C1486" s="313" t="s">
        <v>2767</v>
      </c>
      <c r="D1486" s="113" t="s">
        <v>2117</v>
      </c>
      <c r="E1486" s="113" t="s">
        <v>2768</v>
      </c>
      <c r="F1486" s="701" t="s">
        <v>2769</v>
      </c>
      <c r="G1486" s="110" t="s">
        <v>200</v>
      </c>
      <c r="H1486" s="314" t="s">
        <v>2137</v>
      </c>
      <c r="I1486" s="110" t="s">
        <v>200</v>
      </c>
      <c r="J1486" s="282">
        <v>1</v>
      </c>
      <c r="K1486" s="500" t="s">
        <v>4073</v>
      </c>
      <c r="L1486" s="674">
        <v>162000</v>
      </c>
      <c r="M1486" s="111">
        <v>2017</v>
      </c>
      <c r="N1486" s="111" t="s">
        <v>188</v>
      </c>
      <c r="O1486" s="674">
        <v>162000</v>
      </c>
      <c r="P1486" s="111" t="s">
        <v>98</v>
      </c>
      <c r="Q1486" s="110" t="s">
        <v>200</v>
      </c>
      <c r="R1486" s="110" t="s">
        <v>200</v>
      </c>
      <c r="S1486" s="1084"/>
    </row>
    <row r="1487" spans="1:19" s="47" customFormat="1" ht="24.95" customHeight="1">
      <c r="A1487" s="518" t="s">
        <v>2007</v>
      </c>
      <c r="B1487" s="639"/>
      <c r="C1487" s="313" t="s">
        <v>2767</v>
      </c>
      <c r="D1487" s="113" t="s">
        <v>2117</v>
      </c>
      <c r="E1487" s="113" t="s">
        <v>2768</v>
      </c>
      <c r="F1487" s="701" t="s">
        <v>2769</v>
      </c>
      <c r="G1487" s="110" t="s">
        <v>200</v>
      </c>
      <c r="H1487" s="314" t="s">
        <v>2137</v>
      </c>
      <c r="I1487" s="110" t="s">
        <v>200</v>
      </c>
      <c r="J1487" s="282">
        <v>1</v>
      </c>
      <c r="K1487" s="500" t="s">
        <v>4073</v>
      </c>
      <c r="L1487" s="674">
        <v>162000</v>
      </c>
      <c r="M1487" s="111">
        <v>2017</v>
      </c>
      <c r="N1487" s="111" t="s">
        <v>188</v>
      </c>
      <c r="O1487" s="674">
        <v>162000</v>
      </c>
      <c r="P1487" s="111" t="s">
        <v>98</v>
      </c>
      <c r="Q1487" s="110" t="s">
        <v>200</v>
      </c>
      <c r="R1487" s="110" t="s">
        <v>200</v>
      </c>
      <c r="S1487" s="1084"/>
    </row>
    <row r="1488" spans="1:19" s="47" customFormat="1" ht="24.95" customHeight="1">
      <c r="A1488" s="518" t="s">
        <v>2007</v>
      </c>
      <c r="B1488" s="639"/>
      <c r="C1488" s="313" t="s">
        <v>2767</v>
      </c>
      <c r="D1488" s="113" t="s">
        <v>2117</v>
      </c>
      <c r="E1488" s="113" t="s">
        <v>2768</v>
      </c>
      <c r="F1488" s="701" t="s">
        <v>2769</v>
      </c>
      <c r="G1488" s="110" t="s">
        <v>200</v>
      </c>
      <c r="H1488" s="314" t="s">
        <v>2137</v>
      </c>
      <c r="I1488" s="110" t="s">
        <v>200</v>
      </c>
      <c r="J1488" s="282">
        <v>1</v>
      </c>
      <c r="K1488" s="500" t="s">
        <v>4073</v>
      </c>
      <c r="L1488" s="674">
        <v>162000</v>
      </c>
      <c r="M1488" s="111">
        <v>2017</v>
      </c>
      <c r="N1488" s="111" t="s">
        <v>188</v>
      </c>
      <c r="O1488" s="674">
        <v>162000</v>
      </c>
      <c r="P1488" s="111" t="s">
        <v>98</v>
      </c>
      <c r="Q1488" s="110" t="s">
        <v>200</v>
      </c>
      <c r="R1488" s="110" t="s">
        <v>200</v>
      </c>
      <c r="S1488" s="1084"/>
    </row>
    <row r="1489" spans="1:19" s="47" customFormat="1" ht="24.95" customHeight="1">
      <c r="A1489" s="518" t="s">
        <v>2007</v>
      </c>
      <c r="B1489" s="639">
        <v>245</v>
      </c>
      <c r="C1489" s="313" t="s">
        <v>2770</v>
      </c>
      <c r="D1489" s="113" t="s">
        <v>2117</v>
      </c>
      <c r="E1489" s="113" t="s">
        <v>2771</v>
      </c>
      <c r="F1489" s="701" t="s">
        <v>2675</v>
      </c>
      <c r="G1489" s="110" t="s">
        <v>200</v>
      </c>
      <c r="H1489" s="314" t="s">
        <v>2676</v>
      </c>
      <c r="I1489" s="110" t="s">
        <v>200</v>
      </c>
      <c r="J1489" s="282">
        <v>1</v>
      </c>
      <c r="K1489" s="500" t="s">
        <v>4073</v>
      </c>
      <c r="L1489" s="674">
        <v>45000</v>
      </c>
      <c r="M1489" s="111">
        <v>2017</v>
      </c>
      <c r="N1489" s="111" t="s">
        <v>188</v>
      </c>
      <c r="O1489" s="611">
        <f t="shared" si="209"/>
        <v>45000</v>
      </c>
      <c r="P1489" s="111" t="s">
        <v>98</v>
      </c>
      <c r="Q1489" s="110" t="s">
        <v>200</v>
      </c>
      <c r="R1489" s="110" t="s">
        <v>200</v>
      </c>
      <c r="S1489" s="1084"/>
    </row>
    <row r="1490" spans="1:19" s="47" customFormat="1" ht="24.95" customHeight="1">
      <c r="A1490" s="518" t="s">
        <v>2007</v>
      </c>
      <c r="B1490" s="639"/>
      <c r="C1490" s="313" t="s">
        <v>2770</v>
      </c>
      <c r="D1490" s="113" t="s">
        <v>2117</v>
      </c>
      <c r="E1490" s="113" t="s">
        <v>2771</v>
      </c>
      <c r="F1490" s="701" t="s">
        <v>2675</v>
      </c>
      <c r="G1490" s="110" t="s">
        <v>200</v>
      </c>
      <c r="H1490" s="314" t="s">
        <v>2676</v>
      </c>
      <c r="I1490" s="110" t="s">
        <v>200</v>
      </c>
      <c r="J1490" s="282">
        <v>1</v>
      </c>
      <c r="K1490" s="500" t="s">
        <v>4073</v>
      </c>
      <c r="L1490" s="674">
        <v>45000</v>
      </c>
      <c r="M1490" s="111">
        <v>2017</v>
      </c>
      <c r="N1490" s="111" t="s">
        <v>188</v>
      </c>
      <c r="O1490" s="611">
        <f t="shared" ref="O1490:O1491" si="259">L1490*J1490</f>
        <v>45000</v>
      </c>
      <c r="P1490" s="111" t="s">
        <v>98</v>
      </c>
      <c r="Q1490" s="110" t="s">
        <v>200</v>
      </c>
      <c r="R1490" s="110" t="s">
        <v>200</v>
      </c>
      <c r="S1490" s="1084"/>
    </row>
    <row r="1491" spans="1:19" s="47" customFormat="1" ht="24.95" customHeight="1">
      <c r="A1491" s="518" t="s">
        <v>2007</v>
      </c>
      <c r="B1491" s="639"/>
      <c r="C1491" s="313" t="s">
        <v>2770</v>
      </c>
      <c r="D1491" s="113" t="s">
        <v>2117</v>
      </c>
      <c r="E1491" s="113" t="s">
        <v>2771</v>
      </c>
      <c r="F1491" s="701" t="s">
        <v>2675</v>
      </c>
      <c r="G1491" s="110" t="s">
        <v>200</v>
      </c>
      <c r="H1491" s="314" t="s">
        <v>2676</v>
      </c>
      <c r="I1491" s="110" t="s">
        <v>200</v>
      </c>
      <c r="J1491" s="282">
        <v>1</v>
      </c>
      <c r="K1491" s="500" t="s">
        <v>4073</v>
      </c>
      <c r="L1491" s="674">
        <v>45000</v>
      </c>
      <c r="M1491" s="111">
        <v>2017</v>
      </c>
      <c r="N1491" s="111" t="s">
        <v>188</v>
      </c>
      <c r="O1491" s="611">
        <f t="shared" si="259"/>
        <v>45000</v>
      </c>
      <c r="P1491" s="111" t="s">
        <v>98</v>
      </c>
      <c r="Q1491" s="110" t="s">
        <v>200</v>
      </c>
      <c r="R1491" s="110" t="s">
        <v>200</v>
      </c>
      <c r="S1491" s="1084"/>
    </row>
    <row r="1492" spans="1:19" s="47" customFormat="1" ht="24.95" customHeight="1">
      <c r="A1492" s="518" t="s">
        <v>2007</v>
      </c>
      <c r="B1492" s="639">
        <v>246</v>
      </c>
      <c r="C1492" s="284" t="s">
        <v>2772</v>
      </c>
      <c r="D1492" s="113" t="s">
        <v>2117</v>
      </c>
      <c r="E1492" s="113" t="s">
        <v>2773</v>
      </c>
      <c r="F1492" s="215" t="s">
        <v>2774</v>
      </c>
      <c r="G1492" s="110" t="s">
        <v>200</v>
      </c>
      <c r="H1492" s="215" t="s">
        <v>2724</v>
      </c>
      <c r="I1492" s="110" t="s">
        <v>200</v>
      </c>
      <c r="J1492" s="282">
        <v>1</v>
      </c>
      <c r="K1492" s="500" t="s">
        <v>4073</v>
      </c>
      <c r="L1492" s="674">
        <v>35000</v>
      </c>
      <c r="M1492" s="111">
        <v>2017</v>
      </c>
      <c r="N1492" s="111" t="s">
        <v>188</v>
      </c>
      <c r="O1492" s="611">
        <f t="shared" si="209"/>
        <v>35000</v>
      </c>
      <c r="P1492" s="111" t="s">
        <v>98</v>
      </c>
      <c r="Q1492" s="110" t="s">
        <v>200</v>
      </c>
      <c r="R1492" s="110" t="s">
        <v>200</v>
      </c>
      <c r="S1492" s="1084"/>
    </row>
    <row r="1493" spans="1:19" s="47" customFormat="1" ht="24.95" customHeight="1">
      <c r="A1493" s="518" t="s">
        <v>2007</v>
      </c>
      <c r="B1493" s="639"/>
      <c r="C1493" s="284" t="s">
        <v>2772</v>
      </c>
      <c r="D1493" s="113" t="s">
        <v>2117</v>
      </c>
      <c r="E1493" s="113" t="s">
        <v>2773</v>
      </c>
      <c r="F1493" s="215" t="s">
        <v>2774</v>
      </c>
      <c r="G1493" s="110" t="s">
        <v>200</v>
      </c>
      <c r="H1493" s="215" t="s">
        <v>2724</v>
      </c>
      <c r="I1493" s="110" t="s">
        <v>200</v>
      </c>
      <c r="J1493" s="282">
        <v>1</v>
      </c>
      <c r="K1493" s="500" t="s">
        <v>4073</v>
      </c>
      <c r="L1493" s="674">
        <v>35000</v>
      </c>
      <c r="M1493" s="111">
        <v>2017</v>
      </c>
      <c r="N1493" s="111" t="s">
        <v>188</v>
      </c>
      <c r="O1493" s="611">
        <f t="shared" ref="O1493:O1494" si="260">L1493*J1493</f>
        <v>35000</v>
      </c>
      <c r="P1493" s="111" t="s">
        <v>98</v>
      </c>
      <c r="Q1493" s="110" t="s">
        <v>200</v>
      </c>
      <c r="R1493" s="110" t="s">
        <v>200</v>
      </c>
      <c r="S1493" s="1084"/>
    </row>
    <row r="1494" spans="1:19" s="47" customFormat="1" ht="24.95" customHeight="1">
      <c r="A1494" s="518" t="s">
        <v>2007</v>
      </c>
      <c r="B1494" s="639"/>
      <c r="C1494" s="284" t="s">
        <v>2772</v>
      </c>
      <c r="D1494" s="113" t="s">
        <v>2117</v>
      </c>
      <c r="E1494" s="113" t="s">
        <v>2773</v>
      </c>
      <c r="F1494" s="215" t="s">
        <v>2774</v>
      </c>
      <c r="G1494" s="110" t="s">
        <v>200</v>
      </c>
      <c r="H1494" s="215" t="s">
        <v>2724</v>
      </c>
      <c r="I1494" s="110" t="s">
        <v>200</v>
      </c>
      <c r="J1494" s="282">
        <v>1</v>
      </c>
      <c r="K1494" s="500" t="s">
        <v>4073</v>
      </c>
      <c r="L1494" s="674">
        <v>35000</v>
      </c>
      <c r="M1494" s="111">
        <v>2017</v>
      </c>
      <c r="N1494" s="111" t="s">
        <v>188</v>
      </c>
      <c r="O1494" s="611">
        <f t="shared" si="260"/>
        <v>35000</v>
      </c>
      <c r="P1494" s="111" t="s">
        <v>98</v>
      </c>
      <c r="Q1494" s="110" t="s">
        <v>200</v>
      </c>
      <c r="R1494" s="110" t="s">
        <v>200</v>
      </c>
      <c r="S1494" s="1084"/>
    </row>
    <row r="1495" spans="1:19" s="47" customFormat="1" ht="24.95" customHeight="1">
      <c r="A1495" s="518" t="s">
        <v>2007</v>
      </c>
      <c r="B1495" s="639">
        <v>247</v>
      </c>
      <c r="C1495" s="313" t="s">
        <v>2775</v>
      </c>
      <c r="D1495" s="113" t="s">
        <v>2117</v>
      </c>
      <c r="E1495" s="113" t="s">
        <v>2776</v>
      </c>
      <c r="F1495" s="701" t="s">
        <v>2655</v>
      </c>
      <c r="G1495" s="110" t="s">
        <v>200</v>
      </c>
      <c r="H1495" s="314" t="s">
        <v>2137</v>
      </c>
      <c r="I1495" s="110" t="s">
        <v>200</v>
      </c>
      <c r="J1495" s="282">
        <v>1</v>
      </c>
      <c r="K1495" s="500" t="s">
        <v>4073</v>
      </c>
      <c r="L1495" s="674">
        <v>183000</v>
      </c>
      <c r="M1495" s="111">
        <v>2017</v>
      </c>
      <c r="N1495" s="111" t="s">
        <v>188</v>
      </c>
      <c r="O1495" s="611">
        <f t="shared" si="209"/>
        <v>183000</v>
      </c>
      <c r="P1495" s="111" t="s">
        <v>98</v>
      </c>
      <c r="Q1495" s="110" t="s">
        <v>200</v>
      </c>
      <c r="R1495" s="110" t="s">
        <v>200</v>
      </c>
      <c r="S1495" s="1084"/>
    </row>
    <row r="1496" spans="1:19" s="47" customFormat="1" ht="24.95" customHeight="1">
      <c r="A1496" s="518" t="s">
        <v>2007</v>
      </c>
      <c r="B1496" s="639"/>
      <c r="C1496" s="313" t="s">
        <v>2775</v>
      </c>
      <c r="D1496" s="113" t="s">
        <v>2117</v>
      </c>
      <c r="E1496" s="113" t="s">
        <v>2776</v>
      </c>
      <c r="F1496" s="701" t="s">
        <v>2655</v>
      </c>
      <c r="G1496" s="110" t="s">
        <v>200</v>
      </c>
      <c r="H1496" s="314" t="s">
        <v>2137</v>
      </c>
      <c r="I1496" s="110" t="s">
        <v>200</v>
      </c>
      <c r="J1496" s="282">
        <v>1</v>
      </c>
      <c r="K1496" s="500" t="s">
        <v>4073</v>
      </c>
      <c r="L1496" s="674">
        <v>183000</v>
      </c>
      <c r="M1496" s="111">
        <v>2017</v>
      </c>
      <c r="N1496" s="111" t="s">
        <v>188</v>
      </c>
      <c r="O1496" s="611">
        <f t="shared" ref="O1496:O1497" si="261">L1496*J1496</f>
        <v>183000</v>
      </c>
      <c r="P1496" s="111" t="s">
        <v>98</v>
      </c>
      <c r="Q1496" s="110" t="s">
        <v>200</v>
      </c>
      <c r="R1496" s="110" t="s">
        <v>200</v>
      </c>
      <c r="S1496" s="1084"/>
    </row>
    <row r="1497" spans="1:19" s="47" customFormat="1" ht="24.95" customHeight="1">
      <c r="A1497" s="518" t="s">
        <v>2007</v>
      </c>
      <c r="B1497" s="639"/>
      <c r="C1497" s="313" t="s">
        <v>2775</v>
      </c>
      <c r="D1497" s="113" t="s">
        <v>2117</v>
      </c>
      <c r="E1497" s="113" t="s">
        <v>2776</v>
      </c>
      <c r="F1497" s="701" t="s">
        <v>2655</v>
      </c>
      <c r="G1497" s="110" t="s">
        <v>200</v>
      </c>
      <c r="H1497" s="314" t="s">
        <v>2137</v>
      </c>
      <c r="I1497" s="110" t="s">
        <v>200</v>
      </c>
      <c r="J1497" s="282">
        <v>1</v>
      </c>
      <c r="K1497" s="500" t="s">
        <v>4073</v>
      </c>
      <c r="L1497" s="674">
        <v>183000</v>
      </c>
      <c r="M1497" s="111">
        <v>2017</v>
      </c>
      <c r="N1497" s="111" t="s">
        <v>188</v>
      </c>
      <c r="O1497" s="611">
        <f t="shared" si="261"/>
        <v>183000</v>
      </c>
      <c r="P1497" s="111" t="s">
        <v>98</v>
      </c>
      <c r="Q1497" s="110" t="s">
        <v>200</v>
      </c>
      <c r="R1497" s="110" t="s">
        <v>200</v>
      </c>
      <c r="S1497" s="1084"/>
    </row>
    <row r="1498" spans="1:19" s="47" customFormat="1" ht="24.95" customHeight="1">
      <c r="A1498" s="518" t="s">
        <v>2007</v>
      </c>
      <c r="B1498" s="639">
        <v>248</v>
      </c>
      <c r="C1498" s="313" t="s">
        <v>2777</v>
      </c>
      <c r="D1498" s="113" t="s">
        <v>2117</v>
      </c>
      <c r="E1498" s="113" t="s">
        <v>2778</v>
      </c>
      <c r="F1498" s="701" t="s">
        <v>2681</v>
      </c>
      <c r="G1498" s="110" t="s">
        <v>200</v>
      </c>
      <c r="H1498" s="314" t="s">
        <v>2137</v>
      </c>
      <c r="I1498" s="110" t="s">
        <v>200</v>
      </c>
      <c r="J1498" s="282">
        <v>1</v>
      </c>
      <c r="K1498" s="500" t="s">
        <v>4073</v>
      </c>
      <c r="L1498" s="674">
        <v>144000</v>
      </c>
      <c r="M1498" s="111">
        <v>2017</v>
      </c>
      <c r="N1498" s="111" t="s">
        <v>188</v>
      </c>
      <c r="O1498" s="611">
        <f t="shared" si="209"/>
        <v>144000</v>
      </c>
      <c r="P1498" s="111" t="s">
        <v>98</v>
      </c>
      <c r="Q1498" s="110" t="s">
        <v>200</v>
      </c>
      <c r="R1498" s="110" t="s">
        <v>200</v>
      </c>
      <c r="S1498" s="1018"/>
    </row>
    <row r="1499" spans="1:19" s="47" customFormat="1" ht="24.95" customHeight="1">
      <c r="A1499" s="518" t="s">
        <v>2007</v>
      </c>
      <c r="B1499" s="639"/>
      <c r="C1499" s="313" t="s">
        <v>2777</v>
      </c>
      <c r="D1499" s="113" t="s">
        <v>2117</v>
      </c>
      <c r="E1499" s="113" t="s">
        <v>2778</v>
      </c>
      <c r="F1499" s="701" t="s">
        <v>2681</v>
      </c>
      <c r="G1499" s="110" t="s">
        <v>200</v>
      </c>
      <c r="H1499" s="314" t="s">
        <v>2137</v>
      </c>
      <c r="I1499" s="110" t="s">
        <v>200</v>
      </c>
      <c r="J1499" s="282">
        <v>1</v>
      </c>
      <c r="K1499" s="500" t="s">
        <v>4073</v>
      </c>
      <c r="L1499" s="674">
        <v>144000</v>
      </c>
      <c r="M1499" s="111">
        <v>2017</v>
      </c>
      <c r="N1499" s="111" t="s">
        <v>188</v>
      </c>
      <c r="O1499" s="611">
        <f t="shared" ref="O1499:O1500" si="262">L1499*J1499</f>
        <v>144000</v>
      </c>
      <c r="P1499" s="111" t="s">
        <v>98</v>
      </c>
      <c r="Q1499" s="110" t="s">
        <v>200</v>
      </c>
      <c r="R1499" s="110" t="s">
        <v>200</v>
      </c>
      <c r="S1499" s="1083" t="s">
        <v>2121</v>
      </c>
    </row>
    <row r="1500" spans="1:19" s="47" customFormat="1" ht="24.95" customHeight="1">
      <c r="A1500" s="518" t="s">
        <v>2007</v>
      </c>
      <c r="B1500" s="639"/>
      <c r="C1500" s="313" t="s">
        <v>2777</v>
      </c>
      <c r="D1500" s="113" t="s">
        <v>2117</v>
      </c>
      <c r="E1500" s="113" t="s">
        <v>2778</v>
      </c>
      <c r="F1500" s="701" t="s">
        <v>2681</v>
      </c>
      <c r="G1500" s="110" t="s">
        <v>200</v>
      </c>
      <c r="H1500" s="314" t="s">
        <v>2137</v>
      </c>
      <c r="I1500" s="110" t="s">
        <v>200</v>
      </c>
      <c r="J1500" s="282">
        <v>1</v>
      </c>
      <c r="K1500" s="500" t="s">
        <v>4073</v>
      </c>
      <c r="L1500" s="674">
        <v>144000</v>
      </c>
      <c r="M1500" s="111">
        <v>2017</v>
      </c>
      <c r="N1500" s="111" t="s">
        <v>188</v>
      </c>
      <c r="O1500" s="611">
        <f t="shared" si="262"/>
        <v>144000</v>
      </c>
      <c r="P1500" s="111" t="s">
        <v>98</v>
      </c>
      <c r="Q1500" s="110" t="s">
        <v>200</v>
      </c>
      <c r="R1500" s="110" t="s">
        <v>200</v>
      </c>
      <c r="S1500" s="1084"/>
    </row>
    <row r="1501" spans="1:19" s="47" customFormat="1" ht="24.95" customHeight="1">
      <c r="A1501" s="518" t="s">
        <v>2007</v>
      </c>
      <c r="B1501" s="639">
        <v>249</v>
      </c>
      <c r="C1501" s="280" t="s">
        <v>2779</v>
      </c>
      <c r="D1501" s="113" t="s">
        <v>2117</v>
      </c>
      <c r="E1501" s="113" t="s">
        <v>2780</v>
      </c>
      <c r="F1501" s="281" t="s">
        <v>2684</v>
      </c>
      <c r="G1501" s="110" t="s">
        <v>200</v>
      </c>
      <c r="H1501" s="281" t="s">
        <v>2137</v>
      </c>
      <c r="I1501" s="110" t="s">
        <v>200</v>
      </c>
      <c r="J1501" s="282">
        <v>1</v>
      </c>
      <c r="K1501" s="500" t="s">
        <v>4073</v>
      </c>
      <c r="L1501" s="674">
        <v>139500</v>
      </c>
      <c r="M1501" s="111">
        <v>2017</v>
      </c>
      <c r="N1501" s="111" t="s">
        <v>188</v>
      </c>
      <c r="O1501" s="611">
        <f t="shared" si="209"/>
        <v>139500</v>
      </c>
      <c r="P1501" s="111" t="s">
        <v>98</v>
      </c>
      <c r="Q1501" s="110" t="s">
        <v>200</v>
      </c>
      <c r="R1501" s="110" t="s">
        <v>200</v>
      </c>
      <c r="S1501" s="1084"/>
    </row>
    <row r="1502" spans="1:19" s="47" customFormat="1" ht="24.95" customHeight="1">
      <c r="A1502" s="518" t="s">
        <v>2007</v>
      </c>
      <c r="B1502" s="639"/>
      <c r="C1502" s="280" t="s">
        <v>2779</v>
      </c>
      <c r="D1502" s="113" t="s">
        <v>2117</v>
      </c>
      <c r="E1502" s="113" t="s">
        <v>2780</v>
      </c>
      <c r="F1502" s="281" t="s">
        <v>2684</v>
      </c>
      <c r="G1502" s="110" t="s">
        <v>200</v>
      </c>
      <c r="H1502" s="281" t="s">
        <v>2137</v>
      </c>
      <c r="I1502" s="110" t="s">
        <v>200</v>
      </c>
      <c r="J1502" s="282">
        <v>1</v>
      </c>
      <c r="K1502" s="500" t="s">
        <v>4073</v>
      </c>
      <c r="L1502" s="674">
        <v>139500</v>
      </c>
      <c r="M1502" s="111">
        <v>2017</v>
      </c>
      <c r="N1502" s="111" t="s">
        <v>188</v>
      </c>
      <c r="O1502" s="611">
        <f t="shared" ref="O1502:O1503" si="263">L1502*J1502</f>
        <v>139500</v>
      </c>
      <c r="P1502" s="111" t="s">
        <v>98</v>
      </c>
      <c r="Q1502" s="110" t="s">
        <v>200</v>
      </c>
      <c r="R1502" s="110" t="s">
        <v>200</v>
      </c>
      <c r="S1502" s="1084"/>
    </row>
    <row r="1503" spans="1:19" s="47" customFormat="1" ht="24.95" customHeight="1">
      <c r="A1503" s="518" t="s">
        <v>2007</v>
      </c>
      <c r="B1503" s="639"/>
      <c r="C1503" s="280" t="s">
        <v>2779</v>
      </c>
      <c r="D1503" s="113" t="s">
        <v>2117</v>
      </c>
      <c r="E1503" s="113" t="s">
        <v>2780</v>
      </c>
      <c r="F1503" s="281" t="s">
        <v>2684</v>
      </c>
      <c r="G1503" s="110" t="s">
        <v>200</v>
      </c>
      <c r="H1503" s="281" t="s">
        <v>2137</v>
      </c>
      <c r="I1503" s="110" t="s">
        <v>200</v>
      </c>
      <c r="J1503" s="282">
        <v>1</v>
      </c>
      <c r="K1503" s="500" t="s">
        <v>4073</v>
      </c>
      <c r="L1503" s="674">
        <v>139500</v>
      </c>
      <c r="M1503" s="111">
        <v>2017</v>
      </c>
      <c r="N1503" s="111" t="s">
        <v>188</v>
      </c>
      <c r="O1503" s="611">
        <f t="shared" si="263"/>
        <v>139500</v>
      </c>
      <c r="P1503" s="111" t="s">
        <v>98</v>
      </c>
      <c r="Q1503" s="110" t="s">
        <v>200</v>
      </c>
      <c r="R1503" s="110" t="s">
        <v>200</v>
      </c>
      <c r="S1503" s="1084"/>
    </row>
    <row r="1504" spans="1:19" s="47" customFormat="1" ht="24.95" customHeight="1">
      <c r="A1504" s="518" t="s">
        <v>2007</v>
      </c>
      <c r="B1504" s="639">
        <v>250</v>
      </c>
      <c r="C1504" s="280" t="s">
        <v>2781</v>
      </c>
      <c r="D1504" s="113" t="s">
        <v>2117</v>
      </c>
      <c r="E1504" s="113" t="s">
        <v>2782</v>
      </c>
      <c r="F1504" s="281" t="s">
        <v>2783</v>
      </c>
      <c r="G1504" s="110" t="s">
        <v>200</v>
      </c>
      <c r="H1504" s="281" t="s">
        <v>2137</v>
      </c>
      <c r="I1504" s="110" t="s">
        <v>200</v>
      </c>
      <c r="J1504" s="282">
        <v>1</v>
      </c>
      <c r="K1504" s="500" t="s">
        <v>4073</v>
      </c>
      <c r="L1504" s="674">
        <v>229500</v>
      </c>
      <c r="M1504" s="111">
        <v>2017</v>
      </c>
      <c r="N1504" s="111" t="s">
        <v>188</v>
      </c>
      <c r="O1504" s="611">
        <f t="shared" si="209"/>
        <v>229500</v>
      </c>
      <c r="P1504" s="111" t="s">
        <v>98</v>
      </c>
      <c r="Q1504" s="110" t="s">
        <v>200</v>
      </c>
      <c r="R1504" s="110" t="s">
        <v>200</v>
      </c>
      <c r="S1504" s="1084"/>
    </row>
    <row r="1505" spans="1:19" s="47" customFormat="1" ht="24.95" customHeight="1">
      <c r="A1505" s="518" t="s">
        <v>2007</v>
      </c>
      <c r="B1505" s="639"/>
      <c r="C1505" s="280" t="s">
        <v>2781</v>
      </c>
      <c r="D1505" s="113" t="s">
        <v>2117</v>
      </c>
      <c r="E1505" s="113" t="s">
        <v>2782</v>
      </c>
      <c r="F1505" s="281" t="s">
        <v>2783</v>
      </c>
      <c r="G1505" s="110" t="s">
        <v>200</v>
      </c>
      <c r="H1505" s="281" t="s">
        <v>2137</v>
      </c>
      <c r="I1505" s="110" t="s">
        <v>200</v>
      </c>
      <c r="J1505" s="282">
        <v>1</v>
      </c>
      <c r="K1505" s="500" t="s">
        <v>4073</v>
      </c>
      <c r="L1505" s="674">
        <v>229500</v>
      </c>
      <c r="M1505" s="111">
        <v>2017</v>
      </c>
      <c r="N1505" s="111" t="s">
        <v>188</v>
      </c>
      <c r="O1505" s="611">
        <f t="shared" ref="O1505:O1506" si="264">L1505*J1505</f>
        <v>229500</v>
      </c>
      <c r="P1505" s="111" t="s">
        <v>98</v>
      </c>
      <c r="Q1505" s="110" t="s">
        <v>200</v>
      </c>
      <c r="R1505" s="110" t="s">
        <v>200</v>
      </c>
      <c r="S1505" s="1084"/>
    </row>
    <row r="1506" spans="1:19" s="47" customFormat="1" ht="24.95" customHeight="1">
      <c r="A1506" s="518" t="s">
        <v>2007</v>
      </c>
      <c r="B1506" s="639"/>
      <c r="C1506" s="280" t="s">
        <v>2781</v>
      </c>
      <c r="D1506" s="113" t="s">
        <v>2117</v>
      </c>
      <c r="E1506" s="113" t="s">
        <v>2782</v>
      </c>
      <c r="F1506" s="281" t="s">
        <v>2783</v>
      </c>
      <c r="G1506" s="110" t="s">
        <v>200</v>
      </c>
      <c r="H1506" s="281" t="s">
        <v>2137</v>
      </c>
      <c r="I1506" s="110" t="s">
        <v>200</v>
      </c>
      <c r="J1506" s="282">
        <v>1</v>
      </c>
      <c r="K1506" s="500" t="s">
        <v>4073</v>
      </c>
      <c r="L1506" s="674">
        <v>229500</v>
      </c>
      <c r="M1506" s="111">
        <v>2017</v>
      </c>
      <c r="N1506" s="111" t="s">
        <v>188</v>
      </c>
      <c r="O1506" s="611">
        <f t="shared" si="264"/>
        <v>229500</v>
      </c>
      <c r="P1506" s="111" t="s">
        <v>98</v>
      </c>
      <c r="Q1506" s="110" t="s">
        <v>200</v>
      </c>
      <c r="R1506" s="110" t="s">
        <v>200</v>
      </c>
      <c r="S1506" s="1084"/>
    </row>
    <row r="1507" spans="1:19" s="47" customFormat="1" ht="24.95" customHeight="1">
      <c r="A1507" s="518" t="s">
        <v>2007</v>
      </c>
      <c r="B1507" s="639">
        <v>251</v>
      </c>
      <c r="C1507" s="280" t="s">
        <v>2784</v>
      </c>
      <c r="D1507" s="113" t="s">
        <v>2117</v>
      </c>
      <c r="E1507" s="113" t="s">
        <v>2785</v>
      </c>
      <c r="F1507" s="281" t="s">
        <v>2690</v>
      </c>
      <c r="G1507" s="110" t="s">
        <v>200</v>
      </c>
      <c r="H1507" s="281" t="s">
        <v>2137</v>
      </c>
      <c r="I1507" s="110" t="s">
        <v>200</v>
      </c>
      <c r="J1507" s="282">
        <v>1</v>
      </c>
      <c r="K1507" s="500" t="s">
        <v>4073</v>
      </c>
      <c r="L1507" s="674">
        <v>183000</v>
      </c>
      <c r="M1507" s="111">
        <v>2017</v>
      </c>
      <c r="N1507" s="111" t="s">
        <v>188</v>
      </c>
      <c r="O1507" s="611">
        <f t="shared" si="209"/>
        <v>183000</v>
      </c>
      <c r="P1507" s="111" t="s">
        <v>98</v>
      </c>
      <c r="Q1507" s="110" t="s">
        <v>200</v>
      </c>
      <c r="R1507" s="110" t="s">
        <v>200</v>
      </c>
      <c r="S1507" s="1084"/>
    </row>
    <row r="1508" spans="1:19" s="47" customFormat="1" ht="24.95" customHeight="1">
      <c r="A1508" s="518" t="s">
        <v>2007</v>
      </c>
      <c r="B1508" s="639"/>
      <c r="C1508" s="280" t="s">
        <v>2784</v>
      </c>
      <c r="D1508" s="113" t="s">
        <v>2117</v>
      </c>
      <c r="E1508" s="113" t="s">
        <v>2785</v>
      </c>
      <c r="F1508" s="281" t="s">
        <v>2690</v>
      </c>
      <c r="G1508" s="110" t="s">
        <v>200</v>
      </c>
      <c r="H1508" s="281" t="s">
        <v>2137</v>
      </c>
      <c r="I1508" s="110" t="s">
        <v>200</v>
      </c>
      <c r="J1508" s="282">
        <v>1</v>
      </c>
      <c r="K1508" s="500" t="s">
        <v>4073</v>
      </c>
      <c r="L1508" s="674">
        <v>183000</v>
      </c>
      <c r="M1508" s="111">
        <v>2017</v>
      </c>
      <c r="N1508" s="111" t="s">
        <v>188</v>
      </c>
      <c r="O1508" s="611">
        <f t="shared" ref="O1508:O1509" si="265">L1508*J1508</f>
        <v>183000</v>
      </c>
      <c r="P1508" s="111" t="s">
        <v>98</v>
      </c>
      <c r="Q1508" s="110" t="s">
        <v>200</v>
      </c>
      <c r="R1508" s="110" t="s">
        <v>200</v>
      </c>
      <c r="S1508" s="1084"/>
    </row>
    <row r="1509" spans="1:19" s="47" customFormat="1" ht="24.95" customHeight="1">
      <c r="A1509" s="518" t="s">
        <v>2007</v>
      </c>
      <c r="B1509" s="639"/>
      <c r="C1509" s="280" t="s">
        <v>2784</v>
      </c>
      <c r="D1509" s="113" t="s">
        <v>2117</v>
      </c>
      <c r="E1509" s="113" t="s">
        <v>2785</v>
      </c>
      <c r="F1509" s="281" t="s">
        <v>2690</v>
      </c>
      <c r="G1509" s="110" t="s">
        <v>200</v>
      </c>
      <c r="H1509" s="281" t="s">
        <v>2137</v>
      </c>
      <c r="I1509" s="110" t="s">
        <v>200</v>
      </c>
      <c r="J1509" s="282">
        <v>1</v>
      </c>
      <c r="K1509" s="500" t="s">
        <v>4073</v>
      </c>
      <c r="L1509" s="674">
        <v>183000</v>
      </c>
      <c r="M1509" s="111">
        <v>2017</v>
      </c>
      <c r="N1509" s="111" t="s">
        <v>188</v>
      </c>
      <c r="O1509" s="611">
        <f t="shared" si="265"/>
        <v>183000</v>
      </c>
      <c r="P1509" s="111" t="s">
        <v>98</v>
      </c>
      <c r="Q1509" s="110" t="s">
        <v>200</v>
      </c>
      <c r="R1509" s="110" t="s">
        <v>200</v>
      </c>
      <c r="S1509" s="1084"/>
    </row>
    <row r="1510" spans="1:19" s="47" customFormat="1" ht="24.95" customHeight="1">
      <c r="A1510" s="518" t="s">
        <v>2007</v>
      </c>
      <c r="B1510" s="639">
        <v>252</v>
      </c>
      <c r="C1510" s="280" t="s">
        <v>2786</v>
      </c>
      <c r="D1510" s="113" t="s">
        <v>2117</v>
      </c>
      <c r="E1510" s="113" t="s">
        <v>2787</v>
      </c>
      <c r="F1510" s="281" t="s">
        <v>2788</v>
      </c>
      <c r="G1510" s="110" t="s">
        <v>200</v>
      </c>
      <c r="H1510" s="281" t="s">
        <v>2137</v>
      </c>
      <c r="I1510" s="110" t="s">
        <v>200</v>
      </c>
      <c r="J1510" s="282">
        <v>1</v>
      </c>
      <c r="K1510" s="500" t="s">
        <v>4073</v>
      </c>
      <c r="L1510" s="674">
        <v>162000</v>
      </c>
      <c r="M1510" s="111">
        <v>2017</v>
      </c>
      <c r="N1510" s="111" t="s">
        <v>188</v>
      </c>
      <c r="O1510" s="611">
        <f t="shared" si="209"/>
        <v>162000</v>
      </c>
      <c r="P1510" s="111" t="s">
        <v>98</v>
      </c>
      <c r="Q1510" s="110" t="s">
        <v>200</v>
      </c>
      <c r="R1510" s="110" t="s">
        <v>200</v>
      </c>
      <c r="S1510" s="1084"/>
    </row>
    <row r="1511" spans="1:19" s="47" customFormat="1" ht="24.95" customHeight="1">
      <c r="A1511" s="518" t="s">
        <v>2007</v>
      </c>
      <c r="B1511" s="639"/>
      <c r="C1511" s="280" t="s">
        <v>2786</v>
      </c>
      <c r="D1511" s="113" t="s">
        <v>2117</v>
      </c>
      <c r="E1511" s="113" t="s">
        <v>2787</v>
      </c>
      <c r="F1511" s="281" t="s">
        <v>2788</v>
      </c>
      <c r="G1511" s="110" t="s">
        <v>200</v>
      </c>
      <c r="H1511" s="281" t="s">
        <v>2137</v>
      </c>
      <c r="I1511" s="110" t="s">
        <v>200</v>
      </c>
      <c r="J1511" s="282">
        <v>1</v>
      </c>
      <c r="K1511" s="500" t="s">
        <v>4073</v>
      </c>
      <c r="L1511" s="674">
        <v>162000</v>
      </c>
      <c r="M1511" s="111">
        <v>2017</v>
      </c>
      <c r="N1511" s="111" t="s">
        <v>188</v>
      </c>
      <c r="O1511" s="611">
        <f t="shared" ref="O1511:O1512" si="266">L1511*J1511</f>
        <v>162000</v>
      </c>
      <c r="P1511" s="111" t="s">
        <v>98</v>
      </c>
      <c r="Q1511" s="110" t="s">
        <v>200</v>
      </c>
      <c r="R1511" s="110" t="s">
        <v>200</v>
      </c>
      <c r="S1511" s="1084"/>
    </row>
    <row r="1512" spans="1:19" s="47" customFormat="1" ht="24.95" customHeight="1">
      <c r="A1512" s="518" t="s">
        <v>2007</v>
      </c>
      <c r="B1512" s="639"/>
      <c r="C1512" s="280" t="s">
        <v>2786</v>
      </c>
      <c r="D1512" s="113" t="s">
        <v>2117</v>
      </c>
      <c r="E1512" s="113" t="s">
        <v>2787</v>
      </c>
      <c r="F1512" s="281" t="s">
        <v>2788</v>
      </c>
      <c r="G1512" s="110" t="s">
        <v>200</v>
      </c>
      <c r="H1512" s="281" t="s">
        <v>2137</v>
      </c>
      <c r="I1512" s="110" t="s">
        <v>200</v>
      </c>
      <c r="J1512" s="282">
        <v>1</v>
      </c>
      <c r="K1512" s="500" t="s">
        <v>4073</v>
      </c>
      <c r="L1512" s="674">
        <v>162000</v>
      </c>
      <c r="M1512" s="111">
        <v>2017</v>
      </c>
      <c r="N1512" s="111" t="s">
        <v>188</v>
      </c>
      <c r="O1512" s="611">
        <f t="shared" si="266"/>
        <v>162000</v>
      </c>
      <c r="P1512" s="111" t="s">
        <v>98</v>
      </c>
      <c r="Q1512" s="110" t="s">
        <v>200</v>
      </c>
      <c r="R1512" s="110" t="s">
        <v>200</v>
      </c>
      <c r="S1512" s="1084"/>
    </row>
    <row r="1513" spans="1:19" s="47" customFormat="1" ht="24.95" customHeight="1">
      <c r="A1513" s="518" t="s">
        <v>2007</v>
      </c>
      <c r="B1513" s="639">
        <v>253</v>
      </c>
      <c r="C1513" s="280" t="s">
        <v>2789</v>
      </c>
      <c r="D1513" s="113" t="s">
        <v>2117</v>
      </c>
      <c r="E1513" s="113" t="s">
        <v>2790</v>
      </c>
      <c r="F1513" s="281" t="s">
        <v>2769</v>
      </c>
      <c r="G1513" s="110" t="s">
        <v>200</v>
      </c>
      <c r="H1513" s="281" t="s">
        <v>2137</v>
      </c>
      <c r="I1513" s="110" t="s">
        <v>200</v>
      </c>
      <c r="J1513" s="282">
        <v>1</v>
      </c>
      <c r="K1513" s="500" t="s">
        <v>4073</v>
      </c>
      <c r="L1513" s="674">
        <v>162000</v>
      </c>
      <c r="M1513" s="111">
        <v>2017</v>
      </c>
      <c r="N1513" s="111" t="s">
        <v>188</v>
      </c>
      <c r="O1513" s="611">
        <f t="shared" si="209"/>
        <v>162000</v>
      </c>
      <c r="P1513" s="111" t="s">
        <v>98</v>
      </c>
      <c r="Q1513" s="110" t="s">
        <v>200</v>
      </c>
      <c r="R1513" s="110" t="s">
        <v>200</v>
      </c>
      <c r="S1513" s="1084"/>
    </row>
    <row r="1514" spans="1:19" s="47" customFormat="1" ht="24.95" customHeight="1">
      <c r="A1514" s="518" t="s">
        <v>2007</v>
      </c>
      <c r="B1514" s="639"/>
      <c r="C1514" s="280" t="s">
        <v>2789</v>
      </c>
      <c r="D1514" s="113" t="s">
        <v>2117</v>
      </c>
      <c r="E1514" s="113" t="s">
        <v>2790</v>
      </c>
      <c r="F1514" s="281" t="s">
        <v>2769</v>
      </c>
      <c r="G1514" s="110" t="s">
        <v>200</v>
      </c>
      <c r="H1514" s="281" t="s">
        <v>2137</v>
      </c>
      <c r="I1514" s="110" t="s">
        <v>200</v>
      </c>
      <c r="J1514" s="282">
        <v>1</v>
      </c>
      <c r="K1514" s="500" t="s">
        <v>4073</v>
      </c>
      <c r="L1514" s="674">
        <v>162000</v>
      </c>
      <c r="M1514" s="111">
        <v>2017</v>
      </c>
      <c r="N1514" s="111" t="s">
        <v>188</v>
      </c>
      <c r="O1514" s="611">
        <f t="shared" ref="O1514:O1515" si="267">L1514*J1514</f>
        <v>162000</v>
      </c>
      <c r="P1514" s="111" t="s">
        <v>98</v>
      </c>
      <c r="Q1514" s="110" t="s">
        <v>200</v>
      </c>
      <c r="R1514" s="110" t="s">
        <v>200</v>
      </c>
      <c r="S1514" s="1084"/>
    </row>
    <row r="1515" spans="1:19" s="47" customFormat="1" ht="24.95" customHeight="1">
      <c r="A1515" s="518" t="s">
        <v>2007</v>
      </c>
      <c r="B1515" s="639"/>
      <c r="C1515" s="280" t="s">
        <v>2789</v>
      </c>
      <c r="D1515" s="113" t="s">
        <v>2117</v>
      </c>
      <c r="E1515" s="113" t="s">
        <v>2790</v>
      </c>
      <c r="F1515" s="281" t="s">
        <v>2769</v>
      </c>
      <c r="G1515" s="110" t="s">
        <v>200</v>
      </c>
      <c r="H1515" s="281" t="s">
        <v>2137</v>
      </c>
      <c r="I1515" s="110" t="s">
        <v>200</v>
      </c>
      <c r="J1515" s="282">
        <v>1</v>
      </c>
      <c r="K1515" s="500" t="s">
        <v>4073</v>
      </c>
      <c r="L1515" s="674">
        <v>162000</v>
      </c>
      <c r="M1515" s="111">
        <v>2017</v>
      </c>
      <c r="N1515" s="111" t="s">
        <v>188</v>
      </c>
      <c r="O1515" s="611">
        <f t="shared" si="267"/>
        <v>162000</v>
      </c>
      <c r="P1515" s="111" t="s">
        <v>98</v>
      </c>
      <c r="Q1515" s="110" t="s">
        <v>200</v>
      </c>
      <c r="R1515" s="110" t="s">
        <v>200</v>
      </c>
      <c r="S1515" s="1084"/>
    </row>
    <row r="1516" spans="1:19" s="47" customFormat="1" ht="24.95" customHeight="1">
      <c r="A1516" s="518" t="s">
        <v>2007</v>
      </c>
      <c r="B1516" s="639">
        <v>254</v>
      </c>
      <c r="C1516" s="280" t="s">
        <v>2791</v>
      </c>
      <c r="D1516" s="113" t="s">
        <v>2117</v>
      </c>
      <c r="E1516" s="113" t="s">
        <v>2792</v>
      </c>
      <c r="F1516" s="281" t="s">
        <v>2696</v>
      </c>
      <c r="G1516" s="110" t="s">
        <v>200</v>
      </c>
      <c r="H1516" s="281" t="s">
        <v>2137</v>
      </c>
      <c r="I1516" s="110" t="s">
        <v>200</v>
      </c>
      <c r="J1516" s="282">
        <v>1</v>
      </c>
      <c r="K1516" s="500" t="s">
        <v>4073</v>
      </c>
      <c r="L1516" s="674">
        <v>162000</v>
      </c>
      <c r="M1516" s="111">
        <v>2017</v>
      </c>
      <c r="N1516" s="111" t="s">
        <v>188</v>
      </c>
      <c r="O1516" s="611">
        <f t="shared" si="209"/>
        <v>162000</v>
      </c>
      <c r="P1516" s="111" t="s">
        <v>98</v>
      </c>
      <c r="Q1516" s="110" t="s">
        <v>200</v>
      </c>
      <c r="R1516" s="110" t="s">
        <v>200</v>
      </c>
      <c r="S1516" s="1084"/>
    </row>
    <row r="1517" spans="1:19" s="47" customFormat="1" ht="24.95" customHeight="1">
      <c r="A1517" s="518" t="s">
        <v>2007</v>
      </c>
      <c r="B1517" s="639"/>
      <c r="C1517" s="280" t="s">
        <v>2791</v>
      </c>
      <c r="D1517" s="113" t="s">
        <v>2117</v>
      </c>
      <c r="E1517" s="113" t="s">
        <v>2792</v>
      </c>
      <c r="F1517" s="281" t="s">
        <v>2696</v>
      </c>
      <c r="G1517" s="110" t="s">
        <v>200</v>
      </c>
      <c r="H1517" s="281" t="s">
        <v>2137</v>
      </c>
      <c r="I1517" s="110" t="s">
        <v>200</v>
      </c>
      <c r="J1517" s="282">
        <v>1</v>
      </c>
      <c r="K1517" s="500" t="s">
        <v>4073</v>
      </c>
      <c r="L1517" s="674">
        <v>162000</v>
      </c>
      <c r="M1517" s="111">
        <v>2017</v>
      </c>
      <c r="N1517" s="111" t="s">
        <v>188</v>
      </c>
      <c r="O1517" s="611">
        <f t="shared" ref="O1517:O1518" si="268">L1517*J1517</f>
        <v>162000</v>
      </c>
      <c r="P1517" s="111" t="s">
        <v>98</v>
      </c>
      <c r="Q1517" s="110" t="s">
        <v>200</v>
      </c>
      <c r="R1517" s="110" t="s">
        <v>200</v>
      </c>
      <c r="S1517" s="1084"/>
    </row>
    <row r="1518" spans="1:19" s="47" customFormat="1" ht="24.95" customHeight="1">
      <c r="A1518" s="518" t="s">
        <v>2007</v>
      </c>
      <c r="B1518" s="639"/>
      <c r="C1518" s="280" t="s">
        <v>2791</v>
      </c>
      <c r="D1518" s="113" t="s">
        <v>2117</v>
      </c>
      <c r="E1518" s="113" t="s">
        <v>2792</v>
      </c>
      <c r="F1518" s="281" t="s">
        <v>2696</v>
      </c>
      <c r="G1518" s="110" t="s">
        <v>200</v>
      </c>
      <c r="H1518" s="281" t="s">
        <v>2137</v>
      </c>
      <c r="I1518" s="110" t="s">
        <v>200</v>
      </c>
      <c r="J1518" s="282">
        <v>1</v>
      </c>
      <c r="K1518" s="500" t="s">
        <v>4073</v>
      </c>
      <c r="L1518" s="674">
        <v>162000</v>
      </c>
      <c r="M1518" s="111">
        <v>2017</v>
      </c>
      <c r="N1518" s="111" t="s">
        <v>188</v>
      </c>
      <c r="O1518" s="611">
        <f t="shared" si="268"/>
        <v>162000</v>
      </c>
      <c r="P1518" s="111" t="s">
        <v>98</v>
      </c>
      <c r="Q1518" s="110" t="s">
        <v>200</v>
      </c>
      <c r="R1518" s="110" t="s">
        <v>200</v>
      </c>
      <c r="S1518" s="1084"/>
    </row>
    <row r="1519" spans="1:19" s="47" customFormat="1" ht="24.95" customHeight="1">
      <c r="A1519" s="518" t="s">
        <v>2007</v>
      </c>
      <c r="B1519" s="639">
        <v>255</v>
      </c>
      <c r="C1519" s="280" t="s">
        <v>2793</v>
      </c>
      <c r="D1519" s="113" t="s">
        <v>2117</v>
      </c>
      <c r="E1519" s="113" t="s">
        <v>2794</v>
      </c>
      <c r="F1519" s="281" t="s">
        <v>2699</v>
      </c>
      <c r="G1519" s="110" t="s">
        <v>200</v>
      </c>
      <c r="H1519" s="281" t="s">
        <v>2137</v>
      </c>
      <c r="I1519" s="110" t="s">
        <v>200</v>
      </c>
      <c r="J1519" s="282">
        <v>1</v>
      </c>
      <c r="K1519" s="500" t="s">
        <v>4073</v>
      </c>
      <c r="L1519" s="674">
        <v>100500</v>
      </c>
      <c r="M1519" s="111">
        <v>2017</v>
      </c>
      <c r="N1519" s="111" t="s">
        <v>188</v>
      </c>
      <c r="O1519" s="611">
        <f t="shared" si="209"/>
        <v>100500</v>
      </c>
      <c r="P1519" s="111" t="s">
        <v>98</v>
      </c>
      <c r="Q1519" s="110" t="s">
        <v>200</v>
      </c>
      <c r="R1519" s="110" t="s">
        <v>200</v>
      </c>
      <c r="S1519" s="1084"/>
    </row>
    <row r="1520" spans="1:19" s="47" customFormat="1" ht="24.95" customHeight="1">
      <c r="A1520" s="518" t="s">
        <v>2007</v>
      </c>
      <c r="B1520" s="639"/>
      <c r="C1520" s="280" t="s">
        <v>2793</v>
      </c>
      <c r="D1520" s="113" t="s">
        <v>2117</v>
      </c>
      <c r="E1520" s="113" t="s">
        <v>2794</v>
      </c>
      <c r="F1520" s="281" t="s">
        <v>2699</v>
      </c>
      <c r="G1520" s="110" t="s">
        <v>200</v>
      </c>
      <c r="H1520" s="281" t="s">
        <v>2137</v>
      </c>
      <c r="I1520" s="110" t="s">
        <v>200</v>
      </c>
      <c r="J1520" s="282">
        <v>1</v>
      </c>
      <c r="K1520" s="500" t="s">
        <v>4073</v>
      </c>
      <c r="L1520" s="674">
        <v>100500</v>
      </c>
      <c r="M1520" s="111">
        <v>2017</v>
      </c>
      <c r="N1520" s="111" t="s">
        <v>188</v>
      </c>
      <c r="O1520" s="611">
        <f t="shared" ref="O1520:O1521" si="269">L1520*J1520</f>
        <v>100500</v>
      </c>
      <c r="P1520" s="111" t="s">
        <v>98</v>
      </c>
      <c r="Q1520" s="110" t="s">
        <v>200</v>
      </c>
      <c r="R1520" s="110" t="s">
        <v>200</v>
      </c>
      <c r="S1520" s="1084"/>
    </row>
    <row r="1521" spans="1:19" s="47" customFormat="1" ht="24.95" customHeight="1">
      <c r="A1521" s="518" t="s">
        <v>2007</v>
      </c>
      <c r="B1521" s="639"/>
      <c r="C1521" s="280" t="s">
        <v>2793</v>
      </c>
      <c r="D1521" s="113" t="s">
        <v>2117</v>
      </c>
      <c r="E1521" s="113" t="s">
        <v>2794</v>
      </c>
      <c r="F1521" s="281" t="s">
        <v>2699</v>
      </c>
      <c r="G1521" s="110" t="s">
        <v>200</v>
      </c>
      <c r="H1521" s="281" t="s">
        <v>2137</v>
      </c>
      <c r="I1521" s="110" t="s">
        <v>200</v>
      </c>
      <c r="J1521" s="282">
        <v>1</v>
      </c>
      <c r="K1521" s="500" t="s">
        <v>4073</v>
      </c>
      <c r="L1521" s="674">
        <v>100500</v>
      </c>
      <c r="M1521" s="111">
        <v>2017</v>
      </c>
      <c r="N1521" s="111" t="s">
        <v>188</v>
      </c>
      <c r="O1521" s="611">
        <f t="shared" si="269"/>
        <v>100500</v>
      </c>
      <c r="P1521" s="111" t="s">
        <v>98</v>
      </c>
      <c r="Q1521" s="110" t="s">
        <v>200</v>
      </c>
      <c r="R1521" s="110" t="s">
        <v>200</v>
      </c>
      <c r="S1521" s="1084"/>
    </row>
    <row r="1522" spans="1:19" s="47" customFormat="1" ht="24.95" customHeight="1">
      <c r="A1522" s="518" t="s">
        <v>2007</v>
      </c>
      <c r="B1522" s="639">
        <v>256</v>
      </c>
      <c r="C1522" s="280" t="s">
        <v>2795</v>
      </c>
      <c r="D1522" s="113" t="s">
        <v>2117</v>
      </c>
      <c r="E1522" s="113" t="s">
        <v>2796</v>
      </c>
      <c r="F1522" s="281" t="s">
        <v>2797</v>
      </c>
      <c r="G1522" s="110" t="s">
        <v>200</v>
      </c>
      <c r="H1522" s="281" t="s">
        <v>2137</v>
      </c>
      <c r="I1522" s="110" t="s">
        <v>200</v>
      </c>
      <c r="J1522" s="282">
        <v>1</v>
      </c>
      <c r="K1522" s="500" t="s">
        <v>4073</v>
      </c>
      <c r="L1522" s="674">
        <v>183000</v>
      </c>
      <c r="M1522" s="111">
        <v>2017</v>
      </c>
      <c r="N1522" s="111" t="s">
        <v>188</v>
      </c>
      <c r="O1522" s="611">
        <f t="shared" si="209"/>
        <v>183000</v>
      </c>
      <c r="P1522" s="111" t="s">
        <v>98</v>
      </c>
      <c r="Q1522" s="110" t="s">
        <v>200</v>
      </c>
      <c r="R1522" s="110" t="s">
        <v>200</v>
      </c>
      <c r="S1522" s="1084"/>
    </row>
    <row r="1523" spans="1:19" s="47" customFormat="1" ht="24.95" customHeight="1">
      <c r="A1523" s="518" t="s">
        <v>2007</v>
      </c>
      <c r="B1523" s="639"/>
      <c r="C1523" s="280" t="s">
        <v>2795</v>
      </c>
      <c r="D1523" s="113" t="s">
        <v>2117</v>
      </c>
      <c r="E1523" s="113" t="s">
        <v>2796</v>
      </c>
      <c r="F1523" s="281" t="s">
        <v>2797</v>
      </c>
      <c r="G1523" s="110" t="s">
        <v>200</v>
      </c>
      <c r="H1523" s="281" t="s">
        <v>2137</v>
      </c>
      <c r="I1523" s="110" t="s">
        <v>200</v>
      </c>
      <c r="J1523" s="282">
        <v>1</v>
      </c>
      <c r="K1523" s="500" t="s">
        <v>4073</v>
      </c>
      <c r="L1523" s="674">
        <v>183000</v>
      </c>
      <c r="M1523" s="111">
        <v>2017</v>
      </c>
      <c r="N1523" s="111" t="s">
        <v>188</v>
      </c>
      <c r="O1523" s="611">
        <f t="shared" ref="O1523:O1524" si="270">L1523*J1523</f>
        <v>183000</v>
      </c>
      <c r="P1523" s="111" t="s">
        <v>98</v>
      </c>
      <c r="Q1523" s="110" t="s">
        <v>200</v>
      </c>
      <c r="R1523" s="110" t="s">
        <v>200</v>
      </c>
      <c r="S1523" s="1018"/>
    </row>
    <row r="1524" spans="1:19" s="47" customFormat="1" ht="24.95" customHeight="1">
      <c r="A1524" s="518" t="s">
        <v>2007</v>
      </c>
      <c r="B1524" s="639"/>
      <c r="C1524" s="280" t="s">
        <v>2795</v>
      </c>
      <c r="D1524" s="113" t="s">
        <v>2117</v>
      </c>
      <c r="E1524" s="113" t="s">
        <v>2796</v>
      </c>
      <c r="F1524" s="281" t="s">
        <v>2797</v>
      </c>
      <c r="G1524" s="110" t="s">
        <v>200</v>
      </c>
      <c r="H1524" s="281" t="s">
        <v>2137</v>
      </c>
      <c r="I1524" s="110" t="s">
        <v>200</v>
      </c>
      <c r="J1524" s="282">
        <v>1</v>
      </c>
      <c r="K1524" s="500" t="s">
        <v>4073</v>
      </c>
      <c r="L1524" s="674">
        <v>183000</v>
      </c>
      <c r="M1524" s="111">
        <v>2017</v>
      </c>
      <c r="N1524" s="111" t="s">
        <v>188</v>
      </c>
      <c r="O1524" s="611">
        <f t="shared" si="270"/>
        <v>183000</v>
      </c>
      <c r="P1524" s="111" t="s">
        <v>98</v>
      </c>
      <c r="Q1524" s="110" t="s">
        <v>200</v>
      </c>
      <c r="R1524" s="110" t="s">
        <v>200</v>
      </c>
      <c r="S1524" s="1083" t="s">
        <v>2121</v>
      </c>
    </row>
    <row r="1525" spans="1:19" s="47" customFormat="1" ht="24.95" customHeight="1">
      <c r="A1525" s="518" t="s">
        <v>2007</v>
      </c>
      <c r="B1525" s="639">
        <v>257</v>
      </c>
      <c r="C1525" s="280" t="s">
        <v>2798</v>
      </c>
      <c r="D1525" s="113" t="s">
        <v>2117</v>
      </c>
      <c r="E1525" s="113" t="s">
        <v>2799</v>
      </c>
      <c r="F1525" s="281" t="s">
        <v>2800</v>
      </c>
      <c r="G1525" s="110" t="s">
        <v>200</v>
      </c>
      <c r="H1525" s="281" t="s">
        <v>2302</v>
      </c>
      <c r="I1525" s="110" t="s">
        <v>200</v>
      </c>
      <c r="J1525" s="282">
        <v>1</v>
      </c>
      <c r="K1525" s="500" t="s">
        <v>4073</v>
      </c>
      <c r="L1525" s="674">
        <v>79500</v>
      </c>
      <c r="M1525" s="111">
        <v>2017</v>
      </c>
      <c r="N1525" s="111" t="s">
        <v>188</v>
      </c>
      <c r="O1525" s="611">
        <f t="shared" si="209"/>
        <v>79500</v>
      </c>
      <c r="P1525" s="111" t="s">
        <v>98</v>
      </c>
      <c r="Q1525" s="110" t="s">
        <v>200</v>
      </c>
      <c r="R1525" s="110" t="s">
        <v>200</v>
      </c>
      <c r="S1525" s="1084"/>
    </row>
    <row r="1526" spans="1:19" s="47" customFormat="1" ht="24.95" customHeight="1">
      <c r="A1526" s="518" t="s">
        <v>2007</v>
      </c>
      <c r="B1526" s="639"/>
      <c r="C1526" s="280" t="s">
        <v>2798</v>
      </c>
      <c r="D1526" s="113" t="s">
        <v>2117</v>
      </c>
      <c r="E1526" s="113" t="s">
        <v>2799</v>
      </c>
      <c r="F1526" s="281" t="s">
        <v>2800</v>
      </c>
      <c r="G1526" s="110" t="s">
        <v>200</v>
      </c>
      <c r="H1526" s="281" t="s">
        <v>2302</v>
      </c>
      <c r="I1526" s="110" t="s">
        <v>200</v>
      </c>
      <c r="J1526" s="282">
        <v>1</v>
      </c>
      <c r="K1526" s="500" t="s">
        <v>4073</v>
      </c>
      <c r="L1526" s="674">
        <v>79500</v>
      </c>
      <c r="M1526" s="111">
        <v>2017</v>
      </c>
      <c r="N1526" s="111" t="s">
        <v>188</v>
      </c>
      <c r="O1526" s="611">
        <f t="shared" ref="O1526:O1527" si="271">L1526*J1526</f>
        <v>79500</v>
      </c>
      <c r="P1526" s="111" t="s">
        <v>98</v>
      </c>
      <c r="Q1526" s="110" t="s">
        <v>200</v>
      </c>
      <c r="R1526" s="110" t="s">
        <v>200</v>
      </c>
      <c r="S1526" s="1084"/>
    </row>
    <row r="1527" spans="1:19" s="47" customFormat="1" ht="24.95" customHeight="1">
      <c r="A1527" s="518" t="s">
        <v>2007</v>
      </c>
      <c r="B1527" s="639"/>
      <c r="C1527" s="280" t="s">
        <v>2798</v>
      </c>
      <c r="D1527" s="113" t="s">
        <v>2117</v>
      </c>
      <c r="E1527" s="113" t="s">
        <v>2799</v>
      </c>
      <c r="F1527" s="281" t="s">
        <v>2800</v>
      </c>
      <c r="G1527" s="110" t="s">
        <v>200</v>
      </c>
      <c r="H1527" s="281" t="s">
        <v>2302</v>
      </c>
      <c r="I1527" s="110" t="s">
        <v>200</v>
      </c>
      <c r="J1527" s="282">
        <v>1</v>
      </c>
      <c r="K1527" s="500" t="s">
        <v>4073</v>
      </c>
      <c r="L1527" s="674">
        <v>79500</v>
      </c>
      <c r="M1527" s="111">
        <v>2017</v>
      </c>
      <c r="N1527" s="111" t="s">
        <v>188</v>
      </c>
      <c r="O1527" s="611">
        <f t="shared" si="271"/>
        <v>79500</v>
      </c>
      <c r="P1527" s="111" t="s">
        <v>98</v>
      </c>
      <c r="Q1527" s="110" t="s">
        <v>200</v>
      </c>
      <c r="R1527" s="110" t="s">
        <v>200</v>
      </c>
      <c r="S1527" s="1084"/>
    </row>
    <row r="1528" spans="1:19" s="47" customFormat="1" ht="24.95" customHeight="1">
      <c r="A1528" s="518" t="s">
        <v>2007</v>
      </c>
      <c r="B1528" s="639">
        <v>258</v>
      </c>
      <c r="C1528" s="280" t="s">
        <v>2801</v>
      </c>
      <c r="D1528" s="113" t="s">
        <v>2117</v>
      </c>
      <c r="E1528" s="113" t="s">
        <v>2802</v>
      </c>
      <c r="F1528" s="281" t="s">
        <v>2681</v>
      </c>
      <c r="G1528" s="110" t="s">
        <v>200</v>
      </c>
      <c r="H1528" s="281" t="s">
        <v>2137</v>
      </c>
      <c r="I1528" s="110" t="s">
        <v>200</v>
      </c>
      <c r="J1528" s="282">
        <v>1</v>
      </c>
      <c r="K1528" s="500" t="s">
        <v>4073</v>
      </c>
      <c r="L1528" s="674">
        <v>261000</v>
      </c>
      <c r="M1528" s="111">
        <v>2017</v>
      </c>
      <c r="N1528" s="111" t="s">
        <v>188</v>
      </c>
      <c r="O1528" s="611">
        <f t="shared" ref="O1528:O1717" si="272">L1528*J1528</f>
        <v>261000</v>
      </c>
      <c r="P1528" s="111" t="s">
        <v>98</v>
      </c>
      <c r="Q1528" s="110" t="s">
        <v>200</v>
      </c>
      <c r="R1528" s="110" t="s">
        <v>200</v>
      </c>
      <c r="S1528" s="1084"/>
    </row>
    <row r="1529" spans="1:19" s="47" customFormat="1" ht="24.95" customHeight="1">
      <c r="A1529" s="518" t="s">
        <v>2007</v>
      </c>
      <c r="B1529" s="639"/>
      <c r="C1529" s="280" t="s">
        <v>2801</v>
      </c>
      <c r="D1529" s="113" t="s">
        <v>2117</v>
      </c>
      <c r="E1529" s="113" t="s">
        <v>2802</v>
      </c>
      <c r="F1529" s="281" t="s">
        <v>2681</v>
      </c>
      <c r="G1529" s="110" t="s">
        <v>200</v>
      </c>
      <c r="H1529" s="281" t="s">
        <v>2137</v>
      </c>
      <c r="I1529" s="110" t="s">
        <v>200</v>
      </c>
      <c r="J1529" s="282">
        <v>1</v>
      </c>
      <c r="K1529" s="500" t="s">
        <v>4073</v>
      </c>
      <c r="L1529" s="674">
        <v>261000</v>
      </c>
      <c r="M1529" s="111">
        <v>2017</v>
      </c>
      <c r="N1529" s="111" t="s">
        <v>188</v>
      </c>
      <c r="O1529" s="611">
        <f t="shared" ref="O1529:O1530" si="273">L1529*J1529</f>
        <v>261000</v>
      </c>
      <c r="P1529" s="111" t="s">
        <v>98</v>
      </c>
      <c r="Q1529" s="110" t="s">
        <v>200</v>
      </c>
      <c r="R1529" s="110" t="s">
        <v>200</v>
      </c>
      <c r="S1529" s="1084"/>
    </row>
    <row r="1530" spans="1:19" s="47" customFormat="1" ht="24.95" customHeight="1">
      <c r="A1530" s="518" t="s">
        <v>2007</v>
      </c>
      <c r="B1530" s="639"/>
      <c r="C1530" s="280" t="s">
        <v>2801</v>
      </c>
      <c r="D1530" s="113" t="s">
        <v>2117</v>
      </c>
      <c r="E1530" s="113" t="s">
        <v>2802</v>
      </c>
      <c r="F1530" s="281" t="s">
        <v>2681</v>
      </c>
      <c r="G1530" s="110" t="s">
        <v>200</v>
      </c>
      <c r="H1530" s="281" t="s">
        <v>2137</v>
      </c>
      <c r="I1530" s="110" t="s">
        <v>200</v>
      </c>
      <c r="J1530" s="282">
        <v>1</v>
      </c>
      <c r="K1530" s="500" t="s">
        <v>4073</v>
      </c>
      <c r="L1530" s="674">
        <v>261000</v>
      </c>
      <c r="M1530" s="111">
        <v>2017</v>
      </c>
      <c r="N1530" s="111" t="s">
        <v>188</v>
      </c>
      <c r="O1530" s="611">
        <f t="shared" si="273"/>
        <v>261000</v>
      </c>
      <c r="P1530" s="111" t="s">
        <v>98</v>
      </c>
      <c r="Q1530" s="110" t="s">
        <v>200</v>
      </c>
      <c r="R1530" s="110" t="s">
        <v>200</v>
      </c>
      <c r="S1530" s="1084"/>
    </row>
    <row r="1531" spans="1:19" s="47" customFormat="1" ht="24.95" customHeight="1">
      <c r="A1531" s="518" t="s">
        <v>2007</v>
      </c>
      <c r="B1531" s="639">
        <v>259</v>
      </c>
      <c r="C1531" s="280" t="s">
        <v>2803</v>
      </c>
      <c r="D1531" s="113" t="s">
        <v>2117</v>
      </c>
      <c r="E1531" s="113" t="s">
        <v>2804</v>
      </c>
      <c r="F1531" s="281" t="s">
        <v>2805</v>
      </c>
      <c r="G1531" s="110" t="s">
        <v>200</v>
      </c>
      <c r="H1531" s="281" t="s">
        <v>2137</v>
      </c>
      <c r="I1531" s="110" t="s">
        <v>200</v>
      </c>
      <c r="J1531" s="282">
        <v>1</v>
      </c>
      <c r="K1531" s="500" t="s">
        <v>4073</v>
      </c>
      <c r="L1531" s="674">
        <v>162000</v>
      </c>
      <c r="M1531" s="111">
        <v>2017</v>
      </c>
      <c r="N1531" s="111" t="s">
        <v>188</v>
      </c>
      <c r="O1531" s="611">
        <f t="shared" si="272"/>
        <v>162000</v>
      </c>
      <c r="P1531" s="111" t="s">
        <v>98</v>
      </c>
      <c r="Q1531" s="110" t="s">
        <v>200</v>
      </c>
      <c r="R1531" s="110" t="s">
        <v>200</v>
      </c>
      <c r="S1531" s="1084"/>
    </row>
    <row r="1532" spans="1:19" s="47" customFormat="1" ht="24.95" customHeight="1">
      <c r="A1532" s="518" t="s">
        <v>2007</v>
      </c>
      <c r="B1532" s="639"/>
      <c r="C1532" s="280" t="s">
        <v>2803</v>
      </c>
      <c r="D1532" s="113" t="s">
        <v>2117</v>
      </c>
      <c r="E1532" s="113" t="s">
        <v>2804</v>
      </c>
      <c r="F1532" s="281" t="s">
        <v>2805</v>
      </c>
      <c r="G1532" s="110" t="s">
        <v>200</v>
      </c>
      <c r="H1532" s="281" t="s">
        <v>2137</v>
      </c>
      <c r="I1532" s="110" t="s">
        <v>200</v>
      </c>
      <c r="J1532" s="282">
        <v>1</v>
      </c>
      <c r="K1532" s="500" t="s">
        <v>4073</v>
      </c>
      <c r="L1532" s="674">
        <v>162000</v>
      </c>
      <c r="M1532" s="111">
        <v>2017</v>
      </c>
      <c r="N1532" s="111" t="s">
        <v>188</v>
      </c>
      <c r="O1532" s="611">
        <f t="shared" ref="O1532:O1533" si="274">L1532*J1532</f>
        <v>162000</v>
      </c>
      <c r="P1532" s="111" t="s">
        <v>98</v>
      </c>
      <c r="Q1532" s="110" t="s">
        <v>200</v>
      </c>
      <c r="R1532" s="110" t="s">
        <v>200</v>
      </c>
      <c r="S1532" s="1084"/>
    </row>
    <row r="1533" spans="1:19" s="47" customFormat="1" ht="24.95" customHeight="1">
      <c r="A1533" s="518" t="s">
        <v>2007</v>
      </c>
      <c r="B1533" s="639"/>
      <c r="C1533" s="280" t="s">
        <v>2803</v>
      </c>
      <c r="D1533" s="113" t="s">
        <v>2117</v>
      </c>
      <c r="E1533" s="113" t="s">
        <v>2804</v>
      </c>
      <c r="F1533" s="281" t="s">
        <v>2805</v>
      </c>
      <c r="G1533" s="110" t="s">
        <v>200</v>
      </c>
      <c r="H1533" s="281" t="s">
        <v>2137</v>
      </c>
      <c r="I1533" s="110" t="s">
        <v>200</v>
      </c>
      <c r="J1533" s="282">
        <v>1</v>
      </c>
      <c r="K1533" s="500" t="s">
        <v>4073</v>
      </c>
      <c r="L1533" s="674">
        <v>162000</v>
      </c>
      <c r="M1533" s="111">
        <v>2017</v>
      </c>
      <c r="N1533" s="111" t="s">
        <v>188</v>
      </c>
      <c r="O1533" s="611">
        <f t="shared" si="274"/>
        <v>162000</v>
      </c>
      <c r="P1533" s="111" t="s">
        <v>98</v>
      </c>
      <c r="Q1533" s="110" t="s">
        <v>200</v>
      </c>
      <c r="R1533" s="110" t="s">
        <v>200</v>
      </c>
      <c r="S1533" s="1084"/>
    </row>
    <row r="1534" spans="1:19" s="47" customFormat="1" ht="24.95" customHeight="1">
      <c r="A1534" s="518" t="s">
        <v>2007</v>
      </c>
      <c r="B1534" s="639">
        <v>260</v>
      </c>
      <c r="C1534" s="309" t="s">
        <v>2806</v>
      </c>
      <c r="D1534" s="113" t="s">
        <v>2117</v>
      </c>
      <c r="E1534" s="113" t="s">
        <v>2807</v>
      </c>
      <c r="F1534" s="310" t="s">
        <v>2758</v>
      </c>
      <c r="G1534" s="110" t="s">
        <v>200</v>
      </c>
      <c r="H1534" s="310" t="s">
        <v>2137</v>
      </c>
      <c r="I1534" s="110" t="s">
        <v>200</v>
      </c>
      <c r="J1534" s="282">
        <v>1</v>
      </c>
      <c r="K1534" s="500" t="s">
        <v>4073</v>
      </c>
      <c r="L1534" s="674">
        <v>207000</v>
      </c>
      <c r="M1534" s="111">
        <v>2017</v>
      </c>
      <c r="N1534" s="111" t="s">
        <v>188</v>
      </c>
      <c r="O1534" s="611">
        <f t="shared" si="272"/>
        <v>207000</v>
      </c>
      <c r="P1534" s="111" t="s">
        <v>98</v>
      </c>
      <c r="Q1534" s="110" t="s">
        <v>200</v>
      </c>
      <c r="R1534" s="110" t="s">
        <v>200</v>
      </c>
      <c r="S1534" s="1084"/>
    </row>
    <row r="1535" spans="1:19" s="47" customFormat="1" ht="24.95" customHeight="1">
      <c r="A1535" s="518" t="s">
        <v>2007</v>
      </c>
      <c r="B1535" s="639"/>
      <c r="C1535" s="309" t="s">
        <v>2806</v>
      </c>
      <c r="D1535" s="113" t="s">
        <v>2117</v>
      </c>
      <c r="E1535" s="113" t="s">
        <v>2807</v>
      </c>
      <c r="F1535" s="310" t="s">
        <v>2758</v>
      </c>
      <c r="G1535" s="110" t="s">
        <v>200</v>
      </c>
      <c r="H1535" s="310" t="s">
        <v>2137</v>
      </c>
      <c r="I1535" s="110" t="s">
        <v>200</v>
      </c>
      <c r="J1535" s="282">
        <v>1</v>
      </c>
      <c r="K1535" s="500" t="s">
        <v>4073</v>
      </c>
      <c r="L1535" s="674">
        <v>207000</v>
      </c>
      <c r="M1535" s="111">
        <v>2017</v>
      </c>
      <c r="N1535" s="111" t="s">
        <v>188</v>
      </c>
      <c r="O1535" s="611">
        <f t="shared" ref="O1535:O1536" si="275">L1535*J1535</f>
        <v>207000</v>
      </c>
      <c r="P1535" s="111" t="s">
        <v>98</v>
      </c>
      <c r="Q1535" s="110" t="s">
        <v>200</v>
      </c>
      <c r="R1535" s="110" t="s">
        <v>200</v>
      </c>
      <c r="S1535" s="1084"/>
    </row>
    <row r="1536" spans="1:19" s="47" customFormat="1" ht="24.95" customHeight="1">
      <c r="A1536" s="518" t="s">
        <v>2007</v>
      </c>
      <c r="B1536" s="639"/>
      <c r="C1536" s="309" t="s">
        <v>2806</v>
      </c>
      <c r="D1536" s="113" t="s">
        <v>2117</v>
      </c>
      <c r="E1536" s="113" t="s">
        <v>2807</v>
      </c>
      <c r="F1536" s="310" t="s">
        <v>2758</v>
      </c>
      <c r="G1536" s="110" t="s">
        <v>200</v>
      </c>
      <c r="H1536" s="310" t="s">
        <v>2137</v>
      </c>
      <c r="I1536" s="110" t="s">
        <v>200</v>
      </c>
      <c r="J1536" s="282">
        <v>1</v>
      </c>
      <c r="K1536" s="500" t="s">
        <v>4073</v>
      </c>
      <c r="L1536" s="674">
        <v>207000</v>
      </c>
      <c r="M1536" s="111">
        <v>2017</v>
      </c>
      <c r="N1536" s="111" t="s">
        <v>188</v>
      </c>
      <c r="O1536" s="611">
        <f t="shared" si="275"/>
        <v>207000</v>
      </c>
      <c r="P1536" s="111" t="s">
        <v>98</v>
      </c>
      <c r="Q1536" s="110" t="s">
        <v>200</v>
      </c>
      <c r="R1536" s="110" t="s">
        <v>200</v>
      </c>
      <c r="S1536" s="1084"/>
    </row>
    <row r="1537" spans="1:19" s="47" customFormat="1" ht="24.95" customHeight="1">
      <c r="A1537" s="518" t="s">
        <v>2007</v>
      </c>
      <c r="B1537" s="639">
        <v>261</v>
      </c>
      <c r="C1537" s="307" t="s">
        <v>2808</v>
      </c>
      <c r="D1537" s="113" t="s">
        <v>2117</v>
      </c>
      <c r="E1537" s="113" t="s">
        <v>2809</v>
      </c>
      <c r="F1537" s="308" t="s">
        <v>2749</v>
      </c>
      <c r="G1537" s="110" t="s">
        <v>200</v>
      </c>
      <c r="H1537" s="308" t="s">
        <v>2137</v>
      </c>
      <c r="I1537" s="110" t="s">
        <v>200</v>
      </c>
      <c r="J1537" s="282">
        <v>1</v>
      </c>
      <c r="K1537" s="500" t="s">
        <v>4073</v>
      </c>
      <c r="L1537" s="674">
        <v>180000</v>
      </c>
      <c r="M1537" s="111">
        <v>2017</v>
      </c>
      <c r="N1537" s="111" t="s">
        <v>188</v>
      </c>
      <c r="O1537" s="611">
        <f t="shared" si="272"/>
        <v>180000</v>
      </c>
      <c r="P1537" s="111" t="s">
        <v>98</v>
      </c>
      <c r="Q1537" s="110" t="s">
        <v>200</v>
      </c>
      <c r="R1537" s="110" t="s">
        <v>200</v>
      </c>
      <c r="S1537" s="1084"/>
    </row>
    <row r="1538" spans="1:19" s="47" customFormat="1" ht="24.95" customHeight="1">
      <c r="A1538" s="518" t="s">
        <v>2007</v>
      </c>
      <c r="B1538" s="639"/>
      <c r="C1538" s="307" t="s">
        <v>2808</v>
      </c>
      <c r="D1538" s="113" t="s">
        <v>2117</v>
      </c>
      <c r="E1538" s="113" t="s">
        <v>2809</v>
      </c>
      <c r="F1538" s="308" t="s">
        <v>2749</v>
      </c>
      <c r="G1538" s="110" t="s">
        <v>200</v>
      </c>
      <c r="H1538" s="308" t="s">
        <v>2137</v>
      </c>
      <c r="I1538" s="110" t="s">
        <v>200</v>
      </c>
      <c r="J1538" s="282">
        <v>1</v>
      </c>
      <c r="K1538" s="500" t="s">
        <v>4073</v>
      </c>
      <c r="L1538" s="674">
        <v>180000</v>
      </c>
      <c r="M1538" s="111">
        <v>2017</v>
      </c>
      <c r="N1538" s="111" t="s">
        <v>188</v>
      </c>
      <c r="O1538" s="611">
        <f t="shared" ref="O1538:O1539" si="276">L1538*J1538</f>
        <v>180000</v>
      </c>
      <c r="P1538" s="111" t="s">
        <v>98</v>
      </c>
      <c r="Q1538" s="110" t="s">
        <v>200</v>
      </c>
      <c r="R1538" s="110" t="s">
        <v>200</v>
      </c>
      <c r="S1538" s="1084"/>
    </row>
    <row r="1539" spans="1:19" s="47" customFormat="1" ht="24.95" customHeight="1">
      <c r="A1539" s="518" t="s">
        <v>2007</v>
      </c>
      <c r="B1539" s="639"/>
      <c r="C1539" s="307" t="s">
        <v>2808</v>
      </c>
      <c r="D1539" s="113" t="s">
        <v>2117</v>
      </c>
      <c r="E1539" s="113" t="s">
        <v>2809</v>
      </c>
      <c r="F1539" s="308" t="s">
        <v>2749</v>
      </c>
      <c r="G1539" s="110" t="s">
        <v>200</v>
      </c>
      <c r="H1539" s="308" t="s">
        <v>2137</v>
      </c>
      <c r="I1539" s="110" t="s">
        <v>200</v>
      </c>
      <c r="J1539" s="282">
        <v>1</v>
      </c>
      <c r="K1539" s="500" t="s">
        <v>4073</v>
      </c>
      <c r="L1539" s="674">
        <v>180000</v>
      </c>
      <c r="M1539" s="111">
        <v>2017</v>
      </c>
      <c r="N1539" s="111" t="s">
        <v>188</v>
      </c>
      <c r="O1539" s="611">
        <f t="shared" si="276"/>
        <v>180000</v>
      </c>
      <c r="P1539" s="111" t="s">
        <v>98</v>
      </c>
      <c r="Q1539" s="110" t="s">
        <v>200</v>
      </c>
      <c r="R1539" s="110" t="s">
        <v>200</v>
      </c>
      <c r="S1539" s="1084"/>
    </row>
    <row r="1540" spans="1:19" s="47" customFormat="1" ht="24.95" customHeight="1">
      <c r="A1540" s="518" t="s">
        <v>2007</v>
      </c>
      <c r="B1540" s="639">
        <v>262</v>
      </c>
      <c r="C1540" s="315" t="s">
        <v>2810</v>
      </c>
      <c r="D1540" s="113" t="s">
        <v>2117</v>
      </c>
      <c r="E1540" s="113" t="s">
        <v>2811</v>
      </c>
      <c r="F1540" s="316" t="s">
        <v>2812</v>
      </c>
      <c r="G1540" s="110" t="s">
        <v>200</v>
      </c>
      <c r="H1540" s="316" t="s">
        <v>2137</v>
      </c>
      <c r="I1540" s="110" t="s">
        <v>200</v>
      </c>
      <c r="J1540" s="282">
        <v>1</v>
      </c>
      <c r="K1540" s="500" t="s">
        <v>4073</v>
      </c>
      <c r="L1540" s="674">
        <v>180000</v>
      </c>
      <c r="M1540" s="111">
        <v>2017</v>
      </c>
      <c r="N1540" s="111" t="s">
        <v>188</v>
      </c>
      <c r="O1540" s="611">
        <f t="shared" si="272"/>
        <v>180000</v>
      </c>
      <c r="P1540" s="111" t="s">
        <v>98</v>
      </c>
      <c r="Q1540" s="110" t="s">
        <v>200</v>
      </c>
      <c r="R1540" s="110" t="s">
        <v>200</v>
      </c>
      <c r="S1540" s="1084"/>
    </row>
    <row r="1541" spans="1:19" s="47" customFormat="1" ht="24.95" customHeight="1">
      <c r="A1541" s="518" t="s">
        <v>2007</v>
      </c>
      <c r="B1541" s="639"/>
      <c r="C1541" s="315" t="s">
        <v>2810</v>
      </c>
      <c r="D1541" s="113" t="s">
        <v>2117</v>
      </c>
      <c r="E1541" s="113" t="s">
        <v>2811</v>
      </c>
      <c r="F1541" s="316" t="s">
        <v>2812</v>
      </c>
      <c r="G1541" s="110" t="s">
        <v>200</v>
      </c>
      <c r="H1541" s="316" t="s">
        <v>2137</v>
      </c>
      <c r="I1541" s="110" t="s">
        <v>200</v>
      </c>
      <c r="J1541" s="282">
        <v>1</v>
      </c>
      <c r="K1541" s="500" t="s">
        <v>4073</v>
      </c>
      <c r="L1541" s="674">
        <v>180000</v>
      </c>
      <c r="M1541" s="111">
        <v>2017</v>
      </c>
      <c r="N1541" s="111" t="s">
        <v>188</v>
      </c>
      <c r="O1541" s="611">
        <f t="shared" ref="O1541:O1542" si="277">L1541*J1541</f>
        <v>180000</v>
      </c>
      <c r="P1541" s="111" t="s">
        <v>98</v>
      </c>
      <c r="Q1541" s="110" t="s">
        <v>200</v>
      </c>
      <c r="R1541" s="110" t="s">
        <v>200</v>
      </c>
      <c r="S1541" s="1084"/>
    </row>
    <row r="1542" spans="1:19" s="47" customFormat="1" ht="24.95" customHeight="1">
      <c r="A1542" s="518" t="s">
        <v>2007</v>
      </c>
      <c r="B1542" s="639"/>
      <c r="C1542" s="315" t="s">
        <v>2810</v>
      </c>
      <c r="D1542" s="113" t="s">
        <v>2117</v>
      </c>
      <c r="E1542" s="113" t="s">
        <v>2811</v>
      </c>
      <c r="F1542" s="316" t="s">
        <v>2812</v>
      </c>
      <c r="G1542" s="110" t="s">
        <v>200</v>
      </c>
      <c r="H1542" s="316" t="s">
        <v>2137</v>
      </c>
      <c r="I1542" s="110" t="s">
        <v>200</v>
      </c>
      <c r="J1542" s="282">
        <v>1</v>
      </c>
      <c r="K1542" s="500" t="s">
        <v>4073</v>
      </c>
      <c r="L1542" s="674">
        <v>180000</v>
      </c>
      <c r="M1542" s="111">
        <v>2017</v>
      </c>
      <c r="N1542" s="111" t="s">
        <v>188</v>
      </c>
      <c r="O1542" s="611">
        <f t="shared" si="277"/>
        <v>180000</v>
      </c>
      <c r="P1542" s="111" t="s">
        <v>98</v>
      </c>
      <c r="Q1542" s="110" t="s">
        <v>200</v>
      </c>
      <c r="R1542" s="110" t="s">
        <v>200</v>
      </c>
      <c r="S1542" s="1084"/>
    </row>
    <row r="1543" spans="1:19" s="47" customFormat="1" ht="24.95" customHeight="1">
      <c r="A1543" s="518" t="s">
        <v>2007</v>
      </c>
      <c r="B1543" s="639">
        <v>263</v>
      </c>
      <c r="C1543" s="317" t="s">
        <v>2813</v>
      </c>
      <c r="D1543" s="113" t="s">
        <v>2117</v>
      </c>
      <c r="E1543" s="113" t="s">
        <v>2814</v>
      </c>
      <c r="F1543" s="318" t="s">
        <v>2421</v>
      </c>
      <c r="G1543" s="110" t="s">
        <v>200</v>
      </c>
      <c r="H1543" s="318" t="s">
        <v>2815</v>
      </c>
      <c r="I1543" s="110" t="s">
        <v>200</v>
      </c>
      <c r="J1543" s="282">
        <v>1</v>
      </c>
      <c r="K1543" s="500" t="s">
        <v>4073</v>
      </c>
      <c r="L1543" s="674">
        <v>43500</v>
      </c>
      <c r="M1543" s="111">
        <v>2017</v>
      </c>
      <c r="N1543" s="111" t="s">
        <v>188</v>
      </c>
      <c r="O1543" s="611">
        <f t="shared" si="272"/>
        <v>43500</v>
      </c>
      <c r="P1543" s="111" t="s">
        <v>98</v>
      </c>
      <c r="Q1543" s="110" t="s">
        <v>200</v>
      </c>
      <c r="R1543" s="110" t="s">
        <v>200</v>
      </c>
      <c r="S1543" s="1084"/>
    </row>
    <row r="1544" spans="1:19" s="47" customFormat="1" ht="24.95" customHeight="1">
      <c r="A1544" s="518" t="s">
        <v>2007</v>
      </c>
      <c r="B1544" s="639"/>
      <c r="C1544" s="317" t="s">
        <v>2813</v>
      </c>
      <c r="D1544" s="113" t="s">
        <v>2117</v>
      </c>
      <c r="E1544" s="113" t="s">
        <v>2814</v>
      </c>
      <c r="F1544" s="318" t="s">
        <v>2421</v>
      </c>
      <c r="G1544" s="110" t="s">
        <v>200</v>
      </c>
      <c r="H1544" s="318" t="s">
        <v>2815</v>
      </c>
      <c r="I1544" s="110" t="s">
        <v>200</v>
      </c>
      <c r="J1544" s="282">
        <v>1</v>
      </c>
      <c r="K1544" s="500" t="s">
        <v>4073</v>
      </c>
      <c r="L1544" s="674">
        <v>43500</v>
      </c>
      <c r="M1544" s="111">
        <v>2017</v>
      </c>
      <c r="N1544" s="111" t="s">
        <v>188</v>
      </c>
      <c r="O1544" s="611">
        <f t="shared" ref="O1544:O1545" si="278">L1544*J1544</f>
        <v>43500</v>
      </c>
      <c r="P1544" s="111" t="s">
        <v>98</v>
      </c>
      <c r="Q1544" s="110" t="s">
        <v>200</v>
      </c>
      <c r="R1544" s="110" t="s">
        <v>200</v>
      </c>
      <c r="S1544" s="1084"/>
    </row>
    <row r="1545" spans="1:19" s="47" customFormat="1" ht="24.95" customHeight="1">
      <c r="A1545" s="518" t="s">
        <v>2007</v>
      </c>
      <c r="B1545" s="639"/>
      <c r="C1545" s="317" t="s">
        <v>2813</v>
      </c>
      <c r="D1545" s="113" t="s">
        <v>2117</v>
      </c>
      <c r="E1545" s="113" t="s">
        <v>2814</v>
      </c>
      <c r="F1545" s="318" t="s">
        <v>2421</v>
      </c>
      <c r="G1545" s="110" t="s">
        <v>200</v>
      </c>
      <c r="H1545" s="318" t="s">
        <v>2815</v>
      </c>
      <c r="I1545" s="110" t="s">
        <v>200</v>
      </c>
      <c r="J1545" s="282">
        <v>1</v>
      </c>
      <c r="K1545" s="500" t="s">
        <v>4073</v>
      </c>
      <c r="L1545" s="674">
        <v>43500</v>
      </c>
      <c r="M1545" s="111">
        <v>2017</v>
      </c>
      <c r="N1545" s="111" t="s">
        <v>188</v>
      </c>
      <c r="O1545" s="611">
        <f t="shared" si="278"/>
        <v>43500</v>
      </c>
      <c r="P1545" s="111" t="s">
        <v>98</v>
      </c>
      <c r="Q1545" s="110" t="s">
        <v>200</v>
      </c>
      <c r="R1545" s="110" t="s">
        <v>200</v>
      </c>
      <c r="S1545" s="1084"/>
    </row>
    <row r="1546" spans="1:19" s="47" customFormat="1" ht="24.95" customHeight="1">
      <c r="A1546" s="518" t="s">
        <v>2007</v>
      </c>
      <c r="B1546" s="639">
        <v>264</v>
      </c>
      <c r="C1546" s="313" t="s">
        <v>2816</v>
      </c>
      <c r="D1546" s="113" t="s">
        <v>2117</v>
      </c>
      <c r="E1546" s="113" t="s">
        <v>2817</v>
      </c>
      <c r="F1546" s="701" t="s">
        <v>2818</v>
      </c>
      <c r="G1546" s="110" t="s">
        <v>200</v>
      </c>
      <c r="H1546" s="314" t="s">
        <v>2137</v>
      </c>
      <c r="I1546" s="110" t="s">
        <v>200</v>
      </c>
      <c r="J1546" s="282">
        <v>1</v>
      </c>
      <c r="K1546" s="500" t="s">
        <v>4073</v>
      </c>
      <c r="L1546" s="674">
        <v>147000</v>
      </c>
      <c r="M1546" s="111">
        <v>2017</v>
      </c>
      <c r="N1546" s="111" t="s">
        <v>188</v>
      </c>
      <c r="O1546" s="611">
        <f t="shared" si="272"/>
        <v>147000</v>
      </c>
      <c r="P1546" s="111" t="s">
        <v>98</v>
      </c>
      <c r="Q1546" s="110" t="s">
        <v>200</v>
      </c>
      <c r="R1546" s="110" t="s">
        <v>200</v>
      </c>
      <c r="S1546" s="1084"/>
    </row>
    <row r="1547" spans="1:19" s="47" customFormat="1" ht="24.95" customHeight="1">
      <c r="A1547" s="518" t="s">
        <v>2007</v>
      </c>
      <c r="B1547" s="639"/>
      <c r="C1547" s="313" t="s">
        <v>2816</v>
      </c>
      <c r="D1547" s="113" t="s">
        <v>2117</v>
      </c>
      <c r="E1547" s="113" t="s">
        <v>2817</v>
      </c>
      <c r="F1547" s="701" t="s">
        <v>2818</v>
      </c>
      <c r="G1547" s="110" t="s">
        <v>200</v>
      </c>
      <c r="H1547" s="314" t="s">
        <v>2137</v>
      </c>
      <c r="I1547" s="110" t="s">
        <v>200</v>
      </c>
      <c r="J1547" s="282">
        <v>1</v>
      </c>
      <c r="K1547" s="500" t="s">
        <v>4073</v>
      </c>
      <c r="L1547" s="674">
        <v>147000</v>
      </c>
      <c r="M1547" s="111">
        <v>2017</v>
      </c>
      <c r="N1547" s="111" t="s">
        <v>188</v>
      </c>
      <c r="O1547" s="611">
        <f t="shared" ref="O1547:O1548" si="279">L1547*J1547</f>
        <v>147000</v>
      </c>
      <c r="P1547" s="111" t="s">
        <v>98</v>
      </c>
      <c r="Q1547" s="110" t="s">
        <v>200</v>
      </c>
      <c r="R1547" s="110" t="s">
        <v>200</v>
      </c>
      <c r="S1547" s="1084"/>
    </row>
    <row r="1548" spans="1:19" s="47" customFormat="1" ht="24.95" customHeight="1">
      <c r="A1548" s="518" t="s">
        <v>2007</v>
      </c>
      <c r="B1548" s="639"/>
      <c r="C1548" s="313" t="s">
        <v>2816</v>
      </c>
      <c r="D1548" s="113" t="s">
        <v>2117</v>
      </c>
      <c r="E1548" s="113" t="s">
        <v>2817</v>
      </c>
      <c r="F1548" s="701" t="s">
        <v>2818</v>
      </c>
      <c r="G1548" s="110" t="s">
        <v>200</v>
      </c>
      <c r="H1548" s="314" t="s">
        <v>2137</v>
      </c>
      <c r="I1548" s="110" t="s">
        <v>200</v>
      </c>
      <c r="J1548" s="282">
        <v>1</v>
      </c>
      <c r="K1548" s="500" t="s">
        <v>4073</v>
      </c>
      <c r="L1548" s="674">
        <v>147000</v>
      </c>
      <c r="M1548" s="111">
        <v>2017</v>
      </c>
      <c r="N1548" s="111" t="s">
        <v>188</v>
      </c>
      <c r="O1548" s="611">
        <f t="shared" si="279"/>
        <v>147000</v>
      </c>
      <c r="P1548" s="111" t="s">
        <v>98</v>
      </c>
      <c r="Q1548" s="110" t="s">
        <v>200</v>
      </c>
      <c r="R1548" s="110" t="s">
        <v>200</v>
      </c>
      <c r="S1548" s="1018"/>
    </row>
    <row r="1549" spans="1:19" s="47" customFormat="1" ht="24.95" customHeight="1">
      <c r="A1549" s="518" t="s">
        <v>2007</v>
      </c>
      <c r="B1549" s="639">
        <v>265</v>
      </c>
      <c r="C1549" s="313" t="s">
        <v>2819</v>
      </c>
      <c r="D1549" s="113" t="s">
        <v>2117</v>
      </c>
      <c r="E1549" s="113" t="s">
        <v>2820</v>
      </c>
      <c r="F1549" s="701" t="s">
        <v>2821</v>
      </c>
      <c r="G1549" s="110" t="s">
        <v>200</v>
      </c>
      <c r="H1549" s="314" t="s">
        <v>2306</v>
      </c>
      <c r="I1549" s="110" t="s">
        <v>200</v>
      </c>
      <c r="J1549" s="282">
        <v>1</v>
      </c>
      <c r="K1549" s="500" t="s">
        <v>4073</v>
      </c>
      <c r="L1549" s="674">
        <v>103500</v>
      </c>
      <c r="M1549" s="111">
        <v>2017</v>
      </c>
      <c r="N1549" s="111" t="s">
        <v>188</v>
      </c>
      <c r="O1549" s="611">
        <f t="shared" si="272"/>
        <v>103500</v>
      </c>
      <c r="P1549" s="111" t="s">
        <v>98</v>
      </c>
      <c r="Q1549" s="110" t="s">
        <v>200</v>
      </c>
      <c r="R1549" s="110" t="s">
        <v>200</v>
      </c>
      <c r="S1549" s="1083" t="s">
        <v>2121</v>
      </c>
    </row>
    <row r="1550" spans="1:19" s="47" customFormat="1" ht="24.95" customHeight="1">
      <c r="A1550" s="518" t="s">
        <v>2007</v>
      </c>
      <c r="B1550" s="639"/>
      <c r="C1550" s="313" t="s">
        <v>2819</v>
      </c>
      <c r="D1550" s="113" t="s">
        <v>2117</v>
      </c>
      <c r="E1550" s="113" t="s">
        <v>2820</v>
      </c>
      <c r="F1550" s="701" t="s">
        <v>2821</v>
      </c>
      <c r="G1550" s="110" t="s">
        <v>200</v>
      </c>
      <c r="H1550" s="314" t="s">
        <v>2306</v>
      </c>
      <c r="I1550" s="110" t="s">
        <v>200</v>
      </c>
      <c r="J1550" s="282">
        <v>1</v>
      </c>
      <c r="K1550" s="500" t="s">
        <v>4073</v>
      </c>
      <c r="L1550" s="674">
        <v>103500</v>
      </c>
      <c r="M1550" s="111">
        <v>2017</v>
      </c>
      <c r="N1550" s="111" t="s">
        <v>188</v>
      </c>
      <c r="O1550" s="611">
        <f t="shared" ref="O1550:O1551" si="280">L1550*J1550</f>
        <v>103500</v>
      </c>
      <c r="P1550" s="111" t="s">
        <v>98</v>
      </c>
      <c r="Q1550" s="110" t="s">
        <v>200</v>
      </c>
      <c r="R1550" s="110" t="s">
        <v>200</v>
      </c>
      <c r="S1550" s="1084"/>
    </row>
    <row r="1551" spans="1:19" s="47" customFormat="1" ht="24.95" customHeight="1">
      <c r="A1551" s="518" t="s">
        <v>2007</v>
      </c>
      <c r="B1551" s="639"/>
      <c r="C1551" s="313" t="s">
        <v>2819</v>
      </c>
      <c r="D1551" s="113" t="s">
        <v>2117</v>
      </c>
      <c r="E1551" s="113" t="s">
        <v>2820</v>
      </c>
      <c r="F1551" s="701" t="s">
        <v>2821</v>
      </c>
      <c r="G1551" s="110" t="s">
        <v>200</v>
      </c>
      <c r="H1551" s="314" t="s">
        <v>2306</v>
      </c>
      <c r="I1551" s="110" t="s">
        <v>200</v>
      </c>
      <c r="J1551" s="282">
        <v>1</v>
      </c>
      <c r="K1551" s="500" t="s">
        <v>4073</v>
      </c>
      <c r="L1551" s="674">
        <v>103500</v>
      </c>
      <c r="M1551" s="111">
        <v>2017</v>
      </c>
      <c r="N1551" s="111" t="s">
        <v>188</v>
      </c>
      <c r="O1551" s="611">
        <f t="shared" si="280"/>
        <v>103500</v>
      </c>
      <c r="P1551" s="111" t="s">
        <v>98</v>
      </c>
      <c r="Q1551" s="110" t="s">
        <v>200</v>
      </c>
      <c r="R1551" s="110" t="s">
        <v>200</v>
      </c>
      <c r="S1551" s="1084"/>
    </row>
    <row r="1552" spans="1:19" s="47" customFormat="1" ht="24.95" customHeight="1">
      <c r="A1552" s="518" t="s">
        <v>2007</v>
      </c>
      <c r="B1552" s="639">
        <v>266</v>
      </c>
      <c r="C1552" s="317" t="s">
        <v>2822</v>
      </c>
      <c r="D1552" s="113" t="s">
        <v>2117</v>
      </c>
      <c r="E1552" s="113" t="s">
        <v>2823</v>
      </c>
      <c r="F1552" s="318" t="s">
        <v>2421</v>
      </c>
      <c r="G1552" s="110" t="s">
        <v>200</v>
      </c>
      <c r="H1552" s="318" t="s">
        <v>2815</v>
      </c>
      <c r="I1552" s="110" t="s">
        <v>200</v>
      </c>
      <c r="J1552" s="282">
        <v>1</v>
      </c>
      <c r="K1552" s="500" t="s">
        <v>4073</v>
      </c>
      <c r="L1552" s="674">
        <v>43500</v>
      </c>
      <c r="M1552" s="111">
        <v>2017</v>
      </c>
      <c r="N1552" s="111" t="s">
        <v>188</v>
      </c>
      <c r="O1552" s="611">
        <f t="shared" si="272"/>
        <v>43500</v>
      </c>
      <c r="P1552" s="111" t="s">
        <v>98</v>
      </c>
      <c r="Q1552" s="110" t="s">
        <v>200</v>
      </c>
      <c r="R1552" s="110" t="s">
        <v>200</v>
      </c>
      <c r="S1552" s="1084"/>
    </row>
    <row r="1553" spans="1:19" s="47" customFormat="1" ht="24.95" customHeight="1">
      <c r="A1553" s="518" t="s">
        <v>2007</v>
      </c>
      <c r="B1553" s="639"/>
      <c r="C1553" s="317" t="s">
        <v>2822</v>
      </c>
      <c r="D1553" s="113" t="s">
        <v>2117</v>
      </c>
      <c r="E1553" s="113" t="s">
        <v>2823</v>
      </c>
      <c r="F1553" s="318" t="s">
        <v>2421</v>
      </c>
      <c r="G1553" s="110" t="s">
        <v>200</v>
      </c>
      <c r="H1553" s="318" t="s">
        <v>2815</v>
      </c>
      <c r="I1553" s="110" t="s">
        <v>200</v>
      </c>
      <c r="J1553" s="282">
        <v>1</v>
      </c>
      <c r="K1553" s="500" t="s">
        <v>4073</v>
      </c>
      <c r="L1553" s="674">
        <v>43500</v>
      </c>
      <c r="M1553" s="111">
        <v>2017</v>
      </c>
      <c r="N1553" s="111" t="s">
        <v>188</v>
      </c>
      <c r="O1553" s="611">
        <f t="shared" ref="O1553:O1554" si="281">L1553*J1553</f>
        <v>43500</v>
      </c>
      <c r="P1553" s="111" t="s">
        <v>98</v>
      </c>
      <c r="Q1553" s="110" t="s">
        <v>200</v>
      </c>
      <c r="R1553" s="110" t="s">
        <v>200</v>
      </c>
      <c r="S1553" s="1084"/>
    </row>
    <row r="1554" spans="1:19" s="47" customFormat="1" ht="24.95" customHeight="1">
      <c r="A1554" s="518" t="s">
        <v>2007</v>
      </c>
      <c r="B1554" s="639"/>
      <c r="C1554" s="317" t="s">
        <v>2822</v>
      </c>
      <c r="D1554" s="113" t="s">
        <v>2117</v>
      </c>
      <c r="E1554" s="113" t="s">
        <v>2823</v>
      </c>
      <c r="F1554" s="318" t="s">
        <v>2421</v>
      </c>
      <c r="G1554" s="110" t="s">
        <v>200</v>
      </c>
      <c r="H1554" s="318" t="s">
        <v>2815</v>
      </c>
      <c r="I1554" s="110" t="s">
        <v>200</v>
      </c>
      <c r="J1554" s="282">
        <v>1</v>
      </c>
      <c r="K1554" s="500" t="s">
        <v>4073</v>
      </c>
      <c r="L1554" s="674">
        <v>43500</v>
      </c>
      <c r="M1554" s="111">
        <v>2017</v>
      </c>
      <c r="N1554" s="111" t="s">
        <v>188</v>
      </c>
      <c r="O1554" s="611">
        <f t="shared" si="281"/>
        <v>43500</v>
      </c>
      <c r="P1554" s="111" t="s">
        <v>98</v>
      </c>
      <c r="Q1554" s="110" t="s">
        <v>200</v>
      </c>
      <c r="R1554" s="110" t="s">
        <v>200</v>
      </c>
      <c r="S1554" s="1084"/>
    </row>
    <row r="1555" spans="1:19" s="47" customFormat="1" ht="24.95" customHeight="1">
      <c r="A1555" s="518" t="s">
        <v>2007</v>
      </c>
      <c r="B1555" s="639">
        <v>267</v>
      </c>
      <c r="C1555" s="317" t="s">
        <v>2824</v>
      </c>
      <c r="D1555" s="113" t="s">
        <v>2117</v>
      </c>
      <c r="E1555" s="113" t="s">
        <v>2825</v>
      </c>
      <c r="F1555" s="318" t="s">
        <v>2826</v>
      </c>
      <c r="G1555" s="110" t="s">
        <v>200</v>
      </c>
      <c r="H1555" s="318" t="s">
        <v>2676</v>
      </c>
      <c r="I1555" s="110" t="s">
        <v>200</v>
      </c>
      <c r="J1555" s="282">
        <v>1</v>
      </c>
      <c r="K1555" s="500" t="s">
        <v>4073</v>
      </c>
      <c r="L1555" s="674">
        <v>45000</v>
      </c>
      <c r="M1555" s="111">
        <v>2017</v>
      </c>
      <c r="N1555" s="111" t="s">
        <v>188</v>
      </c>
      <c r="O1555" s="611">
        <f t="shared" si="272"/>
        <v>45000</v>
      </c>
      <c r="P1555" s="111" t="s">
        <v>98</v>
      </c>
      <c r="Q1555" s="110" t="s">
        <v>200</v>
      </c>
      <c r="R1555" s="110" t="s">
        <v>200</v>
      </c>
      <c r="S1555" s="1084"/>
    </row>
    <row r="1556" spans="1:19" s="47" customFormat="1" ht="24.95" customHeight="1">
      <c r="A1556" s="518" t="s">
        <v>2007</v>
      </c>
      <c r="B1556" s="639"/>
      <c r="C1556" s="317" t="s">
        <v>2824</v>
      </c>
      <c r="D1556" s="113" t="s">
        <v>2117</v>
      </c>
      <c r="E1556" s="113" t="s">
        <v>2825</v>
      </c>
      <c r="F1556" s="318" t="s">
        <v>2826</v>
      </c>
      <c r="G1556" s="110" t="s">
        <v>200</v>
      </c>
      <c r="H1556" s="318" t="s">
        <v>2676</v>
      </c>
      <c r="I1556" s="110" t="s">
        <v>200</v>
      </c>
      <c r="J1556" s="282">
        <v>1</v>
      </c>
      <c r="K1556" s="500" t="s">
        <v>4073</v>
      </c>
      <c r="L1556" s="674">
        <v>45000</v>
      </c>
      <c r="M1556" s="111">
        <v>2017</v>
      </c>
      <c r="N1556" s="111" t="s">
        <v>188</v>
      </c>
      <c r="O1556" s="611">
        <f t="shared" ref="O1556:O1557" si="282">L1556*J1556</f>
        <v>45000</v>
      </c>
      <c r="P1556" s="111" t="s">
        <v>98</v>
      </c>
      <c r="Q1556" s="110" t="s">
        <v>200</v>
      </c>
      <c r="R1556" s="110" t="s">
        <v>200</v>
      </c>
      <c r="S1556" s="1084"/>
    </row>
    <row r="1557" spans="1:19" s="47" customFormat="1" ht="24.95" customHeight="1">
      <c r="A1557" s="518" t="s">
        <v>2007</v>
      </c>
      <c r="B1557" s="639"/>
      <c r="C1557" s="317" t="s">
        <v>2824</v>
      </c>
      <c r="D1557" s="113" t="s">
        <v>2117</v>
      </c>
      <c r="E1557" s="113" t="s">
        <v>2825</v>
      </c>
      <c r="F1557" s="318" t="s">
        <v>2826</v>
      </c>
      <c r="G1557" s="110" t="s">
        <v>200</v>
      </c>
      <c r="H1557" s="318" t="s">
        <v>2676</v>
      </c>
      <c r="I1557" s="110" t="s">
        <v>200</v>
      </c>
      <c r="J1557" s="282">
        <v>1</v>
      </c>
      <c r="K1557" s="500" t="s">
        <v>4073</v>
      </c>
      <c r="L1557" s="674">
        <v>45000</v>
      </c>
      <c r="M1557" s="111">
        <v>2017</v>
      </c>
      <c r="N1557" s="111" t="s">
        <v>188</v>
      </c>
      <c r="O1557" s="611">
        <f t="shared" si="282"/>
        <v>45000</v>
      </c>
      <c r="P1557" s="111" t="s">
        <v>98</v>
      </c>
      <c r="Q1557" s="110" t="s">
        <v>200</v>
      </c>
      <c r="R1557" s="110" t="s">
        <v>200</v>
      </c>
      <c r="S1557" s="1084"/>
    </row>
    <row r="1558" spans="1:19" s="47" customFormat="1" ht="24.95" customHeight="1">
      <c r="A1558" s="518" t="s">
        <v>2007</v>
      </c>
      <c r="B1558" s="639">
        <v>268</v>
      </c>
      <c r="C1558" s="319" t="s">
        <v>2827</v>
      </c>
      <c r="D1558" s="113" t="s">
        <v>2117</v>
      </c>
      <c r="E1558" s="113" t="s">
        <v>2828</v>
      </c>
      <c r="F1558" s="320" t="s">
        <v>2829</v>
      </c>
      <c r="G1558" s="110" t="s">
        <v>200</v>
      </c>
      <c r="H1558" s="701" t="s">
        <v>2137</v>
      </c>
      <c r="I1558" s="110" t="s">
        <v>200</v>
      </c>
      <c r="J1558" s="282">
        <v>1</v>
      </c>
      <c r="K1558" s="500" t="s">
        <v>4073</v>
      </c>
      <c r="L1558" s="674">
        <v>202500</v>
      </c>
      <c r="M1558" s="111">
        <v>2017</v>
      </c>
      <c r="N1558" s="111" t="s">
        <v>188</v>
      </c>
      <c r="O1558" s="611">
        <f t="shared" si="272"/>
        <v>202500</v>
      </c>
      <c r="P1558" s="111" t="s">
        <v>98</v>
      </c>
      <c r="Q1558" s="110" t="s">
        <v>200</v>
      </c>
      <c r="R1558" s="110" t="s">
        <v>200</v>
      </c>
      <c r="S1558" s="1084"/>
    </row>
    <row r="1559" spans="1:19" s="47" customFormat="1" ht="24.95" customHeight="1">
      <c r="A1559" s="518" t="s">
        <v>2007</v>
      </c>
      <c r="B1559" s="639"/>
      <c r="C1559" s="319" t="s">
        <v>2827</v>
      </c>
      <c r="D1559" s="113" t="s">
        <v>2117</v>
      </c>
      <c r="E1559" s="113" t="s">
        <v>2828</v>
      </c>
      <c r="F1559" s="320" t="s">
        <v>2829</v>
      </c>
      <c r="G1559" s="110" t="s">
        <v>200</v>
      </c>
      <c r="H1559" s="701" t="s">
        <v>2137</v>
      </c>
      <c r="I1559" s="110" t="s">
        <v>200</v>
      </c>
      <c r="J1559" s="282">
        <v>1</v>
      </c>
      <c r="K1559" s="500" t="s">
        <v>4073</v>
      </c>
      <c r="L1559" s="674">
        <v>202500</v>
      </c>
      <c r="M1559" s="111">
        <v>2017</v>
      </c>
      <c r="N1559" s="111" t="s">
        <v>188</v>
      </c>
      <c r="O1559" s="611">
        <f t="shared" ref="O1559:O1560" si="283">L1559*J1559</f>
        <v>202500</v>
      </c>
      <c r="P1559" s="111" t="s">
        <v>98</v>
      </c>
      <c r="Q1559" s="110" t="s">
        <v>200</v>
      </c>
      <c r="R1559" s="110" t="s">
        <v>200</v>
      </c>
      <c r="S1559" s="1084"/>
    </row>
    <row r="1560" spans="1:19" s="47" customFormat="1" ht="24.95" customHeight="1">
      <c r="A1560" s="518" t="s">
        <v>2007</v>
      </c>
      <c r="B1560" s="639"/>
      <c r="C1560" s="319" t="s">
        <v>2827</v>
      </c>
      <c r="D1560" s="113" t="s">
        <v>2117</v>
      </c>
      <c r="E1560" s="113" t="s">
        <v>2828</v>
      </c>
      <c r="F1560" s="320" t="s">
        <v>2829</v>
      </c>
      <c r="G1560" s="110" t="s">
        <v>200</v>
      </c>
      <c r="H1560" s="701" t="s">
        <v>2137</v>
      </c>
      <c r="I1560" s="110" t="s">
        <v>200</v>
      </c>
      <c r="J1560" s="282">
        <v>1</v>
      </c>
      <c r="K1560" s="500" t="s">
        <v>4073</v>
      </c>
      <c r="L1560" s="674">
        <v>202500</v>
      </c>
      <c r="M1560" s="111">
        <v>2017</v>
      </c>
      <c r="N1560" s="111" t="s">
        <v>188</v>
      </c>
      <c r="O1560" s="611">
        <f t="shared" si="283"/>
        <v>202500</v>
      </c>
      <c r="P1560" s="111" t="s">
        <v>98</v>
      </c>
      <c r="Q1560" s="110" t="s">
        <v>200</v>
      </c>
      <c r="R1560" s="110" t="s">
        <v>200</v>
      </c>
      <c r="S1560" s="1084"/>
    </row>
    <row r="1561" spans="1:19" s="47" customFormat="1" ht="24.95" customHeight="1">
      <c r="A1561" s="518" t="s">
        <v>2007</v>
      </c>
      <c r="B1561" s="639">
        <v>269</v>
      </c>
      <c r="C1561" s="321" t="s">
        <v>2830</v>
      </c>
      <c r="D1561" s="113" t="s">
        <v>2117</v>
      </c>
      <c r="E1561" s="113" t="s">
        <v>2831</v>
      </c>
      <c r="F1561" s="322" t="s">
        <v>2832</v>
      </c>
      <c r="G1561" s="110" t="s">
        <v>200</v>
      </c>
      <c r="H1561" s="701" t="s">
        <v>2137</v>
      </c>
      <c r="I1561" s="110" t="s">
        <v>200</v>
      </c>
      <c r="J1561" s="282">
        <v>1</v>
      </c>
      <c r="K1561" s="500" t="s">
        <v>4073</v>
      </c>
      <c r="L1561" s="674">
        <v>270000</v>
      </c>
      <c r="M1561" s="111">
        <v>2017</v>
      </c>
      <c r="N1561" s="111" t="s">
        <v>188</v>
      </c>
      <c r="O1561" s="611">
        <f t="shared" si="272"/>
        <v>270000</v>
      </c>
      <c r="P1561" s="111" t="s">
        <v>98</v>
      </c>
      <c r="Q1561" s="110" t="s">
        <v>200</v>
      </c>
      <c r="R1561" s="110" t="s">
        <v>200</v>
      </c>
      <c r="S1561" s="1084"/>
    </row>
    <row r="1562" spans="1:19" s="47" customFormat="1" ht="24.95" customHeight="1">
      <c r="A1562" s="518" t="s">
        <v>2007</v>
      </c>
      <c r="B1562" s="639"/>
      <c r="C1562" s="321" t="s">
        <v>2830</v>
      </c>
      <c r="D1562" s="113" t="s">
        <v>2117</v>
      </c>
      <c r="E1562" s="113" t="s">
        <v>2831</v>
      </c>
      <c r="F1562" s="322" t="s">
        <v>2832</v>
      </c>
      <c r="G1562" s="110" t="s">
        <v>200</v>
      </c>
      <c r="H1562" s="701" t="s">
        <v>2137</v>
      </c>
      <c r="I1562" s="110" t="s">
        <v>200</v>
      </c>
      <c r="J1562" s="282">
        <v>1</v>
      </c>
      <c r="K1562" s="500" t="s">
        <v>4073</v>
      </c>
      <c r="L1562" s="674">
        <v>270000</v>
      </c>
      <c r="M1562" s="111">
        <v>2017</v>
      </c>
      <c r="N1562" s="111" t="s">
        <v>188</v>
      </c>
      <c r="O1562" s="611">
        <f t="shared" ref="O1562:O1563" si="284">L1562*J1562</f>
        <v>270000</v>
      </c>
      <c r="P1562" s="111" t="s">
        <v>98</v>
      </c>
      <c r="Q1562" s="110" t="s">
        <v>200</v>
      </c>
      <c r="R1562" s="110" t="s">
        <v>200</v>
      </c>
      <c r="S1562" s="1084"/>
    </row>
    <row r="1563" spans="1:19" s="47" customFormat="1" ht="24.95" customHeight="1">
      <c r="A1563" s="518" t="s">
        <v>2007</v>
      </c>
      <c r="B1563" s="639"/>
      <c r="C1563" s="321" t="s">
        <v>2830</v>
      </c>
      <c r="D1563" s="113" t="s">
        <v>2117</v>
      </c>
      <c r="E1563" s="113" t="s">
        <v>2831</v>
      </c>
      <c r="F1563" s="322" t="s">
        <v>2832</v>
      </c>
      <c r="G1563" s="110" t="s">
        <v>200</v>
      </c>
      <c r="H1563" s="701" t="s">
        <v>2137</v>
      </c>
      <c r="I1563" s="110" t="s">
        <v>200</v>
      </c>
      <c r="J1563" s="282">
        <v>1</v>
      </c>
      <c r="K1563" s="500" t="s">
        <v>4073</v>
      </c>
      <c r="L1563" s="674">
        <v>270000</v>
      </c>
      <c r="M1563" s="111">
        <v>2017</v>
      </c>
      <c r="N1563" s="111" t="s">
        <v>188</v>
      </c>
      <c r="O1563" s="611">
        <f t="shared" si="284"/>
        <v>270000</v>
      </c>
      <c r="P1563" s="111" t="s">
        <v>98</v>
      </c>
      <c r="Q1563" s="110" t="s">
        <v>200</v>
      </c>
      <c r="R1563" s="110" t="s">
        <v>200</v>
      </c>
      <c r="S1563" s="1084"/>
    </row>
    <row r="1564" spans="1:19" s="47" customFormat="1" ht="24.95" customHeight="1">
      <c r="A1564" s="518" t="s">
        <v>2007</v>
      </c>
      <c r="B1564" s="639">
        <v>270</v>
      </c>
      <c r="C1564" s="323" t="s">
        <v>2833</v>
      </c>
      <c r="D1564" s="113" t="s">
        <v>2117</v>
      </c>
      <c r="E1564" s="113" t="s">
        <v>2834</v>
      </c>
      <c r="F1564" s="324" t="s">
        <v>2835</v>
      </c>
      <c r="G1564" s="110" t="s">
        <v>200</v>
      </c>
      <c r="H1564" s="701" t="s">
        <v>2159</v>
      </c>
      <c r="I1564" s="110" t="s">
        <v>200</v>
      </c>
      <c r="J1564" s="282">
        <v>1</v>
      </c>
      <c r="K1564" s="500" t="s">
        <v>4073</v>
      </c>
      <c r="L1564" s="674">
        <v>277500</v>
      </c>
      <c r="M1564" s="111">
        <v>2017</v>
      </c>
      <c r="N1564" s="111" t="s">
        <v>188</v>
      </c>
      <c r="O1564" s="611">
        <f t="shared" si="272"/>
        <v>277500</v>
      </c>
      <c r="P1564" s="111" t="s">
        <v>98</v>
      </c>
      <c r="Q1564" s="110" t="s">
        <v>200</v>
      </c>
      <c r="R1564" s="110" t="s">
        <v>200</v>
      </c>
      <c r="S1564" s="1084"/>
    </row>
    <row r="1565" spans="1:19" s="47" customFormat="1" ht="24.95" customHeight="1">
      <c r="A1565" s="518" t="s">
        <v>2007</v>
      </c>
      <c r="B1565" s="639"/>
      <c r="C1565" s="323" t="s">
        <v>2833</v>
      </c>
      <c r="D1565" s="113" t="s">
        <v>2117</v>
      </c>
      <c r="E1565" s="113" t="s">
        <v>2834</v>
      </c>
      <c r="F1565" s="324" t="s">
        <v>2835</v>
      </c>
      <c r="G1565" s="110" t="s">
        <v>200</v>
      </c>
      <c r="H1565" s="701" t="s">
        <v>2159</v>
      </c>
      <c r="I1565" s="110" t="s">
        <v>200</v>
      </c>
      <c r="J1565" s="282">
        <v>1</v>
      </c>
      <c r="K1565" s="500" t="s">
        <v>4073</v>
      </c>
      <c r="L1565" s="674">
        <v>277500</v>
      </c>
      <c r="M1565" s="111">
        <v>2017</v>
      </c>
      <c r="N1565" s="111" t="s">
        <v>188</v>
      </c>
      <c r="O1565" s="611">
        <f t="shared" ref="O1565:O1566" si="285">L1565*J1565</f>
        <v>277500</v>
      </c>
      <c r="P1565" s="111" t="s">
        <v>98</v>
      </c>
      <c r="Q1565" s="110" t="s">
        <v>200</v>
      </c>
      <c r="R1565" s="110" t="s">
        <v>200</v>
      </c>
      <c r="S1565" s="1084"/>
    </row>
    <row r="1566" spans="1:19" s="47" customFormat="1" ht="24.95" customHeight="1">
      <c r="A1566" s="518" t="s">
        <v>2007</v>
      </c>
      <c r="B1566" s="639"/>
      <c r="C1566" s="323" t="s">
        <v>2833</v>
      </c>
      <c r="D1566" s="113" t="s">
        <v>2117</v>
      </c>
      <c r="E1566" s="113" t="s">
        <v>2834</v>
      </c>
      <c r="F1566" s="324" t="s">
        <v>2835</v>
      </c>
      <c r="G1566" s="110" t="s">
        <v>200</v>
      </c>
      <c r="H1566" s="701" t="s">
        <v>2159</v>
      </c>
      <c r="I1566" s="110" t="s">
        <v>200</v>
      </c>
      <c r="J1566" s="282">
        <v>1</v>
      </c>
      <c r="K1566" s="500" t="s">
        <v>4073</v>
      </c>
      <c r="L1566" s="674">
        <v>277500</v>
      </c>
      <c r="M1566" s="111">
        <v>2017</v>
      </c>
      <c r="N1566" s="111" t="s">
        <v>188</v>
      </c>
      <c r="O1566" s="611">
        <f t="shared" si="285"/>
        <v>277500</v>
      </c>
      <c r="P1566" s="111" t="s">
        <v>98</v>
      </c>
      <c r="Q1566" s="110" t="s">
        <v>200</v>
      </c>
      <c r="R1566" s="110" t="s">
        <v>200</v>
      </c>
      <c r="S1566" s="1084"/>
    </row>
    <row r="1567" spans="1:19" s="47" customFormat="1" ht="24.95" customHeight="1">
      <c r="A1567" s="518" t="s">
        <v>2007</v>
      </c>
      <c r="B1567" s="639">
        <v>271</v>
      </c>
      <c r="C1567" s="325" t="s">
        <v>2836</v>
      </c>
      <c r="D1567" s="113" t="s">
        <v>2117</v>
      </c>
      <c r="E1567" s="113" t="s">
        <v>2837</v>
      </c>
      <c r="F1567" s="326" t="s">
        <v>2838</v>
      </c>
      <c r="G1567" s="110" t="s">
        <v>200</v>
      </c>
      <c r="H1567" s="701" t="s">
        <v>2302</v>
      </c>
      <c r="I1567" s="110" t="s">
        <v>200</v>
      </c>
      <c r="J1567" s="282">
        <v>1</v>
      </c>
      <c r="K1567" s="500" t="s">
        <v>4073</v>
      </c>
      <c r="L1567" s="674">
        <v>45000</v>
      </c>
      <c r="M1567" s="111">
        <v>2017</v>
      </c>
      <c r="N1567" s="111" t="s">
        <v>188</v>
      </c>
      <c r="O1567" s="611">
        <f t="shared" si="272"/>
        <v>45000</v>
      </c>
      <c r="P1567" s="111" t="s">
        <v>98</v>
      </c>
      <c r="Q1567" s="110" t="s">
        <v>200</v>
      </c>
      <c r="R1567" s="110" t="s">
        <v>200</v>
      </c>
      <c r="S1567" s="1084"/>
    </row>
    <row r="1568" spans="1:19" s="47" customFormat="1" ht="24.95" customHeight="1">
      <c r="A1568" s="518" t="s">
        <v>2007</v>
      </c>
      <c r="B1568" s="639"/>
      <c r="C1568" s="325" t="s">
        <v>2836</v>
      </c>
      <c r="D1568" s="113" t="s">
        <v>2117</v>
      </c>
      <c r="E1568" s="113" t="s">
        <v>2837</v>
      </c>
      <c r="F1568" s="326" t="s">
        <v>2838</v>
      </c>
      <c r="G1568" s="110" t="s">
        <v>200</v>
      </c>
      <c r="H1568" s="701" t="s">
        <v>2302</v>
      </c>
      <c r="I1568" s="110" t="s">
        <v>200</v>
      </c>
      <c r="J1568" s="282">
        <v>1</v>
      </c>
      <c r="K1568" s="500" t="s">
        <v>4073</v>
      </c>
      <c r="L1568" s="674">
        <v>45000</v>
      </c>
      <c r="M1568" s="111">
        <v>2017</v>
      </c>
      <c r="N1568" s="111" t="s">
        <v>188</v>
      </c>
      <c r="O1568" s="611">
        <f t="shared" ref="O1568:O1569" si="286">L1568*J1568</f>
        <v>45000</v>
      </c>
      <c r="P1568" s="111" t="s">
        <v>98</v>
      </c>
      <c r="Q1568" s="110" t="s">
        <v>200</v>
      </c>
      <c r="R1568" s="110" t="s">
        <v>200</v>
      </c>
      <c r="S1568" s="1084"/>
    </row>
    <row r="1569" spans="1:19" s="47" customFormat="1" ht="24.95" customHeight="1">
      <c r="A1569" s="518" t="s">
        <v>2007</v>
      </c>
      <c r="B1569" s="639"/>
      <c r="C1569" s="325" t="s">
        <v>2836</v>
      </c>
      <c r="D1569" s="113" t="s">
        <v>2117</v>
      </c>
      <c r="E1569" s="113" t="s">
        <v>2837</v>
      </c>
      <c r="F1569" s="326" t="s">
        <v>2838</v>
      </c>
      <c r="G1569" s="110" t="s">
        <v>200</v>
      </c>
      <c r="H1569" s="701" t="s">
        <v>2302</v>
      </c>
      <c r="I1569" s="110" t="s">
        <v>200</v>
      </c>
      <c r="J1569" s="282">
        <v>1</v>
      </c>
      <c r="K1569" s="500" t="s">
        <v>4073</v>
      </c>
      <c r="L1569" s="674">
        <v>45000</v>
      </c>
      <c r="M1569" s="111">
        <v>2017</v>
      </c>
      <c r="N1569" s="111" t="s">
        <v>188</v>
      </c>
      <c r="O1569" s="611">
        <f t="shared" si="286"/>
        <v>45000</v>
      </c>
      <c r="P1569" s="111" t="s">
        <v>98</v>
      </c>
      <c r="Q1569" s="110" t="s">
        <v>200</v>
      </c>
      <c r="R1569" s="110" t="s">
        <v>200</v>
      </c>
      <c r="S1569" s="1084"/>
    </row>
    <row r="1570" spans="1:19" s="47" customFormat="1" ht="24.95" customHeight="1">
      <c r="A1570" s="518" t="s">
        <v>2007</v>
      </c>
      <c r="B1570" s="639">
        <v>272</v>
      </c>
      <c r="C1570" s="323" t="s">
        <v>2839</v>
      </c>
      <c r="D1570" s="113" t="s">
        <v>2117</v>
      </c>
      <c r="E1570" s="113" t="s">
        <v>2840</v>
      </c>
      <c r="F1570" s="324" t="s">
        <v>2838</v>
      </c>
      <c r="G1570" s="110" t="s">
        <v>200</v>
      </c>
      <c r="H1570" s="701" t="s">
        <v>2676</v>
      </c>
      <c r="I1570" s="110" t="s">
        <v>200</v>
      </c>
      <c r="J1570" s="282">
        <v>1</v>
      </c>
      <c r="K1570" s="500" t="s">
        <v>4073</v>
      </c>
      <c r="L1570" s="674">
        <v>45000</v>
      </c>
      <c r="M1570" s="111">
        <v>2017</v>
      </c>
      <c r="N1570" s="111" t="s">
        <v>188</v>
      </c>
      <c r="O1570" s="611">
        <f t="shared" si="272"/>
        <v>45000</v>
      </c>
      <c r="P1570" s="111" t="s">
        <v>98</v>
      </c>
      <c r="Q1570" s="110" t="s">
        <v>200</v>
      </c>
      <c r="R1570" s="110" t="s">
        <v>200</v>
      </c>
      <c r="S1570" s="1084"/>
    </row>
    <row r="1571" spans="1:19" s="47" customFormat="1" ht="24.95" customHeight="1">
      <c r="A1571" s="518" t="s">
        <v>2007</v>
      </c>
      <c r="B1571" s="639"/>
      <c r="C1571" s="323" t="s">
        <v>2839</v>
      </c>
      <c r="D1571" s="113" t="s">
        <v>2117</v>
      </c>
      <c r="E1571" s="113" t="s">
        <v>2840</v>
      </c>
      <c r="F1571" s="324" t="s">
        <v>2838</v>
      </c>
      <c r="G1571" s="110" t="s">
        <v>200</v>
      </c>
      <c r="H1571" s="701" t="s">
        <v>2676</v>
      </c>
      <c r="I1571" s="110" t="s">
        <v>200</v>
      </c>
      <c r="J1571" s="282">
        <v>1</v>
      </c>
      <c r="K1571" s="500" t="s">
        <v>4073</v>
      </c>
      <c r="L1571" s="674">
        <v>45000</v>
      </c>
      <c r="M1571" s="111">
        <v>2017</v>
      </c>
      <c r="N1571" s="111" t="s">
        <v>188</v>
      </c>
      <c r="O1571" s="611">
        <f t="shared" ref="O1571:O1572" si="287">L1571*J1571</f>
        <v>45000</v>
      </c>
      <c r="P1571" s="111" t="s">
        <v>98</v>
      </c>
      <c r="Q1571" s="110" t="s">
        <v>200</v>
      </c>
      <c r="R1571" s="110" t="s">
        <v>200</v>
      </c>
      <c r="S1571" s="1084"/>
    </row>
    <row r="1572" spans="1:19" s="47" customFormat="1" ht="24.95" customHeight="1">
      <c r="A1572" s="518" t="s">
        <v>2007</v>
      </c>
      <c r="B1572" s="639"/>
      <c r="C1572" s="323" t="s">
        <v>2839</v>
      </c>
      <c r="D1572" s="113" t="s">
        <v>2117</v>
      </c>
      <c r="E1572" s="113" t="s">
        <v>2840</v>
      </c>
      <c r="F1572" s="324" t="s">
        <v>2838</v>
      </c>
      <c r="G1572" s="110" t="s">
        <v>200</v>
      </c>
      <c r="H1572" s="701" t="s">
        <v>2676</v>
      </c>
      <c r="I1572" s="110" t="s">
        <v>200</v>
      </c>
      <c r="J1572" s="282">
        <v>1</v>
      </c>
      <c r="K1572" s="500" t="s">
        <v>4073</v>
      </c>
      <c r="L1572" s="674">
        <v>45000</v>
      </c>
      <c r="M1572" s="111">
        <v>2017</v>
      </c>
      <c r="N1572" s="111" t="s">
        <v>188</v>
      </c>
      <c r="O1572" s="611">
        <f t="shared" si="287"/>
        <v>45000</v>
      </c>
      <c r="P1572" s="111" t="s">
        <v>98</v>
      </c>
      <c r="Q1572" s="110" t="s">
        <v>200</v>
      </c>
      <c r="R1572" s="110" t="s">
        <v>200</v>
      </c>
      <c r="S1572" s="1084"/>
    </row>
    <row r="1573" spans="1:19" s="47" customFormat="1" ht="24.95" customHeight="1">
      <c r="A1573" s="518" t="s">
        <v>2007</v>
      </c>
      <c r="B1573" s="639">
        <v>273</v>
      </c>
      <c r="C1573" s="323" t="s">
        <v>2841</v>
      </c>
      <c r="D1573" s="113" t="s">
        <v>2117</v>
      </c>
      <c r="E1573" s="113" t="s">
        <v>2842</v>
      </c>
      <c r="F1573" s="324" t="s">
        <v>2843</v>
      </c>
      <c r="G1573" s="110" t="s">
        <v>200</v>
      </c>
      <c r="H1573" s="701" t="s">
        <v>2137</v>
      </c>
      <c r="I1573" s="110" t="s">
        <v>200</v>
      </c>
      <c r="J1573" s="282">
        <v>1</v>
      </c>
      <c r="K1573" s="500" t="s">
        <v>4073</v>
      </c>
      <c r="L1573" s="674">
        <v>292500</v>
      </c>
      <c r="M1573" s="111">
        <v>2017</v>
      </c>
      <c r="N1573" s="111" t="s">
        <v>188</v>
      </c>
      <c r="O1573" s="611">
        <f t="shared" si="272"/>
        <v>292500</v>
      </c>
      <c r="P1573" s="111" t="s">
        <v>98</v>
      </c>
      <c r="Q1573" s="110" t="s">
        <v>200</v>
      </c>
      <c r="R1573" s="110" t="s">
        <v>200</v>
      </c>
      <c r="S1573" s="1018"/>
    </row>
    <row r="1574" spans="1:19" s="47" customFormat="1" ht="24.95" customHeight="1">
      <c r="A1574" s="518" t="s">
        <v>2007</v>
      </c>
      <c r="B1574" s="639"/>
      <c r="C1574" s="323" t="s">
        <v>2841</v>
      </c>
      <c r="D1574" s="113" t="s">
        <v>2117</v>
      </c>
      <c r="E1574" s="113" t="s">
        <v>2842</v>
      </c>
      <c r="F1574" s="324" t="s">
        <v>2843</v>
      </c>
      <c r="G1574" s="110" t="s">
        <v>200</v>
      </c>
      <c r="H1574" s="701" t="s">
        <v>2137</v>
      </c>
      <c r="I1574" s="110" t="s">
        <v>200</v>
      </c>
      <c r="J1574" s="282">
        <v>1</v>
      </c>
      <c r="K1574" s="500" t="s">
        <v>4073</v>
      </c>
      <c r="L1574" s="674">
        <v>292500</v>
      </c>
      <c r="M1574" s="111">
        <v>2017</v>
      </c>
      <c r="N1574" s="111" t="s">
        <v>188</v>
      </c>
      <c r="O1574" s="611">
        <f t="shared" ref="O1574:O1575" si="288">L1574*J1574</f>
        <v>292500</v>
      </c>
      <c r="P1574" s="111" t="s">
        <v>98</v>
      </c>
      <c r="Q1574" s="110" t="s">
        <v>200</v>
      </c>
      <c r="R1574" s="110" t="s">
        <v>200</v>
      </c>
      <c r="S1574" s="1083" t="s">
        <v>2121</v>
      </c>
    </row>
    <row r="1575" spans="1:19" s="47" customFormat="1" ht="24.95" customHeight="1">
      <c r="A1575" s="518" t="s">
        <v>2007</v>
      </c>
      <c r="B1575" s="639"/>
      <c r="C1575" s="323" t="s">
        <v>2841</v>
      </c>
      <c r="D1575" s="113" t="s">
        <v>2117</v>
      </c>
      <c r="E1575" s="113" t="s">
        <v>2842</v>
      </c>
      <c r="F1575" s="324" t="s">
        <v>2843</v>
      </c>
      <c r="G1575" s="110" t="s">
        <v>200</v>
      </c>
      <c r="H1575" s="701" t="s">
        <v>2137</v>
      </c>
      <c r="I1575" s="110" t="s">
        <v>200</v>
      </c>
      <c r="J1575" s="282">
        <v>1</v>
      </c>
      <c r="K1575" s="500" t="s">
        <v>4073</v>
      </c>
      <c r="L1575" s="674">
        <v>292500</v>
      </c>
      <c r="M1575" s="111">
        <v>2017</v>
      </c>
      <c r="N1575" s="111" t="s">
        <v>188</v>
      </c>
      <c r="O1575" s="611">
        <f t="shared" si="288"/>
        <v>292500</v>
      </c>
      <c r="P1575" s="111" t="s">
        <v>98</v>
      </c>
      <c r="Q1575" s="110" t="s">
        <v>200</v>
      </c>
      <c r="R1575" s="110" t="s">
        <v>200</v>
      </c>
      <c r="S1575" s="1084"/>
    </row>
    <row r="1576" spans="1:19" s="47" customFormat="1" ht="24.95" customHeight="1">
      <c r="A1576" s="518" t="s">
        <v>2007</v>
      </c>
      <c r="B1576" s="639">
        <v>274</v>
      </c>
      <c r="C1576" s="325" t="s">
        <v>2844</v>
      </c>
      <c r="D1576" s="113" t="s">
        <v>2117</v>
      </c>
      <c r="E1576" s="113" t="s">
        <v>2845</v>
      </c>
      <c r="F1576" s="326" t="s">
        <v>2846</v>
      </c>
      <c r="G1576" s="110" t="s">
        <v>200</v>
      </c>
      <c r="H1576" s="701" t="s">
        <v>2137</v>
      </c>
      <c r="I1576" s="110" t="s">
        <v>200</v>
      </c>
      <c r="J1576" s="282">
        <v>1</v>
      </c>
      <c r="K1576" s="500" t="s">
        <v>4073</v>
      </c>
      <c r="L1576" s="674">
        <v>255000</v>
      </c>
      <c r="M1576" s="111">
        <v>2017</v>
      </c>
      <c r="N1576" s="111" t="s">
        <v>188</v>
      </c>
      <c r="O1576" s="611">
        <f t="shared" si="272"/>
        <v>255000</v>
      </c>
      <c r="P1576" s="111" t="s">
        <v>98</v>
      </c>
      <c r="Q1576" s="110" t="s">
        <v>200</v>
      </c>
      <c r="R1576" s="110" t="s">
        <v>200</v>
      </c>
      <c r="S1576" s="1084"/>
    </row>
    <row r="1577" spans="1:19" s="47" customFormat="1" ht="24.95" customHeight="1">
      <c r="A1577" s="518" t="s">
        <v>2007</v>
      </c>
      <c r="B1577" s="639"/>
      <c r="C1577" s="325" t="s">
        <v>2844</v>
      </c>
      <c r="D1577" s="113" t="s">
        <v>2117</v>
      </c>
      <c r="E1577" s="113" t="s">
        <v>2845</v>
      </c>
      <c r="F1577" s="326" t="s">
        <v>2846</v>
      </c>
      <c r="G1577" s="110" t="s">
        <v>200</v>
      </c>
      <c r="H1577" s="701" t="s">
        <v>2137</v>
      </c>
      <c r="I1577" s="110" t="s">
        <v>200</v>
      </c>
      <c r="J1577" s="282">
        <v>1</v>
      </c>
      <c r="K1577" s="500" t="s">
        <v>4073</v>
      </c>
      <c r="L1577" s="674">
        <v>255000</v>
      </c>
      <c r="M1577" s="111">
        <v>2017</v>
      </c>
      <c r="N1577" s="111" t="s">
        <v>188</v>
      </c>
      <c r="O1577" s="611">
        <f t="shared" ref="O1577:O1578" si="289">L1577*J1577</f>
        <v>255000</v>
      </c>
      <c r="P1577" s="111" t="s">
        <v>98</v>
      </c>
      <c r="Q1577" s="110" t="s">
        <v>200</v>
      </c>
      <c r="R1577" s="110" t="s">
        <v>200</v>
      </c>
      <c r="S1577" s="1084"/>
    </row>
    <row r="1578" spans="1:19" s="47" customFormat="1" ht="24.95" customHeight="1">
      <c r="A1578" s="518" t="s">
        <v>2007</v>
      </c>
      <c r="B1578" s="639"/>
      <c r="C1578" s="325" t="s">
        <v>2844</v>
      </c>
      <c r="D1578" s="113" t="s">
        <v>2117</v>
      </c>
      <c r="E1578" s="113" t="s">
        <v>2845</v>
      </c>
      <c r="F1578" s="326" t="s">
        <v>2846</v>
      </c>
      <c r="G1578" s="110" t="s">
        <v>200</v>
      </c>
      <c r="H1578" s="701" t="s">
        <v>2137</v>
      </c>
      <c r="I1578" s="110" t="s">
        <v>200</v>
      </c>
      <c r="J1578" s="282">
        <v>1</v>
      </c>
      <c r="K1578" s="500" t="s">
        <v>4073</v>
      </c>
      <c r="L1578" s="674">
        <v>255000</v>
      </c>
      <c r="M1578" s="111">
        <v>2017</v>
      </c>
      <c r="N1578" s="111" t="s">
        <v>188</v>
      </c>
      <c r="O1578" s="611">
        <f t="shared" si="289"/>
        <v>255000</v>
      </c>
      <c r="P1578" s="111" t="s">
        <v>98</v>
      </c>
      <c r="Q1578" s="110" t="s">
        <v>200</v>
      </c>
      <c r="R1578" s="110" t="s">
        <v>200</v>
      </c>
      <c r="S1578" s="1084"/>
    </row>
    <row r="1579" spans="1:19" s="47" customFormat="1" ht="24.95" customHeight="1">
      <c r="A1579" s="518" t="s">
        <v>2007</v>
      </c>
      <c r="B1579" s="639">
        <v>275</v>
      </c>
      <c r="C1579" s="325" t="s">
        <v>2847</v>
      </c>
      <c r="D1579" s="113" t="s">
        <v>2117</v>
      </c>
      <c r="E1579" s="113" t="s">
        <v>2848</v>
      </c>
      <c r="F1579" s="326" t="s">
        <v>2849</v>
      </c>
      <c r="G1579" s="110" t="s">
        <v>200</v>
      </c>
      <c r="H1579" s="701" t="s">
        <v>2174</v>
      </c>
      <c r="I1579" s="110" t="s">
        <v>200</v>
      </c>
      <c r="J1579" s="282">
        <v>1</v>
      </c>
      <c r="K1579" s="500" t="s">
        <v>4073</v>
      </c>
      <c r="L1579" s="674">
        <v>55500</v>
      </c>
      <c r="M1579" s="111">
        <v>2017</v>
      </c>
      <c r="N1579" s="111" t="s">
        <v>188</v>
      </c>
      <c r="O1579" s="611">
        <f t="shared" si="272"/>
        <v>55500</v>
      </c>
      <c r="P1579" s="111" t="s">
        <v>98</v>
      </c>
      <c r="Q1579" s="110" t="s">
        <v>200</v>
      </c>
      <c r="R1579" s="110" t="s">
        <v>200</v>
      </c>
      <c r="S1579" s="1084"/>
    </row>
    <row r="1580" spans="1:19" s="47" customFormat="1" ht="24.95" customHeight="1">
      <c r="A1580" s="518" t="s">
        <v>2007</v>
      </c>
      <c r="B1580" s="639"/>
      <c r="C1580" s="325" t="s">
        <v>2847</v>
      </c>
      <c r="D1580" s="113" t="s">
        <v>2117</v>
      </c>
      <c r="E1580" s="113" t="s">
        <v>2848</v>
      </c>
      <c r="F1580" s="326" t="s">
        <v>2849</v>
      </c>
      <c r="G1580" s="110" t="s">
        <v>200</v>
      </c>
      <c r="H1580" s="701" t="s">
        <v>2174</v>
      </c>
      <c r="I1580" s="110" t="s">
        <v>200</v>
      </c>
      <c r="J1580" s="282">
        <v>1</v>
      </c>
      <c r="K1580" s="500" t="s">
        <v>4073</v>
      </c>
      <c r="L1580" s="674">
        <v>55500</v>
      </c>
      <c r="M1580" s="111">
        <v>2017</v>
      </c>
      <c r="N1580" s="111" t="s">
        <v>188</v>
      </c>
      <c r="O1580" s="611">
        <f t="shared" ref="O1580:O1581" si="290">L1580*J1580</f>
        <v>55500</v>
      </c>
      <c r="P1580" s="111" t="s">
        <v>98</v>
      </c>
      <c r="Q1580" s="110" t="s">
        <v>200</v>
      </c>
      <c r="R1580" s="110" t="s">
        <v>200</v>
      </c>
      <c r="S1580" s="1084"/>
    </row>
    <row r="1581" spans="1:19" s="47" customFormat="1" ht="24.95" customHeight="1">
      <c r="A1581" s="518" t="s">
        <v>2007</v>
      </c>
      <c r="B1581" s="639"/>
      <c r="C1581" s="325" t="s">
        <v>2847</v>
      </c>
      <c r="D1581" s="113" t="s">
        <v>2117</v>
      </c>
      <c r="E1581" s="113" t="s">
        <v>2848</v>
      </c>
      <c r="F1581" s="326" t="s">
        <v>2849</v>
      </c>
      <c r="G1581" s="110" t="s">
        <v>200</v>
      </c>
      <c r="H1581" s="701" t="s">
        <v>2174</v>
      </c>
      <c r="I1581" s="110" t="s">
        <v>200</v>
      </c>
      <c r="J1581" s="282">
        <v>1</v>
      </c>
      <c r="K1581" s="500" t="s">
        <v>4073</v>
      </c>
      <c r="L1581" s="674">
        <v>55500</v>
      </c>
      <c r="M1581" s="111">
        <v>2017</v>
      </c>
      <c r="N1581" s="111" t="s">
        <v>188</v>
      </c>
      <c r="O1581" s="611">
        <f t="shared" si="290"/>
        <v>55500</v>
      </c>
      <c r="P1581" s="111" t="s">
        <v>98</v>
      </c>
      <c r="Q1581" s="110" t="s">
        <v>200</v>
      </c>
      <c r="R1581" s="110" t="s">
        <v>200</v>
      </c>
      <c r="S1581" s="1084"/>
    </row>
    <row r="1582" spans="1:19" s="47" customFormat="1" ht="24.95" customHeight="1">
      <c r="A1582" s="518" t="s">
        <v>2007</v>
      </c>
      <c r="B1582" s="639">
        <v>276</v>
      </c>
      <c r="C1582" s="325" t="s">
        <v>2850</v>
      </c>
      <c r="D1582" s="113" t="s">
        <v>2117</v>
      </c>
      <c r="E1582" s="113" t="s">
        <v>2851</v>
      </c>
      <c r="F1582" s="326" t="s">
        <v>2852</v>
      </c>
      <c r="G1582" s="110" t="s">
        <v>200</v>
      </c>
      <c r="H1582" s="701" t="s">
        <v>2225</v>
      </c>
      <c r="I1582" s="110" t="s">
        <v>200</v>
      </c>
      <c r="J1582" s="282">
        <v>1</v>
      </c>
      <c r="K1582" s="500" t="s">
        <v>4073</v>
      </c>
      <c r="L1582" s="674">
        <v>139500</v>
      </c>
      <c r="M1582" s="111">
        <v>2017</v>
      </c>
      <c r="N1582" s="111" t="s">
        <v>188</v>
      </c>
      <c r="O1582" s="611">
        <f t="shared" si="272"/>
        <v>139500</v>
      </c>
      <c r="P1582" s="111" t="s">
        <v>98</v>
      </c>
      <c r="Q1582" s="110" t="s">
        <v>200</v>
      </c>
      <c r="R1582" s="110" t="s">
        <v>200</v>
      </c>
      <c r="S1582" s="1084"/>
    </row>
    <row r="1583" spans="1:19" s="47" customFormat="1" ht="24.95" customHeight="1">
      <c r="A1583" s="518" t="s">
        <v>2007</v>
      </c>
      <c r="B1583" s="639"/>
      <c r="C1583" s="325" t="s">
        <v>2850</v>
      </c>
      <c r="D1583" s="113" t="s">
        <v>2117</v>
      </c>
      <c r="E1583" s="113" t="s">
        <v>2851</v>
      </c>
      <c r="F1583" s="326" t="s">
        <v>2852</v>
      </c>
      <c r="G1583" s="110" t="s">
        <v>200</v>
      </c>
      <c r="H1583" s="701" t="s">
        <v>2225</v>
      </c>
      <c r="I1583" s="110" t="s">
        <v>200</v>
      </c>
      <c r="J1583" s="282">
        <v>1</v>
      </c>
      <c r="K1583" s="500" t="s">
        <v>4073</v>
      </c>
      <c r="L1583" s="674">
        <v>139500</v>
      </c>
      <c r="M1583" s="111">
        <v>2017</v>
      </c>
      <c r="N1583" s="111" t="s">
        <v>188</v>
      </c>
      <c r="O1583" s="611">
        <f t="shared" ref="O1583:O1584" si="291">L1583*J1583</f>
        <v>139500</v>
      </c>
      <c r="P1583" s="111" t="s">
        <v>98</v>
      </c>
      <c r="Q1583" s="110" t="s">
        <v>200</v>
      </c>
      <c r="R1583" s="110" t="s">
        <v>200</v>
      </c>
      <c r="S1583" s="1084"/>
    </row>
    <row r="1584" spans="1:19" s="47" customFormat="1" ht="24.95" customHeight="1">
      <c r="A1584" s="518" t="s">
        <v>2007</v>
      </c>
      <c r="B1584" s="639"/>
      <c r="C1584" s="325" t="s">
        <v>2850</v>
      </c>
      <c r="D1584" s="113" t="s">
        <v>2117</v>
      </c>
      <c r="E1584" s="113" t="s">
        <v>2851</v>
      </c>
      <c r="F1584" s="326" t="s">
        <v>2852</v>
      </c>
      <c r="G1584" s="110" t="s">
        <v>200</v>
      </c>
      <c r="H1584" s="701" t="s">
        <v>2225</v>
      </c>
      <c r="I1584" s="110" t="s">
        <v>200</v>
      </c>
      <c r="J1584" s="282">
        <v>1</v>
      </c>
      <c r="K1584" s="500" t="s">
        <v>4073</v>
      </c>
      <c r="L1584" s="674">
        <v>139500</v>
      </c>
      <c r="M1584" s="111">
        <v>2017</v>
      </c>
      <c r="N1584" s="111" t="s">
        <v>188</v>
      </c>
      <c r="O1584" s="611">
        <f t="shared" si="291"/>
        <v>139500</v>
      </c>
      <c r="P1584" s="111" t="s">
        <v>98</v>
      </c>
      <c r="Q1584" s="110" t="s">
        <v>200</v>
      </c>
      <c r="R1584" s="110" t="s">
        <v>200</v>
      </c>
      <c r="S1584" s="1084"/>
    </row>
    <row r="1585" spans="1:19" s="47" customFormat="1" ht="24.95" customHeight="1">
      <c r="A1585" s="518" t="s">
        <v>2007</v>
      </c>
      <c r="B1585" s="639">
        <v>277</v>
      </c>
      <c r="C1585" s="323" t="s">
        <v>2853</v>
      </c>
      <c r="D1585" s="113" t="s">
        <v>2117</v>
      </c>
      <c r="E1585" s="113" t="s">
        <v>2854</v>
      </c>
      <c r="F1585" s="324" t="s">
        <v>2852</v>
      </c>
      <c r="G1585" s="110" t="s">
        <v>200</v>
      </c>
      <c r="H1585" s="701" t="s">
        <v>2225</v>
      </c>
      <c r="I1585" s="110" t="s">
        <v>200</v>
      </c>
      <c r="J1585" s="282">
        <v>1</v>
      </c>
      <c r="K1585" s="500" t="s">
        <v>4073</v>
      </c>
      <c r="L1585" s="674">
        <v>139500</v>
      </c>
      <c r="M1585" s="111">
        <v>2017</v>
      </c>
      <c r="N1585" s="111" t="s">
        <v>188</v>
      </c>
      <c r="O1585" s="611">
        <f t="shared" si="272"/>
        <v>139500</v>
      </c>
      <c r="P1585" s="111" t="s">
        <v>98</v>
      </c>
      <c r="Q1585" s="110" t="s">
        <v>200</v>
      </c>
      <c r="R1585" s="110" t="s">
        <v>200</v>
      </c>
      <c r="S1585" s="1084"/>
    </row>
    <row r="1586" spans="1:19" s="47" customFormat="1" ht="24.95" customHeight="1">
      <c r="A1586" s="518" t="s">
        <v>2007</v>
      </c>
      <c r="B1586" s="639"/>
      <c r="C1586" s="323" t="s">
        <v>2853</v>
      </c>
      <c r="D1586" s="113" t="s">
        <v>2117</v>
      </c>
      <c r="E1586" s="113" t="s">
        <v>2854</v>
      </c>
      <c r="F1586" s="324" t="s">
        <v>2852</v>
      </c>
      <c r="G1586" s="110" t="s">
        <v>200</v>
      </c>
      <c r="H1586" s="701" t="s">
        <v>2225</v>
      </c>
      <c r="I1586" s="110" t="s">
        <v>200</v>
      </c>
      <c r="J1586" s="282">
        <v>1</v>
      </c>
      <c r="K1586" s="500" t="s">
        <v>4073</v>
      </c>
      <c r="L1586" s="674">
        <v>139500</v>
      </c>
      <c r="M1586" s="111">
        <v>2017</v>
      </c>
      <c r="N1586" s="111" t="s">
        <v>188</v>
      </c>
      <c r="O1586" s="611">
        <f t="shared" ref="O1586:O1587" si="292">L1586*J1586</f>
        <v>139500</v>
      </c>
      <c r="P1586" s="111" t="s">
        <v>98</v>
      </c>
      <c r="Q1586" s="110" t="s">
        <v>200</v>
      </c>
      <c r="R1586" s="110" t="s">
        <v>200</v>
      </c>
      <c r="S1586" s="1084"/>
    </row>
    <row r="1587" spans="1:19" s="47" customFormat="1" ht="24.95" customHeight="1">
      <c r="A1587" s="518" t="s">
        <v>2007</v>
      </c>
      <c r="B1587" s="639"/>
      <c r="C1587" s="323" t="s">
        <v>2853</v>
      </c>
      <c r="D1587" s="113" t="s">
        <v>2117</v>
      </c>
      <c r="E1587" s="113" t="s">
        <v>2854</v>
      </c>
      <c r="F1587" s="324" t="s">
        <v>2852</v>
      </c>
      <c r="G1587" s="110" t="s">
        <v>200</v>
      </c>
      <c r="H1587" s="701" t="s">
        <v>2225</v>
      </c>
      <c r="I1587" s="110" t="s">
        <v>200</v>
      </c>
      <c r="J1587" s="282">
        <v>1</v>
      </c>
      <c r="K1587" s="500" t="s">
        <v>4073</v>
      </c>
      <c r="L1587" s="674">
        <v>139500</v>
      </c>
      <c r="M1587" s="111">
        <v>2017</v>
      </c>
      <c r="N1587" s="111" t="s">
        <v>188</v>
      </c>
      <c r="O1587" s="611">
        <f t="shared" si="292"/>
        <v>139500</v>
      </c>
      <c r="P1587" s="111" t="s">
        <v>98</v>
      </c>
      <c r="Q1587" s="110" t="s">
        <v>200</v>
      </c>
      <c r="R1587" s="110" t="s">
        <v>200</v>
      </c>
      <c r="S1587" s="1084"/>
    </row>
    <row r="1588" spans="1:19" s="47" customFormat="1" ht="24.95" customHeight="1">
      <c r="A1588" s="518" t="s">
        <v>2007</v>
      </c>
      <c r="B1588" s="639">
        <v>278</v>
      </c>
      <c r="C1588" s="325" t="s">
        <v>2855</v>
      </c>
      <c r="D1588" s="113" t="s">
        <v>2117</v>
      </c>
      <c r="E1588" s="113" t="s">
        <v>2856</v>
      </c>
      <c r="F1588" s="324" t="s">
        <v>2857</v>
      </c>
      <c r="G1588" s="110" t="s">
        <v>200</v>
      </c>
      <c r="H1588" s="701" t="s">
        <v>2225</v>
      </c>
      <c r="I1588" s="110" t="s">
        <v>200</v>
      </c>
      <c r="J1588" s="282">
        <v>1</v>
      </c>
      <c r="K1588" s="500" t="s">
        <v>4073</v>
      </c>
      <c r="L1588" s="674">
        <v>52500</v>
      </c>
      <c r="M1588" s="111">
        <v>2017</v>
      </c>
      <c r="N1588" s="111" t="s">
        <v>188</v>
      </c>
      <c r="O1588" s="611">
        <f t="shared" si="272"/>
        <v>52500</v>
      </c>
      <c r="P1588" s="111" t="s">
        <v>98</v>
      </c>
      <c r="Q1588" s="110" t="s">
        <v>200</v>
      </c>
      <c r="R1588" s="110" t="s">
        <v>200</v>
      </c>
      <c r="S1588" s="1084"/>
    </row>
    <row r="1589" spans="1:19" s="47" customFormat="1" ht="24.95" customHeight="1">
      <c r="A1589" s="518" t="s">
        <v>2007</v>
      </c>
      <c r="B1589" s="639"/>
      <c r="C1589" s="325" t="s">
        <v>2855</v>
      </c>
      <c r="D1589" s="113" t="s">
        <v>2117</v>
      </c>
      <c r="E1589" s="113" t="s">
        <v>2856</v>
      </c>
      <c r="F1589" s="324" t="s">
        <v>2857</v>
      </c>
      <c r="G1589" s="110" t="s">
        <v>200</v>
      </c>
      <c r="H1589" s="701" t="s">
        <v>2225</v>
      </c>
      <c r="I1589" s="110" t="s">
        <v>200</v>
      </c>
      <c r="J1589" s="282">
        <v>1</v>
      </c>
      <c r="K1589" s="500" t="s">
        <v>4073</v>
      </c>
      <c r="L1589" s="674">
        <v>52500</v>
      </c>
      <c r="M1589" s="111">
        <v>2017</v>
      </c>
      <c r="N1589" s="111" t="s">
        <v>188</v>
      </c>
      <c r="O1589" s="611">
        <f t="shared" ref="O1589:O1590" si="293">L1589*J1589</f>
        <v>52500</v>
      </c>
      <c r="P1589" s="111" t="s">
        <v>98</v>
      </c>
      <c r="Q1589" s="110" t="s">
        <v>200</v>
      </c>
      <c r="R1589" s="110" t="s">
        <v>200</v>
      </c>
      <c r="S1589" s="1084"/>
    </row>
    <row r="1590" spans="1:19" s="47" customFormat="1" ht="24.95" customHeight="1">
      <c r="A1590" s="518" t="s">
        <v>2007</v>
      </c>
      <c r="B1590" s="639"/>
      <c r="C1590" s="325" t="s">
        <v>2855</v>
      </c>
      <c r="D1590" s="113" t="s">
        <v>2117</v>
      </c>
      <c r="E1590" s="113" t="s">
        <v>2856</v>
      </c>
      <c r="F1590" s="324" t="s">
        <v>2857</v>
      </c>
      <c r="G1590" s="110" t="s">
        <v>200</v>
      </c>
      <c r="H1590" s="701" t="s">
        <v>2225</v>
      </c>
      <c r="I1590" s="110" t="s">
        <v>200</v>
      </c>
      <c r="J1590" s="282">
        <v>1</v>
      </c>
      <c r="K1590" s="500" t="s">
        <v>4073</v>
      </c>
      <c r="L1590" s="674">
        <v>52500</v>
      </c>
      <c r="M1590" s="111">
        <v>2017</v>
      </c>
      <c r="N1590" s="111" t="s">
        <v>188</v>
      </c>
      <c r="O1590" s="611">
        <f t="shared" si="293"/>
        <v>52500</v>
      </c>
      <c r="P1590" s="111" t="s">
        <v>98</v>
      </c>
      <c r="Q1590" s="110" t="s">
        <v>200</v>
      </c>
      <c r="R1590" s="110" t="s">
        <v>200</v>
      </c>
      <c r="S1590" s="1084"/>
    </row>
    <row r="1591" spans="1:19" s="47" customFormat="1" ht="24.95" customHeight="1">
      <c r="A1591" s="518" t="s">
        <v>2007</v>
      </c>
      <c r="B1591" s="639">
        <v>279</v>
      </c>
      <c r="C1591" s="325" t="s">
        <v>2858</v>
      </c>
      <c r="D1591" s="113" t="s">
        <v>2117</v>
      </c>
      <c r="E1591" s="113" t="s">
        <v>2859</v>
      </c>
      <c r="F1591" s="326" t="s">
        <v>2860</v>
      </c>
      <c r="G1591" s="110" t="s">
        <v>200</v>
      </c>
      <c r="H1591" s="701" t="s">
        <v>2159</v>
      </c>
      <c r="I1591" s="110" t="s">
        <v>200</v>
      </c>
      <c r="J1591" s="282">
        <v>1</v>
      </c>
      <c r="K1591" s="500" t="s">
        <v>4073</v>
      </c>
      <c r="L1591" s="674">
        <v>270000</v>
      </c>
      <c r="M1591" s="111">
        <v>2017</v>
      </c>
      <c r="N1591" s="111" t="s">
        <v>188</v>
      </c>
      <c r="O1591" s="611">
        <f t="shared" si="272"/>
        <v>270000</v>
      </c>
      <c r="P1591" s="111" t="s">
        <v>98</v>
      </c>
      <c r="Q1591" s="110" t="s">
        <v>200</v>
      </c>
      <c r="R1591" s="110" t="s">
        <v>200</v>
      </c>
      <c r="S1591" s="1084"/>
    </row>
    <row r="1592" spans="1:19" s="47" customFormat="1" ht="24.95" customHeight="1">
      <c r="A1592" s="518" t="s">
        <v>2007</v>
      </c>
      <c r="B1592" s="639"/>
      <c r="C1592" s="325" t="s">
        <v>2858</v>
      </c>
      <c r="D1592" s="113" t="s">
        <v>2117</v>
      </c>
      <c r="E1592" s="113" t="s">
        <v>2859</v>
      </c>
      <c r="F1592" s="326" t="s">
        <v>2860</v>
      </c>
      <c r="G1592" s="110" t="s">
        <v>200</v>
      </c>
      <c r="H1592" s="701" t="s">
        <v>2159</v>
      </c>
      <c r="I1592" s="110" t="s">
        <v>200</v>
      </c>
      <c r="J1592" s="282">
        <v>1</v>
      </c>
      <c r="K1592" s="500" t="s">
        <v>4073</v>
      </c>
      <c r="L1592" s="674">
        <v>270000</v>
      </c>
      <c r="M1592" s="111">
        <v>2017</v>
      </c>
      <c r="N1592" s="111" t="s">
        <v>188</v>
      </c>
      <c r="O1592" s="611">
        <f t="shared" ref="O1592:O1593" si="294">L1592*J1592</f>
        <v>270000</v>
      </c>
      <c r="P1592" s="111" t="s">
        <v>98</v>
      </c>
      <c r="Q1592" s="110" t="s">
        <v>200</v>
      </c>
      <c r="R1592" s="110" t="s">
        <v>200</v>
      </c>
      <c r="S1592" s="1084"/>
    </row>
    <row r="1593" spans="1:19" s="47" customFormat="1" ht="24.95" customHeight="1">
      <c r="A1593" s="518" t="s">
        <v>2007</v>
      </c>
      <c r="B1593" s="639"/>
      <c r="C1593" s="325" t="s">
        <v>2858</v>
      </c>
      <c r="D1593" s="113" t="s">
        <v>2117</v>
      </c>
      <c r="E1593" s="113" t="s">
        <v>2859</v>
      </c>
      <c r="F1593" s="326" t="s">
        <v>2860</v>
      </c>
      <c r="G1593" s="110" t="s">
        <v>200</v>
      </c>
      <c r="H1593" s="701" t="s">
        <v>2159</v>
      </c>
      <c r="I1593" s="110" t="s">
        <v>200</v>
      </c>
      <c r="J1593" s="282">
        <v>1</v>
      </c>
      <c r="K1593" s="500" t="s">
        <v>4073</v>
      </c>
      <c r="L1593" s="674">
        <v>270000</v>
      </c>
      <c r="M1593" s="111">
        <v>2017</v>
      </c>
      <c r="N1593" s="111" t="s">
        <v>188</v>
      </c>
      <c r="O1593" s="611">
        <f t="shared" si="294"/>
        <v>270000</v>
      </c>
      <c r="P1593" s="111" t="s">
        <v>98</v>
      </c>
      <c r="Q1593" s="110" t="s">
        <v>200</v>
      </c>
      <c r="R1593" s="110" t="s">
        <v>200</v>
      </c>
      <c r="S1593" s="1084"/>
    </row>
    <row r="1594" spans="1:19" s="47" customFormat="1" ht="24.95" customHeight="1">
      <c r="A1594" s="518" t="s">
        <v>2007</v>
      </c>
      <c r="B1594" s="639">
        <v>280</v>
      </c>
      <c r="C1594" s="323" t="s">
        <v>2861</v>
      </c>
      <c r="D1594" s="113" t="s">
        <v>2117</v>
      </c>
      <c r="E1594" s="113" t="s">
        <v>2862</v>
      </c>
      <c r="F1594" s="324" t="s">
        <v>2457</v>
      </c>
      <c r="G1594" s="110" t="s">
        <v>200</v>
      </c>
      <c r="H1594" s="701" t="s">
        <v>2676</v>
      </c>
      <c r="I1594" s="110" t="s">
        <v>200</v>
      </c>
      <c r="J1594" s="282">
        <v>1</v>
      </c>
      <c r="K1594" s="500" t="s">
        <v>4073</v>
      </c>
      <c r="L1594" s="674">
        <v>42000</v>
      </c>
      <c r="M1594" s="111">
        <v>2017</v>
      </c>
      <c r="N1594" s="111" t="s">
        <v>188</v>
      </c>
      <c r="O1594" s="611">
        <f t="shared" si="272"/>
        <v>42000</v>
      </c>
      <c r="P1594" s="111" t="s">
        <v>98</v>
      </c>
      <c r="Q1594" s="110" t="s">
        <v>200</v>
      </c>
      <c r="R1594" s="110" t="s">
        <v>200</v>
      </c>
      <c r="S1594" s="1084"/>
    </row>
    <row r="1595" spans="1:19" s="47" customFormat="1" ht="24.95" customHeight="1">
      <c r="A1595" s="518" t="s">
        <v>2007</v>
      </c>
      <c r="B1595" s="639"/>
      <c r="C1595" s="323" t="s">
        <v>2861</v>
      </c>
      <c r="D1595" s="113" t="s">
        <v>2117</v>
      </c>
      <c r="E1595" s="113" t="s">
        <v>2862</v>
      </c>
      <c r="F1595" s="324" t="s">
        <v>2457</v>
      </c>
      <c r="G1595" s="110" t="s">
        <v>200</v>
      </c>
      <c r="H1595" s="701" t="s">
        <v>2676</v>
      </c>
      <c r="I1595" s="110" t="s">
        <v>200</v>
      </c>
      <c r="J1595" s="282">
        <v>1</v>
      </c>
      <c r="K1595" s="500" t="s">
        <v>4073</v>
      </c>
      <c r="L1595" s="674">
        <v>42000</v>
      </c>
      <c r="M1595" s="111">
        <v>2017</v>
      </c>
      <c r="N1595" s="111" t="s">
        <v>188</v>
      </c>
      <c r="O1595" s="611">
        <f t="shared" ref="O1595:O1596" si="295">L1595*J1595</f>
        <v>42000</v>
      </c>
      <c r="P1595" s="111" t="s">
        <v>98</v>
      </c>
      <c r="Q1595" s="110" t="s">
        <v>200</v>
      </c>
      <c r="R1595" s="110" t="s">
        <v>200</v>
      </c>
      <c r="S1595" s="1084"/>
    </row>
    <row r="1596" spans="1:19" s="47" customFormat="1" ht="24.95" customHeight="1">
      <c r="A1596" s="518" t="s">
        <v>2007</v>
      </c>
      <c r="B1596" s="639"/>
      <c r="C1596" s="323" t="s">
        <v>2861</v>
      </c>
      <c r="D1596" s="113" t="s">
        <v>2117</v>
      </c>
      <c r="E1596" s="113" t="s">
        <v>2862</v>
      </c>
      <c r="F1596" s="324" t="s">
        <v>2457</v>
      </c>
      <c r="G1596" s="110" t="s">
        <v>200</v>
      </c>
      <c r="H1596" s="701" t="s">
        <v>2676</v>
      </c>
      <c r="I1596" s="110" t="s">
        <v>200</v>
      </c>
      <c r="J1596" s="282">
        <v>1</v>
      </c>
      <c r="K1596" s="500" t="s">
        <v>4073</v>
      </c>
      <c r="L1596" s="674">
        <v>42000</v>
      </c>
      <c r="M1596" s="111">
        <v>2017</v>
      </c>
      <c r="N1596" s="111" t="s">
        <v>188</v>
      </c>
      <c r="O1596" s="611">
        <f t="shared" si="295"/>
        <v>42000</v>
      </c>
      <c r="P1596" s="111" t="s">
        <v>98</v>
      </c>
      <c r="Q1596" s="110" t="s">
        <v>200</v>
      </c>
      <c r="R1596" s="110" t="s">
        <v>200</v>
      </c>
      <c r="S1596" s="1084"/>
    </row>
    <row r="1597" spans="1:19" s="47" customFormat="1" ht="24.95" customHeight="1">
      <c r="A1597" s="518" t="s">
        <v>2007</v>
      </c>
      <c r="B1597" s="639">
        <v>281</v>
      </c>
      <c r="C1597" s="323" t="s">
        <v>2863</v>
      </c>
      <c r="D1597" s="113" t="s">
        <v>2117</v>
      </c>
      <c r="E1597" s="113" t="s">
        <v>2864</v>
      </c>
      <c r="F1597" s="324" t="s">
        <v>2865</v>
      </c>
      <c r="G1597" s="110" t="s">
        <v>200</v>
      </c>
      <c r="H1597" s="701" t="s">
        <v>2159</v>
      </c>
      <c r="I1597" s="110" t="s">
        <v>200</v>
      </c>
      <c r="J1597" s="282">
        <v>1</v>
      </c>
      <c r="K1597" s="500" t="s">
        <v>4073</v>
      </c>
      <c r="L1597" s="674">
        <v>237000</v>
      </c>
      <c r="M1597" s="111">
        <v>2017</v>
      </c>
      <c r="N1597" s="111" t="s">
        <v>188</v>
      </c>
      <c r="O1597" s="611">
        <f t="shared" si="272"/>
        <v>237000</v>
      </c>
      <c r="P1597" s="111" t="s">
        <v>98</v>
      </c>
      <c r="Q1597" s="110" t="s">
        <v>200</v>
      </c>
      <c r="R1597" s="110" t="s">
        <v>200</v>
      </c>
      <c r="S1597" s="1084"/>
    </row>
    <row r="1598" spans="1:19" s="47" customFormat="1" ht="24.95" customHeight="1">
      <c r="A1598" s="518" t="s">
        <v>2007</v>
      </c>
      <c r="B1598" s="639"/>
      <c r="C1598" s="323" t="s">
        <v>2863</v>
      </c>
      <c r="D1598" s="113" t="s">
        <v>2117</v>
      </c>
      <c r="E1598" s="113" t="s">
        <v>2864</v>
      </c>
      <c r="F1598" s="324" t="s">
        <v>2865</v>
      </c>
      <c r="G1598" s="110" t="s">
        <v>200</v>
      </c>
      <c r="H1598" s="701" t="s">
        <v>2159</v>
      </c>
      <c r="I1598" s="110" t="s">
        <v>200</v>
      </c>
      <c r="J1598" s="282">
        <v>1</v>
      </c>
      <c r="K1598" s="500" t="s">
        <v>4073</v>
      </c>
      <c r="L1598" s="674">
        <v>237000</v>
      </c>
      <c r="M1598" s="111">
        <v>2017</v>
      </c>
      <c r="N1598" s="111" t="s">
        <v>188</v>
      </c>
      <c r="O1598" s="611">
        <f t="shared" ref="O1598:O1599" si="296">L1598*J1598</f>
        <v>237000</v>
      </c>
      <c r="P1598" s="111" t="s">
        <v>98</v>
      </c>
      <c r="Q1598" s="110" t="s">
        <v>200</v>
      </c>
      <c r="R1598" s="110" t="s">
        <v>200</v>
      </c>
      <c r="S1598" s="1018"/>
    </row>
    <row r="1599" spans="1:19" s="47" customFormat="1" ht="24.95" customHeight="1">
      <c r="A1599" s="518" t="s">
        <v>2007</v>
      </c>
      <c r="B1599" s="639"/>
      <c r="C1599" s="323" t="s">
        <v>2863</v>
      </c>
      <c r="D1599" s="113" t="s">
        <v>2117</v>
      </c>
      <c r="E1599" s="113" t="s">
        <v>2864</v>
      </c>
      <c r="F1599" s="324" t="s">
        <v>2865</v>
      </c>
      <c r="G1599" s="110" t="s">
        <v>200</v>
      </c>
      <c r="H1599" s="701" t="s">
        <v>2159</v>
      </c>
      <c r="I1599" s="110" t="s">
        <v>200</v>
      </c>
      <c r="J1599" s="282">
        <v>1</v>
      </c>
      <c r="K1599" s="500" t="s">
        <v>4073</v>
      </c>
      <c r="L1599" s="674">
        <v>237000</v>
      </c>
      <c r="M1599" s="111">
        <v>2017</v>
      </c>
      <c r="N1599" s="111" t="s">
        <v>188</v>
      </c>
      <c r="O1599" s="611">
        <f t="shared" si="296"/>
        <v>237000</v>
      </c>
      <c r="P1599" s="111" t="s">
        <v>98</v>
      </c>
      <c r="Q1599" s="110" t="s">
        <v>200</v>
      </c>
      <c r="R1599" s="110" t="s">
        <v>200</v>
      </c>
      <c r="S1599" s="1083" t="s">
        <v>2121</v>
      </c>
    </row>
    <row r="1600" spans="1:19" s="47" customFormat="1" ht="24.95" customHeight="1">
      <c r="A1600" s="518" t="s">
        <v>2007</v>
      </c>
      <c r="B1600" s="639">
        <v>282</v>
      </c>
      <c r="C1600" s="323" t="s">
        <v>2866</v>
      </c>
      <c r="D1600" s="113" t="s">
        <v>2117</v>
      </c>
      <c r="E1600" s="113" t="s">
        <v>2867</v>
      </c>
      <c r="F1600" s="324" t="s">
        <v>2868</v>
      </c>
      <c r="G1600" s="110" t="s">
        <v>200</v>
      </c>
      <c r="H1600" s="701" t="s">
        <v>2159</v>
      </c>
      <c r="I1600" s="110" t="s">
        <v>200</v>
      </c>
      <c r="J1600" s="282">
        <v>1</v>
      </c>
      <c r="K1600" s="500" t="s">
        <v>4073</v>
      </c>
      <c r="L1600" s="674">
        <v>216000</v>
      </c>
      <c r="M1600" s="111">
        <v>2017</v>
      </c>
      <c r="N1600" s="111" t="s">
        <v>188</v>
      </c>
      <c r="O1600" s="611">
        <f t="shared" si="272"/>
        <v>216000</v>
      </c>
      <c r="P1600" s="111" t="s">
        <v>98</v>
      </c>
      <c r="Q1600" s="110" t="s">
        <v>200</v>
      </c>
      <c r="R1600" s="110" t="s">
        <v>200</v>
      </c>
      <c r="S1600" s="1084"/>
    </row>
    <row r="1601" spans="1:19" s="47" customFormat="1" ht="24.95" customHeight="1">
      <c r="A1601" s="518" t="s">
        <v>2007</v>
      </c>
      <c r="B1601" s="639"/>
      <c r="C1601" s="323" t="s">
        <v>2866</v>
      </c>
      <c r="D1601" s="113" t="s">
        <v>2117</v>
      </c>
      <c r="E1601" s="113" t="s">
        <v>2867</v>
      </c>
      <c r="F1601" s="324" t="s">
        <v>2868</v>
      </c>
      <c r="G1601" s="110" t="s">
        <v>200</v>
      </c>
      <c r="H1601" s="701" t="s">
        <v>2159</v>
      </c>
      <c r="I1601" s="110" t="s">
        <v>200</v>
      </c>
      <c r="J1601" s="282">
        <v>1</v>
      </c>
      <c r="K1601" s="500" t="s">
        <v>4073</v>
      </c>
      <c r="L1601" s="674">
        <v>216000</v>
      </c>
      <c r="M1601" s="111">
        <v>2017</v>
      </c>
      <c r="N1601" s="111" t="s">
        <v>188</v>
      </c>
      <c r="O1601" s="611">
        <f t="shared" ref="O1601:O1602" si="297">L1601*J1601</f>
        <v>216000</v>
      </c>
      <c r="P1601" s="111" t="s">
        <v>98</v>
      </c>
      <c r="Q1601" s="110" t="s">
        <v>200</v>
      </c>
      <c r="R1601" s="110" t="s">
        <v>200</v>
      </c>
      <c r="S1601" s="1084"/>
    </row>
    <row r="1602" spans="1:19" s="47" customFormat="1" ht="24.95" customHeight="1">
      <c r="A1602" s="518" t="s">
        <v>2007</v>
      </c>
      <c r="B1602" s="639"/>
      <c r="C1602" s="323" t="s">
        <v>2866</v>
      </c>
      <c r="D1602" s="113" t="s">
        <v>2117</v>
      </c>
      <c r="E1602" s="113" t="s">
        <v>2867</v>
      </c>
      <c r="F1602" s="324" t="s">
        <v>2868</v>
      </c>
      <c r="G1602" s="110" t="s">
        <v>200</v>
      </c>
      <c r="H1602" s="701" t="s">
        <v>2159</v>
      </c>
      <c r="I1602" s="110" t="s">
        <v>200</v>
      </c>
      <c r="J1602" s="282">
        <v>1</v>
      </c>
      <c r="K1602" s="500" t="s">
        <v>4073</v>
      </c>
      <c r="L1602" s="674">
        <v>216000</v>
      </c>
      <c r="M1602" s="111">
        <v>2017</v>
      </c>
      <c r="N1602" s="111" t="s">
        <v>188</v>
      </c>
      <c r="O1602" s="611">
        <f t="shared" si="297"/>
        <v>216000</v>
      </c>
      <c r="P1602" s="111" t="s">
        <v>98</v>
      </c>
      <c r="Q1602" s="110" t="s">
        <v>200</v>
      </c>
      <c r="R1602" s="110" t="s">
        <v>200</v>
      </c>
      <c r="S1602" s="1084"/>
    </row>
    <row r="1603" spans="1:19" s="47" customFormat="1" ht="24.95" customHeight="1">
      <c r="A1603" s="518" t="s">
        <v>2007</v>
      </c>
      <c r="B1603" s="639">
        <v>283</v>
      </c>
      <c r="C1603" s="319" t="s">
        <v>2869</v>
      </c>
      <c r="D1603" s="113" t="s">
        <v>2117</v>
      </c>
      <c r="E1603" s="113" t="s">
        <v>2870</v>
      </c>
      <c r="F1603" s="320" t="s">
        <v>2871</v>
      </c>
      <c r="G1603" s="110" t="s">
        <v>200</v>
      </c>
      <c r="H1603" s="701" t="s">
        <v>2225</v>
      </c>
      <c r="I1603" s="110" t="s">
        <v>200</v>
      </c>
      <c r="J1603" s="282">
        <v>1</v>
      </c>
      <c r="K1603" s="500" t="s">
        <v>4073</v>
      </c>
      <c r="L1603" s="674">
        <v>78000</v>
      </c>
      <c r="M1603" s="111">
        <v>2017</v>
      </c>
      <c r="N1603" s="111" t="s">
        <v>188</v>
      </c>
      <c r="O1603" s="611">
        <f t="shared" si="272"/>
        <v>78000</v>
      </c>
      <c r="P1603" s="111" t="s">
        <v>98</v>
      </c>
      <c r="Q1603" s="110" t="s">
        <v>200</v>
      </c>
      <c r="R1603" s="110" t="s">
        <v>200</v>
      </c>
      <c r="S1603" s="1084"/>
    </row>
    <row r="1604" spans="1:19" s="47" customFormat="1" ht="24.95" customHeight="1">
      <c r="A1604" s="518" t="s">
        <v>2007</v>
      </c>
      <c r="B1604" s="639"/>
      <c r="C1604" s="319" t="s">
        <v>2869</v>
      </c>
      <c r="D1604" s="113" t="s">
        <v>2117</v>
      </c>
      <c r="E1604" s="113" t="s">
        <v>2870</v>
      </c>
      <c r="F1604" s="320" t="s">
        <v>2871</v>
      </c>
      <c r="G1604" s="110" t="s">
        <v>200</v>
      </c>
      <c r="H1604" s="701" t="s">
        <v>2225</v>
      </c>
      <c r="I1604" s="110" t="s">
        <v>200</v>
      </c>
      <c r="J1604" s="282">
        <v>1</v>
      </c>
      <c r="K1604" s="500" t="s">
        <v>4073</v>
      </c>
      <c r="L1604" s="674">
        <v>78000</v>
      </c>
      <c r="M1604" s="111">
        <v>2017</v>
      </c>
      <c r="N1604" s="111" t="s">
        <v>188</v>
      </c>
      <c r="O1604" s="611">
        <f t="shared" ref="O1604:O1605" si="298">L1604*J1604</f>
        <v>78000</v>
      </c>
      <c r="P1604" s="111" t="s">
        <v>98</v>
      </c>
      <c r="Q1604" s="110" t="s">
        <v>200</v>
      </c>
      <c r="R1604" s="110" t="s">
        <v>200</v>
      </c>
      <c r="S1604" s="1084"/>
    </row>
    <row r="1605" spans="1:19" s="47" customFormat="1" ht="24.95" customHeight="1">
      <c r="A1605" s="518" t="s">
        <v>2007</v>
      </c>
      <c r="B1605" s="639"/>
      <c r="C1605" s="319" t="s">
        <v>2869</v>
      </c>
      <c r="D1605" s="113" t="s">
        <v>2117</v>
      </c>
      <c r="E1605" s="113" t="s">
        <v>2870</v>
      </c>
      <c r="F1605" s="320" t="s">
        <v>2871</v>
      </c>
      <c r="G1605" s="110" t="s">
        <v>200</v>
      </c>
      <c r="H1605" s="701" t="s">
        <v>2225</v>
      </c>
      <c r="I1605" s="110" t="s">
        <v>200</v>
      </c>
      <c r="J1605" s="282">
        <v>1</v>
      </c>
      <c r="K1605" s="500" t="s">
        <v>4073</v>
      </c>
      <c r="L1605" s="674">
        <v>78000</v>
      </c>
      <c r="M1605" s="111">
        <v>2017</v>
      </c>
      <c r="N1605" s="111" t="s">
        <v>188</v>
      </c>
      <c r="O1605" s="611">
        <f t="shared" si="298"/>
        <v>78000</v>
      </c>
      <c r="P1605" s="111" t="s">
        <v>98</v>
      </c>
      <c r="Q1605" s="110" t="s">
        <v>200</v>
      </c>
      <c r="R1605" s="110" t="s">
        <v>200</v>
      </c>
      <c r="S1605" s="1084"/>
    </row>
    <row r="1606" spans="1:19" s="47" customFormat="1" ht="24.95" customHeight="1">
      <c r="A1606" s="518" t="s">
        <v>2007</v>
      </c>
      <c r="B1606" s="639">
        <v>284</v>
      </c>
      <c r="C1606" s="319" t="s">
        <v>2872</v>
      </c>
      <c r="D1606" s="113" t="s">
        <v>2117</v>
      </c>
      <c r="E1606" s="113" t="s">
        <v>2873</v>
      </c>
      <c r="F1606" s="320" t="s">
        <v>2871</v>
      </c>
      <c r="G1606" s="110" t="s">
        <v>200</v>
      </c>
      <c r="H1606" s="701" t="s">
        <v>2225</v>
      </c>
      <c r="I1606" s="110" t="s">
        <v>200</v>
      </c>
      <c r="J1606" s="282">
        <v>1</v>
      </c>
      <c r="K1606" s="500" t="s">
        <v>4073</v>
      </c>
      <c r="L1606" s="674">
        <v>78000</v>
      </c>
      <c r="M1606" s="111">
        <v>2017</v>
      </c>
      <c r="N1606" s="111" t="s">
        <v>188</v>
      </c>
      <c r="O1606" s="611">
        <f t="shared" si="272"/>
        <v>78000</v>
      </c>
      <c r="P1606" s="111" t="s">
        <v>98</v>
      </c>
      <c r="Q1606" s="110" t="s">
        <v>200</v>
      </c>
      <c r="R1606" s="110" t="s">
        <v>200</v>
      </c>
      <c r="S1606" s="1084"/>
    </row>
    <row r="1607" spans="1:19" s="47" customFormat="1" ht="24.95" customHeight="1">
      <c r="A1607" s="518" t="s">
        <v>2007</v>
      </c>
      <c r="B1607" s="639"/>
      <c r="C1607" s="319" t="s">
        <v>2872</v>
      </c>
      <c r="D1607" s="113" t="s">
        <v>2117</v>
      </c>
      <c r="E1607" s="113" t="s">
        <v>2873</v>
      </c>
      <c r="F1607" s="320" t="s">
        <v>2871</v>
      </c>
      <c r="G1607" s="110" t="s">
        <v>200</v>
      </c>
      <c r="H1607" s="701" t="s">
        <v>2225</v>
      </c>
      <c r="I1607" s="110" t="s">
        <v>200</v>
      </c>
      <c r="J1607" s="282">
        <v>1</v>
      </c>
      <c r="K1607" s="500" t="s">
        <v>4073</v>
      </c>
      <c r="L1607" s="674">
        <v>78000</v>
      </c>
      <c r="M1607" s="111">
        <v>2017</v>
      </c>
      <c r="N1607" s="111" t="s">
        <v>188</v>
      </c>
      <c r="O1607" s="611">
        <f t="shared" ref="O1607:O1608" si="299">L1607*J1607</f>
        <v>78000</v>
      </c>
      <c r="P1607" s="111" t="s">
        <v>98</v>
      </c>
      <c r="Q1607" s="110" t="s">
        <v>200</v>
      </c>
      <c r="R1607" s="110" t="s">
        <v>200</v>
      </c>
      <c r="S1607" s="1084"/>
    </row>
    <row r="1608" spans="1:19" s="47" customFormat="1" ht="24.95" customHeight="1">
      <c r="A1608" s="518" t="s">
        <v>2007</v>
      </c>
      <c r="B1608" s="639"/>
      <c r="C1608" s="319" t="s">
        <v>2872</v>
      </c>
      <c r="D1608" s="113" t="s">
        <v>2117</v>
      </c>
      <c r="E1608" s="113" t="s">
        <v>2873</v>
      </c>
      <c r="F1608" s="320" t="s">
        <v>2871</v>
      </c>
      <c r="G1608" s="110" t="s">
        <v>200</v>
      </c>
      <c r="H1608" s="701" t="s">
        <v>2225</v>
      </c>
      <c r="I1608" s="110" t="s">
        <v>200</v>
      </c>
      <c r="J1608" s="282">
        <v>1</v>
      </c>
      <c r="K1608" s="500" t="s">
        <v>4073</v>
      </c>
      <c r="L1608" s="674">
        <v>78000</v>
      </c>
      <c r="M1608" s="111">
        <v>2017</v>
      </c>
      <c r="N1608" s="111" t="s">
        <v>188</v>
      </c>
      <c r="O1608" s="611">
        <f t="shared" si="299"/>
        <v>78000</v>
      </c>
      <c r="P1608" s="111" t="s">
        <v>98</v>
      </c>
      <c r="Q1608" s="110" t="s">
        <v>200</v>
      </c>
      <c r="R1608" s="110" t="s">
        <v>200</v>
      </c>
      <c r="S1608" s="1084"/>
    </row>
    <row r="1609" spans="1:19" s="47" customFormat="1" ht="24.95" customHeight="1">
      <c r="A1609" s="518" t="s">
        <v>2007</v>
      </c>
      <c r="B1609" s="639">
        <v>285</v>
      </c>
      <c r="C1609" s="319" t="s">
        <v>2874</v>
      </c>
      <c r="D1609" s="113" t="s">
        <v>2117</v>
      </c>
      <c r="E1609" s="113" t="s">
        <v>2875</v>
      </c>
      <c r="F1609" s="320" t="s">
        <v>2871</v>
      </c>
      <c r="G1609" s="110" t="s">
        <v>200</v>
      </c>
      <c r="H1609" s="701" t="s">
        <v>2225</v>
      </c>
      <c r="I1609" s="110" t="s">
        <v>200</v>
      </c>
      <c r="J1609" s="282">
        <v>1</v>
      </c>
      <c r="K1609" s="500" t="s">
        <v>4073</v>
      </c>
      <c r="L1609" s="674">
        <v>78000</v>
      </c>
      <c r="M1609" s="111">
        <v>2017</v>
      </c>
      <c r="N1609" s="111" t="s">
        <v>188</v>
      </c>
      <c r="O1609" s="611">
        <f t="shared" si="272"/>
        <v>78000</v>
      </c>
      <c r="P1609" s="111" t="s">
        <v>98</v>
      </c>
      <c r="Q1609" s="110" t="s">
        <v>200</v>
      </c>
      <c r="R1609" s="110" t="s">
        <v>200</v>
      </c>
      <c r="S1609" s="1084"/>
    </row>
    <row r="1610" spans="1:19" s="47" customFormat="1" ht="24.95" customHeight="1">
      <c r="A1610" s="518" t="s">
        <v>2007</v>
      </c>
      <c r="B1610" s="639"/>
      <c r="C1610" s="319" t="s">
        <v>2874</v>
      </c>
      <c r="D1610" s="113" t="s">
        <v>2117</v>
      </c>
      <c r="E1610" s="113" t="s">
        <v>2875</v>
      </c>
      <c r="F1610" s="320" t="s">
        <v>2871</v>
      </c>
      <c r="G1610" s="110" t="s">
        <v>200</v>
      </c>
      <c r="H1610" s="701" t="s">
        <v>2225</v>
      </c>
      <c r="I1610" s="110" t="s">
        <v>200</v>
      </c>
      <c r="J1610" s="282">
        <v>1</v>
      </c>
      <c r="K1610" s="500" t="s">
        <v>4073</v>
      </c>
      <c r="L1610" s="674">
        <v>78000</v>
      </c>
      <c r="M1610" s="111">
        <v>2017</v>
      </c>
      <c r="N1610" s="111" t="s">
        <v>188</v>
      </c>
      <c r="O1610" s="611">
        <f t="shared" ref="O1610:O1611" si="300">L1610*J1610</f>
        <v>78000</v>
      </c>
      <c r="P1610" s="111" t="s">
        <v>98</v>
      </c>
      <c r="Q1610" s="110" t="s">
        <v>200</v>
      </c>
      <c r="R1610" s="110" t="s">
        <v>200</v>
      </c>
      <c r="S1610" s="1084"/>
    </row>
    <row r="1611" spans="1:19" s="47" customFormat="1" ht="24.95" customHeight="1">
      <c r="A1611" s="518" t="s">
        <v>2007</v>
      </c>
      <c r="B1611" s="639"/>
      <c r="C1611" s="319" t="s">
        <v>2874</v>
      </c>
      <c r="D1611" s="113" t="s">
        <v>2117</v>
      </c>
      <c r="E1611" s="113" t="s">
        <v>2875</v>
      </c>
      <c r="F1611" s="320" t="s">
        <v>2871</v>
      </c>
      <c r="G1611" s="110" t="s">
        <v>200</v>
      </c>
      <c r="H1611" s="701" t="s">
        <v>2225</v>
      </c>
      <c r="I1611" s="110" t="s">
        <v>200</v>
      </c>
      <c r="J1611" s="282">
        <v>1</v>
      </c>
      <c r="K1611" s="500" t="s">
        <v>4073</v>
      </c>
      <c r="L1611" s="674">
        <v>78000</v>
      </c>
      <c r="M1611" s="111">
        <v>2017</v>
      </c>
      <c r="N1611" s="111" t="s">
        <v>188</v>
      </c>
      <c r="O1611" s="611">
        <f t="shared" si="300"/>
        <v>78000</v>
      </c>
      <c r="P1611" s="111" t="s">
        <v>98</v>
      </c>
      <c r="Q1611" s="110" t="s">
        <v>200</v>
      </c>
      <c r="R1611" s="110" t="s">
        <v>200</v>
      </c>
      <c r="S1611" s="1084"/>
    </row>
    <row r="1612" spans="1:19" s="47" customFormat="1" ht="24.95" customHeight="1">
      <c r="A1612" s="518" t="s">
        <v>2007</v>
      </c>
      <c r="B1612" s="639">
        <v>286</v>
      </c>
      <c r="C1612" s="321" t="s">
        <v>2876</v>
      </c>
      <c r="D1612" s="113" t="s">
        <v>2117</v>
      </c>
      <c r="E1612" s="113" t="s">
        <v>2877</v>
      </c>
      <c r="F1612" s="322" t="s">
        <v>2857</v>
      </c>
      <c r="G1612" s="110" t="s">
        <v>200</v>
      </c>
      <c r="H1612" s="701" t="s">
        <v>2225</v>
      </c>
      <c r="I1612" s="110" t="s">
        <v>200</v>
      </c>
      <c r="J1612" s="282">
        <v>1</v>
      </c>
      <c r="K1612" s="500" t="s">
        <v>4073</v>
      </c>
      <c r="L1612" s="674">
        <v>78000</v>
      </c>
      <c r="M1612" s="111">
        <v>2017</v>
      </c>
      <c r="N1612" s="111" t="s">
        <v>188</v>
      </c>
      <c r="O1612" s="611">
        <f t="shared" si="272"/>
        <v>78000</v>
      </c>
      <c r="P1612" s="111" t="s">
        <v>98</v>
      </c>
      <c r="Q1612" s="110" t="s">
        <v>200</v>
      </c>
      <c r="R1612" s="110" t="s">
        <v>200</v>
      </c>
      <c r="S1612" s="1084"/>
    </row>
    <row r="1613" spans="1:19" s="47" customFormat="1" ht="24.95" customHeight="1">
      <c r="A1613" s="518" t="s">
        <v>2007</v>
      </c>
      <c r="B1613" s="639"/>
      <c r="C1613" s="321" t="s">
        <v>2876</v>
      </c>
      <c r="D1613" s="113" t="s">
        <v>2117</v>
      </c>
      <c r="E1613" s="113" t="s">
        <v>2877</v>
      </c>
      <c r="F1613" s="322" t="s">
        <v>2857</v>
      </c>
      <c r="G1613" s="110" t="s">
        <v>200</v>
      </c>
      <c r="H1613" s="701" t="s">
        <v>2225</v>
      </c>
      <c r="I1613" s="110" t="s">
        <v>200</v>
      </c>
      <c r="J1613" s="282">
        <v>1</v>
      </c>
      <c r="K1613" s="500" t="s">
        <v>4073</v>
      </c>
      <c r="L1613" s="674">
        <v>78000</v>
      </c>
      <c r="M1613" s="111">
        <v>2017</v>
      </c>
      <c r="N1613" s="111" t="s">
        <v>188</v>
      </c>
      <c r="O1613" s="611">
        <f t="shared" ref="O1613:O1614" si="301">L1613*J1613</f>
        <v>78000</v>
      </c>
      <c r="P1613" s="111" t="s">
        <v>98</v>
      </c>
      <c r="Q1613" s="110" t="s">
        <v>200</v>
      </c>
      <c r="R1613" s="110" t="s">
        <v>200</v>
      </c>
      <c r="S1613" s="1084"/>
    </row>
    <row r="1614" spans="1:19" s="47" customFormat="1" ht="24.95" customHeight="1">
      <c r="A1614" s="518" t="s">
        <v>2007</v>
      </c>
      <c r="B1614" s="639"/>
      <c r="C1614" s="321" t="s">
        <v>2876</v>
      </c>
      <c r="D1614" s="113" t="s">
        <v>2117</v>
      </c>
      <c r="E1614" s="113" t="s">
        <v>2877</v>
      </c>
      <c r="F1614" s="322" t="s">
        <v>2857</v>
      </c>
      <c r="G1614" s="110" t="s">
        <v>200</v>
      </c>
      <c r="H1614" s="701" t="s">
        <v>2225</v>
      </c>
      <c r="I1614" s="110" t="s">
        <v>200</v>
      </c>
      <c r="J1614" s="282">
        <v>1</v>
      </c>
      <c r="K1614" s="500" t="s">
        <v>4073</v>
      </c>
      <c r="L1614" s="674">
        <v>78000</v>
      </c>
      <c r="M1614" s="111">
        <v>2017</v>
      </c>
      <c r="N1614" s="111" t="s">
        <v>188</v>
      </c>
      <c r="O1614" s="611">
        <f t="shared" si="301"/>
        <v>78000</v>
      </c>
      <c r="P1614" s="111" t="s">
        <v>98</v>
      </c>
      <c r="Q1614" s="110" t="s">
        <v>200</v>
      </c>
      <c r="R1614" s="110" t="s">
        <v>200</v>
      </c>
      <c r="S1614" s="1084"/>
    </row>
    <row r="1615" spans="1:19" s="47" customFormat="1" ht="24.95" customHeight="1">
      <c r="A1615" s="518" t="s">
        <v>2007</v>
      </c>
      <c r="B1615" s="639">
        <v>287</v>
      </c>
      <c r="C1615" s="288" t="s">
        <v>2878</v>
      </c>
      <c r="D1615" s="113" t="s">
        <v>2117</v>
      </c>
      <c r="E1615" s="113" t="s">
        <v>2879</v>
      </c>
      <c r="F1615" s="289" t="s">
        <v>2880</v>
      </c>
      <c r="G1615" s="110" t="s">
        <v>200</v>
      </c>
      <c r="H1615" s="701" t="s">
        <v>2881</v>
      </c>
      <c r="I1615" s="110" t="s">
        <v>200</v>
      </c>
      <c r="J1615" s="282">
        <v>1</v>
      </c>
      <c r="K1615" s="500" t="s">
        <v>4073</v>
      </c>
      <c r="L1615" s="674">
        <v>108000</v>
      </c>
      <c r="M1615" s="111">
        <v>2017</v>
      </c>
      <c r="N1615" s="111" t="s">
        <v>188</v>
      </c>
      <c r="O1615" s="611">
        <f t="shared" si="272"/>
        <v>108000</v>
      </c>
      <c r="P1615" s="111" t="s">
        <v>98</v>
      </c>
      <c r="Q1615" s="110" t="s">
        <v>200</v>
      </c>
      <c r="R1615" s="110" t="s">
        <v>200</v>
      </c>
      <c r="S1615" s="1084"/>
    </row>
    <row r="1616" spans="1:19" s="47" customFormat="1" ht="24.95" customHeight="1">
      <c r="A1616" s="518" t="s">
        <v>2007</v>
      </c>
      <c r="B1616" s="639"/>
      <c r="C1616" s="288" t="s">
        <v>2878</v>
      </c>
      <c r="D1616" s="113" t="s">
        <v>2117</v>
      </c>
      <c r="E1616" s="113" t="s">
        <v>2879</v>
      </c>
      <c r="F1616" s="289" t="s">
        <v>2880</v>
      </c>
      <c r="G1616" s="110" t="s">
        <v>200</v>
      </c>
      <c r="H1616" s="701" t="s">
        <v>2881</v>
      </c>
      <c r="I1616" s="110" t="s">
        <v>200</v>
      </c>
      <c r="J1616" s="282">
        <v>1</v>
      </c>
      <c r="K1616" s="500" t="s">
        <v>4073</v>
      </c>
      <c r="L1616" s="674">
        <v>108000</v>
      </c>
      <c r="M1616" s="111">
        <v>2017</v>
      </c>
      <c r="N1616" s="111" t="s">
        <v>188</v>
      </c>
      <c r="O1616" s="611">
        <f t="shared" ref="O1616:O1617" si="302">L1616*J1616</f>
        <v>108000</v>
      </c>
      <c r="P1616" s="111" t="s">
        <v>98</v>
      </c>
      <c r="Q1616" s="110" t="s">
        <v>200</v>
      </c>
      <c r="R1616" s="110" t="s">
        <v>200</v>
      </c>
      <c r="S1616" s="1084"/>
    </row>
    <row r="1617" spans="1:19" s="47" customFormat="1" ht="24.95" customHeight="1">
      <c r="A1617" s="518" t="s">
        <v>2007</v>
      </c>
      <c r="B1617" s="639"/>
      <c r="C1617" s="288" t="s">
        <v>2878</v>
      </c>
      <c r="D1617" s="113" t="s">
        <v>2117</v>
      </c>
      <c r="E1617" s="113" t="s">
        <v>2879</v>
      </c>
      <c r="F1617" s="289" t="s">
        <v>2880</v>
      </c>
      <c r="G1617" s="110" t="s">
        <v>200</v>
      </c>
      <c r="H1617" s="701" t="s">
        <v>2881</v>
      </c>
      <c r="I1617" s="110" t="s">
        <v>200</v>
      </c>
      <c r="J1617" s="282">
        <v>1</v>
      </c>
      <c r="K1617" s="500" t="s">
        <v>4073</v>
      </c>
      <c r="L1617" s="674">
        <v>108000</v>
      </c>
      <c r="M1617" s="111">
        <v>2017</v>
      </c>
      <c r="N1617" s="111" t="s">
        <v>188</v>
      </c>
      <c r="O1617" s="611">
        <f t="shared" si="302"/>
        <v>108000</v>
      </c>
      <c r="P1617" s="111" t="s">
        <v>98</v>
      </c>
      <c r="Q1617" s="110" t="s">
        <v>200</v>
      </c>
      <c r="R1617" s="110" t="s">
        <v>200</v>
      </c>
      <c r="S1617" s="1084"/>
    </row>
    <row r="1618" spans="1:19" s="47" customFormat="1" ht="24.95" customHeight="1">
      <c r="A1618" s="518" t="s">
        <v>2007</v>
      </c>
      <c r="B1618" s="639">
        <v>288</v>
      </c>
      <c r="C1618" s="288" t="s">
        <v>2882</v>
      </c>
      <c r="D1618" s="113" t="s">
        <v>2117</v>
      </c>
      <c r="E1618" s="113" t="s">
        <v>2883</v>
      </c>
      <c r="F1618" s="289" t="s">
        <v>2880</v>
      </c>
      <c r="G1618" s="110" t="s">
        <v>200</v>
      </c>
      <c r="H1618" s="701" t="s">
        <v>2881</v>
      </c>
      <c r="I1618" s="110" t="s">
        <v>200</v>
      </c>
      <c r="J1618" s="282">
        <v>1</v>
      </c>
      <c r="K1618" s="500" t="s">
        <v>4073</v>
      </c>
      <c r="L1618" s="674">
        <v>108000</v>
      </c>
      <c r="M1618" s="111">
        <v>2017</v>
      </c>
      <c r="N1618" s="111" t="s">
        <v>188</v>
      </c>
      <c r="O1618" s="611">
        <f t="shared" si="272"/>
        <v>108000</v>
      </c>
      <c r="P1618" s="111" t="s">
        <v>98</v>
      </c>
      <c r="Q1618" s="110" t="s">
        <v>200</v>
      </c>
      <c r="R1618" s="110" t="s">
        <v>200</v>
      </c>
      <c r="S1618" s="1084"/>
    </row>
    <row r="1619" spans="1:19" s="47" customFormat="1" ht="24.95" customHeight="1">
      <c r="A1619" s="518" t="s">
        <v>2007</v>
      </c>
      <c r="B1619" s="639"/>
      <c r="C1619" s="288" t="s">
        <v>2882</v>
      </c>
      <c r="D1619" s="113" t="s">
        <v>2117</v>
      </c>
      <c r="E1619" s="113" t="s">
        <v>2883</v>
      </c>
      <c r="F1619" s="289" t="s">
        <v>2880</v>
      </c>
      <c r="G1619" s="110" t="s">
        <v>200</v>
      </c>
      <c r="H1619" s="701" t="s">
        <v>2881</v>
      </c>
      <c r="I1619" s="110" t="s">
        <v>200</v>
      </c>
      <c r="J1619" s="282">
        <v>1</v>
      </c>
      <c r="K1619" s="500" t="s">
        <v>4073</v>
      </c>
      <c r="L1619" s="674">
        <v>108000</v>
      </c>
      <c r="M1619" s="111">
        <v>2017</v>
      </c>
      <c r="N1619" s="111" t="s">
        <v>188</v>
      </c>
      <c r="O1619" s="611">
        <f t="shared" ref="O1619:O1620" si="303">L1619*J1619</f>
        <v>108000</v>
      </c>
      <c r="P1619" s="111" t="s">
        <v>98</v>
      </c>
      <c r="Q1619" s="110" t="s">
        <v>200</v>
      </c>
      <c r="R1619" s="110" t="s">
        <v>200</v>
      </c>
      <c r="S1619" s="1084"/>
    </row>
    <row r="1620" spans="1:19" s="47" customFormat="1" ht="24.95" customHeight="1">
      <c r="A1620" s="518" t="s">
        <v>2007</v>
      </c>
      <c r="B1620" s="639"/>
      <c r="C1620" s="288" t="s">
        <v>2882</v>
      </c>
      <c r="D1620" s="113" t="s">
        <v>2117</v>
      </c>
      <c r="E1620" s="113" t="s">
        <v>2883</v>
      </c>
      <c r="F1620" s="289" t="s">
        <v>2880</v>
      </c>
      <c r="G1620" s="110" t="s">
        <v>200</v>
      </c>
      <c r="H1620" s="701" t="s">
        <v>2881</v>
      </c>
      <c r="I1620" s="110" t="s">
        <v>200</v>
      </c>
      <c r="J1620" s="282">
        <v>1</v>
      </c>
      <c r="K1620" s="500" t="s">
        <v>4073</v>
      </c>
      <c r="L1620" s="674">
        <v>108000</v>
      </c>
      <c r="M1620" s="111">
        <v>2017</v>
      </c>
      <c r="N1620" s="111" t="s">
        <v>188</v>
      </c>
      <c r="O1620" s="611">
        <f t="shared" si="303"/>
        <v>108000</v>
      </c>
      <c r="P1620" s="111" t="s">
        <v>98</v>
      </c>
      <c r="Q1620" s="110" t="s">
        <v>200</v>
      </c>
      <c r="R1620" s="110" t="s">
        <v>200</v>
      </c>
      <c r="S1620" s="1084"/>
    </row>
    <row r="1621" spans="1:19" s="47" customFormat="1" ht="24.95" customHeight="1">
      <c r="A1621" s="518" t="s">
        <v>2007</v>
      </c>
      <c r="B1621" s="639">
        <v>289</v>
      </c>
      <c r="C1621" s="325" t="s">
        <v>2884</v>
      </c>
      <c r="D1621" s="113" t="s">
        <v>2117</v>
      </c>
      <c r="E1621" s="113" t="s">
        <v>2885</v>
      </c>
      <c r="F1621" s="326" t="s">
        <v>2886</v>
      </c>
      <c r="G1621" s="110" t="s">
        <v>200</v>
      </c>
      <c r="H1621" s="701" t="s">
        <v>2887</v>
      </c>
      <c r="I1621" s="110" t="s">
        <v>200</v>
      </c>
      <c r="J1621" s="282">
        <v>1</v>
      </c>
      <c r="K1621" s="500" t="s">
        <v>4073</v>
      </c>
      <c r="L1621" s="674">
        <v>126000</v>
      </c>
      <c r="M1621" s="111">
        <v>2017</v>
      </c>
      <c r="N1621" s="111" t="s">
        <v>188</v>
      </c>
      <c r="O1621" s="611">
        <f t="shared" si="272"/>
        <v>126000</v>
      </c>
      <c r="P1621" s="111" t="s">
        <v>98</v>
      </c>
      <c r="Q1621" s="110" t="s">
        <v>200</v>
      </c>
      <c r="R1621" s="110" t="s">
        <v>200</v>
      </c>
      <c r="S1621" s="1084"/>
    </row>
    <row r="1622" spans="1:19" s="47" customFormat="1" ht="24.95" customHeight="1">
      <c r="A1622" s="518" t="s">
        <v>2007</v>
      </c>
      <c r="B1622" s="639"/>
      <c r="C1622" s="325" t="s">
        <v>2884</v>
      </c>
      <c r="D1622" s="113" t="s">
        <v>2117</v>
      </c>
      <c r="E1622" s="113" t="s">
        <v>2885</v>
      </c>
      <c r="F1622" s="326" t="s">
        <v>2886</v>
      </c>
      <c r="G1622" s="110" t="s">
        <v>200</v>
      </c>
      <c r="H1622" s="701" t="s">
        <v>2887</v>
      </c>
      <c r="I1622" s="110" t="s">
        <v>200</v>
      </c>
      <c r="J1622" s="282">
        <v>1</v>
      </c>
      <c r="K1622" s="500" t="s">
        <v>4073</v>
      </c>
      <c r="L1622" s="674">
        <v>126000</v>
      </c>
      <c r="M1622" s="111">
        <v>2017</v>
      </c>
      <c r="N1622" s="111" t="s">
        <v>188</v>
      </c>
      <c r="O1622" s="611">
        <f t="shared" ref="O1622:O1623" si="304">L1622*J1622</f>
        <v>126000</v>
      </c>
      <c r="P1622" s="111" t="s">
        <v>98</v>
      </c>
      <c r="Q1622" s="110" t="s">
        <v>200</v>
      </c>
      <c r="R1622" s="110" t="s">
        <v>200</v>
      </c>
      <c r="S1622" s="1084"/>
    </row>
    <row r="1623" spans="1:19" s="47" customFormat="1" ht="24.95" customHeight="1">
      <c r="A1623" s="518" t="s">
        <v>2007</v>
      </c>
      <c r="B1623" s="639"/>
      <c r="C1623" s="325" t="s">
        <v>2884</v>
      </c>
      <c r="D1623" s="113" t="s">
        <v>2117</v>
      </c>
      <c r="E1623" s="113" t="s">
        <v>2885</v>
      </c>
      <c r="F1623" s="326" t="s">
        <v>2886</v>
      </c>
      <c r="G1623" s="110" t="s">
        <v>200</v>
      </c>
      <c r="H1623" s="701" t="s">
        <v>2887</v>
      </c>
      <c r="I1623" s="110" t="s">
        <v>200</v>
      </c>
      <c r="J1623" s="282">
        <v>1</v>
      </c>
      <c r="K1623" s="500" t="s">
        <v>4073</v>
      </c>
      <c r="L1623" s="674">
        <v>126000</v>
      </c>
      <c r="M1623" s="111">
        <v>2017</v>
      </c>
      <c r="N1623" s="111" t="s">
        <v>188</v>
      </c>
      <c r="O1623" s="611">
        <f t="shared" si="304"/>
        <v>126000</v>
      </c>
      <c r="P1623" s="111" t="s">
        <v>98</v>
      </c>
      <c r="Q1623" s="110" t="s">
        <v>200</v>
      </c>
      <c r="R1623" s="110" t="s">
        <v>200</v>
      </c>
      <c r="S1623" s="1018"/>
    </row>
    <row r="1624" spans="1:19" s="47" customFormat="1" ht="24.95" customHeight="1">
      <c r="A1624" s="518" t="s">
        <v>2007</v>
      </c>
      <c r="B1624" s="639">
        <v>290</v>
      </c>
      <c r="C1624" s="325" t="s">
        <v>2888</v>
      </c>
      <c r="D1624" s="113" t="s">
        <v>2117</v>
      </c>
      <c r="E1624" s="113" t="s">
        <v>2889</v>
      </c>
      <c r="F1624" s="326" t="s">
        <v>2890</v>
      </c>
      <c r="G1624" s="110" t="s">
        <v>200</v>
      </c>
      <c r="H1624" s="701" t="s">
        <v>2887</v>
      </c>
      <c r="I1624" s="110" t="s">
        <v>200</v>
      </c>
      <c r="J1624" s="282">
        <v>1</v>
      </c>
      <c r="K1624" s="500" t="s">
        <v>4073</v>
      </c>
      <c r="L1624" s="674">
        <v>90000</v>
      </c>
      <c r="M1624" s="111">
        <v>2017</v>
      </c>
      <c r="N1624" s="111" t="s">
        <v>188</v>
      </c>
      <c r="O1624" s="611">
        <f t="shared" si="272"/>
        <v>90000</v>
      </c>
      <c r="P1624" s="111" t="s">
        <v>98</v>
      </c>
      <c r="Q1624" s="110" t="s">
        <v>200</v>
      </c>
      <c r="R1624" s="110" t="s">
        <v>200</v>
      </c>
      <c r="S1624" s="1083" t="s">
        <v>2121</v>
      </c>
    </row>
    <row r="1625" spans="1:19" s="47" customFormat="1" ht="24.95" customHeight="1">
      <c r="A1625" s="518" t="s">
        <v>2007</v>
      </c>
      <c r="B1625" s="639"/>
      <c r="C1625" s="325" t="s">
        <v>2888</v>
      </c>
      <c r="D1625" s="113" t="s">
        <v>2117</v>
      </c>
      <c r="E1625" s="113" t="s">
        <v>2889</v>
      </c>
      <c r="F1625" s="326" t="s">
        <v>2890</v>
      </c>
      <c r="G1625" s="110" t="s">
        <v>200</v>
      </c>
      <c r="H1625" s="701" t="s">
        <v>2887</v>
      </c>
      <c r="I1625" s="110" t="s">
        <v>200</v>
      </c>
      <c r="J1625" s="282">
        <v>1</v>
      </c>
      <c r="K1625" s="500" t="s">
        <v>4073</v>
      </c>
      <c r="L1625" s="674">
        <v>90000</v>
      </c>
      <c r="M1625" s="111">
        <v>2017</v>
      </c>
      <c r="N1625" s="111" t="s">
        <v>188</v>
      </c>
      <c r="O1625" s="611">
        <f t="shared" ref="O1625:O1626" si="305">L1625*J1625</f>
        <v>90000</v>
      </c>
      <c r="P1625" s="111" t="s">
        <v>98</v>
      </c>
      <c r="Q1625" s="110" t="s">
        <v>200</v>
      </c>
      <c r="R1625" s="110" t="s">
        <v>200</v>
      </c>
      <c r="S1625" s="1084"/>
    </row>
    <row r="1626" spans="1:19" s="47" customFormat="1" ht="24.95" customHeight="1">
      <c r="A1626" s="518" t="s">
        <v>2007</v>
      </c>
      <c r="B1626" s="639"/>
      <c r="C1626" s="325" t="s">
        <v>2888</v>
      </c>
      <c r="D1626" s="113" t="s">
        <v>2117</v>
      </c>
      <c r="E1626" s="113" t="s">
        <v>2889</v>
      </c>
      <c r="F1626" s="326" t="s">
        <v>2890</v>
      </c>
      <c r="G1626" s="110" t="s">
        <v>200</v>
      </c>
      <c r="H1626" s="701" t="s">
        <v>2887</v>
      </c>
      <c r="I1626" s="110" t="s">
        <v>200</v>
      </c>
      <c r="J1626" s="282">
        <v>1</v>
      </c>
      <c r="K1626" s="500" t="s">
        <v>4073</v>
      </c>
      <c r="L1626" s="674">
        <v>90000</v>
      </c>
      <c r="M1626" s="111">
        <v>2017</v>
      </c>
      <c r="N1626" s="111" t="s">
        <v>188</v>
      </c>
      <c r="O1626" s="611">
        <f t="shared" si="305"/>
        <v>90000</v>
      </c>
      <c r="P1626" s="111" t="s">
        <v>98</v>
      </c>
      <c r="Q1626" s="110" t="s">
        <v>200</v>
      </c>
      <c r="R1626" s="110" t="s">
        <v>200</v>
      </c>
      <c r="S1626" s="1084"/>
    </row>
    <row r="1627" spans="1:19" s="47" customFormat="1" ht="24.95" customHeight="1">
      <c r="A1627" s="518" t="s">
        <v>2007</v>
      </c>
      <c r="B1627" s="639">
        <v>291</v>
      </c>
      <c r="C1627" s="325" t="s">
        <v>2891</v>
      </c>
      <c r="D1627" s="113" t="s">
        <v>2117</v>
      </c>
      <c r="E1627" s="113" t="s">
        <v>2892</v>
      </c>
      <c r="F1627" s="326" t="s">
        <v>2893</v>
      </c>
      <c r="G1627" s="110" t="s">
        <v>200</v>
      </c>
      <c r="H1627" s="701" t="s">
        <v>2894</v>
      </c>
      <c r="I1627" s="110" t="s">
        <v>200</v>
      </c>
      <c r="J1627" s="282">
        <v>1</v>
      </c>
      <c r="K1627" s="500" t="s">
        <v>4073</v>
      </c>
      <c r="L1627" s="674">
        <v>126000</v>
      </c>
      <c r="M1627" s="111">
        <v>2017</v>
      </c>
      <c r="N1627" s="111" t="s">
        <v>188</v>
      </c>
      <c r="O1627" s="611">
        <f t="shared" si="272"/>
        <v>126000</v>
      </c>
      <c r="P1627" s="111" t="s">
        <v>98</v>
      </c>
      <c r="Q1627" s="110" t="s">
        <v>200</v>
      </c>
      <c r="R1627" s="110" t="s">
        <v>200</v>
      </c>
      <c r="S1627" s="1084"/>
    </row>
    <row r="1628" spans="1:19" s="47" customFormat="1" ht="24.95" customHeight="1">
      <c r="A1628" s="518" t="s">
        <v>2007</v>
      </c>
      <c r="B1628" s="639"/>
      <c r="C1628" s="325" t="s">
        <v>2891</v>
      </c>
      <c r="D1628" s="113" t="s">
        <v>2117</v>
      </c>
      <c r="E1628" s="113" t="s">
        <v>2892</v>
      </c>
      <c r="F1628" s="326" t="s">
        <v>2893</v>
      </c>
      <c r="G1628" s="110" t="s">
        <v>200</v>
      </c>
      <c r="H1628" s="701" t="s">
        <v>2894</v>
      </c>
      <c r="I1628" s="110" t="s">
        <v>200</v>
      </c>
      <c r="J1628" s="282">
        <v>1</v>
      </c>
      <c r="K1628" s="500" t="s">
        <v>4073</v>
      </c>
      <c r="L1628" s="674">
        <v>126000</v>
      </c>
      <c r="M1628" s="111">
        <v>2017</v>
      </c>
      <c r="N1628" s="111" t="s">
        <v>188</v>
      </c>
      <c r="O1628" s="611">
        <f t="shared" ref="O1628:O1629" si="306">L1628*J1628</f>
        <v>126000</v>
      </c>
      <c r="P1628" s="111" t="s">
        <v>98</v>
      </c>
      <c r="Q1628" s="110" t="s">
        <v>200</v>
      </c>
      <c r="R1628" s="110" t="s">
        <v>200</v>
      </c>
      <c r="S1628" s="1084"/>
    </row>
    <row r="1629" spans="1:19" s="47" customFormat="1" ht="24.95" customHeight="1">
      <c r="A1629" s="518" t="s">
        <v>2007</v>
      </c>
      <c r="B1629" s="639"/>
      <c r="C1629" s="325" t="s">
        <v>2891</v>
      </c>
      <c r="D1629" s="113" t="s">
        <v>2117</v>
      </c>
      <c r="E1629" s="113" t="s">
        <v>2892</v>
      </c>
      <c r="F1629" s="326" t="s">
        <v>2893</v>
      </c>
      <c r="G1629" s="110" t="s">
        <v>200</v>
      </c>
      <c r="H1629" s="701" t="s">
        <v>2894</v>
      </c>
      <c r="I1629" s="110" t="s">
        <v>200</v>
      </c>
      <c r="J1629" s="282">
        <v>1</v>
      </c>
      <c r="K1629" s="500" t="s">
        <v>4073</v>
      </c>
      <c r="L1629" s="674">
        <v>126000</v>
      </c>
      <c r="M1629" s="111">
        <v>2017</v>
      </c>
      <c r="N1629" s="111" t="s">
        <v>188</v>
      </c>
      <c r="O1629" s="611">
        <f t="shared" si="306"/>
        <v>126000</v>
      </c>
      <c r="P1629" s="111" t="s">
        <v>98</v>
      </c>
      <c r="Q1629" s="110" t="s">
        <v>200</v>
      </c>
      <c r="R1629" s="110" t="s">
        <v>200</v>
      </c>
      <c r="S1629" s="1084"/>
    </row>
    <row r="1630" spans="1:19" s="47" customFormat="1" ht="24.95" customHeight="1">
      <c r="A1630" s="518" t="s">
        <v>2007</v>
      </c>
      <c r="B1630" s="639">
        <v>292</v>
      </c>
      <c r="C1630" s="327" t="s">
        <v>2895</v>
      </c>
      <c r="D1630" s="113" t="s">
        <v>2117</v>
      </c>
      <c r="E1630" s="113" t="s">
        <v>2896</v>
      </c>
      <c r="F1630" s="289" t="s">
        <v>2897</v>
      </c>
      <c r="G1630" s="110" t="s">
        <v>200</v>
      </c>
      <c r="H1630" s="701" t="s">
        <v>2887</v>
      </c>
      <c r="I1630" s="110" t="s">
        <v>200</v>
      </c>
      <c r="J1630" s="282">
        <v>1</v>
      </c>
      <c r="K1630" s="500" t="s">
        <v>4073</v>
      </c>
      <c r="L1630" s="674">
        <v>174000</v>
      </c>
      <c r="M1630" s="111">
        <v>2017</v>
      </c>
      <c r="N1630" s="111" t="s">
        <v>188</v>
      </c>
      <c r="O1630" s="611">
        <f t="shared" si="272"/>
        <v>174000</v>
      </c>
      <c r="P1630" s="111" t="s">
        <v>98</v>
      </c>
      <c r="Q1630" s="110" t="s">
        <v>200</v>
      </c>
      <c r="R1630" s="110" t="s">
        <v>200</v>
      </c>
      <c r="S1630" s="1084"/>
    </row>
    <row r="1631" spans="1:19" s="47" customFormat="1" ht="24.95" customHeight="1">
      <c r="A1631" s="518" t="s">
        <v>2007</v>
      </c>
      <c r="B1631" s="639"/>
      <c r="C1631" s="327" t="s">
        <v>2895</v>
      </c>
      <c r="D1631" s="113" t="s">
        <v>2117</v>
      </c>
      <c r="E1631" s="113" t="s">
        <v>2896</v>
      </c>
      <c r="F1631" s="289" t="s">
        <v>2897</v>
      </c>
      <c r="G1631" s="110" t="s">
        <v>200</v>
      </c>
      <c r="H1631" s="701" t="s">
        <v>2887</v>
      </c>
      <c r="I1631" s="110" t="s">
        <v>200</v>
      </c>
      <c r="J1631" s="282">
        <v>1</v>
      </c>
      <c r="K1631" s="500" t="s">
        <v>4073</v>
      </c>
      <c r="L1631" s="674">
        <v>174000</v>
      </c>
      <c r="M1631" s="111">
        <v>2017</v>
      </c>
      <c r="N1631" s="111" t="s">
        <v>188</v>
      </c>
      <c r="O1631" s="611">
        <f t="shared" ref="O1631:O1632" si="307">L1631*J1631</f>
        <v>174000</v>
      </c>
      <c r="P1631" s="111" t="s">
        <v>98</v>
      </c>
      <c r="Q1631" s="110" t="s">
        <v>200</v>
      </c>
      <c r="R1631" s="110" t="s">
        <v>200</v>
      </c>
      <c r="S1631" s="1084"/>
    </row>
    <row r="1632" spans="1:19" s="47" customFormat="1" ht="24.95" customHeight="1">
      <c r="A1632" s="518" t="s">
        <v>2007</v>
      </c>
      <c r="B1632" s="639"/>
      <c r="C1632" s="327" t="s">
        <v>2895</v>
      </c>
      <c r="D1632" s="113" t="s">
        <v>2117</v>
      </c>
      <c r="E1632" s="113" t="s">
        <v>2896</v>
      </c>
      <c r="F1632" s="289" t="s">
        <v>2897</v>
      </c>
      <c r="G1632" s="110" t="s">
        <v>200</v>
      </c>
      <c r="H1632" s="701" t="s">
        <v>2887</v>
      </c>
      <c r="I1632" s="110" t="s">
        <v>200</v>
      </c>
      <c r="J1632" s="282">
        <v>1</v>
      </c>
      <c r="K1632" s="500" t="s">
        <v>4073</v>
      </c>
      <c r="L1632" s="674">
        <v>174000</v>
      </c>
      <c r="M1632" s="111">
        <v>2017</v>
      </c>
      <c r="N1632" s="111" t="s">
        <v>188</v>
      </c>
      <c r="O1632" s="611">
        <f t="shared" si="307"/>
        <v>174000</v>
      </c>
      <c r="P1632" s="111" t="s">
        <v>98</v>
      </c>
      <c r="Q1632" s="110" t="s">
        <v>200</v>
      </c>
      <c r="R1632" s="110" t="s">
        <v>200</v>
      </c>
      <c r="S1632" s="1084"/>
    </row>
    <row r="1633" spans="1:19" s="47" customFormat="1" ht="24.95" customHeight="1">
      <c r="A1633" s="518" t="s">
        <v>2007</v>
      </c>
      <c r="B1633" s="639">
        <v>293</v>
      </c>
      <c r="C1633" s="327" t="s">
        <v>2898</v>
      </c>
      <c r="D1633" s="113" t="s">
        <v>2117</v>
      </c>
      <c r="E1633" s="113" t="s">
        <v>2899</v>
      </c>
      <c r="F1633" s="289" t="s">
        <v>2900</v>
      </c>
      <c r="G1633" s="110" t="s">
        <v>200</v>
      </c>
      <c r="H1633" s="701" t="s">
        <v>2901</v>
      </c>
      <c r="I1633" s="110" t="s">
        <v>200</v>
      </c>
      <c r="J1633" s="282">
        <v>1</v>
      </c>
      <c r="K1633" s="500" t="s">
        <v>4073</v>
      </c>
      <c r="L1633" s="674">
        <v>162000</v>
      </c>
      <c r="M1633" s="111">
        <v>2017</v>
      </c>
      <c r="N1633" s="111" t="s">
        <v>188</v>
      </c>
      <c r="O1633" s="611">
        <f t="shared" si="272"/>
        <v>162000</v>
      </c>
      <c r="P1633" s="111" t="s">
        <v>98</v>
      </c>
      <c r="Q1633" s="110" t="s">
        <v>200</v>
      </c>
      <c r="R1633" s="110" t="s">
        <v>200</v>
      </c>
      <c r="S1633" s="1084"/>
    </row>
    <row r="1634" spans="1:19" s="47" customFormat="1" ht="24.95" customHeight="1">
      <c r="A1634" s="518" t="s">
        <v>2007</v>
      </c>
      <c r="B1634" s="639"/>
      <c r="C1634" s="327" t="s">
        <v>2898</v>
      </c>
      <c r="D1634" s="113" t="s">
        <v>2117</v>
      </c>
      <c r="E1634" s="113" t="s">
        <v>2899</v>
      </c>
      <c r="F1634" s="289" t="s">
        <v>2900</v>
      </c>
      <c r="G1634" s="110" t="s">
        <v>200</v>
      </c>
      <c r="H1634" s="701" t="s">
        <v>2901</v>
      </c>
      <c r="I1634" s="110" t="s">
        <v>200</v>
      </c>
      <c r="J1634" s="282">
        <v>1</v>
      </c>
      <c r="K1634" s="500" t="s">
        <v>4073</v>
      </c>
      <c r="L1634" s="674">
        <v>162000</v>
      </c>
      <c r="M1634" s="111">
        <v>2017</v>
      </c>
      <c r="N1634" s="111" t="s">
        <v>188</v>
      </c>
      <c r="O1634" s="611">
        <f t="shared" ref="O1634:O1635" si="308">L1634*J1634</f>
        <v>162000</v>
      </c>
      <c r="P1634" s="111" t="s">
        <v>98</v>
      </c>
      <c r="Q1634" s="110" t="s">
        <v>200</v>
      </c>
      <c r="R1634" s="110" t="s">
        <v>200</v>
      </c>
      <c r="S1634" s="1084"/>
    </row>
    <row r="1635" spans="1:19" s="47" customFormat="1" ht="24.95" customHeight="1">
      <c r="A1635" s="518" t="s">
        <v>2007</v>
      </c>
      <c r="B1635" s="639"/>
      <c r="C1635" s="327" t="s">
        <v>2898</v>
      </c>
      <c r="D1635" s="113" t="s">
        <v>2117</v>
      </c>
      <c r="E1635" s="113" t="s">
        <v>2899</v>
      </c>
      <c r="F1635" s="289" t="s">
        <v>2900</v>
      </c>
      <c r="G1635" s="110" t="s">
        <v>200</v>
      </c>
      <c r="H1635" s="701" t="s">
        <v>2901</v>
      </c>
      <c r="I1635" s="110" t="s">
        <v>200</v>
      </c>
      <c r="J1635" s="282">
        <v>1</v>
      </c>
      <c r="K1635" s="500" t="s">
        <v>4073</v>
      </c>
      <c r="L1635" s="674">
        <v>162000</v>
      </c>
      <c r="M1635" s="111">
        <v>2017</v>
      </c>
      <c r="N1635" s="111" t="s">
        <v>188</v>
      </c>
      <c r="O1635" s="611">
        <f t="shared" si="308"/>
        <v>162000</v>
      </c>
      <c r="P1635" s="111" t="s">
        <v>98</v>
      </c>
      <c r="Q1635" s="110" t="s">
        <v>200</v>
      </c>
      <c r="R1635" s="110" t="s">
        <v>200</v>
      </c>
      <c r="S1635" s="1084"/>
    </row>
    <row r="1636" spans="1:19" s="47" customFormat="1" ht="24.95" customHeight="1">
      <c r="A1636" s="518" t="s">
        <v>2007</v>
      </c>
      <c r="B1636" s="639">
        <v>294</v>
      </c>
      <c r="C1636" s="323" t="s">
        <v>2902</v>
      </c>
      <c r="D1636" s="113" t="s">
        <v>2117</v>
      </c>
      <c r="E1636" s="113" t="s">
        <v>2903</v>
      </c>
      <c r="F1636" s="324" t="s">
        <v>2904</v>
      </c>
      <c r="G1636" s="110" t="s">
        <v>200</v>
      </c>
      <c r="H1636" s="701" t="s">
        <v>2905</v>
      </c>
      <c r="I1636" s="110" t="s">
        <v>200</v>
      </c>
      <c r="J1636" s="282">
        <v>1</v>
      </c>
      <c r="K1636" s="500" t="s">
        <v>4073</v>
      </c>
      <c r="L1636" s="674">
        <v>234000</v>
      </c>
      <c r="M1636" s="111">
        <v>2017</v>
      </c>
      <c r="N1636" s="111" t="s">
        <v>188</v>
      </c>
      <c r="O1636" s="611">
        <f t="shared" si="272"/>
        <v>234000</v>
      </c>
      <c r="P1636" s="111" t="s">
        <v>98</v>
      </c>
      <c r="Q1636" s="110" t="s">
        <v>200</v>
      </c>
      <c r="R1636" s="110" t="s">
        <v>200</v>
      </c>
      <c r="S1636" s="1084"/>
    </row>
    <row r="1637" spans="1:19" s="47" customFormat="1" ht="24.95" customHeight="1">
      <c r="A1637" s="518" t="s">
        <v>2007</v>
      </c>
      <c r="B1637" s="639"/>
      <c r="C1637" s="323" t="s">
        <v>2902</v>
      </c>
      <c r="D1637" s="113" t="s">
        <v>2117</v>
      </c>
      <c r="E1637" s="113" t="s">
        <v>2903</v>
      </c>
      <c r="F1637" s="324" t="s">
        <v>2904</v>
      </c>
      <c r="G1637" s="110" t="s">
        <v>200</v>
      </c>
      <c r="H1637" s="701" t="s">
        <v>2905</v>
      </c>
      <c r="I1637" s="110" t="s">
        <v>200</v>
      </c>
      <c r="J1637" s="282">
        <v>1</v>
      </c>
      <c r="K1637" s="500" t="s">
        <v>4073</v>
      </c>
      <c r="L1637" s="674">
        <v>234000</v>
      </c>
      <c r="M1637" s="111">
        <v>2017</v>
      </c>
      <c r="N1637" s="111" t="s">
        <v>188</v>
      </c>
      <c r="O1637" s="611">
        <f t="shared" ref="O1637:O1638" si="309">L1637*J1637</f>
        <v>234000</v>
      </c>
      <c r="P1637" s="111" t="s">
        <v>98</v>
      </c>
      <c r="Q1637" s="110" t="s">
        <v>200</v>
      </c>
      <c r="R1637" s="110" t="s">
        <v>200</v>
      </c>
      <c r="S1637" s="1084"/>
    </row>
    <row r="1638" spans="1:19" s="47" customFormat="1" ht="24.95" customHeight="1">
      <c r="A1638" s="518" t="s">
        <v>2007</v>
      </c>
      <c r="B1638" s="639"/>
      <c r="C1638" s="323" t="s">
        <v>2902</v>
      </c>
      <c r="D1638" s="113" t="s">
        <v>2117</v>
      </c>
      <c r="E1638" s="113" t="s">
        <v>2903</v>
      </c>
      <c r="F1638" s="324" t="s">
        <v>2904</v>
      </c>
      <c r="G1638" s="110" t="s">
        <v>200</v>
      </c>
      <c r="H1638" s="701" t="s">
        <v>2905</v>
      </c>
      <c r="I1638" s="110" t="s">
        <v>200</v>
      </c>
      <c r="J1638" s="282">
        <v>1</v>
      </c>
      <c r="K1638" s="500" t="s">
        <v>4073</v>
      </c>
      <c r="L1638" s="674">
        <v>234000</v>
      </c>
      <c r="M1638" s="111">
        <v>2017</v>
      </c>
      <c r="N1638" s="111" t="s">
        <v>188</v>
      </c>
      <c r="O1638" s="611">
        <f t="shared" si="309"/>
        <v>234000</v>
      </c>
      <c r="P1638" s="111" t="s">
        <v>98</v>
      </c>
      <c r="Q1638" s="110" t="s">
        <v>200</v>
      </c>
      <c r="R1638" s="110" t="s">
        <v>200</v>
      </c>
      <c r="S1638" s="1084"/>
    </row>
    <row r="1639" spans="1:19" s="47" customFormat="1" ht="24.95" customHeight="1">
      <c r="A1639" s="518" t="s">
        <v>2007</v>
      </c>
      <c r="B1639" s="639">
        <v>295</v>
      </c>
      <c r="C1639" s="323" t="s">
        <v>2906</v>
      </c>
      <c r="D1639" s="113" t="s">
        <v>2117</v>
      </c>
      <c r="E1639" s="113" t="s">
        <v>2907</v>
      </c>
      <c r="F1639" s="324"/>
      <c r="G1639" s="110" t="s">
        <v>200</v>
      </c>
      <c r="H1639" s="701" t="s">
        <v>2908</v>
      </c>
      <c r="I1639" s="110" t="s">
        <v>200</v>
      </c>
      <c r="J1639" s="282">
        <v>1</v>
      </c>
      <c r="K1639" s="500" t="s">
        <v>4073</v>
      </c>
      <c r="L1639" s="674">
        <v>162000</v>
      </c>
      <c r="M1639" s="111">
        <v>2017</v>
      </c>
      <c r="N1639" s="111" t="s">
        <v>188</v>
      </c>
      <c r="O1639" s="611">
        <f t="shared" si="272"/>
        <v>162000</v>
      </c>
      <c r="P1639" s="111" t="s">
        <v>98</v>
      </c>
      <c r="Q1639" s="110" t="s">
        <v>200</v>
      </c>
      <c r="R1639" s="110" t="s">
        <v>200</v>
      </c>
      <c r="S1639" s="1084"/>
    </row>
    <row r="1640" spans="1:19" s="47" customFormat="1" ht="24.95" customHeight="1">
      <c r="A1640" s="518" t="s">
        <v>2007</v>
      </c>
      <c r="B1640" s="639"/>
      <c r="C1640" s="323" t="s">
        <v>2906</v>
      </c>
      <c r="D1640" s="113" t="s">
        <v>2117</v>
      </c>
      <c r="E1640" s="113" t="s">
        <v>2907</v>
      </c>
      <c r="F1640" s="324"/>
      <c r="G1640" s="110" t="s">
        <v>200</v>
      </c>
      <c r="H1640" s="701" t="s">
        <v>2908</v>
      </c>
      <c r="I1640" s="110" t="s">
        <v>200</v>
      </c>
      <c r="J1640" s="282">
        <v>1</v>
      </c>
      <c r="K1640" s="500" t="s">
        <v>4073</v>
      </c>
      <c r="L1640" s="674">
        <v>162000</v>
      </c>
      <c r="M1640" s="111">
        <v>2017</v>
      </c>
      <c r="N1640" s="111" t="s">
        <v>188</v>
      </c>
      <c r="O1640" s="611">
        <f t="shared" ref="O1640:O1641" si="310">L1640*J1640</f>
        <v>162000</v>
      </c>
      <c r="P1640" s="111" t="s">
        <v>98</v>
      </c>
      <c r="Q1640" s="110" t="s">
        <v>200</v>
      </c>
      <c r="R1640" s="110" t="s">
        <v>200</v>
      </c>
      <c r="S1640" s="1084"/>
    </row>
    <row r="1641" spans="1:19" s="47" customFormat="1" ht="24.95" customHeight="1">
      <c r="A1641" s="518" t="s">
        <v>2007</v>
      </c>
      <c r="B1641" s="639"/>
      <c r="C1641" s="323" t="s">
        <v>2906</v>
      </c>
      <c r="D1641" s="113" t="s">
        <v>2117</v>
      </c>
      <c r="E1641" s="113" t="s">
        <v>2907</v>
      </c>
      <c r="F1641" s="324"/>
      <c r="G1641" s="110" t="s">
        <v>200</v>
      </c>
      <c r="H1641" s="701" t="s">
        <v>2908</v>
      </c>
      <c r="I1641" s="110" t="s">
        <v>200</v>
      </c>
      <c r="J1641" s="282">
        <v>1</v>
      </c>
      <c r="K1641" s="500" t="s">
        <v>4073</v>
      </c>
      <c r="L1641" s="674">
        <v>162000</v>
      </c>
      <c r="M1641" s="111">
        <v>2017</v>
      </c>
      <c r="N1641" s="111" t="s">
        <v>188</v>
      </c>
      <c r="O1641" s="611">
        <f t="shared" si="310"/>
        <v>162000</v>
      </c>
      <c r="P1641" s="111" t="s">
        <v>98</v>
      </c>
      <c r="Q1641" s="110" t="s">
        <v>200</v>
      </c>
      <c r="R1641" s="110" t="s">
        <v>200</v>
      </c>
      <c r="S1641" s="1084"/>
    </row>
    <row r="1642" spans="1:19" s="47" customFormat="1" ht="24.95" customHeight="1">
      <c r="A1642" s="518" t="s">
        <v>2007</v>
      </c>
      <c r="B1642" s="639">
        <v>296</v>
      </c>
      <c r="C1642" s="323" t="s">
        <v>2909</v>
      </c>
      <c r="D1642" s="113" t="s">
        <v>2117</v>
      </c>
      <c r="E1642" s="113" t="s">
        <v>2910</v>
      </c>
      <c r="F1642" s="324" t="s">
        <v>2911</v>
      </c>
      <c r="G1642" s="110" t="s">
        <v>200</v>
      </c>
      <c r="H1642" s="701" t="s">
        <v>2912</v>
      </c>
      <c r="I1642" s="110" t="s">
        <v>200</v>
      </c>
      <c r="J1642" s="282">
        <v>1</v>
      </c>
      <c r="K1642" s="500" t="s">
        <v>4073</v>
      </c>
      <c r="L1642" s="674">
        <v>241500</v>
      </c>
      <c r="M1642" s="111">
        <v>2017</v>
      </c>
      <c r="N1642" s="111" t="s">
        <v>188</v>
      </c>
      <c r="O1642" s="611">
        <f t="shared" si="272"/>
        <v>241500</v>
      </c>
      <c r="P1642" s="111" t="s">
        <v>98</v>
      </c>
      <c r="Q1642" s="110" t="s">
        <v>200</v>
      </c>
      <c r="R1642" s="110" t="s">
        <v>200</v>
      </c>
      <c r="S1642" s="1084"/>
    </row>
    <row r="1643" spans="1:19" s="47" customFormat="1" ht="24.95" customHeight="1">
      <c r="A1643" s="518" t="s">
        <v>2007</v>
      </c>
      <c r="B1643" s="639"/>
      <c r="C1643" s="323" t="s">
        <v>2909</v>
      </c>
      <c r="D1643" s="113" t="s">
        <v>2117</v>
      </c>
      <c r="E1643" s="113" t="s">
        <v>2910</v>
      </c>
      <c r="F1643" s="324" t="s">
        <v>2911</v>
      </c>
      <c r="G1643" s="110" t="s">
        <v>200</v>
      </c>
      <c r="H1643" s="701" t="s">
        <v>2912</v>
      </c>
      <c r="I1643" s="110" t="s">
        <v>200</v>
      </c>
      <c r="J1643" s="282">
        <v>1</v>
      </c>
      <c r="K1643" s="500" t="s">
        <v>4073</v>
      </c>
      <c r="L1643" s="674">
        <v>241500</v>
      </c>
      <c r="M1643" s="111">
        <v>2017</v>
      </c>
      <c r="N1643" s="111" t="s">
        <v>188</v>
      </c>
      <c r="O1643" s="611">
        <f t="shared" ref="O1643:O1644" si="311">L1643*J1643</f>
        <v>241500</v>
      </c>
      <c r="P1643" s="111" t="s">
        <v>98</v>
      </c>
      <c r="Q1643" s="110" t="s">
        <v>200</v>
      </c>
      <c r="R1643" s="110" t="s">
        <v>200</v>
      </c>
      <c r="S1643" s="1084"/>
    </row>
    <row r="1644" spans="1:19" s="47" customFormat="1" ht="24.95" customHeight="1">
      <c r="A1644" s="518" t="s">
        <v>2007</v>
      </c>
      <c r="B1644" s="639"/>
      <c r="C1644" s="323" t="s">
        <v>2909</v>
      </c>
      <c r="D1644" s="113" t="s">
        <v>2117</v>
      </c>
      <c r="E1644" s="113" t="s">
        <v>2910</v>
      </c>
      <c r="F1644" s="324" t="s">
        <v>2911</v>
      </c>
      <c r="G1644" s="110" t="s">
        <v>200</v>
      </c>
      <c r="H1644" s="701" t="s">
        <v>2912</v>
      </c>
      <c r="I1644" s="110" t="s">
        <v>200</v>
      </c>
      <c r="J1644" s="282">
        <v>1</v>
      </c>
      <c r="K1644" s="500" t="s">
        <v>4073</v>
      </c>
      <c r="L1644" s="674">
        <v>241500</v>
      </c>
      <c r="M1644" s="111">
        <v>2017</v>
      </c>
      <c r="N1644" s="111" t="s">
        <v>188</v>
      </c>
      <c r="O1644" s="611">
        <f t="shared" si="311"/>
        <v>241500</v>
      </c>
      <c r="P1644" s="111" t="s">
        <v>98</v>
      </c>
      <c r="Q1644" s="110" t="s">
        <v>200</v>
      </c>
      <c r="R1644" s="110" t="s">
        <v>200</v>
      </c>
      <c r="S1644" s="1084"/>
    </row>
    <row r="1645" spans="1:19" s="47" customFormat="1" ht="24.95" customHeight="1">
      <c r="A1645" s="518" t="s">
        <v>2007</v>
      </c>
      <c r="B1645" s="639">
        <v>297</v>
      </c>
      <c r="C1645" s="323" t="s">
        <v>2913</v>
      </c>
      <c r="D1645" s="113" t="s">
        <v>2117</v>
      </c>
      <c r="E1645" s="113" t="s">
        <v>2914</v>
      </c>
      <c r="F1645" s="324" t="s">
        <v>2915</v>
      </c>
      <c r="G1645" s="110" t="s">
        <v>200</v>
      </c>
      <c r="H1645" s="701" t="s">
        <v>2384</v>
      </c>
      <c r="I1645" s="110" t="s">
        <v>200</v>
      </c>
      <c r="J1645" s="282">
        <v>1</v>
      </c>
      <c r="K1645" s="500" t="s">
        <v>4073</v>
      </c>
      <c r="L1645" s="674">
        <v>97500</v>
      </c>
      <c r="M1645" s="111">
        <v>2017</v>
      </c>
      <c r="N1645" s="111" t="s">
        <v>188</v>
      </c>
      <c r="O1645" s="611">
        <f t="shared" si="272"/>
        <v>97500</v>
      </c>
      <c r="P1645" s="111" t="s">
        <v>98</v>
      </c>
      <c r="Q1645" s="110" t="s">
        <v>200</v>
      </c>
      <c r="R1645" s="110" t="s">
        <v>200</v>
      </c>
      <c r="S1645" s="1084"/>
    </row>
    <row r="1646" spans="1:19" s="47" customFormat="1" ht="24.95" customHeight="1">
      <c r="A1646" s="518" t="s">
        <v>2007</v>
      </c>
      <c r="B1646" s="639"/>
      <c r="C1646" s="323" t="s">
        <v>2913</v>
      </c>
      <c r="D1646" s="113" t="s">
        <v>2117</v>
      </c>
      <c r="E1646" s="113" t="s">
        <v>2914</v>
      </c>
      <c r="F1646" s="324" t="s">
        <v>2915</v>
      </c>
      <c r="G1646" s="110" t="s">
        <v>200</v>
      </c>
      <c r="H1646" s="701" t="s">
        <v>2384</v>
      </c>
      <c r="I1646" s="110" t="s">
        <v>200</v>
      </c>
      <c r="J1646" s="282">
        <v>1</v>
      </c>
      <c r="K1646" s="500" t="s">
        <v>4073</v>
      </c>
      <c r="L1646" s="674">
        <v>97500</v>
      </c>
      <c r="M1646" s="111">
        <v>2017</v>
      </c>
      <c r="N1646" s="111" t="s">
        <v>188</v>
      </c>
      <c r="O1646" s="611">
        <f t="shared" ref="O1646:O1647" si="312">L1646*J1646</f>
        <v>97500</v>
      </c>
      <c r="P1646" s="111" t="s">
        <v>98</v>
      </c>
      <c r="Q1646" s="110" t="s">
        <v>200</v>
      </c>
      <c r="R1646" s="110" t="s">
        <v>200</v>
      </c>
      <c r="S1646" s="1084"/>
    </row>
    <row r="1647" spans="1:19" s="47" customFormat="1" ht="24.95" customHeight="1">
      <c r="A1647" s="518" t="s">
        <v>2007</v>
      </c>
      <c r="B1647" s="639"/>
      <c r="C1647" s="323" t="s">
        <v>2913</v>
      </c>
      <c r="D1647" s="113" t="s">
        <v>2117</v>
      </c>
      <c r="E1647" s="113" t="s">
        <v>2914</v>
      </c>
      <c r="F1647" s="324" t="s">
        <v>2915</v>
      </c>
      <c r="G1647" s="110" t="s">
        <v>200</v>
      </c>
      <c r="H1647" s="701" t="s">
        <v>2384</v>
      </c>
      <c r="I1647" s="110" t="s">
        <v>200</v>
      </c>
      <c r="J1647" s="282">
        <v>1</v>
      </c>
      <c r="K1647" s="500" t="s">
        <v>4073</v>
      </c>
      <c r="L1647" s="674">
        <v>97500</v>
      </c>
      <c r="M1647" s="111">
        <v>2017</v>
      </c>
      <c r="N1647" s="111" t="s">
        <v>188</v>
      </c>
      <c r="O1647" s="611">
        <f t="shared" si="312"/>
        <v>97500</v>
      </c>
      <c r="P1647" s="111" t="s">
        <v>98</v>
      </c>
      <c r="Q1647" s="110" t="s">
        <v>200</v>
      </c>
      <c r="R1647" s="110" t="s">
        <v>200</v>
      </c>
      <c r="S1647" s="1084"/>
    </row>
    <row r="1648" spans="1:19" s="47" customFormat="1" ht="24.95" customHeight="1">
      <c r="A1648" s="518" t="s">
        <v>2007</v>
      </c>
      <c r="B1648" s="639">
        <v>298</v>
      </c>
      <c r="C1648" s="325" t="s">
        <v>2916</v>
      </c>
      <c r="D1648" s="113" t="s">
        <v>2117</v>
      </c>
      <c r="E1648" s="113" t="s">
        <v>2917</v>
      </c>
      <c r="F1648" s="326" t="s">
        <v>2918</v>
      </c>
      <c r="G1648" s="110" t="s">
        <v>200</v>
      </c>
      <c r="H1648" s="701" t="s">
        <v>2919</v>
      </c>
      <c r="I1648" s="110" t="s">
        <v>200</v>
      </c>
      <c r="J1648" s="282">
        <v>1</v>
      </c>
      <c r="K1648" s="500" t="s">
        <v>4073</v>
      </c>
      <c r="L1648" s="674">
        <v>93000</v>
      </c>
      <c r="M1648" s="111">
        <v>2017</v>
      </c>
      <c r="N1648" s="111" t="s">
        <v>188</v>
      </c>
      <c r="O1648" s="611">
        <f t="shared" si="272"/>
        <v>93000</v>
      </c>
      <c r="P1648" s="111" t="s">
        <v>98</v>
      </c>
      <c r="Q1648" s="110" t="s">
        <v>200</v>
      </c>
      <c r="R1648" s="110" t="s">
        <v>200</v>
      </c>
      <c r="S1648" s="1018"/>
    </row>
    <row r="1649" spans="1:19" s="47" customFormat="1" ht="24.95" customHeight="1">
      <c r="A1649" s="518" t="s">
        <v>2007</v>
      </c>
      <c r="B1649" s="639"/>
      <c r="C1649" s="325" t="s">
        <v>2916</v>
      </c>
      <c r="D1649" s="113" t="s">
        <v>2117</v>
      </c>
      <c r="E1649" s="113" t="s">
        <v>2917</v>
      </c>
      <c r="F1649" s="326" t="s">
        <v>2918</v>
      </c>
      <c r="G1649" s="110" t="s">
        <v>200</v>
      </c>
      <c r="H1649" s="701" t="s">
        <v>2919</v>
      </c>
      <c r="I1649" s="110" t="s">
        <v>200</v>
      </c>
      <c r="J1649" s="282">
        <v>1</v>
      </c>
      <c r="K1649" s="500" t="s">
        <v>4073</v>
      </c>
      <c r="L1649" s="674">
        <v>93000</v>
      </c>
      <c r="M1649" s="111">
        <v>2017</v>
      </c>
      <c r="N1649" s="111" t="s">
        <v>188</v>
      </c>
      <c r="O1649" s="611">
        <f t="shared" ref="O1649:O1650" si="313">L1649*J1649</f>
        <v>93000</v>
      </c>
      <c r="P1649" s="111" t="s">
        <v>98</v>
      </c>
      <c r="Q1649" s="110" t="s">
        <v>200</v>
      </c>
      <c r="R1649" s="110" t="s">
        <v>200</v>
      </c>
      <c r="S1649" s="1083" t="s">
        <v>2121</v>
      </c>
    </row>
    <row r="1650" spans="1:19" s="47" customFormat="1" ht="24.95" customHeight="1">
      <c r="A1650" s="518" t="s">
        <v>2007</v>
      </c>
      <c r="B1650" s="639"/>
      <c r="C1650" s="325" t="s">
        <v>2916</v>
      </c>
      <c r="D1650" s="113" t="s">
        <v>2117</v>
      </c>
      <c r="E1650" s="113" t="s">
        <v>2917</v>
      </c>
      <c r="F1650" s="326" t="s">
        <v>2918</v>
      </c>
      <c r="G1650" s="110" t="s">
        <v>200</v>
      </c>
      <c r="H1650" s="701" t="s">
        <v>2919</v>
      </c>
      <c r="I1650" s="110" t="s">
        <v>200</v>
      </c>
      <c r="J1650" s="282">
        <v>1</v>
      </c>
      <c r="K1650" s="500" t="s">
        <v>4073</v>
      </c>
      <c r="L1650" s="674">
        <v>93000</v>
      </c>
      <c r="M1650" s="111">
        <v>2017</v>
      </c>
      <c r="N1650" s="111" t="s">
        <v>188</v>
      </c>
      <c r="O1650" s="611">
        <f t="shared" si="313"/>
        <v>93000</v>
      </c>
      <c r="P1650" s="111" t="s">
        <v>98</v>
      </c>
      <c r="Q1650" s="110" t="s">
        <v>200</v>
      </c>
      <c r="R1650" s="110" t="s">
        <v>200</v>
      </c>
      <c r="S1650" s="1084"/>
    </row>
    <row r="1651" spans="1:19" s="47" customFormat="1" ht="24.95" customHeight="1">
      <c r="A1651" s="518" t="s">
        <v>2007</v>
      </c>
      <c r="B1651" s="639">
        <v>299</v>
      </c>
      <c r="C1651" s="323" t="s">
        <v>2920</v>
      </c>
      <c r="D1651" s="113" t="s">
        <v>2117</v>
      </c>
      <c r="E1651" s="113" t="s">
        <v>2921</v>
      </c>
      <c r="F1651" s="324" t="s">
        <v>2922</v>
      </c>
      <c r="G1651" s="110" t="s">
        <v>200</v>
      </c>
      <c r="H1651" s="701" t="s">
        <v>2923</v>
      </c>
      <c r="I1651" s="110" t="s">
        <v>200</v>
      </c>
      <c r="J1651" s="282">
        <v>1</v>
      </c>
      <c r="K1651" s="500" t="s">
        <v>4073</v>
      </c>
      <c r="L1651" s="674">
        <v>97500</v>
      </c>
      <c r="M1651" s="111">
        <v>2017</v>
      </c>
      <c r="N1651" s="111" t="s">
        <v>188</v>
      </c>
      <c r="O1651" s="611">
        <f t="shared" si="272"/>
        <v>97500</v>
      </c>
      <c r="P1651" s="111" t="s">
        <v>98</v>
      </c>
      <c r="Q1651" s="110" t="s">
        <v>200</v>
      </c>
      <c r="R1651" s="110" t="s">
        <v>200</v>
      </c>
      <c r="S1651" s="1084"/>
    </row>
    <row r="1652" spans="1:19" s="47" customFormat="1" ht="24.95" customHeight="1">
      <c r="A1652" s="518" t="s">
        <v>2007</v>
      </c>
      <c r="B1652" s="639"/>
      <c r="C1652" s="323" t="s">
        <v>2920</v>
      </c>
      <c r="D1652" s="113" t="s">
        <v>2117</v>
      </c>
      <c r="E1652" s="113" t="s">
        <v>2921</v>
      </c>
      <c r="F1652" s="324" t="s">
        <v>2922</v>
      </c>
      <c r="G1652" s="110" t="s">
        <v>200</v>
      </c>
      <c r="H1652" s="701" t="s">
        <v>2923</v>
      </c>
      <c r="I1652" s="110" t="s">
        <v>200</v>
      </c>
      <c r="J1652" s="282">
        <v>1</v>
      </c>
      <c r="K1652" s="500" t="s">
        <v>4073</v>
      </c>
      <c r="L1652" s="674">
        <v>97500</v>
      </c>
      <c r="M1652" s="111">
        <v>2017</v>
      </c>
      <c r="N1652" s="111" t="s">
        <v>188</v>
      </c>
      <c r="O1652" s="611">
        <f t="shared" ref="O1652:O1653" si="314">L1652*J1652</f>
        <v>97500</v>
      </c>
      <c r="P1652" s="111" t="s">
        <v>98</v>
      </c>
      <c r="Q1652" s="110" t="s">
        <v>200</v>
      </c>
      <c r="R1652" s="110" t="s">
        <v>200</v>
      </c>
      <c r="S1652" s="1084"/>
    </row>
    <row r="1653" spans="1:19" s="47" customFormat="1" ht="24.95" customHeight="1">
      <c r="A1653" s="518" t="s">
        <v>2007</v>
      </c>
      <c r="B1653" s="639"/>
      <c r="C1653" s="323" t="s">
        <v>2920</v>
      </c>
      <c r="D1653" s="113" t="s">
        <v>2117</v>
      </c>
      <c r="E1653" s="113" t="s">
        <v>2921</v>
      </c>
      <c r="F1653" s="324" t="s">
        <v>2922</v>
      </c>
      <c r="G1653" s="110" t="s">
        <v>200</v>
      </c>
      <c r="H1653" s="701" t="s">
        <v>2923</v>
      </c>
      <c r="I1653" s="110" t="s">
        <v>200</v>
      </c>
      <c r="J1653" s="282">
        <v>1</v>
      </c>
      <c r="K1653" s="500" t="s">
        <v>4073</v>
      </c>
      <c r="L1653" s="674">
        <v>97500</v>
      </c>
      <c r="M1653" s="111">
        <v>2017</v>
      </c>
      <c r="N1653" s="111" t="s">
        <v>188</v>
      </c>
      <c r="O1653" s="611">
        <f t="shared" si="314"/>
        <v>97500</v>
      </c>
      <c r="P1653" s="111" t="s">
        <v>98</v>
      </c>
      <c r="Q1653" s="110" t="s">
        <v>200</v>
      </c>
      <c r="R1653" s="110" t="s">
        <v>200</v>
      </c>
      <c r="S1653" s="1084"/>
    </row>
    <row r="1654" spans="1:19" s="47" customFormat="1" ht="24.95" customHeight="1">
      <c r="A1654" s="518" t="s">
        <v>2007</v>
      </c>
      <c r="B1654" s="639">
        <v>300</v>
      </c>
      <c r="C1654" s="325" t="s">
        <v>2924</v>
      </c>
      <c r="D1654" s="113"/>
      <c r="E1654" s="113" t="s">
        <v>2925</v>
      </c>
      <c r="F1654" s="326" t="s">
        <v>2926</v>
      </c>
      <c r="G1654" s="110" t="s">
        <v>200</v>
      </c>
      <c r="H1654" s="701" t="s">
        <v>2225</v>
      </c>
      <c r="I1654" s="110" t="s">
        <v>200</v>
      </c>
      <c r="J1654" s="282">
        <v>1</v>
      </c>
      <c r="K1654" s="500" t="s">
        <v>4073</v>
      </c>
      <c r="L1654" s="674">
        <v>81000</v>
      </c>
      <c r="M1654" s="111">
        <v>2017</v>
      </c>
      <c r="N1654" s="111" t="s">
        <v>188</v>
      </c>
      <c r="O1654" s="611">
        <f t="shared" si="272"/>
        <v>81000</v>
      </c>
      <c r="P1654" s="111" t="s">
        <v>98</v>
      </c>
      <c r="Q1654" s="110" t="s">
        <v>200</v>
      </c>
      <c r="R1654" s="110" t="s">
        <v>200</v>
      </c>
      <c r="S1654" s="1084"/>
    </row>
    <row r="1655" spans="1:19" s="47" customFormat="1" ht="24.95" customHeight="1">
      <c r="A1655" s="518" t="s">
        <v>2007</v>
      </c>
      <c r="B1655" s="639"/>
      <c r="C1655" s="325" t="s">
        <v>2924</v>
      </c>
      <c r="D1655" s="113"/>
      <c r="E1655" s="113" t="s">
        <v>2925</v>
      </c>
      <c r="F1655" s="326" t="s">
        <v>2926</v>
      </c>
      <c r="G1655" s="110" t="s">
        <v>200</v>
      </c>
      <c r="H1655" s="701" t="s">
        <v>2225</v>
      </c>
      <c r="I1655" s="110" t="s">
        <v>200</v>
      </c>
      <c r="J1655" s="282">
        <v>1</v>
      </c>
      <c r="K1655" s="500" t="s">
        <v>4073</v>
      </c>
      <c r="L1655" s="674">
        <v>81000</v>
      </c>
      <c r="M1655" s="111">
        <v>2017</v>
      </c>
      <c r="N1655" s="111" t="s">
        <v>188</v>
      </c>
      <c r="O1655" s="611">
        <f t="shared" ref="O1655:O1656" si="315">L1655*J1655</f>
        <v>81000</v>
      </c>
      <c r="P1655" s="111" t="s">
        <v>98</v>
      </c>
      <c r="Q1655" s="110" t="s">
        <v>200</v>
      </c>
      <c r="R1655" s="110" t="s">
        <v>200</v>
      </c>
      <c r="S1655" s="1084"/>
    </row>
    <row r="1656" spans="1:19" s="47" customFormat="1" ht="24.95" customHeight="1">
      <c r="A1656" s="518" t="s">
        <v>2007</v>
      </c>
      <c r="B1656" s="639"/>
      <c r="C1656" s="325" t="s">
        <v>2924</v>
      </c>
      <c r="D1656" s="113"/>
      <c r="E1656" s="113" t="s">
        <v>2925</v>
      </c>
      <c r="F1656" s="326" t="s">
        <v>2926</v>
      </c>
      <c r="G1656" s="110" t="s">
        <v>200</v>
      </c>
      <c r="H1656" s="701" t="s">
        <v>2225</v>
      </c>
      <c r="I1656" s="110" t="s">
        <v>200</v>
      </c>
      <c r="J1656" s="282">
        <v>1</v>
      </c>
      <c r="K1656" s="500" t="s">
        <v>4073</v>
      </c>
      <c r="L1656" s="674">
        <v>81000</v>
      </c>
      <c r="M1656" s="111">
        <v>2017</v>
      </c>
      <c r="N1656" s="111" t="s">
        <v>188</v>
      </c>
      <c r="O1656" s="611">
        <f t="shared" si="315"/>
        <v>81000</v>
      </c>
      <c r="P1656" s="111" t="s">
        <v>98</v>
      </c>
      <c r="Q1656" s="110" t="s">
        <v>200</v>
      </c>
      <c r="R1656" s="110" t="s">
        <v>200</v>
      </c>
      <c r="S1656" s="1084"/>
    </row>
    <row r="1657" spans="1:19" s="47" customFormat="1" ht="24.95" customHeight="1">
      <c r="A1657" s="518" t="s">
        <v>2007</v>
      </c>
      <c r="B1657" s="639">
        <v>301</v>
      </c>
      <c r="C1657" s="325" t="s">
        <v>2927</v>
      </c>
      <c r="D1657" s="113" t="s">
        <v>2117</v>
      </c>
      <c r="E1657" s="113" t="s">
        <v>2928</v>
      </c>
      <c r="F1657" s="326" t="s">
        <v>2929</v>
      </c>
      <c r="G1657" s="110" t="s">
        <v>200</v>
      </c>
      <c r="H1657" s="701" t="s">
        <v>2384</v>
      </c>
      <c r="I1657" s="110" t="s">
        <v>200</v>
      </c>
      <c r="J1657" s="282">
        <v>1</v>
      </c>
      <c r="K1657" s="500" t="s">
        <v>4073</v>
      </c>
      <c r="L1657" s="674">
        <v>136500</v>
      </c>
      <c r="M1657" s="111">
        <v>2017</v>
      </c>
      <c r="N1657" s="111" t="s">
        <v>188</v>
      </c>
      <c r="O1657" s="611">
        <f t="shared" si="272"/>
        <v>136500</v>
      </c>
      <c r="P1657" s="111" t="s">
        <v>98</v>
      </c>
      <c r="Q1657" s="110" t="s">
        <v>200</v>
      </c>
      <c r="R1657" s="110" t="s">
        <v>200</v>
      </c>
      <c r="S1657" s="1084"/>
    </row>
    <row r="1658" spans="1:19" s="47" customFormat="1" ht="24.95" customHeight="1">
      <c r="A1658" s="518" t="s">
        <v>2007</v>
      </c>
      <c r="B1658" s="639"/>
      <c r="C1658" s="325" t="s">
        <v>2927</v>
      </c>
      <c r="D1658" s="113" t="s">
        <v>2117</v>
      </c>
      <c r="E1658" s="113" t="s">
        <v>2928</v>
      </c>
      <c r="F1658" s="326" t="s">
        <v>2929</v>
      </c>
      <c r="G1658" s="110" t="s">
        <v>200</v>
      </c>
      <c r="H1658" s="701" t="s">
        <v>2384</v>
      </c>
      <c r="I1658" s="110" t="s">
        <v>200</v>
      </c>
      <c r="J1658" s="282">
        <v>1</v>
      </c>
      <c r="K1658" s="500" t="s">
        <v>4073</v>
      </c>
      <c r="L1658" s="674">
        <v>136500</v>
      </c>
      <c r="M1658" s="111">
        <v>2017</v>
      </c>
      <c r="N1658" s="111" t="s">
        <v>188</v>
      </c>
      <c r="O1658" s="611">
        <f t="shared" ref="O1658:O1659" si="316">L1658*J1658</f>
        <v>136500</v>
      </c>
      <c r="P1658" s="111" t="s">
        <v>98</v>
      </c>
      <c r="Q1658" s="110" t="s">
        <v>200</v>
      </c>
      <c r="R1658" s="110" t="s">
        <v>200</v>
      </c>
      <c r="S1658" s="1084"/>
    </row>
    <row r="1659" spans="1:19" s="47" customFormat="1" ht="24.95" customHeight="1">
      <c r="A1659" s="518" t="s">
        <v>2007</v>
      </c>
      <c r="B1659" s="639"/>
      <c r="C1659" s="325" t="s">
        <v>2927</v>
      </c>
      <c r="D1659" s="113" t="s">
        <v>2117</v>
      </c>
      <c r="E1659" s="113" t="s">
        <v>2928</v>
      </c>
      <c r="F1659" s="326" t="s">
        <v>2929</v>
      </c>
      <c r="G1659" s="110" t="s">
        <v>200</v>
      </c>
      <c r="H1659" s="701" t="s">
        <v>2384</v>
      </c>
      <c r="I1659" s="110" t="s">
        <v>200</v>
      </c>
      <c r="J1659" s="282">
        <v>1</v>
      </c>
      <c r="K1659" s="500" t="s">
        <v>4073</v>
      </c>
      <c r="L1659" s="674">
        <v>136500</v>
      </c>
      <c r="M1659" s="111">
        <v>2017</v>
      </c>
      <c r="N1659" s="111" t="s">
        <v>188</v>
      </c>
      <c r="O1659" s="611">
        <f t="shared" si="316"/>
        <v>136500</v>
      </c>
      <c r="P1659" s="111" t="s">
        <v>98</v>
      </c>
      <c r="Q1659" s="110" t="s">
        <v>200</v>
      </c>
      <c r="R1659" s="110" t="s">
        <v>200</v>
      </c>
      <c r="S1659" s="1084"/>
    </row>
    <row r="1660" spans="1:19" s="47" customFormat="1" ht="24.95" customHeight="1">
      <c r="A1660" s="518" t="s">
        <v>2007</v>
      </c>
      <c r="B1660" s="639">
        <v>302</v>
      </c>
      <c r="C1660" s="325" t="s">
        <v>2930</v>
      </c>
      <c r="D1660" s="113" t="s">
        <v>2117</v>
      </c>
      <c r="E1660" s="113" t="s">
        <v>2931</v>
      </c>
      <c r="F1660" s="326" t="s">
        <v>2932</v>
      </c>
      <c r="G1660" s="110" t="s">
        <v>200</v>
      </c>
      <c r="H1660" s="701" t="s">
        <v>2676</v>
      </c>
      <c r="I1660" s="110" t="s">
        <v>200</v>
      </c>
      <c r="J1660" s="282">
        <v>1</v>
      </c>
      <c r="K1660" s="500" t="s">
        <v>4073</v>
      </c>
      <c r="L1660" s="674">
        <v>42000</v>
      </c>
      <c r="M1660" s="111">
        <v>2017</v>
      </c>
      <c r="N1660" s="111" t="s">
        <v>188</v>
      </c>
      <c r="O1660" s="611">
        <f t="shared" si="272"/>
        <v>42000</v>
      </c>
      <c r="P1660" s="111" t="s">
        <v>98</v>
      </c>
      <c r="Q1660" s="110" t="s">
        <v>200</v>
      </c>
      <c r="R1660" s="110" t="s">
        <v>200</v>
      </c>
      <c r="S1660" s="1084"/>
    </row>
    <row r="1661" spans="1:19" s="47" customFormat="1" ht="24.95" customHeight="1">
      <c r="A1661" s="518" t="s">
        <v>2007</v>
      </c>
      <c r="B1661" s="639"/>
      <c r="C1661" s="325" t="s">
        <v>2930</v>
      </c>
      <c r="D1661" s="113" t="s">
        <v>2117</v>
      </c>
      <c r="E1661" s="113" t="s">
        <v>2931</v>
      </c>
      <c r="F1661" s="326" t="s">
        <v>2932</v>
      </c>
      <c r="G1661" s="110" t="s">
        <v>200</v>
      </c>
      <c r="H1661" s="701" t="s">
        <v>2676</v>
      </c>
      <c r="I1661" s="110" t="s">
        <v>200</v>
      </c>
      <c r="J1661" s="282">
        <v>1</v>
      </c>
      <c r="K1661" s="500" t="s">
        <v>4073</v>
      </c>
      <c r="L1661" s="674">
        <v>42000</v>
      </c>
      <c r="M1661" s="111">
        <v>2017</v>
      </c>
      <c r="N1661" s="111" t="s">
        <v>188</v>
      </c>
      <c r="O1661" s="611">
        <f t="shared" ref="O1661:O1662" si="317">L1661*J1661</f>
        <v>42000</v>
      </c>
      <c r="P1661" s="111" t="s">
        <v>98</v>
      </c>
      <c r="Q1661" s="110" t="s">
        <v>200</v>
      </c>
      <c r="R1661" s="110" t="s">
        <v>200</v>
      </c>
      <c r="S1661" s="1084"/>
    </row>
    <row r="1662" spans="1:19" s="47" customFormat="1" ht="24.95" customHeight="1">
      <c r="A1662" s="518" t="s">
        <v>2007</v>
      </c>
      <c r="B1662" s="639"/>
      <c r="C1662" s="325" t="s">
        <v>2930</v>
      </c>
      <c r="D1662" s="113" t="s">
        <v>2117</v>
      </c>
      <c r="E1662" s="113" t="s">
        <v>2931</v>
      </c>
      <c r="F1662" s="326" t="s">
        <v>2932</v>
      </c>
      <c r="G1662" s="110" t="s">
        <v>200</v>
      </c>
      <c r="H1662" s="701" t="s">
        <v>2676</v>
      </c>
      <c r="I1662" s="110" t="s">
        <v>200</v>
      </c>
      <c r="J1662" s="282">
        <v>1</v>
      </c>
      <c r="K1662" s="500" t="s">
        <v>4073</v>
      </c>
      <c r="L1662" s="674">
        <v>42000</v>
      </c>
      <c r="M1662" s="111">
        <v>2017</v>
      </c>
      <c r="N1662" s="111" t="s">
        <v>188</v>
      </c>
      <c r="O1662" s="611">
        <f t="shared" si="317"/>
        <v>42000</v>
      </c>
      <c r="P1662" s="111" t="s">
        <v>98</v>
      </c>
      <c r="Q1662" s="110" t="s">
        <v>200</v>
      </c>
      <c r="R1662" s="110" t="s">
        <v>200</v>
      </c>
      <c r="S1662" s="1084"/>
    </row>
    <row r="1663" spans="1:19" s="47" customFormat="1" ht="24.95" customHeight="1">
      <c r="A1663" s="518" t="s">
        <v>2007</v>
      </c>
      <c r="B1663" s="639">
        <v>303</v>
      </c>
      <c r="C1663" s="323" t="s">
        <v>2933</v>
      </c>
      <c r="D1663" s="113" t="s">
        <v>2117</v>
      </c>
      <c r="E1663" s="113" t="s">
        <v>2934</v>
      </c>
      <c r="F1663" s="324" t="s">
        <v>2935</v>
      </c>
      <c r="G1663" s="110" t="s">
        <v>200</v>
      </c>
      <c r="H1663" s="701" t="s">
        <v>2225</v>
      </c>
      <c r="I1663" s="110" t="s">
        <v>200</v>
      </c>
      <c r="J1663" s="282">
        <v>1</v>
      </c>
      <c r="K1663" s="500" t="s">
        <v>4073</v>
      </c>
      <c r="L1663" s="674">
        <v>63000</v>
      </c>
      <c r="M1663" s="111">
        <v>2017</v>
      </c>
      <c r="N1663" s="111" t="s">
        <v>188</v>
      </c>
      <c r="O1663" s="611">
        <f t="shared" si="272"/>
        <v>63000</v>
      </c>
      <c r="P1663" s="111" t="s">
        <v>98</v>
      </c>
      <c r="Q1663" s="110" t="s">
        <v>200</v>
      </c>
      <c r="R1663" s="110" t="s">
        <v>200</v>
      </c>
      <c r="S1663" s="1084"/>
    </row>
    <row r="1664" spans="1:19" s="47" customFormat="1" ht="24.95" customHeight="1">
      <c r="A1664" s="518" t="s">
        <v>2007</v>
      </c>
      <c r="B1664" s="639"/>
      <c r="C1664" s="323" t="s">
        <v>2933</v>
      </c>
      <c r="D1664" s="113" t="s">
        <v>2117</v>
      </c>
      <c r="E1664" s="113" t="s">
        <v>2934</v>
      </c>
      <c r="F1664" s="324" t="s">
        <v>2935</v>
      </c>
      <c r="G1664" s="110" t="s">
        <v>200</v>
      </c>
      <c r="H1664" s="701" t="s">
        <v>2225</v>
      </c>
      <c r="I1664" s="110" t="s">
        <v>200</v>
      </c>
      <c r="J1664" s="282">
        <v>1</v>
      </c>
      <c r="K1664" s="500" t="s">
        <v>4073</v>
      </c>
      <c r="L1664" s="674">
        <v>63000</v>
      </c>
      <c r="M1664" s="111">
        <v>2017</v>
      </c>
      <c r="N1664" s="111" t="s">
        <v>188</v>
      </c>
      <c r="O1664" s="611">
        <f t="shared" ref="O1664:O1665" si="318">L1664*J1664</f>
        <v>63000</v>
      </c>
      <c r="P1664" s="111" t="s">
        <v>98</v>
      </c>
      <c r="Q1664" s="110" t="s">
        <v>200</v>
      </c>
      <c r="R1664" s="110" t="s">
        <v>200</v>
      </c>
      <c r="S1664" s="1084"/>
    </row>
    <row r="1665" spans="1:19" s="47" customFormat="1" ht="24.95" customHeight="1">
      <c r="A1665" s="518" t="s">
        <v>2007</v>
      </c>
      <c r="B1665" s="639"/>
      <c r="C1665" s="323" t="s">
        <v>2933</v>
      </c>
      <c r="D1665" s="113" t="s">
        <v>2117</v>
      </c>
      <c r="E1665" s="113" t="s">
        <v>2934</v>
      </c>
      <c r="F1665" s="324" t="s">
        <v>2935</v>
      </c>
      <c r="G1665" s="110" t="s">
        <v>200</v>
      </c>
      <c r="H1665" s="701" t="s">
        <v>2225</v>
      </c>
      <c r="I1665" s="110" t="s">
        <v>200</v>
      </c>
      <c r="J1665" s="282">
        <v>1</v>
      </c>
      <c r="K1665" s="500" t="s">
        <v>4073</v>
      </c>
      <c r="L1665" s="674">
        <v>63000</v>
      </c>
      <c r="M1665" s="111">
        <v>2017</v>
      </c>
      <c r="N1665" s="111" t="s">
        <v>188</v>
      </c>
      <c r="O1665" s="611">
        <f t="shared" si="318"/>
        <v>63000</v>
      </c>
      <c r="P1665" s="111" t="s">
        <v>98</v>
      </c>
      <c r="Q1665" s="110" t="s">
        <v>200</v>
      </c>
      <c r="R1665" s="110" t="s">
        <v>200</v>
      </c>
      <c r="S1665" s="1084"/>
    </row>
    <row r="1666" spans="1:19" s="47" customFormat="1" ht="24.95" customHeight="1">
      <c r="A1666" s="518" t="s">
        <v>2007</v>
      </c>
      <c r="B1666" s="639">
        <v>304</v>
      </c>
      <c r="C1666" s="325" t="s">
        <v>2936</v>
      </c>
      <c r="D1666" s="113" t="s">
        <v>2117</v>
      </c>
      <c r="E1666" s="113" t="s">
        <v>2937</v>
      </c>
      <c r="F1666" s="326" t="s">
        <v>2938</v>
      </c>
      <c r="G1666" s="110" t="s">
        <v>200</v>
      </c>
      <c r="H1666" s="701" t="s">
        <v>2384</v>
      </c>
      <c r="I1666" s="110" t="s">
        <v>200</v>
      </c>
      <c r="J1666" s="282">
        <v>1</v>
      </c>
      <c r="K1666" s="500" t="s">
        <v>4073</v>
      </c>
      <c r="L1666" s="674">
        <v>154500</v>
      </c>
      <c r="M1666" s="111">
        <v>2017</v>
      </c>
      <c r="N1666" s="111" t="s">
        <v>188</v>
      </c>
      <c r="O1666" s="611">
        <f t="shared" si="272"/>
        <v>154500</v>
      </c>
      <c r="P1666" s="111" t="s">
        <v>98</v>
      </c>
      <c r="Q1666" s="110" t="s">
        <v>200</v>
      </c>
      <c r="R1666" s="110" t="s">
        <v>200</v>
      </c>
      <c r="S1666" s="1084"/>
    </row>
    <row r="1667" spans="1:19" s="47" customFormat="1" ht="24.95" customHeight="1">
      <c r="A1667" s="518" t="s">
        <v>2007</v>
      </c>
      <c r="B1667" s="639"/>
      <c r="C1667" s="325" t="s">
        <v>2936</v>
      </c>
      <c r="D1667" s="113" t="s">
        <v>2117</v>
      </c>
      <c r="E1667" s="113" t="s">
        <v>2937</v>
      </c>
      <c r="F1667" s="326" t="s">
        <v>2938</v>
      </c>
      <c r="G1667" s="110" t="s">
        <v>200</v>
      </c>
      <c r="H1667" s="701" t="s">
        <v>2384</v>
      </c>
      <c r="I1667" s="110" t="s">
        <v>200</v>
      </c>
      <c r="J1667" s="282">
        <v>1</v>
      </c>
      <c r="K1667" s="500" t="s">
        <v>4073</v>
      </c>
      <c r="L1667" s="674">
        <v>154500</v>
      </c>
      <c r="M1667" s="111">
        <v>2017</v>
      </c>
      <c r="N1667" s="111" t="s">
        <v>188</v>
      </c>
      <c r="O1667" s="611">
        <f t="shared" ref="O1667:O1668" si="319">L1667*J1667</f>
        <v>154500</v>
      </c>
      <c r="P1667" s="111" t="s">
        <v>98</v>
      </c>
      <c r="Q1667" s="110" t="s">
        <v>200</v>
      </c>
      <c r="R1667" s="110" t="s">
        <v>200</v>
      </c>
      <c r="S1667" s="1084"/>
    </row>
    <row r="1668" spans="1:19" s="47" customFormat="1" ht="24.95" customHeight="1">
      <c r="A1668" s="518" t="s">
        <v>2007</v>
      </c>
      <c r="B1668" s="639"/>
      <c r="C1668" s="325" t="s">
        <v>2936</v>
      </c>
      <c r="D1668" s="113" t="s">
        <v>2117</v>
      </c>
      <c r="E1668" s="113" t="s">
        <v>2937</v>
      </c>
      <c r="F1668" s="326" t="s">
        <v>2938</v>
      </c>
      <c r="G1668" s="110" t="s">
        <v>200</v>
      </c>
      <c r="H1668" s="701" t="s">
        <v>2384</v>
      </c>
      <c r="I1668" s="110" t="s">
        <v>200</v>
      </c>
      <c r="J1668" s="282">
        <v>1</v>
      </c>
      <c r="K1668" s="500" t="s">
        <v>4073</v>
      </c>
      <c r="L1668" s="674">
        <v>154500</v>
      </c>
      <c r="M1668" s="111">
        <v>2017</v>
      </c>
      <c r="N1668" s="111" t="s">
        <v>188</v>
      </c>
      <c r="O1668" s="611">
        <f t="shared" si="319"/>
        <v>154500</v>
      </c>
      <c r="P1668" s="111" t="s">
        <v>98</v>
      </c>
      <c r="Q1668" s="110" t="s">
        <v>200</v>
      </c>
      <c r="R1668" s="110" t="s">
        <v>200</v>
      </c>
      <c r="S1668" s="1084"/>
    </row>
    <row r="1669" spans="1:19" s="47" customFormat="1" ht="24.95" customHeight="1">
      <c r="A1669" s="518" t="s">
        <v>2007</v>
      </c>
      <c r="B1669" s="639">
        <v>305</v>
      </c>
      <c r="C1669" s="323" t="s">
        <v>2939</v>
      </c>
      <c r="D1669" s="113" t="s">
        <v>2117</v>
      </c>
      <c r="E1669" s="113" t="s">
        <v>2940</v>
      </c>
      <c r="F1669" s="324" t="s">
        <v>2941</v>
      </c>
      <c r="G1669" s="110" t="s">
        <v>200</v>
      </c>
      <c r="H1669" s="701" t="s">
        <v>2235</v>
      </c>
      <c r="I1669" s="110" t="s">
        <v>200</v>
      </c>
      <c r="J1669" s="282">
        <v>1</v>
      </c>
      <c r="K1669" s="500" t="s">
        <v>4073</v>
      </c>
      <c r="L1669" s="674">
        <v>154500</v>
      </c>
      <c r="M1669" s="111">
        <v>2017</v>
      </c>
      <c r="N1669" s="111" t="s">
        <v>188</v>
      </c>
      <c r="O1669" s="611">
        <f t="shared" si="272"/>
        <v>154500</v>
      </c>
      <c r="P1669" s="111" t="s">
        <v>98</v>
      </c>
      <c r="Q1669" s="110" t="s">
        <v>200</v>
      </c>
      <c r="R1669" s="110" t="s">
        <v>200</v>
      </c>
      <c r="S1669" s="1084"/>
    </row>
    <row r="1670" spans="1:19" s="47" customFormat="1" ht="24.95" customHeight="1">
      <c r="A1670" s="518" t="s">
        <v>2007</v>
      </c>
      <c r="B1670" s="639"/>
      <c r="C1670" s="323" t="s">
        <v>2939</v>
      </c>
      <c r="D1670" s="113" t="s">
        <v>2117</v>
      </c>
      <c r="E1670" s="113" t="s">
        <v>2940</v>
      </c>
      <c r="F1670" s="324" t="s">
        <v>2941</v>
      </c>
      <c r="G1670" s="110" t="s">
        <v>200</v>
      </c>
      <c r="H1670" s="701" t="s">
        <v>2235</v>
      </c>
      <c r="I1670" s="110" t="s">
        <v>200</v>
      </c>
      <c r="J1670" s="282">
        <v>1</v>
      </c>
      <c r="K1670" s="500" t="s">
        <v>4073</v>
      </c>
      <c r="L1670" s="674">
        <v>154500</v>
      </c>
      <c r="M1670" s="111">
        <v>2017</v>
      </c>
      <c r="N1670" s="111" t="s">
        <v>188</v>
      </c>
      <c r="O1670" s="611">
        <f t="shared" ref="O1670:O1671" si="320">L1670*J1670</f>
        <v>154500</v>
      </c>
      <c r="P1670" s="111" t="s">
        <v>98</v>
      </c>
      <c r="Q1670" s="110" t="s">
        <v>200</v>
      </c>
      <c r="R1670" s="110" t="s">
        <v>200</v>
      </c>
      <c r="S1670" s="1084"/>
    </row>
    <row r="1671" spans="1:19" s="47" customFormat="1" ht="24.95" customHeight="1">
      <c r="A1671" s="518" t="s">
        <v>2007</v>
      </c>
      <c r="B1671" s="639"/>
      <c r="C1671" s="323" t="s">
        <v>2939</v>
      </c>
      <c r="D1671" s="113" t="s">
        <v>2117</v>
      </c>
      <c r="E1671" s="113" t="s">
        <v>2940</v>
      </c>
      <c r="F1671" s="324" t="s">
        <v>2941</v>
      </c>
      <c r="G1671" s="110" t="s">
        <v>200</v>
      </c>
      <c r="H1671" s="701" t="s">
        <v>2235</v>
      </c>
      <c r="I1671" s="110" t="s">
        <v>200</v>
      </c>
      <c r="J1671" s="282">
        <v>1</v>
      </c>
      <c r="K1671" s="500" t="s">
        <v>4073</v>
      </c>
      <c r="L1671" s="674">
        <v>154500</v>
      </c>
      <c r="M1671" s="111">
        <v>2017</v>
      </c>
      <c r="N1671" s="111" t="s">
        <v>188</v>
      </c>
      <c r="O1671" s="611">
        <f t="shared" si="320"/>
        <v>154500</v>
      </c>
      <c r="P1671" s="111" t="s">
        <v>98</v>
      </c>
      <c r="Q1671" s="110" t="s">
        <v>200</v>
      </c>
      <c r="R1671" s="110" t="s">
        <v>200</v>
      </c>
      <c r="S1671" s="1084"/>
    </row>
    <row r="1672" spans="1:19" s="47" customFormat="1" ht="24.95" customHeight="1">
      <c r="A1672" s="518" t="s">
        <v>2007</v>
      </c>
      <c r="B1672" s="639">
        <v>306</v>
      </c>
      <c r="C1672" s="323" t="s">
        <v>2942</v>
      </c>
      <c r="D1672" s="113" t="s">
        <v>2117</v>
      </c>
      <c r="E1672" s="113" t="s">
        <v>2943</v>
      </c>
      <c r="F1672" s="324" t="s">
        <v>2944</v>
      </c>
      <c r="G1672" s="110" t="s">
        <v>200</v>
      </c>
      <c r="H1672" s="701" t="s">
        <v>2384</v>
      </c>
      <c r="I1672" s="110" t="s">
        <v>200</v>
      </c>
      <c r="J1672" s="282">
        <v>1</v>
      </c>
      <c r="K1672" s="500" t="s">
        <v>4073</v>
      </c>
      <c r="L1672" s="674">
        <v>139500</v>
      </c>
      <c r="M1672" s="111">
        <v>2017</v>
      </c>
      <c r="N1672" s="111" t="s">
        <v>188</v>
      </c>
      <c r="O1672" s="611">
        <f t="shared" si="272"/>
        <v>139500</v>
      </c>
      <c r="P1672" s="111" t="s">
        <v>98</v>
      </c>
      <c r="Q1672" s="110" t="s">
        <v>200</v>
      </c>
      <c r="R1672" s="110" t="s">
        <v>200</v>
      </c>
      <c r="S1672" s="1084"/>
    </row>
    <row r="1673" spans="1:19" s="47" customFormat="1" ht="24.95" customHeight="1">
      <c r="A1673" s="518" t="s">
        <v>2007</v>
      </c>
      <c r="B1673" s="639"/>
      <c r="C1673" s="323" t="s">
        <v>2942</v>
      </c>
      <c r="D1673" s="113" t="s">
        <v>2117</v>
      </c>
      <c r="E1673" s="113" t="s">
        <v>2943</v>
      </c>
      <c r="F1673" s="324" t="s">
        <v>2944</v>
      </c>
      <c r="G1673" s="110" t="s">
        <v>200</v>
      </c>
      <c r="H1673" s="701" t="s">
        <v>2384</v>
      </c>
      <c r="I1673" s="110" t="s">
        <v>200</v>
      </c>
      <c r="J1673" s="282">
        <v>1</v>
      </c>
      <c r="K1673" s="500" t="s">
        <v>4073</v>
      </c>
      <c r="L1673" s="674">
        <v>139500</v>
      </c>
      <c r="M1673" s="111">
        <v>2017</v>
      </c>
      <c r="N1673" s="111" t="s">
        <v>188</v>
      </c>
      <c r="O1673" s="611">
        <f t="shared" ref="O1673:O1674" si="321">L1673*J1673</f>
        <v>139500</v>
      </c>
      <c r="P1673" s="111" t="s">
        <v>98</v>
      </c>
      <c r="Q1673" s="110" t="s">
        <v>200</v>
      </c>
      <c r="R1673" s="110" t="s">
        <v>200</v>
      </c>
      <c r="S1673" s="1018"/>
    </row>
    <row r="1674" spans="1:19" s="47" customFormat="1" ht="24.95" customHeight="1">
      <c r="A1674" s="518" t="s">
        <v>2007</v>
      </c>
      <c r="B1674" s="639"/>
      <c r="C1674" s="323" t="s">
        <v>2942</v>
      </c>
      <c r="D1674" s="113" t="s">
        <v>2117</v>
      </c>
      <c r="E1674" s="113" t="s">
        <v>2943</v>
      </c>
      <c r="F1674" s="324" t="s">
        <v>2944</v>
      </c>
      <c r="G1674" s="110" t="s">
        <v>200</v>
      </c>
      <c r="H1674" s="701" t="s">
        <v>2384</v>
      </c>
      <c r="I1674" s="110" t="s">
        <v>200</v>
      </c>
      <c r="J1674" s="282">
        <v>1</v>
      </c>
      <c r="K1674" s="500" t="s">
        <v>4073</v>
      </c>
      <c r="L1674" s="674">
        <v>139500</v>
      </c>
      <c r="M1674" s="111">
        <v>2017</v>
      </c>
      <c r="N1674" s="111" t="s">
        <v>188</v>
      </c>
      <c r="O1674" s="611">
        <f t="shared" si="321"/>
        <v>139500</v>
      </c>
      <c r="P1674" s="111" t="s">
        <v>98</v>
      </c>
      <c r="Q1674" s="110" t="s">
        <v>200</v>
      </c>
      <c r="R1674" s="110" t="s">
        <v>200</v>
      </c>
      <c r="S1674" s="1083" t="s">
        <v>2121</v>
      </c>
    </row>
    <row r="1675" spans="1:19" s="47" customFormat="1" ht="24.95" customHeight="1">
      <c r="A1675" s="518" t="s">
        <v>2007</v>
      </c>
      <c r="B1675" s="639">
        <v>307</v>
      </c>
      <c r="C1675" s="323" t="s">
        <v>2945</v>
      </c>
      <c r="D1675" s="113" t="s">
        <v>2117</v>
      </c>
      <c r="E1675" s="113" t="s">
        <v>2946</v>
      </c>
      <c r="F1675" s="324" t="s">
        <v>2421</v>
      </c>
      <c r="G1675" s="110" t="s">
        <v>200</v>
      </c>
      <c r="H1675" s="701" t="s">
        <v>2815</v>
      </c>
      <c r="I1675" s="110" t="s">
        <v>200</v>
      </c>
      <c r="J1675" s="282">
        <v>1</v>
      </c>
      <c r="K1675" s="500" t="s">
        <v>4073</v>
      </c>
      <c r="L1675" s="674">
        <v>42000</v>
      </c>
      <c r="M1675" s="111">
        <v>2017</v>
      </c>
      <c r="N1675" s="111" t="s">
        <v>188</v>
      </c>
      <c r="O1675" s="611">
        <f t="shared" si="272"/>
        <v>42000</v>
      </c>
      <c r="P1675" s="111" t="s">
        <v>98</v>
      </c>
      <c r="Q1675" s="110" t="s">
        <v>200</v>
      </c>
      <c r="R1675" s="110" t="s">
        <v>200</v>
      </c>
      <c r="S1675" s="1084"/>
    </row>
    <row r="1676" spans="1:19" s="47" customFormat="1" ht="24.95" customHeight="1">
      <c r="A1676" s="518" t="s">
        <v>2007</v>
      </c>
      <c r="B1676" s="639"/>
      <c r="C1676" s="323" t="s">
        <v>2945</v>
      </c>
      <c r="D1676" s="113" t="s">
        <v>2117</v>
      </c>
      <c r="E1676" s="113" t="s">
        <v>2946</v>
      </c>
      <c r="F1676" s="324" t="s">
        <v>2421</v>
      </c>
      <c r="G1676" s="110" t="s">
        <v>200</v>
      </c>
      <c r="H1676" s="701" t="s">
        <v>2815</v>
      </c>
      <c r="I1676" s="110" t="s">
        <v>200</v>
      </c>
      <c r="J1676" s="282">
        <v>1</v>
      </c>
      <c r="K1676" s="500" t="s">
        <v>4073</v>
      </c>
      <c r="L1676" s="674">
        <v>42000</v>
      </c>
      <c r="M1676" s="111">
        <v>2017</v>
      </c>
      <c r="N1676" s="111" t="s">
        <v>188</v>
      </c>
      <c r="O1676" s="611">
        <f t="shared" ref="O1676:O1677" si="322">L1676*J1676</f>
        <v>42000</v>
      </c>
      <c r="P1676" s="111" t="s">
        <v>98</v>
      </c>
      <c r="Q1676" s="110" t="s">
        <v>200</v>
      </c>
      <c r="R1676" s="110" t="s">
        <v>200</v>
      </c>
      <c r="S1676" s="1084"/>
    </row>
    <row r="1677" spans="1:19" s="47" customFormat="1" ht="24.95" customHeight="1">
      <c r="A1677" s="518" t="s">
        <v>2007</v>
      </c>
      <c r="B1677" s="639"/>
      <c r="C1677" s="323" t="s">
        <v>2945</v>
      </c>
      <c r="D1677" s="113" t="s">
        <v>2117</v>
      </c>
      <c r="E1677" s="113" t="s">
        <v>2946</v>
      </c>
      <c r="F1677" s="324" t="s">
        <v>2421</v>
      </c>
      <c r="G1677" s="110" t="s">
        <v>200</v>
      </c>
      <c r="H1677" s="701" t="s">
        <v>2815</v>
      </c>
      <c r="I1677" s="110" t="s">
        <v>200</v>
      </c>
      <c r="J1677" s="282">
        <v>1</v>
      </c>
      <c r="K1677" s="500" t="s">
        <v>4073</v>
      </c>
      <c r="L1677" s="674">
        <v>42000</v>
      </c>
      <c r="M1677" s="111">
        <v>2017</v>
      </c>
      <c r="N1677" s="111" t="s">
        <v>188</v>
      </c>
      <c r="O1677" s="611">
        <f t="shared" si="322"/>
        <v>42000</v>
      </c>
      <c r="P1677" s="111" t="s">
        <v>98</v>
      </c>
      <c r="Q1677" s="110" t="s">
        <v>200</v>
      </c>
      <c r="R1677" s="110" t="s">
        <v>200</v>
      </c>
      <c r="S1677" s="1084"/>
    </row>
    <row r="1678" spans="1:19" s="47" customFormat="1" ht="24.95" customHeight="1">
      <c r="A1678" s="518" t="s">
        <v>2007</v>
      </c>
      <c r="B1678" s="639">
        <v>308</v>
      </c>
      <c r="C1678" s="323" t="s">
        <v>2947</v>
      </c>
      <c r="D1678" s="113" t="s">
        <v>2117</v>
      </c>
      <c r="E1678" s="113" t="s">
        <v>2948</v>
      </c>
      <c r="F1678" s="324" t="s">
        <v>2949</v>
      </c>
      <c r="G1678" s="110" t="s">
        <v>200</v>
      </c>
      <c r="H1678" s="701" t="s">
        <v>2815</v>
      </c>
      <c r="I1678" s="110" t="s">
        <v>200</v>
      </c>
      <c r="J1678" s="282">
        <v>1</v>
      </c>
      <c r="K1678" s="500" t="s">
        <v>4073</v>
      </c>
      <c r="L1678" s="674">
        <v>39000</v>
      </c>
      <c r="M1678" s="111">
        <v>2017</v>
      </c>
      <c r="N1678" s="111" t="s">
        <v>188</v>
      </c>
      <c r="O1678" s="611">
        <f t="shared" si="272"/>
        <v>39000</v>
      </c>
      <c r="P1678" s="111" t="s">
        <v>98</v>
      </c>
      <c r="Q1678" s="110" t="s">
        <v>200</v>
      </c>
      <c r="R1678" s="110" t="s">
        <v>200</v>
      </c>
      <c r="S1678" s="1084"/>
    </row>
    <row r="1679" spans="1:19" s="47" customFormat="1" ht="24.95" customHeight="1">
      <c r="A1679" s="518" t="s">
        <v>2007</v>
      </c>
      <c r="B1679" s="639"/>
      <c r="C1679" s="323" t="s">
        <v>2947</v>
      </c>
      <c r="D1679" s="113" t="s">
        <v>2117</v>
      </c>
      <c r="E1679" s="113" t="s">
        <v>2948</v>
      </c>
      <c r="F1679" s="324" t="s">
        <v>2949</v>
      </c>
      <c r="G1679" s="110" t="s">
        <v>200</v>
      </c>
      <c r="H1679" s="701" t="s">
        <v>2815</v>
      </c>
      <c r="I1679" s="110" t="s">
        <v>200</v>
      </c>
      <c r="J1679" s="282">
        <v>1</v>
      </c>
      <c r="K1679" s="500" t="s">
        <v>4073</v>
      </c>
      <c r="L1679" s="674">
        <v>39000</v>
      </c>
      <c r="M1679" s="111">
        <v>2017</v>
      </c>
      <c r="N1679" s="111" t="s">
        <v>188</v>
      </c>
      <c r="O1679" s="611">
        <f t="shared" ref="O1679:O1680" si="323">L1679*J1679</f>
        <v>39000</v>
      </c>
      <c r="P1679" s="111" t="s">
        <v>98</v>
      </c>
      <c r="Q1679" s="110" t="s">
        <v>200</v>
      </c>
      <c r="R1679" s="110" t="s">
        <v>200</v>
      </c>
      <c r="S1679" s="1084"/>
    </row>
    <row r="1680" spans="1:19" s="47" customFormat="1" ht="24.95" customHeight="1">
      <c r="A1680" s="518" t="s">
        <v>2007</v>
      </c>
      <c r="B1680" s="639"/>
      <c r="C1680" s="323" t="s">
        <v>2947</v>
      </c>
      <c r="D1680" s="113" t="s">
        <v>2117</v>
      </c>
      <c r="E1680" s="113" t="s">
        <v>2948</v>
      </c>
      <c r="F1680" s="324" t="s">
        <v>2949</v>
      </c>
      <c r="G1680" s="110" t="s">
        <v>200</v>
      </c>
      <c r="H1680" s="701" t="s">
        <v>2815</v>
      </c>
      <c r="I1680" s="110" t="s">
        <v>200</v>
      </c>
      <c r="J1680" s="282">
        <v>1</v>
      </c>
      <c r="K1680" s="500" t="s">
        <v>4073</v>
      </c>
      <c r="L1680" s="674">
        <v>39000</v>
      </c>
      <c r="M1680" s="111">
        <v>2017</v>
      </c>
      <c r="N1680" s="111" t="s">
        <v>188</v>
      </c>
      <c r="O1680" s="611">
        <f t="shared" si="323"/>
        <v>39000</v>
      </c>
      <c r="P1680" s="111" t="s">
        <v>98</v>
      </c>
      <c r="Q1680" s="110" t="s">
        <v>200</v>
      </c>
      <c r="R1680" s="110" t="s">
        <v>200</v>
      </c>
      <c r="S1680" s="1084"/>
    </row>
    <row r="1681" spans="1:19" s="47" customFormat="1" ht="24.95" customHeight="1">
      <c r="A1681" s="518" t="s">
        <v>2007</v>
      </c>
      <c r="B1681" s="639">
        <v>309</v>
      </c>
      <c r="C1681" s="325" t="s">
        <v>2950</v>
      </c>
      <c r="D1681" s="113" t="s">
        <v>2117</v>
      </c>
      <c r="E1681" s="113" t="s">
        <v>2951</v>
      </c>
      <c r="F1681" s="326" t="s">
        <v>2952</v>
      </c>
      <c r="G1681" s="110" t="s">
        <v>200</v>
      </c>
      <c r="H1681" s="701" t="s">
        <v>2815</v>
      </c>
      <c r="I1681" s="110" t="s">
        <v>200</v>
      </c>
      <c r="J1681" s="282">
        <v>1</v>
      </c>
      <c r="K1681" s="500" t="s">
        <v>4073</v>
      </c>
      <c r="L1681" s="674">
        <v>39000</v>
      </c>
      <c r="M1681" s="111">
        <v>2017</v>
      </c>
      <c r="N1681" s="111" t="s">
        <v>188</v>
      </c>
      <c r="O1681" s="611">
        <f t="shared" si="272"/>
        <v>39000</v>
      </c>
      <c r="P1681" s="111" t="s">
        <v>98</v>
      </c>
      <c r="Q1681" s="110" t="s">
        <v>200</v>
      </c>
      <c r="R1681" s="110" t="s">
        <v>200</v>
      </c>
      <c r="S1681" s="1084"/>
    </row>
    <row r="1682" spans="1:19" s="47" customFormat="1" ht="24.95" customHeight="1">
      <c r="A1682" s="518" t="s">
        <v>2007</v>
      </c>
      <c r="B1682" s="639"/>
      <c r="C1682" s="325" t="s">
        <v>2950</v>
      </c>
      <c r="D1682" s="113" t="s">
        <v>2117</v>
      </c>
      <c r="E1682" s="113" t="s">
        <v>2951</v>
      </c>
      <c r="F1682" s="326" t="s">
        <v>2952</v>
      </c>
      <c r="G1682" s="110" t="s">
        <v>200</v>
      </c>
      <c r="H1682" s="701" t="s">
        <v>2815</v>
      </c>
      <c r="I1682" s="110" t="s">
        <v>200</v>
      </c>
      <c r="J1682" s="282">
        <v>1</v>
      </c>
      <c r="K1682" s="500" t="s">
        <v>4073</v>
      </c>
      <c r="L1682" s="674">
        <v>39000</v>
      </c>
      <c r="M1682" s="111">
        <v>2017</v>
      </c>
      <c r="N1682" s="111" t="s">
        <v>188</v>
      </c>
      <c r="O1682" s="611">
        <f t="shared" ref="O1682:O1683" si="324">L1682*J1682</f>
        <v>39000</v>
      </c>
      <c r="P1682" s="111" t="s">
        <v>98</v>
      </c>
      <c r="Q1682" s="110" t="s">
        <v>200</v>
      </c>
      <c r="R1682" s="110" t="s">
        <v>200</v>
      </c>
      <c r="S1682" s="1084"/>
    </row>
    <row r="1683" spans="1:19" s="47" customFormat="1" ht="24.95" customHeight="1">
      <c r="A1683" s="518" t="s">
        <v>2007</v>
      </c>
      <c r="B1683" s="639"/>
      <c r="C1683" s="325" t="s">
        <v>2950</v>
      </c>
      <c r="D1683" s="113" t="s">
        <v>2117</v>
      </c>
      <c r="E1683" s="113" t="s">
        <v>2951</v>
      </c>
      <c r="F1683" s="326" t="s">
        <v>2952</v>
      </c>
      <c r="G1683" s="110" t="s">
        <v>200</v>
      </c>
      <c r="H1683" s="701" t="s">
        <v>2815</v>
      </c>
      <c r="I1683" s="110" t="s">
        <v>200</v>
      </c>
      <c r="J1683" s="282">
        <v>1</v>
      </c>
      <c r="K1683" s="500" t="s">
        <v>4073</v>
      </c>
      <c r="L1683" s="674">
        <v>39000</v>
      </c>
      <c r="M1683" s="111">
        <v>2017</v>
      </c>
      <c r="N1683" s="111" t="s">
        <v>188</v>
      </c>
      <c r="O1683" s="611">
        <f t="shared" si="324"/>
        <v>39000</v>
      </c>
      <c r="P1683" s="111" t="s">
        <v>98</v>
      </c>
      <c r="Q1683" s="110" t="s">
        <v>200</v>
      </c>
      <c r="R1683" s="110" t="s">
        <v>200</v>
      </c>
      <c r="S1683" s="1084"/>
    </row>
    <row r="1684" spans="1:19" s="47" customFormat="1" ht="24.95" customHeight="1">
      <c r="A1684" s="518" t="s">
        <v>2007</v>
      </c>
      <c r="B1684" s="639">
        <v>310</v>
      </c>
      <c r="C1684" s="328" t="s">
        <v>2953</v>
      </c>
      <c r="D1684" s="113" t="s">
        <v>2117</v>
      </c>
      <c r="E1684" s="113" t="s">
        <v>2954</v>
      </c>
      <c r="F1684" s="324" t="s">
        <v>2952</v>
      </c>
      <c r="G1684" s="110" t="s">
        <v>200</v>
      </c>
      <c r="H1684" s="701" t="s">
        <v>2815</v>
      </c>
      <c r="I1684" s="110" t="s">
        <v>200</v>
      </c>
      <c r="J1684" s="282">
        <v>1</v>
      </c>
      <c r="K1684" s="500" t="s">
        <v>4073</v>
      </c>
      <c r="L1684" s="674">
        <v>39000</v>
      </c>
      <c r="M1684" s="111">
        <v>2017</v>
      </c>
      <c r="N1684" s="111" t="s">
        <v>188</v>
      </c>
      <c r="O1684" s="611">
        <f t="shared" si="272"/>
        <v>39000</v>
      </c>
      <c r="P1684" s="111" t="s">
        <v>98</v>
      </c>
      <c r="Q1684" s="110" t="s">
        <v>200</v>
      </c>
      <c r="R1684" s="110" t="s">
        <v>200</v>
      </c>
      <c r="S1684" s="1084"/>
    </row>
    <row r="1685" spans="1:19" s="47" customFormat="1" ht="24.95" customHeight="1">
      <c r="A1685" s="518" t="s">
        <v>2007</v>
      </c>
      <c r="B1685" s="639"/>
      <c r="C1685" s="328" t="s">
        <v>2953</v>
      </c>
      <c r="D1685" s="113" t="s">
        <v>2117</v>
      </c>
      <c r="E1685" s="113" t="s">
        <v>2954</v>
      </c>
      <c r="F1685" s="324" t="s">
        <v>2952</v>
      </c>
      <c r="G1685" s="110" t="s">
        <v>200</v>
      </c>
      <c r="H1685" s="701" t="s">
        <v>2815</v>
      </c>
      <c r="I1685" s="110" t="s">
        <v>200</v>
      </c>
      <c r="J1685" s="282">
        <v>1</v>
      </c>
      <c r="K1685" s="500" t="s">
        <v>4073</v>
      </c>
      <c r="L1685" s="674">
        <v>39000</v>
      </c>
      <c r="M1685" s="111">
        <v>2017</v>
      </c>
      <c r="N1685" s="111" t="s">
        <v>188</v>
      </c>
      <c r="O1685" s="611">
        <f t="shared" ref="O1685:O1686" si="325">L1685*J1685</f>
        <v>39000</v>
      </c>
      <c r="P1685" s="111" t="s">
        <v>98</v>
      </c>
      <c r="Q1685" s="110" t="s">
        <v>200</v>
      </c>
      <c r="R1685" s="110" t="s">
        <v>200</v>
      </c>
      <c r="S1685" s="1084"/>
    </row>
    <row r="1686" spans="1:19" s="47" customFormat="1" ht="24.95" customHeight="1">
      <c r="A1686" s="518" t="s">
        <v>2007</v>
      </c>
      <c r="B1686" s="639"/>
      <c r="C1686" s="328" t="s">
        <v>2953</v>
      </c>
      <c r="D1686" s="113" t="s">
        <v>2117</v>
      </c>
      <c r="E1686" s="113" t="s">
        <v>2954</v>
      </c>
      <c r="F1686" s="324" t="s">
        <v>2952</v>
      </c>
      <c r="G1686" s="110" t="s">
        <v>200</v>
      </c>
      <c r="H1686" s="701" t="s">
        <v>2815</v>
      </c>
      <c r="I1686" s="110" t="s">
        <v>200</v>
      </c>
      <c r="J1686" s="282">
        <v>1</v>
      </c>
      <c r="K1686" s="500" t="s">
        <v>4073</v>
      </c>
      <c r="L1686" s="674">
        <v>39000</v>
      </c>
      <c r="M1686" s="111">
        <v>2017</v>
      </c>
      <c r="N1686" s="111" t="s">
        <v>188</v>
      </c>
      <c r="O1686" s="611">
        <f t="shared" si="325"/>
        <v>39000</v>
      </c>
      <c r="P1686" s="111" t="s">
        <v>98</v>
      </c>
      <c r="Q1686" s="110" t="s">
        <v>200</v>
      </c>
      <c r="R1686" s="110" t="s">
        <v>200</v>
      </c>
      <c r="S1686" s="1084"/>
    </row>
    <row r="1687" spans="1:19" s="47" customFormat="1" ht="24.95" customHeight="1">
      <c r="A1687" s="518" t="s">
        <v>2007</v>
      </c>
      <c r="B1687" s="639">
        <v>311</v>
      </c>
      <c r="C1687" s="323" t="s">
        <v>2955</v>
      </c>
      <c r="D1687" s="113" t="s">
        <v>2117</v>
      </c>
      <c r="E1687" s="113" t="s">
        <v>2956</v>
      </c>
      <c r="F1687" s="324" t="s">
        <v>2957</v>
      </c>
      <c r="G1687" s="110" t="s">
        <v>200</v>
      </c>
      <c r="H1687" s="701" t="s">
        <v>2815</v>
      </c>
      <c r="I1687" s="110" t="s">
        <v>200</v>
      </c>
      <c r="J1687" s="282">
        <v>1</v>
      </c>
      <c r="K1687" s="500" t="s">
        <v>4073</v>
      </c>
      <c r="L1687" s="674">
        <v>39000</v>
      </c>
      <c r="M1687" s="111">
        <v>2017</v>
      </c>
      <c r="N1687" s="111" t="s">
        <v>188</v>
      </c>
      <c r="O1687" s="611">
        <f t="shared" si="272"/>
        <v>39000</v>
      </c>
      <c r="P1687" s="111" t="s">
        <v>98</v>
      </c>
      <c r="Q1687" s="110" t="s">
        <v>200</v>
      </c>
      <c r="R1687" s="110" t="s">
        <v>200</v>
      </c>
      <c r="S1687" s="1084"/>
    </row>
    <row r="1688" spans="1:19" s="47" customFormat="1" ht="24.95" customHeight="1">
      <c r="A1688" s="518" t="s">
        <v>2007</v>
      </c>
      <c r="B1688" s="639"/>
      <c r="C1688" s="323" t="s">
        <v>2955</v>
      </c>
      <c r="D1688" s="113" t="s">
        <v>2117</v>
      </c>
      <c r="E1688" s="113" t="s">
        <v>2956</v>
      </c>
      <c r="F1688" s="324" t="s">
        <v>2957</v>
      </c>
      <c r="G1688" s="110" t="s">
        <v>200</v>
      </c>
      <c r="H1688" s="701" t="s">
        <v>2815</v>
      </c>
      <c r="I1688" s="110" t="s">
        <v>200</v>
      </c>
      <c r="J1688" s="282">
        <v>1</v>
      </c>
      <c r="K1688" s="500" t="s">
        <v>4073</v>
      </c>
      <c r="L1688" s="674">
        <v>39000</v>
      </c>
      <c r="M1688" s="111">
        <v>2017</v>
      </c>
      <c r="N1688" s="111" t="s">
        <v>188</v>
      </c>
      <c r="O1688" s="611">
        <f t="shared" ref="O1688:O1689" si="326">L1688*J1688</f>
        <v>39000</v>
      </c>
      <c r="P1688" s="111" t="s">
        <v>98</v>
      </c>
      <c r="Q1688" s="110" t="s">
        <v>200</v>
      </c>
      <c r="R1688" s="110" t="s">
        <v>200</v>
      </c>
      <c r="S1688" s="1084"/>
    </row>
    <row r="1689" spans="1:19" s="47" customFormat="1" ht="24.95" customHeight="1">
      <c r="A1689" s="518" t="s">
        <v>2007</v>
      </c>
      <c r="B1689" s="639"/>
      <c r="C1689" s="323" t="s">
        <v>2955</v>
      </c>
      <c r="D1689" s="113" t="s">
        <v>2117</v>
      </c>
      <c r="E1689" s="113" t="s">
        <v>2956</v>
      </c>
      <c r="F1689" s="324" t="s">
        <v>2957</v>
      </c>
      <c r="G1689" s="110" t="s">
        <v>200</v>
      </c>
      <c r="H1689" s="701" t="s">
        <v>2815</v>
      </c>
      <c r="I1689" s="110" t="s">
        <v>200</v>
      </c>
      <c r="J1689" s="282">
        <v>1</v>
      </c>
      <c r="K1689" s="500" t="s">
        <v>4073</v>
      </c>
      <c r="L1689" s="674">
        <v>39000</v>
      </c>
      <c r="M1689" s="111">
        <v>2017</v>
      </c>
      <c r="N1689" s="111" t="s">
        <v>188</v>
      </c>
      <c r="O1689" s="611">
        <f t="shared" si="326"/>
        <v>39000</v>
      </c>
      <c r="P1689" s="111" t="s">
        <v>98</v>
      </c>
      <c r="Q1689" s="110" t="s">
        <v>200</v>
      </c>
      <c r="R1689" s="110" t="s">
        <v>200</v>
      </c>
      <c r="S1689" s="1084"/>
    </row>
    <row r="1690" spans="1:19" s="47" customFormat="1" ht="24.95" customHeight="1">
      <c r="A1690" s="518" t="s">
        <v>2007</v>
      </c>
      <c r="B1690" s="639">
        <v>312</v>
      </c>
      <c r="C1690" s="329" t="s">
        <v>2958</v>
      </c>
      <c r="D1690" s="113" t="s">
        <v>2117</v>
      </c>
      <c r="E1690" s="113" t="s">
        <v>2959</v>
      </c>
      <c r="F1690" s="324" t="s">
        <v>2957</v>
      </c>
      <c r="G1690" s="110" t="s">
        <v>200</v>
      </c>
      <c r="H1690" s="701" t="s">
        <v>2815</v>
      </c>
      <c r="I1690" s="110" t="s">
        <v>200</v>
      </c>
      <c r="J1690" s="282">
        <v>1</v>
      </c>
      <c r="K1690" s="500" t="s">
        <v>4073</v>
      </c>
      <c r="L1690" s="674">
        <v>39000</v>
      </c>
      <c r="M1690" s="111">
        <v>2017</v>
      </c>
      <c r="N1690" s="111" t="s">
        <v>188</v>
      </c>
      <c r="O1690" s="611">
        <f t="shared" si="272"/>
        <v>39000</v>
      </c>
      <c r="P1690" s="111" t="s">
        <v>98</v>
      </c>
      <c r="Q1690" s="110" t="s">
        <v>200</v>
      </c>
      <c r="R1690" s="110" t="s">
        <v>200</v>
      </c>
      <c r="S1690" s="1084"/>
    </row>
    <row r="1691" spans="1:19" s="47" customFormat="1" ht="24.95" customHeight="1">
      <c r="A1691" s="518" t="s">
        <v>2007</v>
      </c>
      <c r="B1691" s="639"/>
      <c r="C1691" s="329" t="s">
        <v>2958</v>
      </c>
      <c r="D1691" s="113" t="s">
        <v>2117</v>
      </c>
      <c r="E1691" s="113" t="s">
        <v>2959</v>
      </c>
      <c r="F1691" s="324" t="s">
        <v>2957</v>
      </c>
      <c r="G1691" s="110" t="s">
        <v>200</v>
      </c>
      <c r="H1691" s="701" t="s">
        <v>2815</v>
      </c>
      <c r="I1691" s="110" t="s">
        <v>200</v>
      </c>
      <c r="J1691" s="282">
        <v>1</v>
      </c>
      <c r="K1691" s="500" t="s">
        <v>4073</v>
      </c>
      <c r="L1691" s="674">
        <v>39000</v>
      </c>
      <c r="M1691" s="111">
        <v>2017</v>
      </c>
      <c r="N1691" s="111" t="s">
        <v>188</v>
      </c>
      <c r="O1691" s="611">
        <f t="shared" ref="O1691:O1692" si="327">L1691*J1691</f>
        <v>39000</v>
      </c>
      <c r="P1691" s="111" t="s">
        <v>98</v>
      </c>
      <c r="Q1691" s="110" t="s">
        <v>200</v>
      </c>
      <c r="R1691" s="110" t="s">
        <v>200</v>
      </c>
      <c r="S1691" s="1084"/>
    </row>
    <row r="1692" spans="1:19" s="47" customFormat="1" ht="24.95" customHeight="1">
      <c r="A1692" s="518" t="s">
        <v>2007</v>
      </c>
      <c r="B1692" s="639"/>
      <c r="C1692" s="329" t="s">
        <v>2958</v>
      </c>
      <c r="D1692" s="113" t="s">
        <v>2117</v>
      </c>
      <c r="E1692" s="113" t="s">
        <v>2959</v>
      </c>
      <c r="F1692" s="324" t="s">
        <v>2957</v>
      </c>
      <c r="G1692" s="110" t="s">
        <v>200</v>
      </c>
      <c r="H1692" s="701" t="s">
        <v>2815</v>
      </c>
      <c r="I1692" s="110" t="s">
        <v>200</v>
      </c>
      <c r="J1692" s="282">
        <v>1</v>
      </c>
      <c r="K1692" s="500" t="s">
        <v>4073</v>
      </c>
      <c r="L1692" s="674">
        <v>39000</v>
      </c>
      <c r="M1692" s="111">
        <v>2017</v>
      </c>
      <c r="N1692" s="111" t="s">
        <v>188</v>
      </c>
      <c r="O1692" s="611">
        <f t="shared" si="327"/>
        <v>39000</v>
      </c>
      <c r="P1692" s="111" t="s">
        <v>98</v>
      </c>
      <c r="Q1692" s="110" t="s">
        <v>200</v>
      </c>
      <c r="R1692" s="110" t="s">
        <v>200</v>
      </c>
      <c r="S1692" s="1084"/>
    </row>
    <row r="1693" spans="1:19" s="47" customFormat="1" ht="24.95" customHeight="1">
      <c r="A1693" s="518" t="s">
        <v>2007</v>
      </c>
      <c r="B1693" s="639">
        <v>313</v>
      </c>
      <c r="C1693" s="329" t="s">
        <v>2960</v>
      </c>
      <c r="D1693" s="113" t="s">
        <v>2117</v>
      </c>
      <c r="E1693" s="113" t="s">
        <v>2961</v>
      </c>
      <c r="F1693" s="330" t="s">
        <v>2962</v>
      </c>
      <c r="G1693" s="110" t="s">
        <v>200</v>
      </c>
      <c r="H1693" s="701" t="s">
        <v>2815</v>
      </c>
      <c r="I1693" s="110" t="s">
        <v>200</v>
      </c>
      <c r="J1693" s="282">
        <v>1</v>
      </c>
      <c r="K1693" s="500" t="s">
        <v>4073</v>
      </c>
      <c r="L1693" s="674">
        <v>39000</v>
      </c>
      <c r="M1693" s="111">
        <v>2017</v>
      </c>
      <c r="N1693" s="111" t="s">
        <v>188</v>
      </c>
      <c r="O1693" s="611">
        <f t="shared" si="272"/>
        <v>39000</v>
      </c>
      <c r="P1693" s="111" t="s">
        <v>98</v>
      </c>
      <c r="Q1693" s="110" t="s">
        <v>200</v>
      </c>
      <c r="R1693" s="110" t="s">
        <v>200</v>
      </c>
      <c r="S1693" s="1084"/>
    </row>
    <row r="1694" spans="1:19" s="47" customFormat="1" ht="24.95" customHeight="1">
      <c r="A1694" s="518" t="s">
        <v>2007</v>
      </c>
      <c r="B1694" s="639"/>
      <c r="C1694" s="329" t="s">
        <v>2960</v>
      </c>
      <c r="D1694" s="113" t="s">
        <v>2117</v>
      </c>
      <c r="E1694" s="113" t="s">
        <v>2961</v>
      </c>
      <c r="F1694" s="330" t="s">
        <v>2962</v>
      </c>
      <c r="G1694" s="110" t="s">
        <v>200</v>
      </c>
      <c r="H1694" s="701" t="s">
        <v>2815</v>
      </c>
      <c r="I1694" s="110" t="s">
        <v>200</v>
      </c>
      <c r="J1694" s="282">
        <v>1</v>
      </c>
      <c r="K1694" s="500" t="s">
        <v>4073</v>
      </c>
      <c r="L1694" s="674">
        <v>39000</v>
      </c>
      <c r="M1694" s="111">
        <v>2017</v>
      </c>
      <c r="N1694" s="111" t="s">
        <v>188</v>
      </c>
      <c r="O1694" s="611">
        <f t="shared" ref="O1694:O1695" si="328">L1694*J1694</f>
        <v>39000</v>
      </c>
      <c r="P1694" s="111" t="s">
        <v>98</v>
      </c>
      <c r="Q1694" s="110" t="s">
        <v>200</v>
      </c>
      <c r="R1694" s="110" t="s">
        <v>200</v>
      </c>
      <c r="S1694" s="1084"/>
    </row>
    <row r="1695" spans="1:19" s="47" customFormat="1" ht="24.95" customHeight="1">
      <c r="A1695" s="518" t="s">
        <v>2007</v>
      </c>
      <c r="B1695" s="639"/>
      <c r="C1695" s="329" t="s">
        <v>2960</v>
      </c>
      <c r="D1695" s="113" t="s">
        <v>2117</v>
      </c>
      <c r="E1695" s="113" t="s">
        <v>2961</v>
      </c>
      <c r="F1695" s="330" t="s">
        <v>2962</v>
      </c>
      <c r="G1695" s="110" t="s">
        <v>200</v>
      </c>
      <c r="H1695" s="701" t="s">
        <v>2815</v>
      </c>
      <c r="I1695" s="110" t="s">
        <v>200</v>
      </c>
      <c r="J1695" s="282">
        <v>1</v>
      </c>
      <c r="K1695" s="500" t="s">
        <v>4073</v>
      </c>
      <c r="L1695" s="674">
        <v>39000</v>
      </c>
      <c r="M1695" s="111">
        <v>2017</v>
      </c>
      <c r="N1695" s="111" t="s">
        <v>188</v>
      </c>
      <c r="O1695" s="611">
        <f t="shared" si="328"/>
        <v>39000</v>
      </c>
      <c r="P1695" s="111" t="s">
        <v>98</v>
      </c>
      <c r="Q1695" s="110" t="s">
        <v>200</v>
      </c>
      <c r="R1695" s="110" t="s">
        <v>200</v>
      </c>
      <c r="S1695" s="1084"/>
    </row>
    <row r="1696" spans="1:19" s="47" customFormat="1" ht="24.95" customHeight="1">
      <c r="A1696" s="518" t="s">
        <v>2007</v>
      </c>
      <c r="B1696" s="639">
        <v>314</v>
      </c>
      <c r="C1696" s="329" t="s">
        <v>2963</v>
      </c>
      <c r="D1696" s="113" t="s">
        <v>2117</v>
      </c>
      <c r="E1696" s="113" t="s">
        <v>2964</v>
      </c>
      <c r="F1696" s="330" t="s">
        <v>2962</v>
      </c>
      <c r="G1696" s="110" t="s">
        <v>200</v>
      </c>
      <c r="H1696" s="701" t="s">
        <v>2815</v>
      </c>
      <c r="I1696" s="110" t="s">
        <v>200</v>
      </c>
      <c r="J1696" s="282">
        <v>1</v>
      </c>
      <c r="K1696" s="500" t="s">
        <v>4073</v>
      </c>
      <c r="L1696" s="674">
        <v>39000</v>
      </c>
      <c r="M1696" s="111">
        <v>2017</v>
      </c>
      <c r="N1696" s="111" t="s">
        <v>188</v>
      </c>
      <c r="O1696" s="611">
        <f t="shared" si="272"/>
        <v>39000</v>
      </c>
      <c r="P1696" s="111" t="s">
        <v>98</v>
      </c>
      <c r="Q1696" s="110" t="s">
        <v>200</v>
      </c>
      <c r="R1696" s="110" t="s">
        <v>200</v>
      </c>
      <c r="S1696" s="1084"/>
    </row>
    <row r="1697" spans="1:19" s="47" customFormat="1" ht="24.95" customHeight="1">
      <c r="A1697" s="518" t="s">
        <v>2007</v>
      </c>
      <c r="B1697" s="639"/>
      <c r="C1697" s="329" t="s">
        <v>2963</v>
      </c>
      <c r="D1697" s="113" t="s">
        <v>2117</v>
      </c>
      <c r="E1697" s="113" t="s">
        <v>2964</v>
      </c>
      <c r="F1697" s="330" t="s">
        <v>2962</v>
      </c>
      <c r="G1697" s="110" t="s">
        <v>200</v>
      </c>
      <c r="H1697" s="701" t="s">
        <v>2815</v>
      </c>
      <c r="I1697" s="110" t="s">
        <v>200</v>
      </c>
      <c r="J1697" s="282">
        <v>1</v>
      </c>
      <c r="K1697" s="500" t="s">
        <v>4073</v>
      </c>
      <c r="L1697" s="674">
        <v>39000</v>
      </c>
      <c r="M1697" s="111">
        <v>2017</v>
      </c>
      <c r="N1697" s="111" t="s">
        <v>188</v>
      </c>
      <c r="O1697" s="611">
        <f t="shared" ref="O1697:O1698" si="329">L1697*J1697</f>
        <v>39000</v>
      </c>
      <c r="P1697" s="111" t="s">
        <v>98</v>
      </c>
      <c r="Q1697" s="110" t="s">
        <v>200</v>
      </c>
      <c r="R1697" s="110" t="s">
        <v>200</v>
      </c>
      <c r="S1697" s="1084"/>
    </row>
    <row r="1698" spans="1:19" s="47" customFormat="1" ht="24.95" customHeight="1">
      <c r="A1698" s="518" t="s">
        <v>2007</v>
      </c>
      <c r="B1698" s="639"/>
      <c r="C1698" s="329" t="s">
        <v>2963</v>
      </c>
      <c r="D1698" s="113" t="s">
        <v>2117</v>
      </c>
      <c r="E1698" s="113" t="s">
        <v>2964</v>
      </c>
      <c r="F1698" s="330" t="s">
        <v>2962</v>
      </c>
      <c r="G1698" s="110" t="s">
        <v>200</v>
      </c>
      <c r="H1698" s="701" t="s">
        <v>2815</v>
      </c>
      <c r="I1698" s="110" t="s">
        <v>200</v>
      </c>
      <c r="J1698" s="282">
        <v>1</v>
      </c>
      <c r="K1698" s="500" t="s">
        <v>4073</v>
      </c>
      <c r="L1698" s="674">
        <v>39000</v>
      </c>
      <c r="M1698" s="111">
        <v>2017</v>
      </c>
      <c r="N1698" s="111" t="s">
        <v>188</v>
      </c>
      <c r="O1698" s="611">
        <f t="shared" si="329"/>
        <v>39000</v>
      </c>
      <c r="P1698" s="111" t="s">
        <v>98</v>
      </c>
      <c r="Q1698" s="110" t="s">
        <v>200</v>
      </c>
      <c r="R1698" s="110" t="s">
        <v>200</v>
      </c>
      <c r="S1698" s="1018"/>
    </row>
    <row r="1699" spans="1:19" s="47" customFormat="1" ht="24.95" customHeight="1">
      <c r="A1699" s="518" t="s">
        <v>2007</v>
      </c>
      <c r="B1699" s="639">
        <v>315</v>
      </c>
      <c r="C1699" s="319" t="s">
        <v>2965</v>
      </c>
      <c r="D1699" s="113" t="s">
        <v>2117</v>
      </c>
      <c r="E1699" s="113" t="s">
        <v>2966</v>
      </c>
      <c r="F1699" s="320" t="s">
        <v>2962</v>
      </c>
      <c r="G1699" s="110" t="s">
        <v>200</v>
      </c>
      <c r="H1699" s="701" t="s">
        <v>2815</v>
      </c>
      <c r="I1699" s="110" t="s">
        <v>200</v>
      </c>
      <c r="J1699" s="282">
        <v>1</v>
      </c>
      <c r="K1699" s="500" t="s">
        <v>4073</v>
      </c>
      <c r="L1699" s="674">
        <v>39000</v>
      </c>
      <c r="M1699" s="111">
        <v>2017</v>
      </c>
      <c r="N1699" s="111" t="s">
        <v>188</v>
      </c>
      <c r="O1699" s="611">
        <f t="shared" si="272"/>
        <v>39000</v>
      </c>
      <c r="P1699" s="111" t="s">
        <v>98</v>
      </c>
      <c r="Q1699" s="110" t="s">
        <v>200</v>
      </c>
      <c r="R1699" s="110" t="s">
        <v>200</v>
      </c>
      <c r="S1699" s="1083" t="s">
        <v>2121</v>
      </c>
    </row>
    <row r="1700" spans="1:19" s="47" customFormat="1" ht="24.95" customHeight="1">
      <c r="A1700" s="518" t="s">
        <v>2007</v>
      </c>
      <c r="B1700" s="639"/>
      <c r="C1700" s="319" t="s">
        <v>2965</v>
      </c>
      <c r="D1700" s="113" t="s">
        <v>2117</v>
      </c>
      <c r="E1700" s="113" t="s">
        <v>2966</v>
      </c>
      <c r="F1700" s="320" t="s">
        <v>2962</v>
      </c>
      <c r="G1700" s="110" t="s">
        <v>200</v>
      </c>
      <c r="H1700" s="701" t="s">
        <v>2815</v>
      </c>
      <c r="I1700" s="110" t="s">
        <v>200</v>
      </c>
      <c r="J1700" s="282">
        <v>1</v>
      </c>
      <c r="K1700" s="500" t="s">
        <v>4073</v>
      </c>
      <c r="L1700" s="674">
        <v>39000</v>
      </c>
      <c r="M1700" s="111">
        <v>2017</v>
      </c>
      <c r="N1700" s="111" t="s">
        <v>188</v>
      </c>
      <c r="O1700" s="611">
        <f t="shared" ref="O1700:O1701" si="330">L1700*J1700</f>
        <v>39000</v>
      </c>
      <c r="P1700" s="111" t="s">
        <v>98</v>
      </c>
      <c r="Q1700" s="110" t="s">
        <v>200</v>
      </c>
      <c r="R1700" s="110" t="s">
        <v>200</v>
      </c>
      <c r="S1700" s="1084"/>
    </row>
    <row r="1701" spans="1:19" s="47" customFormat="1" ht="24.95" customHeight="1">
      <c r="A1701" s="518" t="s">
        <v>2007</v>
      </c>
      <c r="B1701" s="639"/>
      <c r="C1701" s="319" t="s">
        <v>2965</v>
      </c>
      <c r="D1701" s="113" t="s">
        <v>2117</v>
      </c>
      <c r="E1701" s="113" t="s">
        <v>2966</v>
      </c>
      <c r="F1701" s="320" t="s">
        <v>2962</v>
      </c>
      <c r="G1701" s="110" t="s">
        <v>200</v>
      </c>
      <c r="H1701" s="701" t="s">
        <v>2815</v>
      </c>
      <c r="I1701" s="110" t="s">
        <v>200</v>
      </c>
      <c r="J1701" s="282">
        <v>1</v>
      </c>
      <c r="K1701" s="500" t="s">
        <v>4073</v>
      </c>
      <c r="L1701" s="674">
        <v>39000</v>
      </c>
      <c r="M1701" s="111">
        <v>2017</v>
      </c>
      <c r="N1701" s="111" t="s">
        <v>188</v>
      </c>
      <c r="O1701" s="611">
        <f t="shared" si="330"/>
        <v>39000</v>
      </c>
      <c r="P1701" s="111" t="s">
        <v>98</v>
      </c>
      <c r="Q1701" s="110" t="s">
        <v>200</v>
      </c>
      <c r="R1701" s="110" t="s">
        <v>200</v>
      </c>
      <c r="S1701" s="1084"/>
    </row>
    <row r="1702" spans="1:19" s="47" customFormat="1" ht="24.95" customHeight="1">
      <c r="A1702" s="518" t="s">
        <v>2007</v>
      </c>
      <c r="B1702" s="639">
        <v>316</v>
      </c>
      <c r="C1702" s="319" t="s">
        <v>2967</v>
      </c>
      <c r="D1702" s="113" t="s">
        <v>2117</v>
      </c>
      <c r="E1702" s="113" t="s">
        <v>2968</v>
      </c>
      <c r="F1702" s="320" t="s">
        <v>2969</v>
      </c>
      <c r="G1702" s="110" t="s">
        <v>200</v>
      </c>
      <c r="H1702" s="701" t="s">
        <v>2815</v>
      </c>
      <c r="I1702" s="110" t="s">
        <v>200</v>
      </c>
      <c r="J1702" s="282">
        <v>1</v>
      </c>
      <c r="K1702" s="500" t="s">
        <v>4073</v>
      </c>
      <c r="L1702" s="674">
        <v>40500</v>
      </c>
      <c r="M1702" s="111">
        <v>2017</v>
      </c>
      <c r="N1702" s="111" t="s">
        <v>188</v>
      </c>
      <c r="O1702" s="611">
        <f t="shared" si="272"/>
        <v>40500</v>
      </c>
      <c r="P1702" s="111" t="s">
        <v>98</v>
      </c>
      <c r="Q1702" s="110" t="s">
        <v>200</v>
      </c>
      <c r="R1702" s="110" t="s">
        <v>200</v>
      </c>
      <c r="S1702" s="1084"/>
    </row>
    <row r="1703" spans="1:19" s="47" customFormat="1" ht="24.95" customHeight="1">
      <c r="A1703" s="518" t="s">
        <v>2007</v>
      </c>
      <c r="B1703" s="639"/>
      <c r="C1703" s="319" t="s">
        <v>2967</v>
      </c>
      <c r="D1703" s="113" t="s">
        <v>2117</v>
      </c>
      <c r="E1703" s="113" t="s">
        <v>2968</v>
      </c>
      <c r="F1703" s="320" t="s">
        <v>2969</v>
      </c>
      <c r="G1703" s="110" t="s">
        <v>200</v>
      </c>
      <c r="H1703" s="701" t="s">
        <v>2815</v>
      </c>
      <c r="I1703" s="110" t="s">
        <v>200</v>
      </c>
      <c r="J1703" s="282">
        <v>1</v>
      </c>
      <c r="K1703" s="500" t="s">
        <v>4073</v>
      </c>
      <c r="L1703" s="674">
        <v>40500</v>
      </c>
      <c r="M1703" s="111">
        <v>2017</v>
      </c>
      <c r="N1703" s="111" t="s">
        <v>188</v>
      </c>
      <c r="O1703" s="611">
        <f t="shared" ref="O1703:O1704" si="331">L1703*J1703</f>
        <v>40500</v>
      </c>
      <c r="P1703" s="111" t="s">
        <v>98</v>
      </c>
      <c r="Q1703" s="110" t="s">
        <v>200</v>
      </c>
      <c r="R1703" s="110" t="s">
        <v>200</v>
      </c>
      <c r="S1703" s="1084"/>
    </row>
    <row r="1704" spans="1:19" s="47" customFormat="1" ht="24.95" customHeight="1">
      <c r="A1704" s="518" t="s">
        <v>2007</v>
      </c>
      <c r="B1704" s="639"/>
      <c r="C1704" s="319" t="s">
        <v>2967</v>
      </c>
      <c r="D1704" s="113" t="s">
        <v>2117</v>
      </c>
      <c r="E1704" s="113" t="s">
        <v>2968</v>
      </c>
      <c r="F1704" s="320" t="s">
        <v>2969</v>
      </c>
      <c r="G1704" s="110" t="s">
        <v>200</v>
      </c>
      <c r="H1704" s="701" t="s">
        <v>2815</v>
      </c>
      <c r="I1704" s="110" t="s">
        <v>200</v>
      </c>
      <c r="J1704" s="282">
        <v>1</v>
      </c>
      <c r="K1704" s="500" t="s">
        <v>4073</v>
      </c>
      <c r="L1704" s="674">
        <v>40500</v>
      </c>
      <c r="M1704" s="111">
        <v>2017</v>
      </c>
      <c r="N1704" s="111" t="s">
        <v>188</v>
      </c>
      <c r="O1704" s="611">
        <f t="shared" si="331"/>
        <v>40500</v>
      </c>
      <c r="P1704" s="111" t="s">
        <v>98</v>
      </c>
      <c r="Q1704" s="110" t="s">
        <v>200</v>
      </c>
      <c r="R1704" s="110" t="s">
        <v>200</v>
      </c>
      <c r="S1704" s="1084"/>
    </row>
    <row r="1705" spans="1:19" s="47" customFormat="1" ht="24.95" customHeight="1">
      <c r="A1705" s="518" t="s">
        <v>2007</v>
      </c>
      <c r="B1705" s="639">
        <v>317</v>
      </c>
      <c r="C1705" s="284" t="s">
        <v>2970</v>
      </c>
      <c r="D1705" s="113" t="s">
        <v>2117</v>
      </c>
      <c r="E1705" s="113" t="s">
        <v>2971</v>
      </c>
      <c r="F1705" s="215" t="s">
        <v>2972</v>
      </c>
      <c r="G1705" s="110" t="s">
        <v>200</v>
      </c>
      <c r="H1705" s="701" t="s">
        <v>2815</v>
      </c>
      <c r="I1705" s="110" t="s">
        <v>200</v>
      </c>
      <c r="J1705" s="282">
        <v>1</v>
      </c>
      <c r="K1705" s="500" t="s">
        <v>4073</v>
      </c>
      <c r="L1705" s="674">
        <v>42000</v>
      </c>
      <c r="M1705" s="111">
        <v>2017</v>
      </c>
      <c r="N1705" s="111" t="s">
        <v>188</v>
      </c>
      <c r="O1705" s="611">
        <f t="shared" si="272"/>
        <v>42000</v>
      </c>
      <c r="P1705" s="111" t="s">
        <v>98</v>
      </c>
      <c r="Q1705" s="110" t="s">
        <v>200</v>
      </c>
      <c r="R1705" s="110" t="s">
        <v>200</v>
      </c>
      <c r="S1705" s="1084"/>
    </row>
    <row r="1706" spans="1:19" s="47" customFormat="1" ht="24.95" customHeight="1">
      <c r="A1706" s="518" t="s">
        <v>2007</v>
      </c>
      <c r="B1706" s="639"/>
      <c r="C1706" s="284" t="s">
        <v>2970</v>
      </c>
      <c r="D1706" s="113" t="s">
        <v>2117</v>
      </c>
      <c r="E1706" s="113" t="s">
        <v>2971</v>
      </c>
      <c r="F1706" s="215" t="s">
        <v>2972</v>
      </c>
      <c r="G1706" s="110" t="s">
        <v>200</v>
      </c>
      <c r="H1706" s="701" t="s">
        <v>2815</v>
      </c>
      <c r="I1706" s="110" t="s">
        <v>200</v>
      </c>
      <c r="J1706" s="282">
        <v>1</v>
      </c>
      <c r="K1706" s="500" t="s">
        <v>4073</v>
      </c>
      <c r="L1706" s="674">
        <v>42000</v>
      </c>
      <c r="M1706" s="111">
        <v>2017</v>
      </c>
      <c r="N1706" s="111" t="s">
        <v>188</v>
      </c>
      <c r="O1706" s="611">
        <f t="shared" ref="O1706:O1707" si="332">L1706*J1706</f>
        <v>42000</v>
      </c>
      <c r="P1706" s="111" t="s">
        <v>98</v>
      </c>
      <c r="Q1706" s="110" t="s">
        <v>200</v>
      </c>
      <c r="R1706" s="110" t="s">
        <v>200</v>
      </c>
      <c r="S1706" s="1084"/>
    </row>
    <row r="1707" spans="1:19" s="47" customFormat="1" ht="24.95" customHeight="1">
      <c r="A1707" s="518" t="s">
        <v>2007</v>
      </c>
      <c r="B1707" s="639"/>
      <c r="C1707" s="284" t="s">
        <v>2970</v>
      </c>
      <c r="D1707" s="113" t="s">
        <v>2117</v>
      </c>
      <c r="E1707" s="113" t="s">
        <v>2971</v>
      </c>
      <c r="F1707" s="215" t="s">
        <v>2972</v>
      </c>
      <c r="G1707" s="110" t="s">
        <v>200</v>
      </c>
      <c r="H1707" s="701" t="s">
        <v>2815</v>
      </c>
      <c r="I1707" s="110" t="s">
        <v>200</v>
      </c>
      <c r="J1707" s="282">
        <v>1</v>
      </c>
      <c r="K1707" s="500" t="s">
        <v>4073</v>
      </c>
      <c r="L1707" s="674">
        <v>42000</v>
      </c>
      <c r="M1707" s="111">
        <v>2017</v>
      </c>
      <c r="N1707" s="111" t="s">
        <v>188</v>
      </c>
      <c r="O1707" s="611">
        <f t="shared" si="332"/>
        <v>42000</v>
      </c>
      <c r="P1707" s="111" t="s">
        <v>98</v>
      </c>
      <c r="Q1707" s="110" t="s">
        <v>200</v>
      </c>
      <c r="R1707" s="110" t="s">
        <v>200</v>
      </c>
      <c r="S1707" s="1084"/>
    </row>
    <row r="1708" spans="1:19" s="47" customFormat="1" ht="24.95" customHeight="1">
      <c r="A1708" s="518" t="s">
        <v>2007</v>
      </c>
      <c r="B1708" s="639">
        <v>318</v>
      </c>
      <c r="C1708" s="325" t="s">
        <v>2973</v>
      </c>
      <c r="D1708" s="113" t="s">
        <v>2117</v>
      </c>
      <c r="E1708" s="113" t="s">
        <v>2974</v>
      </c>
      <c r="F1708" s="324" t="s">
        <v>2975</v>
      </c>
      <c r="G1708" s="110" t="s">
        <v>200</v>
      </c>
      <c r="H1708" s="701" t="s">
        <v>2815</v>
      </c>
      <c r="I1708" s="110" t="s">
        <v>200</v>
      </c>
      <c r="J1708" s="282">
        <v>1</v>
      </c>
      <c r="K1708" s="500" t="s">
        <v>4073</v>
      </c>
      <c r="L1708" s="674">
        <v>39000</v>
      </c>
      <c r="M1708" s="111">
        <v>2017</v>
      </c>
      <c r="N1708" s="111" t="s">
        <v>188</v>
      </c>
      <c r="O1708" s="611">
        <f t="shared" si="272"/>
        <v>39000</v>
      </c>
      <c r="P1708" s="111" t="s">
        <v>98</v>
      </c>
      <c r="Q1708" s="110" t="s">
        <v>200</v>
      </c>
      <c r="R1708" s="110" t="s">
        <v>200</v>
      </c>
      <c r="S1708" s="1084"/>
    </row>
    <row r="1709" spans="1:19" s="47" customFormat="1" ht="24.95" customHeight="1">
      <c r="A1709" s="518" t="s">
        <v>2007</v>
      </c>
      <c r="B1709" s="639"/>
      <c r="C1709" s="325" t="s">
        <v>2973</v>
      </c>
      <c r="D1709" s="113" t="s">
        <v>2117</v>
      </c>
      <c r="E1709" s="113" t="s">
        <v>2974</v>
      </c>
      <c r="F1709" s="324" t="s">
        <v>2975</v>
      </c>
      <c r="G1709" s="110" t="s">
        <v>200</v>
      </c>
      <c r="H1709" s="701" t="s">
        <v>2815</v>
      </c>
      <c r="I1709" s="110" t="s">
        <v>200</v>
      </c>
      <c r="J1709" s="282">
        <v>1</v>
      </c>
      <c r="K1709" s="500" t="s">
        <v>4073</v>
      </c>
      <c r="L1709" s="674">
        <v>39000</v>
      </c>
      <c r="M1709" s="111">
        <v>2017</v>
      </c>
      <c r="N1709" s="111" t="s">
        <v>188</v>
      </c>
      <c r="O1709" s="611">
        <f t="shared" ref="O1709:O1710" si="333">L1709*J1709</f>
        <v>39000</v>
      </c>
      <c r="P1709" s="111" t="s">
        <v>98</v>
      </c>
      <c r="Q1709" s="110" t="s">
        <v>200</v>
      </c>
      <c r="R1709" s="110" t="s">
        <v>200</v>
      </c>
      <c r="S1709" s="1084"/>
    </row>
    <row r="1710" spans="1:19" s="47" customFormat="1" ht="24.95" customHeight="1">
      <c r="A1710" s="518" t="s">
        <v>2007</v>
      </c>
      <c r="B1710" s="639"/>
      <c r="C1710" s="325" t="s">
        <v>2973</v>
      </c>
      <c r="D1710" s="113" t="s">
        <v>2117</v>
      </c>
      <c r="E1710" s="113" t="s">
        <v>2974</v>
      </c>
      <c r="F1710" s="324" t="s">
        <v>2975</v>
      </c>
      <c r="G1710" s="110" t="s">
        <v>200</v>
      </c>
      <c r="H1710" s="701" t="s">
        <v>2815</v>
      </c>
      <c r="I1710" s="110" t="s">
        <v>200</v>
      </c>
      <c r="J1710" s="282">
        <v>1</v>
      </c>
      <c r="K1710" s="500" t="s">
        <v>4073</v>
      </c>
      <c r="L1710" s="674">
        <v>39000</v>
      </c>
      <c r="M1710" s="111">
        <v>2017</v>
      </c>
      <c r="N1710" s="111" t="s">
        <v>188</v>
      </c>
      <c r="O1710" s="611">
        <f t="shared" si="333"/>
        <v>39000</v>
      </c>
      <c r="P1710" s="111" t="s">
        <v>98</v>
      </c>
      <c r="Q1710" s="110" t="s">
        <v>200</v>
      </c>
      <c r="R1710" s="110" t="s">
        <v>200</v>
      </c>
      <c r="S1710" s="1084"/>
    </row>
    <row r="1711" spans="1:19" s="47" customFormat="1" ht="24.95" customHeight="1">
      <c r="A1711" s="518" t="s">
        <v>2007</v>
      </c>
      <c r="B1711" s="639">
        <v>319</v>
      </c>
      <c r="C1711" s="325" t="s">
        <v>2976</v>
      </c>
      <c r="D1711" s="113" t="s">
        <v>2117</v>
      </c>
      <c r="E1711" s="113" t="s">
        <v>2977</v>
      </c>
      <c r="F1711" s="326" t="s">
        <v>2949</v>
      </c>
      <c r="G1711" s="110" t="s">
        <v>200</v>
      </c>
      <c r="H1711" s="701" t="s">
        <v>2815</v>
      </c>
      <c r="I1711" s="110" t="s">
        <v>200</v>
      </c>
      <c r="J1711" s="282">
        <v>1</v>
      </c>
      <c r="K1711" s="500" t="s">
        <v>4073</v>
      </c>
      <c r="L1711" s="674">
        <v>39000</v>
      </c>
      <c r="M1711" s="111">
        <v>2017</v>
      </c>
      <c r="N1711" s="111" t="s">
        <v>188</v>
      </c>
      <c r="O1711" s="611">
        <f t="shared" si="272"/>
        <v>39000</v>
      </c>
      <c r="P1711" s="111" t="s">
        <v>98</v>
      </c>
      <c r="Q1711" s="110" t="s">
        <v>200</v>
      </c>
      <c r="R1711" s="110" t="s">
        <v>200</v>
      </c>
      <c r="S1711" s="1084"/>
    </row>
    <row r="1712" spans="1:19" s="47" customFormat="1" ht="24.95" customHeight="1">
      <c r="A1712" s="518" t="s">
        <v>2007</v>
      </c>
      <c r="B1712" s="639"/>
      <c r="C1712" s="325" t="s">
        <v>2976</v>
      </c>
      <c r="D1712" s="113" t="s">
        <v>2117</v>
      </c>
      <c r="E1712" s="113" t="s">
        <v>2977</v>
      </c>
      <c r="F1712" s="326" t="s">
        <v>2949</v>
      </c>
      <c r="G1712" s="110" t="s">
        <v>200</v>
      </c>
      <c r="H1712" s="701" t="s">
        <v>2815</v>
      </c>
      <c r="I1712" s="110" t="s">
        <v>200</v>
      </c>
      <c r="J1712" s="282">
        <v>1</v>
      </c>
      <c r="K1712" s="500" t="s">
        <v>4073</v>
      </c>
      <c r="L1712" s="674">
        <v>39000</v>
      </c>
      <c r="M1712" s="111">
        <v>2017</v>
      </c>
      <c r="N1712" s="111" t="s">
        <v>188</v>
      </c>
      <c r="O1712" s="611">
        <f t="shared" ref="O1712:O1713" si="334">L1712*J1712</f>
        <v>39000</v>
      </c>
      <c r="P1712" s="111" t="s">
        <v>98</v>
      </c>
      <c r="Q1712" s="110" t="s">
        <v>200</v>
      </c>
      <c r="R1712" s="110" t="s">
        <v>200</v>
      </c>
      <c r="S1712" s="1084"/>
    </row>
    <row r="1713" spans="1:19" s="47" customFormat="1" ht="24.95" customHeight="1">
      <c r="A1713" s="518" t="s">
        <v>2007</v>
      </c>
      <c r="B1713" s="639"/>
      <c r="C1713" s="325" t="s">
        <v>2976</v>
      </c>
      <c r="D1713" s="113" t="s">
        <v>2117</v>
      </c>
      <c r="E1713" s="113" t="s">
        <v>2977</v>
      </c>
      <c r="F1713" s="326" t="s">
        <v>2949</v>
      </c>
      <c r="G1713" s="110" t="s">
        <v>200</v>
      </c>
      <c r="H1713" s="701" t="s">
        <v>2815</v>
      </c>
      <c r="I1713" s="110" t="s">
        <v>200</v>
      </c>
      <c r="J1713" s="282">
        <v>1</v>
      </c>
      <c r="K1713" s="500" t="s">
        <v>4073</v>
      </c>
      <c r="L1713" s="674">
        <v>39000</v>
      </c>
      <c r="M1713" s="111">
        <v>2017</v>
      </c>
      <c r="N1713" s="111" t="s">
        <v>188</v>
      </c>
      <c r="O1713" s="611">
        <f t="shared" si="334"/>
        <v>39000</v>
      </c>
      <c r="P1713" s="111" t="s">
        <v>98</v>
      </c>
      <c r="Q1713" s="110" t="s">
        <v>200</v>
      </c>
      <c r="R1713" s="110" t="s">
        <v>200</v>
      </c>
      <c r="S1713" s="1084"/>
    </row>
    <row r="1714" spans="1:19" s="47" customFormat="1" ht="24.95" customHeight="1">
      <c r="A1714" s="518" t="s">
        <v>2007</v>
      </c>
      <c r="B1714" s="639">
        <v>320</v>
      </c>
      <c r="C1714" s="290" t="s">
        <v>2978</v>
      </c>
      <c r="D1714" s="113" t="s">
        <v>2117</v>
      </c>
      <c r="E1714" s="113" t="s">
        <v>2979</v>
      </c>
      <c r="F1714" s="295" t="s">
        <v>2980</v>
      </c>
      <c r="G1714" s="110" t="s">
        <v>200</v>
      </c>
      <c r="H1714" s="701" t="s">
        <v>2815</v>
      </c>
      <c r="I1714" s="110" t="s">
        <v>200</v>
      </c>
      <c r="J1714" s="282">
        <v>1</v>
      </c>
      <c r="K1714" s="500" t="s">
        <v>4073</v>
      </c>
      <c r="L1714" s="674">
        <v>40500</v>
      </c>
      <c r="M1714" s="111">
        <v>2017</v>
      </c>
      <c r="N1714" s="111" t="s">
        <v>188</v>
      </c>
      <c r="O1714" s="611">
        <f t="shared" si="272"/>
        <v>40500</v>
      </c>
      <c r="P1714" s="111" t="s">
        <v>98</v>
      </c>
      <c r="Q1714" s="110" t="s">
        <v>200</v>
      </c>
      <c r="R1714" s="110" t="s">
        <v>200</v>
      </c>
      <c r="S1714" s="1084"/>
    </row>
    <row r="1715" spans="1:19" s="47" customFormat="1" ht="24.95" customHeight="1">
      <c r="A1715" s="518" t="s">
        <v>2007</v>
      </c>
      <c r="B1715" s="639"/>
      <c r="C1715" s="290" t="s">
        <v>2978</v>
      </c>
      <c r="D1715" s="113" t="s">
        <v>2117</v>
      </c>
      <c r="E1715" s="113" t="s">
        <v>2979</v>
      </c>
      <c r="F1715" s="295" t="s">
        <v>2980</v>
      </c>
      <c r="G1715" s="110" t="s">
        <v>200</v>
      </c>
      <c r="H1715" s="701" t="s">
        <v>2815</v>
      </c>
      <c r="I1715" s="110" t="s">
        <v>200</v>
      </c>
      <c r="J1715" s="282">
        <v>1</v>
      </c>
      <c r="K1715" s="500" t="s">
        <v>4073</v>
      </c>
      <c r="L1715" s="674">
        <v>40500</v>
      </c>
      <c r="M1715" s="111">
        <v>2017</v>
      </c>
      <c r="N1715" s="111" t="s">
        <v>188</v>
      </c>
      <c r="O1715" s="611">
        <f t="shared" ref="O1715:O1716" si="335">L1715*J1715</f>
        <v>40500</v>
      </c>
      <c r="P1715" s="111" t="s">
        <v>98</v>
      </c>
      <c r="Q1715" s="110" t="s">
        <v>200</v>
      </c>
      <c r="R1715" s="110" t="s">
        <v>200</v>
      </c>
      <c r="S1715" s="1084"/>
    </row>
    <row r="1716" spans="1:19" s="47" customFormat="1" ht="24.95" customHeight="1">
      <c r="A1716" s="518" t="s">
        <v>2007</v>
      </c>
      <c r="B1716" s="639"/>
      <c r="C1716" s="290" t="s">
        <v>2978</v>
      </c>
      <c r="D1716" s="113" t="s">
        <v>2117</v>
      </c>
      <c r="E1716" s="113" t="s">
        <v>2979</v>
      </c>
      <c r="F1716" s="295" t="s">
        <v>2980</v>
      </c>
      <c r="G1716" s="110" t="s">
        <v>200</v>
      </c>
      <c r="H1716" s="701" t="s">
        <v>2815</v>
      </c>
      <c r="I1716" s="110" t="s">
        <v>200</v>
      </c>
      <c r="J1716" s="282">
        <v>1</v>
      </c>
      <c r="K1716" s="500" t="s">
        <v>4073</v>
      </c>
      <c r="L1716" s="674">
        <v>40500</v>
      </c>
      <c r="M1716" s="111">
        <v>2017</v>
      </c>
      <c r="N1716" s="111" t="s">
        <v>188</v>
      </c>
      <c r="O1716" s="611">
        <f t="shared" si="335"/>
        <v>40500</v>
      </c>
      <c r="P1716" s="111" t="s">
        <v>98</v>
      </c>
      <c r="Q1716" s="110" t="s">
        <v>200</v>
      </c>
      <c r="R1716" s="110" t="s">
        <v>200</v>
      </c>
      <c r="S1716" s="1084"/>
    </row>
    <row r="1717" spans="1:19" s="47" customFormat="1" ht="24.95" customHeight="1">
      <c r="A1717" s="518" t="s">
        <v>2007</v>
      </c>
      <c r="B1717" s="639">
        <v>321</v>
      </c>
      <c r="C1717" s="319" t="s">
        <v>2981</v>
      </c>
      <c r="D1717" s="113" t="s">
        <v>2117</v>
      </c>
      <c r="E1717" s="113" t="s">
        <v>2982</v>
      </c>
      <c r="F1717" s="320" t="s">
        <v>2983</v>
      </c>
      <c r="G1717" s="110" t="s">
        <v>200</v>
      </c>
      <c r="H1717" s="701" t="s">
        <v>2815</v>
      </c>
      <c r="I1717" s="110" t="s">
        <v>200</v>
      </c>
      <c r="J1717" s="282">
        <v>1</v>
      </c>
      <c r="K1717" s="500" t="s">
        <v>4073</v>
      </c>
      <c r="L1717" s="674">
        <v>42000</v>
      </c>
      <c r="M1717" s="111">
        <v>2017</v>
      </c>
      <c r="N1717" s="111" t="s">
        <v>188</v>
      </c>
      <c r="O1717" s="611">
        <f t="shared" si="272"/>
        <v>42000</v>
      </c>
      <c r="P1717" s="111" t="s">
        <v>98</v>
      </c>
      <c r="Q1717" s="110" t="s">
        <v>200</v>
      </c>
      <c r="R1717" s="110" t="s">
        <v>200</v>
      </c>
      <c r="S1717" s="1084"/>
    </row>
    <row r="1718" spans="1:19" s="47" customFormat="1" ht="24.95" customHeight="1">
      <c r="A1718" s="518" t="s">
        <v>2007</v>
      </c>
      <c r="B1718" s="639"/>
      <c r="C1718" s="319" t="s">
        <v>2981</v>
      </c>
      <c r="D1718" s="113" t="s">
        <v>2117</v>
      </c>
      <c r="E1718" s="113" t="s">
        <v>2982</v>
      </c>
      <c r="F1718" s="320" t="s">
        <v>2983</v>
      </c>
      <c r="G1718" s="110" t="s">
        <v>200</v>
      </c>
      <c r="H1718" s="701" t="s">
        <v>2815</v>
      </c>
      <c r="I1718" s="110" t="s">
        <v>200</v>
      </c>
      <c r="J1718" s="282">
        <v>1</v>
      </c>
      <c r="K1718" s="500" t="s">
        <v>4073</v>
      </c>
      <c r="L1718" s="674">
        <v>42000</v>
      </c>
      <c r="M1718" s="111">
        <v>2017</v>
      </c>
      <c r="N1718" s="111" t="s">
        <v>188</v>
      </c>
      <c r="O1718" s="611">
        <f t="shared" ref="O1718:O1719" si="336">L1718*J1718</f>
        <v>42000</v>
      </c>
      <c r="P1718" s="111" t="s">
        <v>98</v>
      </c>
      <c r="Q1718" s="110" t="s">
        <v>200</v>
      </c>
      <c r="R1718" s="110" t="s">
        <v>200</v>
      </c>
      <c r="S1718" s="1084"/>
    </row>
    <row r="1719" spans="1:19" s="47" customFormat="1" ht="24.95" customHeight="1">
      <c r="A1719" s="518" t="s">
        <v>2007</v>
      </c>
      <c r="B1719" s="639"/>
      <c r="C1719" s="319" t="s">
        <v>2981</v>
      </c>
      <c r="D1719" s="113" t="s">
        <v>2117</v>
      </c>
      <c r="E1719" s="113" t="s">
        <v>2982</v>
      </c>
      <c r="F1719" s="320" t="s">
        <v>2983</v>
      </c>
      <c r="G1719" s="110" t="s">
        <v>200</v>
      </c>
      <c r="H1719" s="701" t="s">
        <v>2815</v>
      </c>
      <c r="I1719" s="110" t="s">
        <v>200</v>
      </c>
      <c r="J1719" s="282">
        <v>1</v>
      </c>
      <c r="K1719" s="500" t="s">
        <v>4073</v>
      </c>
      <c r="L1719" s="674">
        <v>42000</v>
      </c>
      <c r="M1719" s="111">
        <v>2017</v>
      </c>
      <c r="N1719" s="111" t="s">
        <v>188</v>
      </c>
      <c r="O1719" s="611">
        <f t="shared" si="336"/>
        <v>42000</v>
      </c>
      <c r="P1719" s="111" t="s">
        <v>98</v>
      </c>
      <c r="Q1719" s="110" t="s">
        <v>200</v>
      </c>
      <c r="R1719" s="110" t="s">
        <v>200</v>
      </c>
      <c r="S1719" s="1084"/>
    </row>
    <row r="1720" spans="1:19" s="47" customFormat="1" ht="24.95" customHeight="1">
      <c r="A1720" s="518" t="s">
        <v>2007</v>
      </c>
      <c r="B1720" s="639">
        <v>322</v>
      </c>
      <c r="C1720" s="329" t="s">
        <v>2984</v>
      </c>
      <c r="D1720" s="113" t="s">
        <v>2117</v>
      </c>
      <c r="E1720" s="113" t="s">
        <v>2985</v>
      </c>
      <c r="F1720" s="330" t="s">
        <v>2972</v>
      </c>
      <c r="G1720" s="110" t="s">
        <v>200</v>
      </c>
      <c r="H1720" s="701" t="s">
        <v>2815</v>
      </c>
      <c r="I1720" s="110" t="s">
        <v>200</v>
      </c>
      <c r="J1720" s="282">
        <v>1</v>
      </c>
      <c r="K1720" s="500" t="s">
        <v>4073</v>
      </c>
      <c r="L1720" s="674">
        <v>42000</v>
      </c>
      <c r="M1720" s="111">
        <v>2017</v>
      </c>
      <c r="N1720" s="111" t="s">
        <v>188</v>
      </c>
      <c r="O1720" s="611">
        <f t="shared" ref="O1720:O1909" si="337">L1720*J1720</f>
        <v>42000</v>
      </c>
      <c r="P1720" s="111" t="s">
        <v>98</v>
      </c>
      <c r="Q1720" s="110" t="s">
        <v>200</v>
      </c>
      <c r="R1720" s="110" t="s">
        <v>200</v>
      </c>
      <c r="S1720" s="1084"/>
    </row>
    <row r="1721" spans="1:19" s="47" customFormat="1" ht="24.95" customHeight="1">
      <c r="A1721" s="518" t="s">
        <v>2007</v>
      </c>
      <c r="B1721" s="639"/>
      <c r="C1721" s="329" t="s">
        <v>2984</v>
      </c>
      <c r="D1721" s="113" t="s">
        <v>2117</v>
      </c>
      <c r="E1721" s="113" t="s">
        <v>2985</v>
      </c>
      <c r="F1721" s="330" t="s">
        <v>2972</v>
      </c>
      <c r="G1721" s="110" t="s">
        <v>200</v>
      </c>
      <c r="H1721" s="701" t="s">
        <v>2815</v>
      </c>
      <c r="I1721" s="110" t="s">
        <v>200</v>
      </c>
      <c r="J1721" s="282">
        <v>1</v>
      </c>
      <c r="K1721" s="500" t="s">
        <v>4073</v>
      </c>
      <c r="L1721" s="674">
        <v>42000</v>
      </c>
      <c r="M1721" s="111">
        <v>2017</v>
      </c>
      <c r="N1721" s="111" t="s">
        <v>188</v>
      </c>
      <c r="O1721" s="611">
        <f t="shared" ref="O1721:O1722" si="338">L1721*J1721</f>
        <v>42000</v>
      </c>
      <c r="P1721" s="111" t="s">
        <v>98</v>
      </c>
      <c r="Q1721" s="110" t="s">
        <v>200</v>
      </c>
      <c r="R1721" s="110" t="s">
        <v>200</v>
      </c>
      <c r="S1721" s="1084"/>
    </row>
    <row r="1722" spans="1:19" s="47" customFormat="1" ht="24.95" customHeight="1">
      <c r="A1722" s="518" t="s">
        <v>2007</v>
      </c>
      <c r="B1722" s="639"/>
      <c r="C1722" s="329" t="s">
        <v>2984</v>
      </c>
      <c r="D1722" s="113" t="s">
        <v>2117</v>
      </c>
      <c r="E1722" s="113" t="s">
        <v>2985</v>
      </c>
      <c r="F1722" s="330" t="s">
        <v>2972</v>
      </c>
      <c r="G1722" s="110" t="s">
        <v>200</v>
      </c>
      <c r="H1722" s="701" t="s">
        <v>2815</v>
      </c>
      <c r="I1722" s="110" t="s">
        <v>200</v>
      </c>
      <c r="J1722" s="282">
        <v>1</v>
      </c>
      <c r="K1722" s="500" t="s">
        <v>4073</v>
      </c>
      <c r="L1722" s="674">
        <v>42000</v>
      </c>
      <c r="M1722" s="111">
        <v>2017</v>
      </c>
      <c r="N1722" s="111" t="s">
        <v>188</v>
      </c>
      <c r="O1722" s="611">
        <f t="shared" si="338"/>
        <v>42000</v>
      </c>
      <c r="P1722" s="111" t="s">
        <v>98</v>
      </c>
      <c r="Q1722" s="110" t="s">
        <v>200</v>
      </c>
      <c r="R1722" s="110" t="s">
        <v>200</v>
      </c>
      <c r="S1722" s="1084"/>
    </row>
    <row r="1723" spans="1:19" s="47" customFormat="1" ht="24.95" customHeight="1">
      <c r="A1723" s="518" t="s">
        <v>2007</v>
      </c>
      <c r="B1723" s="639">
        <v>323</v>
      </c>
      <c r="C1723" s="323" t="s">
        <v>2986</v>
      </c>
      <c r="D1723" s="113" t="s">
        <v>2117</v>
      </c>
      <c r="E1723" s="113" t="s">
        <v>2987</v>
      </c>
      <c r="F1723" s="330" t="s">
        <v>2972</v>
      </c>
      <c r="G1723" s="110" t="s">
        <v>200</v>
      </c>
      <c r="H1723" s="701" t="s">
        <v>2815</v>
      </c>
      <c r="I1723" s="110" t="s">
        <v>200</v>
      </c>
      <c r="J1723" s="282">
        <v>1</v>
      </c>
      <c r="K1723" s="500" t="s">
        <v>4073</v>
      </c>
      <c r="L1723" s="674">
        <v>42000</v>
      </c>
      <c r="M1723" s="111">
        <v>2017</v>
      </c>
      <c r="N1723" s="111" t="s">
        <v>188</v>
      </c>
      <c r="O1723" s="611">
        <f t="shared" si="337"/>
        <v>42000</v>
      </c>
      <c r="P1723" s="111" t="s">
        <v>98</v>
      </c>
      <c r="Q1723" s="110" t="s">
        <v>200</v>
      </c>
      <c r="R1723" s="110" t="s">
        <v>200</v>
      </c>
      <c r="S1723" s="1018"/>
    </row>
    <row r="1724" spans="1:19" s="47" customFormat="1" ht="24.95" customHeight="1">
      <c r="A1724" s="518" t="s">
        <v>2007</v>
      </c>
      <c r="B1724" s="639"/>
      <c r="C1724" s="323" t="s">
        <v>2986</v>
      </c>
      <c r="D1724" s="113" t="s">
        <v>2117</v>
      </c>
      <c r="E1724" s="113" t="s">
        <v>2987</v>
      </c>
      <c r="F1724" s="330" t="s">
        <v>2972</v>
      </c>
      <c r="G1724" s="110" t="s">
        <v>200</v>
      </c>
      <c r="H1724" s="701" t="s">
        <v>2815</v>
      </c>
      <c r="I1724" s="110" t="s">
        <v>200</v>
      </c>
      <c r="J1724" s="282">
        <v>1</v>
      </c>
      <c r="K1724" s="500" t="s">
        <v>4073</v>
      </c>
      <c r="L1724" s="674">
        <v>42000</v>
      </c>
      <c r="M1724" s="111">
        <v>2017</v>
      </c>
      <c r="N1724" s="111" t="s">
        <v>188</v>
      </c>
      <c r="O1724" s="611">
        <f t="shared" ref="O1724:O1725" si="339">L1724*J1724</f>
        <v>42000</v>
      </c>
      <c r="P1724" s="111" t="s">
        <v>98</v>
      </c>
      <c r="Q1724" s="110" t="s">
        <v>200</v>
      </c>
      <c r="R1724" s="110" t="s">
        <v>200</v>
      </c>
      <c r="S1724" s="1083" t="s">
        <v>2121</v>
      </c>
    </row>
    <row r="1725" spans="1:19" s="47" customFormat="1" ht="24.95" customHeight="1">
      <c r="A1725" s="518" t="s">
        <v>2007</v>
      </c>
      <c r="B1725" s="639"/>
      <c r="C1725" s="323" t="s">
        <v>2986</v>
      </c>
      <c r="D1725" s="113" t="s">
        <v>2117</v>
      </c>
      <c r="E1725" s="113" t="s">
        <v>2987</v>
      </c>
      <c r="F1725" s="330" t="s">
        <v>2972</v>
      </c>
      <c r="G1725" s="110" t="s">
        <v>200</v>
      </c>
      <c r="H1725" s="701" t="s">
        <v>2815</v>
      </c>
      <c r="I1725" s="110" t="s">
        <v>200</v>
      </c>
      <c r="J1725" s="282">
        <v>1</v>
      </c>
      <c r="K1725" s="500" t="s">
        <v>4073</v>
      </c>
      <c r="L1725" s="674">
        <v>42000</v>
      </c>
      <c r="M1725" s="111">
        <v>2017</v>
      </c>
      <c r="N1725" s="111" t="s">
        <v>188</v>
      </c>
      <c r="O1725" s="611">
        <f t="shared" si="339"/>
        <v>42000</v>
      </c>
      <c r="P1725" s="111" t="s">
        <v>98</v>
      </c>
      <c r="Q1725" s="110" t="s">
        <v>200</v>
      </c>
      <c r="R1725" s="110" t="s">
        <v>200</v>
      </c>
      <c r="S1725" s="1084"/>
    </row>
    <row r="1726" spans="1:19" s="47" customFormat="1" ht="24.95" customHeight="1">
      <c r="A1726" s="518" t="s">
        <v>2007</v>
      </c>
      <c r="B1726" s="639">
        <v>324</v>
      </c>
      <c r="C1726" s="325" t="s">
        <v>2988</v>
      </c>
      <c r="D1726" s="113" t="s">
        <v>2117</v>
      </c>
      <c r="E1726" s="113" t="s">
        <v>2989</v>
      </c>
      <c r="F1726" s="330" t="s">
        <v>2972</v>
      </c>
      <c r="G1726" s="110" t="s">
        <v>200</v>
      </c>
      <c r="H1726" s="701" t="s">
        <v>2815</v>
      </c>
      <c r="I1726" s="110" t="s">
        <v>200</v>
      </c>
      <c r="J1726" s="282">
        <v>1</v>
      </c>
      <c r="K1726" s="500" t="s">
        <v>4073</v>
      </c>
      <c r="L1726" s="674">
        <v>42000</v>
      </c>
      <c r="M1726" s="111">
        <v>2017</v>
      </c>
      <c r="N1726" s="111" t="s">
        <v>188</v>
      </c>
      <c r="O1726" s="611">
        <f t="shared" si="337"/>
        <v>42000</v>
      </c>
      <c r="P1726" s="111" t="s">
        <v>98</v>
      </c>
      <c r="Q1726" s="110" t="s">
        <v>200</v>
      </c>
      <c r="R1726" s="110" t="s">
        <v>200</v>
      </c>
      <c r="S1726" s="1084"/>
    </row>
    <row r="1727" spans="1:19" s="47" customFormat="1" ht="24.95" customHeight="1">
      <c r="A1727" s="518" t="s">
        <v>2007</v>
      </c>
      <c r="B1727" s="639"/>
      <c r="C1727" s="325" t="s">
        <v>2988</v>
      </c>
      <c r="D1727" s="113" t="s">
        <v>2117</v>
      </c>
      <c r="E1727" s="113" t="s">
        <v>2989</v>
      </c>
      <c r="F1727" s="330" t="s">
        <v>2972</v>
      </c>
      <c r="G1727" s="110" t="s">
        <v>200</v>
      </c>
      <c r="H1727" s="701" t="s">
        <v>2815</v>
      </c>
      <c r="I1727" s="110" t="s">
        <v>200</v>
      </c>
      <c r="J1727" s="282">
        <v>1</v>
      </c>
      <c r="K1727" s="500" t="s">
        <v>4073</v>
      </c>
      <c r="L1727" s="674">
        <v>42000</v>
      </c>
      <c r="M1727" s="111">
        <v>2017</v>
      </c>
      <c r="N1727" s="111" t="s">
        <v>188</v>
      </c>
      <c r="O1727" s="611">
        <f t="shared" ref="O1727:O1728" si="340">L1727*J1727</f>
        <v>42000</v>
      </c>
      <c r="P1727" s="111" t="s">
        <v>98</v>
      </c>
      <c r="Q1727" s="110" t="s">
        <v>200</v>
      </c>
      <c r="R1727" s="110" t="s">
        <v>200</v>
      </c>
      <c r="S1727" s="1084"/>
    </row>
    <row r="1728" spans="1:19" s="47" customFormat="1" ht="24.95" customHeight="1">
      <c r="A1728" s="518" t="s">
        <v>2007</v>
      </c>
      <c r="B1728" s="639"/>
      <c r="C1728" s="325" t="s">
        <v>2988</v>
      </c>
      <c r="D1728" s="113" t="s">
        <v>2117</v>
      </c>
      <c r="E1728" s="113" t="s">
        <v>2989</v>
      </c>
      <c r="F1728" s="330" t="s">
        <v>2972</v>
      </c>
      <c r="G1728" s="110" t="s">
        <v>200</v>
      </c>
      <c r="H1728" s="701" t="s">
        <v>2815</v>
      </c>
      <c r="I1728" s="110" t="s">
        <v>200</v>
      </c>
      <c r="J1728" s="282">
        <v>1</v>
      </c>
      <c r="K1728" s="500" t="s">
        <v>4073</v>
      </c>
      <c r="L1728" s="674">
        <v>42000</v>
      </c>
      <c r="M1728" s="111">
        <v>2017</v>
      </c>
      <c r="N1728" s="111" t="s">
        <v>188</v>
      </c>
      <c r="O1728" s="611">
        <f t="shared" si="340"/>
        <v>42000</v>
      </c>
      <c r="P1728" s="111" t="s">
        <v>98</v>
      </c>
      <c r="Q1728" s="110" t="s">
        <v>200</v>
      </c>
      <c r="R1728" s="110" t="s">
        <v>200</v>
      </c>
      <c r="S1728" s="1084"/>
    </row>
    <row r="1729" spans="1:19" s="47" customFormat="1" ht="24.95" customHeight="1">
      <c r="A1729" s="518" t="s">
        <v>2007</v>
      </c>
      <c r="B1729" s="639">
        <v>325</v>
      </c>
      <c r="C1729" s="323" t="s">
        <v>2990</v>
      </c>
      <c r="D1729" s="113" t="s">
        <v>2117</v>
      </c>
      <c r="E1729" s="113" t="s">
        <v>2991</v>
      </c>
      <c r="F1729" s="324" t="s">
        <v>2983</v>
      </c>
      <c r="G1729" s="110" t="s">
        <v>200</v>
      </c>
      <c r="H1729" s="701" t="s">
        <v>2815</v>
      </c>
      <c r="I1729" s="110" t="s">
        <v>200</v>
      </c>
      <c r="J1729" s="282">
        <v>1</v>
      </c>
      <c r="K1729" s="500" t="s">
        <v>4073</v>
      </c>
      <c r="L1729" s="674">
        <v>40500</v>
      </c>
      <c r="M1729" s="111">
        <v>2017</v>
      </c>
      <c r="N1729" s="111" t="s">
        <v>188</v>
      </c>
      <c r="O1729" s="611">
        <f t="shared" si="337"/>
        <v>40500</v>
      </c>
      <c r="P1729" s="111" t="s">
        <v>98</v>
      </c>
      <c r="Q1729" s="110" t="s">
        <v>200</v>
      </c>
      <c r="R1729" s="110" t="s">
        <v>200</v>
      </c>
      <c r="S1729" s="1084"/>
    </row>
    <row r="1730" spans="1:19" s="47" customFormat="1" ht="24.95" customHeight="1">
      <c r="A1730" s="518" t="s">
        <v>2007</v>
      </c>
      <c r="B1730" s="639"/>
      <c r="C1730" s="323" t="s">
        <v>2990</v>
      </c>
      <c r="D1730" s="113" t="s">
        <v>2117</v>
      </c>
      <c r="E1730" s="113" t="s">
        <v>2991</v>
      </c>
      <c r="F1730" s="324" t="s">
        <v>2983</v>
      </c>
      <c r="G1730" s="110" t="s">
        <v>200</v>
      </c>
      <c r="H1730" s="701" t="s">
        <v>2815</v>
      </c>
      <c r="I1730" s="110" t="s">
        <v>200</v>
      </c>
      <c r="J1730" s="282">
        <v>1</v>
      </c>
      <c r="K1730" s="500" t="s">
        <v>4073</v>
      </c>
      <c r="L1730" s="674">
        <v>40500</v>
      </c>
      <c r="M1730" s="111">
        <v>2017</v>
      </c>
      <c r="N1730" s="111" t="s">
        <v>188</v>
      </c>
      <c r="O1730" s="611">
        <f t="shared" ref="O1730:O1731" si="341">L1730*J1730</f>
        <v>40500</v>
      </c>
      <c r="P1730" s="111" t="s">
        <v>98</v>
      </c>
      <c r="Q1730" s="110" t="s">
        <v>200</v>
      </c>
      <c r="R1730" s="110" t="s">
        <v>200</v>
      </c>
      <c r="S1730" s="1084"/>
    </row>
    <row r="1731" spans="1:19" s="47" customFormat="1" ht="24.95" customHeight="1">
      <c r="A1731" s="518" t="s">
        <v>2007</v>
      </c>
      <c r="B1731" s="639"/>
      <c r="C1731" s="323" t="s">
        <v>2990</v>
      </c>
      <c r="D1731" s="113" t="s">
        <v>2117</v>
      </c>
      <c r="E1731" s="113" t="s">
        <v>2991</v>
      </c>
      <c r="F1731" s="324" t="s">
        <v>2983</v>
      </c>
      <c r="G1731" s="110" t="s">
        <v>200</v>
      </c>
      <c r="H1731" s="701" t="s">
        <v>2815</v>
      </c>
      <c r="I1731" s="110" t="s">
        <v>200</v>
      </c>
      <c r="J1731" s="282">
        <v>1</v>
      </c>
      <c r="K1731" s="500" t="s">
        <v>4073</v>
      </c>
      <c r="L1731" s="674">
        <v>40500</v>
      </c>
      <c r="M1731" s="111">
        <v>2017</v>
      </c>
      <c r="N1731" s="111" t="s">
        <v>188</v>
      </c>
      <c r="O1731" s="611">
        <f t="shared" si="341"/>
        <v>40500</v>
      </c>
      <c r="P1731" s="111" t="s">
        <v>98</v>
      </c>
      <c r="Q1731" s="110" t="s">
        <v>200</v>
      </c>
      <c r="R1731" s="110" t="s">
        <v>200</v>
      </c>
      <c r="S1731" s="1084"/>
    </row>
    <row r="1732" spans="1:19" s="47" customFormat="1" ht="24.95" customHeight="1">
      <c r="A1732" s="518" t="s">
        <v>2007</v>
      </c>
      <c r="B1732" s="639">
        <v>326</v>
      </c>
      <c r="C1732" s="323" t="s">
        <v>2992</v>
      </c>
      <c r="D1732" s="113" t="s">
        <v>2117</v>
      </c>
      <c r="E1732" s="113" t="s">
        <v>2993</v>
      </c>
      <c r="F1732" s="324" t="s">
        <v>2994</v>
      </c>
      <c r="G1732" s="110" t="s">
        <v>200</v>
      </c>
      <c r="H1732" s="701" t="s">
        <v>2815</v>
      </c>
      <c r="I1732" s="110" t="s">
        <v>200</v>
      </c>
      <c r="J1732" s="282">
        <v>1</v>
      </c>
      <c r="K1732" s="500" t="s">
        <v>4073</v>
      </c>
      <c r="L1732" s="674">
        <v>43500</v>
      </c>
      <c r="M1732" s="111">
        <v>2017</v>
      </c>
      <c r="N1732" s="111" t="s">
        <v>188</v>
      </c>
      <c r="O1732" s="611">
        <f t="shared" si="337"/>
        <v>43500</v>
      </c>
      <c r="P1732" s="111" t="s">
        <v>98</v>
      </c>
      <c r="Q1732" s="110" t="s">
        <v>200</v>
      </c>
      <c r="R1732" s="110" t="s">
        <v>200</v>
      </c>
      <c r="S1732" s="1084"/>
    </row>
    <row r="1733" spans="1:19" s="47" customFormat="1" ht="24.95" customHeight="1">
      <c r="A1733" s="518" t="s">
        <v>2007</v>
      </c>
      <c r="B1733" s="639"/>
      <c r="C1733" s="323" t="s">
        <v>2992</v>
      </c>
      <c r="D1733" s="113" t="s">
        <v>2117</v>
      </c>
      <c r="E1733" s="113" t="s">
        <v>2993</v>
      </c>
      <c r="F1733" s="324" t="s">
        <v>2994</v>
      </c>
      <c r="G1733" s="110" t="s">
        <v>200</v>
      </c>
      <c r="H1733" s="701" t="s">
        <v>2815</v>
      </c>
      <c r="I1733" s="110" t="s">
        <v>200</v>
      </c>
      <c r="J1733" s="282">
        <v>1</v>
      </c>
      <c r="K1733" s="500" t="s">
        <v>4073</v>
      </c>
      <c r="L1733" s="674">
        <v>43500</v>
      </c>
      <c r="M1733" s="111">
        <v>2017</v>
      </c>
      <c r="N1733" s="111" t="s">
        <v>188</v>
      </c>
      <c r="O1733" s="611">
        <f t="shared" ref="O1733:O1734" si="342">L1733*J1733</f>
        <v>43500</v>
      </c>
      <c r="P1733" s="111" t="s">
        <v>98</v>
      </c>
      <c r="Q1733" s="110" t="s">
        <v>200</v>
      </c>
      <c r="R1733" s="110" t="s">
        <v>200</v>
      </c>
      <c r="S1733" s="1084"/>
    </row>
    <row r="1734" spans="1:19" s="47" customFormat="1" ht="24.95" customHeight="1">
      <c r="A1734" s="518" t="s">
        <v>2007</v>
      </c>
      <c r="B1734" s="639"/>
      <c r="C1734" s="323" t="s">
        <v>2992</v>
      </c>
      <c r="D1734" s="113" t="s">
        <v>2117</v>
      </c>
      <c r="E1734" s="113" t="s">
        <v>2993</v>
      </c>
      <c r="F1734" s="324" t="s">
        <v>2994</v>
      </c>
      <c r="G1734" s="110" t="s">
        <v>200</v>
      </c>
      <c r="H1734" s="701" t="s">
        <v>2815</v>
      </c>
      <c r="I1734" s="110" t="s">
        <v>200</v>
      </c>
      <c r="J1734" s="282">
        <v>1</v>
      </c>
      <c r="K1734" s="500" t="s">
        <v>4073</v>
      </c>
      <c r="L1734" s="674">
        <v>43500</v>
      </c>
      <c r="M1734" s="111">
        <v>2017</v>
      </c>
      <c r="N1734" s="111" t="s">
        <v>188</v>
      </c>
      <c r="O1734" s="611">
        <f t="shared" si="342"/>
        <v>43500</v>
      </c>
      <c r="P1734" s="111" t="s">
        <v>98</v>
      </c>
      <c r="Q1734" s="110" t="s">
        <v>200</v>
      </c>
      <c r="R1734" s="110" t="s">
        <v>200</v>
      </c>
      <c r="S1734" s="1084"/>
    </row>
    <row r="1735" spans="1:19" s="47" customFormat="1" ht="24.95" customHeight="1">
      <c r="A1735" s="518" t="s">
        <v>2007</v>
      </c>
      <c r="B1735" s="639">
        <v>327</v>
      </c>
      <c r="C1735" s="325" t="s">
        <v>2995</v>
      </c>
      <c r="D1735" s="113" t="s">
        <v>2117</v>
      </c>
      <c r="E1735" s="113" t="s">
        <v>2996</v>
      </c>
      <c r="F1735" s="324" t="s">
        <v>2994</v>
      </c>
      <c r="G1735" s="110" t="s">
        <v>200</v>
      </c>
      <c r="H1735" s="701" t="s">
        <v>2815</v>
      </c>
      <c r="I1735" s="110" t="s">
        <v>200</v>
      </c>
      <c r="J1735" s="282">
        <v>1</v>
      </c>
      <c r="K1735" s="500" t="s">
        <v>4073</v>
      </c>
      <c r="L1735" s="674">
        <v>43500</v>
      </c>
      <c r="M1735" s="111">
        <v>2017</v>
      </c>
      <c r="N1735" s="111" t="s">
        <v>188</v>
      </c>
      <c r="O1735" s="611">
        <f t="shared" si="337"/>
        <v>43500</v>
      </c>
      <c r="P1735" s="111" t="s">
        <v>98</v>
      </c>
      <c r="Q1735" s="110" t="s">
        <v>200</v>
      </c>
      <c r="R1735" s="110" t="s">
        <v>200</v>
      </c>
      <c r="S1735" s="1084"/>
    </row>
    <row r="1736" spans="1:19" s="47" customFormat="1" ht="24.95" customHeight="1">
      <c r="A1736" s="518" t="s">
        <v>2007</v>
      </c>
      <c r="B1736" s="639"/>
      <c r="C1736" s="325" t="s">
        <v>2995</v>
      </c>
      <c r="D1736" s="113" t="s">
        <v>2117</v>
      </c>
      <c r="E1736" s="113" t="s">
        <v>2996</v>
      </c>
      <c r="F1736" s="324" t="s">
        <v>2994</v>
      </c>
      <c r="G1736" s="110" t="s">
        <v>200</v>
      </c>
      <c r="H1736" s="701" t="s">
        <v>2815</v>
      </c>
      <c r="I1736" s="110" t="s">
        <v>200</v>
      </c>
      <c r="J1736" s="282">
        <v>1</v>
      </c>
      <c r="K1736" s="500" t="s">
        <v>4073</v>
      </c>
      <c r="L1736" s="674">
        <v>43500</v>
      </c>
      <c r="M1736" s="111">
        <v>2017</v>
      </c>
      <c r="N1736" s="111" t="s">
        <v>188</v>
      </c>
      <c r="O1736" s="611">
        <f t="shared" ref="O1736:O1737" si="343">L1736*J1736</f>
        <v>43500</v>
      </c>
      <c r="P1736" s="111" t="s">
        <v>98</v>
      </c>
      <c r="Q1736" s="110" t="s">
        <v>200</v>
      </c>
      <c r="R1736" s="110" t="s">
        <v>200</v>
      </c>
      <c r="S1736" s="1084"/>
    </row>
    <row r="1737" spans="1:19" s="47" customFormat="1" ht="24.95" customHeight="1">
      <c r="A1737" s="518" t="s">
        <v>2007</v>
      </c>
      <c r="B1737" s="639"/>
      <c r="C1737" s="325" t="s">
        <v>2995</v>
      </c>
      <c r="D1737" s="113" t="s">
        <v>2117</v>
      </c>
      <c r="E1737" s="113" t="s">
        <v>2996</v>
      </c>
      <c r="F1737" s="324" t="s">
        <v>2994</v>
      </c>
      <c r="G1737" s="110" t="s">
        <v>200</v>
      </c>
      <c r="H1737" s="701" t="s">
        <v>2815</v>
      </c>
      <c r="I1737" s="110" t="s">
        <v>200</v>
      </c>
      <c r="J1737" s="282">
        <v>1</v>
      </c>
      <c r="K1737" s="500" t="s">
        <v>4073</v>
      </c>
      <c r="L1737" s="674">
        <v>43500</v>
      </c>
      <c r="M1737" s="111">
        <v>2017</v>
      </c>
      <c r="N1737" s="111" t="s">
        <v>188</v>
      </c>
      <c r="O1737" s="611">
        <f t="shared" si="343"/>
        <v>43500</v>
      </c>
      <c r="P1737" s="111" t="s">
        <v>98</v>
      </c>
      <c r="Q1737" s="110" t="s">
        <v>200</v>
      </c>
      <c r="R1737" s="110" t="s">
        <v>200</v>
      </c>
      <c r="S1737" s="1084"/>
    </row>
    <row r="1738" spans="1:19" s="47" customFormat="1" ht="24.95" customHeight="1">
      <c r="A1738" s="518" t="s">
        <v>2007</v>
      </c>
      <c r="B1738" s="639">
        <v>328</v>
      </c>
      <c r="C1738" s="323" t="s">
        <v>2997</v>
      </c>
      <c r="D1738" s="113" t="s">
        <v>2117</v>
      </c>
      <c r="E1738" s="113" t="s">
        <v>2998</v>
      </c>
      <c r="F1738" s="324" t="s">
        <v>2271</v>
      </c>
      <c r="G1738" s="110" t="s">
        <v>200</v>
      </c>
      <c r="H1738" s="701" t="s">
        <v>2815</v>
      </c>
      <c r="I1738" s="110" t="s">
        <v>200</v>
      </c>
      <c r="J1738" s="282">
        <v>1</v>
      </c>
      <c r="K1738" s="500" t="s">
        <v>4073</v>
      </c>
      <c r="L1738" s="674">
        <v>39000</v>
      </c>
      <c r="M1738" s="111">
        <v>2017</v>
      </c>
      <c r="N1738" s="111" t="s">
        <v>188</v>
      </c>
      <c r="O1738" s="611">
        <f t="shared" si="337"/>
        <v>39000</v>
      </c>
      <c r="P1738" s="111" t="s">
        <v>98</v>
      </c>
      <c r="Q1738" s="110" t="s">
        <v>200</v>
      </c>
      <c r="R1738" s="110" t="s">
        <v>200</v>
      </c>
      <c r="S1738" s="1084"/>
    </row>
    <row r="1739" spans="1:19" s="47" customFormat="1" ht="24.95" customHeight="1">
      <c r="A1739" s="518" t="s">
        <v>2007</v>
      </c>
      <c r="B1739" s="639"/>
      <c r="C1739" s="323" t="s">
        <v>2997</v>
      </c>
      <c r="D1739" s="113" t="s">
        <v>2117</v>
      </c>
      <c r="E1739" s="113" t="s">
        <v>2998</v>
      </c>
      <c r="F1739" s="324" t="s">
        <v>2271</v>
      </c>
      <c r="G1739" s="110" t="s">
        <v>200</v>
      </c>
      <c r="H1739" s="701" t="s">
        <v>2815</v>
      </c>
      <c r="I1739" s="110" t="s">
        <v>200</v>
      </c>
      <c r="J1739" s="282">
        <v>1</v>
      </c>
      <c r="K1739" s="500" t="s">
        <v>4073</v>
      </c>
      <c r="L1739" s="674">
        <v>39000</v>
      </c>
      <c r="M1739" s="111">
        <v>2017</v>
      </c>
      <c r="N1739" s="111" t="s">
        <v>188</v>
      </c>
      <c r="O1739" s="611">
        <f t="shared" ref="O1739:O1740" si="344">L1739*J1739</f>
        <v>39000</v>
      </c>
      <c r="P1739" s="111" t="s">
        <v>98</v>
      </c>
      <c r="Q1739" s="110" t="s">
        <v>200</v>
      </c>
      <c r="R1739" s="110" t="s">
        <v>200</v>
      </c>
      <c r="S1739" s="1084"/>
    </row>
    <row r="1740" spans="1:19" s="47" customFormat="1" ht="24.95" customHeight="1">
      <c r="A1740" s="518" t="s">
        <v>2007</v>
      </c>
      <c r="B1740" s="639"/>
      <c r="C1740" s="323" t="s">
        <v>2997</v>
      </c>
      <c r="D1740" s="113" t="s">
        <v>2117</v>
      </c>
      <c r="E1740" s="113" t="s">
        <v>2998</v>
      </c>
      <c r="F1740" s="324" t="s">
        <v>2271</v>
      </c>
      <c r="G1740" s="110" t="s">
        <v>200</v>
      </c>
      <c r="H1740" s="701" t="s">
        <v>2815</v>
      </c>
      <c r="I1740" s="110" t="s">
        <v>200</v>
      </c>
      <c r="J1740" s="282">
        <v>1</v>
      </c>
      <c r="K1740" s="500" t="s">
        <v>4073</v>
      </c>
      <c r="L1740" s="674">
        <v>39000</v>
      </c>
      <c r="M1740" s="111">
        <v>2017</v>
      </c>
      <c r="N1740" s="111" t="s">
        <v>188</v>
      </c>
      <c r="O1740" s="611">
        <f t="shared" si="344"/>
        <v>39000</v>
      </c>
      <c r="P1740" s="111" t="s">
        <v>98</v>
      </c>
      <c r="Q1740" s="110" t="s">
        <v>200</v>
      </c>
      <c r="R1740" s="110" t="s">
        <v>200</v>
      </c>
      <c r="S1740" s="1084"/>
    </row>
    <row r="1741" spans="1:19" s="47" customFormat="1" ht="24.95" customHeight="1">
      <c r="A1741" s="518" t="s">
        <v>2007</v>
      </c>
      <c r="B1741" s="639">
        <v>329</v>
      </c>
      <c r="C1741" s="323" t="s">
        <v>2999</v>
      </c>
      <c r="D1741" s="113" t="s">
        <v>2117</v>
      </c>
      <c r="E1741" s="113" t="s">
        <v>3000</v>
      </c>
      <c r="F1741" s="324" t="s">
        <v>2271</v>
      </c>
      <c r="G1741" s="110" t="s">
        <v>200</v>
      </c>
      <c r="H1741" s="701" t="s">
        <v>2815</v>
      </c>
      <c r="I1741" s="110" t="s">
        <v>200</v>
      </c>
      <c r="J1741" s="282">
        <v>1</v>
      </c>
      <c r="K1741" s="500" t="s">
        <v>4073</v>
      </c>
      <c r="L1741" s="674">
        <v>39000</v>
      </c>
      <c r="M1741" s="111">
        <v>2017</v>
      </c>
      <c r="N1741" s="111" t="s">
        <v>188</v>
      </c>
      <c r="O1741" s="611">
        <f t="shared" si="337"/>
        <v>39000</v>
      </c>
      <c r="P1741" s="111" t="s">
        <v>98</v>
      </c>
      <c r="Q1741" s="110" t="s">
        <v>200</v>
      </c>
      <c r="R1741" s="110" t="s">
        <v>200</v>
      </c>
      <c r="S1741" s="1084"/>
    </row>
    <row r="1742" spans="1:19" s="47" customFormat="1" ht="24.95" customHeight="1">
      <c r="A1742" s="518" t="s">
        <v>2007</v>
      </c>
      <c r="B1742" s="639"/>
      <c r="C1742" s="323" t="s">
        <v>2999</v>
      </c>
      <c r="D1742" s="113" t="s">
        <v>2117</v>
      </c>
      <c r="E1742" s="113" t="s">
        <v>3000</v>
      </c>
      <c r="F1742" s="324" t="s">
        <v>2271</v>
      </c>
      <c r="G1742" s="110" t="s">
        <v>200</v>
      </c>
      <c r="H1742" s="701" t="s">
        <v>2815</v>
      </c>
      <c r="I1742" s="110" t="s">
        <v>200</v>
      </c>
      <c r="J1742" s="282">
        <v>1</v>
      </c>
      <c r="K1742" s="500" t="s">
        <v>4073</v>
      </c>
      <c r="L1742" s="674">
        <v>39000</v>
      </c>
      <c r="M1742" s="111">
        <v>2017</v>
      </c>
      <c r="N1742" s="111" t="s">
        <v>188</v>
      </c>
      <c r="O1742" s="611">
        <f t="shared" ref="O1742:O1743" si="345">L1742*J1742</f>
        <v>39000</v>
      </c>
      <c r="P1742" s="111" t="s">
        <v>98</v>
      </c>
      <c r="Q1742" s="110" t="s">
        <v>200</v>
      </c>
      <c r="R1742" s="110" t="s">
        <v>200</v>
      </c>
      <c r="S1742" s="1084"/>
    </row>
    <row r="1743" spans="1:19" s="47" customFormat="1" ht="24.95" customHeight="1">
      <c r="A1743" s="518" t="s">
        <v>2007</v>
      </c>
      <c r="B1743" s="639"/>
      <c r="C1743" s="323" t="s">
        <v>2999</v>
      </c>
      <c r="D1743" s="113" t="s">
        <v>2117</v>
      </c>
      <c r="E1743" s="113" t="s">
        <v>3000</v>
      </c>
      <c r="F1743" s="324" t="s">
        <v>2271</v>
      </c>
      <c r="G1743" s="110" t="s">
        <v>200</v>
      </c>
      <c r="H1743" s="701" t="s">
        <v>2815</v>
      </c>
      <c r="I1743" s="110" t="s">
        <v>200</v>
      </c>
      <c r="J1743" s="282">
        <v>1</v>
      </c>
      <c r="K1743" s="500" t="s">
        <v>4073</v>
      </c>
      <c r="L1743" s="674">
        <v>39000</v>
      </c>
      <c r="M1743" s="111">
        <v>2017</v>
      </c>
      <c r="N1743" s="111" t="s">
        <v>188</v>
      </c>
      <c r="O1743" s="611">
        <f t="shared" si="345"/>
        <v>39000</v>
      </c>
      <c r="P1743" s="111" t="s">
        <v>98</v>
      </c>
      <c r="Q1743" s="110" t="s">
        <v>200</v>
      </c>
      <c r="R1743" s="110" t="s">
        <v>200</v>
      </c>
      <c r="S1743" s="1084"/>
    </row>
    <row r="1744" spans="1:19" s="47" customFormat="1" ht="24.95" customHeight="1">
      <c r="A1744" s="518" t="s">
        <v>2007</v>
      </c>
      <c r="B1744" s="639">
        <v>330</v>
      </c>
      <c r="C1744" s="323" t="s">
        <v>3001</v>
      </c>
      <c r="D1744" s="113" t="s">
        <v>2117</v>
      </c>
      <c r="E1744" s="113" t="s">
        <v>3002</v>
      </c>
      <c r="F1744" s="324" t="s">
        <v>2271</v>
      </c>
      <c r="G1744" s="110" t="s">
        <v>200</v>
      </c>
      <c r="H1744" s="701" t="s">
        <v>2815</v>
      </c>
      <c r="I1744" s="110" t="s">
        <v>200</v>
      </c>
      <c r="J1744" s="282">
        <v>1</v>
      </c>
      <c r="K1744" s="500" t="s">
        <v>4073</v>
      </c>
      <c r="L1744" s="674">
        <v>37500</v>
      </c>
      <c r="M1744" s="111">
        <v>2017</v>
      </c>
      <c r="N1744" s="111" t="s">
        <v>188</v>
      </c>
      <c r="O1744" s="611">
        <f t="shared" si="337"/>
        <v>37500</v>
      </c>
      <c r="P1744" s="111" t="s">
        <v>98</v>
      </c>
      <c r="Q1744" s="110" t="s">
        <v>200</v>
      </c>
      <c r="R1744" s="110" t="s">
        <v>200</v>
      </c>
      <c r="S1744" s="1084"/>
    </row>
    <row r="1745" spans="1:19" s="47" customFormat="1" ht="24.95" customHeight="1">
      <c r="A1745" s="518" t="s">
        <v>2007</v>
      </c>
      <c r="B1745" s="639"/>
      <c r="C1745" s="323" t="s">
        <v>3001</v>
      </c>
      <c r="D1745" s="113" t="s">
        <v>2117</v>
      </c>
      <c r="E1745" s="113" t="s">
        <v>3002</v>
      </c>
      <c r="F1745" s="324" t="s">
        <v>2271</v>
      </c>
      <c r="G1745" s="110" t="s">
        <v>200</v>
      </c>
      <c r="H1745" s="701" t="s">
        <v>2815</v>
      </c>
      <c r="I1745" s="110" t="s">
        <v>200</v>
      </c>
      <c r="J1745" s="282">
        <v>1</v>
      </c>
      <c r="K1745" s="500" t="s">
        <v>4073</v>
      </c>
      <c r="L1745" s="674">
        <v>37500</v>
      </c>
      <c r="M1745" s="111">
        <v>2017</v>
      </c>
      <c r="N1745" s="111" t="s">
        <v>188</v>
      </c>
      <c r="O1745" s="611">
        <f t="shared" ref="O1745:O1746" si="346">L1745*J1745</f>
        <v>37500</v>
      </c>
      <c r="P1745" s="111" t="s">
        <v>98</v>
      </c>
      <c r="Q1745" s="110" t="s">
        <v>200</v>
      </c>
      <c r="R1745" s="110" t="s">
        <v>200</v>
      </c>
      <c r="S1745" s="1084"/>
    </row>
    <row r="1746" spans="1:19" s="47" customFormat="1" ht="24.95" customHeight="1">
      <c r="A1746" s="518" t="s">
        <v>2007</v>
      </c>
      <c r="B1746" s="639"/>
      <c r="C1746" s="323" t="s">
        <v>3001</v>
      </c>
      <c r="D1746" s="113" t="s">
        <v>2117</v>
      </c>
      <c r="E1746" s="113" t="s">
        <v>3002</v>
      </c>
      <c r="F1746" s="324" t="s">
        <v>2271</v>
      </c>
      <c r="G1746" s="110" t="s">
        <v>200</v>
      </c>
      <c r="H1746" s="701" t="s">
        <v>2815</v>
      </c>
      <c r="I1746" s="110" t="s">
        <v>200</v>
      </c>
      <c r="J1746" s="282">
        <v>1</v>
      </c>
      <c r="K1746" s="500" t="s">
        <v>4073</v>
      </c>
      <c r="L1746" s="674">
        <v>37500</v>
      </c>
      <c r="M1746" s="111">
        <v>2017</v>
      </c>
      <c r="N1746" s="111" t="s">
        <v>188</v>
      </c>
      <c r="O1746" s="611">
        <f t="shared" si="346"/>
        <v>37500</v>
      </c>
      <c r="P1746" s="111" t="s">
        <v>98</v>
      </c>
      <c r="Q1746" s="110" t="s">
        <v>200</v>
      </c>
      <c r="R1746" s="110" t="s">
        <v>200</v>
      </c>
      <c r="S1746" s="1084"/>
    </row>
    <row r="1747" spans="1:19" s="47" customFormat="1" ht="24.95" customHeight="1">
      <c r="A1747" s="518" t="s">
        <v>2007</v>
      </c>
      <c r="B1747" s="639">
        <v>331</v>
      </c>
      <c r="C1747" s="323" t="s">
        <v>3003</v>
      </c>
      <c r="D1747" s="113" t="s">
        <v>2117</v>
      </c>
      <c r="E1747" s="113" t="s">
        <v>3004</v>
      </c>
      <c r="F1747" s="324" t="s">
        <v>2271</v>
      </c>
      <c r="G1747" s="110" t="s">
        <v>200</v>
      </c>
      <c r="H1747" s="701" t="s">
        <v>2815</v>
      </c>
      <c r="I1747" s="110" t="s">
        <v>200</v>
      </c>
      <c r="J1747" s="282">
        <v>1</v>
      </c>
      <c r="K1747" s="500" t="s">
        <v>4073</v>
      </c>
      <c r="L1747" s="674">
        <v>36000</v>
      </c>
      <c r="M1747" s="111">
        <v>2017</v>
      </c>
      <c r="N1747" s="111" t="s">
        <v>188</v>
      </c>
      <c r="O1747" s="611">
        <f t="shared" si="337"/>
        <v>36000</v>
      </c>
      <c r="P1747" s="111" t="s">
        <v>98</v>
      </c>
      <c r="Q1747" s="110" t="s">
        <v>200</v>
      </c>
      <c r="R1747" s="110" t="s">
        <v>200</v>
      </c>
      <c r="S1747" s="1084"/>
    </row>
    <row r="1748" spans="1:19" s="47" customFormat="1" ht="24.95" customHeight="1">
      <c r="A1748" s="518" t="s">
        <v>2007</v>
      </c>
      <c r="B1748" s="639"/>
      <c r="C1748" s="323" t="s">
        <v>3003</v>
      </c>
      <c r="D1748" s="113" t="s">
        <v>2117</v>
      </c>
      <c r="E1748" s="113" t="s">
        <v>3004</v>
      </c>
      <c r="F1748" s="324" t="s">
        <v>2271</v>
      </c>
      <c r="G1748" s="110" t="s">
        <v>200</v>
      </c>
      <c r="H1748" s="701" t="s">
        <v>2815</v>
      </c>
      <c r="I1748" s="110" t="s">
        <v>200</v>
      </c>
      <c r="J1748" s="282">
        <v>1</v>
      </c>
      <c r="K1748" s="500" t="s">
        <v>4073</v>
      </c>
      <c r="L1748" s="674">
        <v>36000</v>
      </c>
      <c r="M1748" s="111">
        <v>2017</v>
      </c>
      <c r="N1748" s="111" t="s">
        <v>188</v>
      </c>
      <c r="O1748" s="611">
        <f t="shared" ref="O1748:O1749" si="347">L1748*J1748</f>
        <v>36000</v>
      </c>
      <c r="P1748" s="111" t="s">
        <v>98</v>
      </c>
      <c r="Q1748" s="110" t="s">
        <v>200</v>
      </c>
      <c r="R1748" s="110" t="s">
        <v>200</v>
      </c>
      <c r="S1748" s="1018"/>
    </row>
    <row r="1749" spans="1:19" s="47" customFormat="1" ht="24.95" customHeight="1">
      <c r="A1749" s="518" t="s">
        <v>2007</v>
      </c>
      <c r="B1749" s="639"/>
      <c r="C1749" s="323" t="s">
        <v>3003</v>
      </c>
      <c r="D1749" s="113" t="s">
        <v>2117</v>
      </c>
      <c r="E1749" s="113" t="s">
        <v>3004</v>
      </c>
      <c r="F1749" s="324" t="s">
        <v>2271</v>
      </c>
      <c r="G1749" s="110" t="s">
        <v>200</v>
      </c>
      <c r="H1749" s="701" t="s">
        <v>2815</v>
      </c>
      <c r="I1749" s="110" t="s">
        <v>200</v>
      </c>
      <c r="J1749" s="282">
        <v>1</v>
      </c>
      <c r="K1749" s="500" t="s">
        <v>4073</v>
      </c>
      <c r="L1749" s="674">
        <v>36000</v>
      </c>
      <c r="M1749" s="111">
        <v>2017</v>
      </c>
      <c r="N1749" s="111" t="s">
        <v>188</v>
      </c>
      <c r="O1749" s="611">
        <f t="shared" si="347"/>
        <v>36000</v>
      </c>
      <c r="P1749" s="111" t="s">
        <v>98</v>
      </c>
      <c r="Q1749" s="110" t="s">
        <v>200</v>
      </c>
      <c r="R1749" s="110" t="s">
        <v>200</v>
      </c>
      <c r="S1749" s="1083" t="s">
        <v>2121</v>
      </c>
    </row>
    <row r="1750" spans="1:19" s="47" customFormat="1" ht="24.95" customHeight="1">
      <c r="A1750" s="518" t="s">
        <v>2007</v>
      </c>
      <c r="B1750" s="639">
        <v>332</v>
      </c>
      <c r="C1750" s="323" t="s">
        <v>3005</v>
      </c>
      <c r="D1750" s="113" t="s">
        <v>2117</v>
      </c>
      <c r="E1750" s="113" t="s">
        <v>3006</v>
      </c>
      <c r="F1750" s="324" t="s">
        <v>3007</v>
      </c>
      <c r="G1750" s="110" t="s">
        <v>200</v>
      </c>
      <c r="H1750" s="701" t="s">
        <v>2815</v>
      </c>
      <c r="I1750" s="110" t="s">
        <v>200</v>
      </c>
      <c r="J1750" s="282">
        <v>1</v>
      </c>
      <c r="K1750" s="500" t="s">
        <v>4073</v>
      </c>
      <c r="L1750" s="674">
        <v>37500</v>
      </c>
      <c r="M1750" s="111">
        <v>2017</v>
      </c>
      <c r="N1750" s="111" t="s">
        <v>188</v>
      </c>
      <c r="O1750" s="611">
        <f t="shared" si="337"/>
        <v>37500</v>
      </c>
      <c r="P1750" s="111" t="s">
        <v>98</v>
      </c>
      <c r="Q1750" s="110" t="s">
        <v>200</v>
      </c>
      <c r="R1750" s="110" t="s">
        <v>200</v>
      </c>
      <c r="S1750" s="1084"/>
    </row>
    <row r="1751" spans="1:19" s="47" customFormat="1" ht="24.95" customHeight="1">
      <c r="A1751" s="518" t="s">
        <v>2007</v>
      </c>
      <c r="B1751" s="639"/>
      <c r="C1751" s="323" t="s">
        <v>3005</v>
      </c>
      <c r="D1751" s="113" t="s">
        <v>2117</v>
      </c>
      <c r="E1751" s="113" t="s">
        <v>3006</v>
      </c>
      <c r="F1751" s="324" t="s">
        <v>3007</v>
      </c>
      <c r="G1751" s="110" t="s">
        <v>200</v>
      </c>
      <c r="H1751" s="701" t="s">
        <v>2815</v>
      </c>
      <c r="I1751" s="110" t="s">
        <v>200</v>
      </c>
      <c r="J1751" s="282">
        <v>1</v>
      </c>
      <c r="K1751" s="500" t="s">
        <v>4073</v>
      </c>
      <c r="L1751" s="674">
        <v>37500</v>
      </c>
      <c r="M1751" s="111">
        <v>2017</v>
      </c>
      <c r="N1751" s="111" t="s">
        <v>188</v>
      </c>
      <c r="O1751" s="611">
        <f t="shared" ref="O1751:O1752" si="348">L1751*J1751</f>
        <v>37500</v>
      </c>
      <c r="P1751" s="111" t="s">
        <v>98</v>
      </c>
      <c r="Q1751" s="110" t="s">
        <v>200</v>
      </c>
      <c r="R1751" s="110" t="s">
        <v>200</v>
      </c>
      <c r="S1751" s="1084"/>
    </row>
    <row r="1752" spans="1:19" s="47" customFormat="1" ht="24.95" customHeight="1">
      <c r="A1752" s="518" t="s">
        <v>2007</v>
      </c>
      <c r="B1752" s="639"/>
      <c r="C1752" s="323" t="s">
        <v>3005</v>
      </c>
      <c r="D1752" s="113" t="s">
        <v>2117</v>
      </c>
      <c r="E1752" s="113" t="s">
        <v>3006</v>
      </c>
      <c r="F1752" s="324" t="s">
        <v>3007</v>
      </c>
      <c r="G1752" s="110" t="s">
        <v>200</v>
      </c>
      <c r="H1752" s="701" t="s">
        <v>2815</v>
      </c>
      <c r="I1752" s="110" t="s">
        <v>200</v>
      </c>
      <c r="J1752" s="282">
        <v>1</v>
      </c>
      <c r="K1752" s="500" t="s">
        <v>4073</v>
      </c>
      <c r="L1752" s="674">
        <v>37500</v>
      </c>
      <c r="M1752" s="111">
        <v>2017</v>
      </c>
      <c r="N1752" s="111" t="s">
        <v>188</v>
      </c>
      <c r="O1752" s="611">
        <f t="shared" si="348"/>
        <v>37500</v>
      </c>
      <c r="P1752" s="111" t="s">
        <v>98</v>
      </c>
      <c r="Q1752" s="110" t="s">
        <v>200</v>
      </c>
      <c r="R1752" s="110" t="s">
        <v>200</v>
      </c>
      <c r="S1752" s="1084"/>
    </row>
    <row r="1753" spans="1:19" s="47" customFormat="1" ht="24.95" customHeight="1">
      <c r="A1753" s="518" t="s">
        <v>2007</v>
      </c>
      <c r="B1753" s="639">
        <v>333</v>
      </c>
      <c r="C1753" s="325" t="s">
        <v>3008</v>
      </c>
      <c r="D1753" s="113" t="s">
        <v>2117</v>
      </c>
      <c r="E1753" s="113" t="s">
        <v>3009</v>
      </c>
      <c r="F1753" s="326" t="s">
        <v>3010</v>
      </c>
      <c r="G1753" s="110" t="s">
        <v>200</v>
      </c>
      <c r="H1753" s="701" t="s">
        <v>2815</v>
      </c>
      <c r="I1753" s="110" t="s">
        <v>200</v>
      </c>
      <c r="J1753" s="282">
        <v>1</v>
      </c>
      <c r="K1753" s="500" t="s">
        <v>4073</v>
      </c>
      <c r="L1753" s="674">
        <v>36000</v>
      </c>
      <c r="M1753" s="111">
        <v>2017</v>
      </c>
      <c r="N1753" s="111" t="s">
        <v>188</v>
      </c>
      <c r="O1753" s="611">
        <f t="shared" si="337"/>
        <v>36000</v>
      </c>
      <c r="P1753" s="111" t="s">
        <v>98</v>
      </c>
      <c r="Q1753" s="110" t="s">
        <v>200</v>
      </c>
      <c r="R1753" s="110" t="s">
        <v>200</v>
      </c>
      <c r="S1753" s="1084"/>
    </row>
    <row r="1754" spans="1:19" s="47" customFormat="1" ht="24.95" customHeight="1">
      <c r="A1754" s="518" t="s">
        <v>2007</v>
      </c>
      <c r="B1754" s="639"/>
      <c r="C1754" s="325" t="s">
        <v>3008</v>
      </c>
      <c r="D1754" s="113" t="s">
        <v>2117</v>
      </c>
      <c r="E1754" s="113" t="s">
        <v>3009</v>
      </c>
      <c r="F1754" s="326" t="s">
        <v>3010</v>
      </c>
      <c r="G1754" s="110" t="s">
        <v>200</v>
      </c>
      <c r="H1754" s="701" t="s">
        <v>2815</v>
      </c>
      <c r="I1754" s="110" t="s">
        <v>200</v>
      </c>
      <c r="J1754" s="282">
        <v>1</v>
      </c>
      <c r="K1754" s="500" t="s">
        <v>4073</v>
      </c>
      <c r="L1754" s="674">
        <v>36000</v>
      </c>
      <c r="M1754" s="111">
        <v>2017</v>
      </c>
      <c r="N1754" s="111" t="s">
        <v>188</v>
      </c>
      <c r="O1754" s="611">
        <f t="shared" ref="O1754:O1755" si="349">L1754*J1754</f>
        <v>36000</v>
      </c>
      <c r="P1754" s="111" t="s">
        <v>98</v>
      </c>
      <c r="Q1754" s="110" t="s">
        <v>200</v>
      </c>
      <c r="R1754" s="110" t="s">
        <v>200</v>
      </c>
      <c r="S1754" s="1084"/>
    </row>
    <row r="1755" spans="1:19" s="47" customFormat="1" ht="24.95" customHeight="1">
      <c r="A1755" s="518" t="s">
        <v>2007</v>
      </c>
      <c r="B1755" s="639"/>
      <c r="C1755" s="325" t="s">
        <v>3008</v>
      </c>
      <c r="D1755" s="113" t="s">
        <v>2117</v>
      </c>
      <c r="E1755" s="113" t="s">
        <v>3009</v>
      </c>
      <c r="F1755" s="326" t="s">
        <v>3010</v>
      </c>
      <c r="G1755" s="110" t="s">
        <v>200</v>
      </c>
      <c r="H1755" s="701" t="s">
        <v>2815</v>
      </c>
      <c r="I1755" s="110" t="s">
        <v>200</v>
      </c>
      <c r="J1755" s="282">
        <v>1</v>
      </c>
      <c r="K1755" s="500" t="s">
        <v>4073</v>
      </c>
      <c r="L1755" s="674">
        <v>36000</v>
      </c>
      <c r="M1755" s="111">
        <v>2017</v>
      </c>
      <c r="N1755" s="111" t="s">
        <v>188</v>
      </c>
      <c r="O1755" s="611">
        <f t="shared" si="349"/>
        <v>36000</v>
      </c>
      <c r="P1755" s="111" t="s">
        <v>98</v>
      </c>
      <c r="Q1755" s="110" t="s">
        <v>200</v>
      </c>
      <c r="R1755" s="110" t="s">
        <v>200</v>
      </c>
      <c r="S1755" s="1084"/>
    </row>
    <row r="1756" spans="1:19" s="47" customFormat="1" ht="24.95" customHeight="1">
      <c r="A1756" s="518" t="s">
        <v>2007</v>
      </c>
      <c r="B1756" s="639">
        <v>334</v>
      </c>
      <c r="C1756" s="325" t="s">
        <v>3011</v>
      </c>
      <c r="D1756" s="113" t="s">
        <v>2117</v>
      </c>
      <c r="E1756" s="113" t="s">
        <v>3012</v>
      </c>
      <c r="F1756" s="326" t="s">
        <v>3013</v>
      </c>
      <c r="G1756" s="110" t="s">
        <v>200</v>
      </c>
      <c r="H1756" s="701" t="s">
        <v>2815</v>
      </c>
      <c r="I1756" s="110" t="s">
        <v>200</v>
      </c>
      <c r="J1756" s="282">
        <v>1</v>
      </c>
      <c r="K1756" s="500" t="s">
        <v>4073</v>
      </c>
      <c r="L1756" s="674">
        <v>36000</v>
      </c>
      <c r="M1756" s="111">
        <v>2017</v>
      </c>
      <c r="N1756" s="111" t="s">
        <v>188</v>
      </c>
      <c r="O1756" s="611">
        <f t="shared" si="337"/>
        <v>36000</v>
      </c>
      <c r="P1756" s="111" t="s">
        <v>98</v>
      </c>
      <c r="Q1756" s="110" t="s">
        <v>200</v>
      </c>
      <c r="R1756" s="110" t="s">
        <v>200</v>
      </c>
      <c r="S1756" s="1084"/>
    </row>
    <row r="1757" spans="1:19" s="47" customFormat="1" ht="24.95" customHeight="1">
      <c r="A1757" s="518" t="s">
        <v>2007</v>
      </c>
      <c r="B1757" s="639"/>
      <c r="C1757" s="325" t="s">
        <v>3011</v>
      </c>
      <c r="D1757" s="113" t="s">
        <v>2117</v>
      </c>
      <c r="E1757" s="113" t="s">
        <v>3012</v>
      </c>
      <c r="F1757" s="326" t="s">
        <v>3013</v>
      </c>
      <c r="G1757" s="110" t="s">
        <v>200</v>
      </c>
      <c r="H1757" s="701" t="s">
        <v>2815</v>
      </c>
      <c r="I1757" s="110" t="s">
        <v>200</v>
      </c>
      <c r="J1757" s="282">
        <v>1</v>
      </c>
      <c r="K1757" s="500" t="s">
        <v>4073</v>
      </c>
      <c r="L1757" s="674">
        <v>36000</v>
      </c>
      <c r="M1757" s="111">
        <v>2017</v>
      </c>
      <c r="N1757" s="111" t="s">
        <v>188</v>
      </c>
      <c r="O1757" s="611">
        <f t="shared" ref="O1757:O1758" si="350">L1757*J1757</f>
        <v>36000</v>
      </c>
      <c r="P1757" s="111" t="s">
        <v>98</v>
      </c>
      <c r="Q1757" s="110" t="s">
        <v>200</v>
      </c>
      <c r="R1757" s="110" t="s">
        <v>200</v>
      </c>
      <c r="S1757" s="1084"/>
    </row>
    <row r="1758" spans="1:19" s="47" customFormat="1" ht="24.95" customHeight="1">
      <c r="A1758" s="518" t="s">
        <v>2007</v>
      </c>
      <c r="B1758" s="639"/>
      <c r="C1758" s="325" t="s">
        <v>3011</v>
      </c>
      <c r="D1758" s="113" t="s">
        <v>2117</v>
      </c>
      <c r="E1758" s="113" t="s">
        <v>3012</v>
      </c>
      <c r="F1758" s="326" t="s">
        <v>3013</v>
      </c>
      <c r="G1758" s="110" t="s">
        <v>200</v>
      </c>
      <c r="H1758" s="701" t="s">
        <v>2815</v>
      </c>
      <c r="I1758" s="110" t="s">
        <v>200</v>
      </c>
      <c r="J1758" s="282">
        <v>1</v>
      </c>
      <c r="K1758" s="500" t="s">
        <v>4073</v>
      </c>
      <c r="L1758" s="674">
        <v>36000</v>
      </c>
      <c r="M1758" s="111">
        <v>2017</v>
      </c>
      <c r="N1758" s="111" t="s">
        <v>188</v>
      </c>
      <c r="O1758" s="611">
        <f t="shared" si="350"/>
        <v>36000</v>
      </c>
      <c r="P1758" s="111" t="s">
        <v>98</v>
      </c>
      <c r="Q1758" s="110" t="s">
        <v>200</v>
      </c>
      <c r="R1758" s="110" t="s">
        <v>200</v>
      </c>
      <c r="S1758" s="1084"/>
    </row>
    <row r="1759" spans="1:19" s="47" customFormat="1" ht="24.95" customHeight="1">
      <c r="A1759" s="518" t="s">
        <v>2007</v>
      </c>
      <c r="B1759" s="639">
        <v>335</v>
      </c>
      <c r="C1759" s="323" t="s">
        <v>3014</v>
      </c>
      <c r="D1759" s="113" t="s">
        <v>2117</v>
      </c>
      <c r="E1759" s="113" t="s">
        <v>3015</v>
      </c>
      <c r="F1759" s="324" t="s">
        <v>3010</v>
      </c>
      <c r="G1759" s="110" t="s">
        <v>200</v>
      </c>
      <c r="H1759" s="701" t="s">
        <v>2815</v>
      </c>
      <c r="I1759" s="110" t="s">
        <v>200</v>
      </c>
      <c r="J1759" s="282">
        <v>1</v>
      </c>
      <c r="K1759" s="500" t="s">
        <v>4073</v>
      </c>
      <c r="L1759" s="674">
        <v>36000</v>
      </c>
      <c r="M1759" s="111">
        <v>2017</v>
      </c>
      <c r="N1759" s="111" t="s">
        <v>188</v>
      </c>
      <c r="O1759" s="611">
        <f t="shared" si="337"/>
        <v>36000</v>
      </c>
      <c r="P1759" s="111" t="s">
        <v>98</v>
      </c>
      <c r="Q1759" s="110" t="s">
        <v>200</v>
      </c>
      <c r="R1759" s="110" t="s">
        <v>200</v>
      </c>
      <c r="S1759" s="1084"/>
    </row>
    <row r="1760" spans="1:19" s="47" customFormat="1" ht="24.95" customHeight="1">
      <c r="A1760" s="518" t="s">
        <v>2007</v>
      </c>
      <c r="B1760" s="639"/>
      <c r="C1760" s="323" t="s">
        <v>3014</v>
      </c>
      <c r="D1760" s="113" t="s">
        <v>2117</v>
      </c>
      <c r="E1760" s="113" t="s">
        <v>3015</v>
      </c>
      <c r="F1760" s="324" t="s">
        <v>3010</v>
      </c>
      <c r="G1760" s="110" t="s">
        <v>200</v>
      </c>
      <c r="H1760" s="701" t="s">
        <v>2815</v>
      </c>
      <c r="I1760" s="110" t="s">
        <v>200</v>
      </c>
      <c r="J1760" s="282">
        <v>1</v>
      </c>
      <c r="K1760" s="500" t="s">
        <v>4073</v>
      </c>
      <c r="L1760" s="674">
        <v>36000</v>
      </c>
      <c r="M1760" s="111">
        <v>2017</v>
      </c>
      <c r="N1760" s="111" t="s">
        <v>188</v>
      </c>
      <c r="O1760" s="611">
        <f t="shared" ref="O1760:O1761" si="351">L1760*J1760</f>
        <v>36000</v>
      </c>
      <c r="P1760" s="111" t="s">
        <v>98</v>
      </c>
      <c r="Q1760" s="110" t="s">
        <v>200</v>
      </c>
      <c r="R1760" s="110" t="s">
        <v>200</v>
      </c>
      <c r="S1760" s="1084"/>
    </row>
    <row r="1761" spans="1:19" s="47" customFormat="1" ht="24.95" customHeight="1">
      <c r="A1761" s="518" t="s">
        <v>2007</v>
      </c>
      <c r="B1761" s="639"/>
      <c r="C1761" s="323" t="s">
        <v>3014</v>
      </c>
      <c r="D1761" s="113" t="s">
        <v>2117</v>
      </c>
      <c r="E1761" s="113" t="s">
        <v>3015</v>
      </c>
      <c r="F1761" s="324" t="s">
        <v>3010</v>
      </c>
      <c r="G1761" s="110" t="s">
        <v>200</v>
      </c>
      <c r="H1761" s="701" t="s">
        <v>2815</v>
      </c>
      <c r="I1761" s="110" t="s">
        <v>200</v>
      </c>
      <c r="J1761" s="282">
        <v>1</v>
      </c>
      <c r="K1761" s="500" t="s">
        <v>4073</v>
      </c>
      <c r="L1761" s="674">
        <v>36000</v>
      </c>
      <c r="M1761" s="111">
        <v>2017</v>
      </c>
      <c r="N1761" s="111" t="s">
        <v>188</v>
      </c>
      <c r="O1761" s="611">
        <f t="shared" si="351"/>
        <v>36000</v>
      </c>
      <c r="P1761" s="111" t="s">
        <v>98</v>
      </c>
      <c r="Q1761" s="110" t="s">
        <v>200</v>
      </c>
      <c r="R1761" s="110" t="s">
        <v>200</v>
      </c>
      <c r="S1761" s="1084"/>
    </row>
    <row r="1762" spans="1:19" s="47" customFormat="1" ht="24.95" customHeight="1">
      <c r="A1762" s="518" t="s">
        <v>2007</v>
      </c>
      <c r="B1762" s="639">
        <v>336</v>
      </c>
      <c r="C1762" s="325" t="s">
        <v>3016</v>
      </c>
      <c r="D1762" s="113" t="s">
        <v>2117</v>
      </c>
      <c r="E1762" s="113" t="s">
        <v>3017</v>
      </c>
      <c r="F1762" s="326" t="s">
        <v>3010</v>
      </c>
      <c r="G1762" s="110" t="s">
        <v>200</v>
      </c>
      <c r="H1762" s="701" t="s">
        <v>2815</v>
      </c>
      <c r="I1762" s="110" t="s">
        <v>200</v>
      </c>
      <c r="J1762" s="282">
        <v>1</v>
      </c>
      <c r="K1762" s="500" t="s">
        <v>4073</v>
      </c>
      <c r="L1762" s="674">
        <v>36000</v>
      </c>
      <c r="M1762" s="111">
        <v>2017</v>
      </c>
      <c r="N1762" s="111" t="s">
        <v>188</v>
      </c>
      <c r="O1762" s="611">
        <f t="shared" si="337"/>
        <v>36000</v>
      </c>
      <c r="P1762" s="111" t="s">
        <v>98</v>
      </c>
      <c r="Q1762" s="110" t="s">
        <v>200</v>
      </c>
      <c r="R1762" s="110" t="s">
        <v>200</v>
      </c>
      <c r="S1762" s="1084"/>
    </row>
    <row r="1763" spans="1:19" s="47" customFormat="1" ht="24.95" customHeight="1">
      <c r="A1763" s="518" t="s">
        <v>2007</v>
      </c>
      <c r="B1763" s="639"/>
      <c r="C1763" s="325" t="s">
        <v>3016</v>
      </c>
      <c r="D1763" s="113" t="s">
        <v>2117</v>
      </c>
      <c r="E1763" s="113" t="s">
        <v>3017</v>
      </c>
      <c r="F1763" s="326" t="s">
        <v>3010</v>
      </c>
      <c r="G1763" s="110" t="s">
        <v>200</v>
      </c>
      <c r="H1763" s="701" t="s">
        <v>2815</v>
      </c>
      <c r="I1763" s="110" t="s">
        <v>200</v>
      </c>
      <c r="J1763" s="282">
        <v>1</v>
      </c>
      <c r="K1763" s="500" t="s">
        <v>4073</v>
      </c>
      <c r="L1763" s="674">
        <v>36000</v>
      </c>
      <c r="M1763" s="111">
        <v>2017</v>
      </c>
      <c r="N1763" s="111" t="s">
        <v>188</v>
      </c>
      <c r="O1763" s="611">
        <f t="shared" ref="O1763:O1764" si="352">L1763*J1763</f>
        <v>36000</v>
      </c>
      <c r="P1763" s="111" t="s">
        <v>98</v>
      </c>
      <c r="Q1763" s="110" t="s">
        <v>200</v>
      </c>
      <c r="R1763" s="110" t="s">
        <v>200</v>
      </c>
      <c r="S1763" s="1084"/>
    </row>
    <row r="1764" spans="1:19" s="47" customFormat="1" ht="24.95" customHeight="1">
      <c r="A1764" s="518" t="s">
        <v>2007</v>
      </c>
      <c r="B1764" s="639"/>
      <c r="C1764" s="325" t="s">
        <v>3016</v>
      </c>
      <c r="D1764" s="113" t="s">
        <v>2117</v>
      </c>
      <c r="E1764" s="113" t="s">
        <v>3017</v>
      </c>
      <c r="F1764" s="326" t="s">
        <v>3010</v>
      </c>
      <c r="G1764" s="110" t="s">
        <v>200</v>
      </c>
      <c r="H1764" s="701" t="s">
        <v>2815</v>
      </c>
      <c r="I1764" s="110" t="s">
        <v>200</v>
      </c>
      <c r="J1764" s="282">
        <v>1</v>
      </c>
      <c r="K1764" s="500" t="s">
        <v>4073</v>
      </c>
      <c r="L1764" s="674">
        <v>36000</v>
      </c>
      <c r="M1764" s="111">
        <v>2017</v>
      </c>
      <c r="N1764" s="111" t="s">
        <v>188</v>
      </c>
      <c r="O1764" s="611">
        <f t="shared" si="352"/>
        <v>36000</v>
      </c>
      <c r="P1764" s="111" t="s">
        <v>98</v>
      </c>
      <c r="Q1764" s="110" t="s">
        <v>200</v>
      </c>
      <c r="R1764" s="110" t="s">
        <v>200</v>
      </c>
      <c r="S1764" s="1084"/>
    </row>
    <row r="1765" spans="1:19" s="47" customFormat="1" ht="24.95" customHeight="1">
      <c r="A1765" s="518" t="s">
        <v>2007</v>
      </c>
      <c r="B1765" s="639">
        <v>337</v>
      </c>
      <c r="C1765" s="323" t="s">
        <v>3018</v>
      </c>
      <c r="D1765" s="113" t="s">
        <v>2117</v>
      </c>
      <c r="E1765" s="113" t="s">
        <v>3019</v>
      </c>
      <c r="F1765" s="324" t="s">
        <v>3010</v>
      </c>
      <c r="G1765" s="110" t="s">
        <v>200</v>
      </c>
      <c r="H1765" s="701" t="s">
        <v>2815</v>
      </c>
      <c r="I1765" s="110" t="s">
        <v>200</v>
      </c>
      <c r="J1765" s="282">
        <v>1</v>
      </c>
      <c r="K1765" s="500" t="s">
        <v>4073</v>
      </c>
      <c r="L1765" s="674">
        <v>36000</v>
      </c>
      <c r="M1765" s="111">
        <v>2017</v>
      </c>
      <c r="N1765" s="111" t="s">
        <v>188</v>
      </c>
      <c r="O1765" s="611">
        <f t="shared" si="337"/>
        <v>36000</v>
      </c>
      <c r="P1765" s="111" t="s">
        <v>98</v>
      </c>
      <c r="Q1765" s="110" t="s">
        <v>200</v>
      </c>
      <c r="R1765" s="110" t="s">
        <v>200</v>
      </c>
      <c r="S1765" s="1084"/>
    </row>
    <row r="1766" spans="1:19" s="47" customFormat="1" ht="24.95" customHeight="1">
      <c r="A1766" s="518" t="s">
        <v>2007</v>
      </c>
      <c r="B1766" s="639"/>
      <c r="C1766" s="323" t="s">
        <v>3018</v>
      </c>
      <c r="D1766" s="113" t="s">
        <v>2117</v>
      </c>
      <c r="E1766" s="113" t="s">
        <v>3019</v>
      </c>
      <c r="F1766" s="324" t="s">
        <v>3010</v>
      </c>
      <c r="G1766" s="110" t="s">
        <v>200</v>
      </c>
      <c r="H1766" s="701" t="s">
        <v>2815</v>
      </c>
      <c r="I1766" s="110" t="s">
        <v>200</v>
      </c>
      <c r="J1766" s="282">
        <v>1</v>
      </c>
      <c r="K1766" s="500" t="s">
        <v>4073</v>
      </c>
      <c r="L1766" s="674">
        <v>36000</v>
      </c>
      <c r="M1766" s="111">
        <v>2017</v>
      </c>
      <c r="N1766" s="111" t="s">
        <v>188</v>
      </c>
      <c r="O1766" s="611">
        <f t="shared" ref="O1766:O1767" si="353">L1766*J1766</f>
        <v>36000</v>
      </c>
      <c r="P1766" s="111" t="s">
        <v>98</v>
      </c>
      <c r="Q1766" s="110" t="s">
        <v>200</v>
      </c>
      <c r="R1766" s="110" t="s">
        <v>200</v>
      </c>
      <c r="S1766" s="1084"/>
    </row>
    <row r="1767" spans="1:19" s="47" customFormat="1" ht="24.95" customHeight="1">
      <c r="A1767" s="518" t="s">
        <v>2007</v>
      </c>
      <c r="B1767" s="639"/>
      <c r="C1767" s="323" t="s">
        <v>3018</v>
      </c>
      <c r="D1767" s="113" t="s">
        <v>2117</v>
      </c>
      <c r="E1767" s="113" t="s">
        <v>3019</v>
      </c>
      <c r="F1767" s="324" t="s">
        <v>3010</v>
      </c>
      <c r="G1767" s="110" t="s">
        <v>200</v>
      </c>
      <c r="H1767" s="701" t="s">
        <v>2815</v>
      </c>
      <c r="I1767" s="110" t="s">
        <v>200</v>
      </c>
      <c r="J1767" s="282">
        <v>1</v>
      </c>
      <c r="K1767" s="500" t="s">
        <v>4073</v>
      </c>
      <c r="L1767" s="674">
        <v>36000</v>
      </c>
      <c r="M1767" s="111">
        <v>2017</v>
      </c>
      <c r="N1767" s="111" t="s">
        <v>188</v>
      </c>
      <c r="O1767" s="611">
        <f t="shared" si="353"/>
        <v>36000</v>
      </c>
      <c r="P1767" s="111" t="s">
        <v>98</v>
      </c>
      <c r="Q1767" s="110" t="s">
        <v>200</v>
      </c>
      <c r="R1767" s="110" t="s">
        <v>200</v>
      </c>
      <c r="S1767" s="1084"/>
    </row>
    <row r="1768" spans="1:19" s="47" customFormat="1" ht="24.95" customHeight="1">
      <c r="A1768" s="518" t="s">
        <v>2007</v>
      </c>
      <c r="B1768" s="639">
        <v>338</v>
      </c>
      <c r="C1768" s="323" t="s">
        <v>3020</v>
      </c>
      <c r="D1768" s="113" t="s">
        <v>2117</v>
      </c>
      <c r="E1768" s="113" t="s">
        <v>3021</v>
      </c>
      <c r="F1768" s="324" t="s">
        <v>3010</v>
      </c>
      <c r="G1768" s="110" t="s">
        <v>200</v>
      </c>
      <c r="H1768" s="701" t="s">
        <v>2815</v>
      </c>
      <c r="I1768" s="110" t="s">
        <v>200</v>
      </c>
      <c r="J1768" s="282">
        <v>1</v>
      </c>
      <c r="K1768" s="500" t="s">
        <v>4073</v>
      </c>
      <c r="L1768" s="674">
        <v>34500</v>
      </c>
      <c r="M1768" s="111">
        <v>2017</v>
      </c>
      <c r="N1768" s="111" t="s">
        <v>188</v>
      </c>
      <c r="O1768" s="611">
        <f t="shared" si="337"/>
        <v>34500</v>
      </c>
      <c r="P1768" s="111" t="s">
        <v>98</v>
      </c>
      <c r="Q1768" s="110" t="s">
        <v>200</v>
      </c>
      <c r="R1768" s="110" t="s">
        <v>200</v>
      </c>
      <c r="S1768" s="1084"/>
    </row>
    <row r="1769" spans="1:19" s="47" customFormat="1" ht="24.95" customHeight="1">
      <c r="A1769" s="518" t="s">
        <v>2007</v>
      </c>
      <c r="B1769" s="639"/>
      <c r="C1769" s="323" t="s">
        <v>3020</v>
      </c>
      <c r="D1769" s="113" t="s">
        <v>2117</v>
      </c>
      <c r="E1769" s="113" t="s">
        <v>3021</v>
      </c>
      <c r="F1769" s="324" t="s">
        <v>3010</v>
      </c>
      <c r="G1769" s="110" t="s">
        <v>200</v>
      </c>
      <c r="H1769" s="701" t="s">
        <v>2815</v>
      </c>
      <c r="I1769" s="110" t="s">
        <v>200</v>
      </c>
      <c r="J1769" s="282">
        <v>1</v>
      </c>
      <c r="K1769" s="500" t="s">
        <v>4073</v>
      </c>
      <c r="L1769" s="674">
        <v>34500</v>
      </c>
      <c r="M1769" s="111">
        <v>2017</v>
      </c>
      <c r="N1769" s="111" t="s">
        <v>188</v>
      </c>
      <c r="O1769" s="611">
        <f t="shared" ref="O1769:O1770" si="354">L1769*J1769</f>
        <v>34500</v>
      </c>
      <c r="P1769" s="111" t="s">
        <v>98</v>
      </c>
      <c r="Q1769" s="110" t="s">
        <v>200</v>
      </c>
      <c r="R1769" s="110" t="s">
        <v>200</v>
      </c>
      <c r="S1769" s="1084"/>
    </row>
    <row r="1770" spans="1:19" s="47" customFormat="1" ht="24.95" customHeight="1">
      <c r="A1770" s="518" t="s">
        <v>2007</v>
      </c>
      <c r="B1770" s="639"/>
      <c r="C1770" s="323" t="s">
        <v>3020</v>
      </c>
      <c r="D1770" s="113" t="s">
        <v>2117</v>
      </c>
      <c r="E1770" s="113" t="s">
        <v>3021</v>
      </c>
      <c r="F1770" s="324" t="s">
        <v>3010</v>
      </c>
      <c r="G1770" s="110" t="s">
        <v>200</v>
      </c>
      <c r="H1770" s="701" t="s">
        <v>2815</v>
      </c>
      <c r="I1770" s="110" t="s">
        <v>200</v>
      </c>
      <c r="J1770" s="282">
        <v>1</v>
      </c>
      <c r="K1770" s="500" t="s">
        <v>4073</v>
      </c>
      <c r="L1770" s="674">
        <v>34500</v>
      </c>
      <c r="M1770" s="111">
        <v>2017</v>
      </c>
      <c r="N1770" s="111" t="s">
        <v>188</v>
      </c>
      <c r="O1770" s="611">
        <f t="shared" si="354"/>
        <v>34500</v>
      </c>
      <c r="P1770" s="111" t="s">
        <v>98</v>
      </c>
      <c r="Q1770" s="110" t="s">
        <v>200</v>
      </c>
      <c r="R1770" s="110" t="s">
        <v>200</v>
      </c>
      <c r="S1770" s="1084"/>
    </row>
    <row r="1771" spans="1:19" s="47" customFormat="1" ht="24.95" customHeight="1">
      <c r="A1771" s="518" t="s">
        <v>2007</v>
      </c>
      <c r="B1771" s="639">
        <v>339</v>
      </c>
      <c r="C1771" s="323" t="s">
        <v>3022</v>
      </c>
      <c r="D1771" s="113" t="s">
        <v>2117</v>
      </c>
      <c r="E1771" s="113" t="s">
        <v>3023</v>
      </c>
      <c r="F1771" s="324" t="s">
        <v>3010</v>
      </c>
      <c r="G1771" s="110" t="s">
        <v>200</v>
      </c>
      <c r="H1771" s="701" t="s">
        <v>2815</v>
      </c>
      <c r="I1771" s="110" t="s">
        <v>200</v>
      </c>
      <c r="J1771" s="282">
        <v>1</v>
      </c>
      <c r="K1771" s="500" t="s">
        <v>4073</v>
      </c>
      <c r="L1771" s="674">
        <v>34500</v>
      </c>
      <c r="M1771" s="111">
        <v>2017</v>
      </c>
      <c r="N1771" s="111" t="s">
        <v>188</v>
      </c>
      <c r="O1771" s="611">
        <f t="shared" si="337"/>
        <v>34500</v>
      </c>
      <c r="P1771" s="111" t="s">
        <v>98</v>
      </c>
      <c r="Q1771" s="110" t="s">
        <v>200</v>
      </c>
      <c r="R1771" s="110" t="s">
        <v>200</v>
      </c>
      <c r="S1771" s="1084"/>
    </row>
    <row r="1772" spans="1:19" s="47" customFormat="1" ht="24.95" customHeight="1">
      <c r="A1772" s="518" t="s">
        <v>2007</v>
      </c>
      <c r="B1772" s="639"/>
      <c r="C1772" s="323" t="s">
        <v>3022</v>
      </c>
      <c r="D1772" s="113" t="s">
        <v>2117</v>
      </c>
      <c r="E1772" s="113" t="s">
        <v>3023</v>
      </c>
      <c r="F1772" s="324" t="s">
        <v>3010</v>
      </c>
      <c r="G1772" s="110" t="s">
        <v>200</v>
      </c>
      <c r="H1772" s="701" t="s">
        <v>2815</v>
      </c>
      <c r="I1772" s="110" t="s">
        <v>200</v>
      </c>
      <c r="J1772" s="282">
        <v>1</v>
      </c>
      <c r="K1772" s="500" t="s">
        <v>4073</v>
      </c>
      <c r="L1772" s="674">
        <v>34500</v>
      </c>
      <c r="M1772" s="111">
        <v>2017</v>
      </c>
      <c r="N1772" s="111" t="s">
        <v>188</v>
      </c>
      <c r="O1772" s="611">
        <f t="shared" ref="O1772:O1773" si="355">L1772*J1772</f>
        <v>34500</v>
      </c>
      <c r="P1772" s="111" t="s">
        <v>98</v>
      </c>
      <c r="Q1772" s="110" t="s">
        <v>200</v>
      </c>
      <c r="R1772" s="110" t="s">
        <v>200</v>
      </c>
      <c r="S1772" s="1084"/>
    </row>
    <row r="1773" spans="1:19" s="47" customFormat="1" ht="24.95" customHeight="1">
      <c r="A1773" s="518" t="s">
        <v>2007</v>
      </c>
      <c r="B1773" s="639"/>
      <c r="C1773" s="323" t="s">
        <v>3022</v>
      </c>
      <c r="D1773" s="113" t="s">
        <v>2117</v>
      </c>
      <c r="E1773" s="113" t="s">
        <v>3023</v>
      </c>
      <c r="F1773" s="324" t="s">
        <v>3010</v>
      </c>
      <c r="G1773" s="110" t="s">
        <v>200</v>
      </c>
      <c r="H1773" s="701" t="s">
        <v>2815</v>
      </c>
      <c r="I1773" s="110" t="s">
        <v>200</v>
      </c>
      <c r="J1773" s="282">
        <v>1</v>
      </c>
      <c r="K1773" s="500" t="s">
        <v>4073</v>
      </c>
      <c r="L1773" s="674">
        <v>34500</v>
      </c>
      <c r="M1773" s="111">
        <v>2017</v>
      </c>
      <c r="N1773" s="111" t="s">
        <v>188</v>
      </c>
      <c r="O1773" s="611">
        <f t="shared" si="355"/>
        <v>34500</v>
      </c>
      <c r="P1773" s="111" t="s">
        <v>98</v>
      </c>
      <c r="Q1773" s="110" t="s">
        <v>200</v>
      </c>
      <c r="R1773" s="110" t="s">
        <v>200</v>
      </c>
      <c r="S1773" s="1018"/>
    </row>
    <row r="1774" spans="1:19" s="47" customFormat="1" ht="24.95" customHeight="1">
      <c r="A1774" s="518" t="s">
        <v>2007</v>
      </c>
      <c r="B1774" s="639">
        <v>340</v>
      </c>
      <c r="C1774" s="323" t="s">
        <v>3024</v>
      </c>
      <c r="D1774" s="113" t="s">
        <v>2117</v>
      </c>
      <c r="E1774" s="113" t="s">
        <v>3025</v>
      </c>
      <c r="F1774" s="326" t="s">
        <v>3026</v>
      </c>
      <c r="G1774" s="110" t="s">
        <v>200</v>
      </c>
      <c r="H1774" s="701" t="s">
        <v>2815</v>
      </c>
      <c r="I1774" s="110" t="s">
        <v>200</v>
      </c>
      <c r="J1774" s="282">
        <v>1</v>
      </c>
      <c r="K1774" s="500" t="s">
        <v>4073</v>
      </c>
      <c r="L1774" s="674">
        <v>33000</v>
      </c>
      <c r="M1774" s="111">
        <v>2017</v>
      </c>
      <c r="N1774" s="111" t="s">
        <v>188</v>
      </c>
      <c r="O1774" s="611">
        <f t="shared" si="337"/>
        <v>33000</v>
      </c>
      <c r="P1774" s="111" t="s">
        <v>98</v>
      </c>
      <c r="Q1774" s="110" t="s">
        <v>200</v>
      </c>
      <c r="R1774" s="110" t="s">
        <v>200</v>
      </c>
      <c r="S1774" s="1083" t="s">
        <v>2121</v>
      </c>
    </row>
    <row r="1775" spans="1:19" s="47" customFormat="1" ht="24.95" customHeight="1">
      <c r="A1775" s="518" t="s">
        <v>2007</v>
      </c>
      <c r="B1775" s="639"/>
      <c r="C1775" s="323" t="s">
        <v>3024</v>
      </c>
      <c r="D1775" s="113" t="s">
        <v>2117</v>
      </c>
      <c r="E1775" s="113" t="s">
        <v>3025</v>
      </c>
      <c r="F1775" s="326" t="s">
        <v>3026</v>
      </c>
      <c r="G1775" s="110" t="s">
        <v>200</v>
      </c>
      <c r="H1775" s="701" t="s">
        <v>2815</v>
      </c>
      <c r="I1775" s="110" t="s">
        <v>200</v>
      </c>
      <c r="J1775" s="282">
        <v>1</v>
      </c>
      <c r="K1775" s="500" t="s">
        <v>4073</v>
      </c>
      <c r="L1775" s="674">
        <v>33000</v>
      </c>
      <c r="M1775" s="111">
        <v>2017</v>
      </c>
      <c r="N1775" s="111" t="s">
        <v>188</v>
      </c>
      <c r="O1775" s="611">
        <f t="shared" ref="O1775:O1776" si="356">L1775*J1775</f>
        <v>33000</v>
      </c>
      <c r="P1775" s="111" t="s">
        <v>98</v>
      </c>
      <c r="Q1775" s="110" t="s">
        <v>200</v>
      </c>
      <c r="R1775" s="110" t="s">
        <v>200</v>
      </c>
      <c r="S1775" s="1084"/>
    </row>
    <row r="1776" spans="1:19" s="47" customFormat="1" ht="24.95" customHeight="1">
      <c r="A1776" s="518" t="s">
        <v>2007</v>
      </c>
      <c r="B1776" s="639"/>
      <c r="C1776" s="323" t="s">
        <v>3024</v>
      </c>
      <c r="D1776" s="113" t="s">
        <v>2117</v>
      </c>
      <c r="E1776" s="113" t="s">
        <v>3025</v>
      </c>
      <c r="F1776" s="326" t="s">
        <v>3026</v>
      </c>
      <c r="G1776" s="110" t="s">
        <v>200</v>
      </c>
      <c r="H1776" s="701" t="s">
        <v>2815</v>
      </c>
      <c r="I1776" s="110" t="s">
        <v>200</v>
      </c>
      <c r="J1776" s="282">
        <v>1</v>
      </c>
      <c r="K1776" s="500" t="s">
        <v>4073</v>
      </c>
      <c r="L1776" s="674">
        <v>33000</v>
      </c>
      <c r="M1776" s="111">
        <v>2017</v>
      </c>
      <c r="N1776" s="111" t="s">
        <v>188</v>
      </c>
      <c r="O1776" s="611">
        <f t="shared" si="356"/>
        <v>33000</v>
      </c>
      <c r="P1776" s="111" t="s">
        <v>98</v>
      </c>
      <c r="Q1776" s="110" t="s">
        <v>200</v>
      </c>
      <c r="R1776" s="110" t="s">
        <v>200</v>
      </c>
      <c r="S1776" s="1084"/>
    </row>
    <row r="1777" spans="1:19" s="47" customFormat="1" ht="24.95" customHeight="1">
      <c r="A1777" s="518" t="s">
        <v>2007</v>
      </c>
      <c r="B1777" s="639">
        <v>341</v>
      </c>
      <c r="C1777" s="323" t="s">
        <v>3027</v>
      </c>
      <c r="D1777" s="113" t="s">
        <v>2117</v>
      </c>
      <c r="E1777" s="113" t="s">
        <v>3028</v>
      </c>
      <c r="F1777" s="324" t="s">
        <v>3029</v>
      </c>
      <c r="G1777" s="110" t="s">
        <v>200</v>
      </c>
      <c r="H1777" s="701" t="s">
        <v>2815</v>
      </c>
      <c r="I1777" s="110" t="s">
        <v>200</v>
      </c>
      <c r="J1777" s="282">
        <v>1</v>
      </c>
      <c r="K1777" s="500" t="s">
        <v>4073</v>
      </c>
      <c r="L1777" s="674">
        <v>36000</v>
      </c>
      <c r="M1777" s="111">
        <v>2017</v>
      </c>
      <c r="N1777" s="111" t="s">
        <v>188</v>
      </c>
      <c r="O1777" s="611">
        <f t="shared" si="337"/>
        <v>36000</v>
      </c>
      <c r="P1777" s="111" t="s">
        <v>98</v>
      </c>
      <c r="Q1777" s="110" t="s">
        <v>200</v>
      </c>
      <c r="R1777" s="110" t="s">
        <v>200</v>
      </c>
      <c r="S1777" s="1084"/>
    </row>
    <row r="1778" spans="1:19" s="47" customFormat="1" ht="24.95" customHeight="1">
      <c r="A1778" s="518" t="s">
        <v>2007</v>
      </c>
      <c r="B1778" s="639"/>
      <c r="C1778" s="323" t="s">
        <v>3027</v>
      </c>
      <c r="D1778" s="113" t="s">
        <v>2117</v>
      </c>
      <c r="E1778" s="113" t="s">
        <v>3028</v>
      </c>
      <c r="F1778" s="324" t="s">
        <v>3029</v>
      </c>
      <c r="G1778" s="110" t="s">
        <v>200</v>
      </c>
      <c r="H1778" s="701" t="s">
        <v>2815</v>
      </c>
      <c r="I1778" s="110" t="s">
        <v>200</v>
      </c>
      <c r="J1778" s="282">
        <v>1</v>
      </c>
      <c r="K1778" s="500" t="s">
        <v>4073</v>
      </c>
      <c r="L1778" s="674">
        <v>36000</v>
      </c>
      <c r="M1778" s="111">
        <v>2017</v>
      </c>
      <c r="N1778" s="111" t="s">
        <v>188</v>
      </c>
      <c r="O1778" s="611">
        <f t="shared" ref="O1778:O1779" si="357">L1778*J1778</f>
        <v>36000</v>
      </c>
      <c r="P1778" s="111" t="s">
        <v>98</v>
      </c>
      <c r="Q1778" s="110" t="s">
        <v>200</v>
      </c>
      <c r="R1778" s="110" t="s">
        <v>200</v>
      </c>
      <c r="S1778" s="1084"/>
    </row>
    <row r="1779" spans="1:19" s="47" customFormat="1" ht="24.95" customHeight="1">
      <c r="A1779" s="518" t="s">
        <v>2007</v>
      </c>
      <c r="B1779" s="639"/>
      <c r="C1779" s="323" t="s">
        <v>3027</v>
      </c>
      <c r="D1779" s="113" t="s">
        <v>2117</v>
      </c>
      <c r="E1779" s="113" t="s">
        <v>3028</v>
      </c>
      <c r="F1779" s="324" t="s">
        <v>3029</v>
      </c>
      <c r="G1779" s="110" t="s">
        <v>200</v>
      </c>
      <c r="H1779" s="701" t="s">
        <v>2815</v>
      </c>
      <c r="I1779" s="110" t="s">
        <v>200</v>
      </c>
      <c r="J1779" s="282">
        <v>1</v>
      </c>
      <c r="K1779" s="500" t="s">
        <v>4073</v>
      </c>
      <c r="L1779" s="674">
        <v>36000</v>
      </c>
      <c r="M1779" s="111">
        <v>2017</v>
      </c>
      <c r="N1779" s="111" t="s">
        <v>188</v>
      </c>
      <c r="O1779" s="611">
        <f t="shared" si="357"/>
        <v>36000</v>
      </c>
      <c r="P1779" s="111" t="s">
        <v>98</v>
      </c>
      <c r="Q1779" s="110" t="s">
        <v>200</v>
      </c>
      <c r="R1779" s="110" t="s">
        <v>200</v>
      </c>
      <c r="S1779" s="1084"/>
    </row>
    <row r="1780" spans="1:19" s="47" customFormat="1" ht="24.95" customHeight="1">
      <c r="A1780" s="518" t="s">
        <v>2007</v>
      </c>
      <c r="B1780" s="639">
        <v>342</v>
      </c>
      <c r="C1780" s="319" t="s">
        <v>3030</v>
      </c>
      <c r="D1780" s="113" t="s">
        <v>2117</v>
      </c>
      <c r="E1780" s="113" t="s">
        <v>3031</v>
      </c>
      <c r="F1780" s="320" t="s">
        <v>3029</v>
      </c>
      <c r="G1780" s="110" t="s">
        <v>200</v>
      </c>
      <c r="H1780" s="701" t="s">
        <v>3032</v>
      </c>
      <c r="I1780" s="110" t="s">
        <v>200</v>
      </c>
      <c r="J1780" s="282">
        <v>1</v>
      </c>
      <c r="K1780" s="500" t="s">
        <v>4073</v>
      </c>
      <c r="L1780" s="674">
        <v>36000</v>
      </c>
      <c r="M1780" s="111">
        <v>2017</v>
      </c>
      <c r="N1780" s="111" t="s">
        <v>188</v>
      </c>
      <c r="O1780" s="611">
        <f t="shared" si="337"/>
        <v>36000</v>
      </c>
      <c r="P1780" s="111" t="s">
        <v>98</v>
      </c>
      <c r="Q1780" s="110" t="s">
        <v>200</v>
      </c>
      <c r="R1780" s="110" t="s">
        <v>200</v>
      </c>
      <c r="S1780" s="1084"/>
    </row>
    <row r="1781" spans="1:19" s="47" customFormat="1" ht="24.95" customHeight="1">
      <c r="A1781" s="518" t="s">
        <v>2007</v>
      </c>
      <c r="B1781" s="639"/>
      <c r="C1781" s="319" t="s">
        <v>3030</v>
      </c>
      <c r="D1781" s="113" t="s">
        <v>2117</v>
      </c>
      <c r="E1781" s="113" t="s">
        <v>3031</v>
      </c>
      <c r="F1781" s="320" t="s">
        <v>3029</v>
      </c>
      <c r="G1781" s="110" t="s">
        <v>200</v>
      </c>
      <c r="H1781" s="701" t="s">
        <v>3032</v>
      </c>
      <c r="I1781" s="110" t="s">
        <v>200</v>
      </c>
      <c r="J1781" s="282">
        <v>1</v>
      </c>
      <c r="K1781" s="500" t="s">
        <v>4073</v>
      </c>
      <c r="L1781" s="674">
        <v>36000</v>
      </c>
      <c r="M1781" s="111">
        <v>2017</v>
      </c>
      <c r="N1781" s="111" t="s">
        <v>188</v>
      </c>
      <c r="O1781" s="611">
        <f t="shared" ref="O1781:O1782" si="358">L1781*J1781</f>
        <v>36000</v>
      </c>
      <c r="P1781" s="111" t="s">
        <v>98</v>
      </c>
      <c r="Q1781" s="110" t="s">
        <v>200</v>
      </c>
      <c r="R1781" s="110" t="s">
        <v>200</v>
      </c>
      <c r="S1781" s="1084"/>
    </row>
    <row r="1782" spans="1:19" s="47" customFormat="1" ht="24.95" customHeight="1">
      <c r="A1782" s="518" t="s">
        <v>2007</v>
      </c>
      <c r="B1782" s="639"/>
      <c r="C1782" s="319" t="s">
        <v>3030</v>
      </c>
      <c r="D1782" s="113" t="s">
        <v>2117</v>
      </c>
      <c r="E1782" s="113" t="s">
        <v>3031</v>
      </c>
      <c r="F1782" s="320" t="s">
        <v>3029</v>
      </c>
      <c r="G1782" s="110" t="s">
        <v>200</v>
      </c>
      <c r="H1782" s="701" t="s">
        <v>3032</v>
      </c>
      <c r="I1782" s="110" t="s">
        <v>200</v>
      </c>
      <c r="J1782" s="282">
        <v>1</v>
      </c>
      <c r="K1782" s="500" t="s">
        <v>4073</v>
      </c>
      <c r="L1782" s="674">
        <v>36000</v>
      </c>
      <c r="M1782" s="111">
        <v>2017</v>
      </c>
      <c r="N1782" s="111" t="s">
        <v>188</v>
      </c>
      <c r="O1782" s="611">
        <f t="shared" si="358"/>
        <v>36000</v>
      </c>
      <c r="P1782" s="111" t="s">
        <v>98</v>
      </c>
      <c r="Q1782" s="110" t="s">
        <v>200</v>
      </c>
      <c r="R1782" s="110" t="s">
        <v>200</v>
      </c>
      <c r="S1782" s="1084"/>
    </row>
    <row r="1783" spans="1:19" s="47" customFormat="1" ht="24.95" customHeight="1">
      <c r="A1783" s="518" t="s">
        <v>2007</v>
      </c>
      <c r="B1783" s="639">
        <v>343</v>
      </c>
      <c r="C1783" s="319" t="s">
        <v>3033</v>
      </c>
      <c r="D1783" s="113" t="s">
        <v>2117</v>
      </c>
      <c r="E1783" s="113" t="s">
        <v>3034</v>
      </c>
      <c r="F1783" s="320" t="s">
        <v>2675</v>
      </c>
      <c r="G1783" s="110" t="s">
        <v>200</v>
      </c>
      <c r="H1783" s="701" t="s">
        <v>3035</v>
      </c>
      <c r="I1783" s="110" t="s">
        <v>200</v>
      </c>
      <c r="J1783" s="282">
        <v>1</v>
      </c>
      <c r="K1783" s="500" t="s">
        <v>4073</v>
      </c>
      <c r="L1783" s="674">
        <v>34500</v>
      </c>
      <c r="M1783" s="111">
        <v>2017</v>
      </c>
      <c r="N1783" s="111" t="s">
        <v>188</v>
      </c>
      <c r="O1783" s="611">
        <f t="shared" si="337"/>
        <v>34500</v>
      </c>
      <c r="P1783" s="111" t="s">
        <v>98</v>
      </c>
      <c r="Q1783" s="110" t="s">
        <v>200</v>
      </c>
      <c r="R1783" s="110" t="s">
        <v>200</v>
      </c>
      <c r="S1783" s="1084"/>
    </row>
    <row r="1784" spans="1:19" s="47" customFormat="1" ht="24.95" customHeight="1">
      <c r="A1784" s="518" t="s">
        <v>2007</v>
      </c>
      <c r="B1784" s="639"/>
      <c r="C1784" s="319" t="s">
        <v>3033</v>
      </c>
      <c r="D1784" s="113" t="s">
        <v>2117</v>
      </c>
      <c r="E1784" s="113" t="s">
        <v>3034</v>
      </c>
      <c r="F1784" s="320" t="s">
        <v>2675</v>
      </c>
      <c r="G1784" s="110" t="s">
        <v>200</v>
      </c>
      <c r="H1784" s="701" t="s">
        <v>3035</v>
      </c>
      <c r="I1784" s="110" t="s">
        <v>200</v>
      </c>
      <c r="J1784" s="282">
        <v>1</v>
      </c>
      <c r="K1784" s="500" t="s">
        <v>4073</v>
      </c>
      <c r="L1784" s="674">
        <v>34500</v>
      </c>
      <c r="M1784" s="111">
        <v>2017</v>
      </c>
      <c r="N1784" s="111" t="s">
        <v>188</v>
      </c>
      <c r="O1784" s="611">
        <f t="shared" ref="O1784:O1785" si="359">L1784*J1784</f>
        <v>34500</v>
      </c>
      <c r="P1784" s="111" t="s">
        <v>98</v>
      </c>
      <c r="Q1784" s="110" t="s">
        <v>200</v>
      </c>
      <c r="R1784" s="110" t="s">
        <v>200</v>
      </c>
      <c r="S1784" s="1084"/>
    </row>
    <row r="1785" spans="1:19" s="47" customFormat="1" ht="24.95" customHeight="1">
      <c r="A1785" s="518" t="s">
        <v>2007</v>
      </c>
      <c r="B1785" s="639"/>
      <c r="C1785" s="319" t="s">
        <v>3033</v>
      </c>
      <c r="D1785" s="113" t="s">
        <v>2117</v>
      </c>
      <c r="E1785" s="113" t="s">
        <v>3034</v>
      </c>
      <c r="F1785" s="320" t="s">
        <v>2675</v>
      </c>
      <c r="G1785" s="110" t="s">
        <v>200</v>
      </c>
      <c r="H1785" s="701" t="s">
        <v>3035</v>
      </c>
      <c r="I1785" s="110" t="s">
        <v>200</v>
      </c>
      <c r="J1785" s="282">
        <v>1</v>
      </c>
      <c r="K1785" s="500" t="s">
        <v>4073</v>
      </c>
      <c r="L1785" s="674">
        <v>34500</v>
      </c>
      <c r="M1785" s="111">
        <v>2017</v>
      </c>
      <c r="N1785" s="111" t="s">
        <v>188</v>
      </c>
      <c r="O1785" s="611">
        <f t="shared" si="359"/>
        <v>34500</v>
      </c>
      <c r="P1785" s="111" t="s">
        <v>98</v>
      </c>
      <c r="Q1785" s="110" t="s">
        <v>200</v>
      </c>
      <c r="R1785" s="110" t="s">
        <v>200</v>
      </c>
      <c r="S1785" s="1084"/>
    </row>
    <row r="1786" spans="1:19" s="47" customFormat="1" ht="24.95" customHeight="1">
      <c r="A1786" s="518" t="s">
        <v>2007</v>
      </c>
      <c r="B1786" s="639">
        <v>344</v>
      </c>
      <c r="C1786" s="319" t="s">
        <v>3036</v>
      </c>
      <c r="D1786" s="113" t="s">
        <v>2117</v>
      </c>
      <c r="E1786" s="113" t="s">
        <v>3037</v>
      </c>
      <c r="F1786" s="320" t="s">
        <v>3038</v>
      </c>
      <c r="G1786" s="110" t="s">
        <v>200</v>
      </c>
      <c r="H1786" s="701" t="s">
        <v>3035</v>
      </c>
      <c r="I1786" s="110" t="s">
        <v>200</v>
      </c>
      <c r="J1786" s="282">
        <v>1</v>
      </c>
      <c r="K1786" s="500" t="s">
        <v>4073</v>
      </c>
      <c r="L1786" s="674">
        <v>42000</v>
      </c>
      <c r="M1786" s="111">
        <v>2017</v>
      </c>
      <c r="N1786" s="111" t="s">
        <v>188</v>
      </c>
      <c r="O1786" s="611">
        <f t="shared" si="337"/>
        <v>42000</v>
      </c>
      <c r="P1786" s="111" t="s">
        <v>98</v>
      </c>
      <c r="Q1786" s="110" t="s">
        <v>200</v>
      </c>
      <c r="R1786" s="110" t="s">
        <v>200</v>
      </c>
      <c r="S1786" s="1084"/>
    </row>
    <row r="1787" spans="1:19" s="47" customFormat="1" ht="24.95" customHeight="1">
      <c r="A1787" s="518" t="s">
        <v>2007</v>
      </c>
      <c r="B1787" s="639"/>
      <c r="C1787" s="319" t="s">
        <v>3036</v>
      </c>
      <c r="D1787" s="113" t="s">
        <v>2117</v>
      </c>
      <c r="E1787" s="113" t="s">
        <v>3037</v>
      </c>
      <c r="F1787" s="320" t="s">
        <v>3038</v>
      </c>
      <c r="G1787" s="110" t="s">
        <v>200</v>
      </c>
      <c r="H1787" s="701" t="s">
        <v>3035</v>
      </c>
      <c r="I1787" s="110" t="s">
        <v>200</v>
      </c>
      <c r="J1787" s="282">
        <v>1</v>
      </c>
      <c r="K1787" s="500" t="s">
        <v>4073</v>
      </c>
      <c r="L1787" s="674">
        <v>42000</v>
      </c>
      <c r="M1787" s="111">
        <v>2017</v>
      </c>
      <c r="N1787" s="111" t="s">
        <v>188</v>
      </c>
      <c r="O1787" s="611">
        <f t="shared" ref="O1787:O1788" si="360">L1787*J1787</f>
        <v>42000</v>
      </c>
      <c r="P1787" s="111" t="s">
        <v>98</v>
      </c>
      <c r="Q1787" s="110" t="s">
        <v>200</v>
      </c>
      <c r="R1787" s="110" t="s">
        <v>200</v>
      </c>
      <c r="S1787" s="1084"/>
    </row>
    <row r="1788" spans="1:19" s="47" customFormat="1" ht="24.95" customHeight="1">
      <c r="A1788" s="518" t="s">
        <v>2007</v>
      </c>
      <c r="B1788" s="639"/>
      <c r="C1788" s="319" t="s">
        <v>3036</v>
      </c>
      <c r="D1788" s="113" t="s">
        <v>2117</v>
      </c>
      <c r="E1788" s="113" t="s">
        <v>3037</v>
      </c>
      <c r="F1788" s="320" t="s">
        <v>3038</v>
      </c>
      <c r="G1788" s="110" t="s">
        <v>200</v>
      </c>
      <c r="H1788" s="701" t="s">
        <v>3035</v>
      </c>
      <c r="I1788" s="110" t="s">
        <v>200</v>
      </c>
      <c r="J1788" s="282">
        <v>1</v>
      </c>
      <c r="K1788" s="500" t="s">
        <v>4073</v>
      </c>
      <c r="L1788" s="674">
        <v>42000</v>
      </c>
      <c r="M1788" s="111">
        <v>2017</v>
      </c>
      <c r="N1788" s="111" t="s">
        <v>188</v>
      </c>
      <c r="O1788" s="611">
        <f t="shared" si="360"/>
        <v>42000</v>
      </c>
      <c r="P1788" s="111" t="s">
        <v>98</v>
      </c>
      <c r="Q1788" s="110" t="s">
        <v>200</v>
      </c>
      <c r="R1788" s="110" t="s">
        <v>200</v>
      </c>
      <c r="S1788" s="1084"/>
    </row>
    <row r="1789" spans="1:19" s="47" customFormat="1" ht="24.95" customHeight="1">
      <c r="A1789" s="518" t="s">
        <v>2007</v>
      </c>
      <c r="B1789" s="639">
        <v>345</v>
      </c>
      <c r="C1789" s="319" t="s">
        <v>3039</v>
      </c>
      <c r="D1789" s="113" t="s">
        <v>2117</v>
      </c>
      <c r="E1789" s="113" t="s">
        <v>3040</v>
      </c>
      <c r="F1789" s="320" t="s">
        <v>2983</v>
      </c>
      <c r="G1789" s="110" t="s">
        <v>200</v>
      </c>
      <c r="H1789" s="701" t="s">
        <v>3035</v>
      </c>
      <c r="I1789" s="110" t="s">
        <v>200</v>
      </c>
      <c r="J1789" s="282">
        <v>1</v>
      </c>
      <c r="K1789" s="500" t="s">
        <v>4073</v>
      </c>
      <c r="L1789" s="674">
        <v>39000</v>
      </c>
      <c r="M1789" s="111">
        <v>2017</v>
      </c>
      <c r="N1789" s="111" t="s">
        <v>188</v>
      </c>
      <c r="O1789" s="611">
        <f t="shared" si="337"/>
        <v>39000</v>
      </c>
      <c r="P1789" s="111" t="s">
        <v>98</v>
      </c>
      <c r="Q1789" s="110" t="s">
        <v>200</v>
      </c>
      <c r="R1789" s="110" t="s">
        <v>200</v>
      </c>
      <c r="S1789" s="1084"/>
    </row>
    <row r="1790" spans="1:19" s="47" customFormat="1" ht="24.95" customHeight="1">
      <c r="A1790" s="518" t="s">
        <v>2007</v>
      </c>
      <c r="B1790" s="639"/>
      <c r="C1790" s="319" t="s">
        <v>3039</v>
      </c>
      <c r="D1790" s="113" t="s">
        <v>2117</v>
      </c>
      <c r="E1790" s="113" t="s">
        <v>3040</v>
      </c>
      <c r="F1790" s="320" t="s">
        <v>2983</v>
      </c>
      <c r="G1790" s="110" t="s">
        <v>200</v>
      </c>
      <c r="H1790" s="701" t="s">
        <v>3035</v>
      </c>
      <c r="I1790" s="110" t="s">
        <v>200</v>
      </c>
      <c r="J1790" s="282">
        <v>1</v>
      </c>
      <c r="K1790" s="500" t="s">
        <v>4073</v>
      </c>
      <c r="L1790" s="674">
        <v>39000</v>
      </c>
      <c r="M1790" s="111">
        <v>2017</v>
      </c>
      <c r="N1790" s="111" t="s">
        <v>188</v>
      </c>
      <c r="O1790" s="611">
        <f t="shared" ref="O1790:O1791" si="361">L1790*J1790</f>
        <v>39000</v>
      </c>
      <c r="P1790" s="111" t="s">
        <v>98</v>
      </c>
      <c r="Q1790" s="110" t="s">
        <v>200</v>
      </c>
      <c r="R1790" s="110" t="s">
        <v>200</v>
      </c>
      <c r="S1790" s="1084"/>
    </row>
    <row r="1791" spans="1:19" s="47" customFormat="1" ht="24.95" customHeight="1">
      <c r="A1791" s="518" t="s">
        <v>2007</v>
      </c>
      <c r="B1791" s="639"/>
      <c r="C1791" s="319" t="s">
        <v>3039</v>
      </c>
      <c r="D1791" s="113" t="s">
        <v>2117</v>
      </c>
      <c r="E1791" s="113" t="s">
        <v>3040</v>
      </c>
      <c r="F1791" s="320" t="s">
        <v>2983</v>
      </c>
      <c r="G1791" s="110" t="s">
        <v>200</v>
      </c>
      <c r="H1791" s="701" t="s">
        <v>3035</v>
      </c>
      <c r="I1791" s="110" t="s">
        <v>200</v>
      </c>
      <c r="J1791" s="282">
        <v>1</v>
      </c>
      <c r="K1791" s="500" t="s">
        <v>4073</v>
      </c>
      <c r="L1791" s="674">
        <v>39000</v>
      </c>
      <c r="M1791" s="111">
        <v>2017</v>
      </c>
      <c r="N1791" s="111" t="s">
        <v>188</v>
      </c>
      <c r="O1791" s="611">
        <f t="shared" si="361"/>
        <v>39000</v>
      </c>
      <c r="P1791" s="111" t="s">
        <v>98</v>
      </c>
      <c r="Q1791" s="110" t="s">
        <v>200</v>
      </c>
      <c r="R1791" s="110" t="s">
        <v>200</v>
      </c>
      <c r="S1791" s="1084"/>
    </row>
    <row r="1792" spans="1:19" s="47" customFormat="1" ht="24.95" customHeight="1">
      <c r="A1792" s="518" t="s">
        <v>2007</v>
      </c>
      <c r="B1792" s="639">
        <v>346</v>
      </c>
      <c r="C1792" s="319" t="s">
        <v>3041</v>
      </c>
      <c r="D1792" s="113" t="s">
        <v>2117</v>
      </c>
      <c r="E1792" s="113" t="s">
        <v>3042</v>
      </c>
      <c r="F1792" s="320" t="s">
        <v>2983</v>
      </c>
      <c r="G1792" s="110" t="s">
        <v>200</v>
      </c>
      <c r="H1792" s="701" t="s">
        <v>3035</v>
      </c>
      <c r="I1792" s="110" t="s">
        <v>200</v>
      </c>
      <c r="J1792" s="282">
        <v>1</v>
      </c>
      <c r="K1792" s="500" t="s">
        <v>4073</v>
      </c>
      <c r="L1792" s="674">
        <v>42000</v>
      </c>
      <c r="M1792" s="111">
        <v>2017</v>
      </c>
      <c r="N1792" s="111" t="s">
        <v>188</v>
      </c>
      <c r="O1792" s="611">
        <f t="shared" si="337"/>
        <v>42000</v>
      </c>
      <c r="P1792" s="111" t="s">
        <v>98</v>
      </c>
      <c r="Q1792" s="110" t="s">
        <v>200</v>
      </c>
      <c r="R1792" s="110" t="s">
        <v>200</v>
      </c>
      <c r="S1792" s="1084"/>
    </row>
    <row r="1793" spans="1:19" s="47" customFormat="1" ht="24.95" customHeight="1">
      <c r="A1793" s="518" t="s">
        <v>2007</v>
      </c>
      <c r="B1793" s="639"/>
      <c r="C1793" s="319" t="s">
        <v>3041</v>
      </c>
      <c r="D1793" s="113" t="s">
        <v>2117</v>
      </c>
      <c r="E1793" s="113" t="s">
        <v>3042</v>
      </c>
      <c r="F1793" s="320" t="s">
        <v>2983</v>
      </c>
      <c r="G1793" s="110" t="s">
        <v>200</v>
      </c>
      <c r="H1793" s="701" t="s">
        <v>3035</v>
      </c>
      <c r="I1793" s="110" t="s">
        <v>200</v>
      </c>
      <c r="J1793" s="282">
        <v>1</v>
      </c>
      <c r="K1793" s="500" t="s">
        <v>4073</v>
      </c>
      <c r="L1793" s="674">
        <v>42000</v>
      </c>
      <c r="M1793" s="111">
        <v>2017</v>
      </c>
      <c r="N1793" s="111" t="s">
        <v>188</v>
      </c>
      <c r="O1793" s="611">
        <f t="shared" ref="O1793:O1794" si="362">L1793*J1793</f>
        <v>42000</v>
      </c>
      <c r="P1793" s="111" t="s">
        <v>98</v>
      </c>
      <c r="Q1793" s="110" t="s">
        <v>200</v>
      </c>
      <c r="R1793" s="110" t="s">
        <v>200</v>
      </c>
      <c r="S1793" s="1084"/>
    </row>
    <row r="1794" spans="1:19" s="47" customFormat="1" ht="24.95" customHeight="1">
      <c r="A1794" s="518" t="s">
        <v>2007</v>
      </c>
      <c r="B1794" s="639"/>
      <c r="C1794" s="319" t="s">
        <v>3041</v>
      </c>
      <c r="D1794" s="113" t="s">
        <v>2117</v>
      </c>
      <c r="E1794" s="113" t="s">
        <v>3042</v>
      </c>
      <c r="F1794" s="320" t="s">
        <v>2983</v>
      </c>
      <c r="G1794" s="110" t="s">
        <v>200</v>
      </c>
      <c r="H1794" s="701" t="s">
        <v>3035</v>
      </c>
      <c r="I1794" s="110" t="s">
        <v>200</v>
      </c>
      <c r="J1794" s="282">
        <v>1</v>
      </c>
      <c r="K1794" s="500" t="s">
        <v>4073</v>
      </c>
      <c r="L1794" s="674">
        <v>42000</v>
      </c>
      <c r="M1794" s="111">
        <v>2017</v>
      </c>
      <c r="N1794" s="111" t="s">
        <v>188</v>
      </c>
      <c r="O1794" s="611">
        <f t="shared" si="362"/>
        <v>42000</v>
      </c>
      <c r="P1794" s="111" t="s">
        <v>98</v>
      </c>
      <c r="Q1794" s="110" t="s">
        <v>200</v>
      </c>
      <c r="R1794" s="110" t="s">
        <v>200</v>
      </c>
      <c r="S1794" s="1084"/>
    </row>
    <row r="1795" spans="1:19" s="47" customFormat="1" ht="24.95" customHeight="1">
      <c r="A1795" s="518" t="s">
        <v>2007</v>
      </c>
      <c r="B1795" s="639">
        <v>347</v>
      </c>
      <c r="C1795" s="319" t="s">
        <v>3043</v>
      </c>
      <c r="D1795" s="113" t="s">
        <v>2117</v>
      </c>
      <c r="E1795" s="113" t="s">
        <v>3044</v>
      </c>
      <c r="F1795" s="320" t="s">
        <v>3045</v>
      </c>
      <c r="G1795" s="110" t="s">
        <v>200</v>
      </c>
      <c r="H1795" s="701" t="s">
        <v>3035</v>
      </c>
      <c r="I1795" s="110" t="s">
        <v>200</v>
      </c>
      <c r="J1795" s="282">
        <v>1</v>
      </c>
      <c r="K1795" s="500" t="s">
        <v>4073</v>
      </c>
      <c r="L1795" s="674">
        <v>42000</v>
      </c>
      <c r="M1795" s="111">
        <v>2017</v>
      </c>
      <c r="N1795" s="111" t="s">
        <v>188</v>
      </c>
      <c r="O1795" s="611">
        <f t="shared" si="337"/>
        <v>42000</v>
      </c>
      <c r="P1795" s="111" t="s">
        <v>98</v>
      </c>
      <c r="Q1795" s="110" t="s">
        <v>200</v>
      </c>
      <c r="R1795" s="110" t="s">
        <v>200</v>
      </c>
      <c r="S1795" s="1084"/>
    </row>
    <row r="1796" spans="1:19" s="47" customFormat="1" ht="24.95" customHeight="1">
      <c r="A1796" s="518" t="s">
        <v>2007</v>
      </c>
      <c r="B1796" s="639"/>
      <c r="C1796" s="319" t="s">
        <v>3043</v>
      </c>
      <c r="D1796" s="113" t="s">
        <v>2117</v>
      </c>
      <c r="E1796" s="113" t="s">
        <v>3044</v>
      </c>
      <c r="F1796" s="320" t="s">
        <v>3045</v>
      </c>
      <c r="G1796" s="110" t="s">
        <v>200</v>
      </c>
      <c r="H1796" s="701" t="s">
        <v>3035</v>
      </c>
      <c r="I1796" s="110" t="s">
        <v>200</v>
      </c>
      <c r="J1796" s="282">
        <v>1</v>
      </c>
      <c r="K1796" s="500" t="s">
        <v>4073</v>
      </c>
      <c r="L1796" s="674">
        <v>42000</v>
      </c>
      <c r="M1796" s="111">
        <v>2017</v>
      </c>
      <c r="N1796" s="111" t="s">
        <v>188</v>
      </c>
      <c r="O1796" s="611">
        <f t="shared" ref="O1796:O1797" si="363">L1796*J1796</f>
        <v>42000</v>
      </c>
      <c r="P1796" s="111" t="s">
        <v>98</v>
      </c>
      <c r="Q1796" s="110" t="s">
        <v>200</v>
      </c>
      <c r="R1796" s="110" t="s">
        <v>200</v>
      </c>
      <c r="S1796" s="1084"/>
    </row>
    <row r="1797" spans="1:19" s="47" customFormat="1" ht="24.95" customHeight="1">
      <c r="A1797" s="518" t="s">
        <v>2007</v>
      </c>
      <c r="B1797" s="639"/>
      <c r="C1797" s="319" t="s">
        <v>3043</v>
      </c>
      <c r="D1797" s="113" t="s">
        <v>2117</v>
      </c>
      <c r="E1797" s="113" t="s">
        <v>3044</v>
      </c>
      <c r="F1797" s="320" t="s">
        <v>3045</v>
      </c>
      <c r="G1797" s="110" t="s">
        <v>200</v>
      </c>
      <c r="H1797" s="701" t="s">
        <v>3035</v>
      </c>
      <c r="I1797" s="110" t="s">
        <v>200</v>
      </c>
      <c r="J1797" s="282">
        <v>1</v>
      </c>
      <c r="K1797" s="500" t="s">
        <v>4073</v>
      </c>
      <c r="L1797" s="674">
        <v>42000</v>
      </c>
      <c r="M1797" s="111">
        <v>2017</v>
      </c>
      <c r="N1797" s="111" t="s">
        <v>188</v>
      </c>
      <c r="O1797" s="611">
        <f t="shared" si="363"/>
        <v>42000</v>
      </c>
      <c r="P1797" s="111" t="s">
        <v>98</v>
      </c>
      <c r="Q1797" s="110" t="s">
        <v>200</v>
      </c>
      <c r="R1797" s="110" t="s">
        <v>200</v>
      </c>
      <c r="S1797" s="1084"/>
    </row>
    <row r="1798" spans="1:19" s="47" customFormat="1" ht="24.95" customHeight="1">
      <c r="A1798" s="518" t="s">
        <v>2007</v>
      </c>
      <c r="B1798" s="639">
        <v>348</v>
      </c>
      <c r="C1798" s="319" t="s">
        <v>3046</v>
      </c>
      <c r="D1798" s="113" t="s">
        <v>2117</v>
      </c>
      <c r="E1798" s="113" t="s">
        <v>3047</v>
      </c>
      <c r="F1798" s="320" t="s">
        <v>3048</v>
      </c>
      <c r="G1798" s="110" t="s">
        <v>200</v>
      </c>
      <c r="H1798" s="701" t="s">
        <v>3035</v>
      </c>
      <c r="I1798" s="110" t="s">
        <v>200</v>
      </c>
      <c r="J1798" s="282">
        <v>1</v>
      </c>
      <c r="K1798" s="500" t="s">
        <v>4073</v>
      </c>
      <c r="L1798" s="674">
        <v>34500</v>
      </c>
      <c r="M1798" s="111">
        <v>2017</v>
      </c>
      <c r="N1798" s="111" t="s">
        <v>188</v>
      </c>
      <c r="O1798" s="611">
        <f t="shared" si="337"/>
        <v>34500</v>
      </c>
      <c r="P1798" s="111" t="s">
        <v>98</v>
      </c>
      <c r="Q1798" s="110" t="s">
        <v>200</v>
      </c>
      <c r="R1798" s="110" t="s">
        <v>200</v>
      </c>
      <c r="S1798" s="1018"/>
    </row>
    <row r="1799" spans="1:19" s="47" customFormat="1" ht="24.95" customHeight="1">
      <c r="A1799" s="518" t="s">
        <v>2007</v>
      </c>
      <c r="B1799" s="639"/>
      <c r="C1799" s="319" t="s">
        <v>3046</v>
      </c>
      <c r="D1799" s="113" t="s">
        <v>2117</v>
      </c>
      <c r="E1799" s="113" t="s">
        <v>3047</v>
      </c>
      <c r="F1799" s="320" t="s">
        <v>3048</v>
      </c>
      <c r="G1799" s="110" t="s">
        <v>200</v>
      </c>
      <c r="H1799" s="701" t="s">
        <v>3035</v>
      </c>
      <c r="I1799" s="110" t="s">
        <v>200</v>
      </c>
      <c r="J1799" s="282">
        <v>1</v>
      </c>
      <c r="K1799" s="500" t="s">
        <v>4073</v>
      </c>
      <c r="L1799" s="674">
        <v>34500</v>
      </c>
      <c r="M1799" s="111">
        <v>2017</v>
      </c>
      <c r="N1799" s="111" t="s">
        <v>188</v>
      </c>
      <c r="O1799" s="611">
        <f t="shared" ref="O1799:O1800" si="364">L1799*J1799</f>
        <v>34500</v>
      </c>
      <c r="P1799" s="111" t="s">
        <v>98</v>
      </c>
      <c r="Q1799" s="110" t="s">
        <v>200</v>
      </c>
      <c r="R1799" s="110" t="s">
        <v>200</v>
      </c>
      <c r="S1799" s="1083" t="s">
        <v>2121</v>
      </c>
    </row>
    <row r="1800" spans="1:19" s="47" customFormat="1" ht="24.95" customHeight="1">
      <c r="A1800" s="518" t="s">
        <v>2007</v>
      </c>
      <c r="B1800" s="639"/>
      <c r="C1800" s="319" t="s">
        <v>3046</v>
      </c>
      <c r="D1800" s="113" t="s">
        <v>2117</v>
      </c>
      <c r="E1800" s="113" t="s">
        <v>3047</v>
      </c>
      <c r="F1800" s="320" t="s">
        <v>3048</v>
      </c>
      <c r="G1800" s="110" t="s">
        <v>200</v>
      </c>
      <c r="H1800" s="701" t="s">
        <v>3035</v>
      </c>
      <c r="I1800" s="110" t="s">
        <v>200</v>
      </c>
      <c r="J1800" s="282">
        <v>1</v>
      </c>
      <c r="K1800" s="500" t="s">
        <v>4073</v>
      </c>
      <c r="L1800" s="674">
        <v>34500</v>
      </c>
      <c r="M1800" s="111">
        <v>2017</v>
      </c>
      <c r="N1800" s="111" t="s">
        <v>188</v>
      </c>
      <c r="O1800" s="611">
        <f t="shared" si="364"/>
        <v>34500</v>
      </c>
      <c r="P1800" s="111" t="s">
        <v>98</v>
      </c>
      <c r="Q1800" s="110" t="s">
        <v>200</v>
      </c>
      <c r="R1800" s="110" t="s">
        <v>200</v>
      </c>
      <c r="S1800" s="1084"/>
    </row>
    <row r="1801" spans="1:19" s="47" customFormat="1" ht="24.95" customHeight="1">
      <c r="A1801" s="518" t="s">
        <v>2007</v>
      </c>
      <c r="B1801" s="639">
        <v>349</v>
      </c>
      <c r="C1801" s="319" t="s">
        <v>3049</v>
      </c>
      <c r="D1801" s="113" t="s">
        <v>2117</v>
      </c>
      <c r="E1801" s="113" t="s">
        <v>3050</v>
      </c>
      <c r="F1801" s="320" t="s">
        <v>3048</v>
      </c>
      <c r="G1801" s="110" t="s">
        <v>200</v>
      </c>
      <c r="H1801" s="701" t="s">
        <v>3035</v>
      </c>
      <c r="I1801" s="110" t="s">
        <v>200</v>
      </c>
      <c r="J1801" s="282">
        <v>1</v>
      </c>
      <c r="K1801" s="500" t="s">
        <v>4073</v>
      </c>
      <c r="L1801" s="674">
        <v>37500</v>
      </c>
      <c r="M1801" s="111">
        <v>2017</v>
      </c>
      <c r="N1801" s="111" t="s">
        <v>188</v>
      </c>
      <c r="O1801" s="611">
        <f t="shared" si="337"/>
        <v>37500</v>
      </c>
      <c r="P1801" s="111" t="s">
        <v>98</v>
      </c>
      <c r="Q1801" s="110" t="s">
        <v>200</v>
      </c>
      <c r="R1801" s="110" t="s">
        <v>200</v>
      </c>
      <c r="S1801" s="1084"/>
    </row>
    <row r="1802" spans="1:19" s="47" customFormat="1" ht="24.95" customHeight="1">
      <c r="A1802" s="518" t="s">
        <v>2007</v>
      </c>
      <c r="B1802" s="639"/>
      <c r="C1802" s="319" t="s">
        <v>3049</v>
      </c>
      <c r="D1802" s="113" t="s">
        <v>2117</v>
      </c>
      <c r="E1802" s="113" t="s">
        <v>3050</v>
      </c>
      <c r="F1802" s="320" t="s">
        <v>3048</v>
      </c>
      <c r="G1802" s="110" t="s">
        <v>200</v>
      </c>
      <c r="H1802" s="701" t="s">
        <v>3035</v>
      </c>
      <c r="I1802" s="110" t="s">
        <v>200</v>
      </c>
      <c r="J1802" s="282">
        <v>1</v>
      </c>
      <c r="K1802" s="500" t="s">
        <v>4073</v>
      </c>
      <c r="L1802" s="674">
        <v>37500</v>
      </c>
      <c r="M1802" s="111">
        <v>2017</v>
      </c>
      <c r="N1802" s="111" t="s">
        <v>188</v>
      </c>
      <c r="O1802" s="611">
        <f t="shared" ref="O1802:O1803" si="365">L1802*J1802</f>
        <v>37500</v>
      </c>
      <c r="P1802" s="111" t="s">
        <v>98</v>
      </c>
      <c r="Q1802" s="110" t="s">
        <v>200</v>
      </c>
      <c r="R1802" s="110" t="s">
        <v>200</v>
      </c>
      <c r="S1802" s="1084"/>
    </row>
    <row r="1803" spans="1:19" s="47" customFormat="1" ht="24.95" customHeight="1">
      <c r="A1803" s="518" t="s">
        <v>2007</v>
      </c>
      <c r="B1803" s="639"/>
      <c r="C1803" s="319" t="s">
        <v>3049</v>
      </c>
      <c r="D1803" s="113" t="s">
        <v>2117</v>
      </c>
      <c r="E1803" s="113" t="s">
        <v>3050</v>
      </c>
      <c r="F1803" s="320" t="s">
        <v>3048</v>
      </c>
      <c r="G1803" s="110" t="s">
        <v>200</v>
      </c>
      <c r="H1803" s="701" t="s">
        <v>3035</v>
      </c>
      <c r="I1803" s="110" t="s">
        <v>200</v>
      </c>
      <c r="J1803" s="282">
        <v>1</v>
      </c>
      <c r="K1803" s="500" t="s">
        <v>4073</v>
      </c>
      <c r="L1803" s="674">
        <v>37500</v>
      </c>
      <c r="M1803" s="111">
        <v>2017</v>
      </c>
      <c r="N1803" s="111" t="s">
        <v>188</v>
      </c>
      <c r="O1803" s="611">
        <f t="shared" si="365"/>
        <v>37500</v>
      </c>
      <c r="P1803" s="111" t="s">
        <v>98</v>
      </c>
      <c r="Q1803" s="110" t="s">
        <v>200</v>
      </c>
      <c r="R1803" s="110" t="s">
        <v>200</v>
      </c>
      <c r="S1803" s="1084"/>
    </row>
    <row r="1804" spans="1:19" s="47" customFormat="1" ht="24.95" customHeight="1">
      <c r="A1804" s="518" t="s">
        <v>2007</v>
      </c>
      <c r="B1804" s="639">
        <v>350</v>
      </c>
      <c r="C1804" s="323" t="s">
        <v>3051</v>
      </c>
      <c r="D1804" s="113" t="s">
        <v>2117</v>
      </c>
      <c r="E1804" s="113" t="s">
        <v>3052</v>
      </c>
      <c r="F1804" s="324" t="s">
        <v>3048</v>
      </c>
      <c r="G1804" s="110" t="s">
        <v>200</v>
      </c>
      <c r="H1804" s="701" t="s">
        <v>3035</v>
      </c>
      <c r="I1804" s="110" t="s">
        <v>200</v>
      </c>
      <c r="J1804" s="282">
        <v>1</v>
      </c>
      <c r="K1804" s="500" t="s">
        <v>4073</v>
      </c>
      <c r="L1804" s="674">
        <v>40500</v>
      </c>
      <c r="M1804" s="111">
        <v>2017</v>
      </c>
      <c r="N1804" s="111" t="s">
        <v>188</v>
      </c>
      <c r="O1804" s="611">
        <f t="shared" si="337"/>
        <v>40500</v>
      </c>
      <c r="P1804" s="111" t="s">
        <v>98</v>
      </c>
      <c r="Q1804" s="110" t="s">
        <v>200</v>
      </c>
      <c r="R1804" s="110" t="s">
        <v>200</v>
      </c>
      <c r="S1804" s="1084"/>
    </row>
    <row r="1805" spans="1:19" s="47" customFormat="1" ht="24.95" customHeight="1">
      <c r="A1805" s="518" t="s">
        <v>2007</v>
      </c>
      <c r="B1805" s="639"/>
      <c r="C1805" s="323" t="s">
        <v>3051</v>
      </c>
      <c r="D1805" s="113" t="s">
        <v>2117</v>
      </c>
      <c r="E1805" s="113" t="s">
        <v>3052</v>
      </c>
      <c r="F1805" s="324" t="s">
        <v>3048</v>
      </c>
      <c r="G1805" s="110" t="s">
        <v>200</v>
      </c>
      <c r="H1805" s="701" t="s">
        <v>3035</v>
      </c>
      <c r="I1805" s="110" t="s">
        <v>200</v>
      </c>
      <c r="J1805" s="282">
        <v>1</v>
      </c>
      <c r="K1805" s="500" t="s">
        <v>4073</v>
      </c>
      <c r="L1805" s="674">
        <v>40500</v>
      </c>
      <c r="M1805" s="111">
        <v>2017</v>
      </c>
      <c r="N1805" s="111" t="s">
        <v>188</v>
      </c>
      <c r="O1805" s="611">
        <f t="shared" ref="O1805:O1806" si="366">L1805*J1805</f>
        <v>40500</v>
      </c>
      <c r="P1805" s="111" t="s">
        <v>98</v>
      </c>
      <c r="Q1805" s="110" t="s">
        <v>200</v>
      </c>
      <c r="R1805" s="110" t="s">
        <v>200</v>
      </c>
      <c r="S1805" s="1084"/>
    </row>
    <row r="1806" spans="1:19" s="47" customFormat="1" ht="24.95" customHeight="1">
      <c r="A1806" s="518" t="s">
        <v>2007</v>
      </c>
      <c r="B1806" s="639"/>
      <c r="C1806" s="323" t="s">
        <v>3051</v>
      </c>
      <c r="D1806" s="113" t="s">
        <v>2117</v>
      </c>
      <c r="E1806" s="113" t="s">
        <v>3052</v>
      </c>
      <c r="F1806" s="324" t="s">
        <v>3048</v>
      </c>
      <c r="G1806" s="110" t="s">
        <v>200</v>
      </c>
      <c r="H1806" s="701" t="s">
        <v>3035</v>
      </c>
      <c r="I1806" s="110" t="s">
        <v>200</v>
      </c>
      <c r="J1806" s="282">
        <v>1</v>
      </c>
      <c r="K1806" s="500" t="s">
        <v>4073</v>
      </c>
      <c r="L1806" s="674">
        <v>40500</v>
      </c>
      <c r="M1806" s="111">
        <v>2017</v>
      </c>
      <c r="N1806" s="111" t="s">
        <v>188</v>
      </c>
      <c r="O1806" s="611">
        <f t="shared" si="366"/>
        <v>40500</v>
      </c>
      <c r="P1806" s="111" t="s">
        <v>98</v>
      </c>
      <c r="Q1806" s="110" t="s">
        <v>200</v>
      </c>
      <c r="R1806" s="110" t="s">
        <v>200</v>
      </c>
      <c r="S1806" s="1084"/>
    </row>
    <row r="1807" spans="1:19" s="47" customFormat="1" ht="24.95" customHeight="1">
      <c r="A1807" s="518" t="s">
        <v>2007</v>
      </c>
      <c r="B1807" s="639">
        <v>351</v>
      </c>
      <c r="C1807" s="321" t="s">
        <v>3053</v>
      </c>
      <c r="D1807" s="113" t="s">
        <v>2117</v>
      </c>
      <c r="E1807" s="113" t="s">
        <v>3054</v>
      </c>
      <c r="F1807" s="322" t="s">
        <v>3055</v>
      </c>
      <c r="G1807" s="110" t="s">
        <v>200</v>
      </c>
      <c r="H1807" s="701" t="s">
        <v>3035</v>
      </c>
      <c r="I1807" s="110" t="s">
        <v>200</v>
      </c>
      <c r="J1807" s="282">
        <v>1</v>
      </c>
      <c r="K1807" s="500" t="s">
        <v>4073</v>
      </c>
      <c r="L1807" s="674">
        <v>40500</v>
      </c>
      <c r="M1807" s="111">
        <v>2017</v>
      </c>
      <c r="N1807" s="111" t="s">
        <v>188</v>
      </c>
      <c r="O1807" s="611">
        <f t="shared" si="337"/>
        <v>40500</v>
      </c>
      <c r="P1807" s="111" t="s">
        <v>98</v>
      </c>
      <c r="Q1807" s="110" t="s">
        <v>200</v>
      </c>
      <c r="R1807" s="110" t="s">
        <v>200</v>
      </c>
      <c r="S1807" s="1084"/>
    </row>
    <row r="1808" spans="1:19" s="47" customFormat="1" ht="24.95" customHeight="1">
      <c r="A1808" s="518" t="s">
        <v>2007</v>
      </c>
      <c r="B1808" s="639"/>
      <c r="C1808" s="321" t="s">
        <v>3053</v>
      </c>
      <c r="D1808" s="113" t="s">
        <v>2117</v>
      </c>
      <c r="E1808" s="113" t="s">
        <v>3054</v>
      </c>
      <c r="F1808" s="322" t="s">
        <v>3055</v>
      </c>
      <c r="G1808" s="110" t="s">
        <v>200</v>
      </c>
      <c r="H1808" s="701" t="s">
        <v>3035</v>
      </c>
      <c r="I1808" s="110" t="s">
        <v>200</v>
      </c>
      <c r="J1808" s="282">
        <v>1</v>
      </c>
      <c r="K1808" s="500" t="s">
        <v>4073</v>
      </c>
      <c r="L1808" s="674">
        <v>40500</v>
      </c>
      <c r="M1808" s="111">
        <v>2017</v>
      </c>
      <c r="N1808" s="111" t="s">
        <v>188</v>
      </c>
      <c r="O1808" s="611">
        <f t="shared" ref="O1808:O1809" si="367">L1808*J1808</f>
        <v>40500</v>
      </c>
      <c r="P1808" s="111" t="s">
        <v>98</v>
      </c>
      <c r="Q1808" s="110" t="s">
        <v>200</v>
      </c>
      <c r="R1808" s="110" t="s">
        <v>200</v>
      </c>
      <c r="S1808" s="1084"/>
    </row>
    <row r="1809" spans="1:19" s="47" customFormat="1" ht="24.95" customHeight="1">
      <c r="A1809" s="518" t="s">
        <v>2007</v>
      </c>
      <c r="B1809" s="639"/>
      <c r="C1809" s="321" t="s">
        <v>3053</v>
      </c>
      <c r="D1809" s="113" t="s">
        <v>2117</v>
      </c>
      <c r="E1809" s="113" t="s">
        <v>3054</v>
      </c>
      <c r="F1809" s="322" t="s">
        <v>3055</v>
      </c>
      <c r="G1809" s="110" t="s">
        <v>200</v>
      </c>
      <c r="H1809" s="701" t="s">
        <v>3035</v>
      </c>
      <c r="I1809" s="110" t="s">
        <v>200</v>
      </c>
      <c r="J1809" s="282">
        <v>1</v>
      </c>
      <c r="K1809" s="500" t="s">
        <v>4073</v>
      </c>
      <c r="L1809" s="674">
        <v>40500</v>
      </c>
      <c r="M1809" s="111">
        <v>2017</v>
      </c>
      <c r="N1809" s="111" t="s">
        <v>188</v>
      </c>
      <c r="O1809" s="611">
        <f t="shared" si="367"/>
        <v>40500</v>
      </c>
      <c r="P1809" s="111" t="s">
        <v>98</v>
      </c>
      <c r="Q1809" s="110" t="s">
        <v>200</v>
      </c>
      <c r="R1809" s="110" t="s">
        <v>200</v>
      </c>
      <c r="S1809" s="1084"/>
    </row>
    <row r="1810" spans="1:19" s="47" customFormat="1" ht="24.95" customHeight="1">
      <c r="A1810" s="518" t="s">
        <v>2007</v>
      </c>
      <c r="B1810" s="639">
        <v>352</v>
      </c>
      <c r="C1810" s="321" t="s">
        <v>3056</v>
      </c>
      <c r="D1810" s="113" t="s">
        <v>2117</v>
      </c>
      <c r="E1810" s="113" t="s">
        <v>3057</v>
      </c>
      <c r="F1810" s="289" t="s">
        <v>3048</v>
      </c>
      <c r="G1810" s="110" t="s">
        <v>200</v>
      </c>
      <c r="H1810" s="701" t="s">
        <v>3035</v>
      </c>
      <c r="I1810" s="110" t="s">
        <v>200</v>
      </c>
      <c r="J1810" s="282">
        <v>1</v>
      </c>
      <c r="K1810" s="500" t="s">
        <v>4073</v>
      </c>
      <c r="L1810" s="674">
        <v>34500</v>
      </c>
      <c r="M1810" s="111">
        <v>2017</v>
      </c>
      <c r="N1810" s="111" t="s">
        <v>188</v>
      </c>
      <c r="O1810" s="611">
        <f t="shared" si="337"/>
        <v>34500</v>
      </c>
      <c r="P1810" s="111" t="s">
        <v>98</v>
      </c>
      <c r="Q1810" s="110" t="s">
        <v>200</v>
      </c>
      <c r="R1810" s="110" t="s">
        <v>200</v>
      </c>
      <c r="S1810" s="1084"/>
    </row>
    <row r="1811" spans="1:19" s="47" customFormat="1" ht="24.95" customHeight="1">
      <c r="A1811" s="518" t="s">
        <v>2007</v>
      </c>
      <c r="B1811" s="639"/>
      <c r="C1811" s="321" t="s">
        <v>3056</v>
      </c>
      <c r="D1811" s="113" t="s">
        <v>2117</v>
      </c>
      <c r="E1811" s="113" t="s">
        <v>3057</v>
      </c>
      <c r="F1811" s="289" t="s">
        <v>3048</v>
      </c>
      <c r="G1811" s="110" t="s">
        <v>200</v>
      </c>
      <c r="H1811" s="701" t="s">
        <v>3035</v>
      </c>
      <c r="I1811" s="110" t="s">
        <v>200</v>
      </c>
      <c r="J1811" s="282">
        <v>1</v>
      </c>
      <c r="K1811" s="500" t="s">
        <v>4073</v>
      </c>
      <c r="L1811" s="674">
        <v>34500</v>
      </c>
      <c r="M1811" s="111">
        <v>2017</v>
      </c>
      <c r="N1811" s="111" t="s">
        <v>188</v>
      </c>
      <c r="O1811" s="611">
        <f t="shared" ref="O1811:O1812" si="368">L1811*J1811</f>
        <v>34500</v>
      </c>
      <c r="P1811" s="111" t="s">
        <v>98</v>
      </c>
      <c r="Q1811" s="110" t="s">
        <v>200</v>
      </c>
      <c r="R1811" s="110" t="s">
        <v>200</v>
      </c>
      <c r="S1811" s="1084"/>
    </row>
    <row r="1812" spans="1:19" s="47" customFormat="1" ht="24.95" customHeight="1">
      <c r="A1812" s="518" t="s">
        <v>2007</v>
      </c>
      <c r="B1812" s="639"/>
      <c r="C1812" s="321" t="s">
        <v>3056</v>
      </c>
      <c r="D1812" s="113" t="s">
        <v>2117</v>
      </c>
      <c r="E1812" s="113" t="s">
        <v>3057</v>
      </c>
      <c r="F1812" s="289" t="s">
        <v>3048</v>
      </c>
      <c r="G1812" s="110" t="s">
        <v>200</v>
      </c>
      <c r="H1812" s="701" t="s">
        <v>3035</v>
      </c>
      <c r="I1812" s="110" t="s">
        <v>200</v>
      </c>
      <c r="J1812" s="282">
        <v>1</v>
      </c>
      <c r="K1812" s="500" t="s">
        <v>4073</v>
      </c>
      <c r="L1812" s="674">
        <v>34500</v>
      </c>
      <c r="M1812" s="111">
        <v>2017</v>
      </c>
      <c r="N1812" s="111" t="s">
        <v>188</v>
      </c>
      <c r="O1812" s="611">
        <f t="shared" si="368"/>
        <v>34500</v>
      </c>
      <c r="P1812" s="111" t="s">
        <v>98</v>
      </c>
      <c r="Q1812" s="110" t="s">
        <v>200</v>
      </c>
      <c r="R1812" s="110" t="s">
        <v>200</v>
      </c>
      <c r="S1812" s="1084"/>
    </row>
    <row r="1813" spans="1:19" s="47" customFormat="1" ht="24.95" customHeight="1">
      <c r="A1813" s="518" t="s">
        <v>2007</v>
      </c>
      <c r="B1813" s="639">
        <v>353</v>
      </c>
      <c r="C1813" s="288" t="s">
        <v>3058</v>
      </c>
      <c r="D1813" s="113" t="s">
        <v>2117</v>
      </c>
      <c r="E1813" s="113" t="s">
        <v>3059</v>
      </c>
      <c r="F1813" s="289" t="s">
        <v>3060</v>
      </c>
      <c r="G1813" s="110" t="s">
        <v>200</v>
      </c>
      <c r="H1813" s="701" t="s">
        <v>3035</v>
      </c>
      <c r="I1813" s="110" t="s">
        <v>200</v>
      </c>
      <c r="J1813" s="282">
        <v>1</v>
      </c>
      <c r="K1813" s="500" t="s">
        <v>4073</v>
      </c>
      <c r="L1813" s="674">
        <v>40500</v>
      </c>
      <c r="M1813" s="111">
        <v>2017</v>
      </c>
      <c r="N1813" s="111" t="s">
        <v>188</v>
      </c>
      <c r="O1813" s="611">
        <f t="shared" si="337"/>
        <v>40500</v>
      </c>
      <c r="P1813" s="111" t="s">
        <v>98</v>
      </c>
      <c r="Q1813" s="110" t="s">
        <v>200</v>
      </c>
      <c r="R1813" s="110" t="s">
        <v>200</v>
      </c>
      <c r="S1813" s="1084"/>
    </row>
    <row r="1814" spans="1:19" s="47" customFormat="1" ht="24.95" customHeight="1">
      <c r="A1814" s="518" t="s">
        <v>2007</v>
      </c>
      <c r="B1814" s="639"/>
      <c r="C1814" s="288" t="s">
        <v>3058</v>
      </c>
      <c r="D1814" s="113" t="s">
        <v>2117</v>
      </c>
      <c r="E1814" s="113" t="s">
        <v>3059</v>
      </c>
      <c r="F1814" s="289" t="s">
        <v>3060</v>
      </c>
      <c r="G1814" s="110" t="s">
        <v>200</v>
      </c>
      <c r="H1814" s="701" t="s">
        <v>3035</v>
      </c>
      <c r="I1814" s="110" t="s">
        <v>200</v>
      </c>
      <c r="J1814" s="282">
        <v>1</v>
      </c>
      <c r="K1814" s="500" t="s">
        <v>4073</v>
      </c>
      <c r="L1814" s="674">
        <v>40500</v>
      </c>
      <c r="M1814" s="111">
        <v>2017</v>
      </c>
      <c r="N1814" s="111" t="s">
        <v>188</v>
      </c>
      <c r="O1814" s="611">
        <f t="shared" ref="O1814:O1815" si="369">L1814*J1814</f>
        <v>40500</v>
      </c>
      <c r="P1814" s="111" t="s">
        <v>98</v>
      </c>
      <c r="Q1814" s="110" t="s">
        <v>200</v>
      </c>
      <c r="R1814" s="110" t="s">
        <v>200</v>
      </c>
      <c r="S1814" s="1084"/>
    </row>
    <row r="1815" spans="1:19" s="47" customFormat="1" ht="24.95" customHeight="1">
      <c r="A1815" s="518" t="s">
        <v>2007</v>
      </c>
      <c r="B1815" s="639"/>
      <c r="C1815" s="288" t="s">
        <v>3058</v>
      </c>
      <c r="D1815" s="113" t="s">
        <v>2117</v>
      </c>
      <c r="E1815" s="113" t="s">
        <v>3059</v>
      </c>
      <c r="F1815" s="289" t="s">
        <v>3060</v>
      </c>
      <c r="G1815" s="110" t="s">
        <v>200</v>
      </c>
      <c r="H1815" s="701" t="s">
        <v>3035</v>
      </c>
      <c r="I1815" s="110" t="s">
        <v>200</v>
      </c>
      <c r="J1815" s="282">
        <v>1</v>
      </c>
      <c r="K1815" s="500" t="s">
        <v>4073</v>
      </c>
      <c r="L1815" s="674">
        <v>40500</v>
      </c>
      <c r="M1815" s="111">
        <v>2017</v>
      </c>
      <c r="N1815" s="111" t="s">
        <v>188</v>
      </c>
      <c r="O1815" s="611">
        <f t="shared" si="369"/>
        <v>40500</v>
      </c>
      <c r="P1815" s="111" t="s">
        <v>98</v>
      </c>
      <c r="Q1815" s="110" t="s">
        <v>200</v>
      </c>
      <c r="R1815" s="110" t="s">
        <v>200</v>
      </c>
      <c r="S1815" s="1084"/>
    </row>
    <row r="1816" spans="1:19" s="47" customFormat="1" ht="24.95" customHeight="1">
      <c r="A1816" s="518" t="s">
        <v>2007</v>
      </c>
      <c r="B1816" s="639">
        <v>354</v>
      </c>
      <c r="C1816" s="288" t="s">
        <v>3061</v>
      </c>
      <c r="D1816" s="113" t="s">
        <v>2117</v>
      </c>
      <c r="E1816" s="113" t="s">
        <v>3062</v>
      </c>
      <c r="F1816" s="289" t="s">
        <v>3060</v>
      </c>
      <c r="G1816" s="110" t="s">
        <v>200</v>
      </c>
      <c r="H1816" s="701" t="s">
        <v>3035</v>
      </c>
      <c r="I1816" s="110" t="s">
        <v>200</v>
      </c>
      <c r="J1816" s="282">
        <v>1</v>
      </c>
      <c r="K1816" s="500" t="s">
        <v>4073</v>
      </c>
      <c r="L1816" s="674">
        <v>40500</v>
      </c>
      <c r="M1816" s="111">
        <v>2017</v>
      </c>
      <c r="N1816" s="111" t="s">
        <v>188</v>
      </c>
      <c r="O1816" s="611">
        <f t="shared" si="337"/>
        <v>40500</v>
      </c>
      <c r="P1816" s="111" t="s">
        <v>98</v>
      </c>
      <c r="Q1816" s="110" t="s">
        <v>200</v>
      </c>
      <c r="R1816" s="110" t="s">
        <v>200</v>
      </c>
      <c r="S1816" s="1084"/>
    </row>
    <row r="1817" spans="1:19" s="47" customFormat="1" ht="24.95" customHeight="1">
      <c r="A1817" s="518" t="s">
        <v>2007</v>
      </c>
      <c r="B1817" s="639"/>
      <c r="C1817" s="288" t="s">
        <v>3061</v>
      </c>
      <c r="D1817" s="113" t="s">
        <v>2117</v>
      </c>
      <c r="E1817" s="113" t="s">
        <v>3062</v>
      </c>
      <c r="F1817" s="289" t="s">
        <v>3060</v>
      </c>
      <c r="G1817" s="110" t="s">
        <v>200</v>
      </c>
      <c r="H1817" s="701" t="s">
        <v>3035</v>
      </c>
      <c r="I1817" s="110" t="s">
        <v>200</v>
      </c>
      <c r="J1817" s="282">
        <v>1</v>
      </c>
      <c r="K1817" s="500" t="s">
        <v>4073</v>
      </c>
      <c r="L1817" s="674">
        <v>40500</v>
      </c>
      <c r="M1817" s="111">
        <v>2017</v>
      </c>
      <c r="N1817" s="111" t="s">
        <v>188</v>
      </c>
      <c r="O1817" s="611">
        <f t="shared" ref="O1817:O1818" si="370">L1817*J1817</f>
        <v>40500</v>
      </c>
      <c r="P1817" s="111" t="s">
        <v>98</v>
      </c>
      <c r="Q1817" s="110" t="s">
        <v>200</v>
      </c>
      <c r="R1817" s="110" t="s">
        <v>200</v>
      </c>
      <c r="S1817" s="1084"/>
    </row>
    <row r="1818" spans="1:19" s="47" customFormat="1" ht="24.95" customHeight="1">
      <c r="A1818" s="518" t="s">
        <v>2007</v>
      </c>
      <c r="B1818" s="639"/>
      <c r="C1818" s="288" t="s">
        <v>3061</v>
      </c>
      <c r="D1818" s="113" t="s">
        <v>2117</v>
      </c>
      <c r="E1818" s="113" t="s">
        <v>3062</v>
      </c>
      <c r="F1818" s="289" t="s">
        <v>3060</v>
      </c>
      <c r="G1818" s="110" t="s">
        <v>200</v>
      </c>
      <c r="H1818" s="701" t="s">
        <v>3035</v>
      </c>
      <c r="I1818" s="110" t="s">
        <v>200</v>
      </c>
      <c r="J1818" s="282">
        <v>1</v>
      </c>
      <c r="K1818" s="500" t="s">
        <v>4073</v>
      </c>
      <c r="L1818" s="674">
        <v>40500</v>
      </c>
      <c r="M1818" s="111">
        <v>2017</v>
      </c>
      <c r="N1818" s="111" t="s">
        <v>188</v>
      </c>
      <c r="O1818" s="611">
        <f t="shared" si="370"/>
        <v>40500</v>
      </c>
      <c r="P1818" s="111" t="s">
        <v>98</v>
      </c>
      <c r="Q1818" s="110" t="s">
        <v>200</v>
      </c>
      <c r="R1818" s="110" t="s">
        <v>200</v>
      </c>
      <c r="S1818" s="1084"/>
    </row>
    <row r="1819" spans="1:19" s="47" customFormat="1" ht="24.95" customHeight="1">
      <c r="A1819" s="518" t="s">
        <v>2007</v>
      </c>
      <c r="B1819" s="639">
        <v>355</v>
      </c>
      <c r="C1819" s="288" t="s">
        <v>3063</v>
      </c>
      <c r="D1819" s="113" t="s">
        <v>2117</v>
      </c>
      <c r="E1819" s="113" t="s">
        <v>3064</v>
      </c>
      <c r="F1819" s="289" t="s">
        <v>3065</v>
      </c>
      <c r="G1819" s="110" t="s">
        <v>200</v>
      </c>
      <c r="H1819" s="701" t="s">
        <v>3035</v>
      </c>
      <c r="I1819" s="110" t="s">
        <v>200</v>
      </c>
      <c r="J1819" s="282">
        <v>1</v>
      </c>
      <c r="K1819" s="500" t="s">
        <v>4073</v>
      </c>
      <c r="L1819" s="674">
        <v>45000</v>
      </c>
      <c r="M1819" s="111">
        <v>2017</v>
      </c>
      <c r="N1819" s="111" t="s">
        <v>188</v>
      </c>
      <c r="O1819" s="611">
        <f>L1819*J1819</f>
        <v>45000</v>
      </c>
      <c r="P1819" s="111" t="s">
        <v>98</v>
      </c>
      <c r="Q1819" s="110" t="s">
        <v>200</v>
      </c>
      <c r="R1819" s="110" t="s">
        <v>200</v>
      </c>
      <c r="S1819" s="1084"/>
    </row>
    <row r="1820" spans="1:19" s="47" customFormat="1" ht="24.95" customHeight="1">
      <c r="A1820" s="518" t="s">
        <v>2007</v>
      </c>
      <c r="B1820" s="639"/>
      <c r="C1820" s="288" t="s">
        <v>3063</v>
      </c>
      <c r="D1820" s="113" t="s">
        <v>2117</v>
      </c>
      <c r="E1820" s="113" t="s">
        <v>3064</v>
      </c>
      <c r="F1820" s="289" t="s">
        <v>3065</v>
      </c>
      <c r="G1820" s="110" t="s">
        <v>200</v>
      </c>
      <c r="H1820" s="701" t="s">
        <v>3035</v>
      </c>
      <c r="I1820" s="110" t="s">
        <v>200</v>
      </c>
      <c r="J1820" s="282">
        <v>1</v>
      </c>
      <c r="K1820" s="500" t="s">
        <v>4073</v>
      </c>
      <c r="L1820" s="674">
        <v>45000</v>
      </c>
      <c r="M1820" s="111">
        <v>2017</v>
      </c>
      <c r="N1820" s="111" t="s">
        <v>188</v>
      </c>
      <c r="O1820" s="611">
        <f t="shared" ref="O1820:O1821" si="371">L1820*J1820</f>
        <v>45000</v>
      </c>
      <c r="P1820" s="111" t="s">
        <v>98</v>
      </c>
      <c r="Q1820" s="110" t="s">
        <v>200</v>
      </c>
      <c r="R1820" s="110" t="s">
        <v>200</v>
      </c>
      <c r="S1820" s="1084"/>
    </row>
    <row r="1821" spans="1:19" s="47" customFormat="1" ht="24.95" customHeight="1">
      <c r="A1821" s="518" t="s">
        <v>2007</v>
      </c>
      <c r="B1821" s="639"/>
      <c r="C1821" s="288" t="s">
        <v>3063</v>
      </c>
      <c r="D1821" s="113" t="s">
        <v>2117</v>
      </c>
      <c r="E1821" s="113" t="s">
        <v>3064</v>
      </c>
      <c r="F1821" s="289" t="s">
        <v>3065</v>
      </c>
      <c r="G1821" s="110" t="s">
        <v>200</v>
      </c>
      <c r="H1821" s="701" t="s">
        <v>3035</v>
      </c>
      <c r="I1821" s="110" t="s">
        <v>200</v>
      </c>
      <c r="J1821" s="282">
        <v>1</v>
      </c>
      <c r="K1821" s="500" t="s">
        <v>4073</v>
      </c>
      <c r="L1821" s="674">
        <v>45000</v>
      </c>
      <c r="M1821" s="111">
        <v>2017</v>
      </c>
      <c r="N1821" s="111" t="s">
        <v>188</v>
      </c>
      <c r="O1821" s="611">
        <f t="shared" si="371"/>
        <v>45000</v>
      </c>
      <c r="P1821" s="111" t="s">
        <v>98</v>
      </c>
      <c r="Q1821" s="110" t="s">
        <v>200</v>
      </c>
      <c r="R1821" s="110" t="s">
        <v>200</v>
      </c>
      <c r="S1821" s="1084"/>
    </row>
    <row r="1822" spans="1:19" s="47" customFormat="1" ht="24.95" customHeight="1">
      <c r="A1822" s="518" t="s">
        <v>2007</v>
      </c>
      <c r="B1822" s="639">
        <v>356</v>
      </c>
      <c r="C1822" s="288" t="s">
        <v>3066</v>
      </c>
      <c r="D1822" s="113" t="s">
        <v>2117</v>
      </c>
      <c r="E1822" s="113" t="s">
        <v>3067</v>
      </c>
      <c r="F1822" s="289" t="s">
        <v>3068</v>
      </c>
      <c r="G1822" s="110" t="s">
        <v>200</v>
      </c>
      <c r="H1822" s="701" t="s">
        <v>3035</v>
      </c>
      <c r="I1822" s="110" t="s">
        <v>200</v>
      </c>
      <c r="J1822" s="282">
        <v>1</v>
      </c>
      <c r="K1822" s="500" t="s">
        <v>4073</v>
      </c>
      <c r="L1822" s="674">
        <v>42000</v>
      </c>
      <c r="M1822" s="111">
        <v>2017</v>
      </c>
      <c r="N1822" s="111" t="s">
        <v>188</v>
      </c>
      <c r="O1822" s="611">
        <f t="shared" si="337"/>
        <v>42000</v>
      </c>
      <c r="P1822" s="111" t="s">
        <v>98</v>
      </c>
      <c r="Q1822" s="110" t="s">
        <v>200</v>
      </c>
      <c r="R1822" s="110" t="s">
        <v>200</v>
      </c>
      <c r="S1822" s="1084"/>
    </row>
    <row r="1823" spans="1:19" s="47" customFormat="1" ht="24.95" customHeight="1">
      <c r="A1823" s="518" t="s">
        <v>2007</v>
      </c>
      <c r="B1823" s="639"/>
      <c r="C1823" s="288" t="s">
        <v>3066</v>
      </c>
      <c r="D1823" s="113" t="s">
        <v>2117</v>
      </c>
      <c r="E1823" s="113" t="s">
        <v>3067</v>
      </c>
      <c r="F1823" s="289" t="s">
        <v>3068</v>
      </c>
      <c r="G1823" s="110" t="s">
        <v>200</v>
      </c>
      <c r="H1823" s="701" t="s">
        <v>3035</v>
      </c>
      <c r="I1823" s="110" t="s">
        <v>200</v>
      </c>
      <c r="J1823" s="282">
        <v>1</v>
      </c>
      <c r="K1823" s="500" t="s">
        <v>4073</v>
      </c>
      <c r="L1823" s="674">
        <v>42000</v>
      </c>
      <c r="M1823" s="111">
        <v>2017</v>
      </c>
      <c r="N1823" s="111" t="s">
        <v>188</v>
      </c>
      <c r="O1823" s="611">
        <f t="shared" ref="O1823:O1824" si="372">L1823*J1823</f>
        <v>42000</v>
      </c>
      <c r="P1823" s="111" t="s">
        <v>98</v>
      </c>
      <c r="Q1823" s="110" t="s">
        <v>200</v>
      </c>
      <c r="R1823" s="110" t="s">
        <v>200</v>
      </c>
      <c r="S1823" s="1018"/>
    </row>
    <row r="1824" spans="1:19" s="47" customFormat="1" ht="24.95" customHeight="1">
      <c r="A1824" s="518" t="s">
        <v>2007</v>
      </c>
      <c r="B1824" s="639"/>
      <c r="C1824" s="288" t="s">
        <v>3066</v>
      </c>
      <c r="D1824" s="113" t="s">
        <v>2117</v>
      </c>
      <c r="E1824" s="113" t="s">
        <v>3067</v>
      </c>
      <c r="F1824" s="289" t="s">
        <v>3068</v>
      </c>
      <c r="G1824" s="110" t="s">
        <v>200</v>
      </c>
      <c r="H1824" s="701" t="s">
        <v>3035</v>
      </c>
      <c r="I1824" s="110" t="s">
        <v>200</v>
      </c>
      <c r="J1824" s="282">
        <v>1</v>
      </c>
      <c r="K1824" s="500" t="s">
        <v>4073</v>
      </c>
      <c r="L1824" s="674">
        <v>42000</v>
      </c>
      <c r="M1824" s="111">
        <v>2017</v>
      </c>
      <c r="N1824" s="111" t="s">
        <v>188</v>
      </c>
      <c r="O1824" s="611">
        <f t="shared" si="372"/>
        <v>42000</v>
      </c>
      <c r="P1824" s="111" t="s">
        <v>98</v>
      </c>
      <c r="Q1824" s="110" t="s">
        <v>200</v>
      </c>
      <c r="R1824" s="110" t="s">
        <v>200</v>
      </c>
      <c r="S1824" s="1083" t="s">
        <v>2121</v>
      </c>
    </row>
    <row r="1825" spans="1:19" s="47" customFormat="1" ht="24.95" customHeight="1">
      <c r="A1825" s="518" t="s">
        <v>2007</v>
      </c>
      <c r="B1825" s="639">
        <v>357</v>
      </c>
      <c r="C1825" s="288" t="s">
        <v>3069</v>
      </c>
      <c r="D1825" s="113" t="s">
        <v>2117</v>
      </c>
      <c r="E1825" s="113" t="s">
        <v>3070</v>
      </c>
      <c r="F1825" s="289" t="s">
        <v>3068</v>
      </c>
      <c r="G1825" s="110" t="s">
        <v>200</v>
      </c>
      <c r="H1825" s="701" t="s">
        <v>3035</v>
      </c>
      <c r="I1825" s="110" t="s">
        <v>200</v>
      </c>
      <c r="J1825" s="282">
        <v>1</v>
      </c>
      <c r="K1825" s="500" t="s">
        <v>4073</v>
      </c>
      <c r="L1825" s="674">
        <v>42000</v>
      </c>
      <c r="M1825" s="111">
        <v>2017</v>
      </c>
      <c r="N1825" s="111" t="s">
        <v>188</v>
      </c>
      <c r="O1825" s="611">
        <f t="shared" si="337"/>
        <v>42000</v>
      </c>
      <c r="P1825" s="111" t="s">
        <v>98</v>
      </c>
      <c r="Q1825" s="110" t="s">
        <v>200</v>
      </c>
      <c r="R1825" s="110" t="s">
        <v>200</v>
      </c>
      <c r="S1825" s="1084"/>
    </row>
    <row r="1826" spans="1:19" s="47" customFormat="1" ht="24.95" customHeight="1">
      <c r="A1826" s="518" t="s">
        <v>2007</v>
      </c>
      <c r="B1826" s="639"/>
      <c r="C1826" s="288" t="s">
        <v>3069</v>
      </c>
      <c r="D1826" s="113" t="s">
        <v>2117</v>
      </c>
      <c r="E1826" s="113" t="s">
        <v>3070</v>
      </c>
      <c r="F1826" s="289" t="s">
        <v>3068</v>
      </c>
      <c r="G1826" s="110" t="s">
        <v>200</v>
      </c>
      <c r="H1826" s="701" t="s">
        <v>3035</v>
      </c>
      <c r="I1826" s="110" t="s">
        <v>200</v>
      </c>
      <c r="J1826" s="282">
        <v>1</v>
      </c>
      <c r="K1826" s="500" t="s">
        <v>4073</v>
      </c>
      <c r="L1826" s="674">
        <v>42000</v>
      </c>
      <c r="M1826" s="111">
        <v>2017</v>
      </c>
      <c r="N1826" s="111" t="s">
        <v>188</v>
      </c>
      <c r="O1826" s="611">
        <f t="shared" ref="O1826:O1827" si="373">L1826*J1826</f>
        <v>42000</v>
      </c>
      <c r="P1826" s="111" t="s">
        <v>98</v>
      </c>
      <c r="Q1826" s="110" t="s">
        <v>200</v>
      </c>
      <c r="R1826" s="110" t="s">
        <v>200</v>
      </c>
      <c r="S1826" s="1084"/>
    </row>
    <row r="1827" spans="1:19" s="47" customFormat="1" ht="24.95" customHeight="1">
      <c r="A1827" s="518" t="s">
        <v>2007</v>
      </c>
      <c r="B1827" s="639"/>
      <c r="C1827" s="288" t="s">
        <v>3069</v>
      </c>
      <c r="D1827" s="113" t="s">
        <v>2117</v>
      </c>
      <c r="E1827" s="113" t="s">
        <v>3070</v>
      </c>
      <c r="F1827" s="289" t="s">
        <v>3068</v>
      </c>
      <c r="G1827" s="110" t="s">
        <v>200</v>
      </c>
      <c r="H1827" s="701" t="s">
        <v>3035</v>
      </c>
      <c r="I1827" s="110" t="s">
        <v>200</v>
      </c>
      <c r="J1827" s="282">
        <v>1</v>
      </c>
      <c r="K1827" s="500" t="s">
        <v>4073</v>
      </c>
      <c r="L1827" s="674">
        <v>42000</v>
      </c>
      <c r="M1827" s="111">
        <v>2017</v>
      </c>
      <c r="N1827" s="111" t="s">
        <v>188</v>
      </c>
      <c r="O1827" s="611">
        <f t="shared" si="373"/>
        <v>42000</v>
      </c>
      <c r="P1827" s="111" t="s">
        <v>98</v>
      </c>
      <c r="Q1827" s="110" t="s">
        <v>200</v>
      </c>
      <c r="R1827" s="110" t="s">
        <v>200</v>
      </c>
      <c r="S1827" s="1084"/>
    </row>
    <row r="1828" spans="1:19" s="47" customFormat="1" ht="24.95" customHeight="1">
      <c r="A1828" s="518" t="s">
        <v>2007</v>
      </c>
      <c r="B1828" s="639">
        <v>358</v>
      </c>
      <c r="C1828" s="288" t="s">
        <v>3071</v>
      </c>
      <c r="D1828" s="113" t="s">
        <v>2117</v>
      </c>
      <c r="E1828" s="113" t="s">
        <v>3072</v>
      </c>
      <c r="F1828" s="289" t="s">
        <v>2457</v>
      </c>
      <c r="G1828" s="110" t="s">
        <v>200</v>
      </c>
      <c r="H1828" s="701" t="s">
        <v>2815</v>
      </c>
      <c r="I1828" s="110" t="s">
        <v>200</v>
      </c>
      <c r="J1828" s="282">
        <v>1</v>
      </c>
      <c r="K1828" s="500" t="s">
        <v>4073</v>
      </c>
      <c r="L1828" s="674">
        <v>39000</v>
      </c>
      <c r="M1828" s="111">
        <v>2017</v>
      </c>
      <c r="N1828" s="111" t="s">
        <v>188</v>
      </c>
      <c r="O1828" s="611">
        <f t="shared" si="337"/>
        <v>39000</v>
      </c>
      <c r="P1828" s="111" t="s">
        <v>98</v>
      </c>
      <c r="Q1828" s="110" t="s">
        <v>200</v>
      </c>
      <c r="R1828" s="110" t="s">
        <v>200</v>
      </c>
      <c r="S1828" s="1084"/>
    </row>
    <row r="1829" spans="1:19" s="47" customFormat="1" ht="24.95" customHeight="1">
      <c r="A1829" s="518" t="s">
        <v>2007</v>
      </c>
      <c r="B1829" s="639"/>
      <c r="C1829" s="288" t="s">
        <v>3071</v>
      </c>
      <c r="D1829" s="113" t="s">
        <v>2117</v>
      </c>
      <c r="E1829" s="113" t="s">
        <v>3072</v>
      </c>
      <c r="F1829" s="289" t="s">
        <v>2457</v>
      </c>
      <c r="G1829" s="110" t="s">
        <v>200</v>
      </c>
      <c r="H1829" s="701" t="s">
        <v>2815</v>
      </c>
      <c r="I1829" s="110" t="s">
        <v>200</v>
      </c>
      <c r="J1829" s="282">
        <v>1</v>
      </c>
      <c r="K1829" s="500" t="s">
        <v>4073</v>
      </c>
      <c r="L1829" s="674">
        <v>39000</v>
      </c>
      <c r="M1829" s="111">
        <v>2017</v>
      </c>
      <c r="N1829" s="111" t="s">
        <v>188</v>
      </c>
      <c r="O1829" s="611">
        <f t="shared" ref="O1829:O1830" si="374">L1829*J1829</f>
        <v>39000</v>
      </c>
      <c r="P1829" s="111" t="s">
        <v>98</v>
      </c>
      <c r="Q1829" s="110" t="s">
        <v>200</v>
      </c>
      <c r="R1829" s="110" t="s">
        <v>200</v>
      </c>
      <c r="S1829" s="1084"/>
    </row>
    <row r="1830" spans="1:19" s="47" customFormat="1" ht="24.95" customHeight="1">
      <c r="A1830" s="518" t="s">
        <v>2007</v>
      </c>
      <c r="B1830" s="639"/>
      <c r="C1830" s="288" t="s">
        <v>3071</v>
      </c>
      <c r="D1830" s="113" t="s">
        <v>2117</v>
      </c>
      <c r="E1830" s="113" t="s">
        <v>3072</v>
      </c>
      <c r="F1830" s="289" t="s">
        <v>2457</v>
      </c>
      <c r="G1830" s="110" t="s">
        <v>200</v>
      </c>
      <c r="H1830" s="701" t="s">
        <v>2815</v>
      </c>
      <c r="I1830" s="110" t="s">
        <v>200</v>
      </c>
      <c r="J1830" s="282">
        <v>1</v>
      </c>
      <c r="K1830" s="500" t="s">
        <v>4073</v>
      </c>
      <c r="L1830" s="674">
        <v>39000</v>
      </c>
      <c r="M1830" s="111">
        <v>2017</v>
      </c>
      <c r="N1830" s="111" t="s">
        <v>188</v>
      </c>
      <c r="O1830" s="611">
        <f t="shared" si="374"/>
        <v>39000</v>
      </c>
      <c r="P1830" s="111" t="s">
        <v>98</v>
      </c>
      <c r="Q1830" s="110" t="s">
        <v>200</v>
      </c>
      <c r="R1830" s="110" t="s">
        <v>200</v>
      </c>
      <c r="S1830" s="1084"/>
    </row>
    <row r="1831" spans="1:19" s="47" customFormat="1" ht="24.95" customHeight="1">
      <c r="A1831" s="518" t="s">
        <v>2007</v>
      </c>
      <c r="B1831" s="639">
        <v>359</v>
      </c>
      <c r="C1831" s="321" t="s">
        <v>3073</v>
      </c>
      <c r="D1831" s="113" t="s">
        <v>2117</v>
      </c>
      <c r="E1831" s="113" t="s">
        <v>3074</v>
      </c>
      <c r="F1831" s="322" t="s">
        <v>3055</v>
      </c>
      <c r="G1831" s="110" t="s">
        <v>200</v>
      </c>
      <c r="H1831" s="701" t="s">
        <v>3035</v>
      </c>
      <c r="I1831" s="110" t="s">
        <v>200</v>
      </c>
      <c r="J1831" s="282">
        <v>1</v>
      </c>
      <c r="K1831" s="500" t="s">
        <v>4073</v>
      </c>
      <c r="L1831" s="674">
        <v>22500</v>
      </c>
      <c r="M1831" s="111">
        <v>2017</v>
      </c>
      <c r="N1831" s="111" t="s">
        <v>188</v>
      </c>
      <c r="O1831" s="611">
        <f t="shared" si="337"/>
        <v>22500</v>
      </c>
      <c r="P1831" s="111" t="s">
        <v>98</v>
      </c>
      <c r="Q1831" s="110" t="s">
        <v>200</v>
      </c>
      <c r="R1831" s="110" t="s">
        <v>200</v>
      </c>
      <c r="S1831" s="1084"/>
    </row>
    <row r="1832" spans="1:19" s="47" customFormat="1" ht="24.95" customHeight="1">
      <c r="A1832" s="518" t="s">
        <v>2007</v>
      </c>
      <c r="B1832" s="639"/>
      <c r="C1832" s="321" t="s">
        <v>3073</v>
      </c>
      <c r="D1832" s="113" t="s">
        <v>2117</v>
      </c>
      <c r="E1832" s="113" t="s">
        <v>3074</v>
      </c>
      <c r="F1832" s="322" t="s">
        <v>3055</v>
      </c>
      <c r="G1832" s="110" t="s">
        <v>200</v>
      </c>
      <c r="H1832" s="701" t="s">
        <v>3035</v>
      </c>
      <c r="I1832" s="110" t="s">
        <v>200</v>
      </c>
      <c r="J1832" s="282">
        <v>1</v>
      </c>
      <c r="K1832" s="500" t="s">
        <v>4073</v>
      </c>
      <c r="L1832" s="674">
        <v>22500</v>
      </c>
      <c r="M1832" s="111">
        <v>2017</v>
      </c>
      <c r="N1832" s="111" t="s">
        <v>188</v>
      </c>
      <c r="O1832" s="611">
        <f t="shared" ref="O1832:O1833" si="375">L1832*J1832</f>
        <v>22500</v>
      </c>
      <c r="P1832" s="111" t="s">
        <v>98</v>
      </c>
      <c r="Q1832" s="110" t="s">
        <v>200</v>
      </c>
      <c r="R1832" s="110" t="s">
        <v>200</v>
      </c>
      <c r="S1832" s="1084"/>
    </row>
    <row r="1833" spans="1:19" s="47" customFormat="1" ht="24.95" customHeight="1">
      <c r="A1833" s="518" t="s">
        <v>2007</v>
      </c>
      <c r="B1833" s="639"/>
      <c r="C1833" s="321" t="s">
        <v>3073</v>
      </c>
      <c r="D1833" s="113" t="s">
        <v>2117</v>
      </c>
      <c r="E1833" s="113" t="s">
        <v>3074</v>
      </c>
      <c r="F1833" s="322" t="s">
        <v>3055</v>
      </c>
      <c r="G1833" s="110" t="s">
        <v>200</v>
      </c>
      <c r="H1833" s="701" t="s">
        <v>3035</v>
      </c>
      <c r="I1833" s="110" t="s">
        <v>200</v>
      </c>
      <c r="J1833" s="282">
        <v>1</v>
      </c>
      <c r="K1833" s="500" t="s">
        <v>4073</v>
      </c>
      <c r="L1833" s="674">
        <v>22500</v>
      </c>
      <c r="M1833" s="111">
        <v>2017</v>
      </c>
      <c r="N1833" s="111" t="s">
        <v>188</v>
      </c>
      <c r="O1833" s="611">
        <f t="shared" si="375"/>
        <v>22500</v>
      </c>
      <c r="P1833" s="111" t="s">
        <v>98</v>
      </c>
      <c r="Q1833" s="110" t="s">
        <v>200</v>
      </c>
      <c r="R1833" s="110" t="s">
        <v>200</v>
      </c>
      <c r="S1833" s="1084"/>
    </row>
    <row r="1834" spans="1:19" s="47" customFormat="1" ht="24.95" customHeight="1">
      <c r="A1834" s="518" t="s">
        <v>2007</v>
      </c>
      <c r="B1834" s="639">
        <v>360</v>
      </c>
      <c r="C1834" s="288" t="s">
        <v>3075</v>
      </c>
      <c r="D1834" s="113" t="s">
        <v>2117</v>
      </c>
      <c r="E1834" s="113" t="s">
        <v>3076</v>
      </c>
      <c r="F1834" s="289" t="s">
        <v>2271</v>
      </c>
      <c r="G1834" s="110" t="s">
        <v>200</v>
      </c>
      <c r="H1834" s="701" t="s">
        <v>3035</v>
      </c>
      <c r="I1834" s="110" t="s">
        <v>200</v>
      </c>
      <c r="J1834" s="282">
        <v>1</v>
      </c>
      <c r="K1834" s="500" t="s">
        <v>4073</v>
      </c>
      <c r="L1834" s="674">
        <v>22500</v>
      </c>
      <c r="M1834" s="111">
        <v>2017</v>
      </c>
      <c r="N1834" s="111" t="s">
        <v>188</v>
      </c>
      <c r="O1834" s="611">
        <f t="shared" si="337"/>
        <v>22500</v>
      </c>
      <c r="P1834" s="111" t="s">
        <v>98</v>
      </c>
      <c r="Q1834" s="110" t="s">
        <v>200</v>
      </c>
      <c r="R1834" s="110" t="s">
        <v>200</v>
      </c>
      <c r="S1834" s="1084"/>
    </row>
    <row r="1835" spans="1:19" s="47" customFormat="1" ht="24.95" customHeight="1">
      <c r="A1835" s="518" t="s">
        <v>2007</v>
      </c>
      <c r="B1835" s="639"/>
      <c r="C1835" s="288" t="s">
        <v>3075</v>
      </c>
      <c r="D1835" s="113" t="s">
        <v>2117</v>
      </c>
      <c r="E1835" s="113" t="s">
        <v>3076</v>
      </c>
      <c r="F1835" s="289" t="s">
        <v>2271</v>
      </c>
      <c r="G1835" s="110" t="s">
        <v>200</v>
      </c>
      <c r="H1835" s="701" t="s">
        <v>3035</v>
      </c>
      <c r="I1835" s="110" t="s">
        <v>200</v>
      </c>
      <c r="J1835" s="282">
        <v>1</v>
      </c>
      <c r="K1835" s="500" t="s">
        <v>4073</v>
      </c>
      <c r="L1835" s="674">
        <v>22500</v>
      </c>
      <c r="M1835" s="111">
        <v>2017</v>
      </c>
      <c r="N1835" s="111" t="s">
        <v>188</v>
      </c>
      <c r="O1835" s="611">
        <f t="shared" ref="O1835:O1836" si="376">L1835*J1835</f>
        <v>22500</v>
      </c>
      <c r="P1835" s="111" t="s">
        <v>98</v>
      </c>
      <c r="Q1835" s="110" t="s">
        <v>200</v>
      </c>
      <c r="R1835" s="110" t="s">
        <v>200</v>
      </c>
      <c r="S1835" s="1084"/>
    </row>
    <row r="1836" spans="1:19" s="47" customFormat="1" ht="24.95" customHeight="1">
      <c r="A1836" s="518" t="s">
        <v>2007</v>
      </c>
      <c r="B1836" s="639"/>
      <c r="C1836" s="288" t="s">
        <v>3075</v>
      </c>
      <c r="D1836" s="113" t="s">
        <v>2117</v>
      </c>
      <c r="E1836" s="113" t="s">
        <v>3076</v>
      </c>
      <c r="F1836" s="289" t="s">
        <v>2271</v>
      </c>
      <c r="G1836" s="110" t="s">
        <v>200</v>
      </c>
      <c r="H1836" s="701" t="s">
        <v>3035</v>
      </c>
      <c r="I1836" s="110" t="s">
        <v>200</v>
      </c>
      <c r="J1836" s="282">
        <v>1</v>
      </c>
      <c r="K1836" s="500" t="s">
        <v>4073</v>
      </c>
      <c r="L1836" s="674">
        <v>22500</v>
      </c>
      <c r="M1836" s="111">
        <v>2017</v>
      </c>
      <c r="N1836" s="111" t="s">
        <v>188</v>
      </c>
      <c r="O1836" s="611">
        <f t="shared" si="376"/>
        <v>22500</v>
      </c>
      <c r="P1836" s="111" t="s">
        <v>98</v>
      </c>
      <c r="Q1836" s="110" t="s">
        <v>200</v>
      </c>
      <c r="R1836" s="110" t="s">
        <v>200</v>
      </c>
      <c r="S1836" s="1084"/>
    </row>
    <row r="1837" spans="1:19" s="47" customFormat="1" ht="24.95" customHeight="1">
      <c r="A1837" s="518" t="s">
        <v>2007</v>
      </c>
      <c r="B1837" s="639">
        <v>361</v>
      </c>
      <c r="C1837" s="288" t="s">
        <v>3077</v>
      </c>
      <c r="D1837" s="113" t="s">
        <v>2117</v>
      </c>
      <c r="E1837" s="113" t="s">
        <v>3078</v>
      </c>
      <c r="F1837" s="289" t="s">
        <v>3079</v>
      </c>
      <c r="G1837" s="110" t="s">
        <v>200</v>
      </c>
      <c r="H1837" s="701" t="s">
        <v>3035</v>
      </c>
      <c r="I1837" s="110" t="s">
        <v>200</v>
      </c>
      <c r="J1837" s="282">
        <v>1</v>
      </c>
      <c r="K1837" s="500" t="s">
        <v>4073</v>
      </c>
      <c r="L1837" s="674">
        <v>22500</v>
      </c>
      <c r="M1837" s="111">
        <v>2017</v>
      </c>
      <c r="N1837" s="111" t="s">
        <v>188</v>
      </c>
      <c r="O1837" s="611">
        <f t="shared" si="337"/>
        <v>22500</v>
      </c>
      <c r="P1837" s="111" t="s">
        <v>98</v>
      </c>
      <c r="Q1837" s="110" t="s">
        <v>200</v>
      </c>
      <c r="R1837" s="110" t="s">
        <v>200</v>
      </c>
      <c r="S1837" s="1084"/>
    </row>
    <row r="1838" spans="1:19" s="47" customFormat="1" ht="24.95" customHeight="1">
      <c r="A1838" s="518" t="s">
        <v>2007</v>
      </c>
      <c r="B1838" s="639"/>
      <c r="C1838" s="288" t="s">
        <v>3077</v>
      </c>
      <c r="D1838" s="113" t="s">
        <v>2117</v>
      </c>
      <c r="E1838" s="113" t="s">
        <v>3078</v>
      </c>
      <c r="F1838" s="289" t="s">
        <v>3079</v>
      </c>
      <c r="G1838" s="110" t="s">
        <v>200</v>
      </c>
      <c r="H1838" s="701" t="s">
        <v>3035</v>
      </c>
      <c r="I1838" s="110" t="s">
        <v>200</v>
      </c>
      <c r="J1838" s="282">
        <v>1</v>
      </c>
      <c r="K1838" s="500" t="s">
        <v>4073</v>
      </c>
      <c r="L1838" s="674">
        <v>22500</v>
      </c>
      <c r="M1838" s="111">
        <v>2017</v>
      </c>
      <c r="N1838" s="111" t="s">
        <v>188</v>
      </c>
      <c r="O1838" s="611">
        <f t="shared" ref="O1838:O1839" si="377">L1838*J1838</f>
        <v>22500</v>
      </c>
      <c r="P1838" s="111" t="s">
        <v>98</v>
      </c>
      <c r="Q1838" s="110" t="s">
        <v>200</v>
      </c>
      <c r="R1838" s="110" t="s">
        <v>200</v>
      </c>
      <c r="S1838" s="1084"/>
    </row>
    <row r="1839" spans="1:19" s="47" customFormat="1" ht="24.95" customHeight="1">
      <c r="A1839" s="518" t="s">
        <v>2007</v>
      </c>
      <c r="B1839" s="639"/>
      <c r="C1839" s="288" t="s">
        <v>3077</v>
      </c>
      <c r="D1839" s="113" t="s">
        <v>2117</v>
      </c>
      <c r="E1839" s="113" t="s">
        <v>3078</v>
      </c>
      <c r="F1839" s="289" t="s">
        <v>3079</v>
      </c>
      <c r="G1839" s="110" t="s">
        <v>200</v>
      </c>
      <c r="H1839" s="701" t="s">
        <v>3035</v>
      </c>
      <c r="I1839" s="110" t="s">
        <v>200</v>
      </c>
      <c r="J1839" s="282">
        <v>1</v>
      </c>
      <c r="K1839" s="500" t="s">
        <v>4073</v>
      </c>
      <c r="L1839" s="674">
        <v>22500</v>
      </c>
      <c r="M1839" s="111">
        <v>2017</v>
      </c>
      <c r="N1839" s="111" t="s">
        <v>188</v>
      </c>
      <c r="O1839" s="611">
        <f t="shared" si="377"/>
        <v>22500</v>
      </c>
      <c r="P1839" s="111" t="s">
        <v>98</v>
      </c>
      <c r="Q1839" s="110" t="s">
        <v>200</v>
      </c>
      <c r="R1839" s="110" t="s">
        <v>200</v>
      </c>
      <c r="S1839" s="1084"/>
    </row>
    <row r="1840" spans="1:19" s="47" customFormat="1" ht="24.95" customHeight="1">
      <c r="A1840" s="518" t="s">
        <v>2007</v>
      </c>
      <c r="B1840" s="639">
        <v>362</v>
      </c>
      <c r="C1840" s="321" t="s">
        <v>3080</v>
      </c>
      <c r="D1840" s="113" t="s">
        <v>2117</v>
      </c>
      <c r="E1840" s="113" t="s">
        <v>3081</v>
      </c>
      <c r="F1840" s="322" t="s">
        <v>2271</v>
      </c>
      <c r="G1840" s="110" t="s">
        <v>200</v>
      </c>
      <c r="H1840" s="701" t="s">
        <v>3035</v>
      </c>
      <c r="I1840" s="110" t="s">
        <v>200</v>
      </c>
      <c r="J1840" s="282">
        <v>1</v>
      </c>
      <c r="K1840" s="500" t="s">
        <v>4073</v>
      </c>
      <c r="L1840" s="674">
        <v>39000</v>
      </c>
      <c r="M1840" s="111">
        <v>2017</v>
      </c>
      <c r="N1840" s="111" t="s">
        <v>188</v>
      </c>
      <c r="O1840" s="611">
        <f t="shared" si="337"/>
        <v>39000</v>
      </c>
      <c r="P1840" s="111" t="s">
        <v>98</v>
      </c>
      <c r="Q1840" s="110" t="s">
        <v>200</v>
      </c>
      <c r="R1840" s="110" t="s">
        <v>200</v>
      </c>
      <c r="S1840" s="1084"/>
    </row>
    <row r="1841" spans="1:19" s="47" customFormat="1" ht="24.95" customHeight="1">
      <c r="A1841" s="518" t="s">
        <v>2007</v>
      </c>
      <c r="B1841" s="639"/>
      <c r="C1841" s="321" t="s">
        <v>3080</v>
      </c>
      <c r="D1841" s="113" t="s">
        <v>2117</v>
      </c>
      <c r="E1841" s="113" t="s">
        <v>3081</v>
      </c>
      <c r="F1841" s="322" t="s">
        <v>2271</v>
      </c>
      <c r="G1841" s="110" t="s">
        <v>200</v>
      </c>
      <c r="H1841" s="701" t="s">
        <v>3035</v>
      </c>
      <c r="I1841" s="110" t="s">
        <v>200</v>
      </c>
      <c r="J1841" s="282">
        <v>1</v>
      </c>
      <c r="K1841" s="500" t="s">
        <v>4073</v>
      </c>
      <c r="L1841" s="674">
        <v>39000</v>
      </c>
      <c r="M1841" s="111">
        <v>2017</v>
      </c>
      <c r="N1841" s="111" t="s">
        <v>188</v>
      </c>
      <c r="O1841" s="611">
        <f t="shared" ref="O1841:O1842" si="378">L1841*J1841</f>
        <v>39000</v>
      </c>
      <c r="P1841" s="111" t="s">
        <v>98</v>
      </c>
      <c r="Q1841" s="110" t="s">
        <v>200</v>
      </c>
      <c r="R1841" s="110" t="s">
        <v>200</v>
      </c>
      <c r="S1841" s="1084"/>
    </row>
    <row r="1842" spans="1:19" s="47" customFormat="1" ht="24.95" customHeight="1">
      <c r="A1842" s="518" t="s">
        <v>2007</v>
      </c>
      <c r="B1842" s="639"/>
      <c r="C1842" s="321" t="s">
        <v>3080</v>
      </c>
      <c r="D1842" s="113" t="s">
        <v>2117</v>
      </c>
      <c r="E1842" s="113" t="s">
        <v>3081</v>
      </c>
      <c r="F1842" s="322" t="s">
        <v>2271</v>
      </c>
      <c r="G1842" s="110" t="s">
        <v>200</v>
      </c>
      <c r="H1842" s="701" t="s">
        <v>3035</v>
      </c>
      <c r="I1842" s="110" t="s">
        <v>200</v>
      </c>
      <c r="J1842" s="282">
        <v>1</v>
      </c>
      <c r="K1842" s="500" t="s">
        <v>4073</v>
      </c>
      <c r="L1842" s="674">
        <v>39000</v>
      </c>
      <c r="M1842" s="111">
        <v>2017</v>
      </c>
      <c r="N1842" s="111" t="s">
        <v>188</v>
      </c>
      <c r="O1842" s="611">
        <f t="shared" si="378"/>
        <v>39000</v>
      </c>
      <c r="P1842" s="111" t="s">
        <v>98</v>
      </c>
      <c r="Q1842" s="110" t="s">
        <v>200</v>
      </c>
      <c r="R1842" s="110" t="s">
        <v>200</v>
      </c>
      <c r="S1842" s="1084"/>
    </row>
    <row r="1843" spans="1:19" s="47" customFormat="1" ht="24.95" customHeight="1">
      <c r="A1843" s="518" t="s">
        <v>2007</v>
      </c>
      <c r="B1843" s="639">
        <v>363</v>
      </c>
      <c r="C1843" s="321" t="s">
        <v>3082</v>
      </c>
      <c r="D1843" s="113" t="s">
        <v>2117</v>
      </c>
      <c r="E1843" s="113" t="s">
        <v>3083</v>
      </c>
      <c r="F1843" s="322" t="s">
        <v>3079</v>
      </c>
      <c r="G1843" s="110" t="s">
        <v>200</v>
      </c>
      <c r="H1843" s="701" t="s">
        <v>3035</v>
      </c>
      <c r="I1843" s="110" t="s">
        <v>200</v>
      </c>
      <c r="J1843" s="282">
        <v>1</v>
      </c>
      <c r="K1843" s="500" t="s">
        <v>4073</v>
      </c>
      <c r="L1843" s="674">
        <v>39000</v>
      </c>
      <c r="M1843" s="111">
        <v>2017</v>
      </c>
      <c r="N1843" s="111" t="s">
        <v>188</v>
      </c>
      <c r="O1843" s="611">
        <f t="shared" si="337"/>
        <v>39000</v>
      </c>
      <c r="P1843" s="111" t="s">
        <v>98</v>
      </c>
      <c r="Q1843" s="110" t="s">
        <v>200</v>
      </c>
      <c r="R1843" s="110" t="s">
        <v>200</v>
      </c>
      <c r="S1843" s="1084"/>
    </row>
    <row r="1844" spans="1:19" s="47" customFormat="1" ht="24.95" customHeight="1">
      <c r="A1844" s="518" t="s">
        <v>2007</v>
      </c>
      <c r="B1844" s="639"/>
      <c r="C1844" s="321" t="s">
        <v>3082</v>
      </c>
      <c r="D1844" s="113" t="s">
        <v>2117</v>
      </c>
      <c r="E1844" s="113" t="s">
        <v>3083</v>
      </c>
      <c r="F1844" s="322" t="s">
        <v>3079</v>
      </c>
      <c r="G1844" s="110" t="s">
        <v>200</v>
      </c>
      <c r="H1844" s="701" t="s">
        <v>3035</v>
      </c>
      <c r="I1844" s="110" t="s">
        <v>200</v>
      </c>
      <c r="J1844" s="282">
        <v>1</v>
      </c>
      <c r="K1844" s="500" t="s">
        <v>4073</v>
      </c>
      <c r="L1844" s="674">
        <v>39000</v>
      </c>
      <c r="M1844" s="111">
        <v>2017</v>
      </c>
      <c r="N1844" s="111" t="s">
        <v>188</v>
      </c>
      <c r="O1844" s="611">
        <f t="shared" ref="O1844:O1845" si="379">L1844*J1844</f>
        <v>39000</v>
      </c>
      <c r="P1844" s="111" t="s">
        <v>98</v>
      </c>
      <c r="Q1844" s="110" t="s">
        <v>200</v>
      </c>
      <c r="R1844" s="110" t="s">
        <v>200</v>
      </c>
      <c r="S1844" s="1084"/>
    </row>
    <row r="1845" spans="1:19" s="47" customFormat="1" ht="24.95" customHeight="1">
      <c r="A1845" s="518" t="s">
        <v>2007</v>
      </c>
      <c r="B1845" s="639"/>
      <c r="C1845" s="321" t="s">
        <v>3082</v>
      </c>
      <c r="D1845" s="113" t="s">
        <v>2117</v>
      </c>
      <c r="E1845" s="113" t="s">
        <v>3083</v>
      </c>
      <c r="F1845" s="322" t="s">
        <v>3079</v>
      </c>
      <c r="G1845" s="110" t="s">
        <v>200</v>
      </c>
      <c r="H1845" s="701" t="s">
        <v>3035</v>
      </c>
      <c r="I1845" s="110" t="s">
        <v>200</v>
      </c>
      <c r="J1845" s="282">
        <v>1</v>
      </c>
      <c r="K1845" s="500" t="s">
        <v>4073</v>
      </c>
      <c r="L1845" s="674">
        <v>39000</v>
      </c>
      <c r="M1845" s="111">
        <v>2017</v>
      </c>
      <c r="N1845" s="111" t="s">
        <v>188</v>
      </c>
      <c r="O1845" s="611">
        <f t="shared" si="379"/>
        <v>39000</v>
      </c>
      <c r="P1845" s="111" t="s">
        <v>98</v>
      </c>
      <c r="Q1845" s="110" t="s">
        <v>200</v>
      </c>
      <c r="R1845" s="110" t="s">
        <v>200</v>
      </c>
      <c r="S1845" s="1084"/>
    </row>
    <row r="1846" spans="1:19" s="47" customFormat="1" ht="24.95" customHeight="1">
      <c r="A1846" s="518" t="s">
        <v>2007</v>
      </c>
      <c r="B1846" s="639">
        <v>364</v>
      </c>
      <c r="C1846" s="288" t="s">
        <v>3084</v>
      </c>
      <c r="D1846" s="113" t="s">
        <v>2117</v>
      </c>
      <c r="E1846" s="113" t="s">
        <v>3085</v>
      </c>
      <c r="F1846" s="289" t="s">
        <v>3038</v>
      </c>
      <c r="G1846" s="110" t="s">
        <v>200</v>
      </c>
      <c r="H1846" s="701" t="s">
        <v>2163</v>
      </c>
      <c r="I1846" s="110" t="s">
        <v>200</v>
      </c>
      <c r="J1846" s="282">
        <v>1</v>
      </c>
      <c r="K1846" s="500" t="s">
        <v>4073</v>
      </c>
      <c r="L1846" s="674">
        <v>21000</v>
      </c>
      <c r="M1846" s="111">
        <v>2017</v>
      </c>
      <c r="N1846" s="111" t="s">
        <v>188</v>
      </c>
      <c r="O1846" s="611">
        <f t="shared" si="337"/>
        <v>21000</v>
      </c>
      <c r="P1846" s="111" t="s">
        <v>98</v>
      </c>
      <c r="Q1846" s="110" t="s">
        <v>200</v>
      </c>
      <c r="R1846" s="110" t="s">
        <v>200</v>
      </c>
      <c r="S1846" s="1084"/>
    </row>
    <row r="1847" spans="1:19" s="47" customFormat="1" ht="24.95" customHeight="1">
      <c r="A1847" s="518" t="s">
        <v>2007</v>
      </c>
      <c r="B1847" s="639"/>
      <c r="C1847" s="288" t="s">
        <v>3084</v>
      </c>
      <c r="D1847" s="113" t="s">
        <v>2117</v>
      </c>
      <c r="E1847" s="113" t="s">
        <v>3085</v>
      </c>
      <c r="F1847" s="289" t="s">
        <v>3038</v>
      </c>
      <c r="G1847" s="110" t="s">
        <v>200</v>
      </c>
      <c r="H1847" s="701" t="s">
        <v>2163</v>
      </c>
      <c r="I1847" s="110" t="s">
        <v>200</v>
      </c>
      <c r="J1847" s="282">
        <v>1</v>
      </c>
      <c r="K1847" s="500" t="s">
        <v>4073</v>
      </c>
      <c r="L1847" s="674">
        <v>21000</v>
      </c>
      <c r="M1847" s="111">
        <v>2017</v>
      </c>
      <c r="N1847" s="111" t="s">
        <v>188</v>
      </c>
      <c r="O1847" s="611">
        <f t="shared" ref="O1847:O1848" si="380">L1847*J1847</f>
        <v>21000</v>
      </c>
      <c r="P1847" s="111" t="s">
        <v>98</v>
      </c>
      <c r="Q1847" s="110" t="s">
        <v>200</v>
      </c>
      <c r="R1847" s="110" t="s">
        <v>200</v>
      </c>
      <c r="S1847" s="1084"/>
    </row>
    <row r="1848" spans="1:19" s="47" customFormat="1" ht="24.95" customHeight="1">
      <c r="A1848" s="518" t="s">
        <v>2007</v>
      </c>
      <c r="B1848" s="639"/>
      <c r="C1848" s="288" t="s">
        <v>3084</v>
      </c>
      <c r="D1848" s="113" t="s">
        <v>2117</v>
      </c>
      <c r="E1848" s="113" t="s">
        <v>3085</v>
      </c>
      <c r="F1848" s="289" t="s">
        <v>3038</v>
      </c>
      <c r="G1848" s="110" t="s">
        <v>200</v>
      </c>
      <c r="H1848" s="701" t="s">
        <v>2163</v>
      </c>
      <c r="I1848" s="110" t="s">
        <v>200</v>
      </c>
      <c r="J1848" s="282">
        <v>1</v>
      </c>
      <c r="K1848" s="500" t="s">
        <v>4073</v>
      </c>
      <c r="L1848" s="674">
        <v>21000</v>
      </c>
      <c r="M1848" s="111">
        <v>2017</v>
      </c>
      <c r="N1848" s="111" t="s">
        <v>188</v>
      </c>
      <c r="O1848" s="611">
        <f t="shared" si="380"/>
        <v>21000</v>
      </c>
      <c r="P1848" s="111" t="s">
        <v>98</v>
      </c>
      <c r="Q1848" s="110" t="s">
        <v>200</v>
      </c>
      <c r="R1848" s="110" t="s">
        <v>200</v>
      </c>
      <c r="S1848" s="1018"/>
    </row>
    <row r="1849" spans="1:19" s="47" customFormat="1" ht="24.95" customHeight="1">
      <c r="A1849" s="518" t="s">
        <v>2007</v>
      </c>
      <c r="B1849" s="639">
        <v>365</v>
      </c>
      <c r="C1849" s="321" t="s">
        <v>3086</v>
      </c>
      <c r="D1849" s="113" t="s">
        <v>2117</v>
      </c>
      <c r="E1849" s="113" t="s">
        <v>3087</v>
      </c>
      <c r="F1849" s="322" t="s">
        <v>2980</v>
      </c>
      <c r="G1849" s="110" t="s">
        <v>200</v>
      </c>
      <c r="H1849" s="701" t="s">
        <v>3035</v>
      </c>
      <c r="I1849" s="110" t="s">
        <v>200</v>
      </c>
      <c r="J1849" s="282">
        <v>1</v>
      </c>
      <c r="K1849" s="500" t="s">
        <v>4073</v>
      </c>
      <c r="L1849" s="674">
        <v>42000</v>
      </c>
      <c r="M1849" s="111">
        <v>2017</v>
      </c>
      <c r="N1849" s="111" t="s">
        <v>188</v>
      </c>
      <c r="O1849" s="611">
        <f t="shared" si="337"/>
        <v>42000</v>
      </c>
      <c r="P1849" s="111" t="s">
        <v>98</v>
      </c>
      <c r="Q1849" s="110" t="s">
        <v>200</v>
      </c>
      <c r="R1849" s="110" t="s">
        <v>200</v>
      </c>
      <c r="S1849" s="1083" t="s">
        <v>2121</v>
      </c>
    </row>
    <row r="1850" spans="1:19" s="47" customFormat="1" ht="24.95" customHeight="1">
      <c r="A1850" s="518" t="s">
        <v>2007</v>
      </c>
      <c r="B1850" s="639"/>
      <c r="C1850" s="321" t="s">
        <v>3086</v>
      </c>
      <c r="D1850" s="113" t="s">
        <v>2117</v>
      </c>
      <c r="E1850" s="113" t="s">
        <v>3087</v>
      </c>
      <c r="F1850" s="322" t="s">
        <v>2980</v>
      </c>
      <c r="G1850" s="110" t="s">
        <v>200</v>
      </c>
      <c r="H1850" s="701" t="s">
        <v>3035</v>
      </c>
      <c r="I1850" s="110" t="s">
        <v>200</v>
      </c>
      <c r="J1850" s="282">
        <v>1</v>
      </c>
      <c r="K1850" s="500" t="s">
        <v>4073</v>
      </c>
      <c r="L1850" s="674">
        <v>42000</v>
      </c>
      <c r="M1850" s="111">
        <v>2017</v>
      </c>
      <c r="N1850" s="111" t="s">
        <v>188</v>
      </c>
      <c r="O1850" s="611">
        <f t="shared" ref="O1850:O1851" si="381">L1850*J1850</f>
        <v>42000</v>
      </c>
      <c r="P1850" s="111" t="s">
        <v>98</v>
      </c>
      <c r="Q1850" s="110" t="s">
        <v>200</v>
      </c>
      <c r="R1850" s="110" t="s">
        <v>200</v>
      </c>
      <c r="S1850" s="1084"/>
    </row>
    <row r="1851" spans="1:19" s="47" customFormat="1" ht="24.95" customHeight="1">
      <c r="A1851" s="518" t="s">
        <v>2007</v>
      </c>
      <c r="B1851" s="639"/>
      <c r="C1851" s="321" t="s">
        <v>3086</v>
      </c>
      <c r="D1851" s="113" t="s">
        <v>2117</v>
      </c>
      <c r="E1851" s="113" t="s">
        <v>3087</v>
      </c>
      <c r="F1851" s="322" t="s">
        <v>2980</v>
      </c>
      <c r="G1851" s="110" t="s">
        <v>200</v>
      </c>
      <c r="H1851" s="701" t="s">
        <v>3035</v>
      </c>
      <c r="I1851" s="110" t="s">
        <v>200</v>
      </c>
      <c r="J1851" s="282">
        <v>1</v>
      </c>
      <c r="K1851" s="500" t="s">
        <v>4073</v>
      </c>
      <c r="L1851" s="674">
        <v>42000</v>
      </c>
      <c r="M1851" s="111">
        <v>2017</v>
      </c>
      <c r="N1851" s="111" t="s">
        <v>188</v>
      </c>
      <c r="O1851" s="611">
        <f t="shared" si="381"/>
        <v>42000</v>
      </c>
      <c r="P1851" s="111" t="s">
        <v>98</v>
      </c>
      <c r="Q1851" s="110" t="s">
        <v>200</v>
      </c>
      <c r="R1851" s="110" t="s">
        <v>200</v>
      </c>
      <c r="S1851" s="1084"/>
    </row>
    <row r="1852" spans="1:19" s="47" customFormat="1" ht="24.95" customHeight="1">
      <c r="A1852" s="518" t="s">
        <v>2007</v>
      </c>
      <c r="B1852" s="639">
        <v>366</v>
      </c>
      <c r="C1852" s="288" t="s">
        <v>3088</v>
      </c>
      <c r="D1852" s="113" t="s">
        <v>2117</v>
      </c>
      <c r="E1852" s="113" t="s">
        <v>3089</v>
      </c>
      <c r="F1852" s="289" t="s">
        <v>3079</v>
      </c>
      <c r="G1852" s="110" t="s">
        <v>200</v>
      </c>
      <c r="H1852" s="701" t="s">
        <v>3035</v>
      </c>
      <c r="I1852" s="110" t="s">
        <v>200</v>
      </c>
      <c r="J1852" s="282">
        <v>1</v>
      </c>
      <c r="K1852" s="500" t="s">
        <v>4073</v>
      </c>
      <c r="L1852" s="674">
        <v>42000</v>
      </c>
      <c r="M1852" s="111">
        <v>2017</v>
      </c>
      <c r="N1852" s="111" t="s">
        <v>188</v>
      </c>
      <c r="O1852" s="611">
        <f t="shared" si="337"/>
        <v>42000</v>
      </c>
      <c r="P1852" s="111" t="s">
        <v>98</v>
      </c>
      <c r="Q1852" s="110" t="s">
        <v>200</v>
      </c>
      <c r="R1852" s="110" t="s">
        <v>200</v>
      </c>
      <c r="S1852" s="1084"/>
    </row>
    <row r="1853" spans="1:19" s="47" customFormat="1" ht="24.95" customHeight="1">
      <c r="A1853" s="518" t="s">
        <v>2007</v>
      </c>
      <c r="B1853" s="639"/>
      <c r="C1853" s="288" t="s">
        <v>3088</v>
      </c>
      <c r="D1853" s="113" t="s">
        <v>2117</v>
      </c>
      <c r="E1853" s="113" t="s">
        <v>3089</v>
      </c>
      <c r="F1853" s="289" t="s">
        <v>3079</v>
      </c>
      <c r="G1853" s="110" t="s">
        <v>200</v>
      </c>
      <c r="H1853" s="701" t="s">
        <v>3035</v>
      </c>
      <c r="I1853" s="110" t="s">
        <v>200</v>
      </c>
      <c r="J1853" s="282">
        <v>1</v>
      </c>
      <c r="K1853" s="500" t="s">
        <v>4073</v>
      </c>
      <c r="L1853" s="674">
        <v>42000</v>
      </c>
      <c r="M1853" s="111">
        <v>2017</v>
      </c>
      <c r="N1853" s="111" t="s">
        <v>188</v>
      </c>
      <c r="O1853" s="611">
        <f t="shared" ref="O1853:O1854" si="382">L1853*J1853</f>
        <v>42000</v>
      </c>
      <c r="P1853" s="111" t="s">
        <v>98</v>
      </c>
      <c r="Q1853" s="110" t="s">
        <v>200</v>
      </c>
      <c r="R1853" s="110" t="s">
        <v>200</v>
      </c>
      <c r="S1853" s="1084"/>
    </row>
    <row r="1854" spans="1:19" s="47" customFormat="1" ht="24.95" customHeight="1">
      <c r="A1854" s="518" t="s">
        <v>2007</v>
      </c>
      <c r="B1854" s="639"/>
      <c r="C1854" s="288" t="s">
        <v>3088</v>
      </c>
      <c r="D1854" s="113" t="s">
        <v>2117</v>
      </c>
      <c r="E1854" s="113" t="s">
        <v>3089</v>
      </c>
      <c r="F1854" s="289" t="s">
        <v>3079</v>
      </c>
      <c r="G1854" s="110" t="s">
        <v>200</v>
      </c>
      <c r="H1854" s="701" t="s">
        <v>3035</v>
      </c>
      <c r="I1854" s="110" t="s">
        <v>200</v>
      </c>
      <c r="J1854" s="282">
        <v>1</v>
      </c>
      <c r="K1854" s="500" t="s">
        <v>4073</v>
      </c>
      <c r="L1854" s="674">
        <v>42000</v>
      </c>
      <c r="M1854" s="111">
        <v>2017</v>
      </c>
      <c r="N1854" s="111" t="s">
        <v>188</v>
      </c>
      <c r="O1854" s="611">
        <f t="shared" si="382"/>
        <v>42000</v>
      </c>
      <c r="P1854" s="111" t="s">
        <v>98</v>
      </c>
      <c r="Q1854" s="110" t="s">
        <v>200</v>
      </c>
      <c r="R1854" s="110" t="s">
        <v>200</v>
      </c>
      <c r="S1854" s="1084"/>
    </row>
    <row r="1855" spans="1:19" s="47" customFormat="1" ht="24.95" customHeight="1">
      <c r="A1855" s="518" t="s">
        <v>2007</v>
      </c>
      <c r="B1855" s="639">
        <v>367</v>
      </c>
      <c r="C1855" s="321" t="s">
        <v>3090</v>
      </c>
      <c r="D1855" s="113" t="s">
        <v>2117</v>
      </c>
      <c r="E1855" s="113" t="s">
        <v>3091</v>
      </c>
      <c r="F1855" s="289" t="s">
        <v>2980</v>
      </c>
      <c r="G1855" s="110" t="s">
        <v>200</v>
      </c>
      <c r="H1855" s="701" t="s">
        <v>3035</v>
      </c>
      <c r="I1855" s="110" t="s">
        <v>200</v>
      </c>
      <c r="J1855" s="282">
        <v>1</v>
      </c>
      <c r="K1855" s="500" t="s">
        <v>4073</v>
      </c>
      <c r="L1855" s="674">
        <v>42000</v>
      </c>
      <c r="M1855" s="111">
        <v>2017</v>
      </c>
      <c r="N1855" s="111" t="s">
        <v>188</v>
      </c>
      <c r="O1855" s="611">
        <f t="shared" si="337"/>
        <v>42000</v>
      </c>
      <c r="P1855" s="111" t="s">
        <v>98</v>
      </c>
      <c r="Q1855" s="110" t="s">
        <v>200</v>
      </c>
      <c r="R1855" s="110" t="s">
        <v>200</v>
      </c>
      <c r="S1855" s="1084"/>
    </row>
    <row r="1856" spans="1:19" s="47" customFormat="1" ht="24.95" customHeight="1">
      <c r="A1856" s="518" t="s">
        <v>2007</v>
      </c>
      <c r="B1856" s="639"/>
      <c r="C1856" s="321" t="s">
        <v>3090</v>
      </c>
      <c r="D1856" s="113" t="s">
        <v>2117</v>
      </c>
      <c r="E1856" s="113" t="s">
        <v>3091</v>
      </c>
      <c r="F1856" s="289" t="s">
        <v>2980</v>
      </c>
      <c r="G1856" s="110" t="s">
        <v>200</v>
      </c>
      <c r="H1856" s="701" t="s">
        <v>3035</v>
      </c>
      <c r="I1856" s="110" t="s">
        <v>200</v>
      </c>
      <c r="J1856" s="282">
        <v>1</v>
      </c>
      <c r="K1856" s="500" t="s">
        <v>4073</v>
      </c>
      <c r="L1856" s="674">
        <v>42000</v>
      </c>
      <c r="M1856" s="111">
        <v>2017</v>
      </c>
      <c r="N1856" s="111" t="s">
        <v>188</v>
      </c>
      <c r="O1856" s="611">
        <f t="shared" ref="O1856:O1857" si="383">L1856*J1856</f>
        <v>42000</v>
      </c>
      <c r="P1856" s="111" t="s">
        <v>98</v>
      </c>
      <c r="Q1856" s="110" t="s">
        <v>200</v>
      </c>
      <c r="R1856" s="110" t="s">
        <v>200</v>
      </c>
      <c r="S1856" s="1084"/>
    </row>
    <row r="1857" spans="1:19" s="47" customFormat="1" ht="24.95" customHeight="1">
      <c r="A1857" s="518" t="s">
        <v>2007</v>
      </c>
      <c r="B1857" s="639"/>
      <c r="C1857" s="321" t="s">
        <v>3090</v>
      </c>
      <c r="D1857" s="113" t="s">
        <v>2117</v>
      </c>
      <c r="E1857" s="113" t="s">
        <v>3091</v>
      </c>
      <c r="F1857" s="289" t="s">
        <v>2980</v>
      </c>
      <c r="G1857" s="110" t="s">
        <v>200</v>
      </c>
      <c r="H1857" s="701" t="s">
        <v>3035</v>
      </c>
      <c r="I1857" s="110" t="s">
        <v>200</v>
      </c>
      <c r="J1857" s="282">
        <v>1</v>
      </c>
      <c r="K1857" s="500" t="s">
        <v>4073</v>
      </c>
      <c r="L1857" s="674">
        <v>42000</v>
      </c>
      <c r="M1857" s="111">
        <v>2017</v>
      </c>
      <c r="N1857" s="111" t="s">
        <v>188</v>
      </c>
      <c r="O1857" s="611">
        <f t="shared" si="383"/>
        <v>42000</v>
      </c>
      <c r="P1857" s="111" t="s">
        <v>98</v>
      </c>
      <c r="Q1857" s="110" t="s">
        <v>200</v>
      </c>
      <c r="R1857" s="110" t="s">
        <v>200</v>
      </c>
      <c r="S1857" s="1084"/>
    </row>
    <row r="1858" spans="1:19" s="47" customFormat="1" ht="24.95" customHeight="1">
      <c r="A1858" s="518" t="s">
        <v>2007</v>
      </c>
      <c r="B1858" s="639">
        <v>368</v>
      </c>
      <c r="C1858" s="321" t="s">
        <v>3092</v>
      </c>
      <c r="D1858" s="113" t="s">
        <v>2117</v>
      </c>
      <c r="E1858" s="113" t="s">
        <v>3093</v>
      </c>
      <c r="F1858" s="289" t="s">
        <v>2980</v>
      </c>
      <c r="G1858" s="110" t="s">
        <v>200</v>
      </c>
      <c r="H1858" s="701" t="s">
        <v>3035</v>
      </c>
      <c r="I1858" s="110" t="s">
        <v>200</v>
      </c>
      <c r="J1858" s="282">
        <v>1</v>
      </c>
      <c r="K1858" s="500" t="s">
        <v>4073</v>
      </c>
      <c r="L1858" s="674">
        <v>42000</v>
      </c>
      <c r="M1858" s="111">
        <v>2017</v>
      </c>
      <c r="N1858" s="111" t="s">
        <v>188</v>
      </c>
      <c r="O1858" s="611">
        <f t="shared" si="337"/>
        <v>42000</v>
      </c>
      <c r="P1858" s="111" t="s">
        <v>98</v>
      </c>
      <c r="Q1858" s="110" t="s">
        <v>200</v>
      </c>
      <c r="R1858" s="110" t="s">
        <v>200</v>
      </c>
      <c r="S1858" s="1084"/>
    </row>
    <row r="1859" spans="1:19" s="47" customFormat="1" ht="24.95" customHeight="1">
      <c r="A1859" s="518" t="s">
        <v>2007</v>
      </c>
      <c r="B1859" s="639"/>
      <c r="C1859" s="321" t="s">
        <v>3092</v>
      </c>
      <c r="D1859" s="113" t="s">
        <v>2117</v>
      </c>
      <c r="E1859" s="113" t="s">
        <v>3093</v>
      </c>
      <c r="F1859" s="289" t="s">
        <v>2980</v>
      </c>
      <c r="G1859" s="110" t="s">
        <v>200</v>
      </c>
      <c r="H1859" s="701" t="s">
        <v>3035</v>
      </c>
      <c r="I1859" s="110" t="s">
        <v>200</v>
      </c>
      <c r="J1859" s="282">
        <v>1</v>
      </c>
      <c r="K1859" s="500" t="s">
        <v>4073</v>
      </c>
      <c r="L1859" s="674">
        <v>42000</v>
      </c>
      <c r="M1859" s="111">
        <v>2017</v>
      </c>
      <c r="N1859" s="111" t="s">
        <v>188</v>
      </c>
      <c r="O1859" s="611">
        <f t="shared" ref="O1859:O1860" si="384">L1859*J1859</f>
        <v>42000</v>
      </c>
      <c r="P1859" s="111" t="s">
        <v>98</v>
      </c>
      <c r="Q1859" s="110" t="s">
        <v>200</v>
      </c>
      <c r="R1859" s="110" t="s">
        <v>200</v>
      </c>
      <c r="S1859" s="1084"/>
    </row>
    <row r="1860" spans="1:19" s="47" customFormat="1" ht="24.95" customHeight="1">
      <c r="A1860" s="518" t="s">
        <v>2007</v>
      </c>
      <c r="B1860" s="639"/>
      <c r="C1860" s="321" t="s">
        <v>3092</v>
      </c>
      <c r="D1860" s="113" t="s">
        <v>2117</v>
      </c>
      <c r="E1860" s="113" t="s">
        <v>3093</v>
      </c>
      <c r="F1860" s="289" t="s">
        <v>2980</v>
      </c>
      <c r="G1860" s="110" t="s">
        <v>200</v>
      </c>
      <c r="H1860" s="701" t="s">
        <v>3035</v>
      </c>
      <c r="I1860" s="110" t="s">
        <v>200</v>
      </c>
      <c r="J1860" s="282">
        <v>1</v>
      </c>
      <c r="K1860" s="500" t="s">
        <v>4073</v>
      </c>
      <c r="L1860" s="674">
        <v>42000</v>
      </c>
      <c r="M1860" s="111">
        <v>2017</v>
      </c>
      <c r="N1860" s="111" t="s">
        <v>188</v>
      </c>
      <c r="O1860" s="611">
        <f t="shared" si="384"/>
        <v>42000</v>
      </c>
      <c r="P1860" s="111" t="s">
        <v>98</v>
      </c>
      <c r="Q1860" s="110" t="s">
        <v>200</v>
      </c>
      <c r="R1860" s="110" t="s">
        <v>200</v>
      </c>
      <c r="S1860" s="1084"/>
    </row>
    <row r="1861" spans="1:19" s="47" customFormat="1" ht="24.95" customHeight="1">
      <c r="A1861" s="518" t="s">
        <v>2007</v>
      </c>
      <c r="B1861" s="639">
        <v>369</v>
      </c>
      <c r="C1861" s="288" t="s">
        <v>3094</v>
      </c>
      <c r="D1861" s="113" t="s">
        <v>2117</v>
      </c>
      <c r="E1861" s="113" t="s">
        <v>3095</v>
      </c>
      <c r="F1861" s="289" t="s">
        <v>2457</v>
      </c>
      <c r="G1861" s="110" t="s">
        <v>200</v>
      </c>
      <c r="H1861" s="701" t="s">
        <v>2815</v>
      </c>
      <c r="I1861" s="110" t="s">
        <v>200</v>
      </c>
      <c r="J1861" s="282">
        <v>1</v>
      </c>
      <c r="K1861" s="500" t="s">
        <v>4073</v>
      </c>
      <c r="L1861" s="674">
        <v>39000</v>
      </c>
      <c r="M1861" s="111">
        <v>2017</v>
      </c>
      <c r="N1861" s="111" t="s">
        <v>188</v>
      </c>
      <c r="O1861" s="611">
        <f t="shared" si="337"/>
        <v>39000</v>
      </c>
      <c r="P1861" s="111" t="s">
        <v>98</v>
      </c>
      <c r="Q1861" s="110" t="s">
        <v>200</v>
      </c>
      <c r="R1861" s="110" t="s">
        <v>200</v>
      </c>
      <c r="S1861" s="1084"/>
    </row>
    <row r="1862" spans="1:19" s="47" customFormat="1" ht="24.95" customHeight="1">
      <c r="A1862" s="518" t="s">
        <v>2007</v>
      </c>
      <c r="B1862" s="639"/>
      <c r="C1862" s="288" t="s">
        <v>3094</v>
      </c>
      <c r="D1862" s="113" t="s">
        <v>2117</v>
      </c>
      <c r="E1862" s="113" t="s">
        <v>3095</v>
      </c>
      <c r="F1862" s="289" t="s">
        <v>2457</v>
      </c>
      <c r="G1862" s="110" t="s">
        <v>200</v>
      </c>
      <c r="H1862" s="701" t="s">
        <v>2815</v>
      </c>
      <c r="I1862" s="110" t="s">
        <v>200</v>
      </c>
      <c r="J1862" s="282">
        <v>1</v>
      </c>
      <c r="K1862" s="500" t="s">
        <v>4073</v>
      </c>
      <c r="L1862" s="674">
        <v>39000</v>
      </c>
      <c r="M1862" s="111">
        <v>2017</v>
      </c>
      <c r="N1862" s="111" t="s">
        <v>188</v>
      </c>
      <c r="O1862" s="611">
        <f t="shared" ref="O1862:O1863" si="385">L1862*J1862</f>
        <v>39000</v>
      </c>
      <c r="P1862" s="111" t="s">
        <v>98</v>
      </c>
      <c r="Q1862" s="110" t="s">
        <v>200</v>
      </c>
      <c r="R1862" s="110" t="s">
        <v>200</v>
      </c>
      <c r="S1862" s="1084"/>
    </row>
    <row r="1863" spans="1:19" s="47" customFormat="1" ht="24.95" customHeight="1">
      <c r="A1863" s="518" t="s">
        <v>2007</v>
      </c>
      <c r="B1863" s="639"/>
      <c r="C1863" s="288" t="s">
        <v>3094</v>
      </c>
      <c r="D1863" s="113" t="s">
        <v>2117</v>
      </c>
      <c r="E1863" s="113" t="s">
        <v>3095</v>
      </c>
      <c r="F1863" s="289" t="s">
        <v>2457</v>
      </c>
      <c r="G1863" s="110" t="s">
        <v>200</v>
      </c>
      <c r="H1863" s="701" t="s">
        <v>2815</v>
      </c>
      <c r="I1863" s="110" t="s">
        <v>200</v>
      </c>
      <c r="J1863" s="282">
        <v>1</v>
      </c>
      <c r="K1863" s="500" t="s">
        <v>4073</v>
      </c>
      <c r="L1863" s="674">
        <v>39000</v>
      </c>
      <c r="M1863" s="111">
        <v>2017</v>
      </c>
      <c r="N1863" s="111" t="s">
        <v>188</v>
      </c>
      <c r="O1863" s="611">
        <f t="shared" si="385"/>
        <v>39000</v>
      </c>
      <c r="P1863" s="111" t="s">
        <v>98</v>
      </c>
      <c r="Q1863" s="110" t="s">
        <v>200</v>
      </c>
      <c r="R1863" s="110" t="s">
        <v>200</v>
      </c>
      <c r="S1863" s="1084"/>
    </row>
    <row r="1864" spans="1:19" s="47" customFormat="1" ht="24.95" customHeight="1">
      <c r="A1864" s="518" t="s">
        <v>2007</v>
      </c>
      <c r="B1864" s="639">
        <v>370</v>
      </c>
      <c r="C1864" s="288" t="s">
        <v>3096</v>
      </c>
      <c r="D1864" s="113" t="s">
        <v>2117</v>
      </c>
      <c r="E1864" s="113" t="s">
        <v>3097</v>
      </c>
      <c r="F1864" s="289" t="s">
        <v>2980</v>
      </c>
      <c r="G1864" s="110" t="s">
        <v>200</v>
      </c>
      <c r="H1864" s="701" t="s">
        <v>3035</v>
      </c>
      <c r="I1864" s="110" t="s">
        <v>200</v>
      </c>
      <c r="J1864" s="282">
        <v>1</v>
      </c>
      <c r="K1864" s="500" t="s">
        <v>4073</v>
      </c>
      <c r="L1864" s="674">
        <v>42000</v>
      </c>
      <c r="M1864" s="111">
        <v>2017</v>
      </c>
      <c r="N1864" s="111" t="s">
        <v>188</v>
      </c>
      <c r="O1864" s="611">
        <f t="shared" si="337"/>
        <v>42000</v>
      </c>
      <c r="P1864" s="111" t="s">
        <v>98</v>
      </c>
      <c r="Q1864" s="110" t="s">
        <v>200</v>
      </c>
      <c r="R1864" s="110" t="s">
        <v>200</v>
      </c>
      <c r="S1864" s="1084"/>
    </row>
    <row r="1865" spans="1:19" s="47" customFormat="1" ht="24.95" customHeight="1">
      <c r="A1865" s="518" t="s">
        <v>2007</v>
      </c>
      <c r="B1865" s="639"/>
      <c r="C1865" s="288" t="s">
        <v>3096</v>
      </c>
      <c r="D1865" s="113" t="s">
        <v>2117</v>
      </c>
      <c r="E1865" s="113" t="s">
        <v>3097</v>
      </c>
      <c r="F1865" s="289" t="s">
        <v>2980</v>
      </c>
      <c r="G1865" s="110" t="s">
        <v>200</v>
      </c>
      <c r="H1865" s="701" t="s">
        <v>3035</v>
      </c>
      <c r="I1865" s="110" t="s">
        <v>200</v>
      </c>
      <c r="J1865" s="282">
        <v>1</v>
      </c>
      <c r="K1865" s="500" t="s">
        <v>4073</v>
      </c>
      <c r="L1865" s="674">
        <v>42000</v>
      </c>
      <c r="M1865" s="111">
        <v>2017</v>
      </c>
      <c r="N1865" s="111" t="s">
        <v>188</v>
      </c>
      <c r="O1865" s="611">
        <f t="shared" ref="O1865:O1866" si="386">L1865*J1865</f>
        <v>42000</v>
      </c>
      <c r="P1865" s="111" t="s">
        <v>98</v>
      </c>
      <c r="Q1865" s="110" t="s">
        <v>200</v>
      </c>
      <c r="R1865" s="110" t="s">
        <v>200</v>
      </c>
      <c r="S1865" s="1084"/>
    </row>
    <row r="1866" spans="1:19" s="47" customFormat="1" ht="24.95" customHeight="1">
      <c r="A1866" s="518" t="s">
        <v>2007</v>
      </c>
      <c r="B1866" s="639"/>
      <c r="C1866" s="288" t="s">
        <v>3096</v>
      </c>
      <c r="D1866" s="113" t="s">
        <v>2117</v>
      </c>
      <c r="E1866" s="113" t="s">
        <v>3097</v>
      </c>
      <c r="F1866" s="289" t="s">
        <v>2980</v>
      </c>
      <c r="G1866" s="110" t="s">
        <v>200</v>
      </c>
      <c r="H1866" s="701" t="s">
        <v>3035</v>
      </c>
      <c r="I1866" s="110" t="s">
        <v>200</v>
      </c>
      <c r="J1866" s="282">
        <v>1</v>
      </c>
      <c r="K1866" s="500" t="s">
        <v>4073</v>
      </c>
      <c r="L1866" s="674">
        <v>42000</v>
      </c>
      <c r="M1866" s="111">
        <v>2017</v>
      </c>
      <c r="N1866" s="111" t="s">
        <v>188</v>
      </c>
      <c r="O1866" s="611">
        <f t="shared" si="386"/>
        <v>42000</v>
      </c>
      <c r="P1866" s="111" t="s">
        <v>98</v>
      </c>
      <c r="Q1866" s="110" t="s">
        <v>200</v>
      </c>
      <c r="R1866" s="110" t="s">
        <v>200</v>
      </c>
      <c r="S1866" s="1084"/>
    </row>
    <row r="1867" spans="1:19" s="47" customFormat="1" ht="24.95" customHeight="1">
      <c r="A1867" s="518" t="s">
        <v>2007</v>
      </c>
      <c r="B1867" s="639">
        <v>371</v>
      </c>
      <c r="C1867" s="325" t="s">
        <v>3098</v>
      </c>
      <c r="D1867" s="113" t="s">
        <v>2117</v>
      </c>
      <c r="E1867" s="113" t="s">
        <v>3099</v>
      </c>
      <c r="F1867" s="326" t="s">
        <v>3048</v>
      </c>
      <c r="G1867" s="110" t="s">
        <v>200</v>
      </c>
      <c r="H1867" s="701" t="s">
        <v>3035</v>
      </c>
      <c r="I1867" s="110" t="s">
        <v>200</v>
      </c>
      <c r="J1867" s="282">
        <v>1</v>
      </c>
      <c r="K1867" s="500" t="s">
        <v>4073</v>
      </c>
      <c r="L1867" s="674">
        <v>42000</v>
      </c>
      <c r="M1867" s="111">
        <v>2017</v>
      </c>
      <c r="N1867" s="111" t="s">
        <v>188</v>
      </c>
      <c r="O1867" s="611">
        <f t="shared" si="337"/>
        <v>42000</v>
      </c>
      <c r="P1867" s="111" t="s">
        <v>98</v>
      </c>
      <c r="Q1867" s="110" t="s">
        <v>200</v>
      </c>
      <c r="R1867" s="110" t="s">
        <v>200</v>
      </c>
      <c r="S1867" s="1084"/>
    </row>
    <row r="1868" spans="1:19" s="47" customFormat="1" ht="24.95" customHeight="1">
      <c r="A1868" s="518" t="s">
        <v>2007</v>
      </c>
      <c r="B1868" s="639"/>
      <c r="C1868" s="325" t="s">
        <v>3098</v>
      </c>
      <c r="D1868" s="113" t="s">
        <v>2117</v>
      </c>
      <c r="E1868" s="113" t="s">
        <v>3099</v>
      </c>
      <c r="F1868" s="326" t="s">
        <v>3048</v>
      </c>
      <c r="G1868" s="110" t="s">
        <v>200</v>
      </c>
      <c r="H1868" s="701" t="s">
        <v>3035</v>
      </c>
      <c r="I1868" s="110" t="s">
        <v>200</v>
      </c>
      <c r="J1868" s="282">
        <v>1</v>
      </c>
      <c r="K1868" s="500" t="s">
        <v>4073</v>
      </c>
      <c r="L1868" s="674">
        <v>42000</v>
      </c>
      <c r="M1868" s="111">
        <v>2017</v>
      </c>
      <c r="N1868" s="111" t="s">
        <v>188</v>
      </c>
      <c r="O1868" s="611">
        <f t="shared" ref="O1868:O1869" si="387">L1868*J1868</f>
        <v>42000</v>
      </c>
      <c r="P1868" s="111" t="s">
        <v>98</v>
      </c>
      <c r="Q1868" s="110" t="s">
        <v>200</v>
      </c>
      <c r="R1868" s="110" t="s">
        <v>200</v>
      </c>
      <c r="S1868" s="1084"/>
    </row>
    <row r="1869" spans="1:19" s="47" customFormat="1" ht="24.95" customHeight="1">
      <c r="A1869" s="518" t="s">
        <v>2007</v>
      </c>
      <c r="B1869" s="639"/>
      <c r="C1869" s="325" t="s">
        <v>3098</v>
      </c>
      <c r="D1869" s="113" t="s">
        <v>2117</v>
      </c>
      <c r="E1869" s="113" t="s">
        <v>3099</v>
      </c>
      <c r="F1869" s="326" t="s">
        <v>3048</v>
      </c>
      <c r="G1869" s="110" t="s">
        <v>200</v>
      </c>
      <c r="H1869" s="701" t="s">
        <v>3035</v>
      </c>
      <c r="I1869" s="110" t="s">
        <v>200</v>
      </c>
      <c r="J1869" s="282">
        <v>1</v>
      </c>
      <c r="K1869" s="500" t="s">
        <v>4073</v>
      </c>
      <c r="L1869" s="674">
        <v>42000</v>
      </c>
      <c r="M1869" s="111">
        <v>2017</v>
      </c>
      <c r="N1869" s="111" t="s">
        <v>188</v>
      </c>
      <c r="O1869" s="611">
        <f t="shared" si="387"/>
        <v>42000</v>
      </c>
      <c r="P1869" s="111" t="s">
        <v>98</v>
      </c>
      <c r="Q1869" s="110" t="s">
        <v>200</v>
      </c>
      <c r="R1869" s="110" t="s">
        <v>200</v>
      </c>
      <c r="S1869" s="1084"/>
    </row>
    <row r="1870" spans="1:19" s="47" customFormat="1" ht="24.95" customHeight="1">
      <c r="A1870" s="518" t="s">
        <v>2007</v>
      </c>
      <c r="B1870" s="639">
        <v>372</v>
      </c>
      <c r="C1870" s="323" t="s">
        <v>3100</v>
      </c>
      <c r="D1870" s="113" t="s">
        <v>2117</v>
      </c>
      <c r="E1870" s="113" t="s">
        <v>3101</v>
      </c>
      <c r="F1870" s="324" t="s">
        <v>3048</v>
      </c>
      <c r="G1870" s="110" t="s">
        <v>200</v>
      </c>
      <c r="H1870" s="701" t="s">
        <v>3035</v>
      </c>
      <c r="I1870" s="110" t="s">
        <v>200</v>
      </c>
      <c r="J1870" s="282">
        <v>1</v>
      </c>
      <c r="K1870" s="500" t="s">
        <v>4073</v>
      </c>
      <c r="L1870" s="674">
        <v>42000</v>
      </c>
      <c r="M1870" s="111">
        <v>2017</v>
      </c>
      <c r="N1870" s="111" t="s">
        <v>188</v>
      </c>
      <c r="O1870" s="611">
        <f t="shared" si="337"/>
        <v>42000</v>
      </c>
      <c r="P1870" s="111" t="s">
        <v>98</v>
      </c>
      <c r="Q1870" s="110" t="s">
        <v>200</v>
      </c>
      <c r="R1870" s="110" t="s">
        <v>200</v>
      </c>
      <c r="S1870" s="1084"/>
    </row>
    <row r="1871" spans="1:19" s="47" customFormat="1" ht="24.95" customHeight="1">
      <c r="A1871" s="518" t="s">
        <v>2007</v>
      </c>
      <c r="B1871" s="639"/>
      <c r="C1871" s="323" t="s">
        <v>3100</v>
      </c>
      <c r="D1871" s="113" t="s">
        <v>2117</v>
      </c>
      <c r="E1871" s="113" t="s">
        <v>3101</v>
      </c>
      <c r="F1871" s="324" t="s">
        <v>3048</v>
      </c>
      <c r="G1871" s="110" t="s">
        <v>200</v>
      </c>
      <c r="H1871" s="701" t="s">
        <v>3035</v>
      </c>
      <c r="I1871" s="110" t="s">
        <v>200</v>
      </c>
      <c r="J1871" s="282">
        <v>1</v>
      </c>
      <c r="K1871" s="500" t="s">
        <v>4073</v>
      </c>
      <c r="L1871" s="674">
        <v>42000</v>
      </c>
      <c r="M1871" s="111">
        <v>2017</v>
      </c>
      <c r="N1871" s="111" t="s">
        <v>188</v>
      </c>
      <c r="O1871" s="611">
        <f t="shared" ref="O1871:O1872" si="388">L1871*J1871</f>
        <v>42000</v>
      </c>
      <c r="P1871" s="111" t="s">
        <v>98</v>
      </c>
      <c r="Q1871" s="110" t="s">
        <v>200</v>
      </c>
      <c r="R1871" s="110" t="s">
        <v>200</v>
      </c>
      <c r="S1871" s="1084"/>
    </row>
    <row r="1872" spans="1:19" s="47" customFormat="1" ht="24.95" customHeight="1">
      <c r="A1872" s="518" t="s">
        <v>2007</v>
      </c>
      <c r="B1872" s="639"/>
      <c r="C1872" s="323" t="s">
        <v>3100</v>
      </c>
      <c r="D1872" s="113" t="s">
        <v>2117</v>
      </c>
      <c r="E1872" s="113" t="s">
        <v>3101</v>
      </c>
      <c r="F1872" s="324" t="s">
        <v>3048</v>
      </c>
      <c r="G1872" s="110" t="s">
        <v>200</v>
      </c>
      <c r="H1872" s="701" t="s">
        <v>3035</v>
      </c>
      <c r="I1872" s="110" t="s">
        <v>200</v>
      </c>
      <c r="J1872" s="282">
        <v>1</v>
      </c>
      <c r="K1872" s="500" t="s">
        <v>4073</v>
      </c>
      <c r="L1872" s="674">
        <v>42000</v>
      </c>
      <c r="M1872" s="111">
        <v>2017</v>
      </c>
      <c r="N1872" s="111" t="s">
        <v>188</v>
      </c>
      <c r="O1872" s="611">
        <f t="shared" si="388"/>
        <v>42000</v>
      </c>
      <c r="P1872" s="111" t="s">
        <v>98</v>
      </c>
      <c r="Q1872" s="110" t="s">
        <v>200</v>
      </c>
      <c r="R1872" s="110" t="s">
        <v>200</v>
      </c>
      <c r="S1872" s="1084"/>
    </row>
    <row r="1873" spans="1:19" s="47" customFormat="1" ht="24.95" customHeight="1">
      <c r="A1873" s="518" t="s">
        <v>2007</v>
      </c>
      <c r="B1873" s="639">
        <v>373</v>
      </c>
      <c r="C1873" s="325" t="s">
        <v>3102</v>
      </c>
      <c r="D1873" s="113" t="s">
        <v>2117</v>
      </c>
      <c r="E1873" s="113" t="s">
        <v>3103</v>
      </c>
      <c r="F1873" s="326" t="s">
        <v>3104</v>
      </c>
      <c r="G1873" s="110" t="s">
        <v>200</v>
      </c>
      <c r="H1873" s="701" t="s">
        <v>2163</v>
      </c>
      <c r="I1873" s="110" t="s">
        <v>200</v>
      </c>
      <c r="J1873" s="282">
        <v>1</v>
      </c>
      <c r="K1873" s="500" t="s">
        <v>4073</v>
      </c>
      <c r="L1873" s="674">
        <v>34500</v>
      </c>
      <c r="M1873" s="111">
        <v>2017</v>
      </c>
      <c r="N1873" s="111" t="s">
        <v>188</v>
      </c>
      <c r="O1873" s="611">
        <f t="shared" si="337"/>
        <v>34500</v>
      </c>
      <c r="P1873" s="111" t="s">
        <v>98</v>
      </c>
      <c r="Q1873" s="110" t="s">
        <v>200</v>
      </c>
      <c r="R1873" s="110" t="s">
        <v>200</v>
      </c>
      <c r="S1873" s="1018"/>
    </row>
    <row r="1874" spans="1:19" s="47" customFormat="1" ht="24.95" customHeight="1">
      <c r="A1874" s="518" t="s">
        <v>2007</v>
      </c>
      <c r="B1874" s="639"/>
      <c r="C1874" s="325" t="s">
        <v>3102</v>
      </c>
      <c r="D1874" s="113" t="s">
        <v>2117</v>
      </c>
      <c r="E1874" s="113" t="s">
        <v>3103</v>
      </c>
      <c r="F1874" s="326" t="s">
        <v>3104</v>
      </c>
      <c r="G1874" s="110" t="s">
        <v>200</v>
      </c>
      <c r="H1874" s="701" t="s">
        <v>2163</v>
      </c>
      <c r="I1874" s="110" t="s">
        <v>200</v>
      </c>
      <c r="J1874" s="282">
        <v>1</v>
      </c>
      <c r="K1874" s="500" t="s">
        <v>4073</v>
      </c>
      <c r="L1874" s="674">
        <v>34500</v>
      </c>
      <c r="M1874" s="111">
        <v>2017</v>
      </c>
      <c r="N1874" s="111" t="s">
        <v>188</v>
      </c>
      <c r="O1874" s="611">
        <f t="shared" ref="O1874:O1875" si="389">L1874*J1874</f>
        <v>34500</v>
      </c>
      <c r="P1874" s="111" t="s">
        <v>98</v>
      </c>
      <c r="Q1874" s="110" t="s">
        <v>200</v>
      </c>
      <c r="R1874" s="110" t="s">
        <v>200</v>
      </c>
      <c r="S1874" s="1083" t="s">
        <v>2121</v>
      </c>
    </row>
    <row r="1875" spans="1:19" s="47" customFormat="1" ht="24.95" customHeight="1">
      <c r="A1875" s="518" t="s">
        <v>2007</v>
      </c>
      <c r="B1875" s="639"/>
      <c r="C1875" s="325" t="s">
        <v>3102</v>
      </c>
      <c r="D1875" s="113" t="s">
        <v>2117</v>
      </c>
      <c r="E1875" s="113" t="s">
        <v>3103</v>
      </c>
      <c r="F1875" s="326" t="s">
        <v>3104</v>
      </c>
      <c r="G1875" s="110" t="s">
        <v>200</v>
      </c>
      <c r="H1875" s="701" t="s">
        <v>2163</v>
      </c>
      <c r="I1875" s="110" t="s">
        <v>200</v>
      </c>
      <c r="J1875" s="282">
        <v>1</v>
      </c>
      <c r="K1875" s="500" t="s">
        <v>4073</v>
      </c>
      <c r="L1875" s="674">
        <v>34500</v>
      </c>
      <c r="M1875" s="111">
        <v>2017</v>
      </c>
      <c r="N1875" s="111" t="s">
        <v>188</v>
      </c>
      <c r="O1875" s="611">
        <f t="shared" si="389"/>
        <v>34500</v>
      </c>
      <c r="P1875" s="111" t="s">
        <v>98</v>
      </c>
      <c r="Q1875" s="110" t="s">
        <v>200</v>
      </c>
      <c r="R1875" s="110" t="s">
        <v>200</v>
      </c>
      <c r="S1875" s="1084"/>
    </row>
    <row r="1876" spans="1:19" s="47" customFormat="1" ht="24.95" customHeight="1">
      <c r="A1876" s="518" t="s">
        <v>2007</v>
      </c>
      <c r="B1876" s="639">
        <v>374</v>
      </c>
      <c r="C1876" s="325" t="s">
        <v>3105</v>
      </c>
      <c r="D1876" s="113" t="s">
        <v>2117</v>
      </c>
      <c r="E1876" s="113" t="s">
        <v>3106</v>
      </c>
      <c r="F1876" s="326" t="s">
        <v>3107</v>
      </c>
      <c r="G1876" s="110" t="s">
        <v>200</v>
      </c>
      <c r="H1876" s="701" t="s">
        <v>2163</v>
      </c>
      <c r="I1876" s="110" t="s">
        <v>200</v>
      </c>
      <c r="J1876" s="282">
        <v>1</v>
      </c>
      <c r="K1876" s="500" t="s">
        <v>4073</v>
      </c>
      <c r="L1876" s="674">
        <v>42000</v>
      </c>
      <c r="M1876" s="111">
        <v>2017</v>
      </c>
      <c r="N1876" s="111" t="s">
        <v>188</v>
      </c>
      <c r="O1876" s="611">
        <f t="shared" si="337"/>
        <v>42000</v>
      </c>
      <c r="P1876" s="111" t="s">
        <v>98</v>
      </c>
      <c r="Q1876" s="110" t="s">
        <v>200</v>
      </c>
      <c r="R1876" s="110" t="s">
        <v>200</v>
      </c>
      <c r="S1876" s="1084"/>
    </row>
    <row r="1877" spans="1:19" s="47" customFormat="1" ht="24.95" customHeight="1">
      <c r="A1877" s="518" t="s">
        <v>2007</v>
      </c>
      <c r="B1877" s="639"/>
      <c r="C1877" s="325" t="s">
        <v>3105</v>
      </c>
      <c r="D1877" s="113" t="s">
        <v>2117</v>
      </c>
      <c r="E1877" s="113" t="s">
        <v>3106</v>
      </c>
      <c r="F1877" s="326" t="s">
        <v>3107</v>
      </c>
      <c r="G1877" s="110" t="s">
        <v>200</v>
      </c>
      <c r="H1877" s="701" t="s">
        <v>2163</v>
      </c>
      <c r="I1877" s="110" t="s">
        <v>200</v>
      </c>
      <c r="J1877" s="282">
        <v>1</v>
      </c>
      <c r="K1877" s="500" t="s">
        <v>4073</v>
      </c>
      <c r="L1877" s="674">
        <v>42000</v>
      </c>
      <c r="M1877" s="111">
        <v>2017</v>
      </c>
      <c r="N1877" s="111" t="s">
        <v>188</v>
      </c>
      <c r="O1877" s="611">
        <f t="shared" ref="O1877:O1878" si="390">L1877*J1877</f>
        <v>42000</v>
      </c>
      <c r="P1877" s="111" t="s">
        <v>98</v>
      </c>
      <c r="Q1877" s="110" t="s">
        <v>200</v>
      </c>
      <c r="R1877" s="110" t="s">
        <v>200</v>
      </c>
      <c r="S1877" s="1084"/>
    </row>
    <row r="1878" spans="1:19" s="47" customFormat="1" ht="24.95" customHeight="1">
      <c r="A1878" s="518" t="s">
        <v>2007</v>
      </c>
      <c r="B1878" s="639"/>
      <c r="C1878" s="325" t="s">
        <v>3105</v>
      </c>
      <c r="D1878" s="113" t="s">
        <v>2117</v>
      </c>
      <c r="E1878" s="113" t="s">
        <v>3106</v>
      </c>
      <c r="F1878" s="326" t="s">
        <v>3107</v>
      </c>
      <c r="G1878" s="110" t="s">
        <v>200</v>
      </c>
      <c r="H1878" s="701" t="s">
        <v>2163</v>
      </c>
      <c r="I1878" s="110" t="s">
        <v>200</v>
      </c>
      <c r="J1878" s="282">
        <v>1</v>
      </c>
      <c r="K1878" s="500" t="s">
        <v>4073</v>
      </c>
      <c r="L1878" s="674">
        <v>42000</v>
      </c>
      <c r="M1878" s="111">
        <v>2017</v>
      </c>
      <c r="N1878" s="111" t="s">
        <v>188</v>
      </c>
      <c r="O1878" s="611">
        <f t="shared" si="390"/>
        <v>42000</v>
      </c>
      <c r="P1878" s="111" t="s">
        <v>98</v>
      </c>
      <c r="Q1878" s="110" t="s">
        <v>200</v>
      </c>
      <c r="R1878" s="110" t="s">
        <v>200</v>
      </c>
      <c r="S1878" s="1084"/>
    </row>
    <row r="1879" spans="1:19" s="47" customFormat="1" ht="24.95" customHeight="1">
      <c r="A1879" s="518" t="s">
        <v>2007</v>
      </c>
      <c r="B1879" s="639">
        <v>375</v>
      </c>
      <c r="C1879" s="325" t="s">
        <v>3108</v>
      </c>
      <c r="D1879" s="113" t="s">
        <v>2117</v>
      </c>
      <c r="E1879" s="113" t="s">
        <v>3109</v>
      </c>
      <c r="F1879" s="324" t="s">
        <v>2271</v>
      </c>
      <c r="G1879" s="110" t="s">
        <v>200</v>
      </c>
      <c r="H1879" s="701" t="s">
        <v>2163</v>
      </c>
      <c r="I1879" s="110" t="s">
        <v>200</v>
      </c>
      <c r="J1879" s="282">
        <v>1</v>
      </c>
      <c r="K1879" s="500" t="s">
        <v>4073</v>
      </c>
      <c r="L1879" s="674">
        <v>36000</v>
      </c>
      <c r="M1879" s="111">
        <v>2017</v>
      </c>
      <c r="N1879" s="111" t="s">
        <v>188</v>
      </c>
      <c r="O1879" s="611">
        <f t="shared" si="337"/>
        <v>36000</v>
      </c>
      <c r="P1879" s="111" t="s">
        <v>98</v>
      </c>
      <c r="Q1879" s="110" t="s">
        <v>200</v>
      </c>
      <c r="R1879" s="110" t="s">
        <v>200</v>
      </c>
      <c r="S1879" s="1084"/>
    </row>
    <row r="1880" spans="1:19" s="47" customFormat="1" ht="24.95" customHeight="1">
      <c r="A1880" s="518" t="s">
        <v>2007</v>
      </c>
      <c r="B1880" s="639"/>
      <c r="C1880" s="325" t="s">
        <v>3108</v>
      </c>
      <c r="D1880" s="113" t="s">
        <v>2117</v>
      </c>
      <c r="E1880" s="113" t="s">
        <v>3109</v>
      </c>
      <c r="F1880" s="324" t="s">
        <v>2271</v>
      </c>
      <c r="G1880" s="110" t="s">
        <v>200</v>
      </c>
      <c r="H1880" s="701" t="s">
        <v>2163</v>
      </c>
      <c r="I1880" s="110" t="s">
        <v>200</v>
      </c>
      <c r="J1880" s="282">
        <v>1</v>
      </c>
      <c r="K1880" s="500" t="s">
        <v>4073</v>
      </c>
      <c r="L1880" s="674">
        <v>36000</v>
      </c>
      <c r="M1880" s="111">
        <v>2017</v>
      </c>
      <c r="N1880" s="111" t="s">
        <v>188</v>
      </c>
      <c r="O1880" s="611">
        <f t="shared" ref="O1880:O1881" si="391">L1880*J1880</f>
        <v>36000</v>
      </c>
      <c r="P1880" s="111" t="s">
        <v>98</v>
      </c>
      <c r="Q1880" s="110" t="s">
        <v>200</v>
      </c>
      <c r="R1880" s="110" t="s">
        <v>200</v>
      </c>
      <c r="S1880" s="1084"/>
    </row>
    <row r="1881" spans="1:19" s="47" customFormat="1" ht="24.95" customHeight="1">
      <c r="A1881" s="518" t="s">
        <v>2007</v>
      </c>
      <c r="B1881" s="639"/>
      <c r="C1881" s="325" t="s">
        <v>3108</v>
      </c>
      <c r="D1881" s="113" t="s">
        <v>2117</v>
      </c>
      <c r="E1881" s="113" t="s">
        <v>3109</v>
      </c>
      <c r="F1881" s="324" t="s">
        <v>2271</v>
      </c>
      <c r="G1881" s="110" t="s">
        <v>200</v>
      </c>
      <c r="H1881" s="701" t="s">
        <v>2163</v>
      </c>
      <c r="I1881" s="110" t="s">
        <v>200</v>
      </c>
      <c r="J1881" s="282">
        <v>1</v>
      </c>
      <c r="K1881" s="500" t="s">
        <v>4073</v>
      </c>
      <c r="L1881" s="674">
        <v>36000</v>
      </c>
      <c r="M1881" s="111">
        <v>2017</v>
      </c>
      <c r="N1881" s="111" t="s">
        <v>188</v>
      </c>
      <c r="O1881" s="611">
        <f t="shared" si="391"/>
        <v>36000</v>
      </c>
      <c r="P1881" s="111" t="s">
        <v>98</v>
      </c>
      <c r="Q1881" s="110" t="s">
        <v>200</v>
      </c>
      <c r="R1881" s="110" t="s">
        <v>200</v>
      </c>
      <c r="S1881" s="1084"/>
    </row>
    <row r="1882" spans="1:19" s="47" customFormat="1" ht="24.95" customHeight="1">
      <c r="A1882" s="518" t="s">
        <v>2007</v>
      </c>
      <c r="B1882" s="639">
        <v>376</v>
      </c>
      <c r="C1882" s="323" t="s">
        <v>3110</v>
      </c>
      <c r="D1882" s="113" t="s">
        <v>2117</v>
      </c>
      <c r="E1882" s="113" t="s">
        <v>3111</v>
      </c>
      <c r="F1882" s="324" t="s">
        <v>2271</v>
      </c>
      <c r="G1882" s="110" t="s">
        <v>200</v>
      </c>
      <c r="H1882" s="701" t="s">
        <v>2163</v>
      </c>
      <c r="I1882" s="110" t="s">
        <v>200</v>
      </c>
      <c r="J1882" s="282">
        <v>1</v>
      </c>
      <c r="K1882" s="500" t="s">
        <v>4073</v>
      </c>
      <c r="L1882" s="674">
        <v>36000</v>
      </c>
      <c r="M1882" s="111">
        <v>2017</v>
      </c>
      <c r="N1882" s="111" t="s">
        <v>188</v>
      </c>
      <c r="O1882" s="611">
        <f t="shared" si="337"/>
        <v>36000</v>
      </c>
      <c r="P1882" s="111" t="s">
        <v>98</v>
      </c>
      <c r="Q1882" s="110" t="s">
        <v>200</v>
      </c>
      <c r="R1882" s="110" t="s">
        <v>200</v>
      </c>
      <c r="S1882" s="1084"/>
    </row>
    <row r="1883" spans="1:19" s="47" customFormat="1" ht="24.95" customHeight="1">
      <c r="A1883" s="518" t="s">
        <v>2007</v>
      </c>
      <c r="B1883" s="639"/>
      <c r="C1883" s="323" t="s">
        <v>3110</v>
      </c>
      <c r="D1883" s="113" t="s">
        <v>2117</v>
      </c>
      <c r="E1883" s="113" t="s">
        <v>3111</v>
      </c>
      <c r="F1883" s="324" t="s">
        <v>2271</v>
      </c>
      <c r="G1883" s="110" t="s">
        <v>200</v>
      </c>
      <c r="H1883" s="701" t="s">
        <v>2163</v>
      </c>
      <c r="I1883" s="110" t="s">
        <v>200</v>
      </c>
      <c r="J1883" s="282">
        <v>1</v>
      </c>
      <c r="K1883" s="500" t="s">
        <v>4073</v>
      </c>
      <c r="L1883" s="674">
        <v>36000</v>
      </c>
      <c r="M1883" s="111">
        <v>2017</v>
      </c>
      <c r="N1883" s="111" t="s">
        <v>188</v>
      </c>
      <c r="O1883" s="611">
        <f t="shared" ref="O1883:O1884" si="392">L1883*J1883</f>
        <v>36000</v>
      </c>
      <c r="P1883" s="111" t="s">
        <v>98</v>
      </c>
      <c r="Q1883" s="110" t="s">
        <v>200</v>
      </c>
      <c r="R1883" s="110" t="s">
        <v>200</v>
      </c>
      <c r="S1883" s="1084"/>
    </row>
    <row r="1884" spans="1:19" s="47" customFormat="1" ht="24.95" customHeight="1">
      <c r="A1884" s="518" t="s">
        <v>2007</v>
      </c>
      <c r="B1884" s="639"/>
      <c r="C1884" s="323" t="s">
        <v>3110</v>
      </c>
      <c r="D1884" s="113" t="s">
        <v>2117</v>
      </c>
      <c r="E1884" s="113" t="s">
        <v>3111</v>
      </c>
      <c r="F1884" s="324" t="s">
        <v>2271</v>
      </c>
      <c r="G1884" s="110" t="s">
        <v>200</v>
      </c>
      <c r="H1884" s="701" t="s">
        <v>2163</v>
      </c>
      <c r="I1884" s="110" t="s">
        <v>200</v>
      </c>
      <c r="J1884" s="282">
        <v>1</v>
      </c>
      <c r="K1884" s="500" t="s">
        <v>4073</v>
      </c>
      <c r="L1884" s="674">
        <v>36000</v>
      </c>
      <c r="M1884" s="111">
        <v>2017</v>
      </c>
      <c r="N1884" s="111" t="s">
        <v>188</v>
      </c>
      <c r="O1884" s="611">
        <f t="shared" si="392"/>
        <v>36000</v>
      </c>
      <c r="P1884" s="111" t="s">
        <v>98</v>
      </c>
      <c r="Q1884" s="110" t="s">
        <v>200</v>
      </c>
      <c r="R1884" s="110" t="s">
        <v>200</v>
      </c>
      <c r="S1884" s="1084"/>
    </row>
    <row r="1885" spans="1:19" s="47" customFormat="1" ht="24.95" customHeight="1">
      <c r="A1885" s="518" t="s">
        <v>2007</v>
      </c>
      <c r="B1885" s="639">
        <v>377</v>
      </c>
      <c r="C1885" s="325" t="s">
        <v>3112</v>
      </c>
      <c r="D1885" s="113" t="s">
        <v>2117</v>
      </c>
      <c r="E1885" s="113" t="s">
        <v>3113</v>
      </c>
      <c r="F1885" s="326" t="s">
        <v>2271</v>
      </c>
      <c r="G1885" s="110" t="s">
        <v>200</v>
      </c>
      <c r="H1885" s="701" t="s">
        <v>2163</v>
      </c>
      <c r="I1885" s="110" t="s">
        <v>200</v>
      </c>
      <c r="J1885" s="282">
        <v>1</v>
      </c>
      <c r="K1885" s="500" t="s">
        <v>4073</v>
      </c>
      <c r="L1885" s="674">
        <v>36000</v>
      </c>
      <c r="M1885" s="111">
        <v>2017</v>
      </c>
      <c r="N1885" s="111" t="s">
        <v>188</v>
      </c>
      <c r="O1885" s="611">
        <f t="shared" si="337"/>
        <v>36000</v>
      </c>
      <c r="P1885" s="111" t="s">
        <v>98</v>
      </c>
      <c r="Q1885" s="110" t="s">
        <v>200</v>
      </c>
      <c r="R1885" s="110" t="s">
        <v>200</v>
      </c>
      <c r="S1885" s="1084"/>
    </row>
    <row r="1886" spans="1:19" s="47" customFormat="1" ht="24.95" customHeight="1">
      <c r="A1886" s="518" t="s">
        <v>2007</v>
      </c>
      <c r="B1886" s="639"/>
      <c r="C1886" s="325" t="s">
        <v>3112</v>
      </c>
      <c r="D1886" s="113" t="s">
        <v>2117</v>
      </c>
      <c r="E1886" s="113" t="s">
        <v>3113</v>
      </c>
      <c r="F1886" s="326" t="s">
        <v>2271</v>
      </c>
      <c r="G1886" s="110" t="s">
        <v>200</v>
      </c>
      <c r="H1886" s="701" t="s">
        <v>2163</v>
      </c>
      <c r="I1886" s="110" t="s">
        <v>200</v>
      </c>
      <c r="J1886" s="282">
        <v>1</v>
      </c>
      <c r="K1886" s="500" t="s">
        <v>4073</v>
      </c>
      <c r="L1886" s="674">
        <v>36000</v>
      </c>
      <c r="M1886" s="111">
        <v>2017</v>
      </c>
      <c r="N1886" s="111" t="s">
        <v>188</v>
      </c>
      <c r="O1886" s="611">
        <f t="shared" ref="O1886:O1887" si="393">L1886*J1886</f>
        <v>36000</v>
      </c>
      <c r="P1886" s="111" t="s">
        <v>98</v>
      </c>
      <c r="Q1886" s="110" t="s">
        <v>200</v>
      </c>
      <c r="R1886" s="110" t="s">
        <v>200</v>
      </c>
      <c r="S1886" s="1084"/>
    </row>
    <row r="1887" spans="1:19" s="47" customFormat="1" ht="24.95" customHeight="1">
      <c r="A1887" s="518" t="s">
        <v>2007</v>
      </c>
      <c r="B1887" s="639"/>
      <c r="C1887" s="325" t="s">
        <v>3112</v>
      </c>
      <c r="D1887" s="113" t="s">
        <v>2117</v>
      </c>
      <c r="E1887" s="113" t="s">
        <v>3113</v>
      </c>
      <c r="F1887" s="326" t="s">
        <v>2271</v>
      </c>
      <c r="G1887" s="110" t="s">
        <v>200</v>
      </c>
      <c r="H1887" s="701" t="s">
        <v>2163</v>
      </c>
      <c r="I1887" s="110" t="s">
        <v>200</v>
      </c>
      <c r="J1887" s="282">
        <v>1</v>
      </c>
      <c r="K1887" s="500" t="s">
        <v>4073</v>
      </c>
      <c r="L1887" s="674">
        <v>36000</v>
      </c>
      <c r="M1887" s="111">
        <v>2017</v>
      </c>
      <c r="N1887" s="111" t="s">
        <v>188</v>
      </c>
      <c r="O1887" s="611">
        <f t="shared" si="393"/>
        <v>36000</v>
      </c>
      <c r="P1887" s="111" t="s">
        <v>98</v>
      </c>
      <c r="Q1887" s="110" t="s">
        <v>200</v>
      </c>
      <c r="R1887" s="110" t="s">
        <v>200</v>
      </c>
      <c r="S1887" s="1084"/>
    </row>
    <row r="1888" spans="1:19" s="47" customFormat="1" ht="24.95" customHeight="1">
      <c r="A1888" s="518" t="s">
        <v>2007</v>
      </c>
      <c r="B1888" s="639">
        <v>378</v>
      </c>
      <c r="C1888" s="325" t="s">
        <v>3114</v>
      </c>
      <c r="D1888" s="113" t="s">
        <v>2117</v>
      </c>
      <c r="E1888" s="113" t="s">
        <v>3115</v>
      </c>
      <c r="F1888" s="326" t="s">
        <v>2675</v>
      </c>
      <c r="G1888" s="110" t="s">
        <v>200</v>
      </c>
      <c r="H1888" s="701" t="s">
        <v>3035</v>
      </c>
      <c r="I1888" s="110" t="s">
        <v>200</v>
      </c>
      <c r="J1888" s="282">
        <v>1</v>
      </c>
      <c r="K1888" s="500" t="s">
        <v>4073</v>
      </c>
      <c r="L1888" s="674">
        <v>42000</v>
      </c>
      <c r="M1888" s="111">
        <v>2017</v>
      </c>
      <c r="N1888" s="111" t="s">
        <v>188</v>
      </c>
      <c r="O1888" s="611">
        <f t="shared" si="337"/>
        <v>42000</v>
      </c>
      <c r="P1888" s="111" t="s">
        <v>98</v>
      </c>
      <c r="Q1888" s="110" t="s">
        <v>200</v>
      </c>
      <c r="R1888" s="110" t="s">
        <v>200</v>
      </c>
      <c r="S1888" s="1084"/>
    </row>
    <row r="1889" spans="1:19" s="47" customFormat="1" ht="24.95" customHeight="1">
      <c r="A1889" s="518" t="s">
        <v>2007</v>
      </c>
      <c r="B1889" s="639"/>
      <c r="C1889" s="325" t="s">
        <v>3114</v>
      </c>
      <c r="D1889" s="113" t="s">
        <v>2117</v>
      </c>
      <c r="E1889" s="113" t="s">
        <v>3115</v>
      </c>
      <c r="F1889" s="326" t="s">
        <v>2675</v>
      </c>
      <c r="G1889" s="110" t="s">
        <v>200</v>
      </c>
      <c r="H1889" s="701" t="s">
        <v>3035</v>
      </c>
      <c r="I1889" s="110" t="s">
        <v>200</v>
      </c>
      <c r="J1889" s="282">
        <v>1</v>
      </c>
      <c r="K1889" s="500" t="s">
        <v>4073</v>
      </c>
      <c r="L1889" s="674">
        <v>42000</v>
      </c>
      <c r="M1889" s="111">
        <v>2017</v>
      </c>
      <c r="N1889" s="111" t="s">
        <v>188</v>
      </c>
      <c r="O1889" s="611">
        <f t="shared" ref="O1889:O1890" si="394">L1889*J1889</f>
        <v>42000</v>
      </c>
      <c r="P1889" s="111" t="s">
        <v>98</v>
      </c>
      <c r="Q1889" s="110" t="s">
        <v>200</v>
      </c>
      <c r="R1889" s="110" t="s">
        <v>200</v>
      </c>
      <c r="S1889" s="1084"/>
    </row>
    <row r="1890" spans="1:19" s="47" customFormat="1" ht="24.95" customHeight="1">
      <c r="A1890" s="518" t="s">
        <v>2007</v>
      </c>
      <c r="B1890" s="639"/>
      <c r="C1890" s="325" t="s">
        <v>3114</v>
      </c>
      <c r="D1890" s="113" t="s">
        <v>2117</v>
      </c>
      <c r="E1890" s="113" t="s">
        <v>3115</v>
      </c>
      <c r="F1890" s="326" t="s">
        <v>2675</v>
      </c>
      <c r="G1890" s="110" t="s">
        <v>200</v>
      </c>
      <c r="H1890" s="701" t="s">
        <v>3035</v>
      </c>
      <c r="I1890" s="110" t="s">
        <v>200</v>
      </c>
      <c r="J1890" s="282">
        <v>1</v>
      </c>
      <c r="K1890" s="500" t="s">
        <v>4073</v>
      </c>
      <c r="L1890" s="674">
        <v>42000</v>
      </c>
      <c r="M1890" s="111">
        <v>2017</v>
      </c>
      <c r="N1890" s="111" t="s">
        <v>188</v>
      </c>
      <c r="O1890" s="611">
        <f t="shared" si="394"/>
        <v>42000</v>
      </c>
      <c r="P1890" s="111" t="s">
        <v>98</v>
      </c>
      <c r="Q1890" s="110" t="s">
        <v>200</v>
      </c>
      <c r="R1890" s="110" t="s">
        <v>200</v>
      </c>
      <c r="S1890" s="1084"/>
    </row>
    <row r="1891" spans="1:19" s="47" customFormat="1" ht="24.95" customHeight="1">
      <c r="A1891" s="518" t="s">
        <v>2007</v>
      </c>
      <c r="B1891" s="639">
        <v>379</v>
      </c>
      <c r="C1891" s="323" t="s">
        <v>3116</v>
      </c>
      <c r="D1891" s="113" t="s">
        <v>2117</v>
      </c>
      <c r="E1891" s="113" t="s">
        <v>3117</v>
      </c>
      <c r="F1891" s="324" t="s">
        <v>3118</v>
      </c>
      <c r="G1891" s="110" t="s">
        <v>200</v>
      </c>
      <c r="H1891" s="701" t="s">
        <v>2163</v>
      </c>
      <c r="I1891" s="110" t="s">
        <v>200</v>
      </c>
      <c r="J1891" s="282">
        <v>1</v>
      </c>
      <c r="K1891" s="500" t="s">
        <v>4073</v>
      </c>
      <c r="L1891" s="674">
        <v>46500</v>
      </c>
      <c r="M1891" s="111">
        <v>2017</v>
      </c>
      <c r="N1891" s="111" t="s">
        <v>188</v>
      </c>
      <c r="O1891" s="611">
        <f t="shared" si="337"/>
        <v>46500</v>
      </c>
      <c r="P1891" s="111" t="s">
        <v>98</v>
      </c>
      <c r="Q1891" s="110" t="s">
        <v>200</v>
      </c>
      <c r="R1891" s="110" t="s">
        <v>200</v>
      </c>
      <c r="S1891" s="1084"/>
    </row>
    <row r="1892" spans="1:19" s="47" customFormat="1" ht="24.95" customHeight="1">
      <c r="A1892" s="518" t="s">
        <v>2007</v>
      </c>
      <c r="B1892" s="639"/>
      <c r="C1892" s="323" t="s">
        <v>3116</v>
      </c>
      <c r="D1892" s="113" t="s">
        <v>2117</v>
      </c>
      <c r="E1892" s="113" t="s">
        <v>3117</v>
      </c>
      <c r="F1892" s="324" t="s">
        <v>3118</v>
      </c>
      <c r="G1892" s="110" t="s">
        <v>200</v>
      </c>
      <c r="H1892" s="701" t="s">
        <v>2163</v>
      </c>
      <c r="I1892" s="110" t="s">
        <v>200</v>
      </c>
      <c r="J1892" s="282">
        <v>1</v>
      </c>
      <c r="K1892" s="500" t="s">
        <v>4073</v>
      </c>
      <c r="L1892" s="674">
        <v>46500</v>
      </c>
      <c r="M1892" s="111">
        <v>2017</v>
      </c>
      <c r="N1892" s="111" t="s">
        <v>188</v>
      </c>
      <c r="O1892" s="611">
        <f t="shared" ref="O1892:O1893" si="395">L1892*J1892</f>
        <v>46500</v>
      </c>
      <c r="P1892" s="111" t="s">
        <v>98</v>
      </c>
      <c r="Q1892" s="110" t="s">
        <v>200</v>
      </c>
      <c r="R1892" s="110" t="s">
        <v>200</v>
      </c>
      <c r="S1892" s="1084"/>
    </row>
    <row r="1893" spans="1:19" s="47" customFormat="1" ht="24.95" customHeight="1">
      <c r="A1893" s="518" t="s">
        <v>2007</v>
      </c>
      <c r="B1893" s="639"/>
      <c r="C1893" s="323" t="s">
        <v>3116</v>
      </c>
      <c r="D1893" s="113" t="s">
        <v>2117</v>
      </c>
      <c r="E1893" s="113" t="s">
        <v>3117</v>
      </c>
      <c r="F1893" s="324" t="s">
        <v>3118</v>
      </c>
      <c r="G1893" s="110" t="s">
        <v>200</v>
      </c>
      <c r="H1893" s="701" t="s">
        <v>2163</v>
      </c>
      <c r="I1893" s="110" t="s">
        <v>200</v>
      </c>
      <c r="J1893" s="282">
        <v>1</v>
      </c>
      <c r="K1893" s="500" t="s">
        <v>4073</v>
      </c>
      <c r="L1893" s="674">
        <v>46500</v>
      </c>
      <c r="M1893" s="111">
        <v>2017</v>
      </c>
      <c r="N1893" s="111" t="s">
        <v>188</v>
      </c>
      <c r="O1893" s="611">
        <f t="shared" si="395"/>
        <v>46500</v>
      </c>
      <c r="P1893" s="111" t="s">
        <v>98</v>
      </c>
      <c r="Q1893" s="110" t="s">
        <v>200</v>
      </c>
      <c r="R1893" s="110" t="s">
        <v>200</v>
      </c>
      <c r="S1893" s="1084"/>
    </row>
    <row r="1894" spans="1:19" s="47" customFormat="1" ht="24.95" customHeight="1">
      <c r="A1894" s="518" t="s">
        <v>2007</v>
      </c>
      <c r="B1894" s="639">
        <v>380</v>
      </c>
      <c r="C1894" s="323" t="s">
        <v>3119</v>
      </c>
      <c r="D1894" s="113" t="s">
        <v>2117</v>
      </c>
      <c r="E1894" s="113" t="s">
        <v>3120</v>
      </c>
      <c r="F1894" s="324" t="s">
        <v>3121</v>
      </c>
      <c r="G1894" s="110" t="s">
        <v>200</v>
      </c>
      <c r="H1894" s="701" t="s">
        <v>2163</v>
      </c>
      <c r="I1894" s="110" t="s">
        <v>200</v>
      </c>
      <c r="J1894" s="282">
        <v>1</v>
      </c>
      <c r="K1894" s="500" t="s">
        <v>4073</v>
      </c>
      <c r="L1894" s="674">
        <v>43500</v>
      </c>
      <c r="M1894" s="111">
        <v>2017</v>
      </c>
      <c r="N1894" s="111" t="s">
        <v>188</v>
      </c>
      <c r="O1894" s="611">
        <f t="shared" si="337"/>
        <v>43500</v>
      </c>
      <c r="P1894" s="111" t="s">
        <v>98</v>
      </c>
      <c r="Q1894" s="110" t="s">
        <v>200</v>
      </c>
      <c r="R1894" s="110" t="s">
        <v>200</v>
      </c>
      <c r="S1894" s="1084"/>
    </row>
    <row r="1895" spans="1:19" s="47" customFormat="1" ht="24.95" customHeight="1">
      <c r="A1895" s="518" t="s">
        <v>2007</v>
      </c>
      <c r="B1895" s="639"/>
      <c r="C1895" s="323" t="s">
        <v>3119</v>
      </c>
      <c r="D1895" s="113" t="s">
        <v>2117</v>
      </c>
      <c r="E1895" s="113" t="s">
        <v>3120</v>
      </c>
      <c r="F1895" s="324" t="s">
        <v>3121</v>
      </c>
      <c r="G1895" s="110" t="s">
        <v>200</v>
      </c>
      <c r="H1895" s="701" t="s">
        <v>2163</v>
      </c>
      <c r="I1895" s="110" t="s">
        <v>200</v>
      </c>
      <c r="J1895" s="282">
        <v>1</v>
      </c>
      <c r="K1895" s="500" t="s">
        <v>4073</v>
      </c>
      <c r="L1895" s="674">
        <v>43500</v>
      </c>
      <c r="M1895" s="111">
        <v>2017</v>
      </c>
      <c r="N1895" s="111" t="s">
        <v>188</v>
      </c>
      <c r="O1895" s="611">
        <f t="shared" ref="O1895:O1896" si="396">L1895*J1895</f>
        <v>43500</v>
      </c>
      <c r="P1895" s="111" t="s">
        <v>98</v>
      </c>
      <c r="Q1895" s="110" t="s">
        <v>200</v>
      </c>
      <c r="R1895" s="110" t="s">
        <v>200</v>
      </c>
      <c r="S1895" s="1084"/>
    </row>
    <row r="1896" spans="1:19" s="47" customFormat="1" ht="24.95" customHeight="1">
      <c r="A1896" s="518" t="s">
        <v>2007</v>
      </c>
      <c r="B1896" s="639"/>
      <c r="C1896" s="323" t="s">
        <v>3119</v>
      </c>
      <c r="D1896" s="113" t="s">
        <v>2117</v>
      </c>
      <c r="E1896" s="113" t="s">
        <v>3120</v>
      </c>
      <c r="F1896" s="324" t="s">
        <v>3121</v>
      </c>
      <c r="G1896" s="110" t="s">
        <v>200</v>
      </c>
      <c r="H1896" s="701" t="s">
        <v>2163</v>
      </c>
      <c r="I1896" s="110" t="s">
        <v>200</v>
      </c>
      <c r="J1896" s="282">
        <v>1</v>
      </c>
      <c r="K1896" s="500" t="s">
        <v>4073</v>
      </c>
      <c r="L1896" s="674">
        <v>43500</v>
      </c>
      <c r="M1896" s="111">
        <v>2017</v>
      </c>
      <c r="N1896" s="111" t="s">
        <v>188</v>
      </c>
      <c r="O1896" s="611">
        <f t="shared" si="396"/>
        <v>43500</v>
      </c>
      <c r="P1896" s="111" t="s">
        <v>98</v>
      </c>
      <c r="Q1896" s="110" t="s">
        <v>200</v>
      </c>
      <c r="R1896" s="110" t="s">
        <v>200</v>
      </c>
      <c r="S1896" s="1084"/>
    </row>
    <row r="1897" spans="1:19" s="47" customFormat="1" ht="24.95" customHeight="1">
      <c r="A1897" s="518" t="s">
        <v>2007</v>
      </c>
      <c r="B1897" s="639">
        <v>381</v>
      </c>
      <c r="C1897" s="325" t="s">
        <v>3122</v>
      </c>
      <c r="D1897" s="113" t="s">
        <v>2117</v>
      </c>
      <c r="E1897" s="113" t="s">
        <v>3123</v>
      </c>
      <c r="F1897" s="326" t="s">
        <v>3118</v>
      </c>
      <c r="G1897" s="110" t="s">
        <v>200</v>
      </c>
      <c r="H1897" s="701" t="s">
        <v>2163</v>
      </c>
      <c r="I1897" s="110" t="s">
        <v>200</v>
      </c>
      <c r="J1897" s="282">
        <v>1</v>
      </c>
      <c r="K1897" s="500" t="s">
        <v>4073</v>
      </c>
      <c r="L1897" s="674">
        <v>42000</v>
      </c>
      <c r="M1897" s="111">
        <v>2017</v>
      </c>
      <c r="N1897" s="111" t="s">
        <v>188</v>
      </c>
      <c r="O1897" s="611">
        <f t="shared" si="337"/>
        <v>42000</v>
      </c>
      <c r="P1897" s="111" t="s">
        <v>98</v>
      </c>
      <c r="Q1897" s="110" t="s">
        <v>200</v>
      </c>
      <c r="R1897" s="110" t="s">
        <v>200</v>
      </c>
      <c r="S1897" s="1084"/>
    </row>
    <row r="1898" spans="1:19" s="47" customFormat="1" ht="24.95" customHeight="1">
      <c r="A1898" s="518" t="s">
        <v>2007</v>
      </c>
      <c r="B1898" s="639"/>
      <c r="C1898" s="325" t="s">
        <v>3122</v>
      </c>
      <c r="D1898" s="113" t="s">
        <v>2117</v>
      </c>
      <c r="E1898" s="113" t="s">
        <v>3123</v>
      </c>
      <c r="F1898" s="326" t="s">
        <v>3118</v>
      </c>
      <c r="G1898" s="110" t="s">
        <v>200</v>
      </c>
      <c r="H1898" s="701" t="s">
        <v>2163</v>
      </c>
      <c r="I1898" s="110" t="s">
        <v>200</v>
      </c>
      <c r="J1898" s="282">
        <v>1</v>
      </c>
      <c r="K1898" s="500" t="s">
        <v>4073</v>
      </c>
      <c r="L1898" s="674">
        <v>42000</v>
      </c>
      <c r="M1898" s="111">
        <v>2017</v>
      </c>
      <c r="N1898" s="111" t="s">
        <v>188</v>
      </c>
      <c r="O1898" s="611">
        <f t="shared" ref="O1898:O1899" si="397">L1898*J1898</f>
        <v>42000</v>
      </c>
      <c r="P1898" s="111" t="s">
        <v>98</v>
      </c>
      <c r="Q1898" s="110" t="s">
        <v>200</v>
      </c>
      <c r="R1898" s="110" t="s">
        <v>200</v>
      </c>
      <c r="S1898" s="1018"/>
    </row>
    <row r="1899" spans="1:19" s="47" customFormat="1" ht="24.95" customHeight="1">
      <c r="A1899" s="518" t="s">
        <v>2007</v>
      </c>
      <c r="B1899" s="639"/>
      <c r="C1899" s="325" t="s">
        <v>3122</v>
      </c>
      <c r="D1899" s="113" t="s">
        <v>2117</v>
      </c>
      <c r="E1899" s="113" t="s">
        <v>3123</v>
      </c>
      <c r="F1899" s="326" t="s">
        <v>3118</v>
      </c>
      <c r="G1899" s="110" t="s">
        <v>200</v>
      </c>
      <c r="H1899" s="701" t="s">
        <v>2163</v>
      </c>
      <c r="I1899" s="110" t="s">
        <v>200</v>
      </c>
      <c r="J1899" s="282">
        <v>1</v>
      </c>
      <c r="K1899" s="500" t="s">
        <v>4073</v>
      </c>
      <c r="L1899" s="674">
        <v>42000</v>
      </c>
      <c r="M1899" s="111">
        <v>2017</v>
      </c>
      <c r="N1899" s="111" t="s">
        <v>188</v>
      </c>
      <c r="O1899" s="611">
        <f t="shared" si="397"/>
        <v>42000</v>
      </c>
      <c r="P1899" s="111" t="s">
        <v>98</v>
      </c>
      <c r="Q1899" s="110" t="s">
        <v>200</v>
      </c>
      <c r="R1899" s="110" t="s">
        <v>200</v>
      </c>
      <c r="S1899" s="1083" t="s">
        <v>2121</v>
      </c>
    </row>
    <row r="1900" spans="1:19" s="47" customFormat="1" ht="24.95" customHeight="1">
      <c r="A1900" s="518" t="s">
        <v>2007</v>
      </c>
      <c r="B1900" s="639">
        <v>382</v>
      </c>
      <c r="C1900" s="325" t="s">
        <v>3124</v>
      </c>
      <c r="D1900" s="113" t="s">
        <v>2117</v>
      </c>
      <c r="E1900" s="113" t="s">
        <v>3125</v>
      </c>
      <c r="F1900" s="326" t="s">
        <v>3126</v>
      </c>
      <c r="G1900" s="110" t="s">
        <v>200</v>
      </c>
      <c r="H1900" s="701" t="s">
        <v>2163</v>
      </c>
      <c r="I1900" s="110" t="s">
        <v>200</v>
      </c>
      <c r="J1900" s="282">
        <v>1</v>
      </c>
      <c r="K1900" s="500" t="s">
        <v>4073</v>
      </c>
      <c r="L1900" s="674">
        <v>46500</v>
      </c>
      <c r="M1900" s="111">
        <v>2017</v>
      </c>
      <c r="N1900" s="111" t="s">
        <v>188</v>
      </c>
      <c r="O1900" s="611">
        <f t="shared" si="337"/>
        <v>46500</v>
      </c>
      <c r="P1900" s="111" t="s">
        <v>98</v>
      </c>
      <c r="Q1900" s="110" t="s">
        <v>200</v>
      </c>
      <c r="R1900" s="110" t="s">
        <v>200</v>
      </c>
      <c r="S1900" s="1084"/>
    </row>
    <row r="1901" spans="1:19" s="47" customFormat="1" ht="24.95" customHeight="1">
      <c r="A1901" s="518" t="s">
        <v>2007</v>
      </c>
      <c r="B1901" s="639"/>
      <c r="C1901" s="325" t="s">
        <v>3124</v>
      </c>
      <c r="D1901" s="113" t="s">
        <v>2117</v>
      </c>
      <c r="E1901" s="113" t="s">
        <v>3125</v>
      </c>
      <c r="F1901" s="326" t="s">
        <v>3126</v>
      </c>
      <c r="G1901" s="110" t="s">
        <v>200</v>
      </c>
      <c r="H1901" s="701" t="s">
        <v>2163</v>
      </c>
      <c r="I1901" s="110" t="s">
        <v>200</v>
      </c>
      <c r="J1901" s="282">
        <v>1</v>
      </c>
      <c r="K1901" s="500" t="s">
        <v>4073</v>
      </c>
      <c r="L1901" s="674">
        <v>46500</v>
      </c>
      <c r="M1901" s="111">
        <v>2017</v>
      </c>
      <c r="N1901" s="111" t="s">
        <v>188</v>
      </c>
      <c r="O1901" s="611">
        <f t="shared" ref="O1901:O1902" si="398">L1901*J1901</f>
        <v>46500</v>
      </c>
      <c r="P1901" s="111" t="s">
        <v>98</v>
      </c>
      <c r="Q1901" s="110" t="s">
        <v>200</v>
      </c>
      <c r="R1901" s="110" t="s">
        <v>200</v>
      </c>
      <c r="S1901" s="1084"/>
    </row>
    <row r="1902" spans="1:19" s="47" customFormat="1" ht="24.95" customHeight="1">
      <c r="A1902" s="518" t="s">
        <v>2007</v>
      </c>
      <c r="B1902" s="639"/>
      <c r="C1902" s="325" t="s">
        <v>3124</v>
      </c>
      <c r="D1902" s="113" t="s">
        <v>2117</v>
      </c>
      <c r="E1902" s="113" t="s">
        <v>3125</v>
      </c>
      <c r="F1902" s="326" t="s">
        <v>3126</v>
      </c>
      <c r="G1902" s="110" t="s">
        <v>200</v>
      </c>
      <c r="H1902" s="701" t="s">
        <v>2163</v>
      </c>
      <c r="I1902" s="110" t="s">
        <v>200</v>
      </c>
      <c r="J1902" s="282">
        <v>1</v>
      </c>
      <c r="K1902" s="500" t="s">
        <v>4073</v>
      </c>
      <c r="L1902" s="674">
        <v>46500</v>
      </c>
      <c r="M1902" s="111">
        <v>2017</v>
      </c>
      <c r="N1902" s="111" t="s">
        <v>188</v>
      </c>
      <c r="O1902" s="611">
        <f t="shared" si="398"/>
        <v>46500</v>
      </c>
      <c r="P1902" s="111" t="s">
        <v>98</v>
      </c>
      <c r="Q1902" s="110" t="s">
        <v>200</v>
      </c>
      <c r="R1902" s="110" t="s">
        <v>200</v>
      </c>
      <c r="S1902" s="1084"/>
    </row>
    <row r="1903" spans="1:19" s="47" customFormat="1" ht="24.95" customHeight="1">
      <c r="A1903" s="518" t="s">
        <v>2007</v>
      </c>
      <c r="B1903" s="639">
        <v>383</v>
      </c>
      <c r="C1903" s="323" t="s">
        <v>3127</v>
      </c>
      <c r="D1903" s="113" t="s">
        <v>2117</v>
      </c>
      <c r="E1903" s="113" t="s">
        <v>3128</v>
      </c>
      <c r="F1903" s="324" t="s">
        <v>3129</v>
      </c>
      <c r="G1903" s="110" t="s">
        <v>200</v>
      </c>
      <c r="H1903" s="701" t="s">
        <v>3035</v>
      </c>
      <c r="I1903" s="110" t="s">
        <v>200</v>
      </c>
      <c r="J1903" s="282">
        <v>1</v>
      </c>
      <c r="K1903" s="500" t="s">
        <v>4073</v>
      </c>
      <c r="L1903" s="674">
        <v>42000</v>
      </c>
      <c r="M1903" s="111">
        <v>2017</v>
      </c>
      <c r="N1903" s="111" t="s">
        <v>188</v>
      </c>
      <c r="O1903" s="611">
        <f t="shared" si="337"/>
        <v>42000</v>
      </c>
      <c r="P1903" s="111" t="s">
        <v>98</v>
      </c>
      <c r="Q1903" s="110" t="s">
        <v>200</v>
      </c>
      <c r="R1903" s="110" t="s">
        <v>200</v>
      </c>
      <c r="S1903" s="1084"/>
    </row>
    <row r="1904" spans="1:19" s="47" customFormat="1" ht="24.95" customHeight="1">
      <c r="A1904" s="518" t="s">
        <v>2007</v>
      </c>
      <c r="B1904" s="639"/>
      <c r="C1904" s="323" t="s">
        <v>3127</v>
      </c>
      <c r="D1904" s="113" t="s">
        <v>2117</v>
      </c>
      <c r="E1904" s="113" t="s">
        <v>3128</v>
      </c>
      <c r="F1904" s="324" t="s">
        <v>3129</v>
      </c>
      <c r="G1904" s="110" t="s">
        <v>200</v>
      </c>
      <c r="H1904" s="701" t="s">
        <v>3035</v>
      </c>
      <c r="I1904" s="110" t="s">
        <v>200</v>
      </c>
      <c r="J1904" s="282">
        <v>1</v>
      </c>
      <c r="K1904" s="500" t="s">
        <v>4073</v>
      </c>
      <c r="L1904" s="674">
        <v>42000</v>
      </c>
      <c r="M1904" s="111">
        <v>2017</v>
      </c>
      <c r="N1904" s="111" t="s">
        <v>188</v>
      </c>
      <c r="O1904" s="611">
        <f t="shared" ref="O1904:O1905" si="399">L1904*J1904</f>
        <v>42000</v>
      </c>
      <c r="P1904" s="111" t="s">
        <v>98</v>
      </c>
      <c r="Q1904" s="110" t="s">
        <v>200</v>
      </c>
      <c r="R1904" s="110" t="s">
        <v>200</v>
      </c>
      <c r="S1904" s="1084"/>
    </row>
    <row r="1905" spans="1:19" s="47" customFormat="1" ht="24.95" customHeight="1">
      <c r="A1905" s="518" t="s">
        <v>2007</v>
      </c>
      <c r="B1905" s="639"/>
      <c r="C1905" s="323" t="s">
        <v>3127</v>
      </c>
      <c r="D1905" s="113" t="s">
        <v>2117</v>
      </c>
      <c r="E1905" s="113" t="s">
        <v>3128</v>
      </c>
      <c r="F1905" s="324" t="s">
        <v>3129</v>
      </c>
      <c r="G1905" s="110" t="s">
        <v>200</v>
      </c>
      <c r="H1905" s="701" t="s">
        <v>3035</v>
      </c>
      <c r="I1905" s="110" t="s">
        <v>200</v>
      </c>
      <c r="J1905" s="282">
        <v>1</v>
      </c>
      <c r="K1905" s="500" t="s">
        <v>4073</v>
      </c>
      <c r="L1905" s="674">
        <v>42000</v>
      </c>
      <c r="M1905" s="111">
        <v>2017</v>
      </c>
      <c r="N1905" s="111" t="s">
        <v>188</v>
      </c>
      <c r="O1905" s="611">
        <f t="shared" si="399"/>
        <v>42000</v>
      </c>
      <c r="P1905" s="111" t="s">
        <v>98</v>
      </c>
      <c r="Q1905" s="110" t="s">
        <v>200</v>
      </c>
      <c r="R1905" s="110" t="s">
        <v>200</v>
      </c>
      <c r="S1905" s="1084"/>
    </row>
    <row r="1906" spans="1:19" s="47" customFormat="1" ht="24.95" customHeight="1">
      <c r="A1906" s="518" t="s">
        <v>2007</v>
      </c>
      <c r="B1906" s="639">
        <v>384</v>
      </c>
      <c r="C1906" s="325" t="s">
        <v>3130</v>
      </c>
      <c r="D1906" s="113" t="s">
        <v>2117</v>
      </c>
      <c r="E1906" s="113" t="s">
        <v>3131</v>
      </c>
      <c r="F1906" s="326" t="s">
        <v>3132</v>
      </c>
      <c r="G1906" s="110" t="s">
        <v>200</v>
      </c>
      <c r="H1906" s="701" t="s">
        <v>2163</v>
      </c>
      <c r="I1906" s="110" t="s">
        <v>200</v>
      </c>
      <c r="J1906" s="282">
        <v>1</v>
      </c>
      <c r="K1906" s="500" t="s">
        <v>4073</v>
      </c>
      <c r="L1906" s="674">
        <v>36000</v>
      </c>
      <c r="M1906" s="111">
        <v>2017</v>
      </c>
      <c r="N1906" s="111" t="s">
        <v>188</v>
      </c>
      <c r="O1906" s="611">
        <f t="shared" si="337"/>
        <v>36000</v>
      </c>
      <c r="P1906" s="111" t="s">
        <v>98</v>
      </c>
      <c r="Q1906" s="110" t="s">
        <v>200</v>
      </c>
      <c r="R1906" s="110" t="s">
        <v>200</v>
      </c>
      <c r="S1906" s="1084"/>
    </row>
    <row r="1907" spans="1:19" s="47" customFormat="1" ht="24.95" customHeight="1">
      <c r="A1907" s="518" t="s">
        <v>2007</v>
      </c>
      <c r="B1907" s="639"/>
      <c r="C1907" s="325" t="s">
        <v>3130</v>
      </c>
      <c r="D1907" s="113" t="s">
        <v>2117</v>
      </c>
      <c r="E1907" s="113" t="s">
        <v>3131</v>
      </c>
      <c r="F1907" s="326" t="s">
        <v>3132</v>
      </c>
      <c r="G1907" s="110" t="s">
        <v>200</v>
      </c>
      <c r="H1907" s="701" t="s">
        <v>2163</v>
      </c>
      <c r="I1907" s="110" t="s">
        <v>200</v>
      </c>
      <c r="J1907" s="282">
        <v>1</v>
      </c>
      <c r="K1907" s="500" t="s">
        <v>4073</v>
      </c>
      <c r="L1907" s="674">
        <v>36000</v>
      </c>
      <c r="M1907" s="111">
        <v>2017</v>
      </c>
      <c r="N1907" s="111" t="s">
        <v>188</v>
      </c>
      <c r="O1907" s="611">
        <f t="shared" ref="O1907:O1908" si="400">L1907*J1907</f>
        <v>36000</v>
      </c>
      <c r="P1907" s="111" t="s">
        <v>98</v>
      </c>
      <c r="Q1907" s="110" t="s">
        <v>200</v>
      </c>
      <c r="R1907" s="110" t="s">
        <v>200</v>
      </c>
      <c r="S1907" s="1084"/>
    </row>
    <row r="1908" spans="1:19" s="47" customFormat="1" ht="24.95" customHeight="1">
      <c r="A1908" s="518" t="s">
        <v>2007</v>
      </c>
      <c r="B1908" s="639"/>
      <c r="C1908" s="325" t="s">
        <v>3130</v>
      </c>
      <c r="D1908" s="113" t="s">
        <v>2117</v>
      </c>
      <c r="E1908" s="113" t="s">
        <v>3131</v>
      </c>
      <c r="F1908" s="326" t="s">
        <v>3132</v>
      </c>
      <c r="G1908" s="110" t="s">
        <v>200</v>
      </c>
      <c r="H1908" s="701" t="s">
        <v>2163</v>
      </c>
      <c r="I1908" s="110" t="s">
        <v>200</v>
      </c>
      <c r="J1908" s="282">
        <v>1</v>
      </c>
      <c r="K1908" s="500" t="s">
        <v>4073</v>
      </c>
      <c r="L1908" s="674">
        <v>36000</v>
      </c>
      <c r="M1908" s="111">
        <v>2017</v>
      </c>
      <c r="N1908" s="111" t="s">
        <v>188</v>
      </c>
      <c r="O1908" s="611">
        <f t="shared" si="400"/>
        <v>36000</v>
      </c>
      <c r="P1908" s="111" t="s">
        <v>98</v>
      </c>
      <c r="Q1908" s="110" t="s">
        <v>200</v>
      </c>
      <c r="R1908" s="110" t="s">
        <v>200</v>
      </c>
      <c r="S1908" s="1084"/>
    </row>
    <row r="1909" spans="1:19" s="47" customFormat="1" ht="24.95" customHeight="1">
      <c r="A1909" s="518" t="s">
        <v>2007</v>
      </c>
      <c r="B1909" s="639">
        <v>385</v>
      </c>
      <c r="C1909" s="325" t="s">
        <v>3133</v>
      </c>
      <c r="D1909" s="113" t="s">
        <v>2117</v>
      </c>
      <c r="E1909" s="113" t="s">
        <v>3134</v>
      </c>
      <c r="F1909" s="326" t="s">
        <v>3135</v>
      </c>
      <c r="G1909" s="110" t="s">
        <v>200</v>
      </c>
      <c r="H1909" s="701" t="s">
        <v>2163</v>
      </c>
      <c r="I1909" s="110" t="s">
        <v>200</v>
      </c>
      <c r="J1909" s="282">
        <v>1</v>
      </c>
      <c r="K1909" s="500" t="s">
        <v>4073</v>
      </c>
      <c r="L1909" s="674">
        <v>45000</v>
      </c>
      <c r="M1909" s="111">
        <v>2017</v>
      </c>
      <c r="N1909" s="111" t="s">
        <v>188</v>
      </c>
      <c r="O1909" s="611">
        <f t="shared" si="337"/>
        <v>45000</v>
      </c>
      <c r="P1909" s="111" t="s">
        <v>98</v>
      </c>
      <c r="Q1909" s="110" t="s">
        <v>200</v>
      </c>
      <c r="R1909" s="110" t="s">
        <v>200</v>
      </c>
      <c r="S1909" s="1084"/>
    </row>
    <row r="1910" spans="1:19" s="47" customFormat="1" ht="24.95" customHeight="1">
      <c r="A1910" s="518" t="s">
        <v>2007</v>
      </c>
      <c r="B1910" s="639"/>
      <c r="C1910" s="325" t="s">
        <v>3133</v>
      </c>
      <c r="D1910" s="113" t="s">
        <v>2117</v>
      </c>
      <c r="E1910" s="113" t="s">
        <v>3134</v>
      </c>
      <c r="F1910" s="326" t="s">
        <v>3135</v>
      </c>
      <c r="G1910" s="110" t="s">
        <v>200</v>
      </c>
      <c r="H1910" s="701" t="s">
        <v>2163</v>
      </c>
      <c r="I1910" s="110" t="s">
        <v>200</v>
      </c>
      <c r="J1910" s="282">
        <v>1</v>
      </c>
      <c r="K1910" s="500" t="s">
        <v>4073</v>
      </c>
      <c r="L1910" s="674">
        <v>45000</v>
      </c>
      <c r="M1910" s="111">
        <v>2017</v>
      </c>
      <c r="N1910" s="111" t="s">
        <v>188</v>
      </c>
      <c r="O1910" s="611">
        <f t="shared" ref="O1910:O1911" si="401">L1910*J1910</f>
        <v>45000</v>
      </c>
      <c r="P1910" s="111" t="s">
        <v>98</v>
      </c>
      <c r="Q1910" s="110" t="s">
        <v>200</v>
      </c>
      <c r="R1910" s="110" t="s">
        <v>200</v>
      </c>
      <c r="S1910" s="1084"/>
    </row>
    <row r="1911" spans="1:19" s="47" customFormat="1" ht="24.95" customHeight="1">
      <c r="A1911" s="518" t="s">
        <v>2007</v>
      </c>
      <c r="B1911" s="639"/>
      <c r="C1911" s="325" t="s">
        <v>3133</v>
      </c>
      <c r="D1911" s="113" t="s">
        <v>2117</v>
      </c>
      <c r="E1911" s="113" t="s">
        <v>3134</v>
      </c>
      <c r="F1911" s="326" t="s">
        <v>3135</v>
      </c>
      <c r="G1911" s="110" t="s">
        <v>200</v>
      </c>
      <c r="H1911" s="701" t="s">
        <v>2163</v>
      </c>
      <c r="I1911" s="110" t="s">
        <v>200</v>
      </c>
      <c r="J1911" s="282">
        <v>1</v>
      </c>
      <c r="K1911" s="500" t="s">
        <v>4073</v>
      </c>
      <c r="L1911" s="674">
        <v>45000</v>
      </c>
      <c r="M1911" s="111">
        <v>2017</v>
      </c>
      <c r="N1911" s="111" t="s">
        <v>188</v>
      </c>
      <c r="O1911" s="611">
        <f t="shared" si="401"/>
        <v>45000</v>
      </c>
      <c r="P1911" s="111" t="s">
        <v>98</v>
      </c>
      <c r="Q1911" s="110" t="s">
        <v>200</v>
      </c>
      <c r="R1911" s="110" t="s">
        <v>200</v>
      </c>
      <c r="S1911" s="1084"/>
    </row>
    <row r="1912" spans="1:19" s="47" customFormat="1" ht="24.95" customHeight="1">
      <c r="A1912" s="518" t="s">
        <v>2007</v>
      </c>
      <c r="B1912" s="639">
        <v>386</v>
      </c>
      <c r="C1912" s="323" t="s">
        <v>3136</v>
      </c>
      <c r="D1912" s="113" t="s">
        <v>2117</v>
      </c>
      <c r="E1912" s="113" t="s">
        <v>3137</v>
      </c>
      <c r="F1912" s="324" t="s">
        <v>3138</v>
      </c>
      <c r="G1912" s="110" t="s">
        <v>200</v>
      </c>
      <c r="H1912" s="701" t="s">
        <v>2163</v>
      </c>
      <c r="I1912" s="110" t="s">
        <v>200</v>
      </c>
      <c r="J1912" s="282">
        <v>1</v>
      </c>
      <c r="K1912" s="500" t="s">
        <v>4073</v>
      </c>
      <c r="L1912" s="674">
        <v>45000</v>
      </c>
      <c r="M1912" s="111">
        <v>2017</v>
      </c>
      <c r="N1912" s="111" t="s">
        <v>188</v>
      </c>
      <c r="O1912" s="611">
        <f t="shared" ref="O1912:O2101" si="402">L1912*J1912</f>
        <v>45000</v>
      </c>
      <c r="P1912" s="111" t="s">
        <v>98</v>
      </c>
      <c r="Q1912" s="110" t="s">
        <v>200</v>
      </c>
      <c r="R1912" s="110" t="s">
        <v>200</v>
      </c>
      <c r="S1912" s="1084"/>
    </row>
    <row r="1913" spans="1:19" s="47" customFormat="1" ht="24.95" customHeight="1">
      <c r="A1913" s="518" t="s">
        <v>2007</v>
      </c>
      <c r="B1913" s="639"/>
      <c r="C1913" s="323" t="s">
        <v>3136</v>
      </c>
      <c r="D1913" s="113" t="s">
        <v>2117</v>
      </c>
      <c r="E1913" s="113" t="s">
        <v>3137</v>
      </c>
      <c r="F1913" s="324" t="s">
        <v>3138</v>
      </c>
      <c r="G1913" s="110" t="s">
        <v>200</v>
      </c>
      <c r="H1913" s="701" t="s">
        <v>2163</v>
      </c>
      <c r="I1913" s="110" t="s">
        <v>200</v>
      </c>
      <c r="J1913" s="282">
        <v>1</v>
      </c>
      <c r="K1913" s="500" t="s">
        <v>4073</v>
      </c>
      <c r="L1913" s="674">
        <v>45000</v>
      </c>
      <c r="M1913" s="111">
        <v>2017</v>
      </c>
      <c r="N1913" s="111" t="s">
        <v>188</v>
      </c>
      <c r="O1913" s="611">
        <f t="shared" ref="O1913:O1914" si="403">L1913*J1913</f>
        <v>45000</v>
      </c>
      <c r="P1913" s="111" t="s">
        <v>98</v>
      </c>
      <c r="Q1913" s="110" t="s">
        <v>200</v>
      </c>
      <c r="R1913" s="110" t="s">
        <v>200</v>
      </c>
      <c r="S1913" s="1084"/>
    </row>
    <row r="1914" spans="1:19" s="47" customFormat="1" ht="24.95" customHeight="1">
      <c r="A1914" s="518" t="s">
        <v>2007</v>
      </c>
      <c r="B1914" s="639"/>
      <c r="C1914" s="323" t="s">
        <v>3136</v>
      </c>
      <c r="D1914" s="113" t="s">
        <v>2117</v>
      </c>
      <c r="E1914" s="113" t="s">
        <v>3137</v>
      </c>
      <c r="F1914" s="324" t="s">
        <v>3138</v>
      </c>
      <c r="G1914" s="110" t="s">
        <v>200</v>
      </c>
      <c r="H1914" s="701" t="s">
        <v>2163</v>
      </c>
      <c r="I1914" s="110" t="s">
        <v>200</v>
      </c>
      <c r="J1914" s="282">
        <v>1</v>
      </c>
      <c r="K1914" s="500" t="s">
        <v>4073</v>
      </c>
      <c r="L1914" s="674">
        <v>45000</v>
      </c>
      <c r="M1914" s="111">
        <v>2017</v>
      </c>
      <c r="N1914" s="111" t="s">
        <v>188</v>
      </c>
      <c r="O1914" s="611">
        <f t="shared" si="403"/>
        <v>45000</v>
      </c>
      <c r="P1914" s="111" t="s">
        <v>98</v>
      </c>
      <c r="Q1914" s="110" t="s">
        <v>200</v>
      </c>
      <c r="R1914" s="110" t="s">
        <v>200</v>
      </c>
      <c r="S1914" s="1084"/>
    </row>
    <row r="1915" spans="1:19" s="47" customFormat="1" ht="24.95" customHeight="1">
      <c r="A1915" s="518" t="s">
        <v>2007</v>
      </c>
      <c r="B1915" s="639">
        <v>387</v>
      </c>
      <c r="C1915" s="323" t="s">
        <v>3139</v>
      </c>
      <c r="D1915" s="113" t="s">
        <v>2117</v>
      </c>
      <c r="E1915" s="113" t="s">
        <v>3140</v>
      </c>
      <c r="F1915" s="324" t="s">
        <v>3060</v>
      </c>
      <c r="G1915" s="110" t="s">
        <v>200</v>
      </c>
      <c r="H1915" s="701" t="s">
        <v>2163</v>
      </c>
      <c r="I1915" s="110" t="s">
        <v>200</v>
      </c>
      <c r="J1915" s="282">
        <v>1</v>
      </c>
      <c r="K1915" s="500" t="s">
        <v>4073</v>
      </c>
      <c r="L1915" s="674">
        <v>42000</v>
      </c>
      <c r="M1915" s="111">
        <v>2017</v>
      </c>
      <c r="N1915" s="111" t="s">
        <v>188</v>
      </c>
      <c r="O1915" s="611">
        <f t="shared" si="402"/>
        <v>42000</v>
      </c>
      <c r="P1915" s="111" t="s">
        <v>98</v>
      </c>
      <c r="Q1915" s="110" t="s">
        <v>200</v>
      </c>
      <c r="R1915" s="110" t="s">
        <v>200</v>
      </c>
      <c r="S1915" s="1084"/>
    </row>
    <row r="1916" spans="1:19" s="47" customFormat="1" ht="24.95" customHeight="1">
      <c r="A1916" s="518" t="s">
        <v>2007</v>
      </c>
      <c r="B1916" s="639"/>
      <c r="C1916" s="323" t="s">
        <v>3139</v>
      </c>
      <c r="D1916" s="113" t="s">
        <v>2117</v>
      </c>
      <c r="E1916" s="113" t="s">
        <v>3140</v>
      </c>
      <c r="F1916" s="324" t="s">
        <v>3060</v>
      </c>
      <c r="G1916" s="110" t="s">
        <v>200</v>
      </c>
      <c r="H1916" s="701" t="s">
        <v>2163</v>
      </c>
      <c r="I1916" s="110" t="s">
        <v>200</v>
      </c>
      <c r="J1916" s="282">
        <v>1</v>
      </c>
      <c r="K1916" s="500" t="s">
        <v>4073</v>
      </c>
      <c r="L1916" s="674">
        <v>42000</v>
      </c>
      <c r="M1916" s="111">
        <v>2017</v>
      </c>
      <c r="N1916" s="111" t="s">
        <v>188</v>
      </c>
      <c r="O1916" s="611">
        <f t="shared" ref="O1916:O1917" si="404">L1916*J1916</f>
        <v>42000</v>
      </c>
      <c r="P1916" s="111" t="s">
        <v>98</v>
      </c>
      <c r="Q1916" s="110" t="s">
        <v>200</v>
      </c>
      <c r="R1916" s="110" t="s">
        <v>200</v>
      </c>
      <c r="S1916" s="1084"/>
    </row>
    <row r="1917" spans="1:19" s="47" customFormat="1" ht="24.95" customHeight="1">
      <c r="A1917" s="518" t="s">
        <v>2007</v>
      </c>
      <c r="B1917" s="639"/>
      <c r="C1917" s="323" t="s">
        <v>3139</v>
      </c>
      <c r="D1917" s="113" t="s">
        <v>2117</v>
      </c>
      <c r="E1917" s="113" t="s">
        <v>3140</v>
      </c>
      <c r="F1917" s="324" t="s">
        <v>3060</v>
      </c>
      <c r="G1917" s="110" t="s">
        <v>200</v>
      </c>
      <c r="H1917" s="701" t="s">
        <v>2163</v>
      </c>
      <c r="I1917" s="110" t="s">
        <v>200</v>
      </c>
      <c r="J1917" s="282">
        <v>1</v>
      </c>
      <c r="K1917" s="500" t="s">
        <v>4073</v>
      </c>
      <c r="L1917" s="674">
        <v>42000</v>
      </c>
      <c r="M1917" s="111">
        <v>2017</v>
      </c>
      <c r="N1917" s="111" t="s">
        <v>188</v>
      </c>
      <c r="O1917" s="611">
        <f t="shared" si="404"/>
        <v>42000</v>
      </c>
      <c r="P1917" s="111" t="s">
        <v>98</v>
      </c>
      <c r="Q1917" s="110" t="s">
        <v>200</v>
      </c>
      <c r="R1917" s="110" t="s">
        <v>200</v>
      </c>
      <c r="S1917" s="1084"/>
    </row>
    <row r="1918" spans="1:19" s="47" customFormat="1" ht="24.95" customHeight="1">
      <c r="A1918" s="518" t="s">
        <v>2007</v>
      </c>
      <c r="B1918" s="639">
        <v>388</v>
      </c>
      <c r="C1918" s="325" t="s">
        <v>3141</v>
      </c>
      <c r="D1918" s="113" t="s">
        <v>2117</v>
      </c>
      <c r="E1918" s="113" t="s">
        <v>3142</v>
      </c>
      <c r="F1918" s="326" t="s">
        <v>3029</v>
      </c>
      <c r="G1918" s="110" t="s">
        <v>200</v>
      </c>
      <c r="H1918" s="701" t="s">
        <v>2163</v>
      </c>
      <c r="I1918" s="110" t="s">
        <v>200</v>
      </c>
      <c r="J1918" s="282">
        <v>1</v>
      </c>
      <c r="K1918" s="500" t="s">
        <v>4073</v>
      </c>
      <c r="L1918" s="674">
        <v>37500</v>
      </c>
      <c r="M1918" s="111">
        <v>2017</v>
      </c>
      <c r="N1918" s="111" t="s">
        <v>188</v>
      </c>
      <c r="O1918" s="611">
        <f t="shared" si="402"/>
        <v>37500</v>
      </c>
      <c r="P1918" s="111" t="s">
        <v>98</v>
      </c>
      <c r="Q1918" s="110" t="s">
        <v>200</v>
      </c>
      <c r="R1918" s="110" t="s">
        <v>200</v>
      </c>
      <c r="S1918" s="1084"/>
    </row>
    <row r="1919" spans="1:19" s="47" customFormat="1" ht="24.95" customHeight="1">
      <c r="A1919" s="518" t="s">
        <v>2007</v>
      </c>
      <c r="B1919" s="639"/>
      <c r="C1919" s="325" t="s">
        <v>3141</v>
      </c>
      <c r="D1919" s="113" t="s">
        <v>2117</v>
      </c>
      <c r="E1919" s="113" t="s">
        <v>3142</v>
      </c>
      <c r="F1919" s="326" t="s">
        <v>3029</v>
      </c>
      <c r="G1919" s="110" t="s">
        <v>200</v>
      </c>
      <c r="H1919" s="701" t="s">
        <v>2163</v>
      </c>
      <c r="I1919" s="110" t="s">
        <v>200</v>
      </c>
      <c r="J1919" s="282">
        <v>1</v>
      </c>
      <c r="K1919" s="500" t="s">
        <v>4073</v>
      </c>
      <c r="L1919" s="674">
        <v>37500</v>
      </c>
      <c r="M1919" s="111">
        <v>2017</v>
      </c>
      <c r="N1919" s="111" t="s">
        <v>188</v>
      </c>
      <c r="O1919" s="611">
        <f t="shared" ref="O1919:O1920" si="405">L1919*J1919</f>
        <v>37500</v>
      </c>
      <c r="P1919" s="111" t="s">
        <v>98</v>
      </c>
      <c r="Q1919" s="110" t="s">
        <v>200</v>
      </c>
      <c r="R1919" s="110" t="s">
        <v>200</v>
      </c>
      <c r="S1919" s="1084"/>
    </row>
    <row r="1920" spans="1:19" s="47" customFormat="1" ht="24.95" customHeight="1">
      <c r="A1920" s="518" t="s">
        <v>2007</v>
      </c>
      <c r="B1920" s="639"/>
      <c r="C1920" s="325" t="s">
        <v>3141</v>
      </c>
      <c r="D1920" s="113" t="s">
        <v>2117</v>
      </c>
      <c r="E1920" s="113" t="s">
        <v>3142</v>
      </c>
      <c r="F1920" s="326" t="s">
        <v>3029</v>
      </c>
      <c r="G1920" s="110" t="s">
        <v>200</v>
      </c>
      <c r="H1920" s="701" t="s">
        <v>2163</v>
      </c>
      <c r="I1920" s="110" t="s">
        <v>200</v>
      </c>
      <c r="J1920" s="282">
        <v>1</v>
      </c>
      <c r="K1920" s="500" t="s">
        <v>4073</v>
      </c>
      <c r="L1920" s="674">
        <v>37500</v>
      </c>
      <c r="M1920" s="111">
        <v>2017</v>
      </c>
      <c r="N1920" s="111" t="s">
        <v>188</v>
      </c>
      <c r="O1920" s="611">
        <f t="shared" si="405"/>
        <v>37500</v>
      </c>
      <c r="P1920" s="111" t="s">
        <v>98</v>
      </c>
      <c r="Q1920" s="110" t="s">
        <v>200</v>
      </c>
      <c r="R1920" s="110" t="s">
        <v>200</v>
      </c>
      <c r="S1920" s="1084"/>
    </row>
    <row r="1921" spans="1:19" s="47" customFormat="1" ht="24.95" customHeight="1">
      <c r="A1921" s="518" t="s">
        <v>2007</v>
      </c>
      <c r="B1921" s="639">
        <v>389</v>
      </c>
      <c r="C1921" s="325" t="s">
        <v>3143</v>
      </c>
      <c r="D1921" s="113" t="s">
        <v>2117</v>
      </c>
      <c r="E1921" s="113" t="s">
        <v>3144</v>
      </c>
      <c r="F1921" s="326" t="s">
        <v>3126</v>
      </c>
      <c r="G1921" s="110" t="s">
        <v>200</v>
      </c>
      <c r="H1921" s="701" t="s">
        <v>2163</v>
      </c>
      <c r="I1921" s="110" t="s">
        <v>200</v>
      </c>
      <c r="J1921" s="282">
        <v>1</v>
      </c>
      <c r="K1921" s="500" t="s">
        <v>4073</v>
      </c>
      <c r="L1921" s="674">
        <v>37500</v>
      </c>
      <c r="M1921" s="111">
        <v>2017</v>
      </c>
      <c r="N1921" s="111" t="s">
        <v>188</v>
      </c>
      <c r="O1921" s="611">
        <f t="shared" si="402"/>
        <v>37500</v>
      </c>
      <c r="P1921" s="111" t="s">
        <v>98</v>
      </c>
      <c r="Q1921" s="110" t="s">
        <v>200</v>
      </c>
      <c r="R1921" s="110" t="s">
        <v>200</v>
      </c>
      <c r="S1921" s="1084"/>
    </row>
    <row r="1922" spans="1:19" s="47" customFormat="1" ht="24.95" customHeight="1">
      <c r="A1922" s="518" t="s">
        <v>2007</v>
      </c>
      <c r="B1922" s="639"/>
      <c r="C1922" s="325" t="s">
        <v>3143</v>
      </c>
      <c r="D1922" s="113" t="s">
        <v>2117</v>
      </c>
      <c r="E1922" s="113" t="s">
        <v>3144</v>
      </c>
      <c r="F1922" s="326" t="s">
        <v>3126</v>
      </c>
      <c r="G1922" s="110" t="s">
        <v>200</v>
      </c>
      <c r="H1922" s="701" t="s">
        <v>2163</v>
      </c>
      <c r="I1922" s="110" t="s">
        <v>200</v>
      </c>
      <c r="J1922" s="282">
        <v>1</v>
      </c>
      <c r="K1922" s="500" t="s">
        <v>4073</v>
      </c>
      <c r="L1922" s="674">
        <v>37500</v>
      </c>
      <c r="M1922" s="111">
        <v>2017</v>
      </c>
      <c r="N1922" s="111" t="s">
        <v>188</v>
      </c>
      <c r="O1922" s="611">
        <f t="shared" ref="O1922:O1923" si="406">L1922*J1922</f>
        <v>37500</v>
      </c>
      <c r="P1922" s="111" t="s">
        <v>98</v>
      </c>
      <c r="Q1922" s="110" t="s">
        <v>200</v>
      </c>
      <c r="R1922" s="110" t="s">
        <v>200</v>
      </c>
      <c r="S1922" s="1084"/>
    </row>
    <row r="1923" spans="1:19" s="47" customFormat="1" ht="24.95" customHeight="1">
      <c r="A1923" s="518" t="s">
        <v>2007</v>
      </c>
      <c r="B1923" s="639"/>
      <c r="C1923" s="325" t="s">
        <v>3143</v>
      </c>
      <c r="D1923" s="113" t="s">
        <v>2117</v>
      </c>
      <c r="E1923" s="113" t="s">
        <v>3144</v>
      </c>
      <c r="F1923" s="326" t="s">
        <v>3126</v>
      </c>
      <c r="G1923" s="110" t="s">
        <v>200</v>
      </c>
      <c r="H1923" s="701" t="s">
        <v>2163</v>
      </c>
      <c r="I1923" s="110" t="s">
        <v>200</v>
      </c>
      <c r="J1923" s="282">
        <v>1</v>
      </c>
      <c r="K1923" s="500" t="s">
        <v>4073</v>
      </c>
      <c r="L1923" s="674">
        <v>37500</v>
      </c>
      <c r="M1923" s="111">
        <v>2017</v>
      </c>
      <c r="N1923" s="111" t="s">
        <v>188</v>
      </c>
      <c r="O1923" s="611">
        <f t="shared" si="406"/>
        <v>37500</v>
      </c>
      <c r="P1923" s="111" t="s">
        <v>98</v>
      </c>
      <c r="Q1923" s="110" t="s">
        <v>200</v>
      </c>
      <c r="R1923" s="110" t="s">
        <v>200</v>
      </c>
      <c r="S1923" s="1018"/>
    </row>
    <row r="1924" spans="1:19" s="47" customFormat="1" ht="24.95" customHeight="1">
      <c r="A1924" s="518" t="s">
        <v>2007</v>
      </c>
      <c r="B1924" s="639">
        <v>390</v>
      </c>
      <c r="C1924" s="325" t="s">
        <v>3145</v>
      </c>
      <c r="D1924" s="113" t="s">
        <v>2117</v>
      </c>
      <c r="E1924" s="113" t="s">
        <v>3146</v>
      </c>
      <c r="F1924" s="326" t="s">
        <v>3147</v>
      </c>
      <c r="G1924" s="110" t="s">
        <v>200</v>
      </c>
      <c r="H1924" s="701" t="s">
        <v>2163</v>
      </c>
      <c r="I1924" s="110" t="s">
        <v>200</v>
      </c>
      <c r="J1924" s="282">
        <v>1</v>
      </c>
      <c r="K1924" s="500" t="s">
        <v>4073</v>
      </c>
      <c r="L1924" s="674">
        <v>39000</v>
      </c>
      <c r="M1924" s="111">
        <v>2017</v>
      </c>
      <c r="N1924" s="111" t="s">
        <v>188</v>
      </c>
      <c r="O1924" s="611">
        <f t="shared" si="402"/>
        <v>39000</v>
      </c>
      <c r="P1924" s="111" t="s">
        <v>98</v>
      </c>
      <c r="Q1924" s="110" t="s">
        <v>200</v>
      </c>
      <c r="R1924" s="110" t="s">
        <v>200</v>
      </c>
      <c r="S1924" s="1083" t="s">
        <v>2121</v>
      </c>
    </row>
    <row r="1925" spans="1:19" s="47" customFormat="1" ht="24.95" customHeight="1">
      <c r="A1925" s="518" t="s">
        <v>2007</v>
      </c>
      <c r="B1925" s="639"/>
      <c r="C1925" s="325" t="s">
        <v>3145</v>
      </c>
      <c r="D1925" s="113" t="s">
        <v>2117</v>
      </c>
      <c r="E1925" s="113" t="s">
        <v>3146</v>
      </c>
      <c r="F1925" s="326" t="s">
        <v>3147</v>
      </c>
      <c r="G1925" s="110" t="s">
        <v>200</v>
      </c>
      <c r="H1925" s="701" t="s">
        <v>2163</v>
      </c>
      <c r="I1925" s="110" t="s">
        <v>200</v>
      </c>
      <c r="J1925" s="282">
        <v>1</v>
      </c>
      <c r="K1925" s="500" t="s">
        <v>4073</v>
      </c>
      <c r="L1925" s="674">
        <v>39000</v>
      </c>
      <c r="M1925" s="111">
        <v>2017</v>
      </c>
      <c r="N1925" s="111" t="s">
        <v>188</v>
      </c>
      <c r="O1925" s="611">
        <f t="shared" ref="O1925:O1926" si="407">L1925*J1925</f>
        <v>39000</v>
      </c>
      <c r="P1925" s="111" t="s">
        <v>98</v>
      </c>
      <c r="Q1925" s="110" t="s">
        <v>200</v>
      </c>
      <c r="R1925" s="110" t="s">
        <v>200</v>
      </c>
      <c r="S1925" s="1084"/>
    </row>
    <row r="1926" spans="1:19" s="47" customFormat="1" ht="24.95" customHeight="1">
      <c r="A1926" s="518" t="s">
        <v>2007</v>
      </c>
      <c r="B1926" s="639"/>
      <c r="C1926" s="325" t="s">
        <v>3145</v>
      </c>
      <c r="D1926" s="113" t="s">
        <v>2117</v>
      </c>
      <c r="E1926" s="113" t="s">
        <v>3146</v>
      </c>
      <c r="F1926" s="326" t="s">
        <v>3147</v>
      </c>
      <c r="G1926" s="110" t="s">
        <v>200</v>
      </c>
      <c r="H1926" s="701" t="s">
        <v>2163</v>
      </c>
      <c r="I1926" s="110" t="s">
        <v>200</v>
      </c>
      <c r="J1926" s="282">
        <v>1</v>
      </c>
      <c r="K1926" s="500" t="s">
        <v>4073</v>
      </c>
      <c r="L1926" s="674">
        <v>39000</v>
      </c>
      <c r="M1926" s="111">
        <v>2017</v>
      </c>
      <c r="N1926" s="111" t="s">
        <v>188</v>
      </c>
      <c r="O1926" s="611">
        <f t="shared" si="407"/>
        <v>39000</v>
      </c>
      <c r="P1926" s="111" t="s">
        <v>98</v>
      </c>
      <c r="Q1926" s="110" t="s">
        <v>200</v>
      </c>
      <c r="R1926" s="110" t="s">
        <v>200</v>
      </c>
      <c r="S1926" s="1084"/>
    </row>
    <row r="1927" spans="1:19" s="47" customFormat="1" ht="24.95" customHeight="1">
      <c r="A1927" s="518" t="s">
        <v>2007</v>
      </c>
      <c r="B1927" s="639">
        <v>391</v>
      </c>
      <c r="C1927" s="325" t="s">
        <v>3148</v>
      </c>
      <c r="D1927" s="113" t="s">
        <v>2117</v>
      </c>
      <c r="E1927" s="113" t="s">
        <v>3149</v>
      </c>
      <c r="F1927" s="326" t="s">
        <v>3147</v>
      </c>
      <c r="G1927" s="110" t="s">
        <v>200</v>
      </c>
      <c r="H1927" s="701" t="s">
        <v>2163</v>
      </c>
      <c r="I1927" s="110" t="s">
        <v>200</v>
      </c>
      <c r="J1927" s="282">
        <v>1</v>
      </c>
      <c r="K1927" s="500" t="s">
        <v>4073</v>
      </c>
      <c r="L1927" s="674">
        <v>42000</v>
      </c>
      <c r="M1927" s="111">
        <v>2017</v>
      </c>
      <c r="N1927" s="111" t="s">
        <v>188</v>
      </c>
      <c r="O1927" s="611">
        <f t="shared" si="402"/>
        <v>42000</v>
      </c>
      <c r="P1927" s="111" t="s">
        <v>98</v>
      </c>
      <c r="Q1927" s="110" t="s">
        <v>200</v>
      </c>
      <c r="R1927" s="110" t="s">
        <v>200</v>
      </c>
      <c r="S1927" s="1084"/>
    </row>
    <row r="1928" spans="1:19" s="47" customFormat="1" ht="24.95" customHeight="1">
      <c r="A1928" s="518" t="s">
        <v>2007</v>
      </c>
      <c r="B1928" s="639"/>
      <c r="C1928" s="325" t="s">
        <v>3148</v>
      </c>
      <c r="D1928" s="113" t="s">
        <v>2117</v>
      </c>
      <c r="E1928" s="113" t="s">
        <v>3149</v>
      </c>
      <c r="F1928" s="326" t="s">
        <v>3147</v>
      </c>
      <c r="G1928" s="110" t="s">
        <v>200</v>
      </c>
      <c r="H1928" s="701" t="s">
        <v>2163</v>
      </c>
      <c r="I1928" s="110" t="s">
        <v>200</v>
      </c>
      <c r="J1928" s="282">
        <v>1</v>
      </c>
      <c r="K1928" s="500" t="s">
        <v>4073</v>
      </c>
      <c r="L1928" s="674">
        <v>42000</v>
      </c>
      <c r="M1928" s="111">
        <v>2017</v>
      </c>
      <c r="N1928" s="111" t="s">
        <v>188</v>
      </c>
      <c r="O1928" s="611">
        <f t="shared" ref="O1928:O1929" si="408">L1928*J1928</f>
        <v>42000</v>
      </c>
      <c r="P1928" s="111" t="s">
        <v>98</v>
      </c>
      <c r="Q1928" s="110" t="s">
        <v>200</v>
      </c>
      <c r="R1928" s="110" t="s">
        <v>200</v>
      </c>
      <c r="S1928" s="1084"/>
    </row>
    <row r="1929" spans="1:19" s="47" customFormat="1" ht="24.95" customHeight="1">
      <c r="A1929" s="518" t="s">
        <v>2007</v>
      </c>
      <c r="B1929" s="639"/>
      <c r="C1929" s="325" t="s">
        <v>3148</v>
      </c>
      <c r="D1929" s="113" t="s">
        <v>2117</v>
      </c>
      <c r="E1929" s="113" t="s">
        <v>3149</v>
      </c>
      <c r="F1929" s="326" t="s">
        <v>3147</v>
      </c>
      <c r="G1929" s="110" t="s">
        <v>200</v>
      </c>
      <c r="H1929" s="701" t="s">
        <v>2163</v>
      </c>
      <c r="I1929" s="110" t="s">
        <v>200</v>
      </c>
      <c r="J1929" s="282">
        <v>1</v>
      </c>
      <c r="K1929" s="500" t="s">
        <v>4073</v>
      </c>
      <c r="L1929" s="674">
        <v>42000</v>
      </c>
      <c r="M1929" s="111">
        <v>2017</v>
      </c>
      <c r="N1929" s="111" t="s">
        <v>188</v>
      </c>
      <c r="O1929" s="611">
        <f t="shared" si="408"/>
        <v>42000</v>
      </c>
      <c r="P1929" s="111" t="s">
        <v>98</v>
      </c>
      <c r="Q1929" s="110" t="s">
        <v>200</v>
      </c>
      <c r="R1929" s="110" t="s">
        <v>200</v>
      </c>
      <c r="S1929" s="1084"/>
    </row>
    <row r="1930" spans="1:19" s="47" customFormat="1" ht="24.95" customHeight="1">
      <c r="A1930" s="518" t="s">
        <v>2007</v>
      </c>
      <c r="B1930" s="639">
        <v>392</v>
      </c>
      <c r="C1930" s="323" t="s">
        <v>3150</v>
      </c>
      <c r="D1930" s="113" t="s">
        <v>2117</v>
      </c>
      <c r="E1930" s="113" t="s">
        <v>3151</v>
      </c>
      <c r="F1930" s="324" t="s">
        <v>3048</v>
      </c>
      <c r="G1930" s="110" t="s">
        <v>200</v>
      </c>
      <c r="H1930" s="701" t="s">
        <v>2163</v>
      </c>
      <c r="I1930" s="110" t="s">
        <v>200</v>
      </c>
      <c r="J1930" s="282">
        <v>1</v>
      </c>
      <c r="K1930" s="500" t="s">
        <v>4073</v>
      </c>
      <c r="L1930" s="674">
        <v>36000</v>
      </c>
      <c r="M1930" s="111">
        <v>2017</v>
      </c>
      <c r="N1930" s="111" t="s">
        <v>188</v>
      </c>
      <c r="O1930" s="611">
        <f t="shared" si="402"/>
        <v>36000</v>
      </c>
      <c r="P1930" s="111" t="s">
        <v>98</v>
      </c>
      <c r="Q1930" s="110" t="s">
        <v>200</v>
      </c>
      <c r="R1930" s="110" t="s">
        <v>200</v>
      </c>
      <c r="S1930" s="1084"/>
    </row>
    <row r="1931" spans="1:19" s="47" customFormat="1" ht="24.95" customHeight="1">
      <c r="A1931" s="518" t="s">
        <v>2007</v>
      </c>
      <c r="B1931" s="639"/>
      <c r="C1931" s="323" t="s">
        <v>3150</v>
      </c>
      <c r="D1931" s="113" t="s">
        <v>2117</v>
      </c>
      <c r="E1931" s="113" t="s">
        <v>3151</v>
      </c>
      <c r="F1931" s="324" t="s">
        <v>3048</v>
      </c>
      <c r="G1931" s="110" t="s">
        <v>200</v>
      </c>
      <c r="H1931" s="701" t="s">
        <v>2163</v>
      </c>
      <c r="I1931" s="110" t="s">
        <v>200</v>
      </c>
      <c r="J1931" s="282">
        <v>1</v>
      </c>
      <c r="K1931" s="500" t="s">
        <v>4073</v>
      </c>
      <c r="L1931" s="674">
        <v>36000</v>
      </c>
      <c r="M1931" s="111">
        <v>2017</v>
      </c>
      <c r="N1931" s="111" t="s">
        <v>188</v>
      </c>
      <c r="O1931" s="611">
        <f t="shared" ref="O1931:O1932" si="409">L1931*J1931</f>
        <v>36000</v>
      </c>
      <c r="P1931" s="111" t="s">
        <v>98</v>
      </c>
      <c r="Q1931" s="110" t="s">
        <v>200</v>
      </c>
      <c r="R1931" s="110" t="s">
        <v>200</v>
      </c>
      <c r="S1931" s="1084"/>
    </row>
    <row r="1932" spans="1:19" s="47" customFormat="1" ht="24.95" customHeight="1">
      <c r="A1932" s="518" t="s">
        <v>2007</v>
      </c>
      <c r="B1932" s="639"/>
      <c r="C1932" s="323" t="s">
        <v>3150</v>
      </c>
      <c r="D1932" s="113" t="s">
        <v>2117</v>
      </c>
      <c r="E1932" s="113" t="s">
        <v>3151</v>
      </c>
      <c r="F1932" s="324" t="s">
        <v>3048</v>
      </c>
      <c r="G1932" s="110" t="s">
        <v>200</v>
      </c>
      <c r="H1932" s="701" t="s">
        <v>2163</v>
      </c>
      <c r="I1932" s="110" t="s">
        <v>200</v>
      </c>
      <c r="J1932" s="282">
        <v>1</v>
      </c>
      <c r="K1932" s="500" t="s">
        <v>4073</v>
      </c>
      <c r="L1932" s="674">
        <v>36000</v>
      </c>
      <c r="M1932" s="111">
        <v>2017</v>
      </c>
      <c r="N1932" s="111" t="s">
        <v>188</v>
      </c>
      <c r="O1932" s="611">
        <f t="shared" si="409"/>
        <v>36000</v>
      </c>
      <c r="P1932" s="111" t="s">
        <v>98</v>
      </c>
      <c r="Q1932" s="110" t="s">
        <v>200</v>
      </c>
      <c r="R1932" s="110" t="s">
        <v>200</v>
      </c>
      <c r="S1932" s="1084"/>
    </row>
    <row r="1933" spans="1:19" s="47" customFormat="1" ht="24.95" customHeight="1">
      <c r="A1933" s="518" t="s">
        <v>2007</v>
      </c>
      <c r="B1933" s="639">
        <v>393</v>
      </c>
      <c r="C1933" s="323" t="s">
        <v>3152</v>
      </c>
      <c r="D1933" s="113" t="s">
        <v>2117</v>
      </c>
      <c r="E1933" s="113" t="s">
        <v>3153</v>
      </c>
      <c r="F1933" s="324" t="s">
        <v>3118</v>
      </c>
      <c r="G1933" s="110" t="s">
        <v>200</v>
      </c>
      <c r="H1933" s="701" t="s">
        <v>2163</v>
      </c>
      <c r="I1933" s="110" t="s">
        <v>200</v>
      </c>
      <c r="J1933" s="282">
        <v>1</v>
      </c>
      <c r="K1933" s="500" t="s">
        <v>4073</v>
      </c>
      <c r="L1933" s="674">
        <v>36000</v>
      </c>
      <c r="M1933" s="111">
        <v>2017</v>
      </c>
      <c r="N1933" s="111" t="s">
        <v>188</v>
      </c>
      <c r="O1933" s="611">
        <f t="shared" si="402"/>
        <v>36000</v>
      </c>
      <c r="P1933" s="111" t="s">
        <v>98</v>
      </c>
      <c r="Q1933" s="110" t="s">
        <v>200</v>
      </c>
      <c r="R1933" s="110" t="s">
        <v>200</v>
      </c>
      <c r="S1933" s="1084"/>
    </row>
    <row r="1934" spans="1:19" s="47" customFormat="1" ht="24.95" customHeight="1">
      <c r="A1934" s="518" t="s">
        <v>2007</v>
      </c>
      <c r="B1934" s="639"/>
      <c r="C1934" s="323" t="s">
        <v>3152</v>
      </c>
      <c r="D1934" s="113" t="s">
        <v>2117</v>
      </c>
      <c r="E1934" s="113" t="s">
        <v>3153</v>
      </c>
      <c r="F1934" s="324" t="s">
        <v>3118</v>
      </c>
      <c r="G1934" s="110" t="s">
        <v>200</v>
      </c>
      <c r="H1934" s="701" t="s">
        <v>2163</v>
      </c>
      <c r="I1934" s="110" t="s">
        <v>200</v>
      </c>
      <c r="J1934" s="282">
        <v>1</v>
      </c>
      <c r="K1934" s="500" t="s">
        <v>4073</v>
      </c>
      <c r="L1934" s="674">
        <v>36000</v>
      </c>
      <c r="M1934" s="111">
        <v>2017</v>
      </c>
      <c r="N1934" s="111" t="s">
        <v>188</v>
      </c>
      <c r="O1934" s="611">
        <f t="shared" ref="O1934:O1935" si="410">L1934*J1934</f>
        <v>36000</v>
      </c>
      <c r="P1934" s="111" t="s">
        <v>98</v>
      </c>
      <c r="Q1934" s="110" t="s">
        <v>200</v>
      </c>
      <c r="R1934" s="110" t="s">
        <v>200</v>
      </c>
      <c r="S1934" s="1084"/>
    </row>
    <row r="1935" spans="1:19" s="47" customFormat="1" ht="24.95" customHeight="1">
      <c r="A1935" s="518" t="s">
        <v>2007</v>
      </c>
      <c r="B1935" s="639"/>
      <c r="C1935" s="323" t="s">
        <v>3152</v>
      </c>
      <c r="D1935" s="113" t="s">
        <v>2117</v>
      </c>
      <c r="E1935" s="113" t="s">
        <v>3153</v>
      </c>
      <c r="F1935" s="324" t="s">
        <v>3118</v>
      </c>
      <c r="G1935" s="110" t="s">
        <v>200</v>
      </c>
      <c r="H1935" s="701" t="s">
        <v>2163</v>
      </c>
      <c r="I1935" s="110" t="s">
        <v>200</v>
      </c>
      <c r="J1935" s="282">
        <v>1</v>
      </c>
      <c r="K1935" s="500" t="s">
        <v>4073</v>
      </c>
      <c r="L1935" s="674">
        <v>36000</v>
      </c>
      <c r="M1935" s="111">
        <v>2017</v>
      </c>
      <c r="N1935" s="111" t="s">
        <v>188</v>
      </c>
      <c r="O1935" s="611">
        <f t="shared" si="410"/>
        <v>36000</v>
      </c>
      <c r="P1935" s="111" t="s">
        <v>98</v>
      </c>
      <c r="Q1935" s="110" t="s">
        <v>200</v>
      </c>
      <c r="R1935" s="110" t="s">
        <v>200</v>
      </c>
      <c r="S1935" s="1084"/>
    </row>
    <row r="1936" spans="1:19" s="47" customFormat="1" ht="24.95" customHeight="1">
      <c r="A1936" s="518" t="s">
        <v>2007</v>
      </c>
      <c r="B1936" s="639">
        <v>394</v>
      </c>
      <c r="C1936" s="323" t="s">
        <v>3154</v>
      </c>
      <c r="D1936" s="113" t="s">
        <v>2117</v>
      </c>
      <c r="E1936" s="113" t="s">
        <v>3155</v>
      </c>
      <c r="F1936" s="324" t="s">
        <v>2838</v>
      </c>
      <c r="G1936" s="110" t="s">
        <v>200</v>
      </c>
      <c r="H1936" s="701" t="s">
        <v>2163</v>
      </c>
      <c r="I1936" s="110" t="s">
        <v>200</v>
      </c>
      <c r="J1936" s="282">
        <v>1</v>
      </c>
      <c r="K1936" s="500" t="s">
        <v>4073</v>
      </c>
      <c r="L1936" s="674">
        <v>34500</v>
      </c>
      <c r="M1936" s="111">
        <v>2017</v>
      </c>
      <c r="N1936" s="111" t="s">
        <v>188</v>
      </c>
      <c r="O1936" s="611">
        <f t="shared" si="402"/>
        <v>34500</v>
      </c>
      <c r="P1936" s="111" t="s">
        <v>98</v>
      </c>
      <c r="Q1936" s="110" t="s">
        <v>200</v>
      </c>
      <c r="R1936" s="110" t="s">
        <v>200</v>
      </c>
      <c r="S1936" s="1084"/>
    </row>
    <row r="1937" spans="1:19" s="47" customFormat="1" ht="24.95" customHeight="1">
      <c r="A1937" s="518" t="s">
        <v>2007</v>
      </c>
      <c r="B1937" s="639"/>
      <c r="C1937" s="323" t="s">
        <v>3154</v>
      </c>
      <c r="D1937" s="113" t="s">
        <v>2117</v>
      </c>
      <c r="E1937" s="113" t="s">
        <v>3155</v>
      </c>
      <c r="F1937" s="324" t="s">
        <v>2838</v>
      </c>
      <c r="G1937" s="110" t="s">
        <v>200</v>
      </c>
      <c r="H1937" s="701" t="s">
        <v>2163</v>
      </c>
      <c r="I1937" s="110" t="s">
        <v>200</v>
      </c>
      <c r="J1937" s="282">
        <v>1</v>
      </c>
      <c r="K1937" s="500" t="s">
        <v>4073</v>
      </c>
      <c r="L1937" s="674">
        <v>34500</v>
      </c>
      <c r="M1937" s="111">
        <v>2017</v>
      </c>
      <c r="N1937" s="111" t="s">
        <v>188</v>
      </c>
      <c r="O1937" s="611">
        <f t="shared" ref="O1937:O1938" si="411">L1937*J1937</f>
        <v>34500</v>
      </c>
      <c r="P1937" s="111" t="s">
        <v>98</v>
      </c>
      <c r="Q1937" s="110" t="s">
        <v>200</v>
      </c>
      <c r="R1937" s="110" t="s">
        <v>200</v>
      </c>
      <c r="S1937" s="1084"/>
    </row>
    <row r="1938" spans="1:19" s="47" customFormat="1" ht="24.95" customHeight="1">
      <c r="A1938" s="518" t="s">
        <v>2007</v>
      </c>
      <c r="B1938" s="639"/>
      <c r="C1938" s="323" t="s">
        <v>3154</v>
      </c>
      <c r="D1938" s="113" t="s">
        <v>2117</v>
      </c>
      <c r="E1938" s="113" t="s">
        <v>3155</v>
      </c>
      <c r="F1938" s="324" t="s">
        <v>2838</v>
      </c>
      <c r="G1938" s="110" t="s">
        <v>200</v>
      </c>
      <c r="H1938" s="701" t="s">
        <v>2163</v>
      </c>
      <c r="I1938" s="110" t="s">
        <v>200</v>
      </c>
      <c r="J1938" s="282">
        <v>1</v>
      </c>
      <c r="K1938" s="500" t="s">
        <v>4073</v>
      </c>
      <c r="L1938" s="674">
        <v>34500</v>
      </c>
      <c r="M1938" s="111">
        <v>2017</v>
      </c>
      <c r="N1938" s="111" t="s">
        <v>188</v>
      </c>
      <c r="O1938" s="611">
        <f t="shared" si="411"/>
        <v>34500</v>
      </c>
      <c r="P1938" s="111" t="s">
        <v>98</v>
      </c>
      <c r="Q1938" s="110" t="s">
        <v>200</v>
      </c>
      <c r="R1938" s="110" t="s">
        <v>200</v>
      </c>
      <c r="S1938" s="1084"/>
    </row>
    <row r="1939" spans="1:19" s="47" customFormat="1" ht="24.95" customHeight="1">
      <c r="A1939" s="518" t="s">
        <v>2007</v>
      </c>
      <c r="B1939" s="639">
        <v>395</v>
      </c>
      <c r="C1939" s="323" t="s">
        <v>3156</v>
      </c>
      <c r="D1939" s="113" t="s">
        <v>2117</v>
      </c>
      <c r="E1939" s="113" t="s">
        <v>3157</v>
      </c>
      <c r="F1939" s="324" t="s">
        <v>3029</v>
      </c>
      <c r="G1939" s="110" t="s">
        <v>200</v>
      </c>
      <c r="H1939" s="701" t="s">
        <v>2163</v>
      </c>
      <c r="I1939" s="110" t="s">
        <v>200</v>
      </c>
      <c r="J1939" s="282">
        <v>1</v>
      </c>
      <c r="K1939" s="500" t="s">
        <v>4073</v>
      </c>
      <c r="L1939" s="674">
        <v>36000</v>
      </c>
      <c r="M1939" s="111">
        <v>2017</v>
      </c>
      <c r="N1939" s="111" t="s">
        <v>188</v>
      </c>
      <c r="O1939" s="611">
        <f t="shared" si="402"/>
        <v>36000</v>
      </c>
      <c r="P1939" s="111" t="s">
        <v>98</v>
      </c>
      <c r="Q1939" s="110" t="s">
        <v>200</v>
      </c>
      <c r="R1939" s="110" t="s">
        <v>200</v>
      </c>
      <c r="S1939" s="1084"/>
    </row>
    <row r="1940" spans="1:19" s="47" customFormat="1" ht="24.95" customHeight="1">
      <c r="A1940" s="518" t="s">
        <v>2007</v>
      </c>
      <c r="B1940" s="639"/>
      <c r="C1940" s="323" t="s">
        <v>3156</v>
      </c>
      <c r="D1940" s="113" t="s">
        <v>2117</v>
      </c>
      <c r="E1940" s="113" t="s">
        <v>3157</v>
      </c>
      <c r="F1940" s="324" t="s">
        <v>3029</v>
      </c>
      <c r="G1940" s="110" t="s">
        <v>200</v>
      </c>
      <c r="H1940" s="701" t="s">
        <v>2163</v>
      </c>
      <c r="I1940" s="110" t="s">
        <v>200</v>
      </c>
      <c r="J1940" s="282">
        <v>1</v>
      </c>
      <c r="K1940" s="500" t="s">
        <v>4073</v>
      </c>
      <c r="L1940" s="674">
        <v>36000</v>
      </c>
      <c r="M1940" s="111">
        <v>2017</v>
      </c>
      <c r="N1940" s="111" t="s">
        <v>188</v>
      </c>
      <c r="O1940" s="611">
        <f t="shared" ref="O1940:O1941" si="412">L1940*J1940</f>
        <v>36000</v>
      </c>
      <c r="P1940" s="111" t="s">
        <v>98</v>
      </c>
      <c r="Q1940" s="110" t="s">
        <v>200</v>
      </c>
      <c r="R1940" s="110" t="s">
        <v>200</v>
      </c>
      <c r="S1940" s="1084"/>
    </row>
    <row r="1941" spans="1:19" s="47" customFormat="1" ht="24.95" customHeight="1">
      <c r="A1941" s="518" t="s">
        <v>2007</v>
      </c>
      <c r="B1941" s="639"/>
      <c r="C1941" s="323" t="s">
        <v>3156</v>
      </c>
      <c r="D1941" s="113" t="s">
        <v>2117</v>
      </c>
      <c r="E1941" s="113" t="s">
        <v>3157</v>
      </c>
      <c r="F1941" s="324" t="s">
        <v>3029</v>
      </c>
      <c r="G1941" s="110" t="s">
        <v>200</v>
      </c>
      <c r="H1941" s="701" t="s">
        <v>2163</v>
      </c>
      <c r="I1941" s="110" t="s">
        <v>200</v>
      </c>
      <c r="J1941" s="282">
        <v>1</v>
      </c>
      <c r="K1941" s="500" t="s">
        <v>4073</v>
      </c>
      <c r="L1941" s="674">
        <v>36000</v>
      </c>
      <c r="M1941" s="111">
        <v>2017</v>
      </c>
      <c r="N1941" s="111" t="s">
        <v>188</v>
      </c>
      <c r="O1941" s="611">
        <f t="shared" si="412"/>
        <v>36000</v>
      </c>
      <c r="P1941" s="111" t="s">
        <v>98</v>
      </c>
      <c r="Q1941" s="110" t="s">
        <v>200</v>
      </c>
      <c r="R1941" s="110" t="s">
        <v>200</v>
      </c>
      <c r="S1941" s="1084"/>
    </row>
    <row r="1942" spans="1:19" s="47" customFormat="1" ht="24.95" customHeight="1">
      <c r="A1942" s="518" t="s">
        <v>2007</v>
      </c>
      <c r="B1942" s="639">
        <v>396</v>
      </c>
      <c r="C1942" s="323" t="s">
        <v>3158</v>
      </c>
      <c r="D1942" s="113" t="s">
        <v>2117</v>
      </c>
      <c r="E1942" s="113" t="s">
        <v>3159</v>
      </c>
      <c r="F1942" s="324" t="s">
        <v>3026</v>
      </c>
      <c r="G1942" s="110" t="s">
        <v>200</v>
      </c>
      <c r="H1942" s="701" t="s">
        <v>2163</v>
      </c>
      <c r="I1942" s="110" t="s">
        <v>200</v>
      </c>
      <c r="J1942" s="282">
        <v>1</v>
      </c>
      <c r="K1942" s="500" t="s">
        <v>4073</v>
      </c>
      <c r="L1942" s="674">
        <v>51000</v>
      </c>
      <c r="M1942" s="111">
        <v>2017</v>
      </c>
      <c r="N1942" s="111" t="s">
        <v>188</v>
      </c>
      <c r="O1942" s="611">
        <f t="shared" si="402"/>
        <v>51000</v>
      </c>
      <c r="P1942" s="111" t="s">
        <v>98</v>
      </c>
      <c r="Q1942" s="110" t="s">
        <v>200</v>
      </c>
      <c r="R1942" s="110" t="s">
        <v>200</v>
      </c>
      <c r="S1942" s="1084"/>
    </row>
    <row r="1943" spans="1:19" s="47" customFormat="1" ht="24.95" customHeight="1">
      <c r="A1943" s="518" t="s">
        <v>2007</v>
      </c>
      <c r="B1943" s="639"/>
      <c r="C1943" s="323" t="s">
        <v>3158</v>
      </c>
      <c r="D1943" s="113" t="s">
        <v>2117</v>
      </c>
      <c r="E1943" s="113" t="s">
        <v>3159</v>
      </c>
      <c r="F1943" s="324" t="s">
        <v>3026</v>
      </c>
      <c r="G1943" s="110" t="s">
        <v>200</v>
      </c>
      <c r="H1943" s="701" t="s">
        <v>2163</v>
      </c>
      <c r="I1943" s="110" t="s">
        <v>200</v>
      </c>
      <c r="J1943" s="282">
        <v>1</v>
      </c>
      <c r="K1943" s="500" t="s">
        <v>4073</v>
      </c>
      <c r="L1943" s="674">
        <v>51000</v>
      </c>
      <c r="M1943" s="111">
        <v>2017</v>
      </c>
      <c r="N1943" s="111" t="s">
        <v>188</v>
      </c>
      <c r="O1943" s="611">
        <f t="shared" ref="O1943:O1944" si="413">L1943*J1943</f>
        <v>51000</v>
      </c>
      <c r="P1943" s="111" t="s">
        <v>98</v>
      </c>
      <c r="Q1943" s="110" t="s">
        <v>200</v>
      </c>
      <c r="R1943" s="110" t="s">
        <v>200</v>
      </c>
      <c r="S1943" s="1084"/>
    </row>
    <row r="1944" spans="1:19" s="47" customFormat="1" ht="24.95" customHeight="1">
      <c r="A1944" s="518" t="s">
        <v>2007</v>
      </c>
      <c r="B1944" s="639"/>
      <c r="C1944" s="323" t="s">
        <v>3158</v>
      </c>
      <c r="D1944" s="113" t="s">
        <v>2117</v>
      </c>
      <c r="E1944" s="113" t="s">
        <v>3159</v>
      </c>
      <c r="F1944" s="324" t="s">
        <v>3026</v>
      </c>
      <c r="G1944" s="110" t="s">
        <v>200</v>
      </c>
      <c r="H1944" s="701" t="s">
        <v>2163</v>
      </c>
      <c r="I1944" s="110" t="s">
        <v>200</v>
      </c>
      <c r="J1944" s="282">
        <v>1</v>
      </c>
      <c r="K1944" s="500" t="s">
        <v>4073</v>
      </c>
      <c r="L1944" s="674">
        <v>51000</v>
      </c>
      <c r="M1944" s="111">
        <v>2017</v>
      </c>
      <c r="N1944" s="111" t="s">
        <v>188</v>
      </c>
      <c r="O1944" s="611">
        <f t="shared" si="413"/>
        <v>51000</v>
      </c>
      <c r="P1944" s="111" t="s">
        <v>98</v>
      </c>
      <c r="Q1944" s="110" t="s">
        <v>200</v>
      </c>
      <c r="R1944" s="110" t="s">
        <v>200</v>
      </c>
      <c r="S1944" s="1084"/>
    </row>
    <row r="1945" spans="1:19" s="47" customFormat="1" ht="24.95" customHeight="1">
      <c r="A1945" s="518" t="s">
        <v>2007</v>
      </c>
      <c r="B1945" s="639">
        <v>397</v>
      </c>
      <c r="C1945" s="325" t="s">
        <v>3160</v>
      </c>
      <c r="D1945" s="113" t="s">
        <v>2117</v>
      </c>
      <c r="E1945" s="113" t="s">
        <v>3161</v>
      </c>
      <c r="F1945" s="324" t="s">
        <v>3026</v>
      </c>
      <c r="G1945" s="110" t="s">
        <v>200</v>
      </c>
      <c r="H1945" s="701" t="s">
        <v>2163</v>
      </c>
      <c r="I1945" s="110" t="s">
        <v>200</v>
      </c>
      <c r="J1945" s="282">
        <v>1</v>
      </c>
      <c r="K1945" s="500" t="s">
        <v>4073</v>
      </c>
      <c r="L1945" s="674">
        <v>40500</v>
      </c>
      <c r="M1945" s="111">
        <v>2017</v>
      </c>
      <c r="N1945" s="111" t="s">
        <v>188</v>
      </c>
      <c r="O1945" s="611">
        <f t="shared" si="402"/>
        <v>40500</v>
      </c>
      <c r="P1945" s="111" t="s">
        <v>98</v>
      </c>
      <c r="Q1945" s="110" t="s">
        <v>200</v>
      </c>
      <c r="R1945" s="110" t="s">
        <v>200</v>
      </c>
      <c r="S1945" s="1084"/>
    </row>
    <row r="1946" spans="1:19" s="47" customFormat="1" ht="24.95" customHeight="1">
      <c r="A1946" s="518" t="s">
        <v>2007</v>
      </c>
      <c r="B1946" s="639"/>
      <c r="C1946" s="325" t="s">
        <v>3160</v>
      </c>
      <c r="D1946" s="113" t="s">
        <v>2117</v>
      </c>
      <c r="E1946" s="113" t="s">
        <v>3161</v>
      </c>
      <c r="F1946" s="324" t="s">
        <v>3026</v>
      </c>
      <c r="G1946" s="110" t="s">
        <v>200</v>
      </c>
      <c r="H1946" s="701" t="s">
        <v>2163</v>
      </c>
      <c r="I1946" s="110" t="s">
        <v>200</v>
      </c>
      <c r="J1946" s="282">
        <v>1</v>
      </c>
      <c r="K1946" s="500" t="s">
        <v>4073</v>
      </c>
      <c r="L1946" s="674">
        <v>40500</v>
      </c>
      <c r="M1946" s="111">
        <v>2017</v>
      </c>
      <c r="N1946" s="111" t="s">
        <v>188</v>
      </c>
      <c r="O1946" s="611">
        <f t="shared" ref="O1946:O1947" si="414">L1946*J1946</f>
        <v>40500</v>
      </c>
      <c r="P1946" s="111" t="s">
        <v>98</v>
      </c>
      <c r="Q1946" s="110" t="s">
        <v>200</v>
      </c>
      <c r="R1946" s="110" t="s">
        <v>200</v>
      </c>
      <c r="S1946" s="1084"/>
    </row>
    <row r="1947" spans="1:19" s="47" customFormat="1" ht="24.95" customHeight="1">
      <c r="A1947" s="518" t="s">
        <v>2007</v>
      </c>
      <c r="B1947" s="639"/>
      <c r="C1947" s="325" t="s">
        <v>3160</v>
      </c>
      <c r="D1947" s="113" t="s">
        <v>2117</v>
      </c>
      <c r="E1947" s="113" t="s">
        <v>3161</v>
      </c>
      <c r="F1947" s="324" t="s">
        <v>3026</v>
      </c>
      <c r="G1947" s="110" t="s">
        <v>200</v>
      </c>
      <c r="H1947" s="701" t="s">
        <v>2163</v>
      </c>
      <c r="I1947" s="110" t="s">
        <v>200</v>
      </c>
      <c r="J1947" s="282">
        <v>1</v>
      </c>
      <c r="K1947" s="500" t="s">
        <v>4073</v>
      </c>
      <c r="L1947" s="674">
        <v>40500</v>
      </c>
      <c r="M1947" s="111">
        <v>2017</v>
      </c>
      <c r="N1947" s="111" t="s">
        <v>188</v>
      </c>
      <c r="O1947" s="611">
        <f t="shared" si="414"/>
        <v>40500</v>
      </c>
      <c r="P1947" s="111" t="s">
        <v>98</v>
      </c>
      <c r="Q1947" s="110" t="s">
        <v>200</v>
      </c>
      <c r="R1947" s="110" t="s">
        <v>200</v>
      </c>
      <c r="S1947" s="1084"/>
    </row>
    <row r="1948" spans="1:19" s="47" customFormat="1" ht="24.95" customHeight="1">
      <c r="A1948" s="518" t="s">
        <v>2007</v>
      </c>
      <c r="B1948" s="639">
        <v>398</v>
      </c>
      <c r="C1948" s="325" t="s">
        <v>3162</v>
      </c>
      <c r="D1948" s="113" t="s">
        <v>2117</v>
      </c>
      <c r="E1948" s="113" t="s">
        <v>3163</v>
      </c>
      <c r="F1948" s="326" t="s">
        <v>3048</v>
      </c>
      <c r="G1948" s="110" t="s">
        <v>200</v>
      </c>
      <c r="H1948" s="701" t="s">
        <v>2163</v>
      </c>
      <c r="I1948" s="110" t="s">
        <v>200</v>
      </c>
      <c r="J1948" s="282">
        <v>1</v>
      </c>
      <c r="K1948" s="500" t="s">
        <v>4073</v>
      </c>
      <c r="L1948" s="674">
        <v>39000</v>
      </c>
      <c r="M1948" s="111">
        <v>2017</v>
      </c>
      <c r="N1948" s="111" t="s">
        <v>188</v>
      </c>
      <c r="O1948" s="611">
        <f t="shared" si="402"/>
        <v>39000</v>
      </c>
      <c r="P1948" s="111" t="s">
        <v>98</v>
      </c>
      <c r="Q1948" s="110" t="s">
        <v>200</v>
      </c>
      <c r="R1948" s="110" t="s">
        <v>200</v>
      </c>
      <c r="S1948" s="1018"/>
    </row>
    <row r="1949" spans="1:19" s="47" customFormat="1" ht="24.95" customHeight="1">
      <c r="A1949" s="518" t="s">
        <v>2007</v>
      </c>
      <c r="B1949" s="639"/>
      <c r="C1949" s="325" t="s">
        <v>3162</v>
      </c>
      <c r="D1949" s="113" t="s">
        <v>2117</v>
      </c>
      <c r="E1949" s="113" t="s">
        <v>3163</v>
      </c>
      <c r="F1949" s="326" t="s">
        <v>3048</v>
      </c>
      <c r="G1949" s="110" t="s">
        <v>200</v>
      </c>
      <c r="H1949" s="701" t="s">
        <v>2163</v>
      </c>
      <c r="I1949" s="110" t="s">
        <v>200</v>
      </c>
      <c r="J1949" s="282">
        <v>1</v>
      </c>
      <c r="K1949" s="500" t="s">
        <v>4073</v>
      </c>
      <c r="L1949" s="674">
        <v>39000</v>
      </c>
      <c r="M1949" s="111">
        <v>2017</v>
      </c>
      <c r="N1949" s="111" t="s">
        <v>188</v>
      </c>
      <c r="O1949" s="611">
        <f t="shared" ref="O1949:O1950" si="415">L1949*J1949</f>
        <v>39000</v>
      </c>
      <c r="P1949" s="111" t="s">
        <v>98</v>
      </c>
      <c r="Q1949" s="110" t="s">
        <v>200</v>
      </c>
      <c r="R1949" s="110" t="s">
        <v>200</v>
      </c>
      <c r="S1949" s="1083" t="s">
        <v>2121</v>
      </c>
    </row>
    <row r="1950" spans="1:19" s="47" customFormat="1" ht="24.95" customHeight="1">
      <c r="A1950" s="518" t="s">
        <v>2007</v>
      </c>
      <c r="B1950" s="639"/>
      <c r="C1950" s="325" t="s">
        <v>3162</v>
      </c>
      <c r="D1950" s="113" t="s">
        <v>2117</v>
      </c>
      <c r="E1950" s="113" t="s">
        <v>3163</v>
      </c>
      <c r="F1950" s="326" t="s">
        <v>3048</v>
      </c>
      <c r="G1950" s="110" t="s">
        <v>200</v>
      </c>
      <c r="H1950" s="701" t="s">
        <v>2163</v>
      </c>
      <c r="I1950" s="110" t="s">
        <v>200</v>
      </c>
      <c r="J1950" s="282">
        <v>1</v>
      </c>
      <c r="K1950" s="500" t="s">
        <v>4073</v>
      </c>
      <c r="L1950" s="674">
        <v>39000</v>
      </c>
      <c r="M1950" s="111">
        <v>2017</v>
      </c>
      <c r="N1950" s="111" t="s">
        <v>188</v>
      </c>
      <c r="O1950" s="611">
        <f t="shared" si="415"/>
        <v>39000</v>
      </c>
      <c r="P1950" s="111" t="s">
        <v>98</v>
      </c>
      <c r="Q1950" s="110" t="s">
        <v>200</v>
      </c>
      <c r="R1950" s="110" t="s">
        <v>200</v>
      </c>
      <c r="S1950" s="1084"/>
    </row>
    <row r="1951" spans="1:19" s="47" customFormat="1" ht="24.95" customHeight="1">
      <c r="A1951" s="518" t="s">
        <v>2007</v>
      </c>
      <c r="B1951" s="639">
        <v>399</v>
      </c>
      <c r="C1951" s="325" t="s">
        <v>3164</v>
      </c>
      <c r="D1951" s="113" t="s">
        <v>2117</v>
      </c>
      <c r="E1951" s="113" t="s">
        <v>3165</v>
      </c>
      <c r="F1951" s="326" t="s">
        <v>3048</v>
      </c>
      <c r="G1951" s="110" t="s">
        <v>200</v>
      </c>
      <c r="H1951" s="701" t="s">
        <v>2163</v>
      </c>
      <c r="I1951" s="110" t="s">
        <v>200</v>
      </c>
      <c r="J1951" s="282">
        <v>1</v>
      </c>
      <c r="K1951" s="500" t="s">
        <v>4073</v>
      </c>
      <c r="L1951" s="674">
        <v>40500</v>
      </c>
      <c r="M1951" s="111">
        <v>2017</v>
      </c>
      <c r="N1951" s="111" t="s">
        <v>188</v>
      </c>
      <c r="O1951" s="611">
        <f t="shared" si="402"/>
        <v>40500</v>
      </c>
      <c r="P1951" s="111" t="s">
        <v>98</v>
      </c>
      <c r="Q1951" s="110" t="s">
        <v>200</v>
      </c>
      <c r="R1951" s="110" t="s">
        <v>200</v>
      </c>
      <c r="S1951" s="1084"/>
    </row>
    <row r="1952" spans="1:19" s="47" customFormat="1" ht="24.95" customHeight="1">
      <c r="A1952" s="518" t="s">
        <v>2007</v>
      </c>
      <c r="B1952" s="639"/>
      <c r="C1952" s="325" t="s">
        <v>3164</v>
      </c>
      <c r="D1952" s="113" t="s">
        <v>2117</v>
      </c>
      <c r="E1952" s="113" t="s">
        <v>3165</v>
      </c>
      <c r="F1952" s="326" t="s">
        <v>3048</v>
      </c>
      <c r="G1952" s="110" t="s">
        <v>200</v>
      </c>
      <c r="H1952" s="701" t="s">
        <v>2163</v>
      </c>
      <c r="I1952" s="110" t="s">
        <v>200</v>
      </c>
      <c r="J1952" s="282">
        <v>1</v>
      </c>
      <c r="K1952" s="500" t="s">
        <v>4073</v>
      </c>
      <c r="L1952" s="674">
        <v>40500</v>
      </c>
      <c r="M1952" s="111">
        <v>2017</v>
      </c>
      <c r="N1952" s="111" t="s">
        <v>188</v>
      </c>
      <c r="O1952" s="611">
        <f t="shared" ref="O1952:O1953" si="416">L1952*J1952</f>
        <v>40500</v>
      </c>
      <c r="P1952" s="111" t="s">
        <v>98</v>
      </c>
      <c r="Q1952" s="110" t="s">
        <v>200</v>
      </c>
      <c r="R1952" s="110" t="s">
        <v>200</v>
      </c>
      <c r="S1952" s="1084"/>
    </row>
    <row r="1953" spans="1:19" s="47" customFormat="1" ht="24.95" customHeight="1">
      <c r="A1953" s="518" t="s">
        <v>2007</v>
      </c>
      <c r="B1953" s="639"/>
      <c r="C1953" s="325" t="s">
        <v>3164</v>
      </c>
      <c r="D1953" s="113" t="s">
        <v>2117</v>
      </c>
      <c r="E1953" s="113" t="s">
        <v>3165</v>
      </c>
      <c r="F1953" s="326" t="s">
        <v>3048</v>
      </c>
      <c r="G1953" s="110" t="s">
        <v>200</v>
      </c>
      <c r="H1953" s="701" t="s">
        <v>2163</v>
      </c>
      <c r="I1953" s="110" t="s">
        <v>200</v>
      </c>
      <c r="J1953" s="282">
        <v>1</v>
      </c>
      <c r="K1953" s="500" t="s">
        <v>4073</v>
      </c>
      <c r="L1953" s="674">
        <v>40500</v>
      </c>
      <c r="M1953" s="111">
        <v>2017</v>
      </c>
      <c r="N1953" s="111" t="s">
        <v>188</v>
      </c>
      <c r="O1953" s="611">
        <f t="shared" si="416"/>
        <v>40500</v>
      </c>
      <c r="P1953" s="111" t="s">
        <v>98</v>
      </c>
      <c r="Q1953" s="110" t="s">
        <v>200</v>
      </c>
      <c r="R1953" s="110" t="s">
        <v>200</v>
      </c>
      <c r="S1953" s="1084"/>
    </row>
    <row r="1954" spans="1:19" s="47" customFormat="1" ht="24.95" customHeight="1">
      <c r="A1954" s="518" t="s">
        <v>2007</v>
      </c>
      <c r="B1954" s="639">
        <v>400</v>
      </c>
      <c r="C1954" s="325" t="s">
        <v>3166</v>
      </c>
      <c r="D1954" s="113" t="s">
        <v>2117</v>
      </c>
      <c r="E1954" s="113" t="s">
        <v>3167</v>
      </c>
      <c r="F1954" s="326" t="s">
        <v>3168</v>
      </c>
      <c r="G1954" s="110" t="s">
        <v>200</v>
      </c>
      <c r="H1954" s="701" t="s">
        <v>2163</v>
      </c>
      <c r="I1954" s="110" t="s">
        <v>200</v>
      </c>
      <c r="J1954" s="282">
        <v>1</v>
      </c>
      <c r="K1954" s="500" t="s">
        <v>4073</v>
      </c>
      <c r="L1954" s="674">
        <v>48000</v>
      </c>
      <c r="M1954" s="111">
        <v>2017</v>
      </c>
      <c r="N1954" s="111" t="s">
        <v>188</v>
      </c>
      <c r="O1954" s="611">
        <f t="shared" si="402"/>
        <v>48000</v>
      </c>
      <c r="P1954" s="111" t="s">
        <v>98</v>
      </c>
      <c r="Q1954" s="110" t="s">
        <v>200</v>
      </c>
      <c r="R1954" s="110" t="s">
        <v>200</v>
      </c>
      <c r="S1954" s="1084"/>
    </row>
    <row r="1955" spans="1:19" s="47" customFormat="1" ht="24.95" customHeight="1">
      <c r="A1955" s="518" t="s">
        <v>2007</v>
      </c>
      <c r="B1955" s="639"/>
      <c r="C1955" s="325" t="s">
        <v>3166</v>
      </c>
      <c r="D1955" s="113" t="s">
        <v>2117</v>
      </c>
      <c r="E1955" s="113" t="s">
        <v>3167</v>
      </c>
      <c r="F1955" s="326" t="s">
        <v>3168</v>
      </c>
      <c r="G1955" s="110" t="s">
        <v>200</v>
      </c>
      <c r="H1955" s="701" t="s">
        <v>2163</v>
      </c>
      <c r="I1955" s="110" t="s">
        <v>200</v>
      </c>
      <c r="J1955" s="282">
        <v>1</v>
      </c>
      <c r="K1955" s="500" t="s">
        <v>4073</v>
      </c>
      <c r="L1955" s="674">
        <v>48000</v>
      </c>
      <c r="M1955" s="111">
        <v>2017</v>
      </c>
      <c r="N1955" s="111" t="s">
        <v>188</v>
      </c>
      <c r="O1955" s="611">
        <f t="shared" ref="O1955:O1956" si="417">L1955*J1955</f>
        <v>48000</v>
      </c>
      <c r="P1955" s="111" t="s">
        <v>98</v>
      </c>
      <c r="Q1955" s="110" t="s">
        <v>200</v>
      </c>
      <c r="R1955" s="110" t="s">
        <v>200</v>
      </c>
      <c r="S1955" s="1084"/>
    </row>
    <row r="1956" spans="1:19" s="47" customFormat="1" ht="24.95" customHeight="1">
      <c r="A1956" s="518" t="s">
        <v>2007</v>
      </c>
      <c r="B1956" s="639"/>
      <c r="C1956" s="325" t="s">
        <v>3166</v>
      </c>
      <c r="D1956" s="113" t="s">
        <v>2117</v>
      </c>
      <c r="E1956" s="113" t="s">
        <v>3167</v>
      </c>
      <c r="F1956" s="326" t="s">
        <v>3168</v>
      </c>
      <c r="G1956" s="110" t="s">
        <v>200</v>
      </c>
      <c r="H1956" s="701" t="s">
        <v>2163</v>
      </c>
      <c r="I1956" s="110" t="s">
        <v>200</v>
      </c>
      <c r="J1956" s="282">
        <v>1</v>
      </c>
      <c r="K1956" s="500" t="s">
        <v>4073</v>
      </c>
      <c r="L1956" s="674">
        <v>48000</v>
      </c>
      <c r="M1956" s="111">
        <v>2017</v>
      </c>
      <c r="N1956" s="111" t="s">
        <v>188</v>
      </c>
      <c r="O1956" s="611">
        <f t="shared" si="417"/>
        <v>48000</v>
      </c>
      <c r="P1956" s="111" t="s">
        <v>98</v>
      </c>
      <c r="Q1956" s="110" t="s">
        <v>200</v>
      </c>
      <c r="R1956" s="110" t="s">
        <v>200</v>
      </c>
      <c r="S1956" s="1084"/>
    </row>
    <row r="1957" spans="1:19" s="47" customFormat="1" ht="24.95" customHeight="1">
      <c r="A1957" s="518" t="s">
        <v>2007</v>
      </c>
      <c r="B1957" s="639">
        <v>401</v>
      </c>
      <c r="C1957" s="323" t="s">
        <v>3169</v>
      </c>
      <c r="D1957" s="113" t="s">
        <v>2117</v>
      </c>
      <c r="E1957" s="113" t="s">
        <v>3170</v>
      </c>
      <c r="F1957" s="324" t="s">
        <v>3171</v>
      </c>
      <c r="G1957" s="110" t="s">
        <v>200</v>
      </c>
      <c r="H1957" s="701" t="s">
        <v>2163</v>
      </c>
      <c r="I1957" s="110" t="s">
        <v>200</v>
      </c>
      <c r="J1957" s="282">
        <v>1</v>
      </c>
      <c r="K1957" s="500" t="s">
        <v>4073</v>
      </c>
      <c r="L1957" s="674">
        <v>36000</v>
      </c>
      <c r="M1957" s="111">
        <v>2017</v>
      </c>
      <c r="N1957" s="111" t="s">
        <v>188</v>
      </c>
      <c r="O1957" s="611">
        <f t="shared" si="402"/>
        <v>36000</v>
      </c>
      <c r="P1957" s="111" t="s">
        <v>98</v>
      </c>
      <c r="Q1957" s="110" t="s">
        <v>200</v>
      </c>
      <c r="R1957" s="110" t="s">
        <v>200</v>
      </c>
      <c r="S1957" s="1084"/>
    </row>
    <row r="1958" spans="1:19" s="47" customFormat="1" ht="24.95" customHeight="1">
      <c r="A1958" s="518" t="s">
        <v>2007</v>
      </c>
      <c r="B1958" s="639"/>
      <c r="C1958" s="323" t="s">
        <v>3169</v>
      </c>
      <c r="D1958" s="113" t="s">
        <v>2117</v>
      </c>
      <c r="E1958" s="113" t="s">
        <v>3170</v>
      </c>
      <c r="F1958" s="324" t="s">
        <v>3171</v>
      </c>
      <c r="G1958" s="110" t="s">
        <v>200</v>
      </c>
      <c r="H1958" s="701" t="s">
        <v>2163</v>
      </c>
      <c r="I1958" s="110" t="s">
        <v>200</v>
      </c>
      <c r="J1958" s="282">
        <v>1</v>
      </c>
      <c r="K1958" s="500" t="s">
        <v>4073</v>
      </c>
      <c r="L1958" s="674">
        <v>36000</v>
      </c>
      <c r="M1958" s="111">
        <v>2017</v>
      </c>
      <c r="N1958" s="111" t="s">
        <v>188</v>
      </c>
      <c r="O1958" s="611">
        <f t="shared" ref="O1958:O1959" si="418">L1958*J1958</f>
        <v>36000</v>
      </c>
      <c r="P1958" s="111" t="s">
        <v>98</v>
      </c>
      <c r="Q1958" s="110" t="s">
        <v>200</v>
      </c>
      <c r="R1958" s="110" t="s">
        <v>200</v>
      </c>
      <c r="S1958" s="1084"/>
    </row>
    <row r="1959" spans="1:19" s="47" customFormat="1" ht="24.95" customHeight="1">
      <c r="A1959" s="518" t="s">
        <v>2007</v>
      </c>
      <c r="B1959" s="639"/>
      <c r="C1959" s="323" t="s">
        <v>3169</v>
      </c>
      <c r="D1959" s="113" t="s">
        <v>2117</v>
      </c>
      <c r="E1959" s="113" t="s">
        <v>3170</v>
      </c>
      <c r="F1959" s="324" t="s">
        <v>3171</v>
      </c>
      <c r="G1959" s="110" t="s">
        <v>200</v>
      </c>
      <c r="H1959" s="701" t="s">
        <v>2163</v>
      </c>
      <c r="I1959" s="110" t="s">
        <v>200</v>
      </c>
      <c r="J1959" s="282">
        <v>1</v>
      </c>
      <c r="K1959" s="500" t="s">
        <v>4073</v>
      </c>
      <c r="L1959" s="674">
        <v>36000</v>
      </c>
      <c r="M1959" s="111">
        <v>2017</v>
      </c>
      <c r="N1959" s="111" t="s">
        <v>188</v>
      </c>
      <c r="O1959" s="611">
        <f t="shared" si="418"/>
        <v>36000</v>
      </c>
      <c r="P1959" s="111" t="s">
        <v>98</v>
      </c>
      <c r="Q1959" s="110" t="s">
        <v>200</v>
      </c>
      <c r="R1959" s="110" t="s">
        <v>200</v>
      </c>
      <c r="S1959" s="1084"/>
    </row>
    <row r="1960" spans="1:19" s="47" customFormat="1" ht="24.95" customHeight="1">
      <c r="A1960" s="518" t="s">
        <v>2007</v>
      </c>
      <c r="B1960" s="639">
        <v>402</v>
      </c>
      <c r="C1960" s="325" t="s">
        <v>3172</v>
      </c>
      <c r="D1960" s="113" t="s">
        <v>2117</v>
      </c>
      <c r="E1960" s="113" t="s">
        <v>3173</v>
      </c>
      <c r="F1960" s="324" t="s">
        <v>3060</v>
      </c>
      <c r="G1960" s="110" t="s">
        <v>200</v>
      </c>
      <c r="H1960" s="701" t="s">
        <v>2163</v>
      </c>
      <c r="I1960" s="110" t="s">
        <v>200</v>
      </c>
      <c r="J1960" s="282">
        <v>1</v>
      </c>
      <c r="K1960" s="500" t="s">
        <v>4073</v>
      </c>
      <c r="L1960" s="674">
        <v>36000</v>
      </c>
      <c r="M1960" s="111">
        <v>2017</v>
      </c>
      <c r="N1960" s="111" t="s">
        <v>188</v>
      </c>
      <c r="O1960" s="611">
        <f t="shared" si="402"/>
        <v>36000</v>
      </c>
      <c r="P1960" s="111" t="s">
        <v>98</v>
      </c>
      <c r="Q1960" s="110" t="s">
        <v>200</v>
      </c>
      <c r="R1960" s="110" t="s">
        <v>200</v>
      </c>
      <c r="S1960" s="1084"/>
    </row>
    <row r="1961" spans="1:19" s="47" customFormat="1" ht="24.95" customHeight="1">
      <c r="A1961" s="518" t="s">
        <v>2007</v>
      </c>
      <c r="B1961" s="639"/>
      <c r="C1961" s="325" t="s">
        <v>3172</v>
      </c>
      <c r="D1961" s="113" t="s">
        <v>2117</v>
      </c>
      <c r="E1961" s="113" t="s">
        <v>3173</v>
      </c>
      <c r="F1961" s="324" t="s">
        <v>3060</v>
      </c>
      <c r="G1961" s="110" t="s">
        <v>200</v>
      </c>
      <c r="H1961" s="701" t="s">
        <v>2163</v>
      </c>
      <c r="I1961" s="110" t="s">
        <v>200</v>
      </c>
      <c r="J1961" s="282">
        <v>1</v>
      </c>
      <c r="K1961" s="500" t="s">
        <v>4073</v>
      </c>
      <c r="L1961" s="674">
        <v>36000</v>
      </c>
      <c r="M1961" s="111">
        <v>2017</v>
      </c>
      <c r="N1961" s="111" t="s">
        <v>188</v>
      </c>
      <c r="O1961" s="611">
        <f t="shared" ref="O1961:O1962" si="419">L1961*J1961</f>
        <v>36000</v>
      </c>
      <c r="P1961" s="111" t="s">
        <v>98</v>
      </c>
      <c r="Q1961" s="110" t="s">
        <v>200</v>
      </c>
      <c r="R1961" s="110" t="s">
        <v>200</v>
      </c>
      <c r="S1961" s="1084"/>
    </row>
    <row r="1962" spans="1:19" s="47" customFormat="1" ht="24.95" customHeight="1">
      <c r="A1962" s="518" t="s">
        <v>2007</v>
      </c>
      <c r="B1962" s="639"/>
      <c r="C1962" s="325" t="s">
        <v>3172</v>
      </c>
      <c r="D1962" s="113" t="s">
        <v>2117</v>
      </c>
      <c r="E1962" s="113" t="s">
        <v>3173</v>
      </c>
      <c r="F1962" s="324" t="s">
        <v>3060</v>
      </c>
      <c r="G1962" s="110" t="s">
        <v>200</v>
      </c>
      <c r="H1962" s="701" t="s">
        <v>2163</v>
      </c>
      <c r="I1962" s="110" t="s">
        <v>200</v>
      </c>
      <c r="J1962" s="282">
        <v>1</v>
      </c>
      <c r="K1962" s="500" t="s">
        <v>4073</v>
      </c>
      <c r="L1962" s="674">
        <v>36000</v>
      </c>
      <c r="M1962" s="111">
        <v>2017</v>
      </c>
      <c r="N1962" s="111" t="s">
        <v>188</v>
      </c>
      <c r="O1962" s="611">
        <f t="shared" si="419"/>
        <v>36000</v>
      </c>
      <c r="P1962" s="111" t="s">
        <v>98</v>
      </c>
      <c r="Q1962" s="110" t="s">
        <v>200</v>
      </c>
      <c r="R1962" s="110" t="s">
        <v>200</v>
      </c>
      <c r="S1962" s="1084"/>
    </row>
    <row r="1963" spans="1:19" s="47" customFormat="1" ht="24.95" customHeight="1">
      <c r="A1963" s="518" t="s">
        <v>2007</v>
      </c>
      <c r="B1963" s="639">
        <v>403</v>
      </c>
      <c r="C1963" s="323" t="s">
        <v>3174</v>
      </c>
      <c r="D1963" s="113" t="s">
        <v>2117</v>
      </c>
      <c r="E1963" s="113" t="s">
        <v>3175</v>
      </c>
      <c r="F1963" s="324" t="s">
        <v>3176</v>
      </c>
      <c r="G1963" s="110" t="s">
        <v>200</v>
      </c>
      <c r="H1963" s="701" t="s">
        <v>2163</v>
      </c>
      <c r="I1963" s="110" t="s">
        <v>200</v>
      </c>
      <c r="J1963" s="282">
        <v>1</v>
      </c>
      <c r="K1963" s="500" t="s">
        <v>4073</v>
      </c>
      <c r="L1963" s="674">
        <v>39000</v>
      </c>
      <c r="M1963" s="111">
        <v>2017</v>
      </c>
      <c r="N1963" s="111" t="s">
        <v>188</v>
      </c>
      <c r="O1963" s="611">
        <f t="shared" si="402"/>
        <v>39000</v>
      </c>
      <c r="P1963" s="111" t="s">
        <v>98</v>
      </c>
      <c r="Q1963" s="110" t="s">
        <v>200</v>
      </c>
      <c r="R1963" s="110" t="s">
        <v>200</v>
      </c>
      <c r="S1963" s="1084"/>
    </row>
    <row r="1964" spans="1:19" s="47" customFormat="1" ht="24.95" customHeight="1">
      <c r="A1964" s="518" t="s">
        <v>2007</v>
      </c>
      <c r="B1964" s="639"/>
      <c r="C1964" s="323" t="s">
        <v>3174</v>
      </c>
      <c r="D1964" s="113" t="s">
        <v>2117</v>
      </c>
      <c r="E1964" s="113" t="s">
        <v>3175</v>
      </c>
      <c r="F1964" s="324" t="s">
        <v>3176</v>
      </c>
      <c r="G1964" s="110" t="s">
        <v>200</v>
      </c>
      <c r="H1964" s="701" t="s">
        <v>2163</v>
      </c>
      <c r="I1964" s="110" t="s">
        <v>200</v>
      </c>
      <c r="J1964" s="282">
        <v>1</v>
      </c>
      <c r="K1964" s="500" t="s">
        <v>4073</v>
      </c>
      <c r="L1964" s="674">
        <v>39000</v>
      </c>
      <c r="M1964" s="111">
        <v>2017</v>
      </c>
      <c r="N1964" s="111" t="s">
        <v>188</v>
      </c>
      <c r="O1964" s="611">
        <f t="shared" ref="O1964:O1965" si="420">L1964*J1964</f>
        <v>39000</v>
      </c>
      <c r="P1964" s="111" t="s">
        <v>98</v>
      </c>
      <c r="Q1964" s="110" t="s">
        <v>200</v>
      </c>
      <c r="R1964" s="110" t="s">
        <v>200</v>
      </c>
      <c r="S1964" s="1084"/>
    </row>
    <row r="1965" spans="1:19" s="47" customFormat="1" ht="24.95" customHeight="1">
      <c r="A1965" s="518" t="s">
        <v>2007</v>
      </c>
      <c r="B1965" s="639"/>
      <c r="C1965" s="323" t="s">
        <v>3174</v>
      </c>
      <c r="D1965" s="113" t="s">
        <v>2117</v>
      </c>
      <c r="E1965" s="113" t="s">
        <v>3175</v>
      </c>
      <c r="F1965" s="324" t="s">
        <v>3176</v>
      </c>
      <c r="G1965" s="110" t="s">
        <v>200</v>
      </c>
      <c r="H1965" s="701" t="s">
        <v>2163</v>
      </c>
      <c r="I1965" s="110" t="s">
        <v>200</v>
      </c>
      <c r="J1965" s="282">
        <v>1</v>
      </c>
      <c r="K1965" s="500" t="s">
        <v>4073</v>
      </c>
      <c r="L1965" s="674">
        <v>39000</v>
      </c>
      <c r="M1965" s="111">
        <v>2017</v>
      </c>
      <c r="N1965" s="111" t="s">
        <v>188</v>
      </c>
      <c r="O1965" s="611">
        <f t="shared" si="420"/>
        <v>39000</v>
      </c>
      <c r="P1965" s="111" t="s">
        <v>98</v>
      </c>
      <c r="Q1965" s="110" t="s">
        <v>200</v>
      </c>
      <c r="R1965" s="110" t="s">
        <v>200</v>
      </c>
      <c r="S1965" s="1084"/>
    </row>
    <row r="1966" spans="1:19" s="47" customFormat="1" ht="24.95" customHeight="1">
      <c r="A1966" s="518" t="s">
        <v>2007</v>
      </c>
      <c r="B1966" s="639">
        <v>404</v>
      </c>
      <c r="C1966" s="323" t="s">
        <v>3177</v>
      </c>
      <c r="D1966" s="113" t="s">
        <v>2117</v>
      </c>
      <c r="E1966" s="113" t="s">
        <v>3178</v>
      </c>
      <c r="F1966" s="324" t="s">
        <v>3029</v>
      </c>
      <c r="G1966" s="110" t="s">
        <v>200</v>
      </c>
      <c r="H1966" s="701" t="s">
        <v>2163</v>
      </c>
      <c r="I1966" s="110" t="s">
        <v>200</v>
      </c>
      <c r="J1966" s="282">
        <v>1</v>
      </c>
      <c r="K1966" s="500" t="s">
        <v>4073</v>
      </c>
      <c r="L1966" s="674">
        <v>39000</v>
      </c>
      <c r="M1966" s="111">
        <v>2017</v>
      </c>
      <c r="N1966" s="111" t="s">
        <v>188</v>
      </c>
      <c r="O1966" s="611">
        <f t="shared" si="402"/>
        <v>39000</v>
      </c>
      <c r="P1966" s="111" t="s">
        <v>98</v>
      </c>
      <c r="Q1966" s="110" t="s">
        <v>200</v>
      </c>
      <c r="R1966" s="110" t="s">
        <v>200</v>
      </c>
      <c r="S1966" s="1084"/>
    </row>
    <row r="1967" spans="1:19" s="47" customFormat="1" ht="24.95" customHeight="1">
      <c r="A1967" s="518" t="s">
        <v>2007</v>
      </c>
      <c r="B1967" s="639"/>
      <c r="C1967" s="323" t="s">
        <v>3177</v>
      </c>
      <c r="D1967" s="113" t="s">
        <v>2117</v>
      </c>
      <c r="E1967" s="113" t="s">
        <v>3178</v>
      </c>
      <c r="F1967" s="324" t="s">
        <v>3029</v>
      </c>
      <c r="G1967" s="110" t="s">
        <v>200</v>
      </c>
      <c r="H1967" s="701" t="s">
        <v>2163</v>
      </c>
      <c r="I1967" s="110" t="s">
        <v>200</v>
      </c>
      <c r="J1967" s="282">
        <v>1</v>
      </c>
      <c r="K1967" s="500" t="s">
        <v>4073</v>
      </c>
      <c r="L1967" s="674">
        <v>39000</v>
      </c>
      <c r="M1967" s="111">
        <v>2017</v>
      </c>
      <c r="N1967" s="111" t="s">
        <v>188</v>
      </c>
      <c r="O1967" s="611">
        <f t="shared" ref="O1967:O1968" si="421">L1967*J1967</f>
        <v>39000</v>
      </c>
      <c r="P1967" s="111" t="s">
        <v>98</v>
      </c>
      <c r="Q1967" s="110" t="s">
        <v>200</v>
      </c>
      <c r="R1967" s="110" t="s">
        <v>200</v>
      </c>
      <c r="S1967" s="1084"/>
    </row>
    <row r="1968" spans="1:19" s="47" customFormat="1" ht="24.95" customHeight="1">
      <c r="A1968" s="518" t="s">
        <v>2007</v>
      </c>
      <c r="B1968" s="639"/>
      <c r="C1968" s="323" t="s">
        <v>3177</v>
      </c>
      <c r="D1968" s="113" t="s">
        <v>2117</v>
      </c>
      <c r="E1968" s="113" t="s">
        <v>3178</v>
      </c>
      <c r="F1968" s="324" t="s">
        <v>3029</v>
      </c>
      <c r="G1968" s="110" t="s">
        <v>200</v>
      </c>
      <c r="H1968" s="701" t="s">
        <v>2163</v>
      </c>
      <c r="I1968" s="110" t="s">
        <v>200</v>
      </c>
      <c r="J1968" s="282">
        <v>1</v>
      </c>
      <c r="K1968" s="500" t="s">
        <v>4073</v>
      </c>
      <c r="L1968" s="674">
        <v>39000</v>
      </c>
      <c r="M1968" s="111">
        <v>2017</v>
      </c>
      <c r="N1968" s="111" t="s">
        <v>188</v>
      </c>
      <c r="O1968" s="611">
        <f t="shared" si="421"/>
        <v>39000</v>
      </c>
      <c r="P1968" s="111" t="s">
        <v>98</v>
      </c>
      <c r="Q1968" s="110" t="s">
        <v>200</v>
      </c>
      <c r="R1968" s="110" t="s">
        <v>200</v>
      </c>
      <c r="S1968" s="1084"/>
    </row>
    <row r="1969" spans="1:19" s="47" customFormat="1" ht="24.95" customHeight="1">
      <c r="A1969" s="518" t="s">
        <v>2007</v>
      </c>
      <c r="B1969" s="639">
        <v>405</v>
      </c>
      <c r="C1969" s="325" t="s">
        <v>3179</v>
      </c>
      <c r="D1969" s="113" t="s">
        <v>2117</v>
      </c>
      <c r="E1969" s="113" t="s">
        <v>3180</v>
      </c>
      <c r="F1969" s="324" t="s">
        <v>3048</v>
      </c>
      <c r="G1969" s="110" t="s">
        <v>200</v>
      </c>
      <c r="H1969" s="701" t="s">
        <v>2163</v>
      </c>
      <c r="I1969" s="110" t="s">
        <v>200</v>
      </c>
      <c r="J1969" s="282">
        <v>1</v>
      </c>
      <c r="K1969" s="500" t="s">
        <v>4073</v>
      </c>
      <c r="L1969" s="674">
        <v>42000</v>
      </c>
      <c r="M1969" s="111">
        <v>2017</v>
      </c>
      <c r="N1969" s="111" t="s">
        <v>188</v>
      </c>
      <c r="O1969" s="611">
        <f t="shared" si="402"/>
        <v>42000</v>
      </c>
      <c r="P1969" s="111" t="s">
        <v>98</v>
      </c>
      <c r="Q1969" s="110" t="s">
        <v>200</v>
      </c>
      <c r="R1969" s="110" t="s">
        <v>200</v>
      </c>
      <c r="S1969" s="1084"/>
    </row>
    <row r="1970" spans="1:19" s="47" customFormat="1" ht="24.95" customHeight="1">
      <c r="A1970" s="518" t="s">
        <v>2007</v>
      </c>
      <c r="B1970" s="639"/>
      <c r="C1970" s="325" t="s">
        <v>3179</v>
      </c>
      <c r="D1970" s="113" t="s">
        <v>2117</v>
      </c>
      <c r="E1970" s="113" t="s">
        <v>3180</v>
      </c>
      <c r="F1970" s="324" t="s">
        <v>3048</v>
      </c>
      <c r="G1970" s="110" t="s">
        <v>200</v>
      </c>
      <c r="H1970" s="701" t="s">
        <v>2163</v>
      </c>
      <c r="I1970" s="110" t="s">
        <v>200</v>
      </c>
      <c r="J1970" s="282">
        <v>1</v>
      </c>
      <c r="K1970" s="500" t="s">
        <v>4073</v>
      </c>
      <c r="L1970" s="674">
        <v>42000</v>
      </c>
      <c r="M1970" s="111">
        <v>2017</v>
      </c>
      <c r="N1970" s="111" t="s">
        <v>188</v>
      </c>
      <c r="O1970" s="611">
        <f t="shared" ref="O1970:O1971" si="422">L1970*J1970</f>
        <v>42000</v>
      </c>
      <c r="P1970" s="111" t="s">
        <v>98</v>
      </c>
      <c r="Q1970" s="110" t="s">
        <v>200</v>
      </c>
      <c r="R1970" s="110" t="s">
        <v>200</v>
      </c>
      <c r="S1970" s="1084"/>
    </row>
    <row r="1971" spans="1:19" s="47" customFormat="1" ht="24.95" customHeight="1">
      <c r="A1971" s="518" t="s">
        <v>2007</v>
      </c>
      <c r="B1971" s="639"/>
      <c r="C1971" s="325" t="s">
        <v>3179</v>
      </c>
      <c r="D1971" s="113" t="s">
        <v>2117</v>
      </c>
      <c r="E1971" s="113" t="s">
        <v>3180</v>
      </c>
      <c r="F1971" s="324" t="s">
        <v>3048</v>
      </c>
      <c r="G1971" s="110" t="s">
        <v>200</v>
      </c>
      <c r="H1971" s="701" t="s">
        <v>2163</v>
      </c>
      <c r="I1971" s="110" t="s">
        <v>200</v>
      </c>
      <c r="J1971" s="282">
        <v>1</v>
      </c>
      <c r="K1971" s="500" t="s">
        <v>4073</v>
      </c>
      <c r="L1971" s="674">
        <v>42000</v>
      </c>
      <c r="M1971" s="111">
        <v>2017</v>
      </c>
      <c r="N1971" s="111" t="s">
        <v>188</v>
      </c>
      <c r="O1971" s="611">
        <f t="shared" si="422"/>
        <v>42000</v>
      </c>
      <c r="P1971" s="111" t="s">
        <v>98</v>
      </c>
      <c r="Q1971" s="110" t="s">
        <v>200</v>
      </c>
      <c r="R1971" s="110" t="s">
        <v>200</v>
      </c>
      <c r="S1971" s="1084"/>
    </row>
    <row r="1972" spans="1:19" s="47" customFormat="1" ht="24.95" customHeight="1">
      <c r="A1972" s="518" t="s">
        <v>2007</v>
      </c>
      <c r="B1972" s="639">
        <v>406</v>
      </c>
      <c r="C1972" s="323" t="s">
        <v>3181</v>
      </c>
      <c r="D1972" s="113" t="s">
        <v>2117</v>
      </c>
      <c r="E1972" s="113" t="s">
        <v>3182</v>
      </c>
      <c r="F1972" s="324" t="s">
        <v>3183</v>
      </c>
      <c r="G1972" s="110" t="s">
        <v>200</v>
      </c>
      <c r="H1972" s="701" t="s">
        <v>2163</v>
      </c>
      <c r="I1972" s="110" t="s">
        <v>200</v>
      </c>
      <c r="J1972" s="282">
        <v>1</v>
      </c>
      <c r="K1972" s="500" t="s">
        <v>4073</v>
      </c>
      <c r="L1972" s="674">
        <v>42000</v>
      </c>
      <c r="M1972" s="111">
        <v>2017</v>
      </c>
      <c r="N1972" s="111" t="s">
        <v>188</v>
      </c>
      <c r="O1972" s="611">
        <f t="shared" si="402"/>
        <v>42000</v>
      </c>
      <c r="P1972" s="111" t="s">
        <v>98</v>
      </c>
      <c r="Q1972" s="110" t="s">
        <v>200</v>
      </c>
      <c r="R1972" s="110" t="s">
        <v>200</v>
      </c>
      <c r="S1972" s="1084"/>
    </row>
    <row r="1973" spans="1:19" s="47" customFormat="1" ht="24.95" customHeight="1">
      <c r="A1973" s="518" t="s">
        <v>2007</v>
      </c>
      <c r="B1973" s="639"/>
      <c r="C1973" s="323" t="s">
        <v>3181</v>
      </c>
      <c r="D1973" s="113" t="s">
        <v>2117</v>
      </c>
      <c r="E1973" s="113" t="s">
        <v>3182</v>
      </c>
      <c r="F1973" s="324" t="s">
        <v>3183</v>
      </c>
      <c r="G1973" s="110" t="s">
        <v>200</v>
      </c>
      <c r="H1973" s="701" t="s">
        <v>2163</v>
      </c>
      <c r="I1973" s="110" t="s">
        <v>200</v>
      </c>
      <c r="J1973" s="282">
        <v>1</v>
      </c>
      <c r="K1973" s="500" t="s">
        <v>4073</v>
      </c>
      <c r="L1973" s="674">
        <v>42000</v>
      </c>
      <c r="M1973" s="111">
        <v>2017</v>
      </c>
      <c r="N1973" s="111" t="s">
        <v>188</v>
      </c>
      <c r="O1973" s="611">
        <f t="shared" ref="O1973:O1974" si="423">L1973*J1973</f>
        <v>42000</v>
      </c>
      <c r="P1973" s="111" t="s">
        <v>98</v>
      </c>
      <c r="Q1973" s="110" t="s">
        <v>200</v>
      </c>
      <c r="R1973" s="110" t="s">
        <v>200</v>
      </c>
      <c r="S1973" s="1018"/>
    </row>
    <row r="1974" spans="1:19" s="47" customFormat="1" ht="24.95" customHeight="1">
      <c r="A1974" s="518" t="s">
        <v>2007</v>
      </c>
      <c r="B1974" s="639"/>
      <c r="C1974" s="323" t="s">
        <v>3181</v>
      </c>
      <c r="D1974" s="113" t="s">
        <v>2117</v>
      </c>
      <c r="E1974" s="113" t="s">
        <v>3182</v>
      </c>
      <c r="F1974" s="324" t="s">
        <v>3183</v>
      </c>
      <c r="G1974" s="110" t="s">
        <v>200</v>
      </c>
      <c r="H1974" s="701" t="s">
        <v>2163</v>
      </c>
      <c r="I1974" s="110" t="s">
        <v>200</v>
      </c>
      <c r="J1974" s="282">
        <v>1</v>
      </c>
      <c r="K1974" s="500" t="s">
        <v>4073</v>
      </c>
      <c r="L1974" s="674">
        <v>42000</v>
      </c>
      <c r="M1974" s="111">
        <v>2017</v>
      </c>
      <c r="N1974" s="111" t="s">
        <v>188</v>
      </c>
      <c r="O1974" s="611">
        <f t="shared" si="423"/>
        <v>42000</v>
      </c>
      <c r="P1974" s="111" t="s">
        <v>98</v>
      </c>
      <c r="Q1974" s="110" t="s">
        <v>200</v>
      </c>
      <c r="R1974" s="110" t="s">
        <v>200</v>
      </c>
      <c r="S1974" s="1083" t="s">
        <v>2121</v>
      </c>
    </row>
    <row r="1975" spans="1:19" s="47" customFormat="1" ht="24.95" customHeight="1">
      <c r="A1975" s="518" t="s">
        <v>2007</v>
      </c>
      <c r="B1975" s="639">
        <v>407</v>
      </c>
      <c r="C1975" s="325" t="s">
        <v>3184</v>
      </c>
      <c r="D1975" s="113" t="s">
        <v>2117</v>
      </c>
      <c r="E1975" s="113" t="s">
        <v>3185</v>
      </c>
      <c r="F1975" s="326" t="s">
        <v>3186</v>
      </c>
      <c r="G1975" s="110" t="s">
        <v>200</v>
      </c>
      <c r="H1975" s="701" t="s">
        <v>2163</v>
      </c>
      <c r="I1975" s="110" t="s">
        <v>200</v>
      </c>
      <c r="J1975" s="282">
        <v>1</v>
      </c>
      <c r="K1975" s="500" t="s">
        <v>4073</v>
      </c>
      <c r="L1975" s="674">
        <v>36000</v>
      </c>
      <c r="M1975" s="111">
        <v>2017</v>
      </c>
      <c r="N1975" s="111" t="s">
        <v>188</v>
      </c>
      <c r="O1975" s="611">
        <f t="shared" si="402"/>
        <v>36000</v>
      </c>
      <c r="P1975" s="111" t="s">
        <v>98</v>
      </c>
      <c r="Q1975" s="110" t="s">
        <v>200</v>
      </c>
      <c r="R1975" s="110" t="s">
        <v>200</v>
      </c>
      <c r="S1975" s="1084"/>
    </row>
    <row r="1976" spans="1:19" s="47" customFormat="1" ht="24.95" customHeight="1">
      <c r="A1976" s="518" t="s">
        <v>2007</v>
      </c>
      <c r="B1976" s="639"/>
      <c r="C1976" s="325" t="s">
        <v>3184</v>
      </c>
      <c r="D1976" s="113" t="s">
        <v>2117</v>
      </c>
      <c r="E1976" s="113" t="s">
        <v>3185</v>
      </c>
      <c r="F1976" s="326" t="s">
        <v>3186</v>
      </c>
      <c r="G1976" s="110" t="s">
        <v>200</v>
      </c>
      <c r="H1976" s="701" t="s">
        <v>2163</v>
      </c>
      <c r="I1976" s="110" t="s">
        <v>200</v>
      </c>
      <c r="J1976" s="282">
        <v>1</v>
      </c>
      <c r="K1976" s="500" t="s">
        <v>4073</v>
      </c>
      <c r="L1976" s="674">
        <v>36000</v>
      </c>
      <c r="M1976" s="111">
        <v>2017</v>
      </c>
      <c r="N1976" s="111" t="s">
        <v>188</v>
      </c>
      <c r="O1976" s="611">
        <f t="shared" ref="O1976:O1977" si="424">L1976*J1976</f>
        <v>36000</v>
      </c>
      <c r="P1976" s="111" t="s">
        <v>98</v>
      </c>
      <c r="Q1976" s="110" t="s">
        <v>200</v>
      </c>
      <c r="R1976" s="110" t="s">
        <v>200</v>
      </c>
      <c r="S1976" s="1084"/>
    </row>
    <row r="1977" spans="1:19" s="47" customFormat="1" ht="24.95" customHeight="1">
      <c r="A1977" s="518" t="s">
        <v>2007</v>
      </c>
      <c r="B1977" s="639"/>
      <c r="C1977" s="325" t="s">
        <v>3184</v>
      </c>
      <c r="D1977" s="113" t="s">
        <v>2117</v>
      </c>
      <c r="E1977" s="113" t="s">
        <v>3185</v>
      </c>
      <c r="F1977" s="326" t="s">
        <v>3186</v>
      </c>
      <c r="G1977" s="110" t="s">
        <v>200</v>
      </c>
      <c r="H1977" s="701" t="s">
        <v>2163</v>
      </c>
      <c r="I1977" s="110" t="s">
        <v>200</v>
      </c>
      <c r="J1977" s="282">
        <v>1</v>
      </c>
      <c r="K1977" s="500" t="s">
        <v>4073</v>
      </c>
      <c r="L1977" s="674">
        <v>36000</v>
      </c>
      <c r="M1977" s="111">
        <v>2017</v>
      </c>
      <c r="N1977" s="111" t="s">
        <v>188</v>
      </c>
      <c r="O1977" s="611">
        <f t="shared" si="424"/>
        <v>36000</v>
      </c>
      <c r="P1977" s="111" t="s">
        <v>98</v>
      </c>
      <c r="Q1977" s="110" t="s">
        <v>200</v>
      </c>
      <c r="R1977" s="110" t="s">
        <v>200</v>
      </c>
      <c r="S1977" s="1084"/>
    </row>
    <row r="1978" spans="1:19" s="47" customFormat="1" ht="24.95" customHeight="1">
      <c r="A1978" s="518" t="s">
        <v>2007</v>
      </c>
      <c r="B1978" s="639">
        <v>408</v>
      </c>
      <c r="C1978" s="325" t="s">
        <v>3187</v>
      </c>
      <c r="D1978" s="113" t="s">
        <v>2117</v>
      </c>
      <c r="E1978" s="113" t="s">
        <v>3188</v>
      </c>
      <c r="F1978" s="326" t="s">
        <v>3189</v>
      </c>
      <c r="G1978" s="110" t="s">
        <v>200</v>
      </c>
      <c r="H1978" s="701" t="s">
        <v>2676</v>
      </c>
      <c r="I1978" s="110" t="s">
        <v>200</v>
      </c>
      <c r="J1978" s="282">
        <v>1</v>
      </c>
      <c r="K1978" s="500" t="s">
        <v>4073</v>
      </c>
      <c r="L1978" s="674">
        <v>31500</v>
      </c>
      <c r="M1978" s="111">
        <v>2017</v>
      </c>
      <c r="N1978" s="111" t="s">
        <v>188</v>
      </c>
      <c r="O1978" s="611">
        <f t="shared" si="402"/>
        <v>31500</v>
      </c>
      <c r="P1978" s="111" t="s">
        <v>98</v>
      </c>
      <c r="Q1978" s="110" t="s">
        <v>200</v>
      </c>
      <c r="R1978" s="110" t="s">
        <v>200</v>
      </c>
      <c r="S1978" s="1084"/>
    </row>
    <row r="1979" spans="1:19" s="47" customFormat="1" ht="24.95" customHeight="1">
      <c r="A1979" s="518" t="s">
        <v>2007</v>
      </c>
      <c r="B1979" s="639"/>
      <c r="C1979" s="325" t="s">
        <v>3187</v>
      </c>
      <c r="D1979" s="113" t="s">
        <v>2117</v>
      </c>
      <c r="E1979" s="113" t="s">
        <v>3188</v>
      </c>
      <c r="F1979" s="326" t="s">
        <v>3189</v>
      </c>
      <c r="G1979" s="110" t="s">
        <v>200</v>
      </c>
      <c r="H1979" s="701" t="s">
        <v>2676</v>
      </c>
      <c r="I1979" s="110" t="s">
        <v>200</v>
      </c>
      <c r="J1979" s="282">
        <v>1</v>
      </c>
      <c r="K1979" s="500" t="s">
        <v>4073</v>
      </c>
      <c r="L1979" s="674">
        <v>31500</v>
      </c>
      <c r="M1979" s="111">
        <v>2017</v>
      </c>
      <c r="N1979" s="111" t="s">
        <v>188</v>
      </c>
      <c r="O1979" s="611">
        <f t="shared" ref="O1979:O1980" si="425">L1979*J1979</f>
        <v>31500</v>
      </c>
      <c r="P1979" s="111" t="s">
        <v>98</v>
      </c>
      <c r="Q1979" s="110" t="s">
        <v>200</v>
      </c>
      <c r="R1979" s="110" t="s">
        <v>200</v>
      </c>
      <c r="S1979" s="1084"/>
    </row>
    <row r="1980" spans="1:19" s="47" customFormat="1" ht="24.95" customHeight="1">
      <c r="A1980" s="518" t="s">
        <v>2007</v>
      </c>
      <c r="B1980" s="639"/>
      <c r="C1980" s="325" t="s">
        <v>3187</v>
      </c>
      <c r="D1980" s="113" t="s">
        <v>2117</v>
      </c>
      <c r="E1980" s="113" t="s">
        <v>3188</v>
      </c>
      <c r="F1980" s="326" t="s">
        <v>3189</v>
      </c>
      <c r="G1980" s="110" t="s">
        <v>200</v>
      </c>
      <c r="H1980" s="701" t="s">
        <v>2676</v>
      </c>
      <c r="I1980" s="110" t="s">
        <v>200</v>
      </c>
      <c r="J1980" s="282">
        <v>1</v>
      </c>
      <c r="K1980" s="500" t="s">
        <v>4073</v>
      </c>
      <c r="L1980" s="674">
        <v>31500</v>
      </c>
      <c r="M1980" s="111">
        <v>2017</v>
      </c>
      <c r="N1980" s="111" t="s">
        <v>188</v>
      </c>
      <c r="O1980" s="611">
        <f t="shared" si="425"/>
        <v>31500</v>
      </c>
      <c r="P1980" s="111" t="s">
        <v>98</v>
      </c>
      <c r="Q1980" s="110" t="s">
        <v>200</v>
      </c>
      <c r="R1980" s="110" t="s">
        <v>200</v>
      </c>
      <c r="S1980" s="1084"/>
    </row>
    <row r="1981" spans="1:19" s="47" customFormat="1" ht="24.95" customHeight="1">
      <c r="A1981" s="518" t="s">
        <v>2007</v>
      </c>
      <c r="B1981" s="639">
        <v>409</v>
      </c>
      <c r="C1981" s="325" t="s">
        <v>3190</v>
      </c>
      <c r="D1981" s="113" t="s">
        <v>2117</v>
      </c>
      <c r="E1981" s="113" t="s">
        <v>3191</v>
      </c>
      <c r="F1981" s="326" t="s">
        <v>3048</v>
      </c>
      <c r="G1981" s="110" t="s">
        <v>200</v>
      </c>
      <c r="H1981" s="701" t="s">
        <v>2163</v>
      </c>
      <c r="I1981" s="110" t="s">
        <v>200</v>
      </c>
      <c r="J1981" s="282">
        <v>1</v>
      </c>
      <c r="K1981" s="500" t="s">
        <v>4073</v>
      </c>
      <c r="L1981" s="674">
        <v>22500</v>
      </c>
      <c r="M1981" s="111">
        <v>2017</v>
      </c>
      <c r="N1981" s="111" t="s">
        <v>188</v>
      </c>
      <c r="O1981" s="611">
        <f t="shared" si="402"/>
        <v>22500</v>
      </c>
      <c r="P1981" s="111" t="s">
        <v>98</v>
      </c>
      <c r="Q1981" s="110" t="s">
        <v>200</v>
      </c>
      <c r="R1981" s="110" t="s">
        <v>200</v>
      </c>
      <c r="S1981" s="1084"/>
    </row>
    <row r="1982" spans="1:19" s="47" customFormat="1" ht="24.95" customHeight="1">
      <c r="A1982" s="518" t="s">
        <v>2007</v>
      </c>
      <c r="B1982" s="639"/>
      <c r="C1982" s="325" t="s">
        <v>3190</v>
      </c>
      <c r="D1982" s="113" t="s">
        <v>2117</v>
      </c>
      <c r="E1982" s="113" t="s">
        <v>3191</v>
      </c>
      <c r="F1982" s="326" t="s">
        <v>3048</v>
      </c>
      <c r="G1982" s="110" t="s">
        <v>200</v>
      </c>
      <c r="H1982" s="701" t="s">
        <v>2163</v>
      </c>
      <c r="I1982" s="110" t="s">
        <v>200</v>
      </c>
      <c r="J1982" s="282">
        <v>1</v>
      </c>
      <c r="K1982" s="500" t="s">
        <v>4073</v>
      </c>
      <c r="L1982" s="674">
        <v>22500</v>
      </c>
      <c r="M1982" s="111">
        <v>2017</v>
      </c>
      <c r="N1982" s="111" t="s">
        <v>188</v>
      </c>
      <c r="O1982" s="611">
        <f t="shared" ref="O1982:O1983" si="426">L1982*J1982</f>
        <v>22500</v>
      </c>
      <c r="P1982" s="111" t="s">
        <v>98</v>
      </c>
      <c r="Q1982" s="110" t="s">
        <v>200</v>
      </c>
      <c r="R1982" s="110" t="s">
        <v>200</v>
      </c>
      <c r="S1982" s="1084"/>
    </row>
    <row r="1983" spans="1:19" s="47" customFormat="1" ht="24.95" customHeight="1">
      <c r="A1983" s="518" t="s">
        <v>2007</v>
      </c>
      <c r="B1983" s="639"/>
      <c r="C1983" s="325" t="s">
        <v>3190</v>
      </c>
      <c r="D1983" s="113" t="s">
        <v>2117</v>
      </c>
      <c r="E1983" s="113" t="s">
        <v>3191</v>
      </c>
      <c r="F1983" s="326" t="s">
        <v>3048</v>
      </c>
      <c r="G1983" s="110" t="s">
        <v>200</v>
      </c>
      <c r="H1983" s="701" t="s">
        <v>2163</v>
      </c>
      <c r="I1983" s="110" t="s">
        <v>200</v>
      </c>
      <c r="J1983" s="282">
        <v>1</v>
      </c>
      <c r="K1983" s="500" t="s">
        <v>4073</v>
      </c>
      <c r="L1983" s="674">
        <v>22500</v>
      </c>
      <c r="M1983" s="111">
        <v>2017</v>
      </c>
      <c r="N1983" s="111" t="s">
        <v>188</v>
      </c>
      <c r="O1983" s="611">
        <f t="shared" si="426"/>
        <v>22500</v>
      </c>
      <c r="P1983" s="111" t="s">
        <v>98</v>
      </c>
      <c r="Q1983" s="110" t="s">
        <v>200</v>
      </c>
      <c r="R1983" s="110" t="s">
        <v>200</v>
      </c>
      <c r="S1983" s="1084"/>
    </row>
    <row r="1984" spans="1:19" s="47" customFormat="1" ht="24.95" customHeight="1">
      <c r="A1984" s="518" t="s">
        <v>2007</v>
      </c>
      <c r="B1984" s="639">
        <v>410</v>
      </c>
      <c r="C1984" s="325" t="s">
        <v>3192</v>
      </c>
      <c r="D1984" s="113" t="s">
        <v>2117</v>
      </c>
      <c r="E1984" s="113" t="s">
        <v>3193</v>
      </c>
      <c r="F1984" s="326" t="s">
        <v>3194</v>
      </c>
      <c r="G1984" s="110" t="s">
        <v>200</v>
      </c>
      <c r="H1984" s="701" t="s">
        <v>2163</v>
      </c>
      <c r="I1984" s="110" t="s">
        <v>200</v>
      </c>
      <c r="J1984" s="282">
        <v>1</v>
      </c>
      <c r="K1984" s="500" t="s">
        <v>4073</v>
      </c>
      <c r="L1984" s="674">
        <v>36000</v>
      </c>
      <c r="M1984" s="111">
        <v>2017</v>
      </c>
      <c r="N1984" s="111" t="s">
        <v>188</v>
      </c>
      <c r="O1984" s="611">
        <f t="shared" si="402"/>
        <v>36000</v>
      </c>
      <c r="P1984" s="111" t="s">
        <v>98</v>
      </c>
      <c r="Q1984" s="110" t="s">
        <v>200</v>
      </c>
      <c r="R1984" s="110" t="s">
        <v>200</v>
      </c>
      <c r="S1984" s="1084"/>
    </row>
    <row r="1985" spans="1:19" s="47" customFormat="1" ht="24.95" customHeight="1">
      <c r="A1985" s="518" t="s">
        <v>2007</v>
      </c>
      <c r="B1985" s="639"/>
      <c r="C1985" s="325" t="s">
        <v>3192</v>
      </c>
      <c r="D1985" s="113" t="s">
        <v>2117</v>
      </c>
      <c r="E1985" s="113" t="s">
        <v>3193</v>
      </c>
      <c r="F1985" s="326" t="s">
        <v>3194</v>
      </c>
      <c r="G1985" s="110" t="s">
        <v>200</v>
      </c>
      <c r="H1985" s="701" t="s">
        <v>2163</v>
      </c>
      <c r="I1985" s="110" t="s">
        <v>200</v>
      </c>
      <c r="J1985" s="282">
        <v>1</v>
      </c>
      <c r="K1985" s="500" t="s">
        <v>4073</v>
      </c>
      <c r="L1985" s="674">
        <v>36000</v>
      </c>
      <c r="M1985" s="111">
        <v>2017</v>
      </c>
      <c r="N1985" s="111" t="s">
        <v>188</v>
      </c>
      <c r="O1985" s="611">
        <f t="shared" ref="O1985:O1986" si="427">L1985*J1985</f>
        <v>36000</v>
      </c>
      <c r="P1985" s="111" t="s">
        <v>98</v>
      </c>
      <c r="Q1985" s="110" t="s">
        <v>200</v>
      </c>
      <c r="R1985" s="110" t="s">
        <v>200</v>
      </c>
      <c r="S1985" s="1084"/>
    </row>
    <row r="1986" spans="1:19" s="47" customFormat="1" ht="24.95" customHeight="1">
      <c r="A1986" s="518" t="s">
        <v>2007</v>
      </c>
      <c r="B1986" s="639"/>
      <c r="C1986" s="325" t="s">
        <v>3192</v>
      </c>
      <c r="D1986" s="113" t="s">
        <v>2117</v>
      </c>
      <c r="E1986" s="113" t="s">
        <v>3193</v>
      </c>
      <c r="F1986" s="326" t="s">
        <v>3194</v>
      </c>
      <c r="G1986" s="110" t="s">
        <v>200</v>
      </c>
      <c r="H1986" s="701" t="s">
        <v>2163</v>
      </c>
      <c r="I1986" s="110" t="s">
        <v>200</v>
      </c>
      <c r="J1986" s="282">
        <v>1</v>
      </c>
      <c r="K1986" s="500" t="s">
        <v>4073</v>
      </c>
      <c r="L1986" s="674">
        <v>36000</v>
      </c>
      <c r="M1986" s="111">
        <v>2017</v>
      </c>
      <c r="N1986" s="111" t="s">
        <v>188</v>
      </c>
      <c r="O1986" s="611">
        <f t="shared" si="427"/>
        <v>36000</v>
      </c>
      <c r="P1986" s="111" t="s">
        <v>98</v>
      </c>
      <c r="Q1986" s="110" t="s">
        <v>200</v>
      </c>
      <c r="R1986" s="110" t="s">
        <v>200</v>
      </c>
      <c r="S1986" s="1084"/>
    </row>
    <row r="1987" spans="1:19" s="47" customFormat="1" ht="24.95" customHeight="1">
      <c r="A1987" s="518" t="s">
        <v>2007</v>
      </c>
      <c r="B1987" s="639">
        <v>411</v>
      </c>
      <c r="C1987" s="325" t="s">
        <v>3195</v>
      </c>
      <c r="D1987" s="113" t="s">
        <v>2117</v>
      </c>
      <c r="E1987" s="113" t="s">
        <v>3196</v>
      </c>
      <c r="F1987" s="326" t="s">
        <v>3048</v>
      </c>
      <c r="G1987" s="110" t="s">
        <v>200</v>
      </c>
      <c r="H1987" s="701" t="s">
        <v>2163</v>
      </c>
      <c r="I1987" s="110" t="s">
        <v>200</v>
      </c>
      <c r="J1987" s="282">
        <v>1</v>
      </c>
      <c r="K1987" s="500" t="s">
        <v>4073</v>
      </c>
      <c r="L1987" s="674">
        <v>36000</v>
      </c>
      <c r="M1987" s="111">
        <v>2017</v>
      </c>
      <c r="N1987" s="111" t="s">
        <v>188</v>
      </c>
      <c r="O1987" s="611">
        <f t="shared" si="402"/>
        <v>36000</v>
      </c>
      <c r="P1987" s="111" t="s">
        <v>98</v>
      </c>
      <c r="Q1987" s="110" t="s">
        <v>200</v>
      </c>
      <c r="R1987" s="110" t="s">
        <v>200</v>
      </c>
      <c r="S1987" s="1084"/>
    </row>
    <row r="1988" spans="1:19" s="47" customFormat="1" ht="24.95" customHeight="1">
      <c r="A1988" s="518" t="s">
        <v>2007</v>
      </c>
      <c r="B1988" s="639"/>
      <c r="C1988" s="325" t="s">
        <v>3195</v>
      </c>
      <c r="D1988" s="113" t="s">
        <v>2117</v>
      </c>
      <c r="E1988" s="113" t="s">
        <v>3196</v>
      </c>
      <c r="F1988" s="326" t="s">
        <v>3048</v>
      </c>
      <c r="G1988" s="110" t="s">
        <v>200</v>
      </c>
      <c r="H1988" s="701" t="s">
        <v>2163</v>
      </c>
      <c r="I1988" s="110" t="s">
        <v>200</v>
      </c>
      <c r="J1988" s="282">
        <v>1</v>
      </c>
      <c r="K1988" s="500" t="s">
        <v>4073</v>
      </c>
      <c r="L1988" s="674">
        <v>36000</v>
      </c>
      <c r="M1988" s="111">
        <v>2017</v>
      </c>
      <c r="N1988" s="111" t="s">
        <v>188</v>
      </c>
      <c r="O1988" s="611">
        <f t="shared" ref="O1988:O1989" si="428">L1988*J1988</f>
        <v>36000</v>
      </c>
      <c r="P1988" s="111" t="s">
        <v>98</v>
      </c>
      <c r="Q1988" s="110" t="s">
        <v>200</v>
      </c>
      <c r="R1988" s="110" t="s">
        <v>200</v>
      </c>
      <c r="S1988" s="1084"/>
    </row>
    <row r="1989" spans="1:19" s="47" customFormat="1" ht="24.95" customHeight="1">
      <c r="A1989" s="518" t="s">
        <v>2007</v>
      </c>
      <c r="B1989" s="639"/>
      <c r="C1989" s="325" t="s">
        <v>3195</v>
      </c>
      <c r="D1989" s="113" t="s">
        <v>2117</v>
      </c>
      <c r="E1989" s="113" t="s">
        <v>3196</v>
      </c>
      <c r="F1989" s="326" t="s">
        <v>3048</v>
      </c>
      <c r="G1989" s="110" t="s">
        <v>200</v>
      </c>
      <c r="H1989" s="701" t="s">
        <v>2163</v>
      </c>
      <c r="I1989" s="110" t="s">
        <v>200</v>
      </c>
      <c r="J1989" s="282">
        <v>1</v>
      </c>
      <c r="K1989" s="500" t="s">
        <v>4073</v>
      </c>
      <c r="L1989" s="674">
        <v>36000</v>
      </c>
      <c r="M1989" s="111">
        <v>2017</v>
      </c>
      <c r="N1989" s="111" t="s">
        <v>188</v>
      </c>
      <c r="O1989" s="611">
        <f t="shared" si="428"/>
        <v>36000</v>
      </c>
      <c r="P1989" s="111" t="s">
        <v>98</v>
      </c>
      <c r="Q1989" s="110" t="s">
        <v>200</v>
      </c>
      <c r="R1989" s="110" t="s">
        <v>200</v>
      </c>
      <c r="S1989" s="1084"/>
    </row>
    <row r="1990" spans="1:19" s="47" customFormat="1" ht="24.95" customHeight="1">
      <c r="A1990" s="518" t="s">
        <v>2007</v>
      </c>
      <c r="B1990" s="639">
        <v>412</v>
      </c>
      <c r="C1990" s="323" t="s">
        <v>3197</v>
      </c>
      <c r="D1990" s="113" t="s">
        <v>2117</v>
      </c>
      <c r="E1990" s="113" t="s">
        <v>3198</v>
      </c>
      <c r="F1990" s="324" t="s">
        <v>3199</v>
      </c>
      <c r="G1990" s="110" t="s">
        <v>200</v>
      </c>
      <c r="H1990" s="701" t="s">
        <v>2163</v>
      </c>
      <c r="I1990" s="110" t="s">
        <v>200</v>
      </c>
      <c r="J1990" s="282">
        <v>1</v>
      </c>
      <c r="K1990" s="500" t="s">
        <v>4073</v>
      </c>
      <c r="L1990" s="674">
        <v>66000</v>
      </c>
      <c r="M1990" s="111">
        <v>2017</v>
      </c>
      <c r="N1990" s="111" t="s">
        <v>188</v>
      </c>
      <c r="O1990" s="611">
        <f t="shared" si="402"/>
        <v>66000</v>
      </c>
      <c r="P1990" s="111" t="s">
        <v>98</v>
      </c>
      <c r="Q1990" s="110" t="s">
        <v>200</v>
      </c>
      <c r="R1990" s="110" t="s">
        <v>200</v>
      </c>
      <c r="S1990" s="1084"/>
    </row>
    <row r="1991" spans="1:19" s="47" customFormat="1" ht="24.95" customHeight="1">
      <c r="A1991" s="518" t="s">
        <v>2007</v>
      </c>
      <c r="B1991" s="639"/>
      <c r="C1991" s="323" t="s">
        <v>3197</v>
      </c>
      <c r="D1991" s="113" t="s">
        <v>2117</v>
      </c>
      <c r="E1991" s="113" t="s">
        <v>3198</v>
      </c>
      <c r="F1991" s="324" t="s">
        <v>3199</v>
      </c>
      <c r="G1991" s="110" t="s">
        <v>200</v>
      </c>
      <c r="H1991" s="701" t="s">
        <v>2163</v>
      </c>
      <c r="I1991" s="110" t="s">
        <v>200</v>
      </c>
      <c r="J1991" s="282">
        <v>1</v>
      </c>
      <c r="K1991" s="500" t="s">
        <v>4073</v>
      </c>
      <c r="L1991" s="674">
        <v>66000</v>
      </c>
      <c r="M1991" s="111">
        <v>2017</v>
      </c>
      <c r="N1991" s="111" t="s">
        <v>188</v>
      </c>
      <c r="O1991" s="611">
        <f t="shared" ref="O1991:O1992" si="429">L1991*J1991</f>
        <v>66000</v>
      </c>
      <c r="P1991" s="111" t="s">
        <v>98</v>
      </c>
      <c r="Q1991" s="110" t="s">
        <v>200</v>
      </c>
      <c r="R1991" s="110" t="s">
        <v>200</v>
      </c>
      <c r="S1991" s="1084"/>
    </row>
    <row r="1992" spans="1:19" s="47" customFormat="1" ht="24.95" customHeight="1">
      <c r="A1992" s="518" t="s">
        <v>2007</v>
      </c>
      <c r="B1992" s="639"/>
      <c r="C1992" s="323" t="s">
        <v>3197</v>
      </c>
      <c r="D1992" s="113" t="s">
        <v>2117</v>
      </c>
      <c r="E1992" s="113" t="s">
        <v>3198</v>
      </c>
      <c r="F1992" s="324" t="s">
        <v>3199</v>
      </c>
      <c r="G1992" s="110" t="s">
        <v>200</v>
      </c>
      <c r="H1992" s="701" t="s">
        <v>2163</v>
      </c>
      <c r="I1992" s="110" t="s">
        <v>200</v>
      </c>
      <c r="J1992" s="282">
        <v>1</v>
      </c>
      <c r="K1992" s="500" t="s">
        <v>4073</v>
      </c>
      <c r="L1992" s="674">
        <v>66000</v>
      </c>
      <c r="M1992" s="111">
        <v>2017</v>
      </c>
      <c r="N1992" s="111" t="s">
        <v>188</v>
      </c>
      <c r="O1992" s="611">
        <f t="shared" si="429"/>
        <v>66000</v>
      </c>
      <c r="P1992" s="111" t="s">
        <v>98</v>
      </c>
      <c r="Q1992" s="110" t="s">
        <v>200</v>
      </c>
      <c r="R1992" s="110" t="s">
        <v>200</v>
      </c>
      <c r="S1992" s="1084"/>
    </row>
    <row r="1993" spans="1:19" s="47" customFormat="1" ht="24.95" customHeight="1">
      <c r="A1993" s="518" t="s">
        <v>2007</v>
      </c>
      <c r="B1993" s="639">
        <v>413</v>
      </c>
      <c r="C1993" s="323" t="s">
        <v>3200</v>
      </c>
      <c r="D1993" s="113" t="s">
        <v>2117</v>
      </c>
      <c r="E1993" s="113" t="s">
        <v>3201</v>
      </c>
      <c r="F1993" s="324" t="s">
        <v>3202</v>
      </c>
      <c r="G1993" s="110" t="s">
        <v>200</v>
      </c>
      <c r="H1993" s="701" t="s">
        <v>2163</v>
      </c>
      <c r="I1993" s="110" t="s">
        <v>200</v>
      </c>
      <c r="J1993" s="282">
        <v>1</v>
      </c>
      <c r="K1993" s="500" t="s">
        <v>4073</v>
      </c>
      <c r="L1993" s="674">
        <v>39000</v>
      </c>
      <c r="M1993" s="111">
        <v>2017</v>
      </c>
      <c r="N1993" s="111" t="s">
        <v>188</v>
      </c>
      <c r="O1993" s="611">
        <f t="shared" si="402"/>
        <v>39000</v>
      </c>
      <c r="P1993" s="111" t="s">
        <v>98</v>
      </c>
      <c r="Q1993" s="110" t="s">
        <v>200</v>
      </c>
      <c r="R1993" s="110" t="s">
        <v>200</v>
      </c>
      <c r="S1993" s="1084"/>
    </row>
    <row r="1994" spans="1:19" s="47" customFormat="1" ht="24.95" customHeight="1">
      <c r="A1994" s="518" t="s">
        <v>2007</v>
      </c>
      <c r="B1994" s="639"/>
      <c r="C1994" s="323" t="s">
        <v>3200</v>
      </c>
      <c r="D1994" s="113" t="s">
        <v>2117</v>
      </c>
      <c r="E1994" s="113" t="s">
        <v>3201</v>
      </c>
      <c r="F1994" s="324" t="s">
        <v>3202</v>
      </c>
      <c r="G1994" s="110" t="s">
        <v>200</v>
      </c>
      <c r="H1994" s="701" t="s">
        <v>2163</v>
      </c>
      <c r="I1994" s="110" t="s">
        <v>200</v>
      </c>
      <c r="J1994" s="282">
        <v>1</v>
      </c>
      <c r="K1994" s="500" t="s">
        <v>4073</v>
      </c>
      <c r="L1994" s="674">
        <v>39000</v>
      </c>
      <c r="M1994" s="111">
        <v>2017</v>
      </c>
      <c r="N1994" s="111" t="s">
        <v>188</v>
      </c>
      <c r="O1994" s="611">
        <f t="shared" ref="O1994:O1995" si="430">L1994*J1994</f>
        <v>39000</v>
      </c>
      <c r="P1994" s="111" t="s">
        <v>98</v>
      </c>
      <c r="Q1994" s="110" t="s">
        <v>200</v>
      </c>
      <c r="R1994" s="110" t="s">
        <v>200</v>
      </c>
      <c r="S1994" s="1084"/>
    </row>
    <row r="1995" spans="1:19" s="47" customFormat="1" ht="24.95" customHeight="1">
      <c r="A1995" s="518" t="s">
        <v>2007</v>
      </c>
      <c r="B1995" s="639"/>
      <c r="C1995" s="323" t="s">
        <v>3200</v>
      </c>
      <c r="D1995" s="113" t="s">
        <v>2117</v>
      </c>
      <c r="E1995" s="113" t="s">
        <v>3201</v>
      </c>
      <c r="F1995" s="324" t="s">
        <v>3202</v>
      </c>
      <c r="G1995" s="110" t="s">
        <v>200</v>
      </c>
      <c r="H1995" s="701" t="s">
        <v>2163</v>
      </c>
      <c r="I1995" s="110" t="s">
        <v>200</v>
      </c>
      <c r="J1995" s="282">
        <v>1</v>
      </c>
      <c r="K1995" s="500" t="s">
        <v>4073</v>
      </c>
      <c r="L1995" s="674">
        <v>39000</v>
      </c>
      <c r="M1995" s="111">
        <v>2017</v>
      </c>
      <c r="N1995" s="111" t="s">
        <v>188</v>
      </c>
      <c r="O1995" s="611">
        <f t="shared" si="430"/>
        <v>39000</v>
      </c>
      <c r="P1995" s="111" t="s">
        <v>98</v>
      </c>
      <c r="Q1995" s="110" t="s">
        <v>200</v>
      </c>
      <c r="R1995" s="110" t="s">
        <v>200</v>
      </c>
      <c r="S1995" s="1084"/>
    </row>
    <row r="1996" spans="1:19" s="47" customFormat="1" ht="24.95" customHeight="1">
      <c r="A1996" s="518" t="s">
        <v>2007</v>
      </c>
      <c r="B1996" s="639">
        <v>414</v>
      </c>
      <c r="C1996" s="323" t="s">
        <v>3203</v>
      </c>
      <c r="D1996" s="113" t="s">
        <v>2117</v>
      </c>
      <c r="E1996" s="113" t="s">
        <v>3204</v>
      </c>
      <c r="F1996" s="326" t="s">
        <v>3189</v>
      </c>
      <c r="G1996" s="110" t="s">
        <v>200</v>
      </c>
      <c r="H1996" s="701" t="s">
        <v>2676</v>
      </c>
      <c r="I1996" s="110" t="s">
        <v>200</v>
      </c>
      <c r="J1996" s="282">
        <v>1</v>
      </c>
      <c r="K1996" s="500" t="s">
        <v>4073</v>
      </c>
      <c r="L1996" s="674">
        <v>33000</v>
      </c>
      <c r="M1996" s="111">
        <v>2017</v>
      </c>
      <c r="N1996" s="111" t="s">
        <v>188</v>
      </c>
      <c r="O1996" s="611">
        <f t="shared" si="402"/>
        <v>33000</v>
      </c>
      <c r="P1996" s="111" t="s">
        <v>98</v>
      </c>
      <c r="Q1996" s="110" t="s">
        <v>200</v>
      </c>
      <c r="R1996" s="110" t="s">
        <v>200</v>
      </c>
      <c r="S1996" s="1084"/>
    </row>
    <row r="1997" spans="1:19" s="47" customFormat="1" ht="24.95" customHeight="1">
      <c r="A1997" s="518" t="s">
        <v>2007</v>
      </c>
      <c r="B1997" s="639"/>
      <c r="C1997" s="323" t="s">
        <v>3203</v>
      </c>
      <c r="D1997" s="113" t="s">
        <v>2117</v>
      </c>
      <c r="E1997" s="113" t="s">
        <v>3204</v>
      </c>
      <c r="F1997" s="326" t="s">
        <v>3189</v>
      </c>
      <c r="G1997" s="110" t="s">
        <v>200</v>
      </c>
      <c r="H1997" s="701" t="s">
        <v>2676</v>
      </c>
      <c r="I1997" s="110" t="s">
        <v>200</v>
      </c>
      <c r="J1997" s="282">
        <v>1</v>
      </c>
      <c r="K1997" s="500" t="s">
        <v>4073</v>
      </c>
      <c r="L1997" s="674">
        <v>33000</v>
      </c>
      <c r="M1997" s="111">
        <v>2017</v>
      </c>
      <c r="N1997" s="111" t="s">
        <v>188</v>
      </c>
      <c r="O1997" s="611">
        <f t="shared" ref="O1997:O1998" si="431">L1997*J1997</f>
        <v>33000</v>
      </c>
      <c r="P1997" s="111" t="s">
        <v>98</v>
      </c>
      <c r="Q1997" s="110" t="s">
        <v>200</v>
      </c>
      <c r="R1997" s="110" t="s">
        <v>200</v>
      </c>
      <c r="S1997" s="1084"/>
    </row>
    <row r="1998" spans="1:19" s="47" customFormat="1" ht="24.95" customHeight="1">
      <c r="A1998" s="518" t="s">
        <v>2007</v>
      </c>
      <c r="B1998" s="639"/>
      <c r="C1998" s="323" t="s">
        <v>3203</v>
      </c>
      <c r="D1998" s="113" t="s">
        <v>2117</v>
      </c>
      <c r="E1998" s="113" t="s">
        <v>3204</v>
      </c>
      <c r="F1998" s="326" t="s">
        <v>3189</v>
      </c>
      <c r="G1998" s="110" t="s">
        <v>200</v>
      </c>
      <c r="H1998" s="701" t="s">
        <v>2676</v>
      </c>
      <c r="I1998" s="110" t="s">
        <v>200</v>
      </c>
      <c r="J1998" s="282">
        <v>1</v>
      </c>
      <c r="K1998" s="500" t="s">
        <v>4073</v>
      </c>
      <c r="L1998" s="674">
        <v>33000</v>
      </c>
      <c r="M1998" s="111">
        <v>2017</v>
      </c>
      <c r="N1998" s="111" t="s">
        <v>188</v>
      </c>
      <c r="O1998" s="611">
        <f t="shared" si="431"/>
        <v>33000</v>
      </c>
      <c r="P1998" s="111" t="s">
        <v>98</v>
      </c>
      <c r="Q1998" s="110" t="s">
        <v>200</v>
      </c>
      <c r="R1998" s="110" t="s">
        <v>200</v>
      </c>
      <c r="S1998" s="1018"/>
    </row>
    <row r="1999" spans="1:19" s="47" customFormat="1" ht="24.95" customHeight="1">
      <c r="A1999" s="518" t="s">
        <v>2007</v>
      </c>
      <c r="B1999" s="639">
        <v>415</v>
      </c>
      <c r="C1999" s="325" t="s">
        <v>3205</v>
      </c>
      <c r="D1999" s="113" t="s">
        <v>2117</v>
      </c>
      <c r="E1999" s="113" t="s">
        <v>3206</v>
      </c>
      <c r="F1999" s="326" t="s">
        <v>3207</v>
      </c>
      <c r="G1999" s="110" t="s">
        <v>200</v>
      </c>
      <c r="H1999" s="701" t="s">
        <v>2163</v>
      </c>
      <c r="I1999" s="110" t="s">
        <v>200</v>
      </c>
      <c r="J1999" s="282">
        <v>1</v>
      </c>
      <c r="K1999" s="500" t="s">
        <v>4073</v>
      </c>
      <c r="L1999" s="674">
        <v>43500</v>
      </c>
      <c r="M1999" s="111">
        <v>2017</v>
      </c>
      <c r="N1999" s="111" t="s">
        <v>188</v>
      </c>
      <c r="O1999" s="611">
        <f t="shared" si="402"/>
        <v>43500</v>
      </c>
      <c r="P1999" s="111" t="s">
        <v>98</v>
      </c>
      <c r="Q1999" s="110" t="s">
        <v>200</v>
      </c>
      <c r="R1999" s="110" t="s">
        <v>200</v>
      </c>
      <c r="S1999" s="1083" t="s">
        <v>2121</v>
      </c>
    </row>
    <row r="2000" spans="1:19" s="47" customFormat="1" ht="24.95" customHeight="1">
      <c r="A2000" s="518" t="s">
        <v>2007</v>
      </c>
      <c r="B2000" s="639"/>
      <c r="C2000" s="325" t="s">
        <v>3205</v>
      </c>
      <c r="D2000" s="113" t="s">
        <v>2117</v>
      </c>
      <c r="E2000" s="113" t="s">
        <v>3206</v>
      </c>
      <c r="F2000" s="326" t="s">
        <v>3207</v>
      </c>
      <c r="G2000" s="110" t="s">
        <v>200</v>
      </c>
      <c r="H2000" s="701" t="s">
        <v>2163</v>
      </c>
      <c r="I2000" s="110" t="s">
        <v>200</v>
      </c>
      <c r="J2000" s="282">
        <v>1</v>
      </c>
      <c r="K2000" s="500" t="s">
        <v>4073</v>
      </c>
      <c r="L2000" s="674">
        <v>43500</v>
      </c>
      <c r="M2000" s="111">
        <v>2017</v>
      </c>
      <c r="N2000" s="111" t="s">
        <v>188</v>
      </c>
      <c r="O2000" s="611">
        <f t="shared" ref="O2000:O2001" si="432">L2000*J2000</f>
        <v>43500</v>
      </c>
      <c r="P2000" s="111" t="s">
        <v>98</v>
      </c>
      <c r="Q2000" s="110" t="s">
        <v>200</v>
      </c>
      <c r="R2000" s="110" t="s">
        <v>200</v>
      </c>
      <c r="S2000" s="1084"/>
    </row>
    <row r="2001" spans="1:19" s="47" customFormat="1" ht="24.95" customHeight="1">
      <c r="A2001" s="518" t="s">
        <v>2007</v>
      </c>
      <c r="B2001" s="639"/>
      <c r="C2001" s="325" t="s">
        <v>3205</v>
      </c>
      <c r="D2001" s="113" t="s">
        <v>2117</v>
      </c>
      <c r="E2001" s="113" t="s">
        <v>3206</v>
      </c>
      <c r="F2001" s="326" t="s">
        <v>3207</v>
      </c>
      <c r="G2001" s="110" t="s">
        <v>200</v>
      </c>
      <c r="H2001" s="701" t="s">
        <v>2163</v>
      </c>
      <c r="I2001" s="110" t="s">
        <v>200</v>
      </c>
      <c r="J2001" s="282">
        <v>1</v>
      </c>
      <c r="K2001" s="500" t="s">
        <v>4073</v>
      </c>
      <c r="L2001" s="674">
        <v>43500</v>
      </c>
      <c r="M2001" s="111">
        <v>2017</v>
      </c>
      <c r="N2001" s="111" t="s">
        <v>188</v>
      </c>
      <c r="O2001" s="611">
        <f t="shared" si="432"/>
        <v>43500</v>
      </c>
      <c r="P2001" s="111" t="s">
        <v>98</v>
      </c>
      <c r="Q2001" s="110" t="s">
        <v>200</v>
      </c>
      <c r="R2001" s="110" t="s">
        <v>200</v>
      </c>
      <c r="S2001" s="1084"/>
    </row>
    <row r="2002" spans="1:19" s="47" customFormat="1" ht="24.95" customHeight="1">
      <c r="A2002" s="518" t="s">
        <v>2007</v>
      </c>
      <c r="B2002" s="639">
        <v>416</v>
      </c>
      <c r="C2002" s="325" t="s">
        <v>3208</v>
      </c>
      <c r="D2002" s="113" t="s">
        <v>2117</v>
      </c>
      <c r="E2002" s="113" t="s">
        <v>3209</v>
      </c>
      <c r="F2002" s="326" t="s">
        <v>2800</v>
      </c>
      <c r="G2002" s="110" t="s">
        <v>200</v>
      </c>
      <c r="H2002" s="701" t="s">
        <v>2163</v>
      </c>
      <c r="I2002" s="110" t="s">
        <v>200</v>
      </c>
      <c r="J2002" s="282">
        <v>1</v>
      </c>
      <c r="K2002" s="500" t="s">
        <v>4073</v>
      </c>
      <c r="L2002" s="674">
        <v>45000</v>
      </c>
      <c r="M2002" s="111">
        <v>2017</v>
      </c>
      <c r="N2002" s="111" t="s">
        <v>188</v>
      </c>
      <c r="O2002" s="611">
        <f t="shared" si="402"/>
        <v>45000</v>
      </c>
      <c r="P2002" s="111" t="s">
        <v>98</v>
      </c>
      <c r="Q2002" s="110" t="s">
        <v>200</v>
      </c>
      <c r="R2002" s="110" t="s">
        <v>200</v>
      </c>
      <c r="S2002" s="1084"/>
    </row>
    <row r="2003" spans="1:19" s="47" customFormat="1" ht="24.95" customHeight="1">
      <c r="A2003" s="518" t="s">
        <v>2007</v>
      </c>
      <c r="B2003" s="639"/>
      <c r="C2003" s="325" t="s">
        <v>3208</v>
      </c>
      <c r="D2003" s="113" t="s">
        <v>2117</v>
      </c>
      <c r="E2003" s="113" t="s">
        <v>3209</v>
      </c>
      <c r="F2003" s="326" t="s">
        <v>2800</v>
      </c>
      <c r="G2003" s="110" t="s">
        <v>200</v>
      </c>
      <c r="H2003" s="701" t="s">
        <v>2163</v>
      </c>
      <c r="I2003" s="110" t="s">
        <v>200</v>
      </c>
      <c r="J2003" s="282">
        <v>1</v>
      </c>
      <c r="K2003" s="500" t="s">
        <v>4073</v>
      </c>
      <c r="L2003" s="674">
        <v>45000</v>
      </c>
      <c r="M2003" s="111">
        <v>2017</v>
      </c>
      <c r="N2003" s="111" t="s">
        <v>188</v>
      </c>
      <c r="O2003" s="611">
        <f t="shared" ref="O2003:O2004" si="433">L2003*J2003</f>
        <v>45000</v>
      </c>
      <c r="P2003" s="111" t="s">
        <v>98</v>
      </c>
      <c r="Q2003" s="110" t="s">
        <v>200</v>
      </c>
      <c r="R2003" s="110" t="s">
        <v>200</v>
      </c>
      <c r="S2003" s="1084"/>
    </row>
    <row r="2004" spans="1:19" s="47" customFormat="1" ht="24.95" customHeight="1">
      <c r="A2004" s="518" t="s">
        <v>2007</v>
      </c>
      <c r="B2004" s="639"/>
      <c r="C2004" s="325" t="s">
        <v>3208</v>
      </c>
      <c r="D2004" s="113" t="s">
        <v>2117</v>
      </c>
      <c r="E2004" s="113" t="s">
        <v>3209</v>
      </c>
      <c r="F2004" s="326" t="s">
        <v>2800</v>
      </c>
      <c r="G2004" s="110" t="s">
        <v>200</v>
      </c>
      <c r="H2004" s="701" t="s">
        <v>2163</v>
      </c>
      <c r="I2004" s="110" t="s">
        <v>200</v>
      </c>
      <c r="J2004" s="282">
        <v>1</v>
      </c>
      <c r="K2004" s="500" t="s">
        <v>4073</v>
      </c>
      <c r="L2004" s="674">
        <v>45000</v>
      </c>
      <c r="M2004" s="111">
        <v>2017</v>
      </c>
      <c r="N2004" s="111" t="s">
        <v>188</v>
      </c>
      <c r="O2004" s="611">
        <f t="shared" si="433"/>
        <v>45000</v>
      </c>
      <c r="P2004" s="111" t="s">
        <v>98</v>
      </c>
      <c r="Q2004" s="110" t="s">
        <v>200</v>
      </c>
      <c r="R2004" s="110" t="s">
        <v>200</v>
      </c>
      <c r="S2004" s="1084"/>
    </row>
    <row r="2005" spans="1:19" s="47" customFormat="1" ht="24.95" customHeight="1">
      <c r="A2005" s="518" t="s">
        <v>2007</v>
      </c>
      <c r="B2005" s="639">
        <v>417</v>
      </c>
      <c r="C2005" s="325" t="s">
        <v>3210</v>
      </c>
      <c r="D2005" s="113" t="s">
        <v>2117</v>
      </c>
      <c r="E2005" s="113" t="s">
        <v>3211</v>
      </c>
      <c r="F2005" s="326" t="s">
        <v>3079</v>
      </c>
      <c r="G2005" s="110" t="s">
        <v>200</v>
      </c>
      <c r="H2005" s="701" t="s">
        <v>2163</v>
      </c>
      <c r="I2005" s="110" t="s">
        <v>200</v>
      </c>
      <c r="J2005" s="282">
        <v>1</v>
      </c>
      <c r="K2005" s="500" t="s">
        <v>4073</v>
      </c>
      <c r="L2005" s="674">
        <v>45000</v>
      </c>
      <c r="M2005" s="111">
        <v>2017</v>
      </c>
      <c r="N2005" s="111" t="s">
        <v>188</v>
      </c>
      <c r="O2005" s="611">
        <f t="shared" si="402"/>
        <v>45000</v>
      </c>
      <c r="P2005" s="111" t="s">
        <v>98</v>
      </c>
      <c r="Q2005" s="110" t="s">
        <v>200</v>
      </c>
      <c r="R2005" s="110" t="s">
        <v>200</v>
      </c>
      <c r="S2005" s="1084"/>
    </row>
    <row r="2006" spans="1:19" s="47" customFormat="1" ht="24.95" customHeight="1">
      <c r="A2006" s="518" t="s">
        <v>2007</v>
      </c>
      <c r="B2006" s="639"/>
      <c r="C2006" s="325" t="s">
        <v>3210</v>
      </c>
      <c r="D2006" s="113" t="s">
        <v>2117</v>
      </c>
      <c r="E2006" s="113" t="s">
        <v>3211</v>
      </c>
      <c r="F2006" s="326" t="s">
        <v>3079</v>
      </c>
      <c r="G2006" s="110" t="s">
        <v>200</v>
      </c>
      <c r="H2006" s="701" t="s">
        <v>2163</v>
      </c>
      <c r="I2006" s="110" t="s">
        <v>200</v>
      </c>
      <c r="J2006" s="282">
        <v>1</v>
      </c>
      <c r="K2006" s="500" t="s">
        <v>4073</v>
      </c>
      <c r="L2006" s="674">
        <v>45000</v>
      </c>
      <c r="M2006" s="111">
        <v>2017</v>
      </c>
      <c r="N2006" s="111" t="s">
        <v>188</v>
      </c>
      <c r="O2006" s="611">
        <f t="shared" ref="O2006:O2007" si="434">L2006*J2006</f>
        <v>45000</v>
      </c>
      <c r="P2006" s="111" t="s">
        <v>98</v>
      </c>
      <c r="Q2006" s="110" t="s">
        <v>200</v>
      </c>
      <c r="R2006" s="110" t="s">
        <v>200</v>
      </c>
      <c r="S2006" s="1084"/>
    </row>
    <row r="2007" spans="1:19" s="47" customFormat="1" ht="24.95" customHeight="1">
      <c r="A2007" s="518" t="s">
        <v>2007</v>
      </c>
      <c r="B2007" s="639"/>
      <c r="C2007" s="325" t="s">
        <v>3210</v>
      </c>
      <c r="D2007" s="113" t="s">
        <v>2117</v>
      </c>
      <c r="E2007" s="113" t="s">
        <v>3211</v>
      </c>
      <c r="F2007" s="326" t="s">
        <v>3079</v>
      </c>
      <c r="G2007" s="110" t="s">
        <v>200</v>
      </c>
      <c r="H2007" s="701" t="s">
        <v>2163</v>
      </c>
      <c r="I2007" s="110" t="s">
        <v>200</v>
      </c>
      <c r="J2007" s="282">
        <v>1</v>
      </c>
      <c r="K2007" s="500" t="s">
        <v>4073</v>
      </c>
      <c r="L2007" s="674">
        <v>45000</v>
      </c>
      <c r="M2007" s="111">
        <v>2017</v>
      </c>
      <c r="N2007" s="111" t="s">
        <v>188</v>
      </c>
      <c r="O2007" s="611">
        <f t="shared" si="434"/>
        <v>45000</v>
      </c>
      <c r="P2007" s="111" t="s">
        <v>98</v>
      </c>
      <c r="Q2007" s="110" t="s">
        <v>200</v>
      </c>
      <c r="R2007" s="110" t="s">
        <v>200</v>
      </c>
      <c r="S2007" s="1084"/>
    </row>
    <row r="2008" spans="1:19" s="47" customFormat="1" ht="24.95" customHeight="1">
      <c r="A2008" s="518" t="s">
        <v>2007</v>
      </c>
      <c r="B2008" s="639">
        <v>418</v>
      </c>
      <c r="C2008" s="325" t="s">
        <v>3212</v>
      </c>
      <c r="D2008" s="113" t="s">
        <v>2117</v>
      </c>
      <c r="E2008" s="113" t="s">
        <v>3213</v>
      </c>
      <c r="F2008" s="326" t="s">
        <v>3214</v>
      </c>
      <c r="G2008" s="110" t="s">
        <v>200</v>
      </c>
      <c r="H2008" s="701" t="s">
        <v>2163</v>
      </c>
      <c r="I2008" s="110" t="s">
        <v>200</v>
      </c>
      <c r="J2008" s="282">
        <v>1</v>
      </c>
      <c r="K2008" s="500" t="s">
        <v>4073</v>
      </c>
      <c r="L2008" s="674">
        <v>45000</v>
      </c>
      <c r="M2008" s="111">
        <v>2017</v>
      </c>
      <c r="N2008" s="111" t="s">
        <v>188</v>
      </c>
      <c r="O2008" s="611">
        <f t="shared" si="402"/>
        <v>45000</v>
      </c>
      <c r="P2008" s="111" t="s">
        <v>98</v>
      </c>
      <c r="Q2008" s="110" t="s">
        <v>200</v>
      </c>
      <c r="R2008" s="110" t="s">
        <v>200</v>
      </c>
      <c r="S2008" s="1084"/>
    </row>
    <row r="2009" spans="1:19" s="47" customFormat="1" ht="24.95" customHeight="1">
      <c r="A2009" s="518" t="s">
        <v>2007</v>
      </c>
      <c r="B2009" s="639"/>
      <c r="C2009" s="325" t="s">
        <v>3212</v>
      </c>
      <c r="D2009" s="113" t="s">
        <v>2117</v>
      </c>
      <c r="E2009" s="113" t="s">
        <v>3213</v>
      </c>
      <c r="F2009" s="326" t="s">
        <v>3214</v>
      </c>
      <c r="G2009" s="110" t="s">
        <v>200</v>
      </c>
      <c r="H2009" s="701" t="s">
        <v>2163</v>
      </c>
      <c r="I2009" s="110" t="s">
        <v>200</v>
      </c>
      <c r="J2009" s="282">
        <v>1</v>
      </c>
      <c r="K2009" s="500" t="s">
        <v>4073</v>
      </c>
      <c r="L2009" s="674">
        <v>45000</v>
      </c>
      <c r="M2009" s="111">
        <v>2017</v>
      </c>
      <c r="N2009" s="111" t="s">
        <v>188</v>
      </c>
      <c r="O2009" s="611">
        <f t="shared" ref="O2009:O2010" si="435">L2009*J2009</f>
        <v>45000</v>
      </c>
      <c r="P2009" s="111" t="s">
        <v>98</v>
      </c>
      <c r="Q2009" s="110" t="s">
        <v>200</v>
      </c>
      <c r="R2009" s="110" t="s">
        <v>200</v>
      </c>
      <c r="S2009" s="1084"/>
    </row>
    <row r="2010" spans="1:19" s="47" customFormat="1" ht="24.95" customHeight="1">
      <c r="A2010" s="518" t="s">
        <v>2007</v>
      </c>
      <c r="B2010" s="639"/>
      <c r="C2010" s="325" t="s">
        <v>3212</v>
      </c>
      <c r="D2010" s="113" t="s">
        <v>2117</v>
      </c>
      <c r="E2010" s="113" t="s">
        <v>3213</v>
      </c>
      <c r="F2010" s="326" t="s">
        <v>3214</v>
      </c>
      <c r="G2010" s="110" t="s">
        <v>200</v>
      </c>
      <c r="H2010" s="701" t="s">
        <v>2163</v>
      </c>
      <c r="I2010" s="110" t="s">
        <v>200</v>
      </c>
      <c r="J2010" s="282">
        <v>1</v>
      </c>
      <c r="K2010" s="500" t="s">
        <v>4073</v>
      </c>
      <c r="L2010" s="674">
        <v>45000</v>
      </c>
      <c r="M2010" s="111">
        <v>2017</v>
      </c>
      <c r="N2010" s="111" t="s">
        <v>188</v>
      </c>
      <c r="O2010" s="611">
        <f t="shared" si="435"/>
        <v>45000</v>
      </c>
      <c r="P2010" s="111" t="s">
        <v>98</v>
      </c>
      <c r="Q2010" s="110" t="s">
        <v>200</v>
      </c>
      <c r="R2010" s="110" t="s">
        <v>200</v>
      </c>
      <c r="S2010" s="1084"/>
    </row>
    <row r="2011" spans="1:19" s="47" customFormat="1" ht="24.95" customHeight="1">
      <c r="A2011" s="518" t="s">
        <v>2007</v>
      </c>
      <c r="B2011" s="639">
        <v>419</v>
      </c>
      <c r="C2011" s="323" t="s">
        <v>3215</v>
      </c>
      <c r="D2011" s="113" t="s">
        <v>2117</v>
      </c>
      <c r="E2011" s="113" t="s">
        <v>3216</v>
      </c>
      <c r="F2011" s="324" t="s">
        <v>3217</v>
      </c>
      <c r="G2011" s="110" t="s">
        <v>200</v>
      </c>
      <c r="H2011" s="701" t="s">
        <v>2163</v>
      </c>
      <c r="I2011" s="110" t="s">
        <v>200</v>
      </c>
      <c r="J2011" s="282">
        <v>1</v>
      </c>
      <c r="K2011" s="500" t="s">
        <v>4073</v>
      </c>
      <c r="L2011" s="674">
        <v>45000</v>
      </c>
      <c r="M2011" s="111">
        <v>2017</v>
      </c>
      <c r="N2011" s="111" t="s">
        <v>188</v>
      </c>
      <c r="O2011" s="611">
        <f t="shared" si="402"/>
        <v>45000</v>
      </c>
      <c r="P2011" s="111" t="s">
        <v>98</v>
      </c>
      <c r="Q2011" s="110" t="s">
        <v>200</v>
      </c>
      <c r="R2011" s="110" t="s">
        <v>200</v>
      </c>
      <c r="S2011" s="1084"/>
    </row>
    <row r="2012" spans="1:19" s="47" customFormat="1" ht="24.95" customHeight="1">
      <c r="A2012" s="518" t="s">
        <v>2007</v>
      </c>
      <c r="B2012" s="639"/>
      <c r="C2012" s="323" t="s">
        <v>3215</v>
      </c>
      <c r="D2012" s="113" t="s">
        <v>2117</v>
      </c>
      <c r="E2012" s="113" t="s">
        <v>3216</v>
      </c>
      <c r="F2012" s="324" t="s">
        <v>3217</v>
      </c>
      <c r="G2012" s="110" t="s">
        <v>200</v>
      </c>
      <c r="H2012" s="701" t="s">
        <v>2163</v>
      </c>
      <c r="I2012" s="110" t="s">
        <v>200</v>
      </c>
      <c r="J2012" s="282">
        <v>1</v>
      </c>
      <c r="K2012" s="500" t="s">
        <v>4073</v>
      </c>
      <c r="L2012" s="674">
        <v>45000</v>
      </c>
      <c r="M2012" s="111">
        <v>2017</v>
      </c>
      <c r="N2012" s="111" t="s">
        <v>188</v>
      </c>
      <c r="O2012" s="611">
        <f t="shared" ref="O2012:O2013" si="436">L2012*J2012</f>
        <v>45000</v>
      </c>
      <c r="P2012" s="111" t="s">
        <v>98</v>
      </c>
      <c r="Q2012" s="110" t="s">
        <v>200</v>
      </c>
      <c r="R2012" s="110" t="s">
        <v>200</v>
      </c>
      <c r="S2012" s="1084"/>
    </row>
    <row r="2013" spans="1:19" s="47" customFormat="1" ht="24.95" customHeight="1">
      <c r="A2013" s="518" t="s">
        <v>2007</v>
      </c>
      <c r="B2013" s="639"/>
      <c r="C2013" s="323" t="s">
        <v>3215</v>
      </c>
      <c r="D2013" s="113" t="s">
        <v>2117</v>
      </c>
      <c r="E2013" s="113" t="s">
        <v>3216</v>
      </c>
      <c r="F2013" s="324" t="s">
        <v>3217</v>
      </c>
      <c r="G2013" s="110" t="s">
        <v>200</v>
      </c>
      <c r="H2013" s="701" t="s">
        <v>2163</v>
      </c>
      <c r="I2013" s="110" t="s">
        <v>200</v>
      </c>
      <c r="J2013" s="282">
        <v>1</v>
      </c>
      <c r="K2013" s="500" t="s">
        <v>4073</v>
      </c>
      <c r="L2013" s="674">
        <v>45000</v>
      </c>
      <c r="M2013" s="111">
        <v>2017</v>
      </c>
      <c r="N2013" s="111" t="s">
        <v>188</v>
      </c>
      <c r="O2013" s="611">
        <f t="shared" si="436"/>
        <v>45000</v>
      </c>
      <c r="P2013" s="111" t="s">
        <v>98</v>
      </c>
      <c r="Q2013" s="110" t="s">
        <v>200</v>
      </c>
      <c r="R2013" s="110" t="s">
        <v>200</v>
      </c>
      <c r="S2013" s="1084"/>
    </row>
    <row r="2014" spans="1:19" s="47" customFormat="1" ht="24.95" customHeight="1">
      <c r="A2014" s="518" t="s">
        <v>2007</v>
      </c>
      <c r="B2014" s="639">
        <v>420</v>
      </c>
      <c r="C2014" s="325" t="s">
        <v>3218</v>
      </c>
      <c r="D2014" s="113" t="s">
        <v>2117</v>
      </c>
      <c r="E2014" s="113" t="s">
        <v>3219</v>
      </c>
      <c r="F2014" s="326" t="s">
        <v>3038</v>
      </c>
      <c r="G2014" s="110" t="s">
        <v>200</v>
      </c>
      <c r="H2014" s="701" t="s">
        <v>2163</v>
      </c>
      <c r="I2014" s="110" t="s">
        <v>200</v>
      </c>
      <c r="J2014" s="282">
        <v>1</v>
      </c>
      <c r="K2014" s="500" t="s">
        <v>4073</v>
      </c>
      <c r="L2014" s="674">
        <v>45000</v>
      </c>
      <c r="M2014" s="111">
        <v>2017</v>
      </c>
      <c r="N2014" s="111" t="s">
        <v>188</v>
      </c>
      <c r="O2014" s="611">
        <f t="shared" si="402"/>
        <v>45000</v>
      </c>
      <c r="P2014" s="111" t="s">
        <v>98</v>
      </c>
      <c r="Q2014" s="110" t="s">
        <v>200</v>
      </c>
      <c r="R2014" s="110" t="s">
        <v>200</v>
      </c>
      <c r="S2014" s="1084"/>
    </row>
    <row r="2015" spans="1:19" s="47" customFormat="1" ht="24.95" customHeight="1">
      <c r="A2015" s="518" t="s">
        <v>2007</v>
      </c>
      <c r="B2015" s="639"/>
      <c r="C2015" s="325" t="s">
        <v>3218</v>
      </c>
      <c r="D2015" s="113" t="s">
        <v>2117</v>
      </c>
      <c r="E2015" s="113" t="s">
        <v>3219</v>
      </c>
      <c r="F2015" s="326" t="s">
        <v>3038</v>
      </c>
      <c r="G2015" s="110" t="s">
        <v>200</v>
      </c>
      <c r="H2015" s="701" t="s">
        <v>2163</v>
      </c>
      <c r="I2015" s="110" t="s">
        <v>200</v>
      </c>
      <c r="J2015" s="282">
        <v>1</v>
      </c>
      <c r="K2015" s="500" t="s">
        <v>4073</v>
      </c>
      <c r="L2015" s="674">
        <v>45000</v>
      </c>
      <c r="M2015" s="111">
        <v>2017</v>
      </c>
      <c r="N2015" s="111" t="s">
        <v>188</v>
      </c>
      <c r="O2015" s="611">
        <f t="shared" ref="O2015:O2016" si="437">L2015*J2015</f>
        <v>45000</v>
      </c>
      <c r="P2015" s="111" t="s">
        <v>98</v>
      </c>
      <c r="Q2015" s="110" t="s">
        <v>200</v>
      </c>
      <c r="R2015" s="110" t="s">
        <v>200</v>
      </c>
      <c r="S2015" s="1084"/>
    </row>
    <row r="2016" spans="1:19" s="47" customFormat="1" ht="24.95" customHeight="1">
      <c r="A2016" s="518" t="s">
        <v>2007</v>
      </c>
      <c r="B2016" s="639"/>
      <c r="C2016" s="325" t="s">
        <v>3218</v>
      </c>
      <c r="D2016" s="113" t="s">
        <v>2117</v>
      </c>
      <c r="E2016" s="113" t="s">
        <v>3219</v>
      </c>
      <c r="F2016" s="326" t="s">
        <v>3038</v>
      </c>
      <c r="G2016" s="110" t="s">
        <v>200</v>
      </c>
      <c r="H2016" s="701" t="s">
        <v>2163</v>
      </c>
      <c r="I2016" s="110" t="s">
        <v>200</v>
      </c>
      <c r="J2016" s="282">
        <v>1</v>
      </c>
      <c r="K2016" s="500" t="s">
        <v>4073</v>
      </c>
      <c r="L2016" s="674">
        <v>45000</v>
      </c>
      <c r="M2016" s="111">
        <v>2017</v>
      </c>
      <c r="N2016" s="111" t="s">
        <v>188</v>
      </c>
      <c r="O2016" s="611">
        <f t="shared" si="437"/>
        <v>45000</v>
      </c>
      <c r="P2016" s="111" t="s">
        <v>98</v>
      </c>
      <c r="Q2016" s="110" t="s">
        <v>200</v>
      </c>
      <c r="R2016" s="110" t="s">
        <v>200</v>
      </c>
      <c r="S2016" s="1084"/>
    </row>
    <row r="2017" spans="1:19" s="47" customFormat="1" ht="24.95" customHeight="1">
      <c r="A2017" s="518" t="s">
        <v>2007</v>
      </c>
      <c r="B2017" s="639">
        <v>421</v>
      </c>
      <c r="C2017" s="323" t="s">
        <v>3220</v>
      </c>
      <c r="D2017" s="113" t="s">
        <v>2117</v>
      </c>
      <c r="E2017" s="113" t="s">
        <v>3221</v>
      </c>
      <c r="F2017" s="324" t="s">
        <v>3079</v>
      </c>
      <c r="G2017" s="110" t="s">
        <v>200</v>
      </c>
      <c r="H2017" s="701" t="s">
        <v>2163</v>
      </c>
      <c r="I2017" s="110" t="s">
        <v>200</v>
      </c>
      <c r="J2017" s="282">
        <v>1</v>
      </c>
      <c r="K2017" s="500" t="s">
        <v>4073</v>
      </c>
      <c r="L2017" s="674">
        <v>45000</v>
      </c>
      <c r="M2017" s="111">
        <v>2017</v>
      </c>
      <c r="N2017" s="111" t="s">
        <v>188</v>
      </c>
      <c r="O2017" s="611">
        <f t="shared" si="402"/>
        <v>45000</v>
      </c>
      <c r="P2017" s="111" t="s">
        <v>98</v>
      </c>
      <c r="Q2017" s="110" t="s">
        <v>200</v>
      </c>
      <c r="R2017" s="110" t="s">
        <v>200</v>
      </c>
      <c r="S2017" s="1084"/>
    </row>
    <row r="2018" spans="1:19" s="47" customFormat="1" ht="24.95" customHeight="1">
      <c r="A2018" s="518" t="s">
        <v>2007</v>
      </c>
      <c r="B2018" s="639"/>
      <c r="C2018" s="323" t="s">
        <v>3220</v>
      </c>
      <c r="D2018" s="113" t="s">
        <v>2117</v>
      </c>
      <c r="E2018" s="113" t="s">
        <v>3221</v>
      </c>
      <c r="F2018" s="324" t="s">
        <v>3079</v>
      </c>
      <c r="G2018" s="110" t="s">
        <v>200</v>
      </c>
      <c r="H2018" s="701" t="s">
        <v>2163</v>
      </c>
      <c r="I2018" s="110" t="s">
        <v>200</v>
      </c>
      <c r="J2018" s="282">
        <v>1</v>
      </c>
      <c r="K2018" s="500" t="s">
        <v>4073</v>
      </c>
      <c r="L2018" s="674">
        <v>45000</v>
      </c>
      <c r="M2018" s="111">
        <v>2017</v>
      </c>
      <c r="N2018" s="111" t="s">
        <v>188</v>
      </c>
      <c r="O2018" s="611">
        <f t="shared" ref="O2018:O2019" si="438">L2018*J2018</f>
        <v>45000</v>
      </c>
      <c r="P2018" s="111" t="s">
        <v>98</v>
      </c>
      <c r="Q2018" s="110" t="s">
        <v>200</v>
      </c>
      <c r="R2018" s="110" t="s">
        <v>200</v>
      </c>
      <c r="S2018" s="1084"/>
    </row>
    <row r="2019" spans="1:19" s="47" customFormat="1" ht="24.95" customHeight="1">
      <c r="A2019" s="518" t="s">
        <v>2007</v>
      </c>
      <c r="B2019" s="639"/>
      <c r="C2019" s="323" t="s">
        <v>3220</v>
      </c>
      <c r="D2019" s="113" t="s">
        <v>2117</v>
      </c>
      <c r="E2019" s="113" t="s">
        <v>3221</v>
      </c>
      <c r="F2019" s="324" t="s">
        <v>3079</v>
      </c>
      <c r="G2019" s="110" t="s">
        <v>200</v>
      </c>
      <c r="H2019" s="701" t="s">
        <v>2163</v>
      </c>
      <c r="I2019" s="110" t="s">
        <v>200</v>
      </c>
      <c r="J2019" s="282">
        <v>1</v>
      </c>
      <c r="K2019" s="500" t="s">
        <v>4073</v>
      </c>
      <c r="L2019" s="674">
        <v>45000</v>
      </c>
      <c r="M2019" s="111">
        <v>2017</v>
      </c>
      <c r="N2019" s="111" t="s">
        <v>188</v>
      </c>
      <c r="O2019" s="611">
        <f t="shared" si="438"/>
        <v>45000</v>
      </c>
      <c r="P2019" s="111" t="s">
        <v>98</v>
      </c>
      <c r="Q2019" s="110" t="s">
        <v>200</v>
      </c>
      <c r="R2019" s="110" t="s">
        <v>200</v>
      </c>
      <c r="S2019" s="1084"/>
    </row>
    <row r="2020" spans="1:19" s="47" customFormat="1" ht="24.95" customHeight="1">
      <c r="A2020" s="518" t="s">
        <v>2007</v>
      </c>
      <c r="B2020" s="639">
        <v>422</v>
      </c>
      <c r="C2020" s="325" t="s">
        <v>4074</v>
      </c>
      <c r="D2020" s="113" t="s">
        <v>2117</v>
      </c>
      <c r="E2020" s="113" t="s">
        <v>3222</v>
      </c>
      <c r="F2020" s="326" t="s">
        <v>3223</v>
      </c>
      <c r="G2020" s="110" t="s">
        <v>200</v>
      </c>
      <c r="H2020" s="701" t="s">
        <v>2163</v>
      </c>
      <c r="I2020" s="110" t="s">
        <v>200</v>
      </c>
      <c r="J2020" s="282">
        <v>1</v>
      </c>
      <c r="K2020" s="500" t="s">
        <v>4073</v>
      </c>
      <c r="L2020" s="674">
        <v>52500</v>
      </c>
      <c r="M2020" s="111">
        <v>2017</v>
      </c>
      <c r="N2020" s="111" t="s">
        <v>188</v>
      </c>
      <c r="O2020" s="611">
        <f t="shared" si="402"/>
        <v>52500</v>
      </c>
      <c r="P2020" s="111" t="s">
        <v>98</v>
      </c>
      <c r="Q2020" s="110" t="s">
        <v>200</v>
      </c>
      <c r="R2020" s="110" t="s">
        <v>200</v>
      </c>
      <c r="S2020" s="1084"/>
    </row>
    <row r="2021" spans="1:19" s="47" customFormat="1" ht="24.95" customHeight="1">
      <c r="A2021" s="518" t="s">
        <v>2007</v>
      </c>
      <c r="B2021" s="639"/>
      <c r="C2021" s="325" t="s">
        <v>4074</v>
      </c>
      <c r="D2021" s="113" t="s">
        <v>2117</v>
      </c>
      <c r="E2021" s="113" t="s">
        <v>3222</v>
      </c>
      <c r="F2021" s="326" t="s">
        <v>3223</v>
      </c>
      <c r="G2021" s="110" t="s">
        <v>200</v>
      </c>
      <c r="H2021" s="701" t="s">
        <v>2163</v>
      </c>
      <c r="I2021" s="110" t="s">
        <v>200</v>
      </c>
      <c r="J2021" s="282">
        <v>1</v>
      </c>
      <c r="K2021" s="500" t="s">
        <v>4073</v>
      </c>
      <c r="L2021" s="674">
        <v>52500</v>
      </c>
      <c r="M2021" s="111">
        <v>2017</v>
      </c>
      <c r="N2021" s="111" t="s">
        <v>188</v>
      </c>
      <c r="O2021" s="611">
        <f t="shared" ref="O2021:O2022" si="439">L2021*J2021</f>
        <v>52500</v>
      </c>
      <c r="P2021" s="111" t="s">
        <v>98</v>
      </c>
      <c r="Q2021" s="110" t="s">
        <v>200</v>
      </c>
      <c r="R2021" s="110" t="s">
        <v>200</v>
      </c>
      <c r="S2021" s="1084"/>
    </row>
    <row r="2022" spans="1:19" s="47" customFormat="1" ht="24.95" customHeight="1">
      <c r="A2022" s="518" t="s">
        <v>2007</v>
      </c>
      <c r="B2022" s="639"/>
      <c r="C2022" s="325" t="s">
        <v>4074</v>
      </c>
      <c r="D2022" s="113" t="s">
        <v>2117</v>
      </c>
      <c r="E2022" s="113" t="s">
        <v>3222</v>
      </c>
      <c r="F2022" s="326" t="s">
        <v>3223</v>
      </c>
      <c r="G2022" s="110" t="s">
        <v>200</v>
      </c>
      <c r="H2022" s="701" t="s">
        <v>2163</v>
      </c>
      <c r="I2022" s="110" t="s">
        <v>200</v>
      </c>
      <c r="J2022" s="282">
        <v>1</v>
      </c>
      <c r="K2022" s="500" t="s">
        <v>4073</v>
      </c>
      <c r="L2022" s="674">
        <v>52500</v>
      </c>
      <c r="M2022" s="111">
        <v>2017</v>
      </c>
      <c r="N2022" s="111" t="s">
        <v>188</v>
      </c>
      <c r="O2022" s="611">
        <f t="shared" si="439"/>
        <v>52500</v>
      </c>
      <c r="P2022" s="111" t="s">
        <v>98</v>
      </c>
      <c r="Q2022" s="110" t="s">
        <v>200</v>
      </c>
      <c r="R2022" s="110" t="s">
        <v>200</v>
      </c>
      <c r="S2022" s="1084"/>
    </row>
    <row r="2023" spans="1:19" s="47" customFormat="1" ht="24.95" customHeight="1">
      <c r="A2023" s="518" t="s">
        <v>2007</v>
      </c>
      <c r="B2023" s="639">
        <v>423</v>
      </c>
      <c r="C2023" s="323" t="s">
        <v>3224</v>
      </c>
      <c r="D2023" s="113" t="s">
        <v>2117</v>
      </c>
      <c r="E2023" s="113" t="s">
        <v>3225</v>
      </c>
      <c r="F2023" s="324" t="s">
        <v>3048</v>
      </c>
      <c r="G2023" s="110" t="s">
        <v>200</v>
      </c>
      <c r="H2023" s="701" t="s">
        <v>2163</v>
      </c>
      <c r="I2023" s="110" t="s">
        <v>200</v>
      </c>
      <c r="J2023" s="282">
        <v>1</v>
      </c>
      <c r="K2023" s="500" t="s">
        <v>4073</v>
      </c>
      <c r="L2023" s="674">
        <v>67500</v>
      </c>
      <c r="M2023" s="111">
        <v>2017</v>
      </c>
      <c r="N2023" s="111" t="s">
        <v>188</v>
      </c>
      <c r="O2023" s="611">
        <f t="shared" si="402"/>
        <v>67500</v>
      </c>
      <c r="P2023" s="111" t="s">
        <v>98</v>
      </c>
      <c r="Q2023" s="110" t="s">
        <v>200</v>
      </c>
      <c r="R2023" s="110" t="s">
        <v>200</v>
      </c>
      <c r="S2023" s="1018"/>
    </row>
    <row r="2024" spans="1:19" s="47" customFormat="1" ht="24.95" customHeight="1">
      <c r="A2024" s="518" t="s">
        <v>2007</v>
      </c>
      <c r="B2024" s="639"/>
      <c r="C2024" s="323" t="s">
        <v>3224</v>
      </c>
      <c r="D2024" s="113" t="s">
        <v>2117</v>
      </c>
      <c r="E2024" s="113" t="s">
        <v>3225</v>
      </c>
      <c r="F2024" s="324" t="s">
        <v>3048</v>
      </c>
      <c r="G2024" s="110" t="s">
        <v>200</v>
      </c>
      <c r="H2024" s="701" t="s">
        <v>2163</v>
      </c>
      <c r="I2024" s="110" t="s">
        <v>200</v>
      </c>
      <c r="J2024" s="282">
        <v>1</v>
      </c>
      <c r="K2024" s="500" t="s">
        <v>4073</v>
      </c>
      <c r="L2024" s="674">
        <v>67500</v>
      </c>
      <c r="M2024" s="111">
        <v>2017</v>
      </c>
      <c r="N2024" s="111" t="s">
        <v>188</v>
      </c>
      <c r="O2024" s="611">
        <f t="shared" ref="O2024:O2025" si="440">L2024*J2024</f>
        <v>67500</v>
      </c>
      <c r="P2024" s="111" t="s">
        <v>98</v>
      </c>
      <c r="Q2024" s="110" t="s">
        <v>200</v>
      </c>
      <c r="R2024" s="110" t="s">
        <v>200</v>
      </c>
      <c r="S2024" s="1083" t="s">
        <v>2121</v>
      </c>
    </row>
    <row r="2025" spans="1:19" s="47" customFormat="1" ht="24.95" customHeight="1">
      <c r="A2025" s="518" t="s">
        <v>2007</v>
      </c>
      <c r="B2025" s="639"/>
      <c r="C2025" s="323" t="s">
        <v>3224</v>
      </c>
      <c r="D2025" s="113" t="s">
        <v>2117</v>
      </c>
      <c r="E2025" s="113" t="s">
        <v>3225</v>
      </c>
      <c r="F2025" s="324" t="s">
        <v>3048</v>
      </c>
      <c r="G2025" s="110" t="s">
        <v>200</v>
      </c>
      <c r="H2025" s="701" t="s">
        <v>2163</v>
      </c>
      <c r="I2025" s="110" t="s">
        <v>200</v>
      </c>
      <c r="J2025" s="282">
        <v>1</v>
      </c>
      <c r="K2025" s="500" t="s">
        <v>4073</v>
      </c>
      <c r="L2025" s="674">
        <v>67500</v>
      </c>
      <c r="M2025" s="111">
        <v>2017</v>
      </c>
      <c r="N2025" s="111" t="s">
        <v>188</v>
      </c>
      <c r="O2025" s="611">
        <f t="shared" si="440"/>
        <v>67500</v>
      </c>
      <c r="P2025" s="111" t="s">
        <v>98</v>
      </c>
      <c r="Q2025" s="110" t="s">
        <v>200</v>
      </c>
      <c r="R2025" s="110" t="s">
        <v>200</v>
      </c>
      <c r="S2025" s="1084"/>
    </row>
    <row r="2026" spans="1:19" s="47" customFormat="1" ht="24.95" customHeight="1">
      <c r="A2026" s="518" t="s">
        <v>2007</v>
      </c>
      <c r="B2026" s="639">
        <v>424</v>
      </c>
      <c r="C2026" s="323" t="s">
        <v>3226</v>
      </c>
      <c r="D2026" s="113" t="s">
        <v>2117</v>
      </c>
      <c r="E2026" s="113" t="s">
        <v>3227</v>
      </c>
      <c r="F2026" s="324" t="s">
        <v>2838</v>
      </c>
      <c r="G2026" s="110" t="s">
        <v>200</v>
      </c>
      <c r="H2026" s="701" t="s">
        <v>2163</v>
      </c>
      <c r="I2026" s="110" t="s">
        <v>200</v>
      </c>
      <c r="J2026" s="282">
        <v>1</v>
      </c>
      <c r="K2026" s="500" t="s">
        <v>4073</v>
      </c>
      <c r="L2026" s="674">
        <v>67500</v>
      </c>
      <c r="M2026" s="111">
        <v>2017</v>
      </c>
      <c r="N2026" s="111" t="s">
        <v>188</v>
      </c>
      <c r="O2026" s="611">
        <f t="shared" si="402"/>
        <v>67500</v>
      </c>
      <c r="P2026" s="111" t="s">
        <v>98</v>
      </c>
      <c r="Q2026" s="110" t="s">
        <v>200</v>
      </c>
      <c r="R2026" s="110" t="s">
        <v>200</v>
      </c>
      <c r="S2026" s="1084"/>
    </row>
    <row r="2027" spans="1:19" s="47" customFormat="1" ht="24.95" customHeight="1">
      <c r="A2027" s="518" t="s">
        <v>2007</v>
      </c>
      <c r="B2027" s="639"/>
      <c r="C2027" s="323" t="s">
        <v>3226</v>
      </c>
      <c r="D2027" s="113" t="s">
        <v>2117</v>
      </c>
      <c r="E2027" s="113" t="s">
        <v>3227</v>
      </c>
      <c r="F2027" s="324" t="s">
        <v>2838</v>
      </c>
      <c r="G2027" s="110" t="s">
        <v>200</v>
      </c>
      <c r="H2027" s="701" t="s">
        <v>2163</v>
      </c>
      <c r="I2027" s="110" t="s">
        <v>200</v>
      </c>
      <c r="J2027" s="282">
        <v>1</v>
      </c>
      <c r="K2027" s="500" t="s">
        <v>4073</v>
      </c>
      <c r="L2027" s="674">
        <v>67500</v>
      </c>
      <c r="M2027" s="111">
        <v>2017</v>
      </c>
      <c r="N2027" s="111" t="s">
        <v>188</v>
      </c>
      <c r="O2027" s="611">
        <f t="shared" ref="O2027:O2028" si="441">L2027*J2027</f>
        <v>67500</v>
      </c>
      <c r="P2027" s="111" t="s">
        <v>98</v>
      </c>
      <c r="Q2027" s="110" t="s">
        <v>200</v>
      </c>
      <c r="R2027" s="110" t="s">
        <v>200</v>
      </c>
      <c r="S2027" s="1084"/>
    </row>
    <row r="2028" spans="1:19" s="47" customFormat="1" ht="24.95" customHeight="1">
      <c r="A2028" s="518" t="s">
        <v>2007</v>
      </c>
      <c r="B2028" s="639"/>
      <c r="C2028" s="323" t="s">
        <v>3226</v>
      </c>
      <c r="D2028" s="113" t="s">
        <v>2117</v>
      </c>
      <c r="E2028" s="113" t="s">
        <v>3227</v>
      </c>
      <c r="F2028" s="324" t="s">
        <v>2838</v>
      </c>
      <c r="G2028" s="110" t="s">
        <v>200</v>
      </c>
      <c r="H2028" s="701" t="s">
        <v>2163</v>
      </c>
      <c r="I2028" s="110" t="s">
        <v>200</v>
      </c>
      <c r="J2028" s="282">
        <v>1</v>
      </c>
      <c r="K2028" s="500" t="s">
        <v>4073</v>
      </c>
      <c r="L2028" s="674">
        <v>67500</v>
      </c>
      <c r="M2028" s="111">
        <v>2017</v>
      </c>
      <c r="N2028" s="111" t="s">
        <v>188</v>
      </c>
      <c r="O2028" s="611">
        <f t="shared" si="441"/>
        <v>67500</v>
      </c>
      <c r="P2028" s="111" t="s">
        <v>98</v>
      </c>
      <c r="Q2028" s="110" t="s">
        <v>200</v>
      </c>
      <c r="R2028" s="110" t="s">
        <v>200</v>
      </c>
      <c r="S2028" s="1084"/>
    </row>
    <row r="2029" spans="1:19" s="47" customFormat="1" ht="24.95" customHeight="1">
      <c r="A2029" s="518" t="s">
        <v>2007</v>
      </c>
      <c r="B2029" s="639">
        <v>425</v>
      </c>
      <c r="C2029" s="325" t="s">
        <v>3228</v>
      </c>
      <c r="D2029" s="113" t="s">
        <v>2117</v>
      </c>
      <c r="E2029" s="113" t="s">
        <v>3229</v>
      </c>
      <c r="F2029" s="324" t="s">
        <v>2975</v>
      </c>
      <c r="G2029" s="110" t="s">
        <v>200</v>
      </c>
      <c r="H2029" s="701" t="s">
        <v>2163</v>
      </c>
      <c r="I2029" s="110" t="s">
        <v>200</v>
      </c>
      <c r="J2029" s="282">
        <v>1</v>
      </c>
      <c r="K2029" s="500" t="s">
        <v>4073</v>
      </c>
      <c r="L2029" s="674">
        <v>67000</v>
      </c>
      <c r="M2029" s="111">
        <v>2017</v>
      </c>
      <c r="N2029" s="111" t="s">
        <v>188</v>
      </c>
      <c r="O2029" s="611">
        <f t="shared" si="402"/>
        <v>67000</v>
      </c>
      <c r="P2029" s="111" t="s">
        <v>98</v>
      </c>
      <c r="Q2029" s="110" t="s">
        <v>200</v>
      </c>
      <c r="R2029" s="110" t="s">
        <v>200</v>
      </c>
      <c r="S2029" s="1084"/>
    </row>
    <row r="2030" spans="1:19" s="47" customFormat="1" ht="24.95" customHeight="1">
      <c r="A2030" s="518" t="s">
        <v>2007</v>
      </c>
      <c r="B2030" s="639"/>
      <c r="C2030" s="325" t="s">
        <v>3228</v>
      </c>
      <c r="D2030" s="113" t="s">
        <v>2117</v>
      </c>
      <c r="E2030" s="113" t="s">
        <v>3229</v>
      </c>
      <c r="F2030" s="324" t="s">
        <v>2975</v>
      </c>
      <c r="G2030" s="110" t="s">
        <v>200</v>
      </c>
      <c r="H2030" s="701" t="s">
        <v>2163</v>
      </c>
      <c r="I2030" s="110" t="s">
        <v>200</v>
      </c>
      <c r="J2030" s="282">
        <v>1</v>
      </c>
      <c r="K2030" s="500" t="s">
        <v>4073</v>
      </c>
      <c r="L2030" s="674">
        <v>67000</v>
      </c>
      <c r="M2030" s="111">
        <v>2017</v>
      </c>
      <c r="N2030" s="111" t="s">
        <v>188</v>
      </c>
      <c r="O2030" s="611">
        <f t="shared" ref="O2030:O2031" si="442">L2030*J2030</f>
        <v>67000</v>
      </c>
      <c r="P2030" s="111" t="s">
        <v>98</v>
      </c>
      <c r="Q2030" s="110" t="s">
        <v>200</v>
      </c>
      <c r="R2030" s="110" t="s">
        <v>200</v>
      </c>
      <c r="S2030" s="1084"/>
    </row>
    <row r="2031" spans="1:19" s="47" customFormat="1" ht="24.95" customHeight="1">
      <c r="A2031" s="518" t="s">
        <v>2007</v>
      </c>
      <c r="B2031" s="639"/>
      <c r="C2031" s="325" t="s">
        <v>3228</v>
      </c>
      <c r="D2031" s="113" t="s">
        <v>2117</v>
      </c>
      <c r="E2031" s="113" t="s">
        <v>3229</v>
      </c>
      <c r="F2031" s="324" t="s">
        <v>2975</v>
      </c>
      <c r="G2031" s="110" t="s">
        <v>200</v>
      </c>
      <c r="H2031" s="701" t="s">
        <v>2163</v>
      </c>
      <c r="I2031" s="110" t="s">
        <v>200</v>
      </c>
      <c r="J2031" s="282">
        <v>1</v>
      </c>
      <c r="K2031" s="500" t="s">
        <v>4073</v>
      </c>
      <c r="L2031" s="674">
        <v>67000</v>
      </c>
      <c r="M2031" s="111">
        <v>2017</v>
      </c>
      <c r="N2031" s="111" t="s">
        <v>188</v>
      </c>
      <c r="O2031" s="611">
        <f t="shared" si="442"/>
        <v>67000</v>
      </c>
      <c r="P2031" s="111" t="s">
        <v>98</v>
      </c>
      <c r="Q2031" s="110" t="s">
        <v>200</v>
      </c>
      <c r="R2031" s="110" t="s">
        <v>200</v>
      </c>
      <c r="S2031" s="1084"/>
    </row>
    <row r="2032" spans="1:19" s="47" customFormat="1" ht="24.95" customHeight="1">
      <c r="A2032" s="518" t="s">
        <v>2007</v>
      </c>
      <c r="B2032" s="639">
        <v>426</v>
      </c>
      <c r="C2032" s="325" t="s">
        <v>3230</v>
      </c>
      <c r="D2032" s="113" t="s">
        <v>2117</v>
      </c>
      <c r="E2032" s="113" t="s">
        <v>3231</v>
      </c>
      <c r="F2032" s="326" t="s">
        <v>3048</v>
      </c>
      <c r="G2032" s="110" t="s">
        <v>200</v>
      </c>
      <c r="H2032" s="701" t="s">
        <v>2163</v>
      </c>
      <c r="I2032" s="110" t="s">
        <v>200</v>
      </c>
      <c r="J2032" s="282">
        <v>1</v>
      </c>
      <c r="K2032" s="500" t="s">
        <v>4073</v>
      </c>
      <c r="L2032" s="674">
        <v>93500</v>
      </c>
      <c r="M2032" s="111">
        <v>2017</v>
      </c>
      <c r="N2032" s="111" t="s">
        <v>188</v>
      </c>
      <c r="O2032" s="611">
        <f t="shared" si="402"/>
        <v>93500</v>
      </c>
      <c r="P2032" s="111" t="s">
        <v>98</v>
      </c>
      <c r="Q2032" s="110" t="s">
        <v>200</v>
      </c>
      <c r="R2032" s="110" t="s">
        <v>200</v>
      </c>
      <c r="S2032" s="1084"/>
    </row>
    <row r="2033" spans="1:19" s="47" customFormat="1" ht="24.95" customHeight="1">
      <c r="A2033" s="518" t="s">
        <v>2007</v>
      </c>
      <c r="B2033" s="639"/>
      <c r="C2033" s="325" t="s">
        <v>3230</v>
      </c>
      <c r="D2033" s="113" t="s">
        <v>2117</v>
      </c>
      <c r="E2033" s="113" t="s">
        <v>3231</v>
      </c>
      <c r="F2033" s="326" t="s">
        <v>3048</v>
      </c>
      <c r="G2033" s="110" t="s">
        <v>200</v>
      </c>
      <c r="H2033" s="701" t="s">
        <v>2163</v>
      </c>
      <c r="I2033" s="110" t="s">
        <v>200</v>
      </c>
      <c r="J2033" s="282">
        <v>1</v>
      </c>
      <c r="K2033" s="500" t="s">
        <v>4073</v>
      </c>
      <c r="L2033" s="674">
        <v>93500</v>
      </c>
      <c r="M2033" s="111">
        <v>2017</v>
      </c>
      <c r="N2033" s="111" t="s">
        <v>188</v>
      </c>
      <c r="O2033" s="611">
        <f t="shared" ref="O2033:O2034" si="443">L2033*J2033</f>
        <v>93500</v>
      </c>
      <c r="P2033" s="111" t="s">
        <v>98</v>
      </c>
      <c r="Q2033" s="110" t="s">
        <v>200</v>
      </c>
      <c r="R2033" s="110" t="s">
        <v>200</v>
      </c>
      <c r="S2033" s="1084"/>
    </row>
    <row r="2034" spans="1:19" s="47" customFormat="1" ht="24.95" customHeight="1">
      <c r="A2034" s="518" t="s">
        <v>2007</v>
      </c>
      <c r="B2034" s="639"/>
      <c r="C2034" s="325" t="s">
        <v>3230</v>
      </c>
      <c r="D2034" s="113" t="s">
        <v>2117</v>
      </c>
      <c r="E2034" s="113" t="s">
        <v>3231</v>
      </c>
      <c r="F2034" s="326" t="s">
        <v>3048</v>
      </c>
      <c r="G2034" s="110" t="s">
        <v>200</v>
      </c>
      <c r="H2034" s="701" t="s">
        <v>2163</v>
      </c>
      <c r="I2034" s="110" t="s">
        <v>200</v>
      </c>
      <c r="J2034" s="282">
        <v>1</v>
      </c>
      <c r="K2034" s="500" t="s">
        <v>4073</v>
      </c>
      <c r="L2034" s="674">
        <v>93500</v>
      </c>
      <c r="M2034" s="111">
        <v>2017</v>
      </c>
      <c r="N2034" s="111" t="s">
        <v>188</v>
      </c>
      <c r="O2034" s="611">
        <f t="shared" si="443"/>
        <v>93500</v>
      </c>
      <c r="P2034" s="111" t="s">
        <v>98</v>
      </c>
      <c r="Q2034" s="110" t="s">
        <v>200</v>
      </c>
      <c r="R2034" s="110" t="s">
        <v>200</v>
      </c>
      <c r="S2034" s="1084"/>
    </row>
    <row r="2035" spans="1:19" s="47" customFormat="1" ht="24.95" customHeight="1">
      <c r="A2035" s="518" t="s">
        <v>2007</v>
      </c>
      <c r="B2035" s="639">
        <v>427</v>
      </c>
      <c r="C2035" s="325" t="s">
        <v>3232</v>
      </c>
      <c r="D2035" s="113" t="s">
        <v>2117</v>
      </c>
      <c r="E2035" s="113" t="s">
        <v>3233</v>
      </c>
      <c r="F2035" s="326" t="s">
        <v>3055</v>
      </c>
      <c r="G2035" s="110" t="s">
        <v>200</v>
      </c>
      <c r="H2035" s="701" t="s">
        <v>2163</v>
      </c>
      <c r="I2035" s="110" t="s">
        <v>200</v>
      </c>
      <c r="J2035" s="282">
        <v>1</v>
      </c>
      <c r="K2035" s="500" t="s">
        <v>4073</v>
      </c>
      <c r="L2035" s="674">
        <v>93500</v>
      </c>
      <c r="M2035" s="111">
        <v>2017</v>
      </c>
      <c r="N2035" s="111" t="s">
        <v>188</v>
      </c>
      <c r="O2035" s="611">
        <f t="shared" si="402"/>
        <v>93500</v>
      </c>
      <c r="P2035" s="111" t="s">
        <v>98</v>
      </c>
      <c r="Q2035" s="110" t="s">
        <v>200</v>
      </c>
      <c r="R2035" s="110" t="s">
        <v>200</v>
      </c>
      <c r="S2035" s="1084"/>
    </row>
    <row r="2036" spans="1:19" s="47" customFormat="1" ht="24.95" customHeight="1">
      <c r="A2036" s="518" t="s">
        <v>2007</v>
      </c>
      <c r="B2036" s="639"/>
      <c r="C2036" s="325" t="s">
        <v>3232</v>
      </c>
      <c r="D2036" s="113" t="s">
        <v>2117</v>
      </c>
      <c r="E2036" s="113" t="s">
        <v>3233</v>
      </c>
      <c r="F2036" s="326" t="s">
        <v>3055</v>
      </c>
      <c r="G2036" s="110" t="s">
        <v>200</v>
      </c>
      <c r="H2036" s="701" t="s">
        <v>2163</v>
      </c>
      <c r="I2036" s="110" t="s">
        <v>200</v>
      </c>
      <c r="J2036" s="282">
        <v>1</v>
      </c>
      <c r="K2036" s="500" t="s">
        <v>4073</v>
      </c>
      <c r="L2036" s="674">
        <v>93500</v>
      </c>
      <c r="M2036" s="111">
        <v>2017</v>
      </c>
      <c r="N2036" s="111" t="s">
        <v>188</v>
      </c>
      <c r="O2036" s="611">
        <f t="shared" ref="O2036:O2037" si="444">L2036*J2036</f>
        <v>93500</v>
      </c>
      <c r="P2036" s="111" t="s">
        <v>98</v>
      </c>
      <c r="Q2036" s="110" t="s">
        <v>200</v>
      </c>
      <c r="R2036" s="110" t="s">
        <v>200</v>
      </c>
      <c r="S2036" s="1084"/>
    </row>
    <row r="2037" spans="1:19" s="47" customFormat="1" ht="24.95" customHeight="1">
      <c r="A2037" s="518" t="s">
        <v>2007</v>
      </c>
      <c r="B2037" s="639"/>
      <c r="C2037" s="325" t="s">
        <v>3232</v>
      </c>
      <c r="D2037" s="113" t="s">
        <v>2117</v>
      </c>
      <c r="E2037" s="113" t="s">
        <v>3233</v>
      </c>
      <c r="F2037" s="326" t="s">
        <v>3055</v>
      </c>
      <c r="G2037" s="110" t="s">
        <v>200</v>
      </c>
      <c r="H2037" s="701" t="s">
        <v>2163</v>
      </c>
      <c r="I2037" s="110" t="s">
        <v>200</v>
      </c>
      <c r="J2037" s="282">
        <v>1</v>
      </c>
      <c r="K2037" s="500" t="s">
        <v>4073</v>
      </c>
      <c r="L2037" s="674">
        <v>93500</v>
      </c>
      <c r="M2037" s="111">
        <v>2017</v>
      </c>
      <c r="N2037" s="111" t="s">
        <v>188</v>
      </c>
      <c r="O2037" s="611">
        <f t="shared" si="444"/>
        <v>93500</v>
      </c>
      <c r="P2037" s="111" t="s">
        <v>98</v>
      </c>
      <c r="Q2037" s="110" t="s">
        <v>200</v>
      </c>
      <c r="R2037" s="110" t="s">
        <v>200</v>
      </c>
      <c r="S2037" s="1084"/>
    </row>
    <row r="2038" spans="1:19" s="47" customFormat="1" ht="24.95" customHeight="1">
      <c r="A2038" s="518" t="s">
        <v>2007</v>
      </c>
      <c r="B2038" s="639">
        <v>428</v>
      </c>
      <c r="C2038" s="323" t="s">
        <v>3234</v>
      </c>
      <c r="D2038" s="113" t="s">
        <v>2117</v>
      </c>
      <c r="E2038" s="113" t="s">
        <v>3235</v>
      </c>
      <c r="F2038" s="324" t="s">
        <v>3207</v>
      </c>
      <c r="G2038" s="110" t="s">
        <v>200</v>
      </c>
      <c r="H2038" s="701" t="s">
        <v>2163</v>
      </c>
      <c r="I2038" s="110" t="s">
        <v>200</v>
      </c>
      <c r="J2038" s="282">
        <v>1</v>
      </c>
      <c r="K2038" s="500" t="s">
        <v>4073</v>
      </c>
      <c r="L2038" s="674">
        <v>90000</v>
      </c>
      <c r="M2038" s="111">
        <v>2017</v>
      </c>
      <c r="N2038" s="111" t="s">
        <v>188</v>
      </c>
      <c r="O2038" s="611">
        <f t="shared" si="402"/>
        <v>90000</v>
      </c>
      <c r="P2038" s="111" t="s">
        <v>98</v>
      </c>
      <c r="Q2038" s="110" t="s">
        <v>200</v>
      </c>
      <c r="R2038" s="110" t="s">
        <v>200</v>
      </c>
      <c r="S2038" s="1084"/>
    </row>
    <row r="2039" spans="1:19" s="47" customFormat="1" ht="24.95" customHeight="1">
      <c r="A2039" s="518" t="s">
        <v>2007</v>
      </c>
      <c r="B2039" s="639"/>
      <c r="C2039" s="323" t="s">
        <v>3234</v>
      </c>
      <c r="D2039" s="113" t="s">
        <v>2117</v>
      </c>
      <c r="E2039" s="113" t="s">
        <v>3235</v>
      </c>
      <c r="F2039" s="324" t="s">
        <v>3207</v>
      </c>
      <c r="G2039" s="110" t="s">
        <v>200</v>
      </c>
      <c r="H2039" s="701" t="s">
        <v>2163</v>
      </c>
      <c r="I2039" s="110" t="s">
        <v>200</v>
      </c>
      <c r="J2039" s="282">
        <v>1</v>
      </c>
      <c r="K2039" s="500" t="s">
        <v>4073</v>
      </c>
      <c r="L2039" s="674">
        <v>90000</v>
      </c>
      <c r="M2039" s="111">
        <v>2017</v>
      </c>
      <c r="N2039" s="111" t="s">
        <v>188</v>
      </c>
      <c r="O2039" s="611">
        <f t="shared" ref="O2039:O2040" si="445">L2039*J2039</f>
        <v>90000</v>
      </c>
      <c r="P2039" s="111" t="s">
        <v>98</v>
      </c>
      <c r="Q2039" s="110" t="s">
        <v>200</v>
      </c>
      <c r="R2039" s="110" t="s">
        <v>200</v>
      </c>
      <c r="S2039" s="1084"/>
    </row>
    <row r="2040" spans="1:19" s="47" customFormat="1" ht="24.95" customHeight="1">
      <c r="A2040" s="518" t="s">
        <v>2007</v>
      </c>
      <c r="B2040" s="639"/>
      <c r="C2040" s="323" t="s">
        <v>3234</v>
      </c>
      <c r="D2040" s="113" t="s">
        <v>2117</v>
      </c>
      <c r="E2040" s="113" t="s">
        <v>3235</v>
      </c>
      <c r="F2040" s="324" t="s">
        <v>3207</v>
      </c>
      <c r="G2040" s="110" t="s">
        <v>200</v>
      </c>
      <c r="H2040" s="701" t="s">
        <v>2163</v>
      </c>
      <c r="I2040" s="110" t="s">
        <v>200</v>
      </c>
      <c r="J2040" s="282">
        <v>1</v>
      </c>
      <c r="K2040" s="500" t="s">
        <v>4073</v>
      </c>
      <c r="L2040" s="674">
        <v>90000</v>
      </c>
      <c r="M2040" s="111">
        <v>2017</v>
      </c>
      <c r="N2040" s="111" t="s">
        <v>188</v>
      </c>
      <c r="O2040" s="611">
        <f t="shared" si="445"/>
        <v>90000</v>
      </c>
      <c r="P2040" s="111" t="s">
        <v>98</v>
      </c>
      <c r="Q2040" s="110" t="s">
        <v>200</v>
      </c>
      <c r="R2040" s="110" t="s">
        <v>200</v>
      </c>
      <c r="S2040" s="1084"/>
    </row>
    <row r="2041" spans="1:19" s="47" customFormat="1" ht="24.95" customHeight="1">
      <c r="A2041" s="518" t="s">
        <v>2007</v>
      </c>
      <c r="B2041" s="639">
        <v>429</v>
      </c>
      <c r="C2041" s="323" t="s">
        <v>3236</v>
      </c>
      <c r="D2041" s="113" t="s">
        <v>2117</v>
      </c>
      <c r="E2041" s="113" t="s">
        <v>3237</v>
      </c>
      <c r="F2041" s="324" t="s">
        <v>3238</v>
      </c>
      <c r="G2041" s="110" t="s">
        <v>200</v>
      </c>
      <c r="H2041" s="701" t="s">
        <v>2163</v>
      </c>
      <c r="I2041" s="110" t="s">
        <v>200</v>
      </c>
      <c r="J2041" s="282">
        <v>1</v>
      </c>
      <c r="K2041" s="500" t="s">
        <v>4073</v>
      </c>
      <c r="L2041" s="674">
        <v>73500</v>
      </c>
      <c r="M2041" s="111">
        <v>2017</v>
      </c>
      <c r="N2041" s="111" t="s">
        <v>188</v>
      </c>
      <c r="O2041" s="611">
        <f t="shared" si="402"/>
        <v>73500</v>
      </c>
      <c r="P2041" s="111" t="s">
        <v>98</v>
      </c>
      <c r="Q2041" s="110" t="s">
        <v>200</v>
      </c>
      <c r="R2041" s="110" t="s">
        <v>200</v>
      </c>
      <c r="S2041" s="1084"/>
    </row>
    <row r="2042" spans="1:19" s="47" customFormat="1" ht="24.95" customHeight="1">
      <c r="A2042" s="518" t="s">
        <v>2007</v>
      </c>
      <c r="B2042" s="639"/>
      <c r="C2042" s="323" t="s">
        <v>3236</v>
      </c>
      <c r="D2042" s="113" t="s">
        <v>2117</v>
      </c>
      <c r="E2042" s="113" t="s">
        <v>3237</v>
      </c>
      <c r="F2042" s="324" t="s">
        <v>3238</v>
      </c>
      <c r="G2042" s="110" t="s">
        <v>200</v>
      </c>
      <c r="H2042" s="701" t="s">
        <v>2163</v>
      </c>
      <c r="I2042" s="110" t="s">
        <v>200</v>
      </c>
      <c r="J2042" s="282">
        <v>1</v>
      </c>
      <c r="K2042" s="500" t="s">
        <v>4073</v>
      </c>
      <c r="L2042" s="674">
        <v>73500</v>
      </c>
      <c r="M2042" s="111">
        <v>2017</v>
      </c>
      <c r="N2042" s="111" t="s">
        <v>188</v>
      </c>
      <c r="O2042" s="611">
        <f t="shared" ref="O2042:O2043" si="446">L2042*J2042</f>
        <v>73500</v>
      </c>
      <c r="P2042" s="111" t="s">
        <v>98</v>
      </c>
      <c r="Q2042" s="110" t="s">
        <v>200</v>
      </c>
      <c r="R2042" s="110" t="s">
        <v>200</v>
      </c>
      <c r="S2042" s="1084"/>
    </row>
    <row r="2043" spans="1:19" s="47" customFormat="1" ht="24.95" customHeight="1">
      <c r="A2043" s="518" t="s">
        <v>2007</v>
      </c>
      <c r="B2043" s="639"/>
      <c r="C2043" s="323" t="s">
        <v>3236</v>
      </c>
      <c r="D2043" s="113" t="s">
        <v>2117</v>
      </c>
      <c r="E2043" s="113" t="s">
        <v>3237</v>
      </c>
      <c r="F2043" s="324" t="s">
        <v>3238</v>
      </c>
      <c r="G2043" s="110" t="s">
        <v>200</v>
      </c>
      <c r="H2043" s="701" t="s">
        <v>2163</v>
      </c>
      <c r="I2043" s="110" t="s">
        <v>200</v>
      </c>
      <c r="J2043" s="282">
        <v>1</v>
      </c>
      <c r="K2043" s="500" t="s">
        <v>4073</v>
      </c>
      <c r="L2043" s="674">
        <v>73500</v>
      </c>
      <c r="M2043" s="111">
        <v>2017</v>
      </c>
      <c r="N2043" s="111" t="s">
        <v>188</v>
      </c>
      <c r="O2043" s="611">
        <f t="shared" si="446"/>
        <v>73500</v>
      </c>
      <c r="P2043" s="111" t="s">
        <v>98</v>
      </c>
      <c r="Q2043" s="110" t="s">
        <v>200</v>
      </c>
      <c r="R2043" s="110" t="s">
        <v>200</v>
      </c>
      <c r="S2043" s="1084"/>
    </row>
    <row r="2044" spans="1:19" s="47" customFormat="1" ht="24.95" customHeight="1">
      <c r="A2044" s="518" t="s">
        <v>2007</v>
      </c>
      <c r="B2044" s="639">
        <v>430</v>
      </c>
      <c r="C2044" s="325" t="s">
        <v>3239</v>
      </c>
      <c r="D2044" s="113" t="s">
        <v>2117</v>
      </c>
      <c r="E2044" s="113" t="s">
        <v>3240</v>
      </c>
      <c r="F2044" s="326" t="s">
        <v>3241</v>
      </c>
      <c r="G2044" s="110" t="s">
        <v>200</v>
      </c>
      <c r="H2044" s="701" t="s">
        <v>2163</v>
      </c>
      <c r="I2044" s="110" t="s">
        <v>200</v>
      </c>
      <c r="J2044" s="282">
        <v>1</v>
      </c>
      <c r="K2044" s="500" t="s">
        <v>4073</v>
      </c>
      <c r="L2044" s="674">
        <v>76500</v>
      </c>
      <c r="M2044" s="111">
        <v>2017</v>
      </c>
      <c r="N2044" s="111" t="s">
        <v>188</v>
      </c>
      <c r="O2044" s="611">
        <f t="shared" si="402"/>
        <v>76500</v>
      </c>
      <c r="P2044" s="111" t="s">
        <v>98</v>
      </c>
      <c r="Q2044" s="110" t="s">
        <v>200</v>
      </c>
      <c r="R2044" s="110" t="s">
        <v>200</v>
      </c>
      <c r="S2044" s="1084"/>
    </row>
    <row r="2045" spans="1:19" s="47" customFormat="1" ht="24.95" customHeight="1">
      <c r="A2045" s="518" t="s">
        <v>2007</v>
      </c>
      <c r="B2045" s="639"/>
      <c r="C2045" s="325" t="s">
        <v>3239</v>
      </c>
      <c r="D2045" s="113" t="s">
        <v>2117</v>
      </c>
      <c r="E2045" s="113" t="s">
        <v>3240</v>
      </c>
      <c r="F2045" s="326" t="s">
        <v>3241</v>
      </c>
      <c r="G2045" s="110" t="s">
        <v>200</v>
      </c>
      <c r="H2045" s="701" t="s">
        <v>2163</v>
      </c>
      <c r="I2045" s="110" t="s">
        <v>200</v>
      </c>
      <c r="J2045" s="282">
        <v>1</v>
      </c>
      <c r="K2045" s="500" t="s">
        <v>4073</v>
      </c>
      <c r="L2045" s="674">
        <v>76500</v>
      </c>
      <c r="M2045" s="111">
        <v>2017</v>
      </c>
      <c r="N2045" s="111" t="s">
        <v>188</v>
      </c>
      <c r="O2045" s="611">
        <f t="shared" ref="O2045:O2046" si="447">L2045*J2045</f>
        <v>76500</v>
      </c>
      <c r="P2045" s="111" t="s">
        <v>98</v>
      </c>
      <c r="Q2045" s="110" t="s">
        <v>200</v>
      </c>
      <c r="R2045" s="110" t="s">
        <v>200</v>
      </c>
      <c r="S2045" s="1084"/>
    </row>
    <row r="2046" spans="1:19" s="47" customFormat="1" ht="24.95" customHeight="1">
      <c r="A2046" s="518" t="s">
        <v>2007</v>
      </c>
      <c r="B2046" s="639"/>
      <c r="C2046" s="325" t="s">
        <v>3239</v>
      </c>
      <c r="D2046" s="113" t="s">
        <v>2117</v>
      </c>
      <c r="E2046" s="113" t="s">
        <v>3240</v>
      </c>
      <c r="F2046" s="326" t="s">
        <v>3241</v>
      </c>
      <c r="G2046" s="110" t="s">
        <v>200</v>
      </c>
      <c r="H2046" s="701" t="s">
        <v>2163</v>
      </c>
      <c r="I2046" s="110" t="s">
        <v>200</v>
      </c>
      <c r="J2046" s="282">
        <v>1</v>
      </c>
      <c r="K2046" s="500" t="s">
        <v>4073</v>
      </c>
      <c r="L2046" s="674">
        <v>76500</v>
      </c>
      <c r="M2046" s="111">
        <v>2017</v>
      </c>
      <c r="N2046" s="111" t="s">
        <v>188</v>
      </c>
      <c r="O2046" s="611">
        <f t="shared" si="447"/>
        <v>76500</v>
      </c>
      <c r="P2046" s="111" t="s">
        <v>98</v>
      </c>
      <c r="Q2046" s="110" t="s">
        <v>200</v>
      </c>
      <c r="R2046" s="110" t="s">
        <v>200</v>
      </c>
      <c r="S2046" s="1084"/>
    </row>
    <row r="2047" spans="1:19" s="47" customFormat="1" ht="24.95" customHeight="1">
      <c r="A2047" s="518" t="s">
        <v>2007</v>
      </c>
      <c r="B2047" s="639">
        <v>431</v>
      </c>
      <c r="C2047" s="325" t="s">
        <v>3242</v>
      </c>
      <c r="D2047" s="113" t="s">
        <v>2117</v>
      </c>
      <c r="E2047" s="113" t="s">
        <v>3243</v>
      </c>
      <c r="F2047" s="326" t="s">
        <v>3241</v>
      </c>
      <c r="G2047" s="110" t="s">
        <v>200</v>
      </c>
      <c r="H2047" s="701" t="s">
        <v>2163</v>
      </c>
      <c r="I2047" s="110" t="s">
        <v>200</v>
      </c>
      <c r="J2047" s="282">
        <v>1</v>
      </c>
      <c r="K2047" s="500" t="s">
        <v>4073</v>
      </c>
      <c r="L2047" s="674">
        <v>76500</v>
      </c>
      <c r="M2047" s="111">
        <v>2017</v>
      </c>
      <c r="N2047" s="111" t="s">
        <v>188</v>
      </c>
      <c r="O2047" s="611">
        <f t="shared" si="402"/>
        <v>76500</v>
      </c>
      <c r="P2047" s="111" t="s">
        <v>98</v>
      </c>
      <c r="Q2047" s="110" t="s">
        <v>200</v>
      </c>
      <c r="R2047" s="110" t="s">
        <v>200</v>
      </c>
      <c r="S2047" s="1084"/>
    </row>
    <row r="2048" spans="1:19" s="47" customFormat="1" ht="24.95" customHeight="1">
      <c r="A2048" s="518" t="s">
        <v>2007</v>
      </c>
      <c r="B2048" s="639"/>
      <c r="C2048" s="325" t="s">
        <v>3242</v>
      </c>
      <c r="D2048" s="113" t="s">
        <v>2117</v>
      </c>
      <c r="E2048" s="113" t="s">
        <v>3243</v>
      </c>
      <c r="F2048" s="326" t="s">
        <v>3241</v>
      </c>
      <c r="G2048" s="110" t="s">
        <v>200</v>
      </c>
      <c r="H2048" s="701" t="s">
        <v>2163</v>
      </c>
      <c r="I2048" s="110" t="s">
        <v>200</v>
      </c>
      <c r="J2048" s="282">
        <v>1</v>
      </c>
      <c r="K2048" s="500" t="s">
        <v>4073</v>
      </c>
      <c r="L2048" s="674">
        <v>76500</v>
      </c>
      <c r="M2048" s="111">
        <v>2017</v>
      </c>
      <c r="N2048" s="111" t="s">
        <v>188</v>
      </c>
      <c r="O2048" s="611">
        <f t="shared" ref="O2048:O2049" si="448">L2048*J2048</f>
        <v>76500</v>
      </c>
      <c r="P2048" s="111" t="s">
        <v>98</v>
      </c>
      <c r="Q2048" s="110" t="s">
        <v>200</v>
      </c>
      <c r="R2048" s="110" t="s">
        <v>200</v>
      </c>
      <c r="S2048" s="1018"/>
    </row>
    <row r="2049" spans="1:19" s="47" customFormat="1" ht="24.95" customHeight="1">
      <c r="A2049" s="518" t="s">
        <v>2007</v>
      </c>
      <c r="B2049" s="639"/>
      <c r="C2049" s="325" t="s">
        <v>3242</v>
      </c>
      <c r="D2049" s="113" t="s">
        <v>2117</v>
      </c>
      <c r="E2049" s="113" t="s">
        <v>3243</v>
      </c>
      <c r="F2049" s="326" t="s">
        <v>3241</v>
      </c>
      <c r="G2049" s="110" t="s">
        <v>200</v>
      </c>
      <c r="H2049" s="701" t="s">
        <v>2163</v>
      </c>
      <c r="I2049" s="110" t="s">
        <v>200</v>
      </c>
      <c r="J2049" s="282">
        <v>1</v>
      </c>
      <c r="K2049" s="500" t="s">
        <v>4073</v>
      </c>
      <c r="L2049" s="674">
        <v>76500</v>
      </c>
      <c r="M2049" s="111">
        <v>2017</v>
      </c>
      <c r="N2049" s="111" t="s">
        <v>188</v>
      </c>
      <c r="O2049" s="611">
        <f t="shared" si="448"/>
        <v>76500</v>
      </c>
      <c r="P2049" s="111" t="s">
        <v>98</v>
      </c>
      <c r="Q2049" s="110" t="s">
        <v>200</v>
      </c>
      <c r="R2049" s="110" t="s">
        <v>200</v>
      </c>
      <c r="S2049" s="1083" t="s">
        <v>2121</v>
      </c>
    </row>
    <row r="2050" spans="1:19" s="47" customFormat="1" ht="24.95" customHeight="1">
      <c r="A2050" s="518" t="s">
        <v>2007</v>
      </c>
      <c r="B2050" s="639">
        <v>432</v>
      </c>
      <c r="C2050" s="325" t="s">
        <v>3244</v>
      </c>
      <c r="D2050" s="113" t="s">
        <v>2117</v>
      </c>
      <c r="E2050" s="113" t="s">
        <v>3245</v>
      </c>
      <c r="F2050" s="326" t="s">
        <v>2826</v>
      </c>
      <c r="G2050" s="110" t="s">
        <v>200</v>
      </c>
      <c r="H2050" s="701" t="s">
        <v>2163</v>
      </c>
      <c r="I2050" s="110" t="s">
        <v>200</v>
      </c>
      <c r="J2050" s="282">
        <v>1</v>
      </c>
      <c r="K2050" s="500" t="s">
        <v>4073</v>
      </c>
      <c r="L2050" s="674">
        <v>73500</v>
      </c>
      <c r="M2050" s="111">
        <v>2017</v>
      </c>
      <c r="N2050" s="111" t="s">
        <v>188</v>
      </c>
      <c r="O2050" s="611">
        <f t="shared" si="402"/>
        <v>73500</v>
      </c>
      <c r="P2050" s="111" t="s">
        <v>98</v>
      </c>
      <c r="Q2050" s="110" t="s">
        <v>200</v>
      </c>
      <c r="R2050" s="110" t="s">
        <v>200</v>
      </c>
      <c r="S2050" s="1084"/>
    </row>
    <row r="2051" spans="1:19" s="47" customFormat="1" ht="24.95" customHeight="1">
      <c r="A2051" s="518" t="s">
        <v>2007</v>
      </c>
      <c r="B2051" s="639"/>
      <c r="C2051" s="325" t="s">
        <v>3244</v>
      </c>
      <c r="D2051" s="113" t="s">
        <v>2117</v>
      </c>
      <c r="E2051" s="113" t="s">
        <v>3245</v>
      </c>
      <c r="F2051" s="326" t="s">
        <v>2826</v>
      </c>
      <c r="G2051" s="110" t="s">
        <v>200</v>
      </c>
      <c r="H2051" s="701" t="s">
        <v>2163</v>
      </c>
      <c r="I2051" s="110" t="s">
        <v>200</v>
      </c>
      <c r="J2051" s="282">
        <v>1</v>
      </c>
      <c r="K2051" s="500" t="s">
        <v>4073</v>
      </c>
      <c r="L2051" s="674">
        <v>73500</v>
      </c>
      <c r="M2051" s="111">
        <v>2017</v>
      </c>
      <c r="N2051" s="111" t="s">
        <v>188</v>
      </c>
      <c r="O2051" s="611">
        <f t="shared" ref="O2051:O2052" si="449">L2051*J2051</f>
        <v>73500</v>
      </c>
      <c r="P2051" s="111" t="s">
        <v>98</v>
      </c>
      <c r="Q2051" s="110" t="s">
        <v>200</v>
      </c>
      <c r="R2051" s="110" t="s">
        <v>200</v>
      </c>
      <c r="S2051" s="1084"/>
    </row>
    <row r="2052" spans="1:19" s="47" customFormat="1" ht="24.95" customHeight="1">
      <c r="A2052" s="518" t="s">
        <v>2007</v>
      </c>
      <c r="B2052" s="639"/>
      <c r="C2052" s="325" t="s">
        <v>3244</v>
      </c>
      <c r="D2052" s="113" t="s">
        <v>2117</v>
      </c>
      <c r="E2052" s="113" t="s">
        <v>3245</v>
      </c>
      <c r="F2052" s="326" t="s">
        <v>2826</v>
      </c>
      <c r="G2052" s="110" t="s">
        <v>200</v>
      </c>
      <c r="H2052" s="701" t="s">
        <v>2163</v>
      </c>
      <c r="I2052" s="110" t="s">
        <v>200</v>
      </c>
      <c r="J2052" s="282">
        <v>1</v>
      </c>
      <c r="K2052" s="500" t="s">
        <v>4073</v>
      </c>
      <c r="L2052" s="674">
        <v>73500</v>
      </c>
      <c r="M2052" s="111">
        <v>2017</v>
      </c>
      <c r="N2052" s="111" t="s">
        <v>188</v>
      </c>
      <c r="O2052" s="611">
        <f t="shared" si="449"/>
        <v>73500</v>
      </c>
      <c r="P2052" s="111" t="s">
        <v>98</v>
      </c>
      <c r="Q2052" s="110" t="s">
        <v>200</v>
      </c>
      <c r="R2052" s="110" t="s">
        <v>200</v>
      </c>
      <c r="S2052" s="1084"/>
    </row>
    <row r="2053" spans="1:19" s="47" customFormat="1" ht="24.95" customHeight="1">
      <c r="A2053" s="518" t="s">
        <v>2007</v>
      </c>
      <c r="B2053" s="639">
        <v>433</v>
      </c>
      <c r="C2053" s="325" t="s">
        <v>3246</v>
      </c>
      <c r="D2053" s="113" t="s">
        <v>2117</v>
      </c>
      <c r="E2053" s="113" t="s">
        <v>3247</v>
      </c>
      <c r="F2053" s="326" t="s">
        <v>2826</v>
      </c>
      <c r="G2053" s="110" t="s">
        <v>200</v>
      </c>
      <c r="H2053" s="701" t="s">
        <v>2163</v>
      </c>
      <c r="I2053" s="110" t="s">
        <v>200</v>
      </c>
      <c r="J2053" s="282">
        <v>1</v>
      </c>
      <c r="K2053" s="500" t="s">
        <v>4073</v>
      </c>
      <c r="L2053" s="674">
        <v>73500</v>
      </c>
      <c r="M2053" s="111">
        <v>2017</v>
      </c>
      <c r="N2053" s="111" t="s">
        <v>188</v>
      </c>
      <c r="O2053" s="611">
        <f t="shared" si="402"/>
        <v>73500</v>
      </c>
      <c r="P2053" s="111" t="s">
        <v>98</v>
      </c>
      <c r="Q2053" s="110" t="s">
        <v>200</v>
      </c>
      <c r="R2053" s="110" t="s">
        <v>200</v>
      </c>
      <c r="S2053" s="1084"/>
    </row>
    <row r="2054" spans="1:19" s="47" customFormat="1" ht="24.95" customHeight="1">
      <c r="A2054" s="518" t="s">
        <v>2007</v>
      </c>
      <c r="B2054" s="639"/>
      <c r="C2054" s="325" t="s">
        <v>3246</v>
      </c>
      <c r="D2054" s="113" t="s">
        <v>2117</v>
      </c>
      <c r="E2054" s="113" t="s">
        <v>3247</v>
      </c>
      <c r="F2054" s="326" t="s">
        <v>2826</v>
      </c>
      <c r="G2054" s="110" t="s">
        <v>200</v>
      </c>
      <c r="H2054" s="701" t="s">
        <v>2163</v>
      </c>
      <c r="I2054" s="110" t="s">
        <v>200</v>
      </c>
      <c r="J2054" s="282">
        <v>1</v>
      </c>
      <c r="K2054" s="500" t="s">
        <v>4073</v>
      </c>
      <c r="L2054" s="674">
        <v>73500</v>
      </c>
      <c r="M2054" s="111">
        <v>2017</v>
      </c>
      <c r="N2054" s="111" t="s">
        <v>188</v>
      </c>
      <c r="O2054" s="611">
        <f t="shared" ref="O2054:O2055" si="450">L2054*J2054</f>
        <v>73500</v>
      </c>
      <c r="P2054" s="111" t="s">
        <v>98</v>
      </c>
      <c r="Q2054" s="110" t="s">
        <v>200</v>
      </c>
      <c r="R2054" s="110" t="s">
        <v>200</v>
      </c>
      <c r="S2054" s="1084"/>
    </row>
    <row r="2055" spans="1:19" s="47" customFormat="1" ht="24.95" customHeight="1">
      <c r="A2055" s="518" t="s">
        <v>2007</v>
      </c>
      <c r="B2055" s="639"/>
      <c r="C2055" s="325" t="s">
        <v>3246</v>
      </c>
      <c r="D2055" s="113" t="s">
        <v>2117</v>
      </c>
      <c r="E2055" s="113" t="s">
        <v>3247</v>
      </c>
      <c r="F2055" s="326" t="s">
        <v>2826</v>
      </c>
      <c r="G2055" s="110" t="s">
        <v>200</v>
      </c>
      <c r="H2055" s="701" t="s">
        <v>2163</v>
      </c>
      <c r="I2055" s="110" t="s">
        <v>200</v>
      </c>
      <c r="J2055" s="282">
        <v>1</v>
      </c>
      <c r="K2055" s="500" t="s">
        <v>4073</v>
      </c>
      <c r="L2055" s="674">
        <v>73500</v>
      </c>
      <c r="M2055" s="111">
        <v>2017</v>
      </c>
      <c r="N2055" s="111" t="s">
        <v>188</v>
      </c>
      <c r="O2055" s="611">
        <f t="shared" si="450"/>
        <v>73500</v>
      </c>
      <c r="P2055" s="111" t="s">
        <v>98</v>
      </c>
      <c r="Q2055" s="110" t="s">
        <v>200</v>
      </c>
      <c r="R2055" s="110" t="s">
        <v>200</v>
      </c>
      <c r="S2055" s="1084"/>
    </row>
    <row r="2056" spans="1:19" s="47" customFormat="1" ht="24.95" customHeight="1">
      <c r="A2056" s="518" t="s">
        <v>2007</v>
      </c>
      <c r="B2056" s="639">
        <v>434</v>
      </c>
      <c r="C2056" s="323" t="s">
        <v>3248</v>
      </c>
      <c r="D2056" s="113" t="s">
        <v>2117</v>
      </c>
      <c r="E2056" s="113" t="s">
        <v>3249</v>
      </c>
      <c r="F2056" s="324" t="s">
        <v>3048</v>
      </c>
      <c r="G2056" s="110" t="s">
        <v>200</v>
      </c>
      <c r="H2056" s="701" t="s">
        <v>2163</v>
      </c>
      <c r="I2056" s="110" t="s">
        <v>200</v>
      </c>
      <c r="J2056" s="282">
        <v>1</v>
      </c>
      <c r="K2056" s="500" t="s">
        <v>4073</v>
      </c>
      <c r="L2056" s="674">
        <v>73500</v>
      </c>
      <c r="M2056" s="111">
        <v>2017</v>
      </c>
      <c r="N2056" s="111" t="s">
        <v>188</v>
      </c>
      <c r="O2056" s="611">
        <f t="shared" si="402"/>
        <v>73500</v>
      </c>
      <c r="P2056" s="111" t="s">
        <v>98</v>
      </c>
      <c r="Q2056" s="110" t="s">
        <v>200</v>
      </c>
      <c r="R2056" s="110" t="s">
        <v>200</v>
      </c>
      <c r="S2056" s="1084"/>
    </row>
    <row r="2057" spans="1:19" s="47" customFormat="1" ht="24.95" customHeight="1">
      <c r="A2057" s="518" t="s">
        <v>2007</v>
      </c>
      <c r="B2057" s="639"/>
      <c r="C2057" s="323" t="s">
        <v>3248</v>
      </c>
      <c r="D2057" s="113" t="s">
        <v>2117</v>
      </c>
      <c r="E2057" s="113" t="s">
        <v>3249</v>
      </c>
      <c r="F2057" s="324" t="s">
        <v>3048</v>
      </c>
      <c r="G2057" s="110" t="s">
        <v>200</v>
      </c>
      <c r="H2057" s="701" t="s">
        <v>2163</v>
      </c>
      <c r="I2057" s="110" t="s">
        <v>200</v>
      </c>
      <c r="J2057" s="282">
        <v>1</v>
      </c>
      <c r="K2057" s="500" t="s">
        <v>4073</v>
      </c>
      <c r="L2057" s="674">
        <v>73500</v>
      </c>
      <c r="M2057" s="111">
        <v>2017</v>
      </c>
      <c r="N2057" s="111" t="s">
        <v>188</v>
      </c>
      <c r="O2057" s="611">
        <f t="shared" ref="O2057:O2058" si="451">L2057*J2057</f>
        <v>73500</v>
      </c>
      <c r="P2057" s="111" t="s">
        <v>98</v>
      </c>
      <c r="Q2057" s="110" t="s">
        <v>200</v>
      </c>
      <c r="R2057" s="110" t="s">
        <v>200</v>
      </c>
      <c r="S2057" s="1084"/>
    </row>
    <row r="2058" spans="1:19" s="47" customFormat="1" ht="24.95" customHeight="1">
      <c r="A2058" s="518" t="s">
        <v>2007</v>
      </c>
      <c r="B2058" s="639"/>
      <c r="C2058" s="323" t="s">
        <v>3248</v>
      </c>
      <c r="D2058" s="113" t="s">
        <v>2117</v>
      </c>
      <c r="E2058" s="113" t="s">
        <v>3249</v>
      </c>
      <c r="F2058" s="324" t="s">
        <v>3048</v>
      </c>
      <c r="G2058" s="110" t="s">
        <v>200</v>
      </c>
      <c r="H2058" s="701" t="s">
        <v>2163</v>
      </c>
      <c r="I2058" s="110" t="s">
        <v>200</v>
      </c>
      <c r="J2058" s="282">
        <v>1</v>
      </c>
      <c r="K2058" s="500" t="s">
        <v>4073</v>
      </c>
      <c r="L2058" s="674">
        <v>73500</v>
      </c>
      <c r="M2058" s="111">
        <v>2017</v>
      </c>
      <c r="N2058" s="111" t="s">
        <v>188</v>
      </c>
      <c r="O2058" s="611">
        <f t="shared" si="451"/>
        <v>73500</v>
      </c>
      <c r="P2058" s="111" t="s">
        <v>98</v>
      </c>
      <c r="Q2058" s="110" t="s">
        <v>200</v>
      </c>
      <c r="R2058" s="110" t="s">
        <v>200</v>
      </c>
      <c r="S2058" s="1084"/>
    </row>
    <row r="2059" spans="1:19" s="47" customFormat="1" ht="24.95" customHeight="1">
      <c r="A2059" s="518" t="s">
        <v>2007</v>
      </c>
      <c r="B2059" s="639">
        <v>435</v>
      </c>
      <c r="C2059" s="323" t="s">
        <v>3250</v>
      </c>
      <c r="D2059" s="113" t="s">
        <v>2117</v>
      </c>
      <c r="E2059" s="113" t="s">
        <v>3251</v>
      </c>
      <c r="F2059" s="324" t="s">
        <v>3252</v>
      </c>
      <c r="G2059" s="110" t="s">
        <v>200</v>
      </c>
      <c r="H2059" s="701" t="s">
        <v>2163</v>
      </c>
      <c r="I2059" s="110" t="s">
        <v>200</v>
      </c>
      <c r="J2059" s="282">
        <v>1</v>
      </c>
      <c r="K2059" s="500" t="s">
        <v>4073</v>
      </c>
      <c r="L2059" s="674">
        <v>75000</v>
      </c>
      <c r="M2059" s="111">
        <v>2017</v>
      </c>
      <c r="N2059" s="111" t="s">
        <v>188</v>
      </c>
      <c r="O2059" s="611">
        <f t="shared" si="402"/>
        <v>75000</v>
      </c>
      <c r="P2059" s="111" t="s">
        <v>98</v>
      </c>
      <c r="Q2059" s="110" t="s">
        <v>200</v>
      </c>
      <c r="R2059" s="110" t="s">
        <v>200</v>
      </c>
      <c r="S2059" s="1084"/>
    </row>
    <row r="2060" spans="1:19" s="47" customFormat="1" ht="24.95" customHeight="1">
      <c r="A2060" s="518" t="s">
        <v>2007</v>
      </c>
      <c r="B2060" s="639"/>
      <c r="C2060" s="323" t="s">
        <v>3250</v>
      </c>
      <c r="D2060" s="113" t="s">
        <v>2117</v>
      </c>
      <c r="E2060" s="113" t="s">
        <v>3251</v>
      </c>
      <c r="F2060" s="324" t="s">
        <v>3252</v>
      </c>
      <c r="G2060" s="110" t="s">
        <v>200</v>
      </c>
      <c r="H2060" s="701" t="s">
        <v>2163</v>
      </c>
      <c r="I2060" s="110" t="s">
        <v>200</v>
      </c>
      <c r="J2060" s="282">
        <v>1</v>
      </c>
      <c r="K2060" s="500" t="s">
        <v>4073</v>
      </c>
      <c r="L2060" s="674">
        <v>75000</v>
      </c>
      <c r="M2060" s="111">
        <v>2017</v>
      </c>
      <c r="N2060" s="111" t="s">
        <v>188</v>
      </c>
      <c r="O2060" s="611">
        <f t="shared" ref="O2060:O2061" si="452">L2060*J2060</f>
        <v>75000</v>
      </c>
      <c r="P2060" s="111" t="s">
        <v>98</v>
      </c>
      <c r="Q2060" s="110" t="s">
        <v>200</v>
      </c>
      <c r="R2060" s="110" t="s">
        <v>200</v>
      </c>
      <c r="S2060" s="1084"/>
    </row>
    <row r="2061" spans="1:19" s="47" customFormat="1" ht="24.95" customHeight="1">
      <c r="A2061" s="518" t="s">
        <v>2007</v>
      </c>
      <c r="B2061" s="639"/>
      <c r="C2061" s="323" t="s">
        <v>3250</v>
      </c>
      <c r="D2061" s="113" t="s">
        <v>2117</v>
      </c>
      <c r="E2061" s="113" t="s">
        <v>3251</v>
      </c>
      <c r="F2061" s="324" t="s">
        <v>3252</v>
      </c>
      <c r="G2061" s="110" t="s">
        <v>200</v>
      </c>
      <c r="H2061" s="701" t="s">
        <v>2163</v>
      </c>
      <c r="I2061" s="110" t="s">
        <v>200</v>
      </c>
      <c r="J2061" s="282">
        <v>1</v>
      </c>
      <c r="K2061" s="500" t="s">
        <v>4073</v>
      </c>
      <c r="L2061" s="674">
        <v>75000</v>
      </c>
      <c r="M2061" s="111">
        <v>2017</v>
      </c>
      <c r="N2061" s="111" t="s">
        <v>188</v>
      </c>
      <c r="O2061" s="611">
        <f t="shared" si="452"/>
        <v>75000</v>
      </c>
      <c r="P2061" s="111" t="s">
        <v>98</v>
      </c>
      <c r="Q2061" s="110" t="s">
        <v>200</v>
      </c>
      <c r="R2061" s="110" t="s">
        <v>200</v>
      </c>
      <c r="S2061" s="1084"/>
    </row>
    <row r="2062" spans="1:19" s="47" customFormat="1" ht="24.95" customHeight="1">
      <c r="A2062" s="518" t="s">
        <v>2007</v>
      </c>
      <c r="B2062" s="639">
        <v>436</v>
      </c>
      <c r="C2062" s="325" t="s">
        <v>3253</v>
      </c>
      <c r="D2062" s="113" t="s">
        <v>2117</v>
      </c>
      <c r="E2062" s="113" t="s">
        <v>3254</v>
      </c>
      <c r="F2062" s="326" t="s">
        <v>3255</v>
      </c>
      <c r="G2062" s="110" t="s">
        <v>200</v>
      </c>
      <c r="H2062" s="701" t="s">
        <v>2163</v>
      </c>
      <c r="I2062" s="110" t="s">
        <v>200</v>
      </c>
      <c r="J2062" s="282">
        <v>1</v>
      </c>
      <c r="K2062" s="500" t="s">
        <v>4073</v>
      </c>
      <c r="L2062" s="674">
        <v>79500</v>
      </c>
      <c r="M2062" s="111">
        <v>2017</v>
      </c>
      <c r="N2062" s="111" t="s">
        <v>188</v>
      </c>
      <c r="O2062" s="611">
        <f t="shared" si="402"/>
        <v>79500</v>
      </c>
      <c r="P2062" s="111" t="s">
        <v>98</v>
      </c>
      <c r="Q2062" s="110" t="s">
        <v>200</v>
      </c>
      <c r="R2062" s="110" t="s">
        <v>200</v>
      </c>
      <c r="S2062" s="1084"/>
    </row>
    <row r="2063" spans="1:19" s="47" customFormat="1" ht="24.95" customHeight="1">
      <c r="A2063" s="518" t="s">
        <v>2007</v>
      </c>
      <c r="B2063" s="639"/>
      <c r="C2063" s="325" t="s">
        <v>3253</v>
      </c>
      <c r="D2063" s="113" t="s">
        <v>2117</v>
      </c>
      <c r="E2063" s="113" t="s">
        <v>3254</v>
      </c>
      <c r="F2063" s="326" t="s">
        <v>3255</v>
      </c>
      <c r="G2063" s="110" t="s">
        <v>200</v>
      </c>
      <c r="H2063" s="701" t="s">
        <v>2163</v>
      </c>
      <c r="I2063" s="110" t="s">
        <v>200</v>
      </c>
      <c r="J2063" s="282">
        <v>1</v>
      </c>
      <c r="K2063" s="500" t="s">
        <v>4073</v>
      </c>
      <c r="L2063" s="674">
        <v>79500</v>
      </c>
      <c r="M2063" s="111">
        <v>2017</v>
      </c>
      <c r="N2063" s="111" t="s">
        <v>188</v>
      </c>
      <c r="O2063" s="611">
        <f t="shared" ref="O2063:O2064" si="453">L2063*J2063</f>
        <v>79500</v>
      </c>
      <c r="P2063" s="111" t="s">
        <v>98</v>
      </c>
      <c r="Q2063" s="110" t="s">
        <v>200</v>
      </c>
      <c r="R2063" s="110" t="s">
        <v>200</v>
      </c>
      <c r="S2063" s="1084"/>
    </row>
    <row r="2064" spans="1:19" s="47" customFormat="1" ht="24.95" customHeight="1">
      <c r="A2064" s="518" t="s">
        <v>2007</v>
      </c>
      <c r="B2064" s="639"/>
      <c r="C2064" s="325" t="s">
        <v>3253</v>
      </c>
      <c r="D2064" s="113" t="s">
        <v>2117</v>
      </c>
      <c r="E2064" s="113" t="s">
        <v>3254</v>
      </c>
      <c r="F2064" s="326" t="s">
        <v>3255</v>
      </c>
      <c r="G2064" s="110" t="s">
        <v>200</v>
      </c>
      <c r="H2064" s="701" t="s">
        <v>2163</v>
      </c>
      <c r="I2064" s="110" t="s">
        <v>200</v>
      </c>
      <c r="J2064" s="282">
        <v>1</v>
      </c>
      <c r="K2064" s="500" t="s">
        <v>4073</v>
      </c>
      <c r="L2064" s="674">
        <v>79500</v>
      </c>
      <c r="M2064" s="111">
        <v>2017</v>
      </c>
      <c r="N2064" s="111" t="s">
        <v>188</v>
      </c>
      <c r="O2064" s="611">
        <f t="shared" si="453"/>
        <v>79500</v>
      </c>
      <c r="P2064" s="111" t="s">
        <v>98</v>
      </c>
      <c r="Q2064" s="110" t="s">
        <v>200</v>
      </c>
      <c r="R2064" s="110" t="s">
        <v>200</v>
      </c>
      <c r="S2064" s="1084"/>
    </row>
    <row r="2065" spans="1:19" s="47" customFormat="1" ht="24.95" customHeight="1">
      <c r="A2065" s="518" t="s">
        <v>2007</v>
      </c>
      <c r="B2065" s="639">
        <v>437</v>
      </c>
      <c r="C2065" s="325" t="s">
        <v>3256</v>
      </c>
      <c r="D2065" s="113" t="s">
        <v>2117</v>
      </c>
      <c r="E2065" s="113" t="s">
        <v>3257</v>
      </c>
      <c r="F2065" s="326" t="s">
        <v>3048</v>
      </c>
      <c r="G2065" s="110" t="s">
        <v>200</v>
      </c>
      <c r="H2065" s="701" t="s">
        <v>2163</v>
      </c>
      <c r="I2065" s="110" t="s">
        <v>200</v>
      </c>
      <c r="J2065" s="282">
        <v>1</v>
      </c>
      <c r="K2065" s="500" t="s">
        <v>4073</v>
      </c>
      <c r="L2065" s="674">
        <v>66000</v>
      </c>
      <c r="M2065" s="111">
        <v>2017</v>
      </c>
      <c r="N2065" s="111" t="s">
        <v>188</v>
      </c>
      <c r="O2065" s="611">
        <f t="shared" si="402"/>
        <v>66000</v>
      </c>
      <c r="P2065" s="111" t="s">
        <v>98</v>
      </c>
      <c r="Q2065" s="110" t="s">
        <v>200</v>
      </c>
      <c r="R2065" s="110" t="s">
        <v>200</v>
      </c>
      <c r="S2065" s="1084"/>
    </row>
    <row r="2066" spans="1:19" s="47" customFormat="1" ht="24.95" customHeight="1">
      <c r="A2066" s="518" t="s">
        <v>2007</v>
      </c>
      <c r="B2066" s="639"/>
      <c r="C2066" s="325" t="s">
        <v>3256</v>
      </c>
      <c r="D2066" s="113" t="s">
        <v>2117</v>
      </c>
      <c r="E2066" s="113" t="s">
        <v>3257</v>
      </c>
      <c r="F2066" s="326" t="s">
        <v>3048</v>
      </c>
      <c r="G2066" s="110" t="s">
        <v>200</v>
      </c>
      <c r="H2066" s="701" t="s">
        <v>2163</v>
      </c>
      <c r="I2066" s="110" t="s">
        <v>200</v>
      </c>
      <c r="J2066" s="282">
        <v>1</v>
      </c>
      <c r="K2066" s="500" t="s">
        <v>4073</v>
      </c>
      <c r="L2066" s="674">
        <v>66000</v>
      </c>
      <c r="M2066" s="111">
        <v>2017</v>
      </c>
      <c r="N2066" s="111" t="s">
        <v>188</v>
      </c>
      <c r="O2066" s="611">
        <f t="shared" ref="O2066:O2067" si="454">L2066*J2066</f>
        <v>66000</v>
      </c>
      <c r="P2066" s="111" t="s">
        <v>98</v>
      </c>
      <c r="Q2066" s="110" t="s">
        <v>200</v>
      </c>
      <c r="R2066" s="110" t="s">
        <v>200</v>
      </c>
      <c r="S2066" s="1084"/>
    </row>
    <row r="2067" spans="1:19" s="47" customFormat="1" ht="24.95" customHeight="1">
      <c r="A2067" s="518" t="s">
        <v>2007</v>
      </c>
      <c r="B2067" s="639"/>
      <c r="C2067" s="325" t="s">
        <v>3256</v>
      </c>
      <c r="D2067" s="113" t="s">
        <v>2117</v>
      </c>
      <c r="E2067" s="113" t="s">
        <v>3257</v>
      </c>
      <c r="F2067" s="326" t="s">
        <v>3048</v>
      </c>
      <c r="G2067" s="110" t="s">
        <v>200</v>
      </c>
      <c r="H2067" s="701" t="s">
        <v>2163</v>
      </c>
      <c r="I2067" s="110" t="s">
        <v>200</v>
      </c>
      <c r="J2067" s="282">
        <v>1</v>
      </c>
      <c r="K2067" s="500" t="s">
        <v>4073</v>
      </c>
      <c r="L2067" s="674">
        <v>66000</v>
      </c>
      <c r="M2067" s="111">
        <v>2017</v>
      </c>
      <c r="N2067" s="111" t="s">
        <v>188</v>
      </c>
      <c r="O2067" s="611">
        <f t="shared" si="454"/>
        <v>66000</v>
      </c>
      <c r="P2067" s="111" t="s">
        <v>98</v>
      </c>
      <c r="Q2067" s="110" t="s">
        <v>200</v>
      </c>
      <c r="R2067" s="110" t="s">
        <v>200</v>
      </c>
      <c r="S2067" s="1084"/>
    </row>
    <row r="2068" spans="1:19" s="47" customFormat="1" ht="24.95" customHeight="1">
      <c r="A2068" s="518" t="s">
        <v>2007</v>
      </c>
      <c r="B2068" s="639">
        <v>438</v>
      </c>
      <c r="C2068" s="323" t="s">
        <v>3258</v>
      </c>
      <c r="D2068" s="113" t="s">
        <v>2117</v>
      </c>
      <c r="E2068" s="113" t="s">
        <v>3259</v>
      </c>
      <c r="F2068" s="324" t="s">
        <v>3207</v>
      </c>
      <c r="G2068" s="110" t="s">
        <v>200</v>
      </c>
      <c r="H2068" s="701" t="s">
        <v>2163</v>
      </c>
      <c r="I2068" s="110" t="s">
        <v>200</v>
      </c>
      <c r="J2068" s="282">
        <v>1</v>
      </c>
      <c r="K2068" s="500" t="s">
        <v>4073</v>
      </c>
      <c r="L2068" s="674">
        <v>66000</v>
      </c>
      <c r="M2068" s="111">
        <v>2017</v>
      </c>
      <c r="N2068" s="111" t="s">
        <v>188</v>
      </c>
      <c r="O2068" s="611">
        <f t="shared" si="402"/>
        <v>66000</v>
      </c>
      <c r="P2068" s="111" t="s">
        <v>98</v>
      </c>
      <c r="Q2068" s="110" t="s">
        <v>200</v>
      </c>
      <c r="R2068" s="110" t="s">
        <v>200</v>
      </c>
      <c r="S2068" s="1084"/>
    </row>
    <row r="2069" spans="1:19" s="47" customFormat="1" ht="24.95" customHeight="1">
      <c r="A2069" s="518" t="s">
        <v>2007</v>
      </c>
      <c r="B2069" s="639"/>
      <c r="C2069" s="323" t="s">
        <v>3258</v>
      </c>
      <c r="D2069" s="113" t="s">
        <v>2117</v>
      </c>
      <c r="E2069" s="113" t="s">
        <v>3259</v>
      </c>
      <c r="F2069" s="324" t="s">
        <v>3207</v>
      </c>
      <c r="G2069" s="110" t="s">
        <v>200</v>
      </c>
      <c r="H2069" s="701" t="s">
        <v>2163</v>
      </c>
      <c r="I2069" s="110" t="s">
        <v>200</v>
      </c>
      <c r="J2069" s="282">
        <v>1</v>
      </c>
      <c r="K2069" s="500" t="s">
        <v>4073</v>
      </c>
      <c r="L2069" s="674">
        <v>66000</v>
      </c>
      <c r="M2069" s="111">
        <v>2017</v>
      </c>
      <c r="N2069" s="111" t="s">
        <v>188</v>
      </c>
      <c r="O2069" s="611">
        <f t="shared" ref="O2069:O2070" si="455">L2069*J2069</f>
        <v>66000</v>
      </c>
      <c r="P2069" s="111" t="s">
        <v>98</v>
      </c>
      <c r="Q2069" s="110" t="s">
        <v>200</v>
      </c>
      <c r="R2069" s="110" t="s">
        <v>200</v>
      </c>
      <c r="S2069" s="1084"/>
    </row>
    <row r="2070" spans="1:19" s="47" customFormat="1" ht="24.95" customHeight="1">
      <c r="A2070" s="518" t="s">
        <v>2007</v>
      </c>
      <c r="B2070" s="639"/>
      <c r="C2070" s="323" t="s">
        <v>3258</v>
      </c>
      <c r="D2070" s="113" t="s">
        <v>2117</v>
      </c>
      <c r="E2070" s="113" t="s">
        <v>3259</v>
      </c>
      <c r="F2070" s="324" t="s">
        <v>3207</v>
      </c>
      <c r="G2070" s="110" t="s">
        <v>200</v>
      </c>
      <c r="H2070" s="701" t="s">
        <v>2163</v>
      </c>
      <c r="I2070" s="110" t="s">
        <v>200</v>
      </c>
      <c r="J2070" s="282">
        <v>1</v>
      </c>
      <c r="K2070" s="500" t="s">
        <v>4073</v>
      </c>
      <c r="L2070" s="674">
        <v>66000</v>
      </c>
      <c r="M2070" s="111">
        <v>2017</v>
      </c>
      <c r="N2070" s="111" t="s">
        <v>188</v>
      </c>
      <c r="O2070" s="611">
        <f t="shared" si="455"/>
        <v>66000</v>
      </c>
      <c r="P2070" s="111" t="s">
        <v>98</v>
      </c>
      <c r="Q2070" s="110" t="s">
        <v>200</v>
      </c>
      <c r="R2070" s="110" t="s">
        <v>200</v>
      </c>
      <c r="S2070" s="1084"/>
    </row>
    <row r="2071" spans="1:19" s="47" customFormat="1" ht="24.95" customHeight="1">
      <c r="A2071" s="518" t="s">
        <v>2007</v>
      </c>
      <c r="B2071" s="639">
        <v>439</v>
      </c>
      <c r="C2071" s="325" t="s">
        <v>3260</v>
      </c>
      <c r="D2071" s="113" t="s">
        <v>2117</v>
      </c>
      <c r="E2071" s="113" t="s">
        <v>3261</v>
      </c>
      <c r="F2071" s="324" t="s">
        <v>3055</v>
      </c>
      <c r="G2071" s="110" t="s">
        <v>200</v>
      </c>
      <c r="H2071" s="701" t="s">
        <v>2163</v>
      </c>
      <c r="I2071" s="110" t="s">
        <v>200</v>
      </c>
      <c r="J2071" s="282">
        <v>1</v>
      </c>
      <c r="K2071" s="500" t="s">
        <v>4073</v>
      </c>
      <c r="L2071" s="674">
        <v>78000</v>
      </c>
      <c r="M2071" s="111">
        <v>2017</v>
      </c>
      <c r="N2071" s="111" t="s">
        <v>188</v>
      </c>
      <c r="O2071" s="611">
        <f t="shared" si="402"/>
        <v>78000</v>
      </c>
      <c r="P2071" s="111" t="s">
        <v>98</v>
      </c>
      <c r="Q2071" s="110" t="s">
        <v>200</v>
      </c>
      <c r="R2071" s="110" t="s">
        <v>200</v>
      </c>
      <c r="S2071" s="1084"/>
    </row>
    <row r="2072" spans="1:19" s="47" customFormat="1" ht="24.95" customHeight="1">
      <c r="A2072" s="518" t="s">
        <v>2007</v>
      </c>
      <c r="B2072" s="639"/>
      <c r="C2072" s="325" t="s">
        <v>3260</v>
      </c>
      <c r="D2072" s="113" t="s">
        <v>2117</v>
      </c>
      <c r="E2072" s="113" t="s">
        <v>3261</v>
      </c>
      <c r="F2072" s="324" t="s">
        <v>3055</v>
      </c>
      <c r="G2072" s="110" t="s">
        <v>200</v>
      </c>
      <c r="H2072" s="701" t="s">
        <v>2163</v>
      </c>
      <c r="I2072" s="110" t="s">
        <v>200</v>
      </c>
      <c r="J2072" s="282">
        <v>1</v>
      </c>
      <c r="K2072" s="500" t="s">
        <v>4073</v>
      </c>
      <c r="L2072" s="674">
        <v>78000</v>
      </c>
      <c r="M2072" s="111">
        <v>2017</v>
      </c>
      <c r="N2072" s="111" t="s">
        <v>188</v>
      </c>
      <c r="O2072" s="611">
        <f t="shared" ref="O2072:O2073" si="456">L2072*J2072</f>
        <v>78000</v>
      </c>
      <c r="P2072" s="111" t="s">
        <v>98</v>
      </c>
      <c r="Q2072" s="110" t="s">
        <v>200</v>
      </c>
      <c r="R2072" s="110" t="s">
        <v>200</v>
      </c>
      <c r="S2072" s="1084"/>
    </row>
    <row r="2073" spans="1:19" s="47" customFormat="1" ht="24.95" customHeight="1">
      <c r="A2073" s="518" t="s">
        <v>2007</v>
      </c>
      <c r="B2073" s="639"/>
      <c r="C2073" s="325" t="s">
        <v>3260</v>
      </c>
      <c r="D2073" s="113" t="s">
        <v>2117</v>
      </c>
      <c r="E2073" s="113" t="s">
        <v>3261</v>
      </c>
      <c r="F2073" s="324" t="s">
        <v>3055</v>
      </c>
      <c r="G2073" s="110" t="s">
        <v>200</v>
      </c>
      <c r="H2073" s="701" t="s">
        <v>2163</v>
      </c>
      <c r="I2073" s="110" t="s">
        <v>200</v>
      </c>
      <c r="J2073" s="282">
        <v>1</v>
      </c>
      <c r="K2073" s="500" t="s">
        <v>4073</v>
      </c>
      <c r="L2073" s="674">
        <v>78000</v>
      </c>
      <c r="M2073" s="111">
        <v>2017</v>
      </c>
      <c r="N2073" s="111" t="s">
        <v>188</v>
      </c>
      <c r="O2073" s="611">
        <f t="shared" si="456"/>
        <v>78000</v>
      </c>
      <c r="P2073" s="111" t="s">
        <v>98</v>
      </c>
      <c r="Q2073" s="110" t="s">
        <v>200</v>
      </c>
      <c r="R2073" s="110" t="s">
        <v>200</v>
      </c>
      <c r="S2073" s="1018"/>
    </row>
    <row r="2074" spans="1:19" s="47" customFormat="1" ht="24.95" customHeight="1">
      <c r="A2074" s="518" t="s">
        <v>2007</v>
      </c>
      <c r="B2074" s="639">
        <v>440</v>
      </c>
      <c r="C2074" s="323" t="s">
        <v>3262</v>
      </c>
      <c r="D2074" s="113" t="s">
        <v>2117</v>
      </c>
      <c r="E2074" s="113" t="s">
        <v>3263</v>
      </c>
      <c r="F2074" s="324" t="s">
        <v>2975</v>
      </c>
      <c r="G2074" s="110" t="s">
        <v>200</v>
      </c>
      <c r="H2074" s="701" t="s">
        <v>2163</v>
      </c>
      <c r="I2074" s="110" t="s">
        <v>200</v>
      </c>
      <c r="J2074" s="282">
        <v>1</v>
      </c>
      <c r="K2074" s="500" t="s">
        <v>4073</v>
      </c>
      <c r="L2074" s="674">
        <v>73500</v>
      </c>
      <c r="M2074" s="111">
        <v>2017</v>
      </c>
      <c r="N2074" s="111" t="s">
        <v>188</v>
      </c>
      <c r="O2074" s="611">
        <f t="shared" si="402"/>
        <v>73500</v>
      </c>
      <c r="P2074" s="111" t="s">
        <v>98</v>
      </c>
      <c r="Q2074" s="110" t="s">
        <v>200</v>
      </c>
      <c r="R2074" s="110" t="s">
        <v>200</v>
      </c>
      <c r="S2074" s="1083" t="s">
        <v>2121</v>
      </c>
    </row>
    <row r="2075" spans="1:19" s="47" customFormat="1" ht="24.95" customHeight="1">
      <c r="A2075" s="518" t="s">
        <v>2007</v>
      </c>
      <c r="B2075" s="639"/>
      <c r="C2075" s="323" t="s">
        <v>3262</v>
      </c>
      <c r="D2075" s="113" t="s">
        <v>2117</v>
      </c>
      <c r="E2075" s="113" t="s">
        <v>3263</v>
      </c>
      <c r="F2075" s="324" t="s">
        <v>2975</v>
      </c>
      <c r="G2075" s="110" t="s">
        <v>200</v>
      </c>
      <c r="H2075" s="701" t="s">
        <v>2163</v>
      </c>
      <c r="I2075" s="110" t="s">
        <v>200</v>
      </c>
      <c r="J2075" s="282">
        <v>1</v>
      </c>
      <c r="K2075" s="500" t="s">
        <v>4073</v>
      </c>
      <c r="L2075" s="674">
        <v>73500</v>
      </c>
      <c r="M2075" s="111">
        <v>2017</v>
      </c>
      <c r="N2075" s="111" t="s">
        <v>188</v>
      </c>
      <c r="O2075" s="611">
        <f t="shared" ref="O2075:O2076" si="457">L2075*J2075</f>
        <v>73500</v>
      </c>
      <c r="P2075" s="111" t="s">
        <v>98</v>
      </c>
      <c r="Q2075" s="110" t="s">
        <v>200</v>
      </c>
      <c r="R2075" s="110" t="s">
        <v>200</v>
      </c>
      <c r="S2075" s="1084"/>
    </row>
    <row r="2076" spans="1:19" s="47" customFormat="1" ht="24.95" customHeight="1">
      <c r="A2076" s="518" t="s">
        <v>2007</v>
      </c>
      <c r="B2076" s="639"/>
      <c r="C2076" s="323" t="s">
        <v>3262</v>
      </c>
      <c r="D2076" s="113" t="s">
        <v>2117</v>
      </c>
      <c r="E2076" s="113" t="s">
        <v>3263</v>
      </c>
      <c r="F2076" s="324" t="s">
        <v>2975</v>
      </c>
      <c r="G2076" s="110" t="s">
        <v>200</v>
      </c>
      <c r="H2076" s="701" t="s">
        <v>2163</v>
      </c>
      <c r="I2076" s="110" t="s">
        <v>200</v>
      </c>
      <c r="J2076" s="282">
        <v>1</v>
      </c>
      <c r="K2076" s="500" t="s">
        <v>4073</v>
      </c>
      <c r="L2076" s="674">
        <v>73500</v>
      </c>
      <c r="M2076" s="111">
        <v>2017</v>
      </c>
      <c r="N2076" s="111" t="s">
        <v>188</v>
      </c>
      <c r="O2076" s="611">
        <f t="shared" si="457"/>
        <v>73500</v>
      </c>
      <c r="P2076" s="111" t="s">
        <v>98</v>
      </c>
      <c r="Q2076" s="110" t="s">
        <v>200</v>
      </c>
      <c r="R2076" s="110" t="s">
        <v>200</v>
      </c>
      <c r="S2076" s="1084"/>
    </row>
    <row r="2077" spans="1:19" s="47" customFormat="1" ht="24.95" customHeight="1">
      <c r="A2077" s="518" t="s">
        <v>2007</v>
      </c>
      <c r="B2077" s="639">
        <v>441</v>
      </c>
      <c r="C2077" s="325" t="s">
        <v>3264</v>
      </c>
      <c r="D2077" s="113" t="s">
        <v>2117</v>
      </c>
      <c r="E2077" s="113" t="s">
        <v>3265</v>
      </c>
      <c r="F2077" s="326" t="s">
        <v>3217</v>
      </c>
      <c r="G2077" s="110" t="s">
        <v>200</v>
      </c>
      <c r="H2077" s="701" t="s">
        <v>2163</v>
      </c>
      <c r="I2077" s="110" t="s">
        <v>200</v>
      </c>
      <c r="J2077" s="282">
        <v>1</v>
      </c>
      <c r="K2077" s="500" t="s">
        <v>4073</v>
      </c>
      <c r="L2077" s="674">
        <v>79500</v>
      </c>
      <c r="M2077" s="111">
        <v>2017</v>
      </c>
      <c r="N2077" s="111" t="s">
        <v>188</v>
      </c>
      <c r="O2077" s="611">
        <f t="shared" si="402"/>
        <v>79500</v>
      </c>
      <c r="P2077" s="111" t="s">
        <v>98</v>
      </c>
      <c r="Q2077" s="110" t="s">
        <v>200</v>
      </c>
      <c r="R2077" s="110" t="s">
        <v>200</v>
      </c>
      <c r="S2077" s="1084"/>
    </row>
    <row r="2078" spans="1:19" s="47" customFormat="1" ht="24.95" customHeight="1">
      <c r="A2078" s="518" t="s">
        <v>2007</v>
      </c>
      <c r="B2078" s="639"/>
      <c r="C2078" s="325" t="s">
        <v>3264</v>
      </c>
      <c r="D2078" s="113" t="s">
        <v>2117</v>
      </c>
      <c r="E2078" s="113" t="s">
        <v>3265</v>
      </c>
      <c r="F2078" s="326" t="s">
        <v>3217</v>
      </c>
      <c r="G2078" s="110" t="s">
        <v>200</v>
      </c>
      <c r="H2078" s="701" t="s">
        <v>2163</v>
      </c>
      <c r="I2078" s="110" t="s">
        <v>200</v>
      </c>
      <c r="J2078" s="282">
        <v>1</v>
      </c>
      <c r="K2078" s="500" t="s">
        <v>4073</v>
      </c>
      <c r="L2078" s="674">
        <v>79500</v>
      </c>
      <c r="M2078" s="111">
        <v>2017</v>
      </c>
      <c r="N2078" s="111" t="s">
        <v>188</v>
      </c>
      <c r="O2078" s="611">
        <f t="shared" ref="O2078:O2079" si="458">L2078*J2078</f>
        <v>79500</v>
      </c>
      <c r="P2078" s="111" t="s">
        <v>98</v>
      </c>
      <c r="Q2078" s="110" t="s">
        <v>200</v>
      </c>
      <c r="R2078" s="110" t="s">
        <v>200</v>
      </c>
      <c r="S2078" s="1084"/>
    </row>
    <row r="2079" spans="1:19" s="47" customFormat="1" ht="24.95" customHeight="1">
      <c r="A2079" s="518" t="s">
        <v>2007</v>
      </c>
      <c r="B2079" s="639"/>
      <c r="C2079" s="325" t="s">
        <v>3264</v>
      </c>
      <c r="D2079" s="113" t="s">
        <v>2117</v>
      </c>
      <c r="E2079" s="113" t="s">
        <v>3265</v>
      </c>
      <c r="F2079" s="326" t="s">
        <v>3217</v>
      </c>
      <c r="G2079" s="110" t="s">
        <v>200</v>
      </c>
      <c r="H2079" s="701" t="s">
        <v>2163</v>
      </c>
      <c r="I2079" s="110" t="s">
        <v>200</v>
      </c>
      <c r="J2079" s="282">
        <v>1</v>
      </c>
      <c r="K2079" s="500" t="s">
        <v>4073</v>
      </c>
      <c r="L2079" s="674">
        <v>79500</v>
      </c>
      <c r="M2079" s="111">
        <v>2017</v>
      </c>
      <c r="N2079" s="111" t="s">
        <v>188</v>
      </c>
      <c r="O2079" s="611">
        <f t="shared" si="458"/>
        <v>79500</v>
      </c>
      <c r="P2079" s="111" t="s">
        <v>98</v>
      </c>
      <c r="Q2079" s="110" t="s">
        <v>200</v>
      </c>
      <c r="R2079" s="110" t="s">
        <v>200</v>
      </c>
      <c r="S2079" s="1084"/>
    </row>
    <row r="2080" spans="1:19" s="47" customFormat="1" ht="24.95" customHeight="1">
      <c r="A2080" s="518" t="s">
        <v>2007</v>
      </c>
      <c r="B2080" s="639">
        <v>442</v>
      </c>
      <c r="C2080" s="325" t="s">
        <v>3266</v>
      </c>
      <c r="D2080" s="113" t="s">
        <v>2117</v>
      </c>
      <c r="E2080" s="113" t="s">
        <v>3267</v>
      </c>
      <c r="F2080" s="326" t="s">
        <v>2838</v>
      </c>
      <c r="G2080" s="110" t="s">
        <v>200</v>
      </c>
      <c r="H2080" s="701" t="s">
        <v>2163</v>
      </c>
      <c r="I2080" s="110" t="s">
        <v>200</v>
      </c>
      <c r="J2080" s="282">
        <v>1</v>
      </c>
      <c r="K2080" s="500" t="s">
        <v>4073</v>
      </c>
      <c r="L2080" s="674">
        <v>78000</v>
      </c>
      <c r="M2080" s="111">
        <v>2017</v>
      </c>
      <c r="N2080" s="111" t="s">
        <v>188</v>
      </c>
      <c r="O2080" s="611">
        <f t="shared" si="402"/>
        <v>78000</v>
      </c>
      <c r="P2080" s="111" t="s">
        <v>98</v>
      </c>
      <c r="Q2080" s="110" t="s">
        <v>200</v>
      </c>
      <c r="R2080" s="110" t="s">
        <v>200</v>
      </c>
      <c r="S2080" s="1084"/>
    </row>
    <row r="2081" spans="1:19" s="47" customFormat="1" ht="24.95" customHeight="1">
      <c r="A2081" s="518" t="s">
        <v>2007</v>
      </c>
      <c r="B2081" s="639"/>
      <c r="C2081" s="325" t="s">
        <v>3266</v>
      </c>
      <c r="D2081" s="113" t="s">
        <v>2117</v>
      </c>
      <c r="E2081" s="113" t="s">
        <v>3267</v>
      </c>
      <c r="F2081" s="326" t="s">
        <v>2838</v>
      </c>
      <c r="G2081" s="110" t="s">
        <v>200</v>
      </c>
      <c r="H2081" s="701" t="s">
        <v>2163</v>
      </c>
      <c r="I2081" s="110" t="s">
        <v>200</v>
      </c>
      <c r="J2081" s="282">
        <v>1</v>
      </c>
      <c r="K2081" s="500" t="s">
        <v>4073</v>
      </c>
      <c r="L2081" s="674">
        <v>78000</v>
      </c>
      <c r="M2081" s="111">
        <v>2017</v>
      </c>
      <c r="N2081" s="111" t="s">
        <v>188</v>
      </c>
      <c r="O2081" s="611">
        <f t="shared" ref="O2081:O2082" si="459">L2081*J2081</f>
        <v>78000</v>
      </c>
      <c r="P2081" s="111" t="s">
        <v>98</v>
      </c>
      <c r="Q2081" s="110" t="s">
        <v>200</v>
      </c>
      <c r="R2081" s="110" t="s">
        <v>200</v>
      </c>
      <c r="S2081" s="1084"/>
    </row>
    <row r="2082" spans="1:19" s="47" customFormat="1" ht="24.95" customHeight="1">
      <c r="A2082" s="518" t="s">
        <v>2007</v>
      </c>
      <c r="B2082" s="639"/>
      <c r="C2082" s="325" t="s">
        <v>3266</v>
      </c>
      <c r="D2082" s="113" t="s">
        <v>2117</v>
      </c>
      <c r="E2082" s="113" t="s">
        <v>3267</v>
      </c>
      <c r="F2082" s="326" t="s">
        <v>2838</v>
      </c>
      <c r="G2082" s="110" t="s">
        <v>200</v>
      </c>
      <c r="H2082" s="701" t="s">
        <v>2163</v>
      </c>
      <c r="I2082" s="110" t="s">
        <v>200</v>
      </c>
      <c r="J2082" s="282">
        <v>1</v>
      </c>
      <c r="K2082" s="500" t="s">
        <v>4073</v>
      </c>
      <c r="L2082" s="674">
        <v>78000</v>
      </c>
      <c r="M2082" s="111">
        <v>2017</v>
      </c>
      <c r="N2082" s="111" t="s">
        <v>188</v>
      </c>
      <c r="O2082" s="611">
        <f t="shared" si="459"/>
        <v>78000</v>
      </c>
      <c r="P2082" s="111" t="s">
        <v>98</v>
      </c>
      <c r="Q2082" s="110" t="s">
        <v>200</v>
      </c>
      <c r="R2082" s="110" t="s">
        <v>200</v>
      </c>
      <c r="S2082" s="1084"/>
    </row>
    <row r="2083" spans="1:19" s="47" customFormat="1" ht="24.95" customHeight="1">
      <c r="A2083" s="518" t="s">
        <v>2007</v>
      </c>
      <c r="B2083" s="639">
        <v>443</v>
      </c>
      <c r="C2083" s="323" t="s">
        <v>3268</v>
      </c>
      <c r="D2083" s="113" t="s">
        <v>2117</v>
      </c>
      <c r="E2083" s="113" t="s">
        <v>3269</v>
      </c>
      <c r="F2083" s="324" t="s">
        <v>3270</v>
      </c>
      <c r="G2083" s="110" t="s">
        <v>200</v>
      </c>
      <c r="H2083" s="701" t="s">
        <v>2163</v>
      </c>
      <c r="I2083" s="110" t="s">
        <v>200</v>
      </c>
      <c r="J2083" s="282">
        <v>1</v>
      </c>
      <c r="K2083" s="500" t="s">
        <v>4073</v>
      </c>
      <c r="L2083" s="674">
        <v>75000</v>
      </c>
      <c r="M2083" s="111">
        <v>2017</v>
      </c>
      <c r="N2083" s="111" t="s">
        <v>188</v>
      </c>
      <c r="O2083" s="611">
        <f t="shared" si="402"/>
        <v>75000</v>
      </c>
      <c r="P2083" s="111" t="s">
        <v>98</v>
      </c>
      <c r="Q2083" s="110" t="s">
        <v>200</v>
      </c>
      <c r="R2083" s="110" t="s">
        <v>200</v>
      </c>
      <c r="S2083" s="1084"/>
    </row>
    <row r="2084" spans="1:19" s="47" customFormat="1" ht="24.95" customHeight="1">
      <c r="A2084" s="518" t="s">
        <v>2007</v>
      </c>
      <c r="B2084" s="639"/>
      <c r="C2084" s="323" t="s">
        <v>3268</v>
      </c>
      <c r="D2084" s="113" t="s">
        <v>2117</v>
      </c>
      <c r="E2084" s="113" t="s">
        <v>3269</v>
      </c>
      <c r="F2084" s="324" t="s">
        <v>3270</v>
      </c>
      <c r="G2084" s="110" t="s">
        <v>200</v>
      </c>
      <c r="H2084" s="701" t="s">
        <v>2163</v>
      </c>
      <c r="I2084" s="110" t="s">
        <v>200</v>
      </c>
      <c r="J2084" s="282">
        <v>1</v>
      </c>
      <c r="K2084" s="500" t="s">
        <v>4073</v>
      </c>
      <c r="L2084" s="674">
        <v>75000</v>
      </c>
      <c r="M2084" s="111">
        <v>2017</v>
      </c>
      <c r="N2084" s="111" t="s">
        <v>188</v>
      </c>
      <c r="O2084" s="611">
        <f t="shared" ref="O2084:O2085" si="460">L2084*J2084</f>
        <v>75000</v>
      </c>
      <c r="P2084" s="111" t="s">
        <v>98</v>
      </c>
      <c r="Q2084" s="110" t="s">
        <v>200</v>
      </c>
      <c r="R2084" s="110" t="s">
        <v>200</v>
      </c>
      <c r="S2084" s="1084"/>
    </row>
    <row r="2085" spans="1:19" s="47" customFormat="1" ht="24.95" customHeight="1">
      <c r="A2085" s="518" t="s">
        <v>2007</v>
      </c>
      <c r="B2085" s="639"/>
      <c r="C2085" s="323" t="s">
        <v>3268</v>
      </c>
      <c r="D2085" s="113" t="s">
        <v>2117</v>
      </c>
      <c r="E2085" s="113" t="s">
        <v>3269</v>
      </c>
      <c r="F2085" s="324" t="s">
        <v>3270</v>
      </c>
      <c r="G2085" s="110" t="s">
        <v>200</v>
      </c>
      <c r="H2085" s="701" t="s">
        <v>2163</v>
      </c>
      <c r="I2085" s="110" t="s">
        <v>200</v>
      </c>
      <c r="J2085" s="282">
        <v>1</v>
      </c>
      <c r="K2085" s="500" t="s">
        <v>4073</v>
      </c>
      <c r="L2085" s="674">
        <v>75000</v>
      </c>
      <c r="M2085" s="111">
        <v>2017</v>
      </c>
      <c r="N2085" s="111" t="s">
        <v>188</v>
      </c>
      <c r="O2085" s="611">
        <f t="shared" si="460"/>
        <v>75000</v>
      </c>
      <c r="P2085" s="111" t="s">
        <v>98</v>
      </c>
      <c r="Q2085" s="110" t="s">
        <v>200</v>
      </c>
      <c r="R2085" s="110" t="s">
        <v>200</v>
      </c>
      <c r="S2085" s="1084"/>
    </row>
    <row r="2086" spans="1:19" s="47" customFormat="1" ht="24.95" customHeight="1">
      <c r="A2086" s="518" t="s">
        <v>2007</v>
      </c>
      <c r="B2086" s="639">
        <v>444</v>
      </c>
      <c r="C2086" s="323" t="s">
        <v>3271</v>
      </c>
      <c r="D2086" s="113" t="s">
        <v>2117</v>
      </c>
      <c r="E2086" s="113" t="s">
        <v>3272</v>
      </c>
      <c r="F2086" s="324" t="s">
        <v>3273</v>
      </c>
      <c r="G2086" s="110" t="s">
        <v>200</v>
      </c>
      <c r="H2086" s="701" t="s">
        <v>2163</v>
      </c>
      <c r="I2086" s="110" t="s">
        <v>200</v>
      </c>
      <c r="J2086" s="282">
        <v>1</v>
      </c>
      <c r="K2086" s="500" t="s">
        <v>4073</v>
      </c>
      <c r="L2086" s="674">
        <v>73500</v>
      </c>
      <c r="M2086" s="111">
        <v>2017</v>
      </c>
      <c r="N2086" s="111" t="s">
        <v>188</v>
      </c>
      <c r="O2086" s="611">
        <f t="shared" si="402"/>
        <v>73500</v>
      </c>
      <c r="P2086" s="111" t="s">
        <v>98</v>
      </c>
      <c r="Q2086" s="110" t="s">
        <v>200</v>
      </c>
      <c r="R2086" s="110" t="s">
        <v>200</v>
      </c>
      <c r="S2086" s="1084"/>
    </row>
    <row r="2087" spans="1:19" s="47" customFormat="1" ht="24.95" customHeight="1">
      <c r="A2087" s="518" t="s">
        <v>2007</v>
      </c>
      <c r="B2087" s="639"/>
      <c r="C2087" s="323" t="s">
        <v>3271</v>
      </c>
      <c r="D2087" s="113" t="s">
        <v>2117</v>
      </c>
      <c r="E2087" s="113" t="s">
        <v>3272</v>
      </c>
      <c r="F2087" s="324" t="s">
        <v>3273</v>
      </c>
      <c r="G2087" s="110" t="s">
        <v>200</v>
      </c>
      <c r="H2087" s="701" t="s">
        <v>2163</v>
      </c>
      <c r="I2087" s="110" t="s">
        <v>200</v>
      </c>
      <c r="J2087" s="282">
        <v>1</v>
      </c>
      <c r="K2087" s="500" t="s">
        <v>4073</v>
      </c>
      <c r="L2087" s="674">
        <v>73500</v>
      </c>
      <c r="M2087" s="111">
        <v>2017</v>
      </c>
      <c r="N2087" s="111" t="s">
        <v>188</v>
      </c>
      <c r="O2087" s="611">
        <f t="shared" ref="O2087:O2088" si="461">L2087*J2087</f>
        <v>73500</v>
      </c>
      <c r="P2087" s="111" t="s">
        <v>98</v>
      </c>
      <c r="Q2087" s="110" t="s">
        <v>200</v>
      </c>
      <c r="R2087" s="110" t="s">
        <v>200</v>
      </c>
      <c r="S2087" s="1084"/>
    </row>
    <row r="2088" spans="1:19" s="47" customFormat="1" ht="24.95" customHeight="1">
      <c r="A2088" s="518" t="s">
        <v>2007</v>
      </c>
      <c r="B2088" s="639"/>
      <c r="C2088" s="323" t="s">
        <v>3271</v>
      </c>
      <c r="D2088" s="113" t="s">
        <v>2117</v>
      </c>
      <c r="E2088" s="113" t="s">
        <v>3272</v>
      </c>
      <c r="F2088" s="324" t="s">
        <v>3273</v>
      </c>
      <c r="G2088" s="110" t="s">
        <v>200</v>
      </c>
      <c r="H2088" s="701" t="s">
        <v>2163</v>
      </c>
      <c r="I2088" s="110" t="s">
        <v>200</v>
      </c>
      <c r="J2088" s="282">
        <v>1</v>
      </c>
      <c r="K2088" s="500" t="s">
        <v>4073</v>
      </c>
      <c r="L2088" s="674">
        <v>73500</v>
      </c>
      <c r="M2088" s="111">
        <v>2017</v>
      </c>
      <c r="N2088" s="111" t="s">
        <v>188</v>
      </c>
      <c r="O2088" s="611">
        <f t="shared" si="461"/>
        <v>73500</v>
      </c>
      <c r="P2088" s="111" t="s">
        <v>98</v>
      </c>
      <c r="Q2088" s="110" t="s">
        <v>200</v>
      </c>
      <c r="R2088" s="110" t="s">
        <v>200</v>
      </c>
      <c r="S2088" s="1084"/>
    </row>
    <row r="2089" spans="1:19" s="47" customFormat="1" ht="24.95" customHeight="1">
      <c r="A2089" s="518" t="s">
        <v>2007</v>
      </c>
      <c r="B2089" s="639">
        <v>445</v>
      </c>
      <c r="C2089" s="323" t="s">
        <v>3274</v>
      </c>
      <c r="D2089" s="113" t="s">
        <v>2117</v>
      </c>
      <c r="E2089" s="113" t="s">
        <v>3275</v>
      </c>
      <c r="F2089" s="324" t="s">
        <v>3276</v>
      </c>
      <c r="G2089" s="110" t="s">
        <v>200</v>
      </c>
      <c r="H2089" s="701" t="s">
        <v>2163</v>
      </c>
      <c r="I2089" s="110" t="s">
        <v>200</v>
      </c>
      <c r="J2089" s="282">
        <v>1</v>
      </c>
      <c r="K2089" s="500" t="s">
        <v>4073</v>
      </c>
      <c r="L2089" s="674">
        <v>96000</v>
      </c>
      <c r="M2089" s="111">
        <v>2017</v>
      </c>
      <c r="N2089" s="111" t="s">
        <v>188</v>
      </c>
      <c r="O2089" s="611">
        <f t="shared" si="402"/>
        <v>96000</v>
      </c>
      <c r="P2089" s="111" t="s">
        <v>98</v>
      </c>
      <c r="Q2089" s="110" t="s">
        <v>200</v>
      </c>
      <c r="R2089" s="110" t="s">
        <v>200</v>
      </c>
      <c r="S2089" s="1084"/>
    </row>
    <row r="2090" spans="1:19" s="47" customFormat="1" ht="24.95" customHeight="1">
      <c r="A2090" s="518" t="s">
        <v>2007</v>
      </c>
      <c r="B2090" s="639"/>
      <c r="C2090" s="323" t="s">
        <v>3274</v>
      </c>
      <c r="D2090" s="113" t="s">
        <v>2117</v>
      </c>
      <c r="E2090" s="113" t="s">
        <v>3275</v>
      </c>
      <c r="F2090" s="324" t="s">
        <v>3276</v>
      </c>
      <c r="G2090" s="110" t="s">
        <v>200</v>
      </c>
      <c r="H2090" s="701" t="s">
        <v>2163</v>
      </c>
      <c r="I2090" s="110" t="s">
        <v>200</v>
      </c>
      <c r="J2090" s="282">
        <v>1</v>
      </c>
      <c r="K2090" s="500" t="s">
        <v>4073</v>
      </c>
      <c r="L2090" s="674">
        <v>96000</v>
      </c>
      <c r="M2090" s="111">
        <v>2017</v>
      </c>
      <c r="N2090" s="111" t="s">
        <v>188</v>
      </c>
      <c r="O2090" s="611">
        <f t="shared" ref="O2090:O2091" si="462">L2090*J2090</f>
        <v>96000</v>
      </c>
      <c r="P2090" s="111" t="s">
        <v>98</v>
      </c>
      <c r="Q2090" s="110" t="s">
        <v>200</v>
      </c>
      <c r="R2090" s="110" t="s">
        <v>200</v>
      </c>
      <c r="S2090" s="1084"/>
    </row>
    <row r="2091" spans="1:19" s="47" customFormat="1" ht="24.95" customHeight="1">
      <c r="A2091" s="518" t="s">
        <v>2007</v>
      </c>
      <c r="B2091" s="639"/>
      <c r="C2091" s="323" t="s">
        <v>3274</v>
      </c>
      <c r="D2091" s="113" t="s">
        <v>2117</v>
      </c>
      <c r="E2091" s="113" t="s">
        <v>3275</v>
      </c>
      <c r="F2091" s="324" t="s">
        <v>3276</v>
      </c>
      <c r="G2091" s="110" t="s">
        <v>200</v>
      </c>
      <c r="H2091" s="701" t="s">
        <v>2163</v>
      </c>
      <c r="I2091" s="110" t="s">
        <v>200</v>
      </c>
      <c r="J2091" s="282">
        <v>1</v>
      </c>
      <c r="K2091" s="500" t="s">
        <v>4073</v>
      </c>
      <c r="L2091" s="674">
        <v>96000</v>
      </c>
      <c r="M2091" s="111">
        <v>2017</v>
      </c>
      <c r="N2091" s="111" t="s">
        <v>188</v>
      </c>
      <c r="O2091" s="611">
        <f t="shared" si="462"/>
        <v>96000</v>
      </c>
      <c r="P2091" s="111" t="s">
        <v>98</v>
      </c>
      <c r="Q2091" s="110" t="s">
        <v>200</v>
      </c>
      <c r="R2091" s="110" t="s">
        <v>200</v>
      </c>
      <c r="S2091" s="1084"/>
    </row>
    <row r="2092" spans="1:19" s="47" customFormat="1" ht="24.95" customHeight="1">
      <c r="A2092" s="518" t="s">
        <v>2007</v>
      </c>
      <c r="B2092" s="639">
        <v>446</v>
      </c>
      <c r="C2092" s="325" t="s">
        <v>3277</v>
      </c>
      <c r="D2092" s="113" t="s">
        <v>2117</v>
      </c>
      <c r="E2092" s="113" t="s">
        <v>3278</v>
      </c>
      <c r="F2092" s="326" t="s">
        <v>3279</v>
      </c>
      <c r="G2092" s="110" t="s">
        <v>200</v>
      </c>
      <c r="H2092" s="701" t="s">
        <v>2163</v>
      </c>
      <c r="I2092" s="110" t="s">
        <v>200</v>
      </c>
      <c r="J2092" s="282">
        <v>1</v>
      </c>
      <c r="K2092" s="500" t="s">
        <v>4073</v>
      </c>
      <c r="L2092" s="674">
        <v>73500</v>
      </c>
      <c r="M2092" s="111">
        <v>2017</v>
      </c>
      <c r="N2092" s="111" t="s">
        <v>188</v>
      </c>
      <c r="O2092" s="611">
        <f t="shared" si="402"/>
        <v>73500</v>
      </c>
      <c r="P2092" s="111" t="s">
        <v>98</v>
      </c>
      <c r="Q2092" s="110" t="s">
        <v>200</v>
      </c>
      <c r="R2092" s="110" t="s">
        <v>200</v>
      </c>
      <c r="S2092" s="1084"/>
    </row>
    <row r="2093" spans="1:19" s="47" customFormat="1" ht="24.95" customHeight="1">
      <c r="A2093" s="518" t="s">
        <v>2007</v>
      </c>
      <c r="B2093" s="639"/>
      <c r="C2093" s="325" t="s">
        <v>3277</v>
      </c>
      <c r="D2093" s="113" t="s">
        <v>2117</v>
      </c>
      <c r="E2093" s="113" t="s">
        <v>3278</v>
      </c>
      <c r="F2093" s="326" t="s">
        <v>3279</v>
      </c>
      <c r="G2093" s="110" t="s">
        <v>200</v>
      </c>
      <c r="H2093" s="701" t="s">
        <v>2163</v>
      </c>
      <c r="I2093" s="110" t="s">
        <v>200</v>
      </c>
      <c r="J2093" s="282">
        <v>1</v>
      </c>
      <c r="K2093" s="500" t="s">
        <v>4073</v>
      </c>
      <c r="L2093" s="674">
        <v>73500</v>
      </c>
      <c r="M2093" s="111">
        <v>2017</v>
      </c>
      <c r="N2093" s="111" t="s">
        <v>188</v>
      </c>
      <c r="O2093" s="611">
        <f t="shared" ref="O2093:O2094" si="463">L2093*J2093</f>
        <v>73500</v>
      </c>
      <c r="P2093" s="111" t="s">
        <v>98</v>
      </c>
      <c r="Q2093" s="110" t="s">
        <v>200</v>
      </c>
      <c r="R2093" s="110" t="s">
        <v>200</v>
      </c>
      <c r="S2093" s="1084"/>
    </row>
    <row r="2094" spans="1:19" s="47" customFormat="1" ht="24.95" customHeight="1">
      <c r="A2094" s="518" t="s">
        <v>2007</v>
      </c>
      <c r="B2094" s="639"/>
      <c r="C2094" s="325" t="s">
        <v>3277</v>
      </c>
      <c r="D2094" s="113" t="s">
        <v>2117</v>
      </c>
      <c r="E2094" s="113" t="s">
        <v>3278</v>
      </c>
      <c r="F2094" s="326" t="s">
        <v>3279</v>
      </c>
      <c r="G2094" s="110" t="s">
        <v>200</v>
      </c>
      <c r="H2094" s="701" t="s">
        <v>2163</v>
      </c>
      <c r="I2094" s="110" t="s">
        <v>200</v>
      </c>
      <c r="J2094" s="282">
        <v>1</v>
      </c>
      <c r="K2094" s="500" t="s">
        <v>4073</v>
      </c>
      <c r="L2094" s="674">
        <v>73500</v>
      </c>
      <c r="M2094" s="111">
        <v>2017</v>
      </c>
      <c r="N2094" s="111" t="s">
        <v>188</v>
      </c>
      <c r="O2094" s="611">
        <f t="shared" si="463"/>
        <v>73500</v>
      </c>
      <c r="P2094" s="111" t="s">
        <v>98</v>
      </c>
      <c r="Q2094" s="110" t="s">
        <v>200</v>
      </c>
      <c r="R2094" s="110" t="s">
        <v>200</v>
      </c>
      <c r="S2094" s="1084"/>
    </row>
    <row r="2095" spans="1:19" s="47" customFormat="1" ht="24.95" customHeight="1">
      <c r="A2095" s="518" t="s">
        <v>2007</v>
      </c>
      <c r="B2095" s="639">
        <v>447</v>
      </c>
      <c r="C2095" s="323" t="s">
        <v>3280</v>
      </c>
      <c r="D2095" s="113" t="s">
        <v>2117</v>
      </c>
      <c r="E2095" s="113" t="s">
        <v>3281</v>
      </c>
      <c r="F2095" s="324" t="s">
        <v>3007</v>
      </c>
      <c r="G2095" s="110" t="s">
        <v>200</v>
      </c>
      <c r="H2095" s="701" t="s">
        <v>2163</v>
      </c>
      <c r="I2095" s="110" t="s">
        <v>200</v>
      </c>
      <c r="J2095" s="282">
        <v>1</v>
      </c>
      <c r="K2095" s="500" t="s">
        <v>4073</v>
      </c>
      <c r="L2095" s="674">
        <v>70000</v>
      </c>
      <c r="M2095" s="111">
        <v>2017</v>
      </c>
      <c r="N2095" s="111" t="s">
        <v>188</v>
      </c>
      <c r="O2095" s="611">
        <f t="shared" si="402"/>
        <v>70000</v>
      </c>
      <c r="P2095" s="111" t="s">
        <v>98</v>
      </c>
      <c r="Q2095" s="110" t="s">
        <v>200</v>
      </c>
      <c r="R2095" s="110" t="s">
        <v>200</v>
      </c>
      <c r="S2095" s="1084"/>
    </row>
    <row r="2096" spans="1:19" s="47" customFormat="1" ht="24.95" customHeight="1">
      <c r="A2096" s="518" t="s">
        <v>2007</v>
      </c>
      <c r="B2096" s="639"/>
      <c r="C2096" s="323" t="s">
        <v>3280</v>
      </c>
      <c r="D2096" s="113" t="s">
        <v>2117</v>
      </c>
      <c r="E2096" s="113" t="s">
        <v>3281</v>
      </c>
      <c r="F2096" s="324" t="s">
        <v>3007</v>
      </c>
      <c r="G2096" s="110" t="s">
        <v>200</v>
      </c>
      <c r="H2096" s="701" t="s">
        <v>2163</v>
      </c>
      <c r="I2096" s="110" t="s">
        <v>200</v>
      </c>
      <c r="J2096" s="282">
        <v>1</v>
      </c>
      <c r="K2096" s="500" t="s">
        <v>4073</v>
      </c>
      <c r="L2096" s="674">
        <v>70000</v>
      </c>
      <c r="M2096" s="111">
        <v>2017</v>
      </c>
      <c r="N2096" s="111" t="s">
        <v>188</v>
      </c>
      <c r="O2096" s="611">
        <f t="shared" ref="O2096:O2097" si="464">L2096*J2096</f>
        <v>70000</v>
      </c>
      <c r="P2096" s="111" t="s">
        <v>98</v>
      </c>
      <c r="Q2096" s="110" t="s">
        <v>200</v>
      </c>
      <c r="R2096" s="110" t="s">
        <v>200</v>
      </c>
      <c r="S2096" s="1084"/>
    </row>
    <row r="2097" spans="1:19" s="47" customFormat="1" ht="24.95" customHeight="1">
      <c r="A2097" s="518" t="s">
        <v>2007</v>
      </c>
      <c r="B2097" s="639"/>
      <c r="C2097" s="323" t="s">
        <v>3280</v>
      </c>
      <c r="D2097" s="113" t="s">
        <v>2117</v>
      </c>
      <c r="E2097" s="113" t="s">
        <v>3281</v>
      </c>
      <c r="F2097" s="324" t="s">
        <v>3007</v>
      </c>
      <c r="G2097" s="110" t="s">
        <v>200</v>
      </c>
      <c r="H2097" s="701" t="s">
        <v>2163</v>
      </c>
      <c r="I2097" s="110" t="s">
        <v>200</v>
      </c>
      <c r="J2097" s="282">
        <v>1</v>
      </c>
      <c r="K2097" s="500" t="s">
        <v>4073</v>
      </c>
      <c r="L2097" s="674">
        <v>70000</v>
      </c>
      <c r="M2097" s="111">
        <v>2017</v>
      </c>
      <c r="N2097" s="111" t="s">
        <v>188</v>
      </c>
      <c r="O2097" s="611">
        <f t="shared" si="464"/>
        <v>70000</v>
      </c>
      <c r="P2097" s="111" t="s">
        <v>98</v>
      </c>
      <c r="Q2097" s="110" t="s">
        <v>200</v>
      </c>
      <c r="R2097" s="110" t="s">
        <v>200</v>
      </c>
      <c r="S2097" s="1084"/>
    </row>
    <row r="2098" spans="1:19" s="47" customFormat="1" ht="24.95" customHeight="1">
      <c r="A2098" s="518" t="s">
        <v>2007</v>
      </c>
      <c r="B2098" s="639">
        <v>448</v>
      </c>
      <c r="C2098" s="323" t="s">
        <v>3282</v>
      </c>
      <c r="D2098" s="113" t="s">
        <v>2117</v>
      </c>
      <c r="E2098" s="113" t="s">
        <v>3283</v>
      </c>
      <c r="F2098" s="324" t="s">
        <v>3007</v>
      </c>
      <c r="G2098" s="110" t="s">
        <v>200</v>
      </c>
      <c r="H2098" s="701" t="s">
        <v>2163</v>
      </c>
      <c r="I2098" s="110" t="s">
        <v>200</v>
      </c>
      <c r="J2098" s="282">
        <v>1</v>
      </c>
      <c r="K2098" s="500" t="s">
        <v>4073</v>
      </c>
      <c r="L2098" s="674">
        <v>70000</v>
      </c>
      <c r="M2098" s="111">
        <v>2017</v>
      </c>
      <c r="N2098" s="111" t="s">
        <v>188</v>
      </c>
      <c r="O2098" s="611">
        <f t="shared" si="402"/>
        <v>70000</v>
      </c>
      <c r="P2098" s="111" t="s">
        <v>98</v>
      </c>
      <c r="Q2098" s="110" t="s">
        <v>200</v>
      </c>
      <c r="R2098" s="110" t="s">
        <v>200</v>
      </c>
      <c r="S2098" s="1018"/>
    </row>
    <row r="2099" spans="1:19" s="47" customFormat="1" ht="24.95" customHeight="1">
      <c r="A2099" s="518" t="s">
        <v>2007</v>
      </c>
      <c r="B2099" s="639"/>
      <c r="C2099" s="323" t="s">
        <v>3282</v>
      </c>
      <c r="D2099" s="113" t="s">
        <v>2117</v>
      </c>
      <c r="E2099" s="113" t="s">
        <v>3283</v>
      </c>
      <c r="F2099" s="324" t="s">
        <v>3007</v>
      </c>
      <c r="G2099" s="110" t="s">
        <v>200</v>
      </c>
      <c r="H2099" s="701" t="s">
        <v>2163</v>
      </c>
      <c r="I2099" s="110" t="s">
        <v>200</v>
      </c>
      <c r="J2099" s="282">
        <v>1</v>
      </c>
      <c r="K2099" s="500" t="s">
        <v>4073</v>
      </c>
      <c r="L2099" s="674">
        <v>70000</v>
      </c>
      <c r="M2099" s="111">
        <v>2017</v>
      </c>
      <c r="N2099" s="111" t="s">
        <v>188</v>
      </c>
      <c r="O2099" s="611">
        <f t="shared" ref="O2099:O2100" si="465">L2099*J2099</f>
        <v>70000</v>
      </c>
      <c r="P2099" s="111" t="s">
        <v>98</v>
      </c>
      <c r="Q2099" s="110" t="s">
        <v>200</v>
      </c>
      <c r="R2099" s="110" t="s">
        <v>200</v>
      </c>
      <c r="S2099" s="1083" t="s">
        <v>2121</v>
      </c>
    </row>
    <row r="2100" spans="1:19" s="47" customFormat="1" ht="24.95" customHeight="1">
      <c r="A2100" s="518" t="s">
        <v>2007</v>
      </c>
      <c r="B2100" s="639"/>
      <c r="C2100" s="323" t="s">
        <v>3282</v>
      </c>
      <c r="D2100" s="113" t="s">
        <v>2117</v>
      </c>
      <c r="E2100" s="113" t="s">
        <v>3283</v>
      </c>
      <c r="F2100" s="324" t="s">
        <v>3007</v>
      </c>
      <c r="G2100" s="110" t="s">
        <v>200</v>
      </c>
      <c r="H2100" s="701" t="s">
        <v>2163</v>
      </c>
      <c r="I2100" s="110" t="s">
        <v>200</v>
      </c>
      <c r="J2100" s="282">
        <v>1</v>
      </c>
      <c r="K2100" s="500" t="s">
        <v>4073</v>
      </c>
      <c r="L2100" s="674">
        <v>70000</v>
      </c>
      <c r="M2100" s="111">
        <v>2017</v>
      </c>
      <c r="N2100" s="111" t="s">
        <v>188</v>
      </c>
      <c r="O2100" s="611">
        <f t="shared" si="465"/>
        <v>70000</v>
      </c>
      <c r="P2100" s="111" t="s">
        <v>98</v>
      </c>
      <c r="Q2100" s="110" t="s">
        <v>200</v>
      </c>
      <c r="R2100" s="110" t="s">
        <v>200</v>
      </c>
      <c r="S2100" s="1084"/>
    </row>
    <row r="2101" spans="1:19" s="47" customFormat="1" ht="24.95" customHeight="1">
      <c r="A2101" s="518" t="s">
        <v>2007</v>
      </c>
      <c r="B2101" s="639">
        <v>449</v>
      </c>
      <c r="C2101" s="323" t="s">
        <v>3284</v>
      </c>
      <c r="D2101" s="113" t="s">
        <v>2117</v>
      </c>
      <c r="E2101" s="113" t="s">
        <v>3285</v>
      </c>
      <c r="F2101" s="324" t="s">
        <v>3007</v>
      </c>
      <c r="G2101" s="110" t="s">
        <v>200</v>
      </c>
      <c r="H2101" s="701" t="s">
        <v>2163</v>
      </c>
      <c r="I2101" s="110" t="s">
        <v>200</v>
      </c>
      <c r="J2101" s="282">
        <v>1</v>
      </c>
      <c r="K2101" s="500" t="s">
        <v>4073</v>
      </c>
      <c r="L2101" s="674">
        <v>70000</v>
      </c>
      <c r="M2101" s="111">
        <v>2017</v>
      </c>
      <c r="N2101" s="111" t="s">
        <v>188</v>
      </c>
      <c r="O2101" s="611">
        <f t="shared" si="402"/>
        <v>70000</v>
      </c>
      <c r="P2101" s="111" t="s">
        <v>98</v>
      </c>
      <c r="Q2101" s="110" t="s">
        <v>200</v>
      </c>
      <c r="R2101" s="110" t="s">
        <v>200</v>
      </c>
      <c r="S2101" s="1084"/>
    </row>
    <row r="2102" spans="1:19" s="47" customFormat="1" ht="24.95" customHeight="1">
      <c r="A2102" s="518" t="s">
        <v>2007</v>
      </c>
      <c r="B2102" s="639"/>
      <c r="C2102" s="323" t="s">
        <v>3284</v>
      </c>
      <c r="D2102" s="113" t="s">
        <v>2117</v>
      </c>
      <c r="E2102" s="113" t="s">
        <v>3285</v>
      </c>
      <c r="F2102" s="324" t="s">
        <v>3007</v>
      </c>
      <c r="G2102" s="110" t="s">
        <v>200</v>
      </c>
      <c r="H2102" s="701" t="s">
        <v>2163</v>
      </c>
      <c r="I2102" s="110" t="s">
        <v>200</v>
      </c>
      <c r="J2102" s="282">
        <v>1</v>
      </c>
      <c r="K2102" s="500" t="s">
        <v>4073</v>
      </c>
      <c r="L2102" s="674">
        <v>70000</v>
      </c>
      <c r="M2102" s="111">
        <v>2017</v>
      </c>
      <c r="N2102" s="111" t="s">
        <v>188</v>
      </c>
      <c r="O2102" s="611">
        <f t="shared" ref="O2102:O2103" si="466">L2102*J2102</f>
        <v>70000</v>
      </c>
      <c r="P2102" s="111" t="s">
        <v>98</v>
      </c>
      <c r="Q2102" s="110" t="s">
        <v>200</v>
      </c>
      <c r="R2102" s="110" t="s">
        <v>200</v>
      </c>
      <c r="S2102" s="1084"/>
    </row>
    <row r="2103" spans="1:19" s="47" customFormat="1" ht="24.95" customHeight="1">
      <c r="A2103" s="518" t="s">
        <v>2007</v>
      </c>
      <c r="B2103" s="639"/>
      <c r="C2103" s="323" t="s">
        <v>3284</v>
      </c>
      <c r="D2103" s="113" t="s">
        <v>2117</v>
      </c>
      <c r="E2103" s="113" t="s">
        <v>3285</v>
      </c>
      <c r="F2103" s="324" t="s">
        <v>3007</v>
      </c>
      <c r="G2103" s="110" t="s">
        <v>200</v>
      </c>
      <c r="H2103" s="701" t="s">
        <v>2163</v>
      </c>
      <c r="I2103" s="110" t="s">
        <v>200</v>
      </c>
      <c r="J2103" s="282">
        <v>1</v>
      </c>
      <c r="K2103" s="500" t="s">
        <v>4073</v>
      </c>
      <c r="L2103" s="674">
        <v>70000</v>
      </c>
      <c r="M2103" s="111">
        <v>2017</v>
      </c>
      <c r="N2103" s="111" t="s">
        <v>188</v>
      </c>
      <c r="O2103" s="611">
        <f t="shared" si="466"/>
        <v>70000</v>
      </c>
      <c r="P2103" s="111" t="s">
        <v>98</v>
      </c>
      <c r="Q2103" s="110" t="s">
        <v>200</v>
      </c>
      <c r="R2103" s="110" t="s">
        <v>200</v>
      </c>
      <c r="S2103" s="1084"/>
    </row>
    <row r="2104" spans="1:19" s="47" customFormat="1" ht="24.95" customHeight="1">
      <c r="A2104" s="518" t="s">
        <v>2007</v>
      </c>
      <c r="B2104" s="639">
        <v>450</v>
      </c>
      <c r="C2104" s="323" t="s">
        <v>3286</v>
      </c>
      <c r="D2104" s="113" t="s">
        <v>2117</v>
      </c>
      <c r="E2104" s="113" t="s">
        <v>3287</v>
      </c>
      <c r="F2104" s="324" t="s">
        <v>3007</v>
      </c>
      <c r="G2104" s="110" t="s">
        <v>200</v>
      </c>
      <c r="H2104" s="701" t="s">
        <v>2163</v>
      </c>
      <c r="I2104" s="110" t="s">
        <v>200</v>
      </c>
      <c r="J2104" s="282">
        <v>1</v>
      </c>
      <c r="K2104" s="500" t="s">
        <v>4073</v>
      </c>
      <c r="L2104" s="674">
        <v>70000</v>
      </c>
      <c r="M2104" s="111">
        <v>2017</v>
      </c>
      <c r="N2104" s="111" t="s">
        <v>188</v>
      </c>
      <c r="O2104" s="611">
        <f t="shared" ref="O2104:O2293" si="467">L2104*J2104</f>
        <v>70000</v>
      </c>
      <c r="P2104" s="111" t="s">
        <v>98</v>
      </c>
      <c r="Q2104" s="110" t="s">
        <v>200</v>
      </c>
      <c r="R2104" s="110" t="s">
        <v>200</v>
      </c>
      <c r="S2104" s="1084"/>
    </row>
    <row r="2105" spans="1:19" s="47" customFormat="1" ht="24.95" customHeight="1">
      <c r="A2105" s="518" t="s">
        <v>2007</v>
      </c>
      <c r="B2105" s="639"/>
      <c r="C2105" s="323" t="s">
        <v>3286</v>
      </c>
      <c r="D2105" s="113" t="s">
        <v>2117</v>
      </c>
      <c r="E2105" s="113" t="s">
        <v>3287</v>
      </c>
      <c r="F2105" s="324" t="s">
        <v>3007</v>
      </c>
      <c r="G2105" s="110" t="s">
        <v>200</v>
      </c>
      <c r="H2105" s="701" t="s">
        <v>2163</v>
      </c>
      <c r="I2105" s="110" t="s">
        <v>200</v>
      </c>
      <c r="J2105" s="282">
        <v>1</v>
      </c>
      <c r="K2105" s="500" t="s">
        <v>4073</v>
      </c>
      <c r="L2105" s="674">
        <v>70000</v>
      </c>
      <c r="M2105" s="111">
        <v>2017</v>
      </c>
      <c r="N2105" s="111" t="s">
        <v>188</v>
      </c>
      <c r="O2105" s="611">
        <f t="shared" ref="O2105:O2106" si="468">L2105*J2105</f>
        <v>70000</v>
      </c>
      <c r="P2105" s="111" t="s">
        <v>98</v>
      </c>
      <c r="Q2105" s="110" t="s">
        <v>200</v>
      </c>
      <c r="R2105" s="110" t="s">
        <v>200</v>
      </c>
      <c r="S2105" s="1084"/>
    </row>
    <row r="2106" spans="1:19" s="47" customFormat="1" ht="24.95" customHeight="1">
      <c r="A2106" s="518" t="s">
        <v>2007</v>
      </c>
      <c r="B2106" s="639"/>
      <c r="C2106" s="323" t="s">
        <v>3286</v>
      </c>
      <c r="D2106" s="113" t="s">
        <v>2117</v>
      </c>
      <c r="E2106" s="113" t="s">
        <v>3287</v>
      </c>
      <c r="F2106" s="324" t="s">
        <v>3007</v>
      </c>
      <c r="G2106" s="110" t="s">
        <v>200</v>
      </c>
      <c r="H2106" s="701" t="s">
        <v>2163</v>
      </c>
      <c r="I2106" s="110" t="s">
        <v>200</v>
      </c>
      <c r="J2106" s="282">
        <v>1</v>
      </c>
      <c r="K2106" s="500" t="s">
        <v>4073</v>
      </c>
      <c r="L2106" s="674">
        <v>70000</v>
      </c>
      <c r="M2106" s="111">
        <v>2017</v>
      </c>
      <c r="N2106" s="111" t="s">
        <v>188</v>
      </c>
      <c r="O2106" s="611">
        <f t="shared" si="468"/>
        <v>70000</v>
      </c>
      <c r="P2106" s="111" t="s">
        <v>98</v>
      </c>
      <c r="Q2106" s="110" t="s">
        <v>200</v>
      </c>
      <c r="R2106" s="110" t="s">
        <v>200</v>
      </c>
      <c r="S2106" s="1084"/>
    </row>
    <row r="2107" spans="1:19" s="47" customFormat="1" ht="24.95" customHeight="1">
      <c r="A2107" s="518" t="s">
        <v>2007</v>
      </c>
      <c r="B2107" s="639">
        <v>451</v>
      </c>
      <c r="C2107" s="325" t="s">
        <v>3288</v>
      </c>
      <c r="D2107" s="113" t="s">
        <v>2117</v>
      </c>
      <c r="E2107" s="113" t="s">
        <v>3289</v>
      </c>
      <c r="F2107" s="326" t="s">
        <v>3007</v>
      </c>
      <c r="G2107" s="110" t="s">
        <v>200</v>
      </c>
      <c r="H2107" s="701" t="s">
        <v>2163</v>
      </c>
      <c r="I2107" s="110" t="s">
        <v>200</v>
      </c>
      <c r="J2107" s="282">
        <v>1</v>
      </c>
      <c r="K2107" s="500" t="s">
        <v>4073</v>
      </c>
      <c r="L2107" s="674">
        <v>70000</v>
      </c>
      <c r="M2107" s="111">
        <v>2017</v>
      </c>
      <c r="N2107" s="111" t="s">
        <v>188</v>
      </c>
      <c r="O2107" s="611">
        <f t="shared" si="467"/>
        <v>70000</v>
      </c>
      <c r="P2107" s="111" t="s">
        <v>98</v>
      </c>
      <c r="Q2107" s="110" t="s">
        <v>200</v>
      </c>
      <c r="R2107" s="110" t="s">
        <v>200</v>
      </c>
      <c r="S2107" s="1084"/>
    </row>
    <row r="2108" spans="1:19" s="47" customFormat="1" ht="24.95" customHeight="1">
      <c r="A2108" s="518" t="s">
        <v>2007</v>
      </c>
      <c r="B2108" s="639"/>
      <c r="C2108" s="325" t="s">
        <v>3288</v>
      </c>
      <c r="D2108" s="113" t="s">
        <v>2117</v>
      </c>
      <c r="E2108" s="113" t="s">
        <v>3289</v>
      </c>
      <c r="F2108" s="326" t="s">
        <v>3007</v>
      </c>
      <c r="G2108" s="110" t="s">
        <v>200</v>
      </c>
      <c r="H2108" s="701" t="s">
        <v>2163</v>
      </c>
      <c r="I2108" s="110" t="s">
        <v>200</v>
      </c>
      <c r="J2108" s="282">
        <v>1</v>
      </c>
      <c r="K2108" s="500" t="s">
        <v>4073</v>
      </c>
      <c r="L2108" s="674">
        <v>70000</v>
      </c>
      <c r="M2108" s="111">
        <v>2017</v>
      </c>
      <c r="N2108" s="111" t="s">
        <v>188</v>
      </c>
      <c r="O2108" s="611">
        <f t="shared" ref="O2108:O2109" si="469">L2108*J2108</f>
        <v>70000</v>
      </c>
      <c r="P2108" s="111" t="s">
        <v>98</v>
      </c>
      <c r="Q2108" s="110" t="s">
        <v>200</v>
      </c>
      <c r="R2108" s="110" t="s">
        <v>200</v>
      </c>
      <c r="S2108" s="1084"/>
    </row>
    <row r="2109" spans="1:19" s="47" customFormat="1" ht="24.95" customHeight="1">
      <c r="A2109" s="518" t="s">
        <v>2007</v>
      </c>
      <c r="B2109" s="639"/>
      <c r="C2109" s="325" t="s">
        <v>3288</v>
      </c>
      <c r="D2109" s="113" t="s">
        <v>2117</v>
      </c>
      <c r="E2109" s="113" t="s">
        <v>3289</v>
      </c>
      <c r="F2109" s="326" t="s">
        <v>3007</v>
      </c>
      <c r="G2109" s="110" t="s">
        <v>200</v>
      </c>
      <c r="H2109" s="701" t="s">
        <v>2163</v>
      </c>
      <c r="I2109" s="110" t="s">
        <v>200</v>
      </c>
      <c r="J2109" s="282">
        <v>1</v>
      </c>
      <c r="K2109" s="500" t="s">
        <v>4073</v>
      </c>
      <c r="L2109" s="674">
        <v>70000</v>
      </c>
      <c r="M2109" s="111">
        <v>2017</v>
      </c>
      <c r="N2109" s="111" t="s">
        <v>188</v>
      </c>
      <c r="O2109" s="611">
        <f t="shared" si="469"/>
        <v>70000</v>
      </c>
      <c r="P2109" s="111" t="s">
        <v>98</v>
      </c>
      <c r="Q2109" s="110" t="s">
        <v>200</v>
      </c>
      <c r="R2109" s="110" t="s">
        <v>200</v>
      </c>
      <c r="S2109" s="1084"/>
    </row>
    <row r="2110" spans="1:19" s="47" customFormat="1" ht="24.95" customHeight="1">
      <c r="A2110" s="518" t="s">
        <v>2007</v>
      </c>
      <c r="B2110" s="639">
        <v>452</v>
      </c>
      <c r="C2110" s="323" t="s">
        <v>3290</v>
      </c>
      <c r="D2110" s="113" t="s">
        <v>2117</v>
      </c>
      <c r="E2110" s="113" t="s">
        <v>3291</v>
      </c>
      <c r="F2110" s="324" t="s">
        <v>3007</v>
      </c>
      <c r="G2110" s="110" t="s">
        <v>200</v>
      </c>
      <c r="H2110" s="701" t="s">
        <v>2163</v>
      </c>
      <c r="I2110" s="110" t="s">
        <v>200</v>
      </c>
      <c r="J2110" s="282">
        <v>1</v>
      </c>
      <c r="K2110" s="500" t="s">
        <v>4073</v>
      </c>
      <c r="L2110" s="674">
        <v>70000</v>
      </c>
      <c r="M2110" s="111">
        <v>2017</v>
      </c>
      <c r="N2110" s="111" t="s">
        <v>188</v>
      </c>
      <c r="O2110" s="611">
        <f t="shared" si="467"/>
        <v>70000</v>
      </c>
      <c r="P2110" s="111" t="s">
        <v>98</v>
      </c>
      <c r="Q2110" s="110" t="s">
        <v>200</v>
      </c>
      <c r="R2110" s="110" t="s">
        <v>200</v>
      </c>
      <c r="S2110" s="1084"/>
    </row>
    <row r="2111" spans="1:19" s="47" customFormat="1" ht="24.95" customHeight="1">
      <c r="A2111" s="518" t="s">
        <v>2007</v>
      </c>
      <c r="B2111" s="639"/>
      <c r="C2111" s="323" t="s">
        <v>3290</v>
      </c>
      <c r="D2111" s="113" t="s">
        <v>2117</v>
      </c>
      <c r="E2111" s="113" t="s">
        <v>3291</v>
      </c>
      <c r="F2111" s="324" t="s">
        <v>3007</v>
      </c>
      <c r="G2111" s="110" t="s">
        <v>200</v>
      </c>
      <c r="H2111" s="701" t="s">
        <v>2163</v>
      </c>
      <c r="I2111" s="110" t="s">
        <v>200</v>
      </c>
      <c r="J2111" s="282">
        <v>1</v>
      </c>
      <c r="K2111" s="500" t="s">
        <v>4073</v>
      </c>
      <c r="L2111" s="674">
        <v>70000</v>
      </c>
      <c r="M2111" s="111">
        <v>2017</v>
      </c>
      <c r="N2111" s="111" t="s">
        <v>188</v>
      </c>
      <c r="O2111" s="611">
        <f t="shared" ref="O2111:O2112" si="470">L2111*J2111</f>
        <v>70000</v>
      </c>
      <c r="P2111" s="111" t="s">
        <v>98</v>
      </c>
      <c r="Q2111" s="110" t="s">
        <v>200</v>
      </c>
      <c r="R2111" s="110" t="s">
        <v>200</v>
      </c>
      <c r="S2111" s="1084"/>
    </row>
    <row r="2112" spans="1:19" s="47" customFormat="1" ht="24.95" customHeight="1">
      <c r="A2112" s="518" t="s">
        <v>2007</v>
      </c>
      <c r="B2112" s="639"/>
      <c r="C2112" s="323" t="s">
        <v>3290</v>
      </c>
      <c r="D2112" s="113" t="s">
        <v>2117</v>
      </c>
      <c r="E2112" s="113" t="s">
        <v>3291</v>
      </c>
      <c r="F2112" s="324" t="s">
        <v>3007</v>
      </c>
      <c r="G2112" s="110" t="s">
        <v>200</v>
      </c>
      <c r="H2112" s="701" t="s">
        <v>2163</v>
      </c>
      <c r="I2112" s="110" t="s">
        <v>200</v>
      </c>
      <c r="J2112" s="282">
        <v>1</v>
      </c>
      <c r="K2112" s="500" t="s">
        <v>4073</v>
      </c>
      <c r="L2112" s="674">
        <v>70000</v>
      </c>
      <c r="M2112" s="111">
        <v>2017</v>
      </c>
      <c r="N2112" s="111" t="s">
        <v>188</v>
      </c>
      <c r="O2112" s="611">
        <f t="shared" si="470"/>
        <v>70000</v>
      </c>
      <c r="P2112" s="111" t="s">
        <v>98</v>
      </c>
      <c r="Q2112" s="110" t="s">
        <v>200</v>
      </c>
      <c r="R2112" s="110" t="s">
        <v>200</v>
      </c>
      <c r="S2112" s="1084"/>
    </row>
    <row r="2113" spans="1:19" s="47" customFormat="1" ht="24.95" customHeight="1">
      <c r="A2113" s="518" t="s">
        <v>2007</v>
      </c>
      <c r="B2113" s="639">
        <v>453</v>
      </c>
      <c r="C2113" s="323" t="s">
        <v>3292</v>
      </c>
      <c r="D2113" s="113" t="s">
        <v>2117</v>
      </c>
      <c r="E2113" s="113" t="s">
        <v>3293</v>
      </c>
      <c r="F2113" s="324" t="s">
        <v>3007</v>
      </c>
      <c r="G2113" s="110" t="s">
        <v>200</v>
      </c>
      <c r="H2113" s="701" t="s">
        <v>2163</v>
      </c>
      <c r="I2113" s="110" t="s">
        <v>200</v>
      </c>
      <c r="J2113" s="282">
        <v>1</v>
      </c>
      <c r="K2113" s="500" t="s">
        <v>4073</v>
      </c>
      <c r="L2113" s="674">
        <v>70000</v>
      </c>
      <c r="M2113" s="111">
        <v>2017</v>
      </c>
      <c r="N2113" s="111" t="s">
        <v>188</v>
      </c>
      <c r="O2113" s="611">
        <f t="shared" si="467"/>
        <v>70000</v>
      </c>
      <c r="P2113" s="111" t="s">
        <v>98</v>
      </c>
      <c r="Q2113" s="110" t="s">
        <v>200</v>
      </c>
      <c r="R2113" s="110" t="s">
        <v>200</v>
      </c>
      <c r="S2113" s="1084"/>
    </row>
    <row r="2114" spans="1:19" s="47" customFormat="1" ht="24.95" customHeight="1">
      <c r="A2114" s="518" t="s">
        <v>2007</v>
      </c>
      <c r="B2114" s="639"/>
      <c r="C2114" s="323" t="s">
        <v>3292</v>
      </c>
      <c r="D2114" s="113" t="s">
        <v>2117</v>
      </c>
      <c r="E2114" s="113" t="s">
        <v>3293</v>
      </c>
      <c r="F2114" s="324" t="s">
        <v>3007</v>
      </c>
      <c r="G2114" s="110" t="s">
        <v>200</v>
      </c>
      <c r="H2114" s="701" t="s">
        <v>2163</v>
      </c>
      <c r="I2114" s="110" t="s">
        <v>200</v>
      </c>
      <c r="J2114" s="282">
        <v>1</v>
      </c>
      <c r="K2114" s="500" t="s">
        <v>4073</v>
      </c>
      <c r="L2114" s="674">
        <v>70000</v>
      </c>
      <c r="M2114" s="111">
        <v>2017</v>
      </c>
      <c r="N2114" s="111" t="s">
        <v>188</v>
      </c>
      <c r="O2114" s="611">
        <f t="shared" ref="O2114:O2115" si="471">L2114*J2114</f>
        <v>70000</v>
      </c>
      <c r="P2114" s="111" t="s">
        <v>98</v>
      </c>
      <c r="Q2114" s="110" t="s">
        <v>200</v>
      </c>
      <c r="R2114" s="110" t="s">
        <v>200</v>
      </c>
      <c r="S2114" s="1084"/>
    </row>
    <row r="2115" spans="1:19" s="47" customFormat="1" ht="24.95" customHeight="1">
      <c r="A2115" s="518" t="s">
        <v>2007</v>
      </c>
      <c r="B2115" s="639"/>
      <c r="C2115" s="323" t="s">
        <v>3292</v>
      </c>
      <c r="D2115" s="113" t="s">
        <v>2117</v>
      </c>
      <c r="E2115" s="113" t="s">
        <v>3293</v>
      </c>
      <c r="F2115" s="324" t="s">
        <v>3007</v>
      </c>
      <c r="G2115" s="110" t="s">
        <v>200</v>
      </c>
      <c r="H2115" s="701" t="s">
        <v>2163</v>
      </c>
      <c r="I2115" s="110" t="s">
        <v>200</v>
      </c>
      <c r="J2115" s="282">
        <v>1</v>
      </c>
      <c r="K2115" s="500" t="s">
        <v>4073</v>
      </c>
      <c r="L2115" s="674">
        <v>70000</v>
      </c>
      <c r="M2115" s="111">
        <v>2017</v>
      </c>
      <c r="N2115" s="111" t="s">
        <v>188</v>
      </c>
      <c r="O2115" s="611">
        <f t="shared" si="471"/>
        <v>70000</v>
      </c>
      <c r="P2115" s="111" t="s">
        <v>98</v>
      </c>
      <c r="Q2115" s="110" t="s">
        <v>200</v>
      </c>
      <c r="R2115" s="110" t="s">
        <v>200</v>
      </c>
      <c r="S2115" s="1084"/>
    </row>
    <row r="2116" spans="1:19" s="47" customFormat="1" ht="24.95" customHeight="1">
      <c r="A2116" s="518" t="s">
        <v>2007</v>
      </c>
      <c r="B2116" s="639">
        <v>454</v>
      </c>
      <c r="C2116" s="325" t="s">
        <v>3294</v>
      </c>
      <c r="D2116" s="113" t="s">
        <v>2117</v>
      </c>
      <c r="E2116" s="113" t="s">
        <v>3295</v>
      </c>
      <c r="F2116" s="326" t="s">
        <v>3007</v>
      </c>
      <c r="G2116" s="110" t="s">
        <v>200</v>
      </c>
      <c r="H2116" s="701" t="s">
        <v>2163</v>
      </c>
      <c r="I2116" s="110" t="s">
        <v>200</v>
      </c>
      <c r="J2116" s="282">
        <v>1</v>
      </c>
      <c r="K2116" s="500" t="s">
        <v>4073</v>
      </c>
      <c r="L2116" s="674">
        <v>70000</v>
      </c>
      <c r="M2116" s="111">
        <v>2017</v>
      </c>
      <c r="N2116" s="111" t="s">
        <v>188</v>
      </c>
      <c r="O2116" s="611">
        <f t="shared" si="467"/>
        <v>70000</v>
      </c>
      <c r="P2116" s="111" t="s">
        <v>98</v>
      </c>
      <c r="Q2116" s="110" t="s">
        <v>200</v>
      </c>
      <c r="R2116" s="110" t="s">
        <v>200</v>
      </c>
      <c r="S2116" s="1084"/>
    </row>
    <row r="2117" spans="1:19" s="47" customFormat="1" ht="24.95" customHeight="1">
      <c r="A2117" s="518" t="s">
        <v>2007</v>
      </c>
      <c r="B2117" s="639"/>
      <c r="C2117" s="325" t="s">
        <v>3294</v>
      </c>
      <c r="D2117" s="113" t="s">
        <v>2117</v>
      </c>
      <c r="E2117" s="113" t="s">
        <v>3295</v>
      </c>
      <c r="F2117" s="326" t="s">
        <v>3007</v>
      </c>
      <c r="G2117" s="110" t="s">
        <v>200</v>
      </c>
      <c r="H2117" s="701" t="s">
        <v>2163</v>
      </c>
      <c r="I2117" s="110" t="s">
        <v>200</v>
      </c>
      <c r="J2117" s="282">
        <v>1</v>
      </c>
      <c r="K2117" s="500" t="s">
        <v>4073</v>
      </c>
      <c r="L2117" s="674">
        <v>70000</v>
      </c>
      <c r="M2117" s="111">
        <v>2017</v>
      </c>
      <c r="N2117" s="111" t="s">
        <v>188</v>
      </c>
      <c r="O2117" s="611">
        <f t="shared" ref="O2117:O2118" si="472">L2117*J2117</f>
        <v>70000</v>
      </c>
      <c r="P2117" s="111" t="s">
        <v>98</v>
      </c>
      <c r="Q2117" s="110" t="s">
        <v>200</v>
      </c>
      <c r="R2117" s="110" t="s">
        <v>200</v>
      </c>
      <c r="S2117" s="1084"/>
    </row>
    <row r="2118" spans="1:19" s="47" customFormat="1" ht="24.95" customHeight="1">
      <c r="A2118" s="518" t="s">
        <v>2007</v>
      </c>
      <c r="B2118" s="639"/>
      <c r="C2118" s="325" t="s">
        <v>3294</v>
      </c>
      <c r="D2118" s="113" t="s">
        <v>2117</v>
      </c>
      <c r="E2118" s="113" t="s">
        <v>3295</v>
      </c>
      <c r="F2118" s="326" t="s">
        <v>3007</v>
      </c>
      <c r="G2118" s="110" t="s">
        <v>200</v>
      </c>
      <c r="H2118" s="701" t="s">
        <v>2163</v>
      </c>
      <c r="I2118" s="110" t="s">
        <v>200</v>
      </c>
      <c r="J2118" s="282">
        <v>1</v>
      </c>
      <c r="K2118" s="500" t="s">
        <v>4073</v>
      </c>
      <c r="L2118" s="674">
        <v>70000</v>
      </c>
      <c r="M2118" s="111">
        <v>2017</v>
      </c>
      <c r="N2118" s="111" t="s">
        <v>188</v>
      </c>
      <c r="O2118" s="611">
        <f t="shared" si="472"/>
        <v>70000</v>
      </c>
      <c r="P2118" s="111" t="s">
        <v>98</v>
      </c>
      <c r="Q2118" s="110" t="s">
        <v>200</v>
      </c>
      <c r="R2118" s="110" t="s">
        <v>200</v>
      </c>
      <c r="S2118" s="1084"/>
    </row>
    <row r="2119" spans="1:19" s="47" customFormat="1" ht="24.95" customHeight="1">
      <c r="A2119" s="518" t="s">
        <v>2007</v>
      </c>
      <c r="B2119" s="639">
        <v>455</v>
      </c>
      <c r="C2119" s="323" t="s">
        <v>3296</v>
      </c>
      <c r="D2119" s="113" t="s">
        <v>2117</v>
      </c>
      <c r="E2119" s="113" t="s">
        <v>3297</v>
      </c>
      <c r="F2119" s="324" t="s">
        <v>3007</v>
      </c>
      <c r="G2119" s="110" t="s">
        <v>200</v>
      </c>
      <c r="H2119" s="701" t="s">
        <v>2163</v>
      </c>
      <c r="I2119" s="110" t="s">
        <v>200</v>
      </c>
      <c r="J2119" s="282">
        <v>1</v>
      </c>
      <c r="K2119" s="500" t="s">
        <v>4073</v>
      </c>
      <c r="L2119" s="674">
        <v>70000</v>
      </c>
      <c r="M2119" s="111">
        <v>2017</v>
      </c>
      <c r="N2119" s="111" t="s">
        <v>188</v>
      </c>
      <c r="O2119" s="611">
        <f t="shared" si="467"/>
        <v>70000</v>
      </c>
      <c r="P2119" s="111" t="s">
        <v>98</v>
      </c>
      <c r="Q2119" s="110" t="s">
        <v>200</v>
      </c>
      <c r="R2119" s="110" t="s">
        <v>200</v>
      </c>
      <c r="S2119" s="1084"/>
    </row>
    <row r="2120" spans="1:19" s="47" customFormat="1" ht="24.95" customHeight="1">
      <c r="A2120" s="518" t="s">
        <v>2007</v>
      </c>
      <c r="B2120" s="639"/>
      <c r="C2120" s="323" t="s">
        <v>3296</v>
      </c>
      <c r="D2120" s="113" t="s">
        <v>2117</v>
      </c>
      <c r="E2120" s="113" t="s">
        <v>3297</v>
      </c>
      <c r="F2120" s="324" t="s">
        <v>3007</v>
      </c>
      <c r="G2120" s="110" t="s">
        <v>200</v>
      </c>
      <c r="H2120" s="701" t="s">
        <v>2163</v>
      </c>
      <c r="I2120" s="110" t="s">
        <v>200</v>
      </c>
      <c r="J2120" s="282">
        <v>1</v>
      </c>
      <c r="K2120" s="500" t="s">
        <v>4073</v>
      </c>
      <c r="L2120" s="674">
        <v>70000</v>
      </c>
      <c r="M2120" s="111">
        <v>2017</v>
      </c>
      <c r="N2120" s="111" t="s">
        <v>188</v>
      </c>
      <c r="O2120" s="611">
        <f t="shared" ref="O2120:O2121" si="473">L2120*J2120</f>
        <v>70000</v>
      </c>
      <c r="P2120" s="111" t="s">
        <v>98</v>
      </c>
      <c r="Q2120" s="110" t="s">
        <v>200</v>
      </c>
      <c r="R2120" s="110" t="s">
        <v>200</v>
      </c>
      <c r="S2120" s="1084"/>
    </row>
    <row r="2121" spans="1:19" s="47" customFormat="1" ht="24.95" customHeight="1">
      <c r="A2121" s="518" t="s">
        <v>2007</v>
      </c>
      <c r="B2121" s="639"/>
      <c r="C2121" s="323" t="s">
        <v>3296</v>
      </c>
      <c r="D2121" s="113" t="s">
        <v>2117</v>
      </c>
      <c r="E2121" s="113" t="s">
        <v>3297</v>
      </c>
      <c r="F2121" s="324" t="s">
        <v>3007</v>
      </c>
      <c r="G2121" s="110" t="s">
        <v>200</v>
      </c>
      <c r="H2121" s="701" t="s">
        <v>2163</v>
      </c>
      <c r="I2121" s="110" t="s">
        <v>200</v>
      </c>
      <c r="J2121" s="282">
        <v>1</v>
      </c>
      <c r="K2121" s="500" t="s">
        <v>4073</v>
      </c>
      <c r="L2121" s="674">
        <v>70000</v>
      </c>
      <c r="M2121" s="111">
        <v>2017</v>
      </c>
      <c r="N2121" s="111" t="s">
        <v>188</v>
      </c>
      <c r="O2121" s="611">
        <f t="shared" si="473"/>
        <v>70000</v>
      </c>
      <c r="P2121" s="111" t="s">
        <v>98</v>
      </c>
      <c r="Q2121" s="110" t="s">
        <v>200</v>
      </c>
      <c r="R2121" s="110" t="s">
        <v>200</v>
      </c>
      <c r="S2121" s="1084"/>
    </row>
    <row r="2122" spans="1:19" s="47" customFormat="1" ht="24.95" customHeight="1">
      <c r="A2122" s="518" t="s">
        <v>2007</v>
      </c>
      <c r="B2122" s="639">
        <v>456</v>
      </c>
      <c r="C2122" s="323" t="s">
        <v>3298</v>
      </c>
      <c r="D2122" s="113" t="s">
        <v>2117</v>
      </c>
      <c r="E2122" s="113" t="s">
        <v>3299</v>
      </c>
      <c r="F2122" s="324" t="s">
        <v>2983</v>
      </c>
      <c r="G2122" s="110" t="s">
        <v>200</v>
      </c>
      <c r="H2122" s="701" t="s">
        <v>3300</v>
      </c>
      <c r="I2122" s="110" t="s">
        <v>200</v>
      </c>
      <c r="J2122" s="282">
        <v>1</v>
      </c>
      <c r="K2122" s="500" t="s">
        <v>4073</v>
      </c>
      <c r="L2122" s="674">
        <v>72000</v>
      </c>
      <c r="M2122" s="111">
        <v>2017</v>
      </c>
      <c r="N2122" s="111" t="s">
        <v>188</v>
      </c>
      <c r="O2122" s="611">
        <f t="shared" si="467"/>
        <v>72000</v>
      </c>
      <c r="P2122" s="111" t="s">
        <v>98</v>
      </c>
      <c r="Q2122" s="110" t="s">
        <v>200</v>
      </c>
      <c r="R2122" s="110" t="s">
        <v>200</v>
      </c>
      <c r="S2122" s="1084"/>
    </row>
    <row r="2123" spans="1:19" s="47" customFormat="1" ht="24.95" customHeight="1">
      <c r="A2123" s="518" t="s">
        <v>2007</v>
      </c>
      <c r="B2123" s="639"/>
      <c r="C2123" s="323" t="s">
        <v>3298</v>
      </c>
      <c r="D2123" s="113" t="s">
        <v>2117</v>
      </c>
      <c r="E2123" s="113" t="s">
        <v>3299</v>
      </c>
      <c r="F2123" s="324" t="s">
        <v>2983</v>
      </c>
      <c r="G2123" s="110" t="s">
        <v>200</v>
      </c>
      <c r="H2123" s="701" t="s">
        <v>3300</v>
      </c>
      <c r="I2123" s="110" t="s">
        <v>200</v>
      </c>
      <c r="J2123" s="282">
        <v>1</v>
      </c>
      <c r="K2123" s="500" t="s">
        <v>4073</v>
      </c>
      <c r="L2123" s="674">
        <v>72000</v>
      </c>
      <c r="M2123" s="111">
        <v>2017</v>
      </c>
      <c r="N2123" s="111" t="s">
        <v>188</v>
      </c>
      <c r="O2123" s="611">
        <f t="shared" ref="O2123:O2124" si="474">L2123*J2123</f>
        <v>72000</v>
      </c>
      <c r="P2123" s="111" t="s">
        <v>98</v>
      </c>
      <c r="Q2123" s="110" t="s">
        <v>200</v>
      </c>
      <c r="R2123" s="110" t="s">
        <v>200</v>
      </c>
      <c r="S2123" s="1018"/>
    </row>
    <row r="2124" spans="1:19" s="47" customFormat="1" ht="24.95" customHeight="1">
      <c r="A2124" s="518" t="s">
        <v>2007</v>
      </c>
      <c r="B2124" s="639"/>
      <c r="C2124" s="323" t="s">
        <v>3298</v>
      </c>
      <c r="D2124" s="113" t="s">
        <v>2117</v>
      </c>
      <c r="E2124" s="113" t="s">
        <v>3299</v>
      </c>
      <c r="F2124" s="324" t="s">
        <v>2983</v>
      </c>
      <c r="G2124" s="110" t="s">
        <v>200</v>
      </c>
      <c r="H2124" s="701" t="s">
        <v>3300</v>
      </c>
      <c r="I2124" s="110" t="s">
        <v>200</v>
      </c>
      <c r="J2124" s="282">
        <v>1</v>
      </c>
      <c r="K2124" s="500" t="s">
        <v>4073</v>
      </c>
      <c r="L2124" s="674">
        <v>72000</v>
      </c>
      <c r="M2124" s="111">
        <v>2017</v>
      </c>
      <c r="N2124" s="111" t="s">
        <v>188</v>
      </c>
      <c r="O2124" s="611">
        <f t="shared" si="474"/>
        <v>72000</v>
      </c>
      <c r="P2124" s="111" t="s">
        <v>98</v>
      </c>
      <c r="Q2124" s="110" t="s">
        <v>200</v>
      </c>
      <c r="R2124" s="110" t="s">
        <v>200</v>
      </c>
      <c r="S2124" s="1083" t="s">
        <v>2121</v>
      </c>
    </row>
    <row r="2125" spans="1:19" s="47" customFormat="1" ht="24.95" customHeight="1">
      <c r="A2125" s="518" t="s">
        <v>2007</v>
      </c>
      <c r="B2125" s="639">
        <v>457</v>
      </c>
      <c r="C2125" s="325" t="s">
        <v>3301</v>
      </c>
      <c r="D2125" s="113" t="s">
        <v>2117</v>
      </c>
      <c r="E2125" s="113" t="s">
        <v>3302</v>
      </c>
      <c r="F2125" s="326" t="s">
        <v>3303</v>
      </c>
      <c r="G2125" s="110" t="s">
        <v>200</v>
      </c>
      <c r="H2125" s="701" t="s">
        <v>2163</v>
      </c>
      <c r="I2125" s="110" t="s">
        <v>200</v>
      </c>
      <c r="J2125" s="282">
        <v>1</v>
      </c>
      <c r="K2125" s="500" t="s">
        <v>4073</v>
      </c>
      <c r="L2125" s="674">
        <v>72000</v>
      </c>
      <c r="M2125" s="111">
        <v>2017</v>
      </c>
      <c r="N2125" s="111" t="s">
        <v>188</v>
      </c>
      <c r="O2125" s="611">
        <f t="shared" si="467"/>
        <v>72000</v>
      </c>
      <c r="P2125" s="111" t="s">
        <v>98</v>
      </c>
      <c r="Q2125" s="110" t="s">
        <v>200</v>
      </c>
      <c r="R2125" s="110" t="s">
        <v>200</v>
      </c>
      <c r="S2125" s="1084"/>
    </row>
    <row r="2126" spans="1:19" s="47" customFormat="1" ht="24.95" customHeight="1">
      <c r="A2126" s="518" t="s">
        <v>2007</v>
      </c>
      <c r="B2126" s="639"/>
      <c r="C2126" s="325" t="s">
        <v>3301</v>
      </c>
      <c r="D2126" s="113" t="s">
        <v>2117</v>
      </c>
      <c r="E2126" s="113" t="s">
        <v>3302</v>
      </c>
      <c r="F2126" s="326" t="s">
        <v>3303</v>
      </c>
      <c r="G2126" s="110" t="s">
        <v>200</v>
      </c>
      <c r="H2126" s="701" t="s">
        <v>2163</v>
      </c>
      <c r="I2126" s="110" t="s">
        <v>200</v>
      </c>
      <c r="J2126" s="282">
        <v>1</v>
      </c>
      <c r="K2126" s="500" t="s">
        <v>4073</v>
      </c>
      <c r="L2126" s="674">
        <v>72000</v>
      </c>
      <c r="M2126" s="111">
        <v>2017</v>
      </c>
      <c r="N2126" s="111" t="s">
        <v>188</v>
      </c>
      <c r="O2126" s="611">
        <f t="shared" ref="O2126:O2127" si="475">L2126*J2126</f>
        <v>72000</v>
      </c>
      <c r="P2126" s="111" t="s">
        <v>98</v>
      </c>
      <c r="Q2126" s="110" t="s">
        <v>200</v>
      </c>
      <c r="R2126" s="110" t="s">
        <v>200</v>
      </c>
      <c r="S2126" s="1084"/>
    </row>
    <row r="2127" spans="1:19" s="47" customFormat="1" ht="24.95" customHeight="1">
      <c r="A2127" s="518" t="s">
        <v>2007</v>
      </c>
      <c r="B2127" s="639"/>
      <c r="C2127" s="325" t="s">
        <v>3301</v>
      </c>
      <c r="D2127" s="113" t="s">
        <v>2117</v>
      </c>
      <c r="E2127" s="113" t="s">
        <v>3302</v>
      </c>
      <c r="F2127" s="326" t="s">
        <v>3303</v>
      </c>
      <c r="G2127" s="110" t="s">
        <v>200</v>
      </c>
      <c r="H2127" s="701" t="s">
        <v>2163</v>
      </c>
      <c r="I2127" s="110" t="s">
        <v>200</v>
      </c>
      <c r="J2127" s="282">
        <v>1</v>
      </c>
      <c r="K2127" s="500" t="s">
        <v>4073</v>
      </c>
      <c r="L2127" s="674">
        <v>72000</v>
      </c>
      <c r="M2127" s="111">
        <v>2017</v>
      </c>
      <c r="N2127" s="111" t="s">
        <v>188</v>
      </c>
      <c r="O2127" s="611">
        <f t="shared" si="475"/>
        <v>72000</v>
      </c>
      <c r="P2127" s="111" t="s">
        <v>98</v>
      </c>
      <c r="Q2127" s="110" t="s">
        <v>200</v>
      </c>
      <c r="R2127" s="110" t="s">
        <v>200</v>
      </c>
      <c r="S2127" s="1084"/>
    </row>
    <row r="2128" spans="1:19" s="47" customFormat="1" ht="24.95" customHeight="1">
      <c r="A2128" s="518" t="s">
        <v>2007</v>
      </c>
      <c r="B2128" s="639">
        <v>458</v>
      </c>
      <c r="C2128" s="323" t="s">
        <v>3304</v>
      </c>
      <c r="D2128" s="113" t="s">
        <v>2117</v>
      </c>
      <c r="E2128" s="113" t="s">
        <v>3305</v>
      </c>
      <c r="F2128" s="324" t="s">
        <v>3303</v>
      </c>
      <c r="G2128" s="110" t="s">
        <v>200</v>
      </c>
      <c r="H2128" s="701" t="s">
        <v>2163</v>
      </c>
      <c r="I2128" s="110" t="s">
        <v>200</v>
      </c>
      <c r="J2128" s="282">
        <v>1</v>
      </c>
      <c r="K2128" s="500" t="s">
        <v>4073</v>
      </c>
      <c r="L2128" s="674">
        <v>72000</v>
      </c>
      <c r="M2128" s="111">
        <v>2017</v>
      </c>
      <c r="N2128" s="111" t="s">
        <v>188</v>
      </c>
      <c r="O2128" s="611">
        <f t="shared" si="467"/>
        <v>72000</v>
      </c>
      <c r="P2128" s="111" t="s">
        <v>98</v>
      </c>
      <c r="Q2128" s="110" t="s">
        <v>200</v>
      </c>
      <c r="R2128" s="110" t="s">
        <v>200</v>
      </c>
      <c r="S2128" s="1084"/>
    </row>
    <row r="2129" spans="1:19" s="47" customFormat="1" ht="24.95" customHeight="1">
      <c r="A2129" s="518" t="s">
        <v>2007</v>
      </c>
      <c r="B2129" s="639"/>
      <c r="C2129" s="323" t="s">
        <v>3304</v>
      </c>
      <c r="D2129" s="113" t="s">
        <v>2117</v>
      </c>
      <c r="E2129" s="113" t="s">
        <v>3305</v>
      </c>
      <c r="F2129" s="324" t="s">
        <v>3303</v>
      </c>
      <c r="G2129" s="110" t="s">
        <v>200</v>
      </c>
      <c r="H2129" s="701" t="s">
        <v>2163</v>
      </c>
      <c r="I2129" s="110" t="s">
        <v>200</v>
      </c>
      <c r="J2129" s="282">
        <v>1</v>
      </c>
      <c r="K2129" s="500" t="s">
        <v>4073</v>
      </c>
      <c r="L2129" s="674">
        <v>72000</v>
      </c>
      <c r="M2129" s="111">
        <v>2017</v>
      </c>
      <c r="N2129" s="111" t="s">
        <v>188</v>
      </c>
      <c r="O2129" s="611">
        <f t="shared" ref="O2129:O2130" si="476">L2129*J2129</f>
        <v>72000</v>
      </c>
      <c r="P2129" s="111" t="s">
        <v>98</v>
      </c>
      <c r="Q2129" s="110" t="s">
        <v>200</v>
      </c>
      <c r="R2129" s="110" t="s">
        <v>200</v>
      </c>
      <c r="S2129" s="1084"/>
    </row>
    <row r="2130" spans="1:19" s="47" customFormat="1" ht="24.95" customHeight="1">
      <c r="A2130" s="518" t="s">
        <v>2007</v>
      </c>
      <c r="B2130" s="639"/>
      <c r="C2130" s="323" t="s">
        <v>3304</v>
      </c>
      <c r="D2130" s="113" t="s">
        <v>2117</v>
      </c>
      <c r="E2130" s="113" t="s">
        <v>3305</v>
      </c>
      <c r="F2130" s="324" t="s">
        <v>3303</v>
      </c>
      <c r="G2130" s="110" t="s">
        <v>200</v>
      </c>
      <c r="H2130" s="701" t="s">
        <v>2163</v>
      </c>
      <c r="I2130" s="110" t="s">
        <v>200</v>
      </c>
      <c r="J2130" s="282">
        <v>1</v>
      </c>
      <c r="K2130" s="500" t="s">
        <v>4073</v>
      </c>
      <c r="L2130" s="674">
        <v>72000</v>
      </c>
      <c r="M2130" s="111">
        <v>2017</v>
      </c>
      <c r="N2130" s="111" t="s">
        <v>188</v>
      </c>
      <c r="O2130" s="611">
        <f t="shared" si="476"/>
        <v>72000</v>
      </c>
      <c r="P2130" s="111" t="s">
        <v>98</v>
      </c>
      <c r="Q2130" s="110" t="s">
        <v>200</v>
      </c>
      <c r="R2130" s="110" t="s">
        <v>200</v>
      </c>
      <c r="S2130" s="1084"/>
    </row>
    <row r="2131" spans="1:19" s="47" customFormat="1" ht="24.95" customHeight="1">
      <c r="A2131" s="518" t="s">
        <v>2007</v>
      </c>
      <c r="B2131" s="639">
        <v>459</v>
      </c>
      <c r="C2131" s="323" t="s">
        <v>3306</v>
      </c>
      <c r="D2131" s="113" t="s">
        <v>2117</v>
      </c>
      <c r="E2131" s="113" t="s">
        <v>3307</v>
      </c>
      <c r="F2131" s="324" t="s">
        <v>3308</v>
      </c>
      <c r="G2131" s="110" t="s">
        <v>200</v>
      </c>
      <c r="H2131" s="701" t="s">
        <v>2163</v>
      </c>
      <c r="I2131" s="110" t="s">
        <v>200</v>
      </c>
      <c r="J2131" s="282">
        <v>1</v>
      </c>
      <c r="K2131" s="500" t="s">
        <v>4073</v>
      </c>
      <c r="L2131" s="674">
        <v>81000</v>
      </c>
      <c r="M2131" s="111">
        <v>2017</v>
      </c>
      <c r="N2131" s="111" t="s">
        <v>188</v>
      </c>
      <c r="O2131" s="611">
        <f t="shared" si="467"/>
        <v>81000</v>
      </c>
      <c r="P2131" s="111" t="s">
        <v>98</v>
      </c>
      <c r="Q2131" s="110" t="s">
        <v>200</v>
      </c>
      <c r="R2131" s="110" t="s">
        <v>200</v>
      </c>
      <c r="S2131" s="1084"/>
    </row>
    <row r="2132" spans="1:19" s="47" customFormat="1" ht="24.95" customHeight="1">
      <c r="A2132" s="518" t="s">
        <v>2007</v>
      </c>
      <c r="B2132" s="639"/>
      <c r="C2132" s="323" t="s">
        <v>3306</v>
      </c>
      <c r="D2132" s="113" t="s">
        <v>2117</v>
      </c>
      <c r="E2132" s="113" t="s">
        <v>3307</v>
      </c>
      <c r="F2132" s="324" t="s">
        <v>3308</v>
      </c>
      <c r="G2132" s="110" t="s">
        <v>200</v>
      </c>
      <c r="H2132" s="701" t="s">
        <v>2163</v>
      </c>
      <c r="I2132" s="110" t="s">
        <v>200</v>
      </c>
      <c r="J2132" s="282">
        <v>1</v>
      </c>
      <c r="K2132" s="500" t="s">
        <v>4073</v>
      </c>
      <c r="L2132" s="674">
        <v>81000</v>
      </c>
      <c r="M2132" s="111">
        <v>2017</v>
      </c>
      <c r="N2132" s="111" t="s">
        <v>188</v>
      </c>
      <c r="O2132" s="611">
        <f t="shared" ref="O2132:O2133" si="477">L2132*J2132</f>
        <v>81000</v>
      </c>
      <c r="P2132" s="111" t="s">
        <v>98</v>
      </c>
      <c r="Q2132" s="110" t="s">
        <v>200</v>
      </c>
      <c r="R2132" s="110" t="s">
        <v>200</v>
      </c>
      <c r="S2132" s="1084"/>
    </row>
    <row r="2133" spans="1:19" s="47" customFormat="1" ht="24.95" customHeight="1">
      <c r="A2133" s="518" t="s">
        <v>2007</v>
      </c>
      <c r="B2133" s="639"/>
      <c r="C2133" s="323" t="s">
        <v>3306</v>
      </c>
      <c r="D2133" s="113" t="s">
        <v>2117</v>
      </c>
      <c r="E2133" s="113" t="s">
        <v>3307</v>
      </c>
      <c r="F2133" s="324" t="s">
        <v>3308</v>
      </c>
      <c r="G2133" s="110" t="s">
        <v>200</v>
      </c>
      <c r="H2133" s="701" t="s">
        <v>2163</v>
      </c>
      <c r="I2133" s="110" t="s">
        <v>200</v>
      </c>
      <c r="J2133" s="282">
        <v>1</v>
      </c>
      <c r="K2133" s="500" t="s">
        <v>4073</v>
      </c>
      <c r="L2133" s="674">
        <v>81000</v>
      </c>
      <c r="M2133" s="111">
        <v>2017</v>
      </c>
      <c r="N2133" s="111" t="s">
        <v>188</v>
      </c>
      <c r="O2133" s="611">
        <f t="shared" si="477"/>
        <v>81000</v>
      </c>
      <c r="P2133" s="111" t="s">
        <v>98</v>
      </c>
      <c r="Q2133" s="110" t="s">
        <v>200</v>
      </c>
      <c r="R2133" s="110" t="s">
        <v>200</v>
      </c>
      <c r="S2133" s="1084"/>
    </row>
    <row r="2134" spans="1:19" s="47" customFormat="1" ht="24.95" customHeight="1">
      <c r="A2134" s="518" t="s">
        <v>2007</v>
      </c>
      <c r="B2134" s="639">
        <v>460</v>
      </c>
      <c r="C2134" s="325" t="s">
        <v>3309</v>
      </c>
      <c r="D2134" s="113" t="s">
        <v>2117</v>
      </c>
      <c r="E2134" s="113" t="s">
        <v>3310</v>
      </c>
      <c r="F2134" s="326" t="s">
        <v>3311</v>
      </c>
      <c r="G2134" s="110" t="s">
        <v>200</v>
      </c>
      <c r="H2134" s="701" t="s">
        <v>2163</v>
      </c>
      <c r="I2134" s="110" t="s">
        <v>200</v>
      </c>
      <c r="J2134" s="282">
        <v>1</v>
      </c>
      <c r="K2134" s="500" t="s">
        <v>4073</v>
      </c>
      <c r="L2134" s="674">
        <v>22500</v>
      </c>
      <c r="M2134" s="111">
        <v>2017</v>
      </c>
      <c r="N2134" s="111" t="s">
        <v>188</v>
      </c>
      <c r="O2134" s="611">
        <f t="shared" si="467"/>
        <v>22500</v>
      </c>
      <c r="P2134" s="111" t="s">
        <v>98</v>
      </c>
      <c r="Q2134" s="110" t="s">
        <v>200</v>
      </c>
      <c r="R2134" s="110" t="s">
        <v>200</v>
      </c>
      <c r="S2134" s="1084"/>
    </row>
    <row r="2135" spans="1:19" s="47" customFormat="1" ht="24.95" customHeight="1">
      <c r="A2135" s="518" t="s">
        <v>2007</v>
      </c>
      <c r="B2135" s="639"/>
      <c r="C2135" s="325" t="s">
        <v>3309</v>
      </c>
      <c r="D2135" s="113" t="s">
        <v>2117</v>
      </c>
      <c r="E2135" s="113" t="s">
        <v>3310</v>
      </c>
      <c r="F2135" s="326" t="s">
        <v>3311</v>
      </c>
      <c r="G2135" s="110" t="s">
        <v>200</v>
      </c>
      <c r="H2135" s="701" t="s">
        <v>2163</v>
      </c>
      <c r="I2135" s="110" t="s">
        <v>200</v>
      </c>
      <c r="J2135" s="282">
        <v>1</v>
      </c>
      <c r="K2135" s="500" t="s">
        <v>4073</v>
      </c>
      <c r="L2135" s="674">
        <v>22500</v>
      </c>
      <c r="M2135" s="111">
        <v>2017</v>
      </c>
      <c r="N2135" s="111" t="s">
        <v>188</v>
      </c>
      <c r="O2135" s="611">
        <f t="shared" ref="O2135:O2136" si="478">L2135*J2135</f>
        <v>22500</v>
      </c>
      <c r="P2135" s="111" t="s">
        <v>98</v>
      </c>
      <c r="Q2135" s="110" t="s">
        <v>200</v>
      </c>
      <c r="R2135" s="110" t="s">
        <v>200</v>
      </c>
      <c r="S2135" s="1084"/>
    </row>
    <row r="2136" spans="1:19" s="47" customFormat="1" ht="24.95" customHeight="1">
      <c r="A2136" s="518" t="s">
        <v>2007</v>
      </c>
      <c r="B2136" s="639"/>
      <c r="C2136" s="325" t="s">
        <v>3309</v>
      </c>
      <c r="D2136" s="113" t="s">
        <v>2117</v>
      </c>
      <c r="E2136" s="113" t="s">
        <v>3310</v>
      </c>
      <c r="F2136" s="326" t="s">
        <v>3311</v>
      </c>
      <c r="G2136" s="110" t="s">
        <v>200</v>
      </c>
      <c r="H2136" s="701" t="s">
        <v>2163</v>
      </c>
      <c r="I2136" s="110" t="s">
        <v>200</v>
      </c>
      <c r="J2136" s="282">
        <v>1</v>
      </c>
      <c r="K2136" s="500" t="s">
        <v>4073</v>
      </c>
      <c r="L2136" s="674">
        <v>22500</v>
      </c>
      <c r="M2136" s="111">
        <v>2017</v>
      </c>
      <c r="N2136" s="111" t="s">
        <v>188</v>
      </c>
      <c r="O2136" s="611">
        <f t="shared" si="478"/>
        <v>22500</v>
      </c>
      <c r="P2136" s="111" t="s">
        <v>98</v>
      </c>
      <c r="Q2136" s="110" t="s">
        <v>200</v>
      </c>
      <c r="R2136" s="110" t="s">
        <v>200</v>
      </c>
      <c r="S2136" s="1084"/>
    </row>
    <row r="2137" spans="1:19" s="47" customFormat="1" ht="24.95" customHeight="1">
      <c r="A2137" s="518" t="s">
        <v>2007</v>
      </c>
      <c r="B2137" s="639">
        <v>461</v>
      </c>
      <c r="C2137" s="325" t="s">
        <v>3312</v>
      </c>
      <c r="D2137" s="113" t="s">
        <v>2117</v>
      </c>
      <c r="E2137" s="113" t="s">
        <v>3313</v>
      </c>
      <c r="F2137" s="326" t="s">
        <v>3311</v>
      </c>
      <c r="G2137" s="110" t="s">
        <v>200</v>
      </c>
      <c r="H2137" s="701" t="s">
        <v>2163</v>
      </c>
      <c r="I2137" s="110" t="s">
        <v>200</v>
      </c>
      <c r="J2137" s="282">
        <v>1</v>
      </c>
      <c r="K2137" s="500" t="s">
        <v>4073</v>
      </c>
      <c r="L2137" s="674">
        <v>22500</v>
      </c>
      <c r="M2137" s="111">
        <v>2017</v>
      </c>
      <c r="N2137" s="111" t="s">
        <v>188</v>
      </c>
      <c r="O2137" s="611">
        <f t="shared" si="467"/>
        <v>22500</v>
      </c>
      <c r="P2137" s="111" t="s">
        <v>98</v>
      </c>
      <c r="Q2137" s="110" t="s">
        <v>200</v>
      </c>
      <c r="R2137" s="110" t="s">
        <v>200</v>
      </c>
      <c r="S2137" s="1084"/>
    </row>
    <row r="2138" spans="1:19" s="47" customFormat="1" ht="24.95" customHeight="1">
      <c r="A2138" s="518" t="s">
        <v>2007</v>
      </c>
      <c r="B2138" s="639"/>
      <c r="C2138" s="325" t="s">
        <v>3312</v>
      </c>
      <c r="D2138" s="113" t="s">
        <v>2117</v>
      </c>
      <c r="E2138" s="113" t="s">
        <v>3313</v>
      </c>
      <c r="F2138" s="326" t="s">
        <v>3311</v>
      </c>
      <c r="G2138" s="110" t="s">
        <v>200</v>
      </c>
      <c r="H2138" s="701" t="s">
        <v>2163</v>
      </c>
      <c r="I2138" s="110" t="s">
        <v>200</v>
      </c>
      <c r="J2138" s="282">
        <v>1</v>
      </c>
      <c r="K2138" s="500" t="s">
        <v>4073</v>
      </c>
      <c r="L2138" s="674">
        <v>22500</v>
      </c>
      <c r="M2138" s="111">
        <v>2017</v>
      </c>
      <c r="N2138" s="111" t="s">
        <v>188</v>
      </c>
      <c r="O2138" s="611">
        <f t="shared" ref="O2138:O2139" si="479">L2138*J2138</f>
        <v>22500</v>
      </c>
      <c r="P2138" s="111" t="s">
        <v>98</v>
      </c>
      <c r="Q2138" s="110" t="s">
        <v>200</v>
      </c>
      <c r="R2138" s="110" t="s">
        <v>200</v>
      </c>
      <c r="S2138" s="1084"/>
    </row>
    <row r="2139" spans="1:19" s="47" customFormat="1" ht="24.95" customHeight="1">
      <c r="A2139" s="518" t="s">
        <v>2007</v>
      </c>
      <c r="B2139" s="639"/>
      <c r="C2139" s="325" t="s">
        <v>3312</v>
      </c>
      <c r="D2139" s="113" t="s">
        <v>2117</v>
      </c>
      <c r="E2139" s="113" t="s">
        <v>3313</v>
      </c>
      <c r="F2139" s="326" t="s">
        <v>3311</v>
      </c>
      <c r="G2139" s="110" t="s">
        <v>200</v>
      </c>
      <c r="H2139" s="701" t="s">
        <v>2163</v>
      </c>
      <c r="I2139" s="110" t="s">
        <v>200</v>
      </c>
      <c r="J2139" s="282">
        <v>1</v>
      </c>
      <c r="K2139" s="500" t="s">
        <v>4073</v>
      </c>
      <c r="L2139" s="674">
        <v>22500</v>
      </c>
      <c r="M2139" s="111">
        <v>2017</v>
      </c>
      <c r="N2139" s="111" t="s">
        <v>188</v>
      </c>
      <c r="O2139" s="611">
        <f t="shared" si="479"/>
        <v>22500</v>
      </c>
      <c r="P2139" s="111" t="s">
        <v>98</v>
      </c>
      <c r="Q2139" s="110" t="s">
        <v>200</v>
      </c>
      <c r="R2139" s="110" t="s">
        <v>200</v>
      </c>
      <c r="S2139" s="1084"/>
    </row>
    <row r="2140" spans="1:19" s="47" customFormat="1" ht="24.95" customHeight="1">
      <c r="A2140" s="518" t="s">
        <v>2007</v>
      </c>
      <c r="B2140" s="639">
        <v>462</v>
      </c>
      <c r="C2140" s="323" t="s">
        <v>3314</v>
      </c>
      <c r="D2140" s="113" t="s">
        <v>2117</v>
      </c>
      <c r="E2140" s="113" t="s">
        <v>3315</v>
      </c>
      <c r="F2140" s="326" t="s">
        <v>3311</v>
      </c>
      <c r="G2140" s="110" t="s">
        <v>200</v>
      </c>
      <c r="H2140" s="701" t="s">
        <v>2163</v>
      </c>
      <c r="I2140" s="110" t="s">
        <v>200</v>
      </c>
      <c r="J2140" s="282">
        <v>1</v>
      </c>
      <c r="K2140" s="500" t="s">
        <v>4073</v>
      </c>
      <c r="L2140" s="674">
        <v>22500</v>
      </c>
      <c r="M2140" s="111">
        <v>2017</v>
      </c>
      <c r="N2140" s="111" t="s">
        <v>188</v>
      </c>
      <c r="O2140" s="611">
        <f t="shared" si="467"/>
        <v>22500</v>
      </c>
      <c r="P2140" s="111" t="s">
        <v>98</v>
      </c>
      <c r="Q2140" s="110" t="s">
        <v>200</v>
      </c>
      <c r="R2140" s="110" t="s">
        <v>200</v>
      </c>
      <c r="S2140" s="1084"/>
    </row>
    <row r="2141" spans="1:19" s="47" customFormat="1" ht="24.95" customHeight="1">
      <c r="A2141" s="518" t="s">
        <v>2007</v>
      </c>
      <c r="B2141" s="639"/>
      <c r="C2141" s="323" t="s">
        <v>3314</v>
      </c>
      <c r="D2141" s="113" t="s">
        <v>2117</v>
      </c>
      <c r="E2141" s="113" t="s">
        <v>3315</v>
      </c>
      <c r="F2141" s="326" t="s">
        <v>3311</v>
      </c>
      <c r="G2141" s="110" t="s">
        <v>200</v>
      </c>
      <c r="H2141" s="701" t="s">
        <v>2163</v>
      </c>
      <c r="I2141" s="110" t="s">
        <v>200</v>
      </c>
      <c r="J2141" s="282">
        <v>1</v>
      </c>
      <c r="K2141" s="500" t="s">
        <v>4073</v>
      </c>
      <c r="L2141" s="674">
        <v>22500</v>
      </c>
      <c r="M2141" s="111">
        <v>2017</v>
      </c>
      <c r="N2141" s="111" t="s">
        <v>188</v>
      </c>
      <c r="O2141" s="611">
        <f t="shared" ref="O2141:O2142" si="480">L2141*J2141</f>
        <v>22500</v>
      </c>
      <c r="P2141" s="111" t="s">
        <v>98</v>
      </c>
      <c r="Q2141" s="110" t="s">
        <v>200</v>
      </c>
      <c r="R2141" s="110" t="s">
        <v>200</v>
      </c>
      <c r="S2141" s="1084"/>
    </row>
    <row r="2142" spans="1:19" s="47" customFormat="1" ht="24.95" customHeight="1">
      <c r="A2142" s="518" t="s">
        <v>2007</v>
      </c>
      <c r="B2142" s="639"/>
      <c r="C2142" s="323" t="s">
        <v>3314</v>
      </c>
      <c r="D2142" s="113" t="s">
        <v>2117</v>
      </c>
      <c r="E2142" s="113" t="s">
        <v>3315</v>
      </c>
      <c r="F2142" s="326" t="s">
        <v>3311</v>
      </c>
      <c r="G2142" s="110" t="s">
        <v>200</v>
      </c>
      <c r="H2142" s="701" t="s">
        <v>2163</v>
      </c>
      <c r="I2142" s="110" t="s">
        <v>200</v>
      </c>
      <c r="J2142" s="282">
        <v>1</v>
      </c>
      <c r="K2142" s="500" t="s">
        <v>4073</v>
      </c>
      <c r="L2142" s="674">
        <v>22500</v>
      </c>
      <c r="M2142" s="111">
        <v>2017</v>
      </c>
      <c r="N2142" s="111" t="s">
        <v>188</v>
      </c>
      <c r="O2142" s="611">
        <f t="shared" si="480"/>
        <v>22500</v>
      </c>
      <c r="P2142" s="111" t="s">
        <v>98</v>
      </c>
      <c r="Q2142" s="110" t="s">
        <v>200</v>
      </c>
      <c r="R2142" s="110" t="s">
        <v>200</v>
      </c>
      <c r="S2142" s="1084"/>
    </row>
    <row r="2143" spans="1:19" s="47" customFormat="1" ht="24.95" customHeight="1">
      <c r="A2143" s="518" t="s">
        <v>2007</v>
      </c>
      <c r="B2143" s="639">
        <v>463</v>
      </c>
      <c r="C2143" s="325" t="s">
        <v>3316</v>
      </c>
      <c r="D2143" s="113" t="s">
        <v>2117</v>
      </c>
      <c r="E2143" s="113" t="s">
        <v>3317</v>
      </c>
      <c r="F2143" s="326" t="s">
        <v>3318</v>
      </c>
      <c r="G2143" s="110" t="s">
        <v>200</v>
      </c>
      <c r="H2143" s="701" t="s">
        <v>2163</v>
      </c>
      <c r="I2143" s="110" t="s">
        <v>200</v>
      </c>
      <c r="J2143" s="282">
        <v>1</v>
      </c>
      <c r="K2143" s="500" t="s">
        <v>4073</v>
      </c>
      <c r="L2143" s="674">
        <v>22500</v>
      </c>
      <c r="M2143" s="111">
        <v>2017</v>
      </c>
      <c r="N2143" s="111" t="s">
        <v>188</v>
      </c>
      <c r="O2143" s="611">
        <f t="shared" si="467"/>
        <v>22500</v>
      </c>
      <c r="P2143" s="111" t="s">
        <v>98</v>
      </c>
      <c r="Q2143" s="110" t="s">
        <v>200</v>
      </c>
      <c r="R2143" s="110" t="s">
        <v>200</v>
      </c>
      <c r="S2143" s="1084"/>
    </row>
    <row r="2144" spans="1:19" s="47" customFormat="1" ht="24.95" customHeight="1">
      <c r="A2144" s="518" t="s">
        <v>2007</v>
      </c>
      <c r="B2144" s="639"/>
      <c r="C2144" s="325" t="s">
        <v>3316</v>
      </c>
      <c r="D2144" s="113" t="s">
        <v>2117</v>
      </c>
      <c r="E2144" s="113" t="s">
        <v>3317</v>
      </c>
      <c r="F2144" s="326" t="s">
        <v>3318</v>
      </c>
      <c r="G2144" s="110" t="s">
        <v>200</v>
      </c>
      <c r="H2144" s="701" t="s">
        <v>2163</v>
      </c>
      <c r="I2144" s="110" t="s">
        <v>200</v>
      </c>
      <c r="J2144" s="282">
        <v>1</v>
      </c>
      <c r="K2144" s="500" t="s">
        <v>4073</v>
      </c>
      <c r="L2144" s="674">
        <v>22500</v>
      </c>
      <c r="M2144" s="111">
        <v>2017</v>
      </c>
      <c r="N2144" s="111" t="s">
        <v>188</v>
      </c>
      <c r="O2144" s="611">
        <f t="shared" ref="O2144:O2145" si="481">L2144*J2144</f>
        <v>22500</v>
      </c>
      <c r="P2144" s="111" t="s">
        <v>98</v>
      </c>
      <c r="Q2144" s="110" t="s">
        <v>200</v>
      </c>
      <c r="R2144" s="110" t="s">
        <v>200</v>
      </c>
      <c r="S2144" s="1084"/>
    </row>
    <row r="2145" spans="1:19" s="47" customFormat="1" ht="24.95" customHeight="1">
      <c r="A2145" s="518" t="s">
        <v>2007</v>
      </c>
      <c r="B2145" s="639"/>
      <c r="C2145" s="325" t="s">
        <v>3316</v>
      </c>
      <c r="D2145" s="113" t="s">
        <v>2117</v>
      </c>
      <c r="E2145" s="113" t="s">
        <v>3317</v>
      </c>
      <c r="F2145" s="326" t="s">
        <v>3318</v>
      </c>
      <c r="G2145" s="110" t="s">
        <v>200</v>
      </c>
      <c r="H2145" s="701" t="s">
        <v>2163</v>
      </c>
      <c r="I2145" s="110" t="s">
        <v>200</v>
      </c>
      <c r="J2145" s="282">
        <v>1</v>
      </c>
      <c r="K2145" s="500" t="s">
        <v>4073</v>
      </c>
      <c r="L2145" s="674">
        <v>22500</v>
      </c>
      <c r="M2145" s="111">
        <v>2017</v>
      </c>
      <c r="N2145" s="111" t="s">
        <v>188</v>
      </c>
      <c r="O2145" s="611">
        <f t="shared" si="481"/>
        <v>22500</v>
      </c>
      <c r="P2145" s="111" t="s">
        <v>98</v>
      </c>
      <c r="Q2145" s="110" t="s">
        <v>200</v>
      </c>
      <c r="R2145" s="110" t="s">
        <v>200</v>
      </c>
      <c r="S2145" s="1084"/>
    </row>
    <row r="2146" spans="1:19" s="47" customFormat="1" ht="24.95" customHeight="1">
      <c r="A2146" s="518" t="s">
        <v>2007</v>
      </c>
      <c r="B2146" s="639">
        <v>464</v>
      </c>
      <c r="C2146" s="325" t="s">
        <v>3319</v>
      </c>
      <c r="D2146" s="113" t="s">
        <v>2117</v>
      </c>
      <c r="E2146" s="113" t="s">
        <v>3320</v>
      </c>
      <c r="F2146" s="324" t="s">
        <v>3321</v>
      </c>
      <c r="G2146" s="110" t="s">
        <v>200</v>
      </c>
      <c r="H2146" s="701" t="s">
        <v>2137</v>
      </c>
      <c r="I2146" s="110" t="s">
        <v>200</v>
      </c>
      <c r="J2146" s="282">
        <v>1</v>
      </c>
      <c r="K2146" s="500" t="s">
        <v>4073</v>
      </c>
      <c r="L2146" s="674">
        <v>67000</v>
      </c>
      <c r="M2146" s="111">
        <v>2017</v>
      </c>
      <c r="N2146" s="111" t="s">
        <v>188</v>
      </c>
      <c r="O2146" s="611">
        <f t="shared" si="467"/>
        <v>67000</v>
      </c>
      <c r="P2146" s="111" t="s">
        <v>98</v>
      </c>
      <c r="Q2146" s="110" t="s">
        <v>200</v>
      </c>
      <c r="R2146" s="110" t="s">
        <v>200</v>
      </c>
      <c r="S2146" s="1084"/>
    </row>
    <row r="2147" spans="1:19" s="47" customFormat="1" ht="24.95" customHeight="1">
      <c r="A2147" s="518" t="s">
        <v>2007</v>
      </c>
      <c r="B2147" s="639"/>
      <c r="C2147" s="325" t="s">
        <v>3319</v>
      </c>
      <c r="D2147" s="113" t="s">
        <v>2117</v>
      </c>
      <c r="E2147" s="113" t="s">
        <v>3320</v>
      </c>
      <c r="F2147" s="324" t="s">
        <v>3321</v>
      </c>
      <c r="G2147" s="110" t="s">
        <v>200</v>
      </c>
      <c r="H2147" s="701" t="s">
        <v>2137</v>
      </c>
      <c r="I2147" s="110" t="s">
        <v>200</v>
      </c>
      <c r="J2147" s="282">
        <v>1</v>
      </c>
      <c r="K2147" s="500" t="s">
        <v>4073</v>
      </c>
      <c r="L2147" s="674">
        <v>67000</v>
      </c>
      <c r="M2147" s="111">
        <v>2017</v>
      </c>
      <c r="N2147" s="111" t="s">
        <v>188</v>
      </c>
      <c r="O2147" s="611">
        <f t="shared" ref="O2147:O2148" si="482">L2147*J2147</f>
        <v>67000</v>
      </c>
      <c r="P2147" s="111" t="s">
        <v>98</v>
      </c>
      <c r="Q2147" s="110" t="s">
        <v>200</v>
      </c>
      <c r="R2147" s="110" t="s">
        <v>200</v>
      </c>
      <c r="S2147" s="1084"/>
    </row>
    <row r="2148" spans="1:19" s="47" customFormat="1" ht="24.95" customHeight="1">
      <c r="A2148" s="518" t="s">
        <v>2007</v>
      </c>
      <c r="B2148" s="639"/>
      <c r="C2148" s="325" t="s">
        <v>3319</v>
      </c>
      <c r="D2148" s="113" t="s">
        <v>2117</v>
      </c>
      <c r="E2148" s="113" t="s">
        <v>3320</v>
      </c>
      <c r="F2148" s="324" t="s">
        <v>3321</v>
      </c>
      <c r="G2148" s="110" t="s">
        <v>200</v>
      </c>
      <c r="H2148" s="701" t="s">
        <v>2137</v>
      </c>
      <c r="I2148" s="110" t="s">
        <v>200</v>
      </c>
      <c r="J2148" s="282">
        <v>1</v>
      </c>
      <c r="K2148" s="500" t="s">
        <v>4073</v>
      </c>
      <c r="L2148" s="674">
        <v>67000</v>
      </c>
      <c r="M2148" s="111">
        <v>2017</v>
      </c>
      <c r="N2148" s="111" t="s">
        <v>188</v>
      </c>
      <c r="O2148" s="611">
        <f t="shared" si="482"/>
        <v>67000</v>
      </c>
      <c r="P2148" s="111" t="s">
        <v>98</v>
      </c>
      <c r="Q2148" s="110" t="s">
        <v>200</v>
      </c>
      <c r="R2148" s="110" t="s">
        <v>200</v>
      </c>
      <c r="S2148" s="1018"/>
    </row>
    <row r="2149" spans="1:19" s="47" customFormat="1" ht="24.95" customHeight="1">
      <c r="A2149" s="518" t="s">
        <v>2007</v>
      </c>
      <c r="B2149" s="639">
        <v>465</v>
      </c>
      <c r="C2149" s="325" t="s">
        <v>3322</v>
      </c>
      <c r="D2149" s="113" t="s">
        <v>2117</v>
      </c>
      <c r="E2149" s="113" t="s">
        <v>3323</v>
      </c>
      <c r="F2149" s="326" t="s">
        <v>3318</v>
      </c>
      <c r="G2149" s="110" t="s">
        <v>200</v>
      </c>
      <c r="H2149" s="701" t="s">
        <v>2163</v>
      </c>
      <c r="I2149" s="110" t="s">
        <v>200</v>
      </c>
      <c r="J2149" s="282">
        <v>1</v>
      </c>
      <c r="K2149" s="500" t="s">
        <v>4073</v>
      </c>
      <c r="L2149" s="674">
        <v>22500</v>
      </c>
      <c r="M2149" s="111">
        <v>2017</v>
      </c>
      <c r="N2149" s="111" t="s">
        <v>188</v>
      </c>
      <c r="O2149" s="611">
        <f t="shared" si="467"/>
        <v>22500</v>
      </c>
      <c r="P2149" s="111" t="s">
        <v>98</v>
      </c>
      <c r="Q2149" s="110" t="s">
        <v>200</v>
      </c>
      <c r="R2149" s="110" t="s">
        <v>200</v>
      </c>
      <c r="S2149" s="1083" t="s">
        <v>2121</v>
      </c>
    </row>
    <row r="2150" spans="1:19" s="47" customFormat="1" ht="24.95" customHeight="1">
      <c r="A2150" s="518" t="s">
        <v>2007</v>
      </c>
      <c r="B2150" s="639"/>
      <c r="C2150" s="325" t="s">
        <v>3322</v>
      </c>
      <c r="D2150" s="113" t="s">
        <v>2117</v>
      </c>
      <c r="E2150" s="113" t="s">
        <v>3323</v>
      </c>
      <c r="F2150" s="326" t="s">
        <v>3318</v>
      </c>
      <c r="G2150" s="110" t="s">
        <v>200</v>
      </c>
      <c r="H2150" s="701" t="s">
        <v>2163</v>
      </c>
      <c r="I2150" s="110" t="s">
        <v>200</v>
      </c>
      <c r="J2150" s="282">
        <v>1</v>
      </c>
      <c r="K2150" s="500" t="s">
        <v>4073</v>
      </c>
      <c r="L2150" s="674">
        <v>22500</v>
      </c>
      <c r="M2150" s="111">
        <v>2017</v>
      </c>
      <c r="N2150" s="111" t="s">
        <v>188</v>
      </c>
      <c r="O2150" s="611">
        <f t="shared" ref="O2150:O2151" si="483">L2150*J2150</f>
        <v>22500</v>
      </c>
      <c r="P2150" s="111" t="s">
        <v>98</v>
      </c>
      <c r="Q2150" s="110" t="s">
        <v>200</v>
      </c>
      <c r="R2150" s="110" t="s">
        <v>200</v>
      </c>
      <c r="S2150" s="1084"/>
    </row>
    <row r="2151" spans="1:19" s="47" customFormat="1" ht="24.95" customHeight="1">
      <c r="A2151" s="518" t="s">
        <v>2007</v>
      </c>
      <c r="B2151" s="639"/>
      <c r="C2151" s="325" t="s">
        <v>3322</v>
      </c>
      <c r="D2151" s="113" t="s">
        <v>2117</v>
      </c>
      <c r="E2151" s="113" t="s">
        <v>3323</v>
      </c>
      <c r="F2151" s="326" t="s">
        <v>3318</v>
      </c>
      <c r="G2151" s="110" t="s">
        <v>200</v>
      </c>
      <c r="H2151" s="701" t="s">
        <v>2163</v>
      </c>
      <c r="I2151" s="110" t="s">
        <v>200</v>
      </c>
      <c r="J2151" s="282">
        <v>1</v>
      </c>
      <c r="K2151" s="500" t="s">
        <v>4073</v>
      </c>
      <c r="L2151" s="674">
        <v>22500</v>
      </c>
      <c r="M2151" s="111">
        <v>2017</v>
      </c>
      <c r="N2151" s="111" t="s">
        <v>188</v>
      </c>
      <c r="O2151" s="611">
        <f t="shared" si="483"/>
        <v>22500</v>
      </c>
      <c r="P2151" s="111" t="s">
        <v>98</v>
      </c>
      <c r="Q2151" s="110" t="s">
        <v>200</v>
      </c>
      <c r="R2151" s="110" t="s">
        <v>200</v>
      </c>
      <c r="S2151" s="1084"/>
    </row>
    <row r="2152" spans="1:19" s="47" customFormat="1" ht="24.95" customHeight="1">
      <c r="A2152" s="518" t="s">
        <v>2007</v>
      </c>
      <c r="B2152" s="639">
        <v>466</v>
      </c>
      <c r="C2152" s="323" t="s">
        <v>3324</v>
      </c>
      <c r="D2152" s="113" t="s">
        <v>2117</v>
      </c>
      <c r="E2152" s="113" t="s">
        <v>3325</v>
      </c>
      <c r="F2152" s="326" t="s">
        <v>3311</v>
      </c>
      <c r="G2152" s="110" t="s">
        <v>200</v>
      </c>
      <c r="H2152" s="701" t="s">
        <v>2163</v>
      </c>
      <c r="I2152" s="110" t="s">
        <v>200</v>
      </c>
      <c r="J2152" s="282">
        <v>1</v>
      </c>
      <c r="K2152" s="500" t="s">
        <v>4073</v>
      </c>
      <c r="L2152" s="674">
        <v>22500</v>
      </c>
      <c r="M2152" s="111">
        <v>2017</v>
      </c>
      <c r="N2152" s="111" t="s">
        <v>188</v>
      </c>
      <c r="O2152" s="611">
        <f t="shared" si="467"/>
        <v>22500</v>
      </c>
      <c r="P2152" s="111" t="s">
        <v>98</v>
      </c>
      <c r="Q2152" s="110" t="s">
        <v>200</v>
      </c>
      <c r="R2152" s="110" t="s">
        <v>200</v>
      </c>
      <c r="S2152" s="1084"/>
    </row>
    <row r="2153" spans="1:19" s="47" customFormat="1" ht="24.95" customHeight="1">
      <c r="A2153" s="518" t="s">
        <v>2007</v>
      </c>
      <c r="B2153" s="639"/>
      <c r="C2153" s="323" t="s">
        <v>3324</v>
      </c>
      <c r="D2153" s="113" t="s">
        <v>2117</v>
      </c>
      <c r="E2153" s="113" t="s">
        <v>3325</v>
      </c>
      <c r="F2153" s="326" t="s">
        <v>3311</v>
      </c>
      <c r="G2153" s="110" t="s">
        <v>200</v>
      </c>
      <c r="H2153" s="701" t="s">
        <v>2163</v>
      </c>
      <c r="I2153" s="110" t="s">
        <v>200</v>
      </c>
      <c r="J2153" s="282">
        <v>1</v>
      </c>
      <c r="K2153" s="500" t="s">
        <v>4073</v>
      </c>
      <c r="L2153" s="674">
        <v>22500</v>
      </c>
      <c r="M2153" s="111">
        <v>2017</v>
      </c>
      <c r="N2153" s="111" t="s">
        <v>188</v>
      </c>
      <c r="O2153" s="611">
        <f t="shared" ref="O2153:O2154" si="484">L2153*J2153</f>
        <v>22500</v>
      </c>
      <c r="P2153" s="111" t="s">
        <v>98</v>
      </c>
      <c r="Q2153" s="110" t="s">
        <v>200</v>
      </c>
      <c r="R2153" s="110" t="s">
        <v>200</v>
      </c>
      <c r="S2153" s="1084"/>
    </row>
    <row r="2154" spans="1:19" s="47" customFormat="1" ht="24.95" customHeight="1">
      <c r="A2154" s="518" t="s">
        <v>2007</v>
      </c>
      <c r="B2154" s="639"/>
      <c r="C2154" s="323" t="s">
        <v>3324</v>
      </c>
      <c r="D2154" s="113" t="s">
        <v>2117</v>
      </c>
      <c r="E2154" s="113" t="s">
        <v>3325</v>
      </c>
      <c r="F2154" s="326" t="s">
        <v>3311</v>
      </c>
      <c r="G2154" s="110" t="s">
        <v>200</v>
      </c>
      <c r="H2154" s="701" t="s">
        <v>2163</v>
      </c>
      <c r="I2154" s="110" t="s">
        <v>200</v>
      </c>
      <c r="J2154" s="282">
        <v>1</v>
      </c>
      <c r="K2154" s="500" t="s">
        <v>4073</v>
      </c>
      <c r="L2154" s="674">
        <v>22500</v>
      </c>
      <c r="M2154" s="111">
        <v>2017</v>
      </c>
      <c r="N2154" s="111" t="s">
        <v>188</v>
      </c>
      <c r="O2154" s="611">
        <f t="shared" si="484"/>
        <v>22500</v>
      </c>
      <c r="P2154" s="111" t="s">
        <v>98</v>
      </c>
      <c r="Q2154" s="110" t="s">
        <v>200</v>
      </c>
      <c r="R2154" s="110" t="s">
        <v>200</v>
      </c>
      <c r="S2154" s="1084"/>
    </row>
    <row r="2155" spans="1:19" s="47" customFormat="1" ht="24.95" customHeight="1">
      <c r="A2155" s="518" t="s">
        <v>2007</v>
      </c>
      <c r="B2155" s="639">
        <v>467</v>
      </c>
      <c r="C2155" s="323" t="s">
        <v>3326</v>
      </c>
      <c r="D2155" s="113" t="s">
        <v>2117</v>
      </c>
      <c r="E2155" s="113" t="s">
        <v>3327</v>
      </c>
      <c r="F2155" s="326" t="s">
        <v>3311</v>
      </c>
      <c r="G2155" s="110" t="s">
        <v>200</v>
      </c>
      <c r="H2155" s="701" t="s">
        <v>2163</v>
      </c>
      <c r="I2155" s="110" t="s">
        <v>200</v>
      </c>
      <c r="J2155" s="282">
        <v>1</v>
      </c>
      <c r="K2155" s="500" t="s">
        <v>4073</v>
      </c>
      <c r="L2155" s="674">
        <v>22500</v>
      </c>
      <c r="M2155" s="111">
        <v>2017</v>
      </c>
      <c r="N2155" s="111" t="s">
        <v>188</v>
      </c>
      <c r="O2155" s="611">
        <f t="shared" si="467"/>
        <v>22500</v>
      </c>
      <c r="P2155" s="111" t="s">
        <v>98</v>
      </c>
      <c r="Q2155" s="110" t="s">
        <v>200</v>
      </c>
      <c r="R2155" s="110" t="s">
        <v>200</v>
      </c>
      <c r="S2155" s="1084"/>
    </row>
    <row r="2156" spans="1:19" s="47" customFormat="1" ht="24.95" customHeight="1">
      <c r="A2156" s="518" t="s">
        <v>2007</v>
      </c>
      <c r="B2156" s="639"/>
      <c r="C2156" s="323" t="s">
        <v>3326</v>
      </c>
      <c r="D2156" s="113" t="s">
        <v>2117</v>
      </c>
      <c r="E2156" s="113" t="s">
        <v>3327</v>
      </c>
      <c r="F2156" s="326" t="s">
        <v>3311</v>
      </c>
      <c r="G2156" s="110" t="s">
        <v>200</v>
      </c>
      <c r="H2156" s="701" t="s">
        <v>2163</v>
      </c>
      <c r="I2156" s="110" t="s">
        <v>200</v>
      </c>
      <c r="J2156" s="282">
        <v>1</v>
      </c>
      <c r="K2156" s="500" t="s">
        <v>4073</v>
      </c>
      <c r="L2156" s="674">
        <v>22500</v>
      </c>
      <c r="M2156" s="111">
        <v>2017</v>
      </c>
      <c r="N2156" s="111" t="s">
        <v>188</v>
      </c>
      <c r="O2156" s="611">
        <f t="shared" ref="O2156:O2157" si="485">L2156*J2156</f>
        <v>22500</v>
      </c>
      <c r="P2156" s="111" t="s">
        <v>98</v>
      </c>
      <c r="Q2156" s="110" t="s">
        <v>200</v>
      </c>
      <c r="R2156" s="110" t="s">
        <v>200</v>
      </c>
      <c r="S2156" s="1084"/>
    </row>
    <row r="2157" spans="1:19" s="47" customFormat="1" ht="24.95" customHeight="1">
      <c r="A2157" s="518" t="s">
        <v>2007</v>
      </c>
      <c r="B2157" s="639"/>
      <c r="C2157" s="323" t="s">
        <v>3326</v>
      </c>
      <c r="D2157" s="113" t="s">
        <v>2117</v>
      </c>
      <c r="E2157" s="113" t="s">
        <v>3327</v>
      </c>
      <c r="F2157" s="326" t="s">
        <v>3311</v>
      </c>
      <c r="G2157" s="110" t="s">
        <v>200</v>
      </c>
      <c r="H2157" s="701" t="s">
        <v>2163</v>
      </c>
      <c r="I2157" s="110" t="s">
        <v>200</v>
      </c>
      <c r="J2157" s="282">
        <v>1</v>
      </c>
      <c r="K2157" s="500" t="s">
        <v>4073</v>
      </c>
      <c r="L2157" s="674">
        <v>22500</v>
      </c>
      <c r="M2157" s="111">
        <v>2017</v>
      </c>
      <c r="N2157" s="111" t="s">
        <v>188</v>
      </c>
      <c r="O2157" s="611">
        <f t="shared" si="485"/>
        <v>22500</v>
      </c>
      <c r="P2157" s="111" t="s">
        <v>98</v>
      </c>
      <c r="Q2157" s="110" t="s">
        <v>200</v>
      </c>
      <c r="R2157" s="110" t="s">
        <v>200</v>
      </c>
      <c r="S2157" s="1084"/>
    </row>
    <row r="2158" spans="1:19" s="47" customFormat="1" ht="24.95" customHeight="1">
      <c r="A2158" s="518" t="s">
        <v>2007</v>
      </c>
      <c r="B2158" s="639">
        <v>468</v>
      </c>
      <c r="C2158" s="323" t="s">
        <v>3328</v>
      </c>
      <c r="D2158" s="113" t="s">
        <v>2117</v>
      </c>
      <c r="E2158" s="113" t="s">
        <v>3329</v>
      </c>
      <c r="F2158" s="326" t="s">
        <v>3311</v>
      </c>
      <c r="G2158" s="110" t="s">
        <v>200</v>
      </c>
      <c r="H2158" s="701" t="s">
        <v>2163</v>
      </c>
      <c r="I2158" s="110" t="s">
        <v>200</v>
      </c>
      <c r="J2158" s="282">
        <v>1</v>
      </c>
      <c r="K2158" s="500" t="s">
        <v>4073</v>
      </c>
      <c r="L2158" s="674">
        <v>22500</v>
      </c>
      <c r="M2158" s="111">
        <v>2017</v>
      </c>
      <c r="N2158" s="111" t="s">
        <v>188</v>
      </c>
      <c r="O2158" s="611">
        <f t="shared" si="467"/>
        <v>22500</v>
      </c>
      <c r="P2158" s="111" t="s">
        <v>98</v>
      </c>
      <c r="Q2158" s="110" t="s">
        <v>200</v>
      </c>
      <c r="R2158" s="110" t="s">
        <v>200</v>
      </c>
      <c r="S2158" s="1084"/>
    </row>
    <row r="2159" spans="1:19" s="47" customFormat="1" ht="24.95" customHeight="1">
      <c r="A2159" s="518" t="s">
        <v>2007</v>
      </c>
      <c r="B2159" s="639"/>
      <c r="C2159" s="323" t="s">
        <v>3328</v>
      </c>
      <c r="D2159" s="113" t="s">
        <v>2117</v>
      </c>
      <c r="E2159" s="113" t="s">
        <v>3329</v>
      </c>
      <c r="F2159" s="326" t="s">
        <v>3311</v>
      </c>
      <c r="G2159" s="110" t="s">
        <v>200</v>
      </c>
      <c r="H2159" s="701" t="s">
        <v>2163</v>
      </c>
      <c r="I2159" s="110" t="s">
        <v>200</v>
      </c>
      <c r="J2159" s="282">
        <v>1</v>
      </c>
      <c r="K2159" s="500" t="s">
        <v>4073</v>
      </c>
      <c r="L2159" s="674">
        <v>22500</v>
      </c>
      <c r="M2159" s="111">
        <v>2017</v>
      </c>
      <c r="N2159" s="111" t="s">
        <v>188</v>
      </c>
      <c r="O2159" s="611">
        <f t="shared" ref="O2159:O2160" si="486">L2159*J2159</f>
        <v>22500</v>
      </c>
      <c r="P2159" s="111" t="s">
        <v>98</v>
      </c>
      <c r="Q2159" s="110" t="s">
        <v>200</v>
      </c>
      <c r="R2159" s="110" t="s">
        <v>200</v>
      </c>
      <c r="S2159" s="1084"/>
    </row>
    <row r="2160" spans="1:19" s="47" customFormat="1" ht="24.95" customHeight="1">
      <c r="A2160" s="518" t="s">
        <v>2007</v>
      </c>
      <c r="B2160" s="639"/>
      <c r="C2160" s="323" t="s">
        <v>3328</v>
      </c>
      <c r="D2160" s="113" t="s">
        <v>2117</v>
      </c>
      <c r="E2160" s="113" t="s">
        <v>3329</v>
      </c>
      <c r="F2160" s="326" t="s">
        <v>3311</v>
      </c>
      <c r="G2160" s="110" t="s">
        <v>200</v>
      </c>
      <c r="H2160" s="701" t="s">
        <v>2163</v>
      </c>
      <c r="I2160" s="110" t="s">
        <v>200</v>
      </c>
      <c r="J2160" s="282">
        <v>1</v>
      </c>
      <c r="K2160" s="500" t="s">
        <v>4073</v>
      </c>
      <c r="L2160" s="674">
        <v>22500</v>
      </c>
      <c r="M2160" s="111">
        <v>2017</v>
      </c>
      <c r="N2160" s="111" t="s">
        <v>188</v>
      </c>
      <c r="O2160" s="611">
        <f t="shared" si="486"/>
        <v>22500</v>
      </c>
      <c r="P2160" s="111" t="s">
        <v>98</v>
      </c>
      <c r="Q2160" s="110" t="s">
        <v>200</v>
      </c>
      <c r="R2160" s="110" t="s">
        <v>200</v>
      </c>
      <c r="S2160" s="1084"/>
    </row>
    <row r="2161" spans="1:19" s="47" customFormat="1" ht="24.95" customHeight="1">
      <c r="A2161" s="518" t="s">
        <v>2007</v>
      </c>
      <c r="B2161" s="639">
        <v>469</v>
      </c>
      <c r="C2161" s="323" t="s">
        <v>3330</v>
      </c>
      <c r="D2161" s="113" t="s">
        <v>2117</v>
      </c>
      <c r="E2161" s="113" t="s">
        <v>3331</v>
      </c>
      <c r="F2161" s="326" t="s">
        <v>3311</v>
      </c>
      <c r="G2161" s="110" t="s">
        <v>200</v>
      </c>
      <c r="H2161" s="701" t="s">
        <v>2163</v>
      </c>
      <c r="I2161" s="110" t="s">
        <v>200</v>
      </c>
      <c r="J2161" s="282">
        <v>1</v>
      </c>
      <c r="K2161" s="500" t="s">
        <v>4073</v>
      </c>
      <c r="L2161" s="674">
        <v>22500</v>
      </c>
      <c r="M2161" s="111">
        <v>2017</v>
      </c>
      <c r="N2161" s="111" t="s">
        <v>188</v>
      </c>
      <c r="O2161" s="611">
        <f t="shared" si="467"/>
        <v>22500</v>
      </c>
      <c r="P2161" s="111" t="s">
        <v>98</v>
      </c>
      <c r="Q2161" s="110" t="s">
        <v>200</v>
      </c>
      <c r="R2161" s="110" t="s">
        <v>200</v>
      </c>
      <c r="S2161" s="1084"/>
    </row>
    <row r="2162" spans="1:19" s="47" customFormat="1" ht="24.95" customHeight="1">
      <c r="A2162" s="518" t="s">
        <v>2007</v>
      </c>
      <c r="B2162" s="639"/>
      <c r="C2162" s="323" t="s">
        <v>3330</v>
      </c>
      <c r="D2162" s="113" t="s">
        <v>2117</v>
      </c>
      <c r="E2162" s="113" t="s">
        <v>3331</v>
      </c>
      <c r="F2162" s="326" t="s">
        <v>3311</v>
      </c>
      <c r="G2162" s="110" t="s">
        <v>200</v>
      </c>
      <c r="H2162" s="701" t="s">
        <v>2163</v>
      </c>
      <c r="I2162" s="110" t="s">
        <v>200</v>
      </c>
      <c r="J2162" s="282">
        <v>1</v>
      </c>
      <c r="K2162" s="500" t="s">
        <v>4073</v>
      </c>
      <c r="L2162" s="674">
        <v>22500</v>
      </c>
      <c r="M2162" s="111">
        <v>2017</v>
      </c>
      <c r="N2162" s="111" t="s">
        <v>188</v>
      </c>
      <c r="O2162" s="611">
        <f t="shared" ref="O2162:O2163" si="487">L2162*J2162</f>
        <v>22500</v>
      </c>
      <c r="P2162" s="111" t="s">
        <v>98</v>
      </c>
      <c r="Q2162" s="110" t="s">
        <v>200</v>
      </c>
      <c r="R2162" s="110" t="s">
        <v>200</v>
      </c>
      <c r="S2162" s="1084"/>
    </row>
    <row r="2163" spans="1:19" s="47" customFormat="1" ht="24.95" customHeight="1">
      <c r="A2163" s="518" t="s">
        <v>2007</v>
      </c>
      <c r="B2163" s="639"/>
      <c r="C2163" s="323" t="s">
        <v>3330</v>
      </c>
      <c r="D2163" s="113" t="s">
        <v>2117</v>
      </c>
      <c r="E2163" s="113" t="s">
        <v>3331</v>
      </c>
      <c r="F2163" s="326" t="s">
        <v>3311</v>
      </c>
      <c r="G2163" s="110" t="s">
        <v>200</v>
      </c>
      <c r="H2163" s="701" t="s">
        <v>2163</v>
      </c>
      <c r="I2163" s="110" t="s">
        <v>200</v>
      </c>
      <c r="J2163" s="282">
        <v>1</v>
      </c>
      <c r="K2163" s="500" t="s">
        <v>4073</v>
      </c>
      <c r="L2163" s="674">
        <v>22500</v>
      </c>
      <c r="M2163" s="111">
        <v>2017</v>
      </c>
      <c r="N2163" s="111" t="s">
        <v>188</v>
      </c>
      <c r="O2163" s="611">
        <f t="shared" si="487"/>
        <v>22500</v>
      </c>
      <c r="P2163" s="111" t="s">
        <v>98</v>
      </c>
      <c r="Q2163" s="110" t="s">
        <v>200</v>
      </c>
      <c r="R2163" s="110" t="s">
        <v>200</v>
      </c>
      <c r="S2163" s="1084"/>
    </row>
    <row r="2164" spans="1:19" s="47" customFormat="1" ht="24.95" customHeight="1">
      <c r="A2164" s="518" t="s">
        <v>2007</v>
      </c>
      <c r="B2164" s="639">
        <v>470</v>
      </c>
      <c r="C2164" s="325" t="s">
        <v>3332</v>
      </c>
      <c r="D2164" s="113" t="s">
        <v>2117</v>
      </c>
      <c r="E2164" s="113" t="s">
        <v>3333</v>
      </c>
      <c r="F2164" s="326" t="s">
        <v>3311</v>
      </c>
      <c r="G2164" s="110" t="s">
        <v>200</v>
      </c>
      <c r="H2164" s="701" t="s">
        <v>2163</v>
      </c>
      <c r="I2164" s="110" t="s">
        <v>200</v>
      </c>
      <c r="J2164" s="282">
        <v>1</v>
      </c>
      <c r="K2164" s="500" t="s">
        <v>4073</v>
      </c>
      <c r="L2164" s="674">
        <v>22500</v>
      </c>
      <c r="M2164" s="111">
        <v>2017</v>
      </c>
      <c r="N2164" s="111" t="s">
        <v>188</v>
      </c>
      <c r="O2164" s="611">
        <f t="shared" si="467"/>
        <v>22500</v>
      </c>
      <c r="P2164" s="111" t="s">
        <v>98</v>
      </c>
      <c r="Q2164" s="110" t="s">
        <v>200</v>
      </c>
      <c r="R2164" s="110" t="s">
        <v>200</v>
      </c>
      <c r="S2164" s="1084"/>
    </row>
    <row r="2165" spans="1:19" s="47" customFormat="1" ht="24.95" customHeight="1">
      <c r="A2165" s="518" t="s">
        <v>2007</v>
      </c>
      <c r="B2165" s="639"/>
      <c r="C2165" s="325" t="s">
        <v>3332</v>
      </c>
      <c r="D2165" s="113" t="s">
        <v>2117</v>
      </c>
      <c r="E2165" s="113" t="s">
        <v>3333</v>
      </c>
      <c r="F2165" s="326" t="s">
        <v>3311</v>
      </c>
      <c r="G2165" s="110" t="s">
        <v>200</v>
      </c>
      <c r="H2165" s="701" t="s">
        <v>2163</v>
      </c>
      <c r="I2165" s="110" t="s">
        <v>200</v>
      </c>
      <c r="J2165" s="282">
        <v>1</v>
      </c>
      <c r="K2165" s="500" t="s">
        <v>4073</v>
      </c>
      <c r="L2165" s="674">
        <v>22500</v>
      </c>
      <c r="M2165" s="111">
        <v>2017</v>
      </c>
      <c r="N2165" s="111" t="s">
        <v>188</v>
      </c>
      <c r="O2165" s="611">
        <f t="shared" ref="O2165:O2166" si="488">L2165*J2165</f>
        <v>22500</v>
      </c>
      <c r="P2165" s="111" t="s">
        <v>98</v>
      </c>
      <c r="Q2165" s="110" t="s">
        <v>200</v>
      </c>
      <c r="R2165" s="110" t="s">
        <v>200</v>
      </c>
      <c r="S2165" s="1084"/>
    </row>
    <row r="2166" spans="1:19" s="47" customFormat="1" ht="24.95" customHeight="1">
      <c r="A2166" s="518" t="s">
        <v>2007</v>
      </c>
      <c r="B2166" s="639"/>
      <c r="C2166" s="325" t="s">
        <v>3332</v>
      </c>
      <c r="D2166" s="113" t="s">
        <v>2117</v>
      </c>
      <c r="E2166" s="113" t="s">
        <v>3333</v>
      </c>
      <c r="F2166" s="326" t="s">
        <v>3311</v>
      </c>
      <c r="G2166" s="110" t="s">
        <v>200</v>
      </c>
      <c r="H2166" s="701" t="s">
        <v>2163</v>
      </c>
      <c r="I2166" s="110" t="s">
        <v>200</v>
      </c>
      <c r="J2166" s="282">
        <v>1</v>
      </c>
      <c r="K2166" s="500" t="s">
        <v>4073</v>
      </c>
      <c r="L2166" s="674">
        <v>22500</v>
      </c>
      <c r="M2166" s="111">
        <v>2017</v>
      </c>
      <c r="N2166" s="111" t="s">
        <v>188</v>
      </c>
      <c r="O2166" s="611">
        <f t="shared" si="488"/>
        <v>22500</v>
      </c>
      <c r="P2166" s="111" t="s">
        <v>98</v>
      </c>
      <c r="Q2166" s="110" t="s">
        <v>200</v>
      </c>
      <c r="R2166" s="110" t="s">
        <v>200</v>
      </c>
      <c r="S2166" s="1084"/>
    </row>
    <row r="2167" spans="1:19" s="47" customFormat="1" ht="24.95" customHeight="1">
      <c r="A2167" s="518" t="s">
        <v>2007</v>
      </c>
      <c r="B2167" s="639">
        <v>471</v>
      </c>
      <c r="C2167" s="325" t="s">
        <v>3334</v>
      </c>
      <c r="D2167" s="113" t="s">
        <v>2117</v>
      </c>
      <c r="E2167" s="113" t="s">
        <v>3335</v>
      </c>
      <c r="F2167" s="326" t="s">
        <v>3311</v>
      </c>
      <c r="G2167" s="110" t="s">
        <v>200</v>
      </c>
      <c r="H2167" s="701" t="s">
        <v>2163</v>
      </c>
      <c r="I2167" s="110" t="s">
        <v>200</v>
      </c>
      <c r="J2167" s="282">
        <v>1</v>
      </c>
      <c r="K2167" s="500" t="s">
        <v>4073</v>
      </c>
      <c r="L2167" s="674">
        <v>22500</v>
      </c>
      <c r="M2167" s="111">
        <v>2017</v>
      </c>
      <c r="N2167" s="111" t="s">
        <v>188</v>
      </c>
      <c r="O2167" s="611">
        <f t="shared" si="467"/>
        <v>22500</v>
      </c>
      <c r="P2167" s="111" t="s">
        <v>98</v>
      </c>
      <c r="Q2167" s="110" t="s">
        <v>200</v>
      </c>
      <c r="R2167" s="110" t="s">
        <v>200</v>
      </c>
      <c r="S2167" s="1084"/>
    </row>
    <row r="2168" spans="1:19" s="47" customFormat="1" ht="24.95" customHeight="1">
      <c r="A2168" s="518" t="s">
        <v>2007</v>
      </c>
      <c r="B2168" s="639"/>
      <c r="C2168" s="325" t="s">
        <v>3334</v>
      </c>
      <c r="D2168" s="113" t="s">
        <v>2117</v>
      </c>
      <c r="E2168" s="113" t="s">
        <v>3335</v>
      </c>
      <c r="F2168" s="326" t="s">
        <v>3311</v>
      </c>
      <c r="G2168" s="110" t="s">
        <v>200</v>
      </c>
      <c r="H2168" s="701" t="s">
        <v>2163</v>
      </c>
      <c r="I2168" s="110" t="s">
        <v>200</v>
      </c>
      <c r="J2168" s="282">
        <v>1</v>
      </c>
      <c r="K2168" s="500" t="s">
        <v>4073</v>
      </c>
      <c r="L2168" s="674">
        <v>22500</v>
      </c>
      <c r="M2168" s="111">
        <v>2017</v>
      </c>
      <c r="N2168" s="111" t="s">
        <v>188</v>
      </c>
      <c r="O2168" s="611">
        <f t="shared" ref="O2168:O2169" si="489">L2168*J2168</f>
        <v>22500</v>
      </c>
      <c r="P2168" s="111" t="s">
        <v>98</v>
      </c>
      <c r="Q2168" s="110" t="s">
        <v>200</v>
      </c>
      <c r="R2168" s="110" t="s">
        <v>200</v>
      </c>
      <c r="S2168" s="1084"/>
    </row>
    <row r="2169" spans="1:19" s="47" customFormat="1" ht="24.95" customHeight="1">
      <c r="A2169" s="518" t="s">
        <v>2007</v>
      </c>
      <c r="B2169" s="639"/>
      <c r="C2169" s="325" t="s">
        <v>3334</v>
      </c>
      <c r="D2169" s="113" t="s">
        <v>2117</v>
      </c>
      <c r="E2169" s="113" t="s">
        <v>3335</v>
      </c>
      <c r="F2169" s="326" t="s">
        <v>3311</v>
      </c>
      <c r="G2169" s="110" t="s">
        <v>200</v>
      </c>
      <c r="H2169" s="701" t="s">
        <v>2163</v>
      </c>
      <c r="I2169" s="110" t="s">
        <v>200</v>
      </c>
      <c r="J2169" s="282">
        <v>1</v>
      </c>
      <c r="K2169" s="500" t="s">
        <v>4073</v>
      </c>
      <c r="L2169" s="674">
        <v>22500</v>
      </c>
      <c r="M2169" s="111">
        <v>2017</v>
      </c>
      <c r="N2169" s="111" t="s">
        <v>188</v>
      </c>
      <c r="O2169" s="611">
        <f t="shared" si="489"/>
        <v>22500</v>
      </c>
      <c r="P2169" s="111" t="s">
        <v>98</v>
      </c>
      <c r="Q2169" s="110" t="s">
        <v>200</v>
      </c>
      <c r="R2169" s="110" t="s">
        <v>200</v>
      </c>
      <c r="S2169" s="1084"/>
    </row>
    <row r="2170" spans="1:19" s="47" customFormat="1" ht="24.95" customHeight="1">
      <c r="A2170" s="518" t="s">
        <v>2007</v>
      </c>
      <c r="B2170" s="639">
        <v>472</v>
      </c>
      <c r="C2170" s="325" t="s">
        <v>3336</v>
      </c>
      <c r="D2170" s="113" t="s">
        <v>2117</v>
      </c>
      <c r="E2170" s="113" t="s">
        <v>3337</v>
      </c>
      <c r="F2170" s="326" t="s">
        <v>3338</v>
      </c>
      <c r="G2170" s="110" t="s">
        <v>200</v>
      </c>
      <c r="H2170" s="701" t="s">
        <v>2163</v>
      </c>
      <c r="I2170" s="110" t="s">
        <v>200</v>
      </c>
      <c r="J2170" s="282">
        <v>1</v>
      </c>
      <c r="K2170" s="500" t="s">
        <v>4073</v>
      </c>
      <c r="L2170" s="674">
        <v>22500</v>
      </c>
      <c r="M2170" s="111">
        <v>2017</v>
      </c>
      <c r="N2170" s="111" t="s">
        <v>188</v>
      </c>
      <c r="O2170" s="611">
        <f t="shared" si="467"/>
        <v>22500</v>
      </c>
      <c r="P2170" s="111" t="s">
        <v>98</v>
      </c>
      <c r="Q2170" s="110" t="s">
        <v>200</v>
      </c>
      <c r="R2170" s="110" t="s">
        <v>200</v>
      </c>
      <c r="S2170" s="1084"/>
    </row>
    <row r="2171" spans="1:19" s="47" customFormat="1" ht="24.95" customHeight="1">
      <c r="A2171" s="518" t="s">
        <v>2007</v>
      </c>
      <c r="B2171" s="639"/>
      <c r="C2171" s="325" t="s">
        <v>3336</v>
      </c>
      <c r="D2171" s="113" t="s">
        <v>2117</v>
      </c>
      <c r="E2171" s="113" t="s">
        <v>3337</v>
      </c>
      <c r="F2171" s="326" t="s">
        <v>3338</v>
      </c>
      <c r="G2171" s="110" t="s">
        <v>200</v>
      </c>
      <c r="H2171" s="701" t="s">
        <v>2163</v>
      </c>
      <c r="I2171" s="110" t="s">
        <v>200</v>
      </c>
      <c r="J2171" s="282">
        <v>1</v>
      </c>
      <c r="K2171" s="500" t="s">
        <v>4073</v>
      </c>
      <c r="L2171" s="674">
        <v>22500</v>
      </c>
      <c r="M2171" s="111">
        <v>2017</v>
      </c>
      <c r="N2171" s="111" t="s">
        <v>188</v>
      </c>
      <c r="O2171" s="611">
        <f t="shared" ref="O2171:O2172" si="490">L2171*J2171</f>
        <v>22500</v>
      </c>
      <c r="P2171" s="111" t="s">
        <v>98</v>
      </c>
      <c r="Q2171" s="110" t="s">
        <v>200</v>
      </c>
      <c r="R2171" s="110" t="s">
        <v>200</v>
      </c>
      <c r="S2171" s="1084"/>
    </row>
    <row r="2172" spans="1:19" s="47" customFormat="1" ht="24.95" customHeight="1">
      <c r="A2172" s="518" t="s">
        <v>2007</v>
      </c>
      <c r="B2172" s="639"/>
      <c r="C2172" s="325" t="s">
        <v>3336</v>
      </c>
      <c r="D2172" s="113" t="s">
        <v>2117</v>
      </c>
      <c r="E2172" s="113" t="s">
        <v>3337</v>
      </c>
      <c r="F2172" s="326" t="s">
        <v>3338</v>
      </c>
      <c r="G2172" s="110" t="s">
        <v>200</v>
      </c>
      <c r="H2172" s="701" t="s">
        <v>2163</v>
      </c>
      <c r="I2172" s="110" t="s">
        <v>200</v>
      </c>
      <c r="J2172" s="282">
        <v>1</v>
      </c>
      <c r="K2172" s="500" t="s">
        <v>4073</v>
      </c>
      <c r="L2172" s="674">
        <v>22500</v>
      </c>
      <c r="M2172" s="111">
        <v>2017</v>
      </c>
      <c r="N2172" s="111" t="s">
        <v>188</v>
      </c>
      <c r="O2172" s="611">
        <f t="shared" si="490"/>
        <v>22500</v>
      </c>
      <c r="P2172" s="111" t="s">
        <v>98</v>
      </c>
      <c r="Q2172" s="110" t="s">
        <v>200</v>
      </c>
      <c r="R2172" s="110" t="s">
        <v>200</v>
      </c>
      <c r="S2172" s="1084"/>
    </row>
    <row r="2173" spans="1:19" s="47" customFormat="1" ht="24.95" customHeight="1">
      <c r="A2173" s="518" t="s">
        <v>2007</v>
      </c>
      <c r="B2173" s="639">
        <v>473</v>
      </c>
      <c r="C2173" s="325" t="s">
        <v>3339</v>
      </c>
      <c r="D2173" s="113" t="s">
        <v>2117</v>
      </c>
      <c r="E2173" s="113" t="s">
        <v>3340</v>
      </c>
      <c r="F2173" s="324" t="s">
        <v>3341</v>
      </c>
      <c r="G2173" s="110" t="s">
        <v>200</v>
      </c>
      <c r="H2173" s="701" t="s">
        <v>2163</v>
      </c>
      <c r="I2173" s="110" t="s">
        <v>200</v>
      </c>
      <c r="J2173" s="282">
        <v>1</v>
      </c>
      <c r="K2173" s="500" t="s">
        <v>4073</v>
      </c>
      <c r="L2173" s="674">
        <v>22500</v>
      </c>
      <c r="M2173" s="111">
        <v>2017</v>
      </c>
      <c r="N2173" s="111" t="s">
        <v>188</v>
      </c>
      <c r="O2173" s="611">
        <f t="shared" si="467"/>
        <v>22500</v>
      </c>
      <c r="P2173" s="111" t="s">
        <v>98</v>
      </c>
      <c r="Q2173" s="110" t="s">
        <v>200</v>
      </c>
      <c r="R2173" s="110" t="s">
        <v>200</v>
      </c>
      <c r="S2173" s="1018"/>
    </row>
    <row r="2174" spans="1:19" s="47" customFormat="1" ht="24.95" customHeight="1">
      <c r="A2174" s="518" t="s">
        <v>2007</v>
      </c>
      <c r="B2174" s="639"/>
      <c r="C2174" s="325" t="s">
        <v>3339</v>
      </c>
      <c r="D2174" s="113" t="s">
        <v>2117</v>
      </c>
      <c r="E2174" s="113" t="s">
        <v>3340</v>
      </c>
      <c r="F2174" s="324" t="s">
        <v>3341</v>
      </c>
      <c r="G2174" s="110" t="s">
        <v>200</v>
      </c>
      <c r="H2174" s="701" t="s">
        <v>2163</v>
      </c>
      <c r="I2174" s="110" t="s">
        <v>200</v>
      </c>
      <c r="J2174" s="282">
        <v>1</v>
      </c>
      <c r="K2174" s="500" t="s">
        <v>4073</v>
      </c>
      <c r="L2174" s="674">
        <v>22500</v>
      </c>
      <c r="M2174" s="111">
        <v>2017</v>
      </c>
      <c r="N2174" s="111" t="s">
        <v>188</v>
      </c>
      <c r="O2174" s="611">
        <f t="shared" ref="O2174:O2175" si="491">L2174*J2174</f>
        <v>22500</v>
      </c>
      <c r="P2174" s="111" t="s">
        <v>98</v>
      </c>
      <c r="Q2174" s="110" t="s">
        <v>200</v>
      </c>
      <c r="R2174" s="110" t="s">
        <v>200</v>
      </c>
      <c r="S2174" s="1083" t="s">
        <v>2121</v>
      </c>
    </row>
    <row r="2175" spans="1:19" s="47" customFormat="1" ht="24.95" customHeight="1">
      <c r="A2175" s="518" t="s">
        <v>2007</v>
      </c>
      <c r="B2175" s="639"/>
      <c r="C2175" s="325" t="s">
        <v>3339</v>
      </c>
      <c r="D2175" s="113" t="s">
        <v>2117</v>
      </c>
      <c r="E2175" s="113" t="s">
        <v>3340</v>
      </c>
      <c r="F2175" s="324" t="s">
        <v>3341</v>
      </c>
      <c r="G2175" s="110" t="s">
        <v>200</v>
      </c>
      <c r="H2175" s="701" t="s">
        <v>2163</v>
      </c>
      <c r="I2175" s="110" t="s">
        <v>200</v>
      </c>
      <c r="J2175" s="282">
        <v>1</v>
      </c>
      <c r="K2175" s="500" t="s">
        <v>4073</v>
      </c>
      <c r="L2175" s="674">
        <v>22500</v>
      </c>
      <c r="M2175" s="111">
        <v>2017</v>
      </c>
      <c r="N2175" s="111" t="s">
        <v>188</v>
      </c>
      <c r="O2175" s="611">
        <f t="shared" si="491"/>
        <v>22500</v>
      </c>
      <c r="P2175" s="111" t="s">
        <v>98</v>
      </c>
      <c r="Q2175" s="110" t="s">
        <v>200</v>
      </c>
      <c r="R2175" s="110" t="s">
        <v>200</v>
      </c>
      <c r="S2175" s="1084"/>
    </row>
    <row r="2176" spans="1:19" s="47" customFormat="1" ht="24.95" customHeight="1">
      <c r="A2176" s="518" t="s">
        <v>2007</v>
      </c>
      <c r="B2176" s="639">
        <v>474</v>
      </c>
      <c r="C2176" s="325" t="s">
        <v>3342</v>
      </c>
      <c r="D2176" s="113" t="s">
        <v>2117</v>
      </c>
      <c r="E2176" s="113" t="s">
        <v>3343</v>
      </c>
      <c r="F2176" s="324" t="s">
        <v>3341</v>
      </c>
      <c r="G2176" s="110" t="s">
        <v>200</v>
      </c>
      <c r="H2176" s="701" t="s">
        <v>2163</v>
      </c>
      <c r="I2176" s="110" t="s">
        <v>200</v>
      </c>
      <c r="J2176" s="282">
        <v>1</v>
      </c>
      <c r="K2176" s="500" t="s">
        <v>4073</v>
      </c>
      <c r="L2176" s="674">
        <v>22500</v>
      </c>
      <c r="M2176" s="111">
        <v>2017</v>
      </c>
      <c r="N2176" s="111" t="s">
        <v>188</v>
      </c>
      <c r="O2176" s="611">
        <f t="shared" si="467"/>
        <v>22500</v>
      </c>
      <c r="P2176" s="111" t="s">
        <v>98</v>
      </c>
      <c r="Q2176" s="110" t="s">
        <v>200</v>
      </c>
      <c r="R2176" s="110" t="s">
        <v>200</v>
      </c>
      <c r="S2176" s="1084"/>
    </row>
    <row r="2177" spans="1:19" s="47" customFormat="1" ht="24.95" customHeight="1">
      <c r="A2177" s="518" t="s">
        <v>2007</v>
      </c>
      <c r="B2177" s="639"/>
      <c r="C2177" s="325" t="s">
        <v>3342</v>
      </c>
      <c r="D2177" s="113" t="s">
        <v>2117</v>
      </c>
      <c r="E2177" s="113" t="s">
        <v>3343</v>
      </c>
      <c r="F2177" s="324" t="s">
        <v>3341</v>
      </c>
      <c r="G2177" s="110" t="s">
        <v>200</v>
      </c>
      <c r="H2177" s="701" t="s">
        <v>2163</v>
      </c>
      <c r="I2177" s="110" t="s">
        <v>200</v>
      </c>
      <c r="J2177" s="282">
        <v>1</v>
      </c>
      <c r="K2177" s="500" t="s">
        <v>4073</v>
      </c>
      <c r="L2177" s="674">
        <v>22500</v>
      </c>
      <c r="M2177" s="111">
        <v>2017</v>
      </c>
      <c r="N2177" s="111" t="s">
        <v>188</v>
      </c>
      <c r="O2177" s="611">
        <f t="shared" ref="O2177:O2178" si="492">L2177*J2177</f>
        <v>22500</v>
      </c>
      <c r="P2177" s="111" t="s">
        <v>98</v>
      </c>
      <c r="Q2177" s="110" t="s">
        <v>200</v>
      </c>
      <c r="R2177" s="110" t="s">
        <v>200</v>
      </c>
      <c r="S2177" s="1084"/>
    </row>
    <row r="2178" spans="1:19" s="47" customFormat="1" ht="24.95" customHeight="1">
      <c r="A2178" s="518" t="s">
        <v>2007</v>
      </c>
      <c r="B2178" s="639"/>
      <c r="C2178" s="325" t="s">
        <v>3342</v>
      </c>
      <c r="D2178" s="113" t="s">
        <v>2117</v>
      </c>
      <c r="E2178" s="113" t="s">
        <v>3343</v>
      </c>
      <c r="F2178" s="324" t="s">
        <v>3341</v>
      </c>
      <c r="G2178" s="110" t="s">
        <v>200</v>
      </c>
      <c r="H2178" s="701" t="s">
        <v>2163</v>
      </c>
      <c r="I2178" s="110" t="s">
        <v>200</v>
      </c>
      <c r="J2178" s="282">
        <v>1</v>
      </c>
      <c r="K2178" s="500" t="s">
        <v>4073</v>
      </c>
      <c r="L2178" s="674">
        <v>22500</v>
      </c>
      <c r="M2178" s="111">
        <v>2017</v>
      </c>
      <c r="N2178" s="111" t="s">
        <v>188</v>
      </c>
      <c r="O2178" s="611">
        <f t="shared" si="492"/>
        <v>22500</v>
      </c>
      <c r="P2178" s="111" t="s">
        <v>98</v>
      </c>
      <c r="Q2178" s="110" t="s">
        <v>200</v>
      </c>
      <c r="R2178" s="110" t="s">
        <v>200</v>
      </c>
      <c r="S2178" s="1084"/>
    </row>
    <row r="2179" spans="1:19" s="47" customFormat="1" ht="24.95" customHeight="1">
      <c r="A2179" s="518" t="s">
        <v>2007</v>
      </c>
      <c r="B2179" s="639">
        <v>475</v>
      </c>
      <c r="C2179" s="325" t="s">
        <v>3344</v>
      </c>
      <c r="D2179" s="113" t="s">
        <v>2117</v>
      </c>
      <c r="E2179" s="113" t="s">
        <v>3345</v>
      </c>
      <c r="F2179" s="326" t="s">
        <v>3311</v>
      </c>
      <c r="G2179" s="110" t="s">
        <v>200</v>
      </c>
      <c r="H2179" s="701" t="s">
        <v>2163</v>
      </c>
      <c r="I2179" s="110" t="s">
        <v>200</v>
      </c>
      <c r="J2179" s="282">
        <v>1</v>
      </c>
      <c r="K2179" s="500" t="s">
        <v>4073</v>
      </c>
      <c r="L2179" s="674">
        <v>22500</v>
      </c>
      <c r="M2179" s="111">
        <v>2017</v>
      </c>
      <c r="N2179" s="111" t="s">
        <v>188</v>
      </c>
      <c r="O2179" s="611">
        <f t="shared" si="467"/>
        <v>22500</v>
      </c>
      <c r="P2179" s="111" t="s">
        <v>98</v>
      </c>
      <c r="Q2179" s="110" t="s">
        <v>200</v>
      </c>
      <c r="R2179" s="110" t="s">
        <v>200</v>
      </c>
      <c r="S2179" s="1084"/>
    </row>
    <row r="2180" spans="1:19" s="47" customFormat="1" ht="24.95" customHeight="1">
      <c r="A2180" s="518" t="s">
        <v>2007</v>
      </c>
      <c r="B2180" s="639"/>
      <c r="C2180" s="325" t="s">
        <v>3344</v>
      </c>
      <c r="D2180" s="113" t="s">
        <v>2117</v>
      </c>
      <c r="E2180" s="113" t="s">
        <v>3345</v>
      </c>
      <c r="F2180" s="326" t="s">
        <v>3311</v>
      </c>
      <c r="G2180" s="110" t="s">
        <v>200</v>
      </c>
      <c r="H2180" s="701" t="s">
        <v>2163</v>
      </c>
      <c r="I2180" s="110" t="s">
        <v>200</v>
      </c>
      <c r="J2180" s="282">
        <v>1</v>
      </c>
      <c r="K2180" s="500" t="s">
        <v>4073</v>
      </c>
      <c r="L2180" s="674">
        <v>22500</v>
      </c>
      <c r="M2180" s="111">
        <v>2017</v>
      </c>
      <c r="N2180" s="111" t="s">
        <v>188</v>
      </c>
      <c r="O2180" s="611">
        <f t="shared" ref="O2180:O2181" si="493">L2180*J2180</f>
        <v>22500</v>
      </c>
      <c r="P2180" s="111" t="s">
        <v>98</v>
      </c>
      <c r="Q2180" s="110" t="s">
        <v>200</v>
      </c>
      <c r="R2180" s="110" t="s">
        <v>200</v>
      </c>
      <c r="S2180" s="1084"/>
    </row>
    <row r="2181" spans="1:19" s="47" customFormat="1" ht="24.95" customHeight="1">
      <c r="A2181" s="518" t="s">
        <v>2007</v>
      </c>
      <c r="B2181" s="639"/>
      <c r="C2181" s="325" t="s">
        <v>3344</v>
      </c>
      <c r="D2181" s="113" t="s">
        <v>2117</v>
      </c>
      <c r="E2181" s="113" t="s">
        <v>3345</v>
      </c>
      <c r="F2181" s="326" t="s">
        <v>3311</v>
      </c>
      <c r="G2181" s="110" t="s">
        <v>200</v>
      </c>
      <c r="H2181" s="701" t="s">
        <v>2163</v>
      </c>
      <c r="I2181" s="110" t="s">
        <v>200</v>
      </c>
      <c r="J2181" s="282">
        <v>1</v>
      </c>
      <c r="K2181" s="500" t="s">
        <v>4073</v>
      </c>
      <c r="L2181" s="674">
        <v>22500</v>
      </c>
      <c r="M2181" s="111">
        <v>2017</v>
      </c>
      <c r="N2181" s="111" t="s">
        <v>188</v>
      </c>
      <c r="O2181" s="611">
        <f t="shared" si="493"/>
        <v>22500</v>
      </c>
      <c r="P2181" s="111" t="s">
        <v>98</v>
      </c>
      <c r="Q2181" s="110" t="s">
        <v>200</v>
      </c>
      <c r="R2181" s="110" t="s">
        <v>200</v>
      </c>
      <c r="S2181" s="1084"/>
    </row>
    <row r="2182" spans="1:19" s="47" customFormat="1" ht="24.95" customHeight="1">
      <c r="A2182" s="518" t="s">
        <v>2007</v>
      </c>
      <c r="B2182" s="639">
        <v>476</v>
      </c>
      <c r="C2182" s="325" t="s">
        <v>3346</v>
      </c>
      <c r="D2182" s="113" t="s">
        <v>2117</v>
      </c>
      <c r="E2182" s="113" t="s">
        <v>3347</v>
      </c>
      <c r="F2182" s="289" t="s">
        <v>3318</v>
      </c>
      <c r="G2182" s="110" t="s">
        <v>200</v>
      </c>
      <c r="H2182" s="701" t="s">
        <v>2163</v>
      </c>
      <c r="I2182" s="110" t="s">
        <v>200</v>
      </c>
      <c r="J2182" s="282">
        <v>1</v>
      </c>
      <c r="K2182" s="500" t="s">
        <v>4073</v>
      </c>
      <c r="L2182" s="674">
        <v>22500</v>
      </c>
      <c r="M2182" s="111">
        <v>2017</v>
      </c>
      <c r="N2182" s="111" t="s">
        <v>188</v>
      </c>
      <c r="O2182" s="611">
        <f t="shared" si="467"/>
        <v>22500</v>
      </c>
      <c r="P2182" s="111" t="s">
        <v>98</v>
      </c>
      <c r="Q2182" s="110" t="s">
        <v>200</v>
      </c>
      <c r="R2182" s="110" t="s">
        <v>200</v>
      </c>
      <c r="S2182" s="1084"/>
    </row>
    <row r="2183" spans="1:19" s="47" customFormat="1" ht="24.95" customHeight="1">
      <c r="A2183" s="518" t="s">
        <v>2007</v>
      </c>
      <c r="B2183" s="639"/>
      <c r="C2183" s="325" t="s">
        <v>3346</v>
      </c>
      <c r="D2183" s="113" t="s">
        <v>2117</v>
      </c>
      <c r="E2183" s="113" t="s">
        <v>3347</v>
      </c>
      <c r="F2183" s="289" t="s">
        <v>3318</v>
      </c>
      <c r="G2183" s="110" t="s">
        <v>200</v>
      </c>
      <c r="H2183" s="701" t="s">
        <v>2163</v>
      </c>
      <c r="I2183" s="110" t="s">
        <v>200</v>
      </c>
      <c r="J2183" s="282">
        <v>1</v>
      </c>
      <c r="K2183" s="500" t="s">
        <v>4073</v>
      </c>
      <c r="L2183" s="674">
        <v>22500</v>
      </c>
      <c r="M2183" s="111">
        <v>2017</v>
      </c>
      <c r="N2183" s="111" t="s">
        <v>188</v>
      </c>
      <c r="O2183" s="611">
        <f t="shared" ref="O2183:O2184" si="494">L2183*J2183</f>
        <v>22500</v>
      </c>
      <c r="P2183" s="111" t="s">
        <v>98</v>
      </c>
      <c r="Q2183" s="110" t="s">
        <v>200</v>
      </c>
      <c r="R2183" s="110" t="s">
        <v>200</v>
      </c>
      <c r="S2183" s="1084"/>
    </row>
    <row r="2184" spans="1:19" s="47" customFormat="1" ht="24.95" customHeight="1">
      <c r="A2184" s="518" t="s">
        <v>2007</v>
      </c>
      <c r="B2184" s="639"/>
      <c r="C2184" s="325" t="s">
        <v>3346</v>
      </c>
      <c r="D2184" s="113" t="s">
        <v>2117</v>
      </c>
      <c r="E2184" s="113" t="s">
        <v>3347</v>
      </c>
      <c r="F2184" s="289" t="s">
        <v>3318</v>
      </c>
      <c r="G2184" s="110" t="s">
        <v>200</v>
      </c>
      <c r="H2184" s="701" t="s">
        <v>2163</v>
      </c>
      <c r="I2184" s="110" t="s">
        <v>200</v>
      </c>
      <c r="J2184" s="282">
        <v>1</v>
      </c>
      <c r="K2184" s="500" t="s">
        <v>4073</v>
      </c>
      <c r="L2184" s="674">
        <v>22500</v>
      </c>
      <c r="M2184" s="111">
        <v>2017</v>
      </c>
      <c r="N2184" s="111" t="s">
        <v>188</v>
      </c>
      <c r="O2184" s="611">
        <f t="shared" si="494"/>
        <v>22500</v>
      </c>
      <c r="P2184" s="111" t="s">
        <v>98</v>
      </c>
      <c r="Q2184" s="110" t="s">
        <v>200</v>
      </c>
      <c r="R2184" s="110" t="s">
        <v>200</v>
      </c>
      <c r="S2184" s="1084"/>
    </row>
    <row r="2185" spans="1:19" s="47" customFormat="1" ht="24.95" customHeight="1">
      <c r="A2185" s="518" t="s">
        <v>2007</v>
      </c>
      <c r="B2185" s="639">
        <v>477</v>
      </c>
      <c r="C2185" s="325" t="s">
        <v>3348</v>
      </c>
      <c r="D2185" s="113" t="s">
        <v>2117</v>
      </c>
      <c r="E2185" s="113" t="s">
        <v>3349</v>
      </c>
      <c r="F2185" s="289" t="s">
        <v>3318</v>
      </c>
      <c r="G2185" s="110" t="s">
        <v>200</v>
      </c>
      <c r="H2185" s="701" t="s">
        <v>2163</v>
      </c>
      <c r="I2185" s="110" t="s">
        <v>200</v>
      </c>
      <c r="J2185" s="282">
        <v>1</v>
      </c>
      <c r="K2185" s="500" t="s">
        <v>4073</v>
      </c>
      <c r="L2185" s="674">
        <v>22500</v>
      </c>
      <c r="M2185" s="111">
        <v>2017</v>
      </c>
      <c r="N2185" s="111" t="s">
        <v>188</v>
      </c>
      <c r="O2185" s="611">
        <f t="shared" si="467"/>
        <v>22500</v>
      </c>
      <c r="P2185" s="111" t="s">
        <v>98</v>
      </c>
      <c r="Q2185" s="110" t="s">
        <v>200</v>
      </c>
      <c r="R2185" s="110" t="s">
        <v>200</v>
      </c>
      <c r="S2185" s="1084"/>
    </row>
    <row r="2186" spans="1:19" s="47" customFormat="1" ht="24.95" customHeight="1">
      <c r="A2186" s="518" t="s">
        <v>2007</v>
      </c>
      <c r="B2186" s="639"/>
      <c r="C2186" s="325" t="s">
        <v>3348</v>
      </c>
      <c r="D2186" s="113" t="s">
        <v>2117</v>
      </c>
      <c r="E2186" s="113" t="s">
        <v>3349</v>
      </c>
      <c r="F2186" s="289" t="s">
        <v>3318</v>
      </c>
      <c r="G2186" s="110" t="s">
        <v>200</v>
      </c>
      <c r="H2186" s="701" t="s">
        <v>2163</v>
      </c>
      <c r="I2186" s="110" t="s">
        <v>200</v>
      </c>
      <c r="J2186" s="282">
        <v>1</v>
      </c>
      <c r="K2186" s="500" t="s">
        <v>4073</v>
      </c>
      <c r="L2186" s="674">
        <v>22500</v>
      </c>
      <c r="M2186" s="111">
        <v>2017</v>
      </c>
      <c r="N2186" s="111" t="s">
        <v>188</v>
      </c>
      <c r="O2186" s="611">
        <f t="shared" ref="O2186:O2187" si="495">L2186*J2186</f>
        <v>22500</v>
      </c>
      <c r="P2186" s="111" t="s">
        <v>98</v>
      </c>
      <c r="Q2186" s="110" t="s">
        <v>200</v>
      </c>
      <c r="R2186" s="110" t="s">
        <v>200</v>
      </c>
      <c r="S2186" s="1084"/>
    </row>
    <row r="2187" spans="1:19" s="47" customFormat="1" ht="24.95" customHeight="1">
      <c r="A2187" s="518" t="s">
        <v>2007</v>
      </c>
      <c r="B2187" s="639"/>
      <c r="C2187" s="325" t="s">
        <v>3348</v>
      </c>
      <c r="D2187" s="113" t="s">
        <v>2117</v>
      </c>
      <c r="E2187" s="113" t="s">
        <v>3349</v>
      </c>
      <c r="F2187" s="289" t="s">
        <v>3318</v>
      </c>
      <c r="G2187" s="110" t="s">
        <v>200</v>
      </c>
      <c r="H2187" s="701" t="s">
        <v>2163</v>
      </c>
      <c r="I2187" s="110" t="s">
        <v>200</v>
      </c>
      <c r="J2187" s="282">
        <v>1</v>
      </c>
      <c r="K2187" s="500" t="s">
        <v>4073</v>
      </c>
      <c r="L2187" s="674">
        <v>22500</v>
      </c>
      <c r="M2187" s="111">
        <v>2017</v>
      </c>
      <c r="N2187" s="111" t="s">
        <v>188</v>
      </c>
      <c r="O2187" s="611">
        <f t="shared" si="495"/>
        <v>22500</v>
      </c>
      <c r="P2187" s="111" t="s">
        <v>98</v>
      </c>
      <c r="Q2187" s="110" t="s">
        <v>200</v>
      </c>
      <c r="R2187" s="110" t="s">
        <v>200</v>
      </c>
      <c r="S2187" s="1084"/>
    </row>
    <row r="2188" spans="1:19" s="47" customFormat="1" ht="24.95" customHeight="1">
      <c r="A2188" s="518" t="s">
        <v>2007</v>
      </c>
      <c r="B2188" s="639">
        <v>478</v>
      </c>
      <c r="C2188" s="325" t="s">
        <v>3350</v>
      </c>
      <c r="D2188" s="113" t="s">
        <v>2117</v>
      </c>
      <c r="E2188" s="113" t="s">
        <v>3351</v>
      </c>
      <c r="F2188" s="289" t="s">
        <v>3318</v>
      </c>
      <c r="G2188" s="110" t="s">
        <v>200</v>
      </c>
      <c r="H2188" s="701" t="s">
        <v>2163</v>
      </c>
      <c r="I2188" s="110" t="s">
        <v>200</v>
      </c>
      <c r="J2188" s="282">
        <v>1</v>
      </c>
      <c r="K2188" s="500" t="s">
        <v>4073</v>
      </c>
      <c r="L2188" s="674">
        <v>22500</v>
      </c>
      <c r="M2188" s="111">
        <v>2017</v>
      </c>
      <c r="N2188" s="111" t="s">
        <v>188</v>
      </c>
      <c r="O2188" s="611">
        <f t="shared" si="467"/>
        <v>22500</v>
      </c>
      <c r="P2188" s="111" t="s">
        <v>98</v>
      </c>
      <c r="Q2188" s="110" t="s">
        <v>200</v>
      </c>
      <c r="R2188" s="110" t="s">
        <v>200</v>
      </c>
      <c r="S2188" s="1084"/>
    </row>
    <row r="2189" spans="1:19" s="47" customFormat="1" ht="24.95" customHeight="1">
      <c r="A2189" s="518" t="s">
        <v>2007</v>
      </c>
      <c r="B2189" s="639"/>
      <c r="C2189" s="325" t="s">
        <v>3350</v>
      </c>
      <c r="D2189" s="113" t="s">
        <v>2117</v>
      </c>
      <c r="E2189" s="113" t="s">
        <v>3351</v>
      </c>
      <c r="F2189" s="289" t="s">
        <v>3318</v>
      </c>
      <c r="G2189" s="110" t="s">
        <v>200</v>
      </c>
      <c r="H2189" s="701" t="s">
        <v>2163</v>
      </c>
      <c r="I2189" s="110" t="s">
        <v>200</v>
      </c>
      <c r="J2189" s="282">
        <v>1</v>
      </c>
      <c r="K2189" s="500" t="s">
        <v>4073</v>
      </c>
      <c r="L2189" s="674">
        <v>22500</v>
      </c>
      <c r="M2189" s="111">
        <v>2017</v>
      </c>
      <c r="N2189" s="111" t="s">
        <v>188</v>
      </c>
      <c r="O2189" s="611">
        <f t="shared" ref="O2189:O2190" si="496">L2189*J2189</f>
        <v>22500</v>
      </c>
      <c r="P2189" s="111" t="s">
        <v>98</v>
      </c>
      <c r="Q2189" s="110" t="s">
        <v>200</v>
      </c>
      <c r="R2189" s="110" t="s">
        <v>200</v>
      </c>
      <c r="S2189" s="1084"/>
    </row>
    <row r="2190" spans="1:19" s="47" customFormat="1" ht="24.95" customHeight="1">
      <c r="A2190" s="518" t="s">
        <v>2007</v>
      </c>
      <c r="B2190" s="639"/>
      <c r="C2190" s="325" t="s">
        <v>3350</v>
      </c>
      <c r="D2190" s="113" t="s">
        <v>2117</v>
      </c>
      <c r="E2190" s="113" t="s">
        <v>3351</v>
      </c>
      <c r="F2190" s="289" t="s">
        <v>3318</v>
      </c>
      <c r="G2190" s="110" t="s">
        <v>200</v>
      </c>
      <c r="H2190" s="701" t="s">
        <v>2163</v>
      </c>
      <c r="I2190" s="110" t="s">
        <v>200</v>
      </c>
      <c r="J2190" s="282">
        <v>1</v>
      </c>
      <c r="K2190" s="500" t="s">
        <v>4073</v>
      </c>
      <c r="L2190" s="674">
        <v>22500</v>
      </c>
      <c r="M2190" s="111">
        <v>2017</v>
      </c>
      <c r="N2190" s="111" t="s">
        <v>188</v>
      </c>
      <c r="O2190" s="611">
        <f t="shared" si="496"/>
        <v>22500</v>
      </c>
      <c r="P2190" s="111" t="s">
        <v>98</v>
      </c>
      <c r="Q2190" s="110" t="s">
        <v>200</v>
      </c>
      <c r="R2190" s="110" t="s">
        <v>200</v>
      </c>
      <c r="S2190" s="1084"/>
    </row>
    <row r="2191" spans="1:19" s="47" customFormat="1" ht="24.95" customHeight="1">
      <c r="A2191" s="518" t="s">
        <v>2007</v>
      </c>
      <c r="B2191" s="639">
        <v>479</v>
      </c>
      <c r="C2191" s="319" t="s">
        <v>3352</v>
      </c>
      <c r="D2191" s="113" t="s">
        <v>2117</v>
      </c>
      <c r="E2191" s="113" t="s">
        <v>3353</v>
      </c>
      <c r="F2191" s="289" t="s">
        <v>3318</v>
      </c>
      <c r="G2191" s="110" t="s">
        <v>200</v>
      </c>
      <c r="H2191" s="701" t="s">
        <v>2163</v>
      </c>
      <c r="I2191" s="110" t="s">
        <v>200</v>
      </c>
      <c r="J2191" s="282">
        <v>1</v>
      </c>
      <c r="K2191" s="500" t="s">
        <v>4073</v>
      </c>
      <c r="L2191" s="674">
        <v>22500</v>
      </c>
      <c r="M2191" s="111">
        <v>2017</v>
      </c>
      <c r="N2191" s="111" t="s">
        <v>188</v>
      </c>
      <c r="O2191" s="611">
        <f t="shared" si="467"/>
        <v>22500</v>
      </c>
      <c r="P2191" s="111" t="s">
        <v>98</v>
      </c>
      <c r="Q2191" s="110" t="s">
        <v>200</v>
      </c>
      <c r="R2191" s="110" t="s">
        <v>200</v>
      </c>
      <c r="S2191" s="1084"/>
    </row>
    <row r="2192" spans="1:19" s="47" customFormat="1" ht="24.95" customHeight="1">
      <c r="A2192" s="518" t="s">
        <v>2007</v>
      </c>
      <c r="B2192" s="639"/>
      <c r="C2192" s="319" t="s">
        <v>3352</v>
      </c>
      <c r="D2192" s="113" t="s">
        <v>2117</v>
      </c>
      <c r="E2192" s="113" t="s">
        <v>3353</v>
      </c>
      <c r="F2192" s="289" t="s">
        <v>3318</v>
      </c>
      <c r="G2192" s="110" t="s">
        <v>200</v>
      </c>
      <c r="H2192" s="701" t="s">
        <v>2163</v>
      </c>
      <c r="I2192" s="110" t="s">
        <v>200</v>
      </c>
      <c r="J2192" s="282">
        <v>1</v>
      </c>
      <c r="K2192" s="500" t="s">
        <v>4073</v>
      </c>
      <c r="L2192" s="674">
        <v>22500</v>
      </c>
      <c r="M2192" s="111">
        <v>2017</v>
      </c>
      <c r="N2192" s="111" t="s">
        <v>188</v>
      </c>
      <c r="O2192" s="611">
        <f t="shared" ref="O2192:O2193" si="497">L2192*J2192</f>
        <v>22500</v>
      </c>
      <c r="P2192" s="111" t="s">
        <v>98</v>
      </c>
      <c r="Q2192" s="110" t="s">
        <v>200</v>
      </c>
      <c r="R2192" s="110" t="s">
        <v>200</v>
      </c>
      <c r="S2192" s="1084"/>
    </row>
    <row r="2193" spans="1:19" s="47" customFormat="1" ht="24.95" customHeight="1">
      <c r="A2193" s="518" t="s">
        <v>2007</v>
      </c>
      <c r="B2193" s="639"/>
      <c r="C2193" s="319" t="s">
        <v>3352</v>
      </c>
      <c r="D2193" s="113" t="s">
        <v>2117</v>
      </c>
      <c r="E2193" s="113" t="s">
        <v>3353</v>
      </c>
      <c r="F2193" s="289" t="s">
        <v>3318</v>
      </c>
      <c r="G2193" s="110" t="s">
        <v>200</v>
      </c>
      <c r="H2193" s="701" t="s">
        <v>2163</v>
      </c>
      <c r="I2193" s="110" t="s">
        <v>200</v>
      </c>
      <c r="J2193" s="282">
        <v>1</v>
      </c>
      <c r="K2193" s="500" t="s">
        <v>4073</v>
      </c>
      <c r="L2193" s="674">
        <v>22500</v>
      </c>
      <c r="M2193" s="111">
        <v>2017</v>
      </c>
      <c r="N2193" s="111" t="s">
        <v>188</v>
      </c>
      <c r="O2193" s="611">
        <f t="shared" si="497"/>
        <v>22500</v>
      </c>
      <c r="P2193" s="111" t="s">
        <v>98</v>
      </c>
      <c r="Q2193" s="110" t="s">
        <v>200</v>
      </c>
      <c r="R2193" s="110" t="s">
        <v>200</v>
      </c>
      <c r="S2193" s="1084"/>
    </row>
    <row r="2194" spans="1:19" s="47" customFormat="1" ht="24.95" customHeight="1">
      <c r="A2194" s="518" t="s">
        <v>2007</v>
      </c>
      <c r="B2194" s="639">
        <v>480</v>
      </c>
      <c r="C2194" s="319" t="s">
        <v>3354</v>
      </c>
      <c r="D2194" s="113" t="s">
        <v>2117</v>
      </c>
      <c r="E2194" s="113" t="s">
        <v>3355</v>
      </c>
      <c r="F2194" s="289" t="s">
        <v>3318</v>
      </c>
      <c r="G2194" s="110" t="s">
        <v>200</v>
      </c>
      <c r="H2194" s="701" t="s">
        <v>2163</v>
      </c>
      <c r="I2194" s="110" t="s">
        <v>200</v>
      </c>
      <c r="J2194" s="282">
        <v>1</v>
      </c>
      <c r="K2194" s="500" t="s">
        <v>4073</v>
      </c>
      <c r="L2194" s="674">
        <v>22500</v>
      </c>
      <c r="M2194" s="111">
        <v>2017</v>
      </c>
      <c r="N2194" s="111" t="s">
        <v>188</v>
      </c>
      <c r="O2194" s="611">
        <f t="shared" si="467"/>
        <v>22500</v>
      </c>
      <c r="P2194" s="111" t="s">
        <v>98</v>
      </c>
      <c r="Q2194" s="110" t="s">
        <v>200</v>
      </c>
      <c r="R2194" s="110" t="s">
        <v>200</v>
      </c>
      <c r="S2194" s="1084"/>
    </row>
    <row r="2195" spans="1:19" s="47" customFormat="1" ht="24.95" customHeight="1">
      <c r="A2195" s="518" t="s">
        <v>2007</v>
      </c>
      <c r="B2195" s="639"/>
      <c r="C2195" s="319" t="s">
        <v>3354</v>
      </c>
      <c r="D2195" s="113" t="s">
        <v>2117</v>
      </c>
      <c r="E2195" s="113" t="s">
        <v>3355</v>
      </c>
      <c r="F2195" s="289" t="s">
        <v>3318</v>
      </c>
      <c r="G2195" s="110" t="s">
        <v>200</v>
      </c>
      <c r="H2195" s="701" t="s">
        <v>2163</v>
      </c>
      <c r="I2195" s="110" t="s">
        <v>200</v>
      </c>
      <c r="J2195" s="282">
        <v>1</v>
      </c>
      <c r="K2195" s="500" t="s">
        <v>4073</v>
      </c>
      <c r="L2195" s="674">
        <v>22500</v>
      </c>
      <c r="M2195" s="111">
        <v>2017</v>
      </c>
      <c r="N2195" s="111" t="s">
        <v>188</v>
      </c>
      <c r="O2195" s="611">
        <f t="shared" ref="O2195:O2196" si="498">L2195*J2195</f>
        <v>22500</v>
      </c>
      <c r="P2195" s="111" t="s">
        <v>98</v>
      </c>
      <c r="Q2195" s="110" t="s">
        <v>200</v>
      </c>
      <c r="R2195" s="110" t="s">
        <v>200</v>
      </c>
      <c r="S2195" s="1084"/>
    </row>
    <row r="2196" spans="1:19" s="47" customFormat="1" ht="24.95" customHeight="1">
      <c r="A2196" s="518" t="s">
        <v>2007</v>
      </c>
      <c r="B2196" s="639"/>
      <c r="C2196" s="319" t="s">
        <v>3354</v>
      </c>
      <c r="D2196" s="113" t="s">
        <v>2117</v>
      </c>
      <c r="E2196" s="113" t="s">
        <v>3355</v>
      </c>
      <c r="F2196" s="289" t="s">
        <v>3318</v>
      </c>
      <c r="G2196" s="110" t="s">
        <v>200</v>
      </c>
      <c r="H2196" s="701" t="s">
        <v>2163</v>
      </c>
      <c r="I2196" s="110" t="s">
        <v>200</v>
      </c>
      <c r="J2196" s="282">
        <v>1</v>
      </c>
      <c r="K2196" s="500" t="s">
        <v>4073</v>
      </c>
      <c r="L2196" s="674">
        <v>22500</v>
      </c>
      <c r="M2196" s="111">
        <v>2017</v>
      </c>
      <c r="N2196" s="111" t="s">
        <v>188</v>
      </c>
      <c r="O2196" s="611">
        <f t="shared" si="498"/>
        <v>22500</v>
      </c>
      <c r="P2196" s="111" t="s">
        <v>98</v>
      </c>
      <c r="Q2196" s="110" t="s">
        <v>200</v>
      </c>
      <c r="R2196" s="110" t="s">
        <v>200</v>
      </c>
      <c r="S2196" s="1084"/>
    </row>
    <row r="2197" spans="1:19" s="47" customFormat="1" ht="24.95" customHeight="1">
      <c r="A2197" s="518" t="s">
        <v>2007</v>
      </c>
      <c r="B2197" s="639">
        <v>481</v>
      </c>
      <c r="C2197" s="319" t="s">
        <v>3356</v>
      </c>
      <c r="D2197" s="113" t="s">
        <v>2117</v>
      </c>
      <c r="E2197" s="113" t="s">
        <v>3357</v>
      </c>
      <c r="F2197" s="326" t="s">
        <v>3311</v>
      </c>
      <c r="G2197" s="110" t="s">
        <v>200</v>
      </c>
      <c r="H2197" s="701" t="s">
        <v>2163</v>
      </c>
      <c r="I2197" s="110" t="s">
        <v>200</v>
      </c>
      <c r="J2197" s="282">
        <v>1</v>
      </c>
      <c r="K2197" s="500" t="s">
        <v>4073</v>
      </c>
      <c r="L2197" s="674">
        <v>22500</v>
      </c>
      <c r="M2197" s="111">
        <v>2017</v>
      </c>
      <c r="N2197" s="111" t="s">
        <v>188</v>
      </c>
      <c r="O2197" s="611">
        <f t="shared" si="467"/>
        <v>22500</v>
      </c>
      <c r="P2197" s="111" t="s">
        <v>98</v>
      </c>
      <c r="Q2197" s="110" t="s">
        <v>200</v>
      </c>
      <c r="R2197" s="110" t="s">
        <v>200</v>
      </c>
      <c r="S2197" s="1084"/>
    </row>
    <row r="2198" spans="1:19" s="47" customFormat="1" ht="24.95" customHeight="1">
      <c r="A2198" s="518" t="s">
        <v>2007</v>
      </c>
      <c r="B2198" s="639"/>
      <c r="C2198" s="319" t="s">
        <v>3356</v>
      </c>
      <c r="D2198" s="113" t="s">
        <v>2117</v>
      </c>
      <c r="E2198" s="113" t="s">
        <v>3357</v>
      </c>
      <c r="F2198" s="326" t="s">
        <v>3311</v>
      </c>
      <c r="G2198" s="110" t="s">
        <v>200</v>
      </c>
      <c r="H2198" s="701" t="s">
        <v>2163</v>
      </c>
      <c r="I2198" s="110" t="s">
        <v>200</v>
      </c>
      <c r="J2198" s="282">
        <v>1</v>
      </c>
      <c r="K2198" s="500" t="s">
        <v>4073</v>
      </c>
      <c r="L2198" s="674">
        <v>22500</v>
      </c>
      <c r="M2198" s="111">
        <v>2017</v>
      </c>
      <c r="N2198" s="111" t="s">
        <v>188</v>
      </c>
      <c r="O2198" s="611">
        <f t="shared" ref="O2198:O2199" si="499">L2198*J2198</f>
        <v>22500</v>
      </c>
      <c r="P2198" s="111" t="s">
        <v>98</v>
      </c>
      <c r="Q2198" s="110" t="s">
        <v>200</v>
      </c>
      <c r="R2198" s="110" t="s">
        <v>200</v>
      </c>
      <c r="S2198" s="1018"/>
    </row>
    <row r="2199" spans="1:19" s="47" customFormat="1" ht="24.95" customHeight="1">
      <c r="A2199" s="518" t="s">
        <v>2007</v>
      </c>
      <c r="B2199" s="639"/>
      <c r="C2199" s="319" t="s">
        <v>3356</v>
      </c>
      <c r="D2199" s="113" t="s">
        <v>2117</v>
      </c>
      <c r="E2199" s="113" t="s">
        <v>3357</v>
      </c>
      <c r="F2199" s="326" t="s">
        <v>3311</v>
      </c>
      <c r="G2199" s="110" t="s">
        <v>200</v>
      </c>
      <c r="H2199" s="701" t="s">
        <v>2163</v>
      </c>
      <c r="I2199" s="110" t="s">
        <v>200</v>
      </c>
      <c r="J2199" s="282">
        <v>1</v>
      </c>
      <c r="K2199" s="500" t="s">
        <v>4073</v>
      </c>
      <c r="L2199" s="674">
        <v>22500</v>
      </c>
      <c r="M2199" s="111">
        <v>2017</v>
      </c>
      <c r="N2199" s="111" t="s">
        <v>188</v>
      </c>
      <c r="O2199" s="611">
        <f t="shared" si="499"/>
        <v>22500</v>
      </c>
      <c r="P2199" s="111" t="s">
        <v>98</v>
      </c>
      <c r="Q2199" s="110" t="s">
        <v>200</v>
      </c>
      <c r="R2199" s="110" t="s">
        <v>200</v>
      </c>
      <c r="S2199" s="1083" t="s">
        <v>2121</v>
      </c>
    </row>
    <row r="2200" spans="1:19" s="47" customFormat="1" ht="24.95" customHeight="1">
      <c r="A2200" s="518" t="s">
        <v>2007</v>
      </c>
      <c r="B2200" s="639">
        <v>482</v>
      </c>
      <c r="C2200" s="319" t="s">
        <v>3358</v>
      </c>
      <c r="D2200" s="113" t="s">
        <v>2117</v>
      </c>
      <c r="E2200" s="113" t="s">
        <v>3359</v>
      </c>
      <c r="F2200" s="326" t="s">
        <v>3311</v>
      </c>
      <c r="G2200" s="110" t="s">
        <v>200</v>
      </c>
      <c r="H2200" s="701" t="s">
        <v>2163</v>
      </c>
      <c r="I2200" s="110" t="s">
        <v>200</v>
      </c>
      <c r="J2200" s="282">
        <v>1</v>
      </c>
      <c r="K2200" s="500" t="s">
        <v>4073</v>
      </c>
      <c r="L2200" s="674">
        <v>22500</v>
      </c>
      <c r="M2200" s="111">
        <v>2017</v>
      </c>
      <c r="N2200" s="111" t="s">
        <v>188</v>
      </c>
      <c r="O2200" s="611">
        <f t="shared" si="467"/>
        <v>22500</v>
      </c>
      <c r="P2200" s="111" t="s">
        <v>98</v>
      </c>
      <c r="Q2200" s="110" t="s">
        <v>200</v>
      </c>
      <c r="R2200" s="110" t="s">
        <v>200</v>
      </c>
      <c r="S2200" s="1084"/>
    </row>
    <row r="2201" spans="1:19" s="47" customFormat="1" ht="24.95" customHeight="1">
      <c r="A2201" s="518" t="s">
        <v>2007</v>
      </c>
      <c r="B2201" s="639"/>
      <c r="C2201" s="319" t="s">
        <v>3358</v>
      </c>
      <c r="D2201" s="113" t="s">
        <v>2117</v>
      </c>
      <c r="E2201" s="113" t="s">
        <v>3359</v>
      </c>
      <c r="F2201" s="326" t="s">
        <v>3311</v>
      </c>
      <c r="G2201" s="110" t="s">
        <v>200</v>
      </c>
      <c r="H2201" s="701" t="s">
        <v>2163</v>
      </c>
      <c r="I2201" s="110" t="s">
        <v>200</v>
      </c>
      <c r="J2201" s="282">
        <v>1</v>
      </c>
      <c r="K2201" s="500" t="s">
        <v>4073</v>
      </c>
      <c r="L2201" s="674">
        <v>22500</v>
      </c>
      <c r="M2201" s="111">
        <v>2017</v>
      </c>
      <c r="N2201" s="111" t="s">
        <v>188</v>
      </c>
      <c r="O2201" s="611">
        <f t="shared" ref="O2201:O2202" si="500">L2201*J2201</f>
        <v>22500</v>
      </c>
      <c r="P2201" s="111" t="s">
        <v>98</v>
      </c>
      <c r="Q2201" s="110" t="s">
        <v>200</v>
      </c>
      <c r="R2201" s="110" t="s">
        <v>200</v>
      </c>
      <c r="S2201" s="1084"/>
    </row>
    <row r="2202" spans="1:19" s="47" customFormat="1" ht="24.95" customHeight="1">
      <c r="A2202" s="518" t="s">
        <v>2007</v>
      </c>
      <c r="B2202" s="639"/>
      <c r="C2202" s="319" t="s">
        <v>3358</v>
      </c>
      <c r="D2202" s="113" t="s">
        <v>2117</v>
      </c>
      <c r="E2202" s="113" t="s">
        <v>3359</v>
      </c>
      <c r="F2202" s="326" t="s">
        <v>3311</v>
      </c>
      <c r="G2202" s="110" t="s">
        <v>200</v>
      </c>
      <c r="H2202" s="701" t="s">
        <v>2163</v>
      </c>
      <c r="I2202" s="110" t="s">
        <v>200</v>
      </c>
      <c r="J2202" s="282">
        <v>1</v>
      </c>
      <c r="K2202" s="500" t="s">
        <v>4073</v>
      </c>
      <c r="L2202" s="674">
        <v>22500</v>
      </c>
      <c r="M2202" s="111">
        <v>2017</v>
      </c>
      <c r="N2202" s="111" t="s">
        <v>188</v>
      </c>
      <c r="O2202" s="611">
        <f t="shared" si="500"/>
        <v>22500</v>
      </c>
      <c r="P2202" s="111" t="s">
        <v>98</v>
      </c>
      <c r="Q2202" s="110" t="s">
        <v>200</v>
      </c>
      <c r="R2202" s="110" t="s">
        <v>200</v>
      </c>
      <c r="S2202" s="1084"/>
    </row>
    <row r="2203" spans="1:19" s="47" customFormat="1" ht="24.95" customHeight="1">
      <c r="A2203" s="518" t="s">
        <v>2007</v>
      </c>
      <c r="B2203" s="639">
        <v>483</v>
      </c>
      <c r="C2203" s="319" t="s">
        <v>3360</v>
      </c>
      <c r="D2203" s="113" t="s">
        <v>2117</v>
      </c>
      <c r="E2203" s="113" t="s">
        <v>3361</v>
      </c>
      <c r="F2203" s="326" t="s">
        <v>3311</v>
      </c>
      <c r="G2203" s="110" t="s">
        <v>200</v>
      </c>
      <c r="H2203" s="701" t="s">
        <v>2163</v>
      </c>
      <c r="I2203" s="110" t="s">
        <v>200</v>
      </c>
      <c r="J2203" s="282">
        <v>1</v>
      </c>
      <c r="K2203" s="500" t="s">
        <v>4073</v>
      </c>
      <c r="L2203" s="674">
        <v>22500</v>
      </c>
      <c r="M2203" s="111">
        <v>2017</v>
      </c>
      <c r="N2203" s="111" t="s">
        <v>188</v>
      </c>
      <c r="O2203" s="611">
        <f t="shared" si="467"/>
        <v>22500</v>
      </c>
      <c r="P2203" s="111" t="s">
        <v>98</v>
      </c>
      <c r="Q2203" s="110" t="s">
        <v>200</v>
      </c>
      <c r="R2203" s="110" t="s">
        <v>200</v>
      </c>
      <c r="S2203" s="1084"/>
    </row>
    <row r="2204" spans="1:19" s="47" customFormat="1" ht="24.95" customHeight="1">
      <c r="A2204" s="518" t="s">
        <v>2007</v>
      </c>
      <c r="B2204" s="639"/>
      <c r="C2204" s="319" t="s">
        <v>3360</v>
      </c>
      <c r="D2204" s="113" t="s">
        <v>2117</v>
      </c>
      <c r="E2204" s="113" t="s">
        <v>3361</v>
      </c>
      <c r="F2204" s="326" t="s">
        <v>3311</v>
      </c>
      <c r="G2204" s="110" t="s">
        <v>200</v>
      </c>
      <c r="H2204" s="701" t="s">
        <v>2163</v>
      </c>
      <c r="I2204" s="110" t="s">
        <v>200</v>
      </c>
      <c r="J2204" s="282">
        <v>1</v>
      </c>
      <c r="K2204" s="500" t="s">
        <v>4073</v>
      </c>
      <c r="L2204" s="674">
        <v>22500</v>
      </c>
      <c r="M2204" s="111">
        <v>2017</v>
      </c>
      <c r="N2204" s="111" t="s">
        <v>188</v>
      </c>
      <c r="O2204" s="611">
        <f t="shared" ref="O2204:O2205" si="501">L2204*J2204</f>
        <v>22500</v>
      </c>
      <c r="P2204" s="111" t="s">
        <v>98</v>
      </c>
      <c r="Q2204" s="110" t="s">
        <v>200</v>
      </c>
      <c r="R2204" s="110" t="s">
        <v>200</v>
      </c>
      <c r="S2204" s="1084"/>
    </row>
    <row r="2205" spans="1:19" s="47" customFormat="1" ht="24.95" customHeight="1">
      <c r="A2205" s="518" t="s">
        <v>2007</v>
      </c>
      <c r="B2205" s="639"/>
      <c r="C2205" s="319" t="s">
        <v>3360</v>
      </c>
      <c r="D2205" s="113" t="s">
        <v>2117</v>
      </c>
      <c r="E2205" s="113" t="s">
        <v>3361</v>
      </c>
      <c r="F2205" s="326" t="s">
        <v>3311</v>
      </c>
      <c r="G2205" s="110" t="s">
        <v>200</v>
      </c>
      <c r="H2205" s="701" t="s">
        <v>2163</v>
      </c>
      <c r="I2205" s="110" t="s">
        <v>200</v>
      </c>
      <c r="J2205" s="282">
        <v>1</v>
      </c>
      <c r="K2205" s="500" t="s">
        <v>4073</v>
      </c>
      <c r="L2205" s="674">
        <v>22500</v>
      </c>
      <c r="M2205" s="111">
        <v>2017</v>
      </c>
      <c r="N2205" s="111" t="s">
        <v>188</v>
      </c>
      <c r="O2205" s="611">
        <f t="shared" si="501"/>
        <v>22500</v>
      </c>
      <c r="P2205" s="111" t="s">
        <v>98</v>
      </c>
      <c r="Q2205" s="110" t="s">
        <v>200</v>
      </c>
      <c r="R2205" s="110" t="s">
        <v>200</v>
      </c>
      <c r="S2205" s="1084"/>
    </row>
    <row r="2206" spans="1:19" s="47" customFormat="1" ht="24.95" customHeight="1">
      <c r="A2206" s="518" t="s">
        <v>2007</v>
      </c>
      <c r="B2206" s="639">
        <v>484</v>
      </c>
      <c r="C2206" s="319" t="s">
        <v>3362</v>
      </c>
      <c r="D2206" s="113" t="s">
        <v>2117</v>
      </c>
      <c r="E2206" s="113" t="s">
        <v>3363</v>
      </c>
      <c r="F2206" s="326" t="s">
        <v>3311</v>
      </c>
      <c r="G2206" s="110" t="s">
        <v>200</v>
      </c>
      <c r="H2206" s="701" t="s">
        <v>2163</v>
      </c>
      <c r="I2206" s="110" t="s">
        <v>200</v>
      </c>
      <c r="J2206" s="282">
        <v>1</v>
      </c>
      <c r="K2206" s="500" t="s">
        <v>4073</v>
      </c>
      <c r="L2206" s="674">
        <v>22500</v>
      </c>
      <c r="M2206" s="111">
        <v>2017</v>
      </c>
      <c r="N2206" s="111" t="s">
        <v>188</v>
      </c>
      <c r="O2206" s="611">
        <f t="shared" si="467"/>
        <v>22500</v>
      </c>
      <c r="P2206" s="111" t="s">
        <v>98</v>
      </c>
      <c r="Q2206" s="110" t="s">
        <v>200</v>
      </c>
      <c r="R2206" s="110" t="s">
        <v>200</v>
      </c>
      <c r="S2206" s="1084"/>
    </row>
    <row r="2207" spans="1:19" s="47" customFormat="1" ht="24.95" customHeight="1">
      <c r="A2207" s="518" t="s">
        <v>2007</v>
      </c>
      <c r="B2207" s="639"/>
      <c r="C2207" s="319" t="s">
        <v>3362</v>
      </c>
      <c r="D2207" s="113" t="s">
        <v>2117</v>
      </c>
      <c r="E2207" s="113" t="s">
        <v>3363</v>
      </c>
      <c r="F2207" s="326" t="s">
        <v>3311</v>
      </c>
      <c r="G2207" s="110" t="s">
        <v>200</v>
      </c>
      <c r="H2207" s="701" t="s">
        <v>2163</v>
      </c>
      <c r="I2207" s="110" t="s">
        <v>200</v>
      </c>
      <c r="J2207" s="282">
        <v>1</v>
      </c>
      <c r="K2207" s="500" t="s">
        <v>4073</v>
      </c>
      <c r="L2207" s="674">
        <v>22500</v>
      </c>
      <c r="M2207" s="111">
        <v>2017</v>
      </c>
      <c r="N2207" s="111" t="s">
        <v>188</v>
      </c>
      <c r="O2207" s="611">
        <f t="shared" ref="O2207:O2208" si="502">L2207*J2207</f>
        <v>22500</v>
      </c>
      <c r="P2207" s="111" t="s">
        <v>98</v>
      </c>
      <c r="Q2207" s="110" t="s">
        <v>200</v>
      </c>
      <c r="R2207" s="110" t="s">
        <v>200</v>
      </c>
      <c r="S2207" s="1084"/>
    </row>
    <row r="2208" spans="1:19" s="47" customFormat="1" ht="24.95" customHeight="1">
      <c r="A2208" s="518" t="s">
        <v>2007</v>
      </c>
      <c r="B2208" s="639"/>
      <c r="C2208" s="319" t="s">
        <v>3362</v>
      </c>
      <c r="D2208" s="113" t="s">
        <v>2117</v>
      </c>
      <c r="E2208" s="113" t="s">
        <v>3363</v>
      </c>
      <c r="F2208" s="326" t="s">
        <v>3311</v>
      </c>
      <c r="G2208" s="110" t="s">
        <v>200</v>
      </c>
      <c r="H2208" s="701" t="s">
        <v>2163</v>
      </c>
      <c r="I2208" s="110" t="s">
        <v>200</v>
      </c>
      <c r="J2208" s="282">
        <v>1</v>
      </c>
      <c r="K2208" s="500" t="s">
        <v>4073</v>
      </c>
      <c r="L2208" s="674">
        <v>22500</v>
      </c>
      <c r="M2208" s="111">
        <v>2017</v>
      </c>
      <c r="N2208" s="111" t="s">
        <v>188</v>
      </c>
      <c r="O2208" s="611">
        <f t="shared" si="502"/>
        <v>22500</v>
      </c>
      <c r="P2208" s="111" t="s">
        <v>98</v>
      </c>
      <c r="Q2208" s="110" t="s">
        <v>200</v>
      </c>
      <c r="R2208" s="110" t="s">
        <v>200</v>
      </c>
      <c r="S2208" s="1084"/>
    </row>
    <row r="2209" spans="1:19" s="47" customFormat="1" ht="24.95" customHeight="1">
      <c r="A2209" s="518" t="s">
        <v>2007</v>
      </c>
      <c r="B2209" s="639">
        <v>485</v>
      </c>
      <c r="C2209" s="319" t="s">
        <v>3364</v>
      </c>
      <c r="D2209" s="113" t="s">
        <v>2117</v>
      </c>
      <c r="E2209" s="113" t="s">
        <v>3365</v>
      </c>
      <c r="F2209" s="326" t="s">
        <v>3311</v>
      </c>
      <c r="G2209" s="110" t="s">
        <v>200</v>
      </c>
      <c r="H2209" s="701" t="s">
        <v>2163</v>
      </c>
      <c r="I2209" s="110" t="s">
        <v>200</v>
      </c>
      <c r="J2209" s="282">
        <v>1</v>
      </c>
      <c r="K2209" s="500" t="s">
        <v>4073</v>
      </c>
      <c r="L2209" s="674">
        <v>22500</v>
      </c>
      <c r="M2209" s="111">
        <v>2017</v>
      </c>
      <c r="N2209" s="111" t="s">
        <v>188</v>
      </c>
      <c r="O2209" s="611">
        <f t="shared" si="467"/>
        <v>22500</v>
      </c>
      <c r="P2209" s="111" t="s">
        <v>98</v>
      </c>
      <c r="Q2209" s="110" t="s">
        <v>200</v>
      </c>
      <c r="R2209" s="110" t="s">
        <v>200</v>
      </c>
      <c r="S2209" s="1084"/>
    </row>
    <row r="2210" spans="1:19" s="47" customFormat="1" ht="24.95" customHeight="1">
      <c r="A2210" s="518" t="s">
        <v>2007</v>
      </c>
      <c r="B2210" s="639"/>
      <c r="C2210" s="319" t="s">
        <v>3364</v>
      </c>
      <c r="D2210" s="113" t="s">
        <v>2117</v>
      </c>
      <c r="E2210" s="113" t="s">
        <v>3365</v>
      </c>
      <c r="F2210" s="326" t="s">
        <v>3311</v>
      </c>
      <c r="G2210" s="110" t="s">
        <v>200</v>
      </c>
      <c r="H2210" s="701" t="s">
        <v>2163</v>
      </c>
      <c r="I2210" s="110" t="s">
        <v>200</v>
      </c>
      <c r="J2210" s="282">
        <v>1</v>
      </c>
      <c r="K2210" s="500" t="s">
        <v>4073</v>
      </c>
      <c r="L2210" s="674">
        <v>22500</v>
      </c>
      <c r="M2210" s="111">
        <v>2017</v>
      </c>
      <c r="N2210" s="111" t="s">
        <v>188</v>
      </c>
      <c r="O2210" s="611">
        <f t="shared" ref="O2210:O2211" si="503">L2210*J2210</f>
        <v>22500</v>
      </c>
      <c r="P2210" s="111" t="s">
        <v>98</v>
      </c>
      <c r="Q2210" s="110" t="s">
        <v>200</v>
      </c>
      <c r="R2210" s="110" t="s">
        <v>200</v>
      </c>
      <c r="S2210" s="1084"/>
    </row>
    <row r="2211" spans="1:19" s="47" customFormat="1" ht="24.95" customHeight="1">
      <c r="A2211" s="518" t="s">
        <v>2007</v>
      </c>
      <c r="B2211" s="639"/>
      <c r="C2211" s="319" t="s">
        <v>3364</v>
      </c>
      <c r="D2211" s="113" t="s">
        <v>2117</v>
      </c>
      <c r="E2211" s="113" t="s">
        <v>3365</v>
      </c>
      <c r="F2211" s="326" t="s">
        <v>3311</v>
      </c>
      <c r="G2211" s="110" t="s">
        <v>200</v>
      </c>
      <c r="H2211" s="701" t="s">
        <v>2163</v>
      </c>
      <c r="I2211" s="110" t="s">
        <v>200</v>
      </c>
      <c r="J2211" s="282">
        <v>1</v>
      </c>
      <c r="K2211" s="500" t="s">
        <v>4073</v>
      </c>
      <c r="L2211" s="674">
        <v>22500</v>
      </c>
      <c r="M2211" s="111">
        <v>2017</v>
      </c>
      <c r="N2211" s="111" t="s">
        <v>188</v>
      </c>
      <c r="O2211" s="611">
        <f t="shared" si="503"/>
        <v>22500</v>
      </c>
      <c r="P2211" s="111" t="s">
        <v>98</v>
      </c>
      <c r="Q2211" s="110" t="s">
        <v>200</v>
      </c>
      <c r="R2211" s="110" t="s">
        <v>200</v>
      </c>
      <c r="S2211" s="1084"/>
    </row>
    <row r="2212" spans="1:19" s="47" customFormat="1" ht="24.95" customHeight="1">
      <c r="A2212" s="518" t="s">
        <v>2007</v>
      </c>
      <c r="B2212" s="639">
        <v>486</v>
      </c>
      <c r="C2212" s="319" t="s">
        <v>3366</v>
      </c>
      <c r="D2212" s="113" t="s">
        <v>2117</v>
      </c>
      <c r="E2212" s="113" t="s">
        <v>3367</v>
      </c>
      <c r="F2212" s="326" t="s">
        <v>3311</v>
      </c>
      <c r="G2212" s="110" t="s">
        <v>200</v>
      </c>
      <c r="H2212" s="701" t="s">
        <v>2163</v>
      </c>
      <c r="I2212" s="110" t="s">
        <v>200</v>
      </c>
      <c r="J2212" s="282">
        <v>1</v>
      </c>
      <c r="K2212" s="500" t="s">
        <v>4073</v>
      </c>
      <c r="L2212" s="674">
        <v>22500</v>
      </c>
      <c r="M2212" s="111">
        <v>2017</v>
      </c>
      <c r="N2212" s="111" t="s">
        <v>188</v>
      </c>
      <c r="O2212" s="611">
        <f t="shared" si="467"/>
        <v>22500</v>
      </c>
      <c r="P2212" s="111" t="s">
        <v>98</v>
      </c>
      <c r="Q2212" s="110" t="s">
        <v>200</v>
      </c>
      <c r="R2212" s="110" t="s">
        <v>200</v>
      </c>
      <c r="S2212" s="1084"/>
    </row>
    <row r="2213" spans="1:19" s="47" customFormat="1" ht="24.95" customHeight="1">
      <c r="A2213" s="518" t="s">
        <v>2007</v>
      </c>
      <c r="B2213" s="639"/>
      <c r="C2213" s="319" t="s">
        <v>3366</v>
      </c>
      <c r="D2213" s="113" t="s">
        <v>2117</v>
      </c>
      <c r="E2213" s="113" t="s">
        <v>3367</v>
      </c>
      <c r="F2213" s="326" t="s">
        <v>3311</v>
      </c>
      <c r="G2213" s="110" t="s">
        <v>200</v>
      </c>
      <c r="H2213" s="701" t="s">
        <v>2163</v>
      </c>
      <c r="I2213" s="110" t="s">
        <v>200</v>
      </c>
      <c r="J2213" s="282">
        <v>1</v>
      </c>
      <c r="K2213" s="500" t="s">
        <v>4073</v>
      </c>
      <c r="L2213" s="674">
        <v>22500</v>
      </c>
      <c r="M2213" s="111">
        <v>2017</v>
      </c>
      <c r="N2213" s="111" t="s">
        <v>188</v>
      </c>
      <c r="O2213" s="611">
        <f t="shared" ref="O2213:O2214" si="504">L2213*J2213</f>
        <v>22500</v>
      </c>
      <c r="P2213" s="111" t="s">
        <v>98</v>
      </c>
      <c r="Q2213" s="110" t="s">
        <v>200</v>
      </c>
      <c r="R2213" s="110" t="s">
        <v>200</v>
      </c>
      <c r="S2213" s="1084"/>
    </row>
    <row r="2214" spans="1:19" s="47" customFormat="1" ht="24.95" customHeight="1">
      <c r="A2214" s="518" t="s">
        <v>2007</v>
      </c>
      <c r="B2214" s="639"/>
      <c r="C2214" s="319" t="s">
        <v>3366</v>
      </c>
      <c r="D2214" s="113" t="s">
        <v>2117</v>
      </c>
      <c r="E2214" s="113" t="s">
        <v>3367</v>
      </c>
      <c r="F2214" s="326" t="s">
        <v>3311</v>
      </c>
      <c r="G2214" s="110" t="s">
        <v>200</v>
      </c>
      <c r="H2214" s="701" t="s">
        <v>2163</v>
      </c>
      <c r="I2214" s="110" t="s">
        <v>200</v>
      </c>
      <c r="J2214" s="282">
        <v>1</v>
      </c>
      <c r="K2214" s="500" t="s">
        <v>4073</v>
      </c>
      <c r="L2214" s="674">
        <v>22500</v>
      </c>
      <c r="M2214" s="111">
        <v>2017</v>
      </c>
      <c r="N2214" s="111" t="s">
        <v>188</v>
      </c>
      <c r="O2214" s="611">
        <f t="shared" si="504"/>
        <v>22500</v>
      </c>
      <c r="P2214" s="111" t="s">
        <v>98</v>
      </c>
      <c r="Q2214" s="110" t="s">
        <v>200</v>
      </c>
      <c r="R2214" s="110" t="s">
        <v>200</v>
      </c>
      <c r="S2214" s="1084"/>
    </row>
    <row r="2215" spans="1:19" s="47" customFormat="1" ht="24.95" customHeight="1">
      <c r="A2215" s="518" t="s">
        <v>2007</v>
      </c>
      <c r="B2215" s="639">
        <v>487</v>
      </c>
      <c r="C2215" s="319" t="s">
        <v>3368</v>
      </c>
      <c r="D2215" s="113" t="s">
        <v>2117</v>
      </c>
      <c r="E2215" s="113" t="s">
        <v>3369</v>
      </c>
      <c r="F2215" s="326" t="s">
        <v>3311</v>
      </c>
      <c r="G2215" s="110" t="s">
        <v>200</v>
      </c>
      <c r="H2215" s="701" t="s">
        <v>2163</v>
      </c>
      <c r="I2215" s="110" t="s">
        <v>200</v>
      </c>
      <c r="J2215" s="282">
        <v>1</v>
      </c>
      <c r="K2215" s="500" t="s">
        <v>4073</v>
      </c>
      <c r="L2215" s="674">
        <v>22500</v>
      </c>
      <c r="M2215" s="111">
        <v>2017</v>
      </c>
      <c r="N2215" s="111" t="s">
        <v>188</v>
      </c>
      <c r="O2215" s="611">
        <f t="shared" si="467"/>
        <v>22500</v>
      </c>
      <c r="P2215" s="111" t="s">
        <v>98</v>
      </c>
      <c r="Q2215" s="110" t="s">
        <v>200</v>
      </c>
      <c r="R2215" s="110" t="s">
        <v>200</v>
      </c>
      <c r="S2215" s="1084"/>
    </row>
    <row r="2216" spans="1:19" s="47" customFormat="1" ht="24.95" customHeight="1">
      <c r="A2216" s="518" t="s">
        <v>2007</v>
      </c>
      <c r="B2216" s="639"/>
      <c r="C2216" s="319" t="s">
        <v>3368</v>
      </c>
      <c r="D2216" s="113" t="s">
        <v>2117</v>
      </c>
      <c r="E2216" s="113" t="s">
        <v>3369</v>
      </c>
      <c r="F2216" s="326" t="s">
        <v>3311</v>
      </c>
      <c r="G2216" s="110" t="s">
        <v>200</v>
      </c>
      <c r="H2216" s="701" t="s">
        <v>2163</v>
      </c>
      <c r="I2216" s="110" t="s">
        <v>200</v>
      </c>
      <c r="J2216" s="282">
        <v>1</v>
      </c>
      <c r="K2216" s="500" t="s">
        <v>4073</v>
      </c>
      <c r="L2216" s="674">
        <v>22500</v>
      </c>
      <c r="M2216" s="111">
        <v>2017</v>
      </c>
      <c r="N2216" s="111" t="s">
        <v>188</v>
      </c>
      <c r="O2216" s="611">
        <f t="shared" ref="O2216:O2217" si="505">L2216*J2216</f>
        <v>22500</v>
      </c>
      <c r="P2216" s="111" t="s">
        <v>98</v>
      </c>
      <c r="Q2216" s="110" t="s">
        <v>200</v>
      </c>
      <c r="R2216" s="110" t="s">
        <v>200</v>
      </c>
      <c r="S2216" s="1084"/>
    </row>
    <row r="2217" spans="1:19" s="47" customFormat="1" ht="24.95" customHeight="1">
      <c r="A2217" s="518" t="s">
        <v>2007</v>
      </c>
      <c r="B2217" s="639"/>
      <c r="C2217" s="319" t="s">
        <v>3368</v>
      </c>
      <c r="D2217" s="113" t="s">
        <v>2117</v>
      </c>
      <c r="E2217" s="113" t="s">
        <v>3369</v>
      </c>
      <c r="F2217" s="326" t="s">
        <v>3311</v>
      </c>
      <c r="G2217" s="110" t="s">
        <v>200</v>
      </c>
      <c r="H2217" s="701" t="s">
        <v>2163</v>
      </c>
      <c r="I2217" s="110" t="s">
        <v>200</v>
      </c>
      <c r="J2217" s="282">
        <v>1</v>
      </c>
      <c r="K2217" s="500" t="s">
        <v>4073</v>
      </c>
      <c r="L2217" s="674">
        <v>22500</v>
      </c>
      <c r="M2217" s="111">
        <v>2017</v>
      </c>
      <c r="N2217" s="111" t="s">
        <v>188</v>
      </c>
      <c r="O2217" s="611">
        <f t="shared" si="505"/>
        <v>22500</v>
      </c>
      <c r="P2217" s="111" t="s">
        <v>98</v>
      </c>
      <c r="Q2217" s="110" t="s">
        <v>200</v>
      </c>
      <c r="R2217" s="110" t="s">
        <v>200</v>
      </c>
      <c r="S2217" s="1084"/>
    </row>
    <row r="2218" spans="1:19" s="47" customFormat="1" ht="24.95" customHeight="1">
      <c r="A2218" s="518" t="s">
        <v>2007</v>
      </c>
      <c r="B2218" s="639">
        <v>488</v>
      </c>
      <c r="C2218" s="319" t="s">
        <v>3370</v>
      </c>
      <c r="D2218" s="113" t="s">
        <v>2117</v>
      </c>
      <c r="E2218" s="113" t="s">
        <v>3371</v>
      </c>
      <c r="F2218" s="326" t="s">
        <v>3311</v>
      </c>
      <c r="G2218" s="110" t="s">
        <v>200</v>
      </c>
      <c r="H2218" s="701" t="s">
        <v>2163</v>
      </c>
      <c r="I2218" s="110" t="s">
        <v>200</v>
      </c>
      <c r="J2218" s="282">
        <v>1</v>
      </c>
      <c r="K2218" s="500" t="s">
        <v>4073</v>
      </c>
      <c r="L2218" s="674">
        <v>22500</v>
      </c>
      <c r="M2218" s="111">
        <v>2017</v>
      </c>
      <c r="N2218" s="111" t="s">
        <v>188</v>
      </c>
      <c r="O2218" s="611">
        <f t="shared" si="467"/>
        <v>22500</v>
      </c>
      <c r="P2218" s="111" t="s">
        <v>98</v>
      </c>
      <c r="Q2218" s="110" t="s">
        <v>200</v>
      </c>
      <c r="R2218" s="110" t="s">
        <v>200</v>
      </c>
      <c r="S2218" s="1084"/>
    </row>
    <row r="2219" spans="1:19" s="47" customFormat="1" ht="24.95" customHeight="1">
      <c r="A2219" s="518" t="s">
        <v>2007</v>
      </c>
      <c r="B2219" s="639"/>
      <c r="C2219" s="319" t="s">
        <v>3370</v>
      </c>
      <c r="D2219" s="113" t="s">
        <v>2117</v>
      </c>
      <c r="E2219" s="113" t="s">
        <v>3371</v>
      </c>
      <c r="F2219" s="326" t="s">
        <v>3311</v>
      </c>
      <c r="G2219" s="110" t="s">
        <v>200</v>
      </c>
      <c r="H2219" s="701" t="s">
        <v>2163</v>
      </c>
      <c r="I2219" s="110" t="s">
        <v>200</v>
      </c>
      <c r="J2219" s="282">
        <v>1</v>
      </c>
      <c r="K2219" s="500" t="s">
        <v>4073</v>
      </c>
      <c r="L2219" s="674">
        <v>22500</v>
      </c>
      <c r="M2219" s="111">
        <v>2017</v>
      </c>
      <c r="N2219" s="111" t="s">
        <v>188</v>
      </c>
      <c r="O2219" s="611">
        <f t="shared" ref="O2219:O2220" si="506">L2219*J2219</f>
        <v>22500</v>
      </c>
      <c r="P2219" s="111" t="s">
        <v>98</v>
      </c>
      <c r="Q2219" s="110" t="s">
        <v>200</v>
      </c>
      <c r="R2219" s="110" t="s">
        <v>200</v>
      </c>
      <c r="S2219" s="1084"/>
    </row>
    <row r="2220" spans="1:19" s="47" customFormat="1" ht="24.95" customHeight="1">
      <c r="A2220" s="518" t="s">
        <v>2007</v>
      </c>
      <c r="B2220" s="639"/>
      <c r="C2220" s="319" t="s">
        <v>3370</v>
      </c>
      <c r="D2220" s="113" t="s">
        <v>2117</v>
      </c>
      <c r="E2220" s="113" t="s">
        <v>3371</v>
      </c>
      <c r="F2220" s="326" t="s">
        <v>3311</v>
      </c>
      <c r="G2220" s="110" t="s">
        <v>200</v>
      </c>
      <c r="H2220" s="701" t="s">
        <v>2163</v>
      </c>
      <c r="I2220" s="110" t="s">
        <v>200</v>
      </c>
      <c r="J2220" s="282">
        <v>1</v>
      </c>
      <c r="K2220" s="500" t="s">
        <v>4073</v>
      </c>
      <c r="L2220" s="674">
        <v>22500</v>
      </c>
      <c r="M2220" s="111">
        <v>2017</v>
      </c>
      <c r="N2220" s="111" t="s">
        <v>188</v>
      </c>
      <c r="O2220" s="611">
        <f t="shared" si="506"/>
        <v>22500</v>
      </c>
      <c r="P2220" s="111" t="s">
        <v>98</v>
      </c>
      <c r="Q2220" s="110" t="s">
        <v>200</v>
      </c>
      <c r="R2220" s="110" t="s">
        <v>200</v>
      </c>
      <c r="S2220" s="1084"/>
    </row>
    <row r="2221" spans="1:19" s="47" customFormat="1" ht="24.95" customHeight="1">
      <c r="A2221" s="518" t="s">
        <v>2007</v>
      </c>
      <c r="B2221" s="639">
        <v>489</v>
      </c>
      <c r="C2221" s="319" t="s">
        <v>3372</v>
      </c>
      <c r="D2221" s="113" t="s">
        <v>2117</v>
      </c>
      <c r="E2221" s="113" t="s">
        <v>3373</v>
      </c>
      <c r="F2221" s="326" t="s">
        <v>3311</v>
      </c>
      <c r="G2221" s="110" t="s">
        <v>200</v>
      </c>
      <c r="H2221" s="701" t="s">
        <v>2163</v>
      </c>
      <c r="I2221" s="110" t="s">
        <v>200</v>
      </c>
      <c r="J2221" s="282">
        <v>1</v>
      </c>
      <c r="K2221" s="500" t="s">
        <v>4073</v>
      </c>
      <c r="L2221" s="674">
        <v>22500</v>
      </c>
      <c r="M2221" s="111">
        <v>2017</v>
      </c>
      <c r="N2221" s="111" t="s">
        <v>188</v>
      </c>
      <c r="O2221" s="611">
        <f t="shared" si="467"/>
        <v>22500</v>
      </c>
      <c r="P2221" s="111" t="s">
        <v>98</v>
      </c>
      <c r="Q2221" s="110" t="s">
        <v>200</v>
      </c>
      <c r="R2221" s="110" t="s">
        <v>200</v>
      </c>
      <c r="S2221" s="1084"/>
    </row>
    <row r="2222" spans="1:19" s="47" customFormat="1" ht="24.95" customHeight="1">
      <c r="A2222" s="518" t="s">
        <v>2007</v>
      </c>
      <c r="B2222" s="639"/>
      <c r="C2222" s="319" t="s">
        <v>3372</v>
      </c>
      <c r="D2222" s="113" t="s">
        <v>2117</v>
      </c>
      <c r="E2222" s="113" t="s">
        <v>3373</v>
      </c>
      <c r="F2222" s="326" t="s">
        <v>3311</v>
      </c>
      <c r="G2222" s="110" t="s">
        <v>200</v>
      </c>
      <c r="H2222" s="701" t="s">
        <v>2163</v>
      </c>
      <c r="I2222" s="110" t="s">
        <v>200</v>
      </c>
      <c r="J2222" s="282">
        <v>1</v>
      </c>
      <c r="K2222" s="500" t="s">
        <v>4073</v>
      </c>
      <c r="L2222" s="674">
        <v>22500</v>
      </c>
      <c r="M2222" s="111">
        <v>2017</v>
      </c>
      <c r="N2222" s="111" t="s">
        <v>188</v>
      </c>
      <c r="O2222" s="611">
        <f t="shared" ref="O2222:O2223" si="507">L2222*J2222</f>
        <v>22500</v>
      </c>
      <c r="P2222" s="111" t="s">
        <v>98</v>
      </c>
      <c r="Q2222" s="110" t="s">
        <v>200</v>
      </c>
      <c r="R2222" s="110" t="s">
        <v>200</v>
      </c>
      <c r="S2222" s="1084"/>
    </row>
    <row r="2223" spans="1:19" s="47" customFormat="1" ht="24.95" customHeight="1">
      <c r="A2223" s="518" t="s">
        <v>2007</v>
      </c>
      <c r="B2223" s="639"/>
      <c r="C2223" s="319" t="s">
        <v>3372</v>
      </c>
      <c r="D2223" s="113" t="s">
        <v>2117</v>
      </c>
      <c r="E2223" s="113" t="s">
        <v>3373</v>
      </c>
      <c r="F2223" s="326" t="s">
        <v>3311</v>
      </c>
      <c r="G2223" s="110" t="s">
        <v>200</v>
      </c>
      <c r="H2223" s="701" t="s">
        <v>2163</v>
      </c>
      <c r="I2223" s="110" t="s">
        <v>200</v>
      </c>
      <c r="J2223" s="282">
        <v>1</v>
      </c>
      <c r="K2223" s="500" t="s">
        <v>4073</v>
      </c>
      <c r="L2223" s="674">
        <v>22500</v>
      </c>
      <c r="M2223" s="111">
        <v>2017</v>
      </c>
      <c r="N2223" s="111" t="s">
        <v>188</v>
      </c>
      <c r="O2223" s="611">
        <f t="shared" si="507"/>
        <v>22500</v>
      </c>
      <c r="P2223" s="111" t="s">
        <v>98</v>
      </c>
      <c r="Q2223" s="110" t="s">
        <v>200</v>
      </c>
      <c r="R2223" s="110" t="s">
        <v>200</v>
      </c>
      <c r="S2223" s="1018"/>
    </row>
    <row r="2224" spans="1:19" s="47" customFormat="1" ht="24.95" customHeight="1">
      <c r="A2224" s="518" t="s">
        <v>2007</v>
      </c>
      <c r="B2224" s="639">
        <v>490</v>
      </c>
      <c r="C2224" s="319" t="s">
        <v>3374</v>
      </c>
      <c r="D2224" s="113" t="s">
        <v>2117</v>
      </c>
      <c r="E2224" s="113" t="s">
        <v>3375</v>
      </c>
      <c r="F2224" s="320" t="s">
        <v>3217</v>
      </c>
      <c r="G2224" s="110" t="s">
        <v>200</v>
      </c>
      <c r="H2224" s="701" t="s">
        <v>2163</v>
      </c>
      <c r="I2224" s="110" t="s">
        <v>200</v>
      </c>
      <c r="J2224" s="282">
        <v>1</v>
      </c>
      <c r="K2224" s="500" t="s">
        <v>4073</v>
      </c>
      <c r="L2224" s="674">
        <v>22500</v>
      </c>
      <c r="M2224" s="111">
        <v>2017</v>
      </c>
      <c r="N2224" s="111" t="s">
        <v>188</v>
      </c>
      <c r="O2224" s="611">
        <f t="shared" si="467"/>
        <v>22500</v>
      </c>
      <c r="P2224" s="111" t="s">
        <v>98</v>
      </c>
      <c r="Q2224" s="110" t="s">
        <v>200</v>
      </c>
      <c r="R2224" s="110" t="s">
        <v>200</v>
      </c>
      <c r="S2224" s="1083" t="s">
        <v>2121</v>
      </c>
    </row>
    <row r="2225" spans="1:19" s="47" customFormat="1" ht="24.95" customHeight="1">
      <c r="A2225" s="518" t="s">
        <v>2007</v>
      </c>
      <c r="B2225" s="639"/>
      <c r="C2225" s="319" t="s">
        <v>3374</v>
      </c>
      <c r="D2225" s="113" t="s">
        <v>2117</v>
      </c>
      <c r="E2225" s="113" t="s">
        <v>3375</v>
      </c>
      <c r="F2225" s="320" t="s">
        <v>3217</v>
      </c>
      <c r="G2225" s="110" t="s">
        <v>200</v>
      </c>
      <c r="H2225" s="701" t="s">
        <v>2163</v>
      </c>
      <c r="I2225" s="110" t="s">
        <v>200</v>
      </c>
      <c r="J2225" s="282">
        <v>1</v>
      </c>
      <c r="K2225" s="500" t="s">
        <v>4073</v>
      </c>
      <c r="L2225" s="674">
        <v>22500</v>
      </c>
      <c r="M2225" s="111">
        <v>2017</v>
      </c>
      <c r="N2225" s="111" t="s">
        <v>188</v>
      </c>
      <c r="O2225" s="611">
        <f t="shared" ref="O2225:O2226" si="508">L2225*J2225</f>
        <v>22500</v>
      </c>
      <c r="P2225" s="111" t="s">
        <v>98</v>
      </c>
      <c r="Q2225" s="110" t="s">
        <v>200</v>
      </c>
      <c r="R2225" s="110" t="s">
        <v>200</v>
      </c>
      <c r="S2225" s="1084"/>
    </row>
    <row r="2226" spans="1:19" s="47" customFormat="1" ht="24.95" customHeight="1">
      <c r="A2226" s="518" t="s">
        <v>2007</v>
      </c>
      <c r="B2226" s="639"/>
      <c r="C2226" s="319" t="s">
        <v>3374</v>
      </c>
      <c r="D2226" s="113" t="s">
        <v>2117</v>
      </c>
      <c r="E2226" s="113" t="s">
        <v>3375</v>
      </c>
      <c r="F2226" s="320" t="s">
        <v>3217</v>
      </c>
      <c r="G2226" s="110" t="s">
        <v>200</v>
      </c>
      <c r="H2226" s="701" t="s">
        <v>2163</v>
      </c>
      <c r="I2226" s="110" t="s">
        <v>200</v>
      </c>
      <c r="J2226" s="282">
        <v>1</v>
      </c>
      <c r="K2226" s="500" t="s">
        <v>4073</v>
      </c>
      <c r="L2226" s="674">
        <v>22500</v>
      </c>
      <c r="M2226" s="111">
        <v>2017</v>
      </c>
      <c r="N2226" s="111" t="s">
        <v>188</v>
      </c>
      <c r="O2226" s="611">
        <f t="shared" si="508"/>
        <v>22500</v>
      </c>
      <c r="P2226" s="111" t="s">
        <v>98</v>
      </c>
      <c r="Q2226" s="110" t="s">
        <v>200</v>
      </c>
      <c r="R2226" s="110" t="s">
        <v>200</v>
      </c>
      <c r="S2226" s="1084"/>
    </row>
    <row r="2227" spans="1:19" s="47" customFormat="1" ht="24.95" customHeight="1">
      <c r="A2227" s="518" t="s">
        <v>2007</v>
      </c>
      <c r="B2227" s="639">
        <v>491</v>
      </c>
      <c r="C2227" s="319" t="s">
        <v>3376</v>
      </c>
      <c r="D2227" s="113" t="s">
        <v>2117</v>
      </c>
      <c r="E2227" s="113" t="s">
        <v>3377</v>
      </c>
      <c r="F2227" s="320" t="s">
        <v>3217</v>
      </c>
      <c r="G2227" s="110" t="s">
        <v>200</v>
      </c>
      <c r="H2227" s="701" t="s">
        <v>2163</v>
      </c>
      <c r="I2227" s="110" t="s">
        <v>200</v>
      </c>
      <c r="J2227" s="282">
        <v>1</v>
      </c>
      <c r="K2227" s="500" t="s">
        <v>4073</v>
      </c>
      <c r="L2227" s="674">
        <v>22500</v>
      </c>
      <c r="M2227" s="111">
        <v>2017</v>
      </c>
      <c r="N2227" s="111" t="s">
        <v>188</v>
      </c>
      <c r="O2227" s="611">
        <f t="shared" si="467"/>
        <v>22500</v>
      </c>
      <c r="P2227" s="111" t="s">
        <v>98</v>
      </c>
      <c r="Q2227" s="110" t="s">
        <v>200</v>
      </c>
      <c r="R2227" s="110" t="s">
        <v>200</v>
      </c>
      <c r="S2227" s="1084"/>
    </row>
    <row r="2228" spans="1:19" s="47" customFormat="1" ht="24.95" customHeight="1">
      <c r="A2228" s="518" t="s">
        <v>2007</v>
      </c>
      <c r="B2228" s="639"/>
      <c r="C2228" s="319" t="s">
        <v>3376</v>
      </c>
      <c r="D2228" s="113" t="s">
        <v>2117</v>
      </c>
      <c r="E2228" s="113" t="s">
        <v>3377</v>
      </c>
      <c r="F2228" s="320" t="s">
        <v>3217</v>
      </c>
      <c r="G2228" s="110" t="s">
        <v>200</v>
      </c>
      <c r="H2228" s="701" t="s">
        <v>2163</v>
      </c>
      <c r="I2228" s="110" t="s">
        <v>200</v>
      </c>
      <c r="J2228" s="282">
        <v>1</v>
      </c>
      <c r="K2228" s="500" t="s">
        <v>4073</v>
      </c>
      <c r="L2228" s="674">
        <v>22500</v>
      </c>
      <c r="M2228" s="111">
        <v>2017</v>
      </c>
      <c r="N2228" s="111" t="s">
        <v>188</v>
      </c>
      <c r="O2228" s="611">
        <f t="shared" ref="O2228:O2229" si="509">L2228*J2228</f>
        <v>22500</v>
      </c>
      <c r="P2228" s="111" t="s">
        <v>98</v>
      </c>
      <c r="Q2228" s="110" t="s">
        <v>200</v>
      </c>
      <c r="R2228" s="110" t="s">
        <v>200</v>
      </c>
      <c r="S2228" s="1084"/>
    </row>
    <row r="2229" spans="1:19" s="47" customFormat="1" ht="24.95" customHeight="1">
      <c r="A2229" s="518" t="s">
        <v>2007</v>
      </c>
      <c r="B2229" s="639"/>
      <c r="C2229" s="319" t="s">
        <v>3376</v>
      </c>
      <c r="D2229" s="113" t="s">
        <v>2117</v>
      </c>
      <c r="E2229" s="113" t="s">
        <v>3377</v>
      </c>
      <c r="F2229" s="320" t="s">
        <v>3217</v>
      </c>
      <c r="G2229" s="110" t="s">
        <v>200</v>
      </c>
      <c r="H2229" s="701" t="s">
        <v>2163</v>
      </c>
      <c r="I2229" s="110" t="s">
        <v>200</v>
      </c>
      <c r="J2229" s="282">
        <v>1</v>
      </c>
      <c r="K2229" s="500" t="s">
        <v>4073</v>
      </c>
      <c r="L2229" s="674">
        <v>22500</v>
      </c>
      <c r="M2229" s="111">
        <v>2017</v>
      </c>
      <c r="N2229" s="111" t="s">
        <v>188</v>
      </c>
      <c r="O2229" s="611">
        <f t="shared" si="509"/>
        <v>22500</v>
      </c>
      <c r="P2229" s="111" t="s">
        <v>98</v>
      </c>
      <c r="Q2229" s="110" t="s">
        <v>200</v>
      </c>
      <c r="R2229" s="110" t="s">
        <v>200</v>
      </c>
      <c r="S2229" s="1084"/>
    </row>
    <row r="2230" spans="1:19" s="47" customFormat="1" ht="24.95" customHeight="1">
      <c r="A2230" s="518" t="s">
        <v>2007</v>
      </c>
      <c r="B2230" s="639">
        <v>492</v>
      </c>
      <c r="C2230" s="329" t="s">
        <v>3378</v>
      </c>
      <c r="D2230" s="113" t="s">
        <v>2117</v>
      </c>
      <c r="E2230" s="113" t="s">
        <v>3379</v>
      </c>
      <c r="F2230" s="320" t="s">
        <v>3217</v>
      </c>
      <c r="G2230" s="110" t="s">
        <v>200</v>
      </c>
      <c r="H2230" s="701" t="s">
        <v>2163</v>
      </c>
      <c r="I2230" s="110" t="s">
        <v>200</v>
      </c>
      <c r="J2230" s="282">
        <v>1</v>
      </c>
      <c r="K2230" s="500" t="s">
        <v>4073</v>
      </c>
      <c r="L2230" s="674">
        <v>22500</v>
      </c>
      <c r="M2230" s="111">
        <v>2017</v>
      </c>
      <c r="N2230" s="111" t="s">
        <v>188</v>
      </c>
      <c r="O2230" s="611">
        <f t="shared" si="467"/>
        <v>22500</v>
      </c>
      <c r="P2230" s="111" t="s">
        <v>98</v>
      </c>
      <c r="Q2230" s="110" t="s">
        <v>200</v>
      </c>
      <c r="R2230" s="110" t="s">
        <v>200</v>
      </c>
      <c r="S2230" s="1084"/>
    </row>
    <row r="2231" spans="1:19" s="47" customFormat="1" ht="24.95" customHeight="1">
      <c r="A2231" s="518" t="s">
        <v>2007</v>
      </c>
      <c r="B2231" s="639"/>
      <c r="C2231" s="329" t="s">
        <v>3378</v>
      </c>
      <c r="D2231" s="113" t="s">
        <v>2117</v>
      </c>
      <c r="E2231" s="113" t="s">
        <v>3379</v>
      </c>
      <c r="F2231" s="320" t="s">
        <v>3217</v>
      </c>
      <c r="G2231" s="110" t="s">
        <v>200</v>
      </c>
      <c r="H2231" s="701" t="s">
        <v>2163</v>
      </c>
      <c r="I2231" s="110" t="s">
        <v>200</v>
      </c>
      <c r="J2231" s="282">
        <v>1</v>
      </c>
      <c r="K2231" s="500" t="s">
        <v>4073</v>
      </c>
      <c r="L2231" s="674">
        <v>22500</v>
      </c>
      <c r="M2231" s="111">
        <v>2017</v>
      </c>
      <c r="N2231" s="111" t="s">
        <v>188</v>
      </c>
      <c r="O2231" s="611">
        <f t="shared" ref="O2231:O2232" si="510">L2231*J2231</f>
        <v>22500</v>
      </c>
      <c r="P2231" s="111" t="s">
        <v>98</v>
      </c>
      <c r="Q2231" s="110" t="s">
        <v>200</v>
      </c>
      <c r="R2231" s="110" t="s">
        <v>200</v>
      </c>
      <c r="S2231" s="1084"/>
    </row>
    <row r="2232" spans="1:19" s="47" customFormat="1" ht="24.95" customHeight="1">
      <c r="A2232" s="518" t="s">
        <v>2007</v>
      </c>
      <c r="B2232" s="639"/>
      <c r="C2232" s="329" t="s">
        <v>3378</v>
      </c>
      <c r="D2232" s="113" t="s">
        <v>2117</v>
      </c>
      <c r="E2232" s="113" t="s">
        <v>3379</v>
      </c>
      <c r="F2232" s="320" t="s">
        <v>3217</v>
      </c>
      <c r="G2232" s="110" t="s">
        <v>200</v>
      </c>
      <c r="H2232" s="701" t="s">
        <v>2163</v>
      </c>
      <c r="I2232" s="110" t="s">
        <v>200</v>
      </c>
      <c r="J2232" s="282">
        <v>1</v>
      </c>
      <c r="K2232" s="500" t="s">
        <v>4073</v>
      </c>
      <c r="L2232" s="674">
        <v>22500</v>
      </c>
      <c r="M2232" s="111">
        <v>2017</v>
      </c>
      <c r="N2232" s="111" t="s">
        <v>188</v>
      </c>
      <c r="O2232" s="611">
        <f t="shared" si="510"/>
        <v>22500</v>
      </c>
      <c r="P2232" s="111" t="s">
        <v>98</v>
      </c>
      <c r="Q2232" s="110" t="s">
        <v>200</v>
      </c>
      <c r="R2232" s="110" t="s">
        <v>200</v>
      </c>
      <c r="S2232" s="1084"/>
    </row>
    <row r="2233" spans="1:19" s="47" customFormat="1" ht="24.95" customHeight="1">
      <c r="A2233" s="518" t="s">
        <v>2007</v>
      </c>
      <c r="B2233" s="639">
        <v>493</v>
      </c>
      <c r="C2233" s="329" t="s">
        <v>3380</v>
      </c>
      <c r="D2233" s="113" t="s">
        <v>2117</v>
      </c>
      <c r="E2233" s="113" t="s">
        <v>3381</v>
      </c>
      <c r="F2233" s="330" t="s">
        <v>3338</v>
      </c>
      <c r="G2233" s="110" t="s">
        <v>200</v>
      </c>
      <c r="H2233" s="701" t="s">
        <v>2163</v>
      </c>
      <c r="I2233" s="110" t="s">
        <v>200</v>
      </c>
      <c r="J2233" s="282">
        <v>1</v>
      </c>
      <c r="K2233" s="500" t="s">
        <v>4073</v>
      </c>
      <c r="L2233" s="674">
        <v>22500</v>
      </c>
      <c r="M2233" s="111">
        <v>2017</v>
      </c>
      <c r="N2233" s="111" t="s">
        <v>188</v>
      </c>
      <c r="O2233" s="611">
        <f t="shared" si="467"/>
        <v>22500</v>
      </c>
      <c r="P2233" s="111" t="s">
        <v>98</v>
      </c>
      <c r="Q2233" s="110" t="s">
        <v>200</v>
      </c>
      <c r="R2233" s="110" t="s">
        <v>200</v>
      </c>
      <c r="S2233" s="1084"/>
    </row>
    <row r="2234" spans="1:19" s="47" customFormat="1" ht="24.95" customHeight="1">
      <c r="A2234" s="518" t="s">
        <v>2007</v>
      </c>
      <c r="B2234" s="639"/>
      <c r="C2234" s="329" t="s">
        <v>3380</v>
      </c>
      <c r="D2234" s="113" t="s">
        <v>2117</v>
      </c>
      <c r="E2234" s="113" t="s">
        <v>3381</v>
      </c>
      <c r="F2234" s="330" t="s">
        <v>3338</v>
      </c>
      <c r="G2234" s="110" t="s">
        <v>200</v>
      </c>
      <c r="H2234" s="701" t="s">
        <v>2163</v>
      </c>
      <c r="I2234" s="110" t="s">
        <v>200</v>
      </c>
      <c r="J2234" s="282">
        <v>1</v>
      </c>
      <c r="K2234" s="500" t="s">
        <v>4073</v>
      </c>
      <c r="L2234" s="674">
        <v>22500</v>
      </c>
      <c r="M2234" s="111">
        <v>2017</v>
      </c>
      <c r="N2234" s="111" t="s">
        <v>188</v>
      </c>
      <c r="O2234" s="611">
        <f t="shared" ref="O2234:O2235" si="511">L2234*J2234</f>
        <v>22500</v>
      </c>
      <c r="P2234" s="111" t="s">
        <v>98</v>
      </c>
      <c r="Q2234" s="110" t="s">
        <v>200</v>
      </c>
      <c r="R2234" s="110" t="s">
        <v>200</v>
      </c>
      <c r="S2234" s="1084"/>
    </row>
    <row r="2235" spans="1:19" s="47" customFormat="1" ht="24.95" customHeight="1">
      <c r="A2235" s="518" t="s">
        <v>2007</v>
      </c>
      <c r="B2235" s="639"/>
      <c r="C2235" s="329" t="s">
        <v>3380</v>
      </c>
      <c r="D2235" s="113" t="s">
        <v>2117</v>
      </c>
      <c r="E2235" s="113" t="s">
        <v>3381</v>
      </c>
      <c r="F2235" s="330" t="s">
        <v>3338</v>
      </c>
      <c r="G2235" s="110" t="s">
        <v>200</v>
      </c>
      <c r="H2235" s="701" t="s">
        <v>2163</v>
      </c>
      <c r="I2235" s="110" t="s">
        <v>200</v>
      </c>
      <c r="J2235" s="282">
        <v>1</v>
      </c>
      <c r="K2235" s="500" t="s">
        <v>4073</v>
      </c>
      <c r="L2235" s="674">
        <v>22500</v>
      </c>
      <c r="M2235" s="111">
        <v>2017</v>
      </c>
      <c r="N2235" s="111" t="s">
        <v>188</v>
      </c>
      <c r="O2235" s="611">
        <f t="shared" si="511"/>
        <v>22500</v>
      </c>
      <c r="P2235" s="111" t="s">
        <v>98</v>
      </c>
      <c r="Q2235" s="110" t="s">
        <v>200</v>
      </c>
      <c r="R2235" s="110" t="s">
        <v>200</v>
      </c>
      <c r="S2235" s="1084"/>
    </row>
    <row r="2236" spans="1:19" s="47" customFormat="1" ht="24.95" customHeight="1">
      <c r="A2236" s="518" t="s">
        <v>2007</v>
      </c>
      <c r="B2236" s="639">
        <v>494</v>
      </c>
      <c r="C2236" s="319" t="s">
        <v>3382</v>
      </c>
      <c r="D2236" s="113" t="s">
        <v>2117</v>
      </c>
      <c r="E2236" s="113" t="s">
        <v>3383</v>
      </c>
      <c r="F2236" s="320" t="s">
        <v>3384</v>
      </c>
      <c r="G2236" s="110" t="s">
        <v>200</v>
      </c>
      <c r="H2236" s="701" t="s">
        <v>2163</v>
      </c>
      <c r="I2236" s="110" t="s">
        <v>200</v>
      </c>
      <c r="J2236" s="282">
        <v>1</v>
      </c>
      <c r="K2236" s="500" t="s">
        <v>4073</v>
      </c>
      <c r="L2236" s="674">
        <v>79800</v>
      </c>
      <c r="M2236" s="111">
        <v>2017</v>
      </c>
      <c r="N2236" s="111" t="s">
        <v>188</v>
      </c>
      <c r="O2236" s="611">
        <f t="shared" si="467"/>
        <v>79800</v>
      </c>
      <c r="P2236" s="111" t="s">
        <v>98</v>
      </c>
      <c r="Q2236" s="110" t="s">
        <v>200</v>
      </c>
      <c r="R2236" s="110" t="s">
        <v>200</v>
      </c>
      <c r="S2236" s="1084"/>
    </row>
    <row r="2237" spans="1:19" s="47" customFormat="1" ht="24.95" customHeight="1">
      <c r="A2237" s="518" t="s">
        <v>2007</v>
      </c>
      <c r="B2237" s="639"/>
      <c r="C2237" s="319" t="s">
        <v>3382</v>
      </c>
      <c r="D2237" s="113" t="s">
        <v>2117</v>
      </c>
      <c r="E2237" s="113" t="s">
        <v>3383</v>
      </c>
      <c r="F2237" s="320" t="s">
        <v>3384</v>
      </c>
      <c r="G2237" s="110" t="s">
        <v>200</v>
      </c>
      <c r="H2237" s="701" t="s">
        <v>2163</v>
      </c>
      <c r="I2237" s="110" t="s">
        <v>200</v>
      </c>
      <c r="J2237" s="282">
        <v>1</v>
      </c>
      <c r="K2237" s="500" t="s">
        <v>4073</v>
      </c>
      <c r="L2237" s="674">
        <v>79800</v>
      </c>
      <c r="M2237" s="111">
        <v>2017</v>
      </c>
      <c r="N2237" s="111" t="s">
        <v>188</v>
      </c>
      <c r="O2237" s="611">
        <f t="shared" ref="O2237:O2238" si="512">L2237*J2237</f>
        <v>79800</v>
      </c>
      <c r="P2237" s="111" t="s">
        <v>98</v>
      </c>
      <c r="Q2237" s="110" t="s">
        <v>200</v>
      </c>
      <c r="R2237" s="110" t="s">
        <v>200</v>
      </c>
      <c r="S2237" s="1084"/>
    </row>
    <row r="2238" spans="1:19" s="47" customFormat="1" ht="24.95" customHeight="1">
      <c r="A2238" s="518" t="s">
        <v>2007</v>
      </c>
      <c r="B2238" s="639"/>
      <c r="C2238" s="319" t="s">
        <v>3382</v>
      </c>
      <c r="D2238" s="113" t="s">
        <v>2117</v>
      </c>
      <c r="E2238" s="113" t="s">
        <v>3383</v>
      </c>
      <c r="F2238" s="320" t="s">
        <v>3384</v>
      </c>
      <c r="G2238" s="110" t="s">
        <v>200</v>
      </c>
      <c r="H2238" s="701" t="s">
        <v>2163</v>
      </c>
      <c r="I2238" s="110" t="s">
        <v>200</v>
      </c>
      <c r="J2238" s="282">
        <v>1</v>
      </c>
      <c r="K2238" s="500" t="s">
        <v>4073</v>
      </c>
      <c r="L2238" s="674">
        <v>79800</v>
      </c>
      <c r="M2238" s="111">
        <v>2017</v>
      </c>
      <c r="N2238" s="111" t="s">
        <v>188</v>
      </c>
      <c r="O2238" s="611">
        <f t="shared" si="512"/>
        <v>79800</v>
      </c>
      <c r="P2238" s="111" t="s">
        <v>98</v>
      </c>
      <c r="Q2238" s="110" t="s">
        <v>200</v>
      </c>
      <c r="R2238" s="110" t="s">
        <v>200</v>
      </c>
      <c r="S2238" s="1084"/>
    </row>
    <row r="2239" spans="1:19" s="47" customFormat="1" ht="24.95" customHeight="1">
      <c r="A2239" s="518" t="s">
        <v>2007</v>
      </c>
      <c r="B2239" s="639">
        <v>495</v>
      </c>
      <c r="C2239" s="329" t="s">
        <v>3385</v>
      </c>
      <c r="D2239" s="113" t="s">
        <v>2117</v>
      </c>
      <c r="E2239" s="113" t="s">
        <v>3386</v>
      </c>
      <c r="F2239" s="330" t="s">
        <v>3338</v>
      </c>
      <c r="G2239" s="110" t="s">
        <v>200</v>
      </c>
      <c r="H2239" s="701" t="s">
        <v>2163</v>
      </c>
      <c r="I2239" s="110" t="s">
        <v>200</v>
      </c>
      <c r="J2239" s="282">
        <v>1</v>
      </c>
      <c r="K2239" s="500" t="s">
        <v>4073</v>
      </c>
      <c r="L2239" s="674">
        <v>75000</v>
      </c>
      <c r="M2239" s="111">
        <v>2017</v>
      </c>
      <c r="N2239" s="111" t="s">
        <v>188</v>
      </c>
      <c r="O2239" s="611">
        <f t="shared" si="467"/>
        <v>75000</v>
      </c>
      <c r="P2239" s="111" t="s">
        <v>98</v>
      </c>
      <c r="Q2239" s="110" t="s">
        <v>200</v>
      </c>
      <c r="R2239" s="110" t="s">
        <v>200</v>
      </c>
      <c r="S2239" s="1084"/>
    </row>
    <row r="2240" spans="1:19" s="47" customFormat="1" ht="24.95" customHeight="1">
      <c r="A2240" s="518" t="s">
        <v>2007</v>
      </c>
      <c r="B2240" s="639"/>
      <c r="C2240" s="329" t="s">
        <v>3385</v>
      </c>
      <c r="D2240" s="113" t="s">
        <v>2117</v>
      </c>
      <c r="E2240" s="113" t="s">
        <v>3386</v>
      </c>
      <c r="F2240" s="330" t="s">
        <v>3338</v>
      </c>
      <c r="G2240" s="110" t="s">
        <v>200</v>
      </c>
      <c r="H2240" s="701" t="s">
        <v>2163</v>
      </c>
      <c r="I2240" s="110" t="s">
        <v>200</v>
      </c>
      <c r="J2240" s="282">
        <v>1</v>
      </c>
      <c r="K2240" s="500" t="s">
        <v>4073</v>
      </c>
      <c r="L2240" s="674">
        <v>75000</v>
      </c>
      <c r="M2240" s="111">
        <v>2017</v>
      </c>
      <c r="N2240" s="111" t="s">
        <v>188</v>
      </c>
      <c r="O2240" s="611">
        <f t="shared" ref="O2240:O2241" si="513">L2240*J2240</f>
        <v>75000</v>
      </c>
      <c r="P2240" s="111" t="s">
        <v>98</v>
      </c>
      <c r="Q2240" s="110" t="s">
        <v>200</v>
      </c>
      <c r="R2240" s="110" t="s">
        <v>200</v>
      </c>
      <c r="S2240" s="1084"/>
    </row>
    <row r="2241" spans="1:19" s="47" customFormat="1" ht="24.95" customHeight="1">
      <c r="A2241" s="518" t="s">
        <v>2007</v>
      </c>
      <c r="B2241" s="639"/>
      <c r="C2241" s="329" t="s">
        <v>3385</v>
      </c>
      <c r="D2241" s="113" t="s">
        <v>2117</v>
      </c>
      <c r="E2241" s="113" t="s">
        <v>3386</v>
      </c>
      <c r="F2241" s="330" t="s">
        <v>3338</v>
      </c>
      <c r="G2241" s="110" t="s">
        <v>200</v>
      </c>
      <c r="H2241" s="701" t="s">
        <v>2163</v>
      </c>
      <c r="I2241" s="110" t="s">
        <v>200</v>
      </c>
      <c r="J2241" s="282">
        <v>1</v>
      </c>
      <c r="K2241" s="500" t="s">
        <v>4073</v>
      </c>
      <c r="L2241" s="674">
        <v>75000</v>
      </c>
      <c r="M2241" s="111">
        <v>2017</v>
      </c>
      <c r="N2241" s="111" t="s">
        <v>188</v>
      </c>
      <c r="O2241" s="611">
        <f t="shared" si="513"/>
        <v>75000</v>
      </c>
      <c r="P2241" s="111" t="s">
        <v>98</v>
      </c>
      <c r="Q2241" s="110" t="s">
        <v>200</v>
      </c>
      <c r="R2241" s="110" t="s">
        <v>200</v>
      </c>
      <c r="S2241" s="1084"/>
    </row>
    <row r="2242" spans="1:19" s="47" customFormat="1" ht="24.95" customHeight="1">
      <c r="A2242" s="518" t="s">
        <v>2007</v>
      </c>
      <c r="B2242" s="639">
        <v>496</v>
      </c>
      <c r="C2242" s="319" t="s">
        <v>3387</v>
      </c>
      <c r="D2242" s="113" t="s">
        <v>2117</v>
      </c>
      <c r="E2242" s="113" t="s">
        <v>3388</v>
      </c>
      <c r="F2242" s="330" t="s">
        <v>3338</v>
      </c>
      <c r="G2242" s="110" t="s">
        <v>200</v>
      </c>
      <c r="H2242" s="701" t="s">
        <v>2163</v>
      </c>
      <c r="I2242" s="110" t="s">
        <v>200</v>
      </c>
      <c r="J2242" s="282">
        <v>1</v>
      </c>
      <c r="K2242" s="500" t="s">
        <v>4073</v>
      </c>
      <c r="L2242" s="674">
        <v>75000</v>
      </c>
      <c r="M2242" s="111">
        <v>2017</v>
      </c>
      <c r="N2242" s="111" t="s">
        <v>188</v>
      </c>
      <c r="O2242" s="611">
        <f t="shared" si="467"/>
        <v>75000</v>
      </c>
      <c r="P2242" s="111" t="s">
        <v>98</v>
      </c>
      <c r="Q2242" s="110" t="s">
        <v>200</v>
      </c>
      <c r="R2242" s="110" t="s">
        <v>200</v>
      </c>
      <c r="S2242" s="1084"/>
    </row>
    <row r="2243" spans="1:19" s="47" customFormat="1" ht="24.95" customHeight="1">
      <c r="A2243" s="518" t="s">
        <v>2007</v>
      </c>
      <c r="B2243" s="639"/>
      <c r="C2243" s="319" t="s">
        <v>3387</v>
      </c>
      <c r="D2243" s="113" t="s">
        <v>2117</v>
      </c>
      <c r="E2243" s="113" t="s">
        <v>3388</v>
      </c>
      <c r="F2243" s="330" t="s">
        <v>3338</v>
      </c>
      <c r="G2243" s="110" t="s">
        <v>200</v>
      </c>
      <c r="H2243" s="701" t="s">
        <v>2163</v>
      </c>
      <c r="I2243" s="110" t="s">
        <v>200</v>
      </c>
      <c r="J2243" s="282">
        <v>1</v>
      </c>
      <c r="K2243" s="500" t="s">
        <v>4073</v>
      </c>
      <c r="L2243" s="674">
        <v>75000</v>
      </c>
      <c r="M2243" s="111">
        <v>2017</v>
      </c>
      <c r="N2243" s="111" t="s">
        <v>188</v>
      </c>
      <c r="O2243" s="611">
        <f t="shared" ref="O2243:O2244" si="514">L2243*J2243</f>
        <v>75000</v>
      </c>
      <c r="P2243" s="111" t="s">
        <v>98</v>
      </c>
      <c r="Q2243" s="110" t="s">
        <v>200</v>
      </c>
      <c r="R2243" s="110" t="s">
        <v>200</v>
      </c>
      <c r="S2243" s="1084"/>
    </row>
    <row r="2244" spans="1:19" s="47" customFormat="1" ht="24.95" customHeight="1">
      <c r="A2244" s="518" t="s">
        <v>2007</v>
      </c>
      <c r="B2244" s="639"/>
      <c r="C2244" s="319" t="s">
        <v>3387</v>
      </c>
      <c r="D2244" s="113" t="s">
        <v>2117</v>
      </c>
      <c r="E2244" s="113" t="s">
        <v>3388</v>
      </c>
      <c r="F2244" s="330" t="s">
        <v>3338</v>
      </c>
      <c r="G2244" s="110" t="s">
        <v>200</v>
      </c>
      <c r="H2244" s="701" t="s">
        <v>2163</v>
      </c>
      <c r="I2244" s="110" t="s">
        <v>200</v>
      </c>
      <c r="J2244" s="282">
        <v>1</v>
      </c>
      <c r="K2244" s="500" t="s">
        <v>4073</v>
      </c>
      <c r="L2244" s="674">
        <v>75000</v>
      </c>
      <c r="M2244" s="111">
        <v>2017</v>
      </c>
      <c r="N2244" s="111" t="s">
        <v>188</v>
      </c>
      <c r="O2244" s="611">
        <f t="shared" si="514"/>
        <v>75000</v>
      </c>
      <c r="P2244" s="111" t="s">
        <v>98</v>
      </c>
      <c r="Q2244" s="110" t="s">
        <v>200</v>
      </c>
      <c r="R2244" s="110" t="s">
        <v>200</v>
      </c>
      <c r="S2244" s="1084"/>
    </row>
    <row r="2245" spans="1:19" s="47" customFormat="1" ht="24.95" customHeight="1">
      <c r="A2245" s="518" t="s">
        <v>2007</v>
      </c>
      <c r="B2245" s="639">
        <v>497</v>
      </c>
      <c r="C2245" s="304" t="s">
        <v>3389</v>
      </c>
      <c r="D2245" s="113" t="s">
        <v>2117</v>
      </c>
      <c r="E2245" s="113" t="s">
        <v>3390</v>
      </c>
      <c r="F2245" s="330" t="s">
        <v>3338</v>
      </c>
      <c r="G2245" s="110" t="s">
        <v>200</v>
      </c>
      <c r="H2245" s="701" t="s">
        <v>2163</v>
      </c>
      <c r="I2245" s="110" t="s">
        <v>200</v>
      </c>
      <c r="J2245" s="282">
        <v>1</v>
      </c>
      <c r="K2245" s="500" t="s">
        <v>4073</v>
      </c>
      <c r="L2245" s="674">
        <v>75000</v>
      </c>
      <c r="M2245" s="111">
        <v>2017</v>
      </c>
      <c r="N2245" s="111" t="s">
        <v>188</v>
      </c>
      <c r="O2245" s="611">
        <f t="shared" si="467"/>
        <v>75000</v>
      </c>
      <c r="P2245" s="111" t="s">
        <v>98</v>
      </c>
      <c r="Q2245" s="110" t="s">
        <v>200</v>
      </c>
      <c r="R2245" s="110" t="s">
        <v>200</v>
      </c>
      <c r="S2245" s="1084"/>
    </row>
    <row r="2246" spans="1:19" s="47" customFormat="1" ht="24.95" customHeight="1">
      <c r="A2246" s="518" t="s">
        <v>2007</v>
      </c>
      <c r="B2246" s="639"/>
      <c r="C2246" s="304" t="s">
        <v>3389</v>
      </c>
      <c r="D2246" s="113" t="s">
        <v>2117</v>
      </c>
      <c r="E2246" s="113" t="s">
        <v>3390</v>
      </c>
      <c r="F2246" s="330" t="s">
        <v>3338</v>
      </c>
      <c r="G2246" s="110" t="s">
        <v>200</v>
      </c>
      <c r="H2246" s="701" t="s">
        <v>2163</v>
      </c>
      <c r="I2246" s="110" t="s">
        <v>200</v>
      </c>
      <c r="J2246" s="282">
        <v>1</v>
      </c>
      <c r="K2246" s="500" t="s">
        <v>4073</v>
      </c>
      <c r="L2246" s="674">
        <v>75000</v>
      </c>
      <c r="M2246" s="111">
        <v>2017</v>
      </c>
      <c r="N2246" s="111" t="s">
        <v>188</v>
      </c>
      <c r="O2246" s="611">
        <f t="shared" ref="O2246:O2247" si="515">L2246*J2246</f>
        <v>75000</v>
      </c>
      <c r="P2246" s="111" t="s">
        <v>98</v>
      </c>
      <c r="Q2246" s="110" t="s">
        <v>200</v>
      </c>
      <c r="R2246" s="110" t="s">
        <v>200</v>
      </c>
      <c r="S2246" s="1084"/>
    </row>
    <row r="2247" spans="1:19" s="47" customFormat="1" ht="24.95" customHeight="1">
      <c r="A2247" s="518" t="s">
        <v>2007</v>
      </c>
      <c r="B2247" s="639"/>
      <c r="C2247" s="304" t="s">
        <v>3389</v>
      </c>
      <c r="D2247" s="113" t="s">
        <v>2117</v>
      </c>
      <c r="E2247" s="113" t="s">
        <v>3390</v>
      </c>
      <c r="F2247" s="330" t="s">
        <v>3338</v>
      </c>
      <c r="G2247" s="110" t="s">
        <v>200</v>
      </c>
      <c r="H2247" s="701" t="s">
        <v>2163</v>
      </c>
      <c r="I2247" s="110" t="s">
        <v>200</v>
      </c>
      <c r="J2247" s="282">
        <v>1</v>
      </c>
      <c r="K2247" s="500" t="s">
        <v>4073</v>
      </c>
      <c r="L2247" s="674">
        <v>75000</v>
      </c>
      <c r="M2247" s="111">
        <v>2017</v>
      </c>
      <c r="N2247" s="111" t="s">
        <v>188</v>
      </c>
      <c r="O2247" s="611">
        <f t="shared" si="515"/>
        <v>75000</v>
      </c>
      <c r="P2247" s="111" t="s">
        <v>98</v>
      </c>
      <c r="Q2247" s="110" t="s">
        <v>200</v>
      </c>
      <c r="R2247" s="110" t="s">
        <v>200</v>
      </c>
      <c r="S2247" s="1084"/>
    </row>
    <row r="2248" spans="1:19" s="47" customFormat="1" ht="24.95" customHeight="1">
      <c r="A2248" s="518" t="s">
        <v>2007</v>
      </c>
      <c r="B2248" s="639">
        <v>498</v>
      </c>
      <c r="C2248" s="304" t="s">
        <v>3391</v>
      </c>
      <c r="D2248" s="113" t="s">
        <v>2117</v>
      </c>
      <c r="E2248" s="113" t="s">
        <v>3392</v>
      </c>
      <c r="F2248" s="330" t="s">
        <v>3338</v>
      </c>
      <c r="G2248" s="110" t="s">
        <v>200</v>
      </c>
      <c r="H2248" s="701" t="s">
        <v>2163</v>
      </c>
      <c r="I2248" s="110" t="s">
        <v>200</v>
      </c>
      <c r="J2248" s="282">
        <v>1</v>
      </c>
      <c r="K2248" s="500" t="s">
        <v>4073</v>
      </c>
      <c r="L2248" s="674">
        <v>79500</v>
      </c>
      <c r="M2248" s="111">
        <v>2017</v>
      </c>
      <c r="N2248" s="111" t="s">
        <v>188</v>
      </c>
      <c r="O2248" s="611">
        <f t="shared" si="467"/>
        <v>79500</v>
      </c>
      <c r="P2248" s="111" t="s">
        <v>98</v>
      </c>
      <c r="Q2248" s="110" t="s">
        <v>200</v>
      </c>
      <c r="R2248" s="110" t="s">
        <v>200</v>
      </c>
      <c r="S2248" s="1018"/>
    </row>
    <row r="2249" spans="1:19" s="47" customFormat="1" ht="24.95" customHeight="1">
      <c r="A2249" s="518" t="s">
        <v>2007</v>
      </c>
      <c r="B2249" s="639"/>
      <c r="C2249" s="304" t="s">
        <v>3391</v>
      </c>
      <c r="D2249" s="113" t="s">
        <v>2117</v>
      </c>
      <c r="E2249" s="113" t="s">
        <v>3392</v>
      </c>
      <c r="F2249" s="330" t="s">
        <v>3338</v>
      </c>
      <c r="G2249" s="110" t="s">
        <v>200</v>
      </c>
      <c r="H2249" s="701" t="s">
        <v>2163</v>
      </c>
      <c r="I2249" s="110" t="s">
        <v>200</v>
      </c>
      <c r="J2249" s="282">
        <v>1</v>
      </c>
      <c r="K2249" s="500" t="s">
        <v>4073</v>
      </c>
      <c r="L2249" s="674">
        <v>79500</v>
      </c>
      <c r="M2249" s="111">
        <v>2017</v>
      </c>
      <c r="N2249" s="111" t="s">
        <v>188</v>
      </c>
      <c r="O2249" s="611">
        <f t="shared" ref="O2249:O2250" si="516">L2249*J2249</f>
        <v>79500</v>
      </c>
      <c r="P2249" s="111" t="s">
        <v>98</v>
      </c>
      <c r="Q2249" s="110" t="s">
        <v>200</v>
      </c>
      <c r="R2249" s="110" t="s">
        <v>200</v>
      </c>
      <c r="S2249" s="1083" t="s">
        <v>2121</v>
      </c>
    </row>
    <row r="2250" spans="1:19" s="47" customFormat="1" ht="24.95" customHeight="1">
      <c r="A2250" s="518" t="s">
        <v>2007</v>
      </c>
      <c r="B2250" s="639"/>
      <c r="C2250" s="304" t="s">
        <v>3391</v>
      </c>
      <c r="D2250" s="113" t="s">
        <v>2117</v>
      </c>
      <c r="E2250" s="113" t="s">
        <v>3392</v>
      </c>
      <c r="F2250" s="330" t="s">
        <v>3338</v>
      </c>
      <c r="G2250" s="110" t="s">
        <v>200</v>
      </c>
      <c r="H2250" s="701" t="s">
        <v>2163</v>
      </c>
      <c r="I2250" s="110" t="s">
        <v>200</v>
      </c>
      <c r="J2250" s="282">
        <v>1</v>
      </c>
      <c r="K2250" s="500" t="s">
        <v>4073</v>
      </c>
      <c r="L2250" s="674">
        <v>79500</v>
      </c>
      <c r="M2250" s="111">
        <v>2017</v>
      </c>
      <c r="N2250" s="111" t="s">
        <v>188</v>
      </c>
      <c r="O2250" s="611">
        <f t="shared" si="516"/>
        <v>79500</v>
      </c>
      <c r="P2250" s="111" t="s">
        <v>98</v>
      </c>
      <c r="Q2250" s="110" t="s">
        <v>200</v>
      </c>
      <c r="R2250" s="110" t="s">
        <v>200</v>
      </c>
      <c r="S2250" s="1084"/>
    </row>
    <row r="2251" spans="1:19" s="47" customFormat="1" ht="24.95" customHeight="1">
      <c r="A2251" s="518" t="s">
        <v>2007</v>
      </c>
      <c r="B2251" s="639">
        <v>499</v>
      </c>
      <c r="C2251" s="323" t="s">
        <v>3393</v>
      </c>
      <c r="D2251" s="113" t="s">
        <v>2117</v>
      </c>
      <c r="E2251" s="113" t="s">
        <v>3394</v>
      </c>
      <c r="F2251" s="324" t="s">
        <v>2838</v>
      </c>
      <c r="G2251" s="110" t="s">
        <v>200</v>
      </c>
      <c r="H2251" s="701" t="s">
        <v>2163</v>
      </c>
      <c r="I2251" s="110" t="s">
        <v>200</v>
      </c>
      <c r="J2251" s="282">
        <v>1</v>
      </c>
      <c r="K2251" s="500" t="s">
        <v>4073</v>
      </c>
      <c r="L2251" s="674">
        <v>79500</v>
      </c>
      <c r="M2251" s="111">
        <v>2017</v>
      </c>
      <c r="N2251" s="111" t="s">
        <v>188</v>
      </c>
      <c r="O2251" s="611">
        <f t="shared" si="467"/>
        <v>79500</v>
      </c>
      <c r="P2251" s="111" t="s">
        <v>98</v>
      </c>
      <c r="Q2251" s="110" t="s">
        <v>200</v>
      </c>
      <c r="R2251" s="110" t="s">
        <v>200</v>
      </c>
      <c r="S2251" s="1084"/>
    </row>
    <row r="2252" spans="1:19" s="47" customFormat="1" ht="24.95" customHeight="1">
      <c r="A2252" s="518" t="s">
        <v>2007</v>
      </c>
      <c r="B2252" s="639"/>
      <c r="C2252" s="323" t="s">
        <v>3393</v>
      </c>
      <c r="D2252" s="113" t="s">
        <v>2117</v>
      </c>
      <c r="E2252" s="113" t="s">
        <v>3394</v>
      </c>
      <c r="F2252" s="324" t="s">
        <v>2838</v>
      </c>
      <c r="G2252" s="110" t="s">
        <v>200</v>
      </c>
      <c r="H2252" s="701" t="s">
        <v>2163</v>
      </c>
      <c r="I2252" s="110" t="s">
        <v>200</v>
      </c>
      <c r="J2252" s="282">
        <v>1</v>
      </c>
      <c r="K2252" s="500" t="s">
        <v>4073</v>
      </c>
      <c r="L2252" s="674">
        <v>79500</v>
      </c>
      <c r="M2252" s="111">
        <v>2017</v>
      </c>
      <c r="N2252" s="111" t="s">
        <v>188</v>
      </c>
      <c r="O2252" s="611">
        <f t="shared" ref="O2252:O2253" si="517">L2252*J2252</f>
        <v>79500</v>
      </c>
      <c r="P2252" s="111" t="s">
        <v>98</v>
      </c>
      <c r="Q2252" s="110" t="s">
        <v>200</v>
      </c>
      <c r="R2252" s="110" t="s">
        <v>200</v>
      </c>
      <c r="S2252" s="1084"/>
    </row>
    <row r="2253" spans="1:19" s="47" customFormat="1" ht="24.95" customHeight="1">
      <c r="A2253" s="518" t="s">
        <v>2007</v>
      </c>
      <c r="B2253" s="639"/>
      <c r="C2253" s="323" t="s">
        <v>3393</v>
      </c>
      <c r="D2253" s="113" t="s">
        <v>2117</v>
      </c>
      <c r="E2253" s="113" t="s">
        <v>3394</v>
      </c>
      <c r="F2253" s="324" t="s">
        <v>2838</v>
      </c>
      <c r="G2253" s="110" t="s">
        <v>200</v>
      </c>
      <c r="H2253" s="701" t="s">
        <v>2163</v>
      </c>
      <c r="I2253" s="110" t="s">
        <v>200</v>
      </c>
      <c r="J2253" s="282">
        <v>1</v>
      </c>
      <c r="K2253" s="500" t="s">
        <v>4073</v>
      </c>
      <c r="L2253" s="674">
        <v>79500</v>
      </c>
      <c r="M2253" s="111">
        <v>2017</v>
      </c>
      <c r="N2253" s="111" t="s">
        <v>188</v>
      </c>
      <c r="O2253" s="611">
        <f t="shared" si="517"/>
        <v>79500</v>
      </c>
      <c r="P2253" s="111" t="s">
        <v>98</v>
      </c>
      <c r="Q2253" s="110" t="s">
        <v>200</v>
      </c>
      <c r="R2253" s="110" t="s">
        <v>200</v>
      </c>
      <c r="S2253" s="1084"/>
    </row>
    <row r="2254" spans="1:19" s="47" customFormat="1" ht="24.95" customHeight="1">
      <c r="A2254" s="518" t="s">
        <v>2007</v>
      </c>
      <c r="B2254" s="639">
        <v>500</v>
      </c>
      <c r="C2254" s="323" t="s">
        <v>3395</v>
      </c>
      <c r="D2254" s="113" t="s">
        <v>2117</v>
      </c>
      <c r="E2254" s="113" t="s">
        <v>3396</v>
      </c>
      <c r="F2254" s="324" t="s">
        <v>3397</v>
      </c>
      <c r="G2254" s="110" t="s">
        <v>200</v>
      </c>
      <c r="H2254" s="701" t="s">
        <v>2163</v>
      </c>
      <c r="I2254" s="110" t="s">
        <v>200</v>
      </c>
      <c r="J2254" s="282">
        <v>1</v>
      </c>
      <c r="K2254" s="500" t="s">
        <v>4073</v>
      </c>
      <c r="L2254" s="674">
        <v>78000</v>
      </c>
      <c r="M2254" s="111">
        <v>2017</v>
      </c>
      <c r="N2254" s="111" t="s">
        <v>188</v>
      </c>
      <c r="O2254" s="611">
        <f t="shared" si="467"/>
        <v>78000</v>
      </c>
      <c r="P2254" s="111" t="s">
        <v>98</v>
      </c>
      <c r="Q2254" s="110" t="s">
        <v>200</v>
      </c>
      <c r="R2254" s="110" t="s">
        <v>200</v>
      </c>
      <c r="S2254" s="1084"/>
    </row>
    <row r="2255" spans="1:19" s="47" customFormat="1" ht="24.95" customHeight="1">
      <c r="A2255" s="518" t="s">
        <v>2007</v>
      </c>
      <c r="B2255" s="639"/>
      <c r="C2255" s="323" t="s">
        <v>3395</v>
      </c>
      <c r="D2255" s="113" t="s">
        <v>2117</v>
      </c>
      <c r="E2255" s="113" t="s">
        <v>3396</v>
      </c>
      <c r="F2255" s="324" t="s">
        <v>3397</v>
      </c>
      <c r="G2255" s="110" t="s">
        <v>200</v>
      </c>
      <c r="H2255" s="701" t="s">
        <v>2163</v>
      </c>
      <c r="I2255" s="110" t="s">
        <v>200</v>
      </c>
      <c r="J2255" s="282">
        <v>1</v>
      </c>
      <c r="K2255" s="500" t="s">
        <v>4073</v>
      </c>
      <c r="L2255" s="674">
        <v>78000</v>
      </c>
      <c r="M2255" s="111">
        <v>2017</v>
      </c>
      <c r="N2255" s="111" t="s">
        <v>188</v>
      </c>
      <c r="O2255" s="611">
        <f t="shared" ref="O2255:O2256" si="518">L2255*J2255</f>
        <v>78000</v>
      </c>
      <c r="P2255" s="111" t="s">
        <v>98</v>
      </c>
      <c r="Q2255" s="110" t="s">
        <v>200</v>
      </c>
      <c r="R2255" s="110" t="s">
        <v>200</v>
      </c>
      <c r="S2255" s="1084"/>
    </row>
    <row r="2256" spans="1:19" s="47" customFormat="1" ht="24.95" customHeight="1">
      <c r="A2256" s="518" t="s">
        <v>2007</v>
      </c>
      <c r="B2256" s="639"/>
      <c r="C2256" s="323" t="s">
        <v>3395</v>
      </c>
      <c r="D2256" s="113" t="s">
        <v>2117</v>
      </c>
      <c r="E2256" s="113" t="s">
        <v>3396</v>
      </c>
      <c r="F2256" s="324" t="s">
        <v>3397</v>
      </c>
      <c r="G2256" s="110" t="s">
        <v>200</v>
      </c>
      <c r="H2256" s="701" t="s">
        <v>2163</v>
      </c>
      <c r="I2256" s="110" t="s">
        <v>200</v>
      </c>
      <c r="J2256" s="282">
        <v>1</v>
      </c>
      <c r="K2256" s="500" t="s">
        <v>4073</v>
      </c>
      <c r="L2256" s="674">
        <v>78000</v>
      </c>
      <c r="M2256" s="111">
        <v>2017</v>
      </c>
      <c r="N2256" s="111" t="s">
        <v>188</v>
      </c>
      <c r="O2256" s="611">
        <f t="shared" si="518"/>
        <v>78000</v>
      </c>
      <c r="P2256" s="111" t="s">
        <v>98</v>
      </c>
      <c r="Q2256" s="110" t="s">
        <v>200</v>
      </c>
      <c r="R2256" s="110" t="s">
        <v>200</v>
      </c>
      <c r="S2256" s="1084"/>
    </row>
    <row r="2257" spans="1:19" s="47" customFormat="1" ht="24.95" customHeight="1">
      <c r="A2257" s="518" t="s">
        <v>2007</v>
      </c>
      <c r="B2257" s="639">
        <v>501</v>
      </c>
      <c r="C2257" s="325" t="s">
        <v>3398</v>
      </c>
      <c r="D2257" s="113" t="s">
        <v>2117</v>
      </c>
      <c r="E2257" s="113" t="s">
        <v>3399</v>
      </c>
      <c r="F2257" s="326" t="s">
        <v>3048</v>
      </c>
      <c r="G2257" s="110" t="s">
        <v>200</v>
      </c>
      <c r="H2257" s="701" t="s">
        <v>2163</v>
      </c>
      <c r="I2257" s="110" t="s">
        <v>200</v>
      </c>
      <c r="J2257" s="282">
        <v>1</v>
      </c>
      <c r="K2257" s="500" t="s">
        <v>4073</v>
      </c>
      <c r="L2257" s="674">
        <v>79500</v>
      </c>
      <c r="M2257" s="111">
        <v>2017</v>
      </c>
      <c r="N2257" s="111" t="s">
        <v>188</v>
      </c>
      <c r="O2257" s="611">
        <f t="shared" si="467"/>
        <v>79500</v>
      </c>
      <c r="P2257" s="111" t="s">
        <v>98</v>
      </c>
      <c r="Q2257" s="110" t="s">
        <v>200</v>
      </c>
      <c r="R2257" s="110" t="s">
        <v>200</v>
      </c>
      <c r="S2257" s="1084"/>
    </row>
    <row r="2258" spans="1:19" s="47" customFormat="1" ht="24.95" customHeight="1">
      <c r="A2258" s="518" t="s">
        <v>2007</v>
      </c>
      <c r="B2258" s="639"/>
      <c r="C2258" s="325" t="s">
        <v>3398</v>
      </c>
      <c r="D2258" s="113" t="s">
        <v>2117</v>
      </c>
      <c r="E2258" s="113" t="s">
        <v>3399</v>
      </c>
      <c r="F2258" s="326" t="s">
        <v>3048</v>
      </c>
      <c r="G2258" s="110" t="s">
        <v>200</v>
      </c>
      <c r="H2258" s="701" t="s">
        <v>2163</v>
      </c>
      <c r="I2258" s="110" t="s">
        <v>200</v>
      </c>
      <c r="J2258" s="282">
        <v>1</v>
      </c>
      <c r="K2258" s="500" t="s">
        <v>4073</v>
      </c>
      <c r="L2258" s="674">
        <v>79500</v>
      </c>
      <c r="M2258" s="111">
        <v>2017</v>
      </c>
      <c r="N2258" s="111" t="s">
        <v>188</v>
      </c>
      <c r="O2258" s="611">
        <f t="shared" ref="O2258:O2259" si="519">L2258*J2258</f>
        <v>79500</v>
      </c>
      <c r="P2258" s="111" t="s">
        <v>98</v>
      </c>
      <c r="Q2258" s="110" t="s">
        <v>200</v>
      </c>
      <c r="R2258" s="110" t="s">
        <v>200</v>
      </c>
      <c r="S2258" s="1084"/>
    </row>
    <row r="2259" spans="1:19" s="47" customFormat="1" ht="24.95" customHeight="1">
      <c r="A2259" s="518" t="s">
        <v>2007</v>
      </c>
      <c r="B2259" s="639"/>
      <c r="C2259" s="325" t="s">
        <v>3398</v>
      </c>
      <c r="D2259" s="113" t="s">
        <v>2117</v>
      </c>
      <c r="E2259" s="113" t="s">
        <v>3399</v>
      </c>
      <c r="F2259" s="326" t="s">
        <v>3048</v>
      </c>
      <c r="G2259" s="110" t="s">
        <v>200</v>
      </c>
      <c r="H2259" s="701" t="s">
        <v>2163</v>
      </c>
      <c r="I2259" s="110" t="s">
        <v>200</v>
      </c>
      <c r="J2259" s="282">
        <v>1</v>
      </c>
      <c r="K2259" s="500" t="s">
        <v>4073</v>
      </c>
      <c r="L2259" s="674">
        <v>79500</v>
      </c>
      <c r="M2259" s="111">
        <v>2017</v>
      </c>
      <c r="N2259" s="111" t="s">
        <v>188</v>
      </c>
      <c r="O2259" s="611">
        <f t="shared" si="519"/>
        <v>79500</v>
      </c>
      <c r="P2259" s="111" t="s">
        <v>98</v>
      </c>
      <c r="Q2259" s="110" t="s">
        <v>200</v>
      </c>
      <c r="R2259" s="110" t="s">
        <v>200</v>
      </c>
      <c r="S2259" s="1084"/>
    </row>
    <row r="2260" spans="1:19" s="47" customFormat="1" ht="24.95" customHeight="1">
      <c r="A2260" s="518" t="s">
        <v>2007</v>
      </c>
      <c r="B2260" s="639">
        <v>502</v>
      </c>
      <c r="C2260" s="325" t="s">
        <v>3400</v>
      </c>
      <c r="D2260" s="113" t="s">
        <v>2117</v>
      </c>
      <c r="E2260" s="113" t="s">
        <v>3401</v>
      </c>
      <c r="F2260" s="326" t="s">
        <v>3214</v>
      </c>
      <c r="G2260" s="110" t="s">
        <v>200</v>
      </c>
      <c r="H2260" s="701" t="s">
        <v>2163</v>
      </c>
      <c r="I2260" s="110" t="s">
        <v>200</v>
      </c>
      <c r="J2260" s="282">
        <v>1</v>
      </c>
      <c r="K2260" s="500" t="s">
        <v>4073</v>
      </c>
      <c r="L2260" s="674">
        <v>75000</v>
      </c>
      <c r="M2260" s="111">
        <v>2017</v>
      </c>
      <c r="N2260" s="111" t="s">
        <v>188</v>
      </c>
      <c r="O2260" s="611">
        <f t="shared" si="467"/>
        <v>75000</v>
      </c>
      <c r="P2260" s="111" t="s">
        <v>98</v>
      </c>
      <c r="Q2260" s="110" t="s">
        <v>200</v>
      </c>
      <c r="R2260" s="110" t="s">
        <v>200</v>
      </c>
      <c r="S2260" s="1084"/>
    </row>
    <row r="2261" spans="1:19" s="47" customFormat="1" ht="24.95" customHeight="1">
      <c r="A2261" s="518" t="s">
        <v>2007</v>
      </c>
      <c r="B2261" s="639"/>
      <c r="C2261" s="325" t="s">
        <v>3400</v>
      </c>
      <c r="D2261" s="113" t="s">
        <v>2117</v>
      </c>
      <c r="E2261" s="113" t="s">
        <v>3401</v>
      </c>
      <c r="F2261" s="326" t="s">
        <v>3214</v>
      </c>
      <c r="G2261" s="110" t="s">
        <v>200</v>
      </c>
      <c r="H2261" s="701" t="s">
        <v>2163</v>
      </c>
      <c r="I2261" s="110" t="s">
        <v>200</v>
      </c>
      <c r="J2261" s="282">
        <v>1</v>
      </c>
      <c r="K2261" s="500" t="s">
        <v>4073</v>
      </c>
      <c r="L2261" s="674">
        <v>75000</v>
      </c>
      <c r="M2261" s="111">
        <v>2017</v>
      </c>
      <c r="N2261" s="111" t="s">
        <v>188</v>
      </c>
      <c r="O2261" s="611">
        <f t="shared" ref="O2261:O2262" si="520">L2261*J2261</f>
        <v>75000</v>
      </c>
      <c r="P2261" s="111" t="s">
        <v>98</v>
      </c>
      <c r="Q2261" s="110" t="s">
        <v>200</v>
      </c>
      <c r="R2261" s="110" t="s">
        <v>200</v>
      </c>
      <c r="S2261" s="1084"/>
    </row>
    <row r="2262" spans="1:19" s="47" customFormat="1" ht="24.95" customHeight="1">
      <c r="A2262" s="518" t="s">
        <v>2007</v>
      </c>
      <c r="B2262" s="639"/>
      <c r="C2262" s="325" t="s">
        <v>3400</v>
      </c>
      <c r="D2262" s="113" t="s">
        <v>2117</v>
      </c>
      <c r="E2262" s="113" t="s">
        <v>3401</v>
      </c>
      <c r="F2262" s="326" t="s">
        <v>3214</v>
      </c>
      <c r="G2262" s="110" t="s">
        <v>200</v>
      </c>
      <c r="H2262" s="701" t="s">
        <v>2163</v>
      </c>
      <c r="I2262" s="110" t="s">
        <v>200</v>
      </c>
      <c r="J2262" s="282">
        <v>1</v>
      </c>
      <c r="K2262" s="500" t="s">
        <v>4073</v>
      </c>
      <c r="L2262" s="674">
        <v>75000</v>
      </c>
      <c r="M2262" s="111">
        <v>2017</v>
      </c>
      <c r="N2262" s="111" t="s">
        <v>188</v>
      </c>
      <c r="O2262" s="611">
        <f t="shared" si="520"/>
        <v>75000</v>
      </c>
      <c r="P2262" s="111" t="s">
        <v>98</v>
      </c>
      <c r="Q2262" s="110" t="s">
        <v>200</v>
      </c>
      <c r="R2262" s="110" t="s">
        <v>200</v>
      </c>
      <c r="S2262" s="1084"/>
    </row>
    <row r="2263" spans="1:19" s="47" customFormat="1" ht="24.95" customHeight="1">
      <c r="A2263" s="518" t="s">
        <v>2007</v>
      </c>
      <c r="B2263" s="639">
        <v>503</v>
      </c>
      <c r="C2263" s="325" t="s">
        <v>3402</v>
      </c>
      <c r="D2263" s="113" t="s">
        <v>2117</v>
      </c>
      <c r="E2263" s="113" t="s">
        <v>3403</v>
      </c>
      <c r="F2263" s="326" t="s">
        <v>3214</v>
      </c>
      <c r="G2263" s="110" t="s">
        <v>200</v>
      </c>
      <c r="H2263" s="701" t="s">
        <v>2163</v>
      </c>
      <c r="I2263" s="110" t="s">
        <v>200</v>
      </c>
      <c r="J2263" s="282">
        <v>1</v>
      </c>
      <c r="K2263" s="500" t="s">
        <v>4073</v>
      </c>
      <c r="L2263" s="674">
        <v>75000</v>
      </c>
      <c r="M2263" s="111">
        <v>2017</v>
      </c>
      <c r="N2263" s="111" t="s">
        <v>188</v>
      </c>
      <c r="O2263" s="611">
        <f t="shared" si="467"/>
        <v>75000</v>
      </c>
      <c r="P2263" s="111" t="s">
        <v>98</v>
      </c>
      <c r="Q2263" s="110" t="s">
        <v>200</v>
      </c>
      <c r="R2263" s="110" t="s">
        <v>200</v>
      </c>
      <c r="S2263" s="1084"/>
    </row>
    <row r="2264" spans="1:19" s="47" customFormat="1" ht="24.95" customHeight="1">
      <c r="A2264" s="518" t="s">
        <v>2007</v>
      </c>
      <c r="B2264" s="639"/>
      <c r="C2264" s="325" t="s">
        <v>3402</v>
      </c>
      <c r="D2264" s="113" t="s">
        <v>2117</v>
      </c>
      <c r="E2264" s="113" t="s">
        <v>3403</v>
      </c>
      <c r="F2264" s="326" t="s">
        <v>3214</v>
      </c>
      <c r="G2264" s="110" t="s">
        <v>200</v>
      </c>
      <c r="H2264" s="701" t="s">
        <v>2163</v>
      </c>
      <c r="I2264" s="110" t="s">
        <v>200</v>
      </c>
      <c r="J2264" s="282">
        <v>1</v>
      </c>
      <c r="K2264" s="500" t="s">
        <v>4073</v>
      </c>
      <c r="L2264" s="674">
        <v>75000</v>
      </c>
      <c r="M2264" s="111">
        <v>2017</v>
      </c>
      <c r="N2264" s="111" t="s">
        <v>188</v>
      </c>
      <c r="O2264" s="611">
        <f t="shared" ref="O2264:O2265" si="521">L2264*J2264</f>
        <v>75000</v>
      </c>
      <c r="P2264" s="111" t="s">
        <v>98</v>
      </c>
      <c r="Q2264" s="110" t="s">
        <v>200</v>
      </c>
      <c r="R2264" s="110" t="s">
        <v>200</v>
      </c>
      <c r="S2264" s="1084"/>
    </row>
    <row r="2265" spans="1:19" s="47" customFormat="1" ht="24.95" customHeight="1">
      <c r="A2265" s="518" t="s">
        <v>2007</v>
      </c>
      <c r="B2265" s="639"/>
      <c r="C2265" s="325" t="s">
        <v>3402</v>
      </c>
      <c r="D2265" s="113" t="s">
        <v>2117</v>
      </c>
      <c r="E2265" s="113" t="s">
        <v>3403</v>
      </c>
      <c r="F2265" s="326" t="s">
        <v>3214</v>
      </c>
      <c r="G2265" s="110" t="s">
        <v>200</v>
      </c>
      <c r="H2265" s="701" t="s">
        <v>2163</v>
      </c>
      <c r="I2265" s="110" t="s">
        <v>200</v>
      </c>
      <c r="J2265" s="282">
        <v>1</v>
      </c>
      <c r="K2265" s="500" t="s">
        <v>4073</v>
      </c>
      <c r="L2265" s="674">
        <v>75000</v>
      </c>
      <c r="M2265" s="111">
        <v>2017</v>
      </c>
      <c r="N2265" s="111" t="s">
        <v>188</v>
      </c>
      <c r="O2265" s="611">
        <f t="shared" si="521"/>
        <v>75000</v>
      </c>
      <c r="P2265" s="111" t="s">
        <v>98</v>
      </c>
      <c r="Q2265" s="110" t="s">
        <v>200</v>
      </c>
      <c r="R2265" s="110" t="s">
        <v>200</v>
      </c>
      <c r="S2265" s="1084"/>
    </row>
    <row r="2266" spans="1:19" s="47" customFormat="1" ht="24.95" customHeight="1">
      <c r="A2266" s="518" t="s">
        <v>2007</v>
      </c>
      <c r="B2266" s="639">
        <v>504</v>
      </c>
      <c r="C2266" s="325" t="s">
        <v>3404</v>
      </c>
      <c r="D2266" s="113" t="s">
        <v>2117</v>
      </c>
      <c r="E2266" s="113" t="s">
        <v>3405</v>
      </c>
      <c r="F2266" s="326" t="s">
        <v>3202</v>
      </c>
      <c r="G2266" s="110" t="s">
        <v>200</v>
      </c>
      <c r="H2266" s="701" t="s">
        <v>2163</v>
      </c>
      <c r="I2266" s="110" t="s">
        <v>200</v>
      </c>
      <c r="J2266" s="282">
        <v>1</v>
      </c>
      <c r="K2266" s="500" t="s">
        <v>4073</v>
      </c>
      <c r="L2266" s="674">
        <v>73500</v>
      </c>
      <c r="M2266" s="111">
        <v>2017</v>
      </c>
      <c r="N2266" s="111" t="s">
        <v>188</v>
      </c>
      <c r="O2266" s="611">
        <f t="shared" si="467"/>
        <v>73500</v>
      </c>
      <c r="P2266" s="111" t="s">
        <v>98</v>
      </c>
      <c r="Q2266" s="110" t="s">
        <v>200</v>
      </c>
      <c r="R2266" s="110" t="s">
        <v>200</v>
      </c>
      <c r="S2266" s="1084"/>
    </row>
    <row r="2267" spans="1:19" s="47" customFormat="1" ht="24.95" customHeight="1">
      <c r="A2267" s="518" t="s">
        <v>2007</v>
      </c>
      <c r="B2267" s="639"/>
      <c r="C2267" s="325" t="s">
        <v>3404</v>
      </c>
      <c r="D2267" s="113" t="s">
        <v>2117</v>
      </c>
      <c r="E2267" s="113" t="s">
        <v>3405</v>
      </c>
      <c r="F2267" s="326" t="s">
        <v>3202</v>
      </c>
      <c r="G2267" s="110" t="s">
        <v>200</v>
      </c>
      <c r="H2267" s="701" t="s">
        <v>2163</v>
      </c>
      <c r="I2267" s="110" t="s">
        <v>200</v>
      </c>
      <c r="J2267" s="282">
        <v>1</v>
      </c>
      <c r="K2267" s="500" t="s">
        <v>4073</v>
      </c>
      <c r="L2267" s="674">
        <v>73500</v>
      </c>
      <c r="M2267" s="111">
        <v>2017</v>
      </c>
      <c r="N2267" s="111" t="s">
        <v>188</v>
      </c>
      <c r="O2267" s="611">
        <f t="shared" ref="O2267:O2268" si="522">L2267*J2267</f>
        <v>73500</v>
      </c>
      <c r="P2267" s="111" t="s">
        <v>98</v>
      </c>
      <c r="Q2267" s="110" t="s">
        <v>200</v>
      </c>
      <c r="R2267" s="110" t="s">
        <v>200</v>
      </c>
      <c r="S2267" s="1084"/>
    </row>
    <row r="2268" spans="1:19" s="47" customFormat="1" ht="24.95" customHeight="1">
      <c r="A2268" s="518" t="s">
        <v>2007</v>
      </c>
      <c r="B2268" s="639"/>
      <c r="C2268" s="325" t="s">
        <v>3404</v>
      </c>
      <c r="D2268" s="113" t="s">
        <v>2117</v>
      </c>
      <c r="E2268" s="113" t="s">
        <v>3405</v>
      </c>
      <c r="F2268" s="326" t="s">
        <v>3202</v>
      </c>
      <c r="G2268" s="110" t="s">
        <v>200</v>
      </c>
      <c r="H2268" s="701" t="s">
        <v>2163</v>
      </c>
      <c r="I2268" s="110" t="s">
        <v>200</v>
      </c>
      <c r="J2268" s="282">
        <v>1</v>
      </c>
      <c r="K2268" s="500" t="s">
        <v>4073</v>
      </c>
      <c r="L2268" s="674">
        <v>73500</v>
      </c>
      <c r="M2268" s="111">
        <v>2017</v>
      </c>
      <c r="N2268" s="111" t="s">
        <v>188</v>
      </c>
      <c r="O2268" s="611">
        <f t="shared" si="522"/>
        <v>73500</v>
      </c>
      <c r="P2268" s="111" t="s">
        <v>98</v>
      </c>
      <c r="Q2268" s="110" t="s">
        <v>200</v>
      </c>
      <c r="R2268" s="110" t="s">
        <v>200</v>
      </c>
      <c r="S2268" s="1084"/>
    </row>
    <row r="2269" spans="1:19" s="47" customFormat="1" ht="24.95" customHeight="1">
      <c r="A2269" s="518" t="s">
        <v>2007</v>
      </c>
      <c r="B2269" s="639">
        <v>505</v>
      </c>
      <c r="C2269" s="325" t="s">
        <v>3406</v>
      </c>
      <c r="D2269" s="113" t="s">
        <v>2117</v>
      </c>
      <c r="E2269" s="113" t="s">
        <v>3407</v>
      </c>
      <c r="F2269" s="330" t="s">
        <v>3338</v>
      </c>
      <c r="G2269" s="110" t="s">
        <v>200</v>
      </c>
      <c r="H2269" s="701" t="s">
        <v>2163</v>
      </c>
      <c r="I2269" s="110" t="s">
        <v>200</v>
      </c>
      <c r="J2269" s="282">
        <v>1</v>
      </c>
      <c r="K2269" s="500" t="s">
        <v>4073</v>
      </c>
      <c r="L2269" s="674">
        <v>79500</v>
      </c>
      <c r="M2269" s="111">
        <v>2017</v>
      </c>
      <c r="N2269" s="111" t="s">
        <v>188</v>
      </c>
      <c r="O2269" s="611">
        <f t="shared" si="467"/>
        <v>79500</v>
      </c>
      <c r="P2269" s="111" t="s">
        <v>98</v>
      </c>
      <c r="Q2269" s="110" t="s">
        <v>200</v>
      </c>
      <c r="R2269" s="110" t="s">
        <v>200</v>
      </c>
      <c r="S2269" s="1084"/>
    </row>
    <row r="2270" spans="1:19" s="47" customFormat="1" ht="24.95" customHeight="1">
      <c r="A2270" s="518" t="s">
        <v>2007</v>
      </c>
      <c r="B2270" s="639"/>
      <c r="C2270" s="325" t="s">
        <v>3406</v>
      </c>
      <c r="D2270" s="113" t="s">
        <v>2117</v>
      </c>
      <c r="E2270" s="113" t="s">
        <v>3407</v>
      </c>
      <c r="F2270" s="330" t="s">
        <v>3338</v>
      </c>
      <c r="G2270" s="110" t="s">
        <v>200</v>
      </c>
      <c r="H2270" s="701" t="s">
        <v>2163</v>
      </c>
      <c r="I2270" s="110" t="s">
        <v>200</v>
      </c>
      <c r="J2270" s="282">
        <v>1</v>
      </c>
      <c r="K2270" s="500" t="s">
        <v>4073</v>
      </c>
      <c r="L2270" s="674">
        <v>79500</v>
      </c>
      <c r="M2270" s="111">
        <v>2017</v>
      </c>
      <c r="N2270" s="111" t="s">
        <v>188</v>
      </c>
      <c r="O2270" s="611">
        <f t="shared" ref="O2270:O2271" si="523">L2270*J2270</f>
        <v>79500</v>
      </c>
      <c r="P2270" s="111" t="s">
        <v>98</v>
      </c>
      <c r="Q2270" s="110" t="s">
        <v>200</v>
      </c>
      <c r="R2270" s="110" t="s">
        <v>200</v>
      </c>
      <c r="S2270" s="1084"/>
    </row>
    <row r="2271" spans="1:19" s="47" customFormat="1" ht="24.95" customHeight="1">
      <c r="A2271" s="518" t="s">
        <v>2007</v>
      </c>
      <c r="B2271" s="639"/>
      <c r="C2271" s="325" t="s">
        <v>3406</v>
      </c>
      <c r="D2271" s="113" t="s">
        <v>2117</v>
      </c>
      <c r="E2271" s="113" t="s">
        <v>3407</v>
      </c>
      <c r="F2271" s="330" t="s">
        <v>3338</v>
      </c>
      <c r="G2271" s="110" t="s">
        <v>200</v>
      </c>
      <c r="H2271" s="701" t="s">
        <v>2163</v>
      </c>
      <c r="I2271" s="110" t="s">
        <v>200</v>
      </c>
      <c r="J2271" s="282">
        <v>1</v>
      </c>
      <c r="K2271" s="500" t="s">
        <v>4073</v>
      </c>
      <c r="L2271" s="674">
        <v>79500</v>
      </c>
      <c r="M2271" s="111">
        <v>2017</v>
      </c>
      <c r="N2271" s="111" t="s">
        <v>188</v>
      </c>
      <c r="O2271" s="611">
        <f t="shared" si="523"/>
        <v>79500</v>
      </c>
      <c r="P2271" s="111" t="s">
        <v>98</v>
      </c>
      <c r="Q2271" s="110" t="s">
        <v>200</v>
      </c>
      <c r="R2271" s="110" t="s">
        <v>200</v>
      </c>
      <c r="S2271" s="1084"/>
    </row>
    <row r="2272" spans="1:19" s="47" customFormat="1" ht="24.95" customHeight="1">
      <c r="A2272" s="518" t="s">
        <v>2007</v>
      </c>
      <c r="B2272" s="639">
        <v>506</v>
      </c>
      <c r="C2272" s="325" t="s">
        <v>3408</v>
      </c>
      <c r="D2272" s="113" t="s">
        <v>2117</v>
      </c>
      <c r="E2272" s="113" t="s">
        <v>3409</v>
      </c>
      <c r="F2272" s="326" t="s">
        <v>3410</v>
      </c>
      <c r="G2272" s="110" t="s">
        <v>200</v>
      </c>
      <c r="H2272" s="701" t="s">
        <v>2163</v>
      </c>
      <c r="I2272" s="110" t="s">
        <v>200</v>
      </c>
      <c r="J2272" s="282">
        <v>1</v>
      </c>
      <c r="K2272" s="500" t="s">
        <v>4073</v>
      </c>
      <c r="L2272" s="674">
        <v>73500</v>
      </c>
      <c r="M2272" s="111">
        <v>2017</v>
      </c>
      <c r="N2272" s="111" t="s">
        <v>188</v>
      </c>
      <c r="O2272" s="611">
        <f t="shared" si="467"/>
        <v>73500</v>
      </c>
      <c r="P2272" s="111" t="s">
        <v>98</v>
      </c>
      <c r="Q2272" s="110" t="s">
        <v>200</v>
      </c>
      <c r="R2272" s="110" t="s">
        <v>200</v>
      </c>
      <c r="S2272" s="1084"/>
    </row>
    <row r="2273" spans="1:19" s="47" customFormat="1" ht="24.95" customHeight="1">
      <c r="A2273" s="518" t="s">
        <v>2007</v>
      </c>
      <c r="B2273" s="639"/>
      <c r="C2273" s="325" t="s">
        <v>3408</v>
      </c>
      <c r="D2273" s="113" t="s">
        <v>2117</v>
      </c>
      <c r="E2273" s="113" t="s">
        <v>3409</v>
      </c>
      <c r="F2273" s="326" t="s">
        <v>3410</v>
      </c>
      <c r="G2273" s="110" t="s">
        <v>200</v>
      </c>
      <c r="H2273" s="701" t="s">
        <v>2163</v>
      </c>
      <c r="I2273" s="110" t="s">
        <v>200</v>
      </c>
      <c r="J2273" s="282">
        <v>1</v>
      </c>
      <c r="K2273" s="500" t="s">
        <v>4073</v>
      </c>
      <c r="L2273" s="674">
        <v>73500</v>
      </c>
      <c r="M2273" s="111">
        <v>2017</v>
      </c>
      <c r="N2273" s="111" t="s">
        <v>188</v>
      </c>
      <c r="O2273" s="611">
        <f t="shared" ref="O2273:O2274" si="524">L2273*J2273</f>
        <v>73500</v>
      </c>
      <c r="P2273" s="111" t="s">
        <v>98</v>
      </c>
      <c r="Q2273" s="110" t="s">
        <v>200</v>
      </c>
      <c r="R2273" s="110" t="s">
        <v>200</v>
      </c>
      <c r="S2273" s="1018"/>
    </row>
    <row r="2274" spans="1:19" s="47" customFormat="1" ht="24.95" customHeight="1">
      <c r="A2274" s="518" t="s">
        <v>2007</v>
      </c>
      <c r="B2274" s="639"/>
      <c r="C2274" s="325" t="s">
        <v>3408</v>
      </c>
      <c r="D2274" s="113" t="s">
        <v>2117</v>
      </c>
      <c r="E2274" s="113" t="s">
        <v>3409</v>
      </c>
      <c r="F2274" s="326" t="s">
        <v>3410</v>
      </c>
      <c r="G2274" s="110" t="s">
        <v>200</v>
      </c>
      <c r="H2274" s="701" t="s">
        <v>2163</v>
      </c>
      <c r="I2274" s="110" t="s">
        <v>200</v>
      </c>
      <c r="J2274" s="282">
        <v>1</v>
      </c>
      <c r="K2274" s="500" t="s">
        <v>4073</v>
      </c>
      <c r="L2274" s="674">
        <v>73500</v>
      </c>
      <c r="M2274" s="111">
        <v>2017</v>
      </c>
      <c r="N2274" s="111" t="s">
        <v>188</v>
      </c>
      <c r="O2274" s="611">
        <f t="shared" si="524"/>
        <v>73500</v>
      </c>
      <c r="P2274" s="111" t="s">
        <v>98</v>
      </c>
      <c r="Q2274" s="110" t="s">
        <v>200</v>
      </c>
      <c r="R2274" s="110" t="s">
        <v>200</v>
      </c>
      <c r="S2274" s="1083" t="s">
        <v>2121</v>
      </c>
    </row>
    <row r="2275" spans="1:19" s="47" customFormat="1" ht="24.95" customHeight="1">
      <c r="A2275" s="518" t="s">
        <v>2007</v>
      </c>
      <c r="B2275" s="639">
        <v>507</v>
      </c>
      <c r="C2275" s="323" t="s">
        <v>3411</v>
      </c>
      <c r="D2275" s="113" t="s">
        <v>2117</v>
      </c>
      <c r="E2275" s="113" t="s">
        <v>3412</v>
      </c>
      <c r="F2275" s="324" t="s">
        <v>3413</v>
      </c>
      <c r="G2275" s="110" t="s">
        <v>200</v>
      </c>
      <c r="H2275" s="701" t="s">
        <v>2163</v>
      </c>
      <c r="I2275" s="110" t="s">
        <v>200</v>
      </c>
      <c r="J2275" s="282">
        <v>1</v>
      </c>
      <c r="K2275" s="500" t="s">
        <v>4073</v>
      </c>
      <c r="L2275" s="674">
        <v>73500</v>
      </c>
      <c r="M2275" s="111">
        <v>2017</v>
      </c>
      <c r="N2275" s="111" t="s">
        <v>188</v>
      </c>
      <c r="O2275" s="611">
        <f t="shared" si="467"/>
        <v>73500</v>
      </c>
      <c r="P2275" s="111" t="s">
        <v>98</v>
      </c>
      <c r="Q2275" s="110" t="s">
        <v>200</v>
      </c>
      <c r="R2275" s="110" t="s">
        <v>200</v>
      </c>
      <c r="S2275" s="1084"/>
    </row>
    <row r="2276" spans="1:19" s="47" customFormat="1" ht="24.95" customHeight="1">
      <c r="A2276" s="518" t="s">
        <v>2007</v>
      </c>
      <c r="B2276" s="639"/>
      <c r="C2276" s="323" t="s">
        <v>3411</v>
      </c>
      <c r="D2276" s="113" t="s">
        <v>2117</v>
      </c>
      <c r="E2276" s="113" t="s">
        <v>3412</v>
      </c>
      <c r="F2276" s="324" t="s">
        <v>3413</v>
      </c>
      <c r="G2276" s="110" t="s">
        <v>200</v>
      </c>
      <c r="H2276" s="701" t="s">
        <v>2163</v>
      </c>
      <c r="I2276" s="110" t="s">
        <v>200</v>
      </c>
      <c r="J2276" s="282">
        <v>1</v>
      </c>
      <c r="K2276" s="500" t="s">
        <v>4073</v>
      </c>
      <c r="L2276" s="674">
        <v>73500</v>
      </c>
      <c r="M2276" s="111">
        <v>2017</v>
      </c>
      <c r="N2276" s="111" t="s">
        <v>188</v>
      </c>
      <c r="O2276" s="611">
        <f t="shared" ref="O2276:O2277" si="525">L2276*J2276</f>
        <v>73500</v>
      </c>
      <c r="P2276" s="111" t="s">
        <v>98</v>
      </c>
      <c r="Q2276" s="110" t="s">
        <v>200</v>
      </c>
      <c r="R2276" s="110" t="s">
        <v>200</v>
      </c>
      <c r="S2276" s="1084"/>
    </row>
    <row r="2277" spans="1:19" s="47" customFormat="1" ht="24.95" customHeight="1">
      <c r="A2277" s="518" t="s">
        <v>2007</v>
      </c>
      <c r="B2277" s="639"/>
      <c r="C2277" s="323" t="s">
        <v>3411</v>
      </c>
      <c r="D2277" s="113" t="s">
        <v>2117</v>
      </c>
      <c r="E2277" s="113" t="s">
        <v>3412</v>
      </c>
      <c r="F2277" s="324" t="s">
        <v>3413</v>
      </c>
      <c r="G2277" s="110" t="s">
        <v>200</v>
      </c>
      <c r="H2277" s="701" t="s">
        <v>2163</v>
      </c>
      <c r="I2277" s="110" t="s">
        <v>200</v>
      </c>
      <c r="J2277" s="282">
        <v>1</v>
      </c>
      <c r="K2277" s="500" t="s">
        <v>4073</v>
      </c>
      <c r="L2277" s="674">
        <v>73500</v>
      </c>
      <c r="M2277" s="111">
        <v>2017</v>
      </c>
      <c r="N2277" s="111" t="s">
        <v>188</v>
      </c>
      <c r="O2277" s="611">
        <f t="shared" si="525"/>
        <v>73500</v>
      </c>
      <c r="P2277" s="111" t="s">
        <v>98</v>
      </c>
      <c r="Q2277" s="110" t="s">
        <v>200</v>
      </c>
      <c r="R2277" s="110" t="s">
        <v>200</v>
      </c>
      <c r="S2277" s="1084"/>
    </row>
    <row r="2278" spans="1:19" s="47" customFormat="1" ht="24.95" customHeight="1">
      <c r="A2278" s="518" t="s">
        <v>2007</v>
      </c>
      <c r="B2278" s="639">
        <v>508</v>
      </c>
      <c r="C2278" s="323" t="s">
        <v>3414</v>
      </c>
      <c r="D2278" s="113" t="s">
        <v>2117</v>
      </c>
      <c r="E2278" s="113" t="s">
        <v>3415</v>
      </c>
      <c r="F2278" s="324" t="s">
        <v>3413</v>
      </c>
      <c r="G2278" s="110" t="s">
        <v>200</v>
      </c>
      <c r="H2278" s="701" t="s">
        <v>2163</v>
      </c>
      <c r="I2278" s="110" t="s">
        <v>200</v>
      </c>
      <c r="J2278" s="282">
        <v>1</v>
      </c>
      <c r="K2278" s="500" t="s">
        <v>4073</v>
      </c>
      <c r="L2278" s="674">
        <v>73500</v>
      </c>
      <c r="M2278" s="111">
        <v>2017</v>
      </c>
      <c r="N2278" s="111" t="s">
        <v>188</v>
      </c>
      <c r="O2278" s="611">
        <f t="shared" si="467"/>
        <v>73500</v>
      </c>
      <c r="P2278" s="111" t="s">
        <v>98</v>
      </c>
      <c r="Q2278" s="110" t="s">
        <v>200</v>
      </c>
      <c r="R2278" s="110" t="s">
        <v>200</v>
      </c>
      <c r="S2278" s="1084"/>
    </row>
    <row r="2279" spans="1:19" s="47" customFormat="1" ht="24.95" customHeight="1">
      <c r="A2279" s="518" t="s">
        <v>2007</v>
      </c>
      <c r="B2279" s="639"/>
      <c r="C2279" s="323" t="s">
        <v>3414</v>
      </c>
      <c r="D2279" s="113" t="s">
        <v>2117</v>
      </c>
      <c r="E2279" s="113" t="s">
        <v>3415</v>
      </c>
      <c r="F2279" s="324" t="s">
        <v>3413</v>
      </c>
      <c r="G2279" s="110" t="s">
        <v>200</v>
      </c>
      <c r="H2279" s="701" t="s">
        <v>2163</v>
      </c>
      <c r="I2279" s="110" t="s">
        <v>200</v>
      </c>
      <c r="J2279" s="282">
        <v>1</v>
      </c>
      <c r="K2279" s="500" t="s">
        <v>4073</v>
      </c>
      <c r="L2279" s="674">
        <v>73500</v>
      </c>
      <c r="M2279" s="111">
        <v>2017</v>
      </c>
      <c r="N2279" s="111" t="s">
        <v>188</v>
      </c>
      <c r="O2279" s="611">
        <f t="shared" ref="O2279:O2280" si="526">L2279*J2279</f>
        <v>73500</v>
      </c>
      <c r="P2279" s="111" t="s">
        <v>98</v>
      </c>
      <c r="Q2279" s="110" t="s">
        <v>200</v>
      </c>
      <c r="R2279" s="110" t="s">
        <v>200</v>
      </c>
      <c r="S2279" s="1084"/>
    </row>
    <row r="2280" spans="1:19" s="47" customFormat="1" ht="24.95" customHeight="1">
      <c r="A2280" s="518" t="s">
        <v>2007</v>
      </c>
      <c r="B2280" s="639"/>
      <c r="C2280" s="323" t="s">
        <v>3414</v>
      </c>
      <c r="D2280" s="113" t="s">
        <v>2117</v>
      </c>
      <c r="E2280" s="113" t="s">
        <v>3415</v>
      </c>
      <c r="F2280" s="324" t="s">
        <v>3413</v>
      </c>
      <c r="G2280" s="110" t="s">
        <v>200</v>
      </c>
      <c r="H2280" s="701" t="s">
        <v>2163</v>
      </c>
      <c r="I2280" s="110" t="s">
        <v>200</v>
      </c>
      <c r="J2280" s="282">
        <v>1</v>
      </c>
      <c r="K2280" s="500" t="s">
        <v>4073</v>
      </c>
      <c r="L2280" s="674">
        <v>73500</v>
      </c>
      <c r="M2280" s="111">
        <v>2017</v>
      </c>
      <c r="N2280" s="111" t="s">
        <v>188</v>
      </c>
      <c r="O2280" s="611">
        <f t="shared" si="526"/>
        <v>73500</v>
      </c>
      <c r="P2280" s="111" t="s">
        <v>98</v>
      </c>
      <c r="Q2280" s="110" t="s">
        <v>200</v>
      </c>
      <c r="R2280" s="110" t="s">
        <v>200</v>
      </c>
      <c r="S2280" s="1084"/>
    </row>
    <row r="2281" spans="1:19" s="47" customFormat="1" ht="24.95" customHeight="1">
      <c r="A2281" s="518" t="s">
        <v>2007</v>
      </c>
      <c r="B2281" s="639">
        <v>509</v>
      </c>
      <c r="C2281" s="323" t="s">
        <v>3416</v>
      </c>
      <c r="D2281" s="113" t="s">
        <v>2117</v>
      </c>
      <c r="E2281" s="113" t="s">
        <v>3417</v>
      </c>
      <c r="F2281" s="324" t="s">
        <v>3410</v>
      </c>
      <c r="G2281" s="110" t="s">
        <v>200</v>
      </c>
      <c r="H2281" s="701" t="s">
        <v>2163</v>
      </c>
      <c r="I2281" s="110" t="s">
        <v>200</v>
      </c>
      <c r="J2281" s="282">
        <v>1</v>
      </c>
      <c r="K2281" s="500" t="s">
        <v>4073</v>
      </c>
      <c r="L2281" s="674">
        <v>69000</v>
      </c>
      <c r="M2281" s="111">
        <v>2017</v>
      </c>
      <c r="N2281" s="111" t="s">
        <v>188</v>
      </c>
      <c r="O2281" s="611">
        <f t="shared" si="467"/>
        <v>69000</v>
      </c>
      <c r="P2281" s="111" t="s">
        <v>98</v>
      </c>
      <c r="Q2281" s="110" t="s">
        <v>200</v>
      </c>
      <c r="R2281" s="110" t="s">
        <v>200</v>
      </c>
      <c r="S2281" s="1084"/>
    </row>
    <row r="2282" spans="1:19" s="47" customFormat="1" ht="24.95" customHeight="1">
      <c r="A2282" s="518" t="s">
        <v>2007</v>
      </c>
      <c r="B2282" s="639"/>
      <c r="C2282" s="323" t="s">
        <v>3416</v>
      </c>
      <c r="D2282" s="113" t="s">
        <v>2117</v>
      </c>
      <c r="E2282" s="113" t="s">
        <v>3417</v>
      </c>
      <c r="F2282" s="324" t="s">
        <v>3410</v>
      </c>
      <c r="G2282" s="110" t="s">
        <v>200</v>
      </c>
      <c r="H2282" s="701" t="s">
        <v>2163</v>
      </c>
      <c r="I2282" s="110" t="s">
        <v>200</v>
      </c>
      <c r="J2282" s="282">
        <v>1</v>
      </c>
      <c r="K2282" s="500" t="s">
        <v>4073</v>
      </c>
      <c r="L2282" s="674">
        <v>69000</v>
      </c>
      <c r="M2282" s="111">
        <v>2017</v>
      </c>
      <c r="N2282" s="111" t="s">
        <v>188</v>
      </c>
      <c r="O2282" s="611">
        <f t="shared" ref="O2282:O2283" si="527">L2282*J2282</f>
        <v>69000</v>
      </c>
      <c r="P2282" s="111" t="s">
        <v>98</v>
      </c>
      <c r="Q2282" s="110" t="s">
        <v>200</v>
      </c>
      <c r="R2282" s="110" t="s">
        <v>200</v>
      </c>
      <c r="S2282" s="1084"/>
    </row>
    <row r="2283" spans="1:19" s="47" customFormat="1" ht="24.95" customHeight="1">
      <c r="A2283" s="518" t="s">
        <v>2007</v>
      </c>
      <c r="B2283" s="639"/>
      <c r="C2283" s="323" t="s">
        <v>3416</v>
      </c>
      <c r="D2283" s="113" t="s">
        <v>2117</v>
      </c>
      <c r="E2283" s="113" t="s">
        <v>3417</v>
      </c>
      <c r="F2283" s="324" t="s">
        <v>3410</v>
      </c>
      <c r="G2283" s="110" t="s">
        <v>200</v>
      </c>
      <c r="H2283" s="701" t="s">
        <v>2163</v>
      </c>
      <c r="I2283" s="110" t="s">
        <v>200</v>
      </c>
      <c r="J2283" s="282">
        <v>1</v>
      </c>
      <c r="K2283" s="500" t="s">
        <v>4073</v>
      </c>
      <c r="L2283" s="674">
        <v>69000</v>
      </c>
      <c r="M2283" s="111">
        <v>2017</v>
      </c>
      <c r="N2283" s="111" t="s">
        <v>188</v>
      </c>
      <c r="O2283" s="611">
        <f t="shared" si="527"/>
        <v>69000</v>
      </c>
      <c r="P2283" s="111" t="s">
        <v>98</v>
      </c>
      <c r="Q2283" s="110" t="s">
        <v>200</v>
      </c>
      <c r="R2283" s="110" t="s">
        <v>200</v>
      </c>
      <c r="S2283" s="1084"/>
    </row>
    <row r="2284" spans="1:19" s="47" customFormat="1" ht="24.95" customHeight="1">
      <c r="A2284" s="518" t="s">
        <v>2007</v>
      </c>
      <c r="B2284" s="639">
        <v>510</v>
      </c>
      <c r="C2284" s="323" t="s">
        <v>3418</v>
      </c>
      <c r="D2284" s="113" t="s">
        <v>2117</v>
      </c>
      <c r="E2284" s="113" t="s">
        <v>3419</v>
      </c>
      <c r="F2284" s="324" t="s">
        <v>3410</v>
      </c>
      <c r="G2284" s="110" t="s">
        <v>200</v>
      </c>
      <c r="H2284" s="701" t="s">
        <v>2163</v>
      </c>
      <c r="I2284" s="110" t="s">
        <v>200</v>
      </c>
      <c r="J2284" s="282">
        <v>1</v>
      </c>
      <c r="K2284" s="500" t="s">
        <v>4073</v>
      </c>
      <c r="L2284" s="674">
        <v>69000</v>
      </c>
      <c r="M2284" s="111">
        <v>2017</v>
      </c>
      <c r="N2284" s="111" t="s">
        <v>188</v>
      </c>
      <c r="O2284" s="611">
        <f t="shared" si="467"/>
        <v>69000</v>
      </c>
      <c r="P2284" s="111" t="s">
        <v>98</v>
      </c>
      <c r="Q2284" s="110" t="s">
        <v>200</v>
      </c>
      <c r="R2284" s="110" t="s">
        <v>200</v>
      </c>
      <c r="S2284" s="1084"/>
    </row>
    <row r="2285" spans="1:19" s="47" customFormat="1" ht="24.95" customHeight="1">
      <c r="A2285" s="518" t="s">
        <v>2007</v>
      </c>
      <c r="B2285" s="639"/>
      <c r="C2285" s="323" t="s">
        <v>3418</v>
      </c>
      <c r="D2285" s="113" t="s">
        <v>2117</v>
      </c>
      <c r="E2285" s="113" t="s">
        <v>3419</v>
      </c>
      <c r="F2285" s="324" t="s">
        <v>3410</v>
      </c>
      <c r="G2285" s="110" t="s">
        <v>200</v>
      </c>
      <c r="H2285" s="701" t="s">
        <v>2163</v>
      </c>
      <c r="I2285" s="110" t="s">
        <v>200</v>
      </c>
      <c r="J2285" s="282">
        <v>1</v>
      </c>
      <c r="K2285" s="500" t="s">
        <v>4073</v>
      </c>
      <c r="L2285" s="674">
        <v>69000</v>
      </c>
      <c r="M2285" s="111">
        <v>2017</v>
      </c>
      <c r="N2285" s="111" t="s">
        <v>188</v>
      </c>
      <c r="O2285" s="611">
        <f t="shared" ref="O2285:O2286" si="528">L2285*J2285</f>
        <v>69000</v>
      </c>
      <c r="P2285" s="111" t="s">
        <v>98</v>
      </c>
      <c r="Q2285" s="110" t="s">
        <v>200</v>
      </c>
      <c r="R2285" s="110" t="s">
        <v>200</v>
      </c>
      <c r="S2285" s="1084"/>
    </row>
    <row r="2286" spans="1:19" s="47" customFormat="1" ht="24.95" customHeight="1">
      <c r="A2286" s="518" t="s">
        <v>2007</v>
      </c>
      <c r="B2286" s="639"/>
      <c r="C2286" s="323" t="s">
        <v>3418</v>
      </c>
      <c r="D2286" s="113" t="s">
        <v>2117</v>
      </c>
      <c r="E2286" s="113" t="s">
        <v>3419</v>
      </c>
      <c r="F2286" s="324" t="s">
        <v>3410</v>
      </c>
      <c r="G2286" s="110" t="s">
        <v>200</v>
      </c>
      <c r="H2286" s="701" t="s">
        <v>2163</v>
      </c>
      <c r="I2286" s="110" t="s">
        <v>200</v>
      </c>
      <c r="J2286" s="282">
        <v>1</v>
      </c>
      <c r="K2286" s="500" t="s">
        <v>4073</v>
      </c>
      <c r="L2286" s="674">
        <v>69000</v>
      </c>
      <c r="M2286" s="111">
        <v>2017</v>
      </c>
      <c r="N2286" s="111" t="s">
        <v>188</v>
      </c>
      <c r="O2286" s="611">
        <f t="shared" si="528"/>
        <v>69000</v>
      </c>
      <c r="P2286" s="111" t="s">
        <v>98</v>
      </c>
      <c r="Q2286" s="110" t="s">
        <v>200</v>
      </c>
      <c r="R2286" s="110" t="s">
        <v>200</v>
      </c>
      <c r="S2286" s="1084"/>
    </row>
    <row r="2287" spans="1:19" s="47" customFormat="1" ht="24.95" customHeight="1">
      <c r="A2287" s="518" t="s">
        <v>2007</v>
      </c>
      <c r="B2287" s="639">
        <v>511</v>
      </c>
      <c r="C2287" s="323" t="s">
        <v>3420</v>
      </c>
      <c r="D2287" s="113" t="s">
        <v>2117</v>
      </c>
      <c r="E2287" s="113" t="s">
        <v>3421</v>
      </c>
      <c r="F2287" s="324" t="s">
        <v>3410</v>
      </c>
      <c r="G2287" s="110" t="s">
        <v>200</v>
      </c>
      <c r="H2287" s="701" t="s">
        <v>2163</v>
      </c>
      <c r="I2287" s="110" t="s">
        <v>200</v>
      </c>
      <c r="J2287" s="282">
        <v>1</v>
      </c>
      <c r="K2287" s="500" t="s">
        <v>4073</v>
      </c>
      <c r="L2287" s="674">
        <v>69000</v>
      </c>
      <c r="M2287" s="111">
        <v>2017</v>
      </c>
      <c r="N2287" s="111" t="s">
        <v>188</v>
      </c>
      <c r="O2287" s="611">
        <f t="shared" si="467"/>
        <v>69000</v>
      </c>
      <c r="P2287" s="111" t="s">
        <v>98</v>
      </c>
      <c r="Q2287" s="110" t="s">
        <v>200</v>
      </c>
      <c r="R2287" s="110" t="s">
        <v>200</v>
      </c>
      <c r="S2287" s="1084"/>
    </row>
    <row r="2288" spans="1:19" s="47" customFormat="1" ht="24.95" customHeight="1">
      <c r="A2288" s="518" t="s">
        <v>2007</v>
      </c>
      <c r="B2288" s="639"/>
      <c r="C2288" s="323" t="s">
        <v>3420</v>
      </c>
      <c r="D2288" s="113" t="s">
        <v>2117</v>
      </c>
      <c r="E2288" s="113" t="s">
        <v>3421</v>
      </c>
      <c r="F2288" s="324" t="s">
        <v>3410</v>
      </c>
      <c r="G2288" s="110" t="s">
        <v>200</v>
      </c>
      <c r="H2288" s="701" t="s">
        <v>2163</v>
      </c>
      <c r="I2288" s="110" t="s">
        <v>200</v>
      </c>
      <c r="J2288" s="282">
        <v>1</v>
      </c>
      <c r="K2288" s="500" t="s">
        <v>4073</v>
      </c>
      <c r="L2288" s="674">
        <v>69000</v>
      </c>
      <c r="M2288" s="111">
        <v>2017</v>
      </c>
      <c r="N2288" s="111" t="s">
        <v>188</v>
      </c>
      <c r="O2288" s="611">
        <f t="shared" ref="O2288:O2289" si="529">L2288*J2288</f>
        <v>69000</v>
      </c>
      <c r="P2288" s="111" t="s">
        <v>98</v>
      </c>
      <c r="Q2288" s="110" t="s">
        <v>200</v>
      </c>
      <c r="R2288" s="110" t="s">
        <v>200</v>
      </c>
      <c r="S2288" s="1084"/>
    </row>
    <row r="2289" spans="1:19" s="47" customFormat="1" ht="24.95" customHeight="1">
      <c r="A2289" s="518" t="s">
        <v>2007</v>
      </c>
      <c r="B2289" s="639"/>
      <c r="C2289" s="323" t="s">
        <v>3420</v>
      </c>
      <c r="D2289" s="113" t="s">
        <v>2117</v>
      </c>
      <c r="E2289" s="113" t="s">
        <v>3421</v>
      </c>
      <c r="F2289" s="324" t="s">
        <v>3410</v>
      </c>
      <c r="G2289" s="110" t="s">
        <v>200</v>
      </c>
      <c r="H2289" s="701" t="s">
        <v>2163</v>
      </c>
      <c r="I2289" s="110" t="s">
        <v>200</v>
      </c>
      <c r="J2289" s="282">
        <v>1</v>
      </c>
      <c r="K2289" s="500" t="s">
        <v>4073</v>
      </c>
      <c r="L2289" s="674">
        <v>69000</v>
      </c>
      <c r="M2289" s="111">
        <v>2017</v>
      </c>
      <c r="N2289" s="111" t="s">
        <v>188</v>
      </c>
      <c r="O2289" s="611">
        <f t="shared" si="529"/>
        <v>69000</v>
      </c>
      <c r="P2289" s="111" t="s">
        <v>98</v>
      </c>
      <c r="Q2289" s="110" t="s">
        <v>200</v>
      </c>
      <c r="R2289" s="110" t="s">
        <v>200</v>
      </c>
      <c r="S2289" s="1084"/>
    </row>
    <row r="2290" spans="1:19" s="47" customFormat="1" ht="24.95" customHeight="1">
      <c r="A2290" s="518" t="s">
        <v>2007</v>
      </c>
      <c r="B2290" s="639">
        <v>512</v>
      </c>
      <c r="C2290" s="325" t="s">
        <v>3422</v>
      </c>
      <c r="D2290" s="113" t="s">
        <v>2117</v>
      </c>
      <c r="E2290" s="113" t="s">
        <v>3423</v>
      </c>
      <c r="F2290" s="326" t="s">
        <v>3410</v>
      </c>
      <c r="G2290" s="110" t="s">
        <v>200</v>
      </c>
      <c r="H2290" s="701" t="s">
        <v>2163</v>
      </c>
      <c r="I2290" s="110" t="s">
        <v>200</v>
      </c>
      <c r="J2290" s="282">
        <v>1</v>
      </c>
      <c r="K2290" s="500" t="s">
        <v>4073</v>
      </c>
      <c r="L2290" s="674">
        <v>60000</v>
      </c>
      <c r="M2290" s="111">
        <v>2017</v>
      </c>
      <c r="N2290" s="111" t="s">
        <v>188</v>
      </c>
      <c r="O2290" s="611">
        <f t="shared" si="467"/>
        <v>60000</v>
      </c>
      <c r="P2290" s="111" t="s">
        <v>98</v>
      </c>
      <c r="Q2290" s="110" t="s">
        <v>200</v>
      </c>
      <c r="R2290" s="110" t="s">
        <v>200</v>
      </c>
      <c r="S2290" s="1084"/>
    </row>
    <row r="2291" spans="1:19" s="47" customFormat="1" ht="24.95" customHeight="1">
      <c r="A2291" s="518" t="s">
        <v>2007</v>
      </c>
      <c r="B2291" s="639"/>
      <c r="C2291" s="325" t="s">
        <v>3422</v>
      </c>
      <c r="D2291" s="113" t="s">
        <v>2117</v>
      </c>
      <c r="E2291" s="113" t="s">
        <v>3423</v>
      </c>
      <c r="F2291" s="326" t="s">
        <v>3410</v>
      </c>
      <c r="G2291" s="110" t="s">
        <v>200</v>
      </c>
      <c r="H2291" s="701" t="s">
        <v>2163</v>
      </c>
      <c r="I2291" s="110" t="s">
        <v>200</v>
      </c>
      <c r="J2291" s="282">
        <v>1</v>
      </c>
      <c r="K2291" s="500" t="s">
        <v>4073</v>
      </c>
      <c r="L2291" s="674">
        <v>60000</v>
      </c>
      <c r="M2291" s="111">
        <v>2017</v>
      </c>
      <c r="N2291" s="111" t="s">
        <v>188</v>
      </c>
      <c r="O2291" s="611">
        <f t="shared" ref="O2291:O2292" si="530">L2291*J2291</f>
        <v>60000</v>
      </c>
      <c r="P2291" s="111" t="s">
        <v>98</v>
      </c>
      <c r="Q2291" s="110" t="s">
        <v>200</v>
      </c>
      <c r="R2291" s="110" t="s">
        <v>200</v>
      </c>
      <c r="S2291" s="1084"/>
    </row>
    <row r="2292" spans="1:19" s="47" customFormat="1" ht="24.95" customHeight="1">
      <c r="A2292" s="518" t="s">
        <v>2007</v>
      </c>
      <c r="B2292" s="639"/>
      <c r="C2292" s="325" t="s">
        <v>3422</v>
      </c>
      <c r="D2292" s="113" t="s">
        <v>2117</v>
      </c>
      <c r="E2292" s="113" t="s">
        <v>3423</v>
      </c>
      <c r="F2292" s="326" t="s">
        <v>3410</v>
      </c>
      <c r="G2292" s="110" t="s">
        <v>200</v>
      </c>
      <c r="H2292" s="701" t="s">
        <v>2163</v>
      </c>
      <c r="I2292" s="110" t="s">
        <v>200</v>
      </c>
      <c r="J2292" s="282">
        <v>1</v>
      </c>
      <c r="K2292" s="500" t="s">
        <v>4073</v>
      </c>
      <c r="L2292" s="674">
        <v>60000</v>
      </c>
      <c r="M2292" s="111">
        <v>2017</v>
      </c>
      <c r="N2292" s="111" t="s">
        <v>188</v>
      </c>
      <c r="O2292" s="611">
        <f t="shared" si="530"/>
        <v>60000</v>
      </c>
      <c r="P2292" s="111" t="s">
        <v>98</v>
      </c>
      <c r="Q2292" s="110" t="s">
        <v>200</v>
      </c>
      <c r="R2292" s="110" t="s">
        <v>200</v>
      </c>
      <c r="S2292" s="1084"/>
    </row>
    <row r="2293" spans="1:19" s="47" customFormat="1" ht="24.95" customHeight="1">
      <c r="A2293" s="518" t="s">
        <v>2007</v>
      </c>
      <c r="B2293" s="639">
        <v>513</v>
      </c>
      <c r="C2293" s="323" t="s">
        <v>3424</v>
      </c>
      <c r="D2293" s="113" t="s">
        <v>2117</v>
      </c>
      <c r="E2293" s="113" t="s">
        <v>3425</v>
      </c>
      <c r="F2293" s="324" t="s">
        <v>3410</v>
      </c>
      <c r="G2293" s="110" t="s">
        <v>200</v>
      </c>
      <c r="H2293" s="701" t="s">
        <v>2163</v>
      </c>
      <c r="I2293" s="110" t="s">
        <v>200</v>
      </c>
      <c r="J2293" s="282">
        <v>1</v>
      </c>
      <c r="K2293" s="500" t="s">
        <v>4073</v>
      </c>
      <c r="L2293" s="674">
        <v>73500</v>
      </c>
      <c r="M2293" s="111">
        <v>2017</v>
      </c>
      <c r="N2293" s="111" t="s">
        <v>188</v>
      </c>
      <c r="O2293" s="611">
        <f t="shared" si="467"/>
        <v>73500</v>
      </c>
      <c r="P2293" s="111" t="s">
        <v>98</v>
      </c>
      <c r="Q2293" s="110" t="s">
        <v>200</v>
      </c>
      <c r="R2293" s="110" t="s">
        <v>200</v>
      </c>
      <c r="S2293" s="1084"/>
    </row>
    <row r="2294" spans="1:19" s="47" customFormat="1" ht="24.95" customHeight="1">
      <c r="A2294" s="518" t="s">
        <v>2007</v>
      </c>
      <c r="B2294" s="639"/>
      <c r="C2294" s="323" t="s">
        <v>3424</v>
      </c>
      <c r="D2294" s="113" t="s">
        <v>2117</v>
      </c>
      <c r="E2294" s="113" t="s">
        <v>3425</v>
      </c>
      <c r="F2294" s="324" t="s">
        <v>3410</v>
      </c>
      <c r="G2294" s="110" t="s">
        <v>200</v>
      </c>
      <c r="H2294" s="701" t="s">
        <v>2163</v>
      </c>
      <c r="I2294" s="110" t="s">
        <v>200</v>
      </c>
      <c r="J2294" s="282">
        <v>1</v>
      </c>
      <c r="K2294" s="500" t="s">
        <v>4073</v>
      </c>
      <c r="L2294" s="674">
        <v>73500</v>
      </c>
      <c r="M2294" s="111">
        <v>2017</v>
      </c>
      <c r="N2294" s="111" t="s">
        <v>188</v>
      </c>
      <c r="O2294" s="611">
        <f t="shared" ref="O2294:O2295" si="531">L2294*J2294</f>
        <v>73500</v>
      </c>
      <c r="P2294" s="111" t="s">
        <v>98</v>
      </c>
      <c r="Q2294" s="110" t="s">
        <v>200</v>
      </c>
      <c r="R2294" s="110" t="s">
        <v>200</v>
      </c>
      <c r="S2294" s="1084"/>
    </row>
    <row r="2295" spans="1:19" s="47" customFormat="1" ht="24.95" customHeight="1">
      <c r="A2295" s="518" t="s">
        <v>2007</v>
      </c>
      <c r="B2295" s="639"/>
      <c r="C2295" s="323" t="s">
        <v>3424</v>
      </c>
      <c r="D2295" s="113" t="s">
        <v>2117</v>
      </c>
      <c r="E2295" s="113" t="s">
        <v>3425</v>
      </c>
      <c r="F2295" s="324" t="s">
        <v>3410</v>
      </c>
      <c r="G2295" s="110" t="s">
        <v>200</v>
      </c>
      <c r="H2295" s="701" t="s">
        <v>2163</v>
      </c>
      <c r="I2295" s="110" t="s">
        <v>200</v>
      </c>
      <c r="J2295" s="282">
        <v>1</v>
      </c>
      <c r="K2295" s="500" t="s">
        <v>4073</v>
      </c>
      <c r="L2295" s="674">
        <v>73500</v>
      </c>
      <c r="M2295" s="111">
        <v>2017</v>
      </c>
      <c r="N2295" s="111" t="s">
        <v>188</v>
      </c>
      <c r="O2295" s="611">
        <f t="shared" si="531"/>
        <v>73500</v>
      </c>
      <c r="P2295" s="111" t="s">
        <v>98</v>
      </c>
      <c r="Q2295" s="110" t="s">
        <v>200</v>
      </c>
      <c r="R2295" s="110" t="s">
        <v>200</v>
      </c>
      <c r="S2295" s="1084"/>
    </row>
    <row r="2296" spans="1:19" s="47" customFormat="1" ht="24.95" customHeight="1">
      <c r="A2296" s="518" t="s">
        <v>2007</v>
      </c>
      <c r="B2296" s="639">
        <v>514</v>
      </c>
      <c r="C2296" s="325" t="s">
        <v>3426</v>
      </c>
      <c r="D2296" s="113" t="s">
        <v>2117</v>
      </c>
      <c r="E2296" s="113" t="s">
        <v>3427</v>
      </c>
      <c r="F2296" s="326" t="s">
        <v>3055</v>
      </c>
      <c r="G2296" s="110" t="s">
        <v>200</v>
      </c>
      <c r="H2296" s="701" t="s">
        <v>2163</v>
      </c>
      <c r="I2296" s="110" t="s">
        <v>200</v>
      </c>
      <c r="J2296" s="282">
        <v>1</v>
      </c>
      <c r="K2296" s="500" t="s">
        <v>4073</v>
      </c>
      <c r="L2296" s="674">
        <v>73500</v>
      </c>
      <c r="M2296" s="111">
        <v>2017</v>
      </c>
      <c r="N2296" s="111" t="s">
        <v>188</v>
      </c>
      <c r="O2296" s="611">
        <f t="shared" ref="O2296:O2485" si="532">L2296*J2296</f>
        <v>73500</v>
      </c>
      <c r="P2296" s="111" t="s">
        <v>98</v>
      </c>
      <c r="Q2296" s="110" t="s">
        <v>200</v>
      </c>
      <c r="R2296" s="110" t="s">
        <v>200</v>
      </c>
      <c r="S2296" s="1084"/>
    </row>
    <row r="2297" spans="1:19" s="47" customFormat="1" ht="24.95" customHeight="1">
      <c r="A2297" s="518" t="s">
        <v>2007</v>
      </c>
      <c r="B2297" s="639"/>
      <c r="C2297" s="325" t="s">
        <v>3426</v>
      </c>
      <c r="D2297" s="113" t="s">
        <v>2117</v>
      </c>
      <c r="E2297" s="113" t="s">
        <v>3427</v>
      </c>
      <c r="F2297" s="326" t="s">
        <v>3055</v>
      </c>
      <c r="G2297" s="110" t="s">
        <v>200</v>
      </c>
      <c r="H2297" s="701" t="s">
        <v>2163</v>
      </c>
      <c r="I2297" s="110" t="s">
        <v>200</v>
      </c>
      <c r="J2297" s="282">
        <v>1</v>
      </c>
      <c r="K2297" s="500" t="s">
        <v>4073</v>
      </c>
      <c r="L2297" s="674">
        <v>73500</v>
      </c>
      <c r="M2297" s="111">
        <v>2017</v>
      </c>
      <c r="N2297" s="111" t="s">
        <v>188</v>
      </c>
      <c r="O2297" s="611">
        <f t="shared" ref="O2297:O2298" si="533">L2297*J2297</f>
        <v>73500</v>
      </c>
      <c r="P2297" s="111" t="s">
        <v>98</v>
      </c>
      <c r="Q2297" s="110" t="s">
        <v>200</v>
      </c>
      <c r="R2297" s="110" t="s">
        <v>200</v>
      </c>
      <c r="S2297" s="1084"/>
    </row>
    <row r="2298" spans="1:19" s="47" customFormat="1" ht="24.95" customHeight="1">
      <c r="A2298" s="518" t="s">
        <v>2007</v>
      </c>
      <c r="B2298" s="639"/>
      <c r="C2298" s="325" t="s">
        <v>3426</v>
      </c>
      <c r="D2298" s="113" t="s">
        <v>2117</v>
      </c>
      <c r="E2298" s="113" t="s">
        <v>3427</v>
      </c>
      <c r="F2298" s="326" t="s">
        <v>3055</v>
      </c>
      <c r="G2298" s="110" t="s">
        <v>200</v>
      </c>
      <c r="H2298" s="701" t="s">
        <v>2163</v>
      </c>
      <c r="I2298" s="110" t="s">
        <v>200</v>
      </c>
      <c r="J2298" s="282">
        <v>1</v>
      </c>
      <c r="K2298" s="500" t="s">
        <v>4073</v>
      </c>
      <c r="L2298" s="674">
        <v>73500</v>
      </c>
      <c r="M2298" s="111">
        <v>2017</v>
      </c>
      <c r="N2298" s="111" t="s">
        <v>188</v>
      </c>
      <c r="O2298" s="611">
        <f t="shared" si="533"/>
        <v>73500</v>
      </c>
      <c r="P2298" s="111" t="s">
        <v>98</v>
      </c>
      <c r="Q2298" s="110" t="s">
        <v>200</v>
      </c>
      <c r="R2298" s="110" t="s">
        <v>200</v>
      </c>
      <c r="S2298" s="1018"/>
    </row>
    <row r="2299" spans="1:19" s="47" customFormat="1" ht="24.95" customHeight="1">
      <c r="A2299" s="518" t="s">
        <v>2007</v>
      </c>
      <c r="B2299" s="639">
        <v>515</v>
      </c>
      <c r="C2299" s="325" t="s">
        <v>3428</v>
      </c>
      <c r="D2299" s="113" t="s">
        <v>2117</v>
      </c>
      <c r="E2299" s="113" t="s">
        <v>3429</v>
      </c>
      <c r="F2299" s="326" t="s">
        <v>2271</v>
      </c>
      <c r="G2299" s="110" t="s">
        <v>200</v>
      </c>
      <c r="H2299" s="701" t="s">
        <v>2163</v>
      </c>
      <c r="I2299" s="110" t="s">
        <v>200</v>
      </c>
      <c r="J2299" s="282">
        <v>1</v>
      </c>
      <c r="K2299" s="500" t="s">
        <v>4073</v>
      </c>
      <c r="L2299" s="674">
        <v>72200</v>
      </c>
      <c r="M2299" s="111">
        <v>2017</v>
      </c>
      <c r="N2299" s="111" t="s">
        <v>188</v>
      </c>
      <c r="O2299" s="611">
        <f t="shared" si="532"/>
        <v>72200</v>
      </c>
      <c r="P2299" s="111" t="s">
        <v>98</v>
      </c>
      <c r="Q2299" s="110" t="s">
        <v>200</v>
      </c>
      <c r="R2299" s="110" t="s">
        <v>200</v>
      </c>
      <c r="S2299" s="1083" t="s">
        <v>2121</v>
      </c>
    </row>
    <row r="2300" spans="1:19" s="47" customFormat="1" ht="24.95" customHeight="1">
      <c r="A2300" s="518" t="s">
        <v>2007</v>
      </c>
      <c r="B2300" s="639"/>
      <c r="C2300" s="325" t="s">
        <v>3428</v>
      </c>
      <c r="D2300" s="113" t="s">
        <v>2117</v>
      </c>
      <c r="E2300" s="113" t="s">
        <v>3429</v>
      </c>
      <c r="F2300" s="326" t="s">
        <v>2271</v>
      </c>
      <c r="G2300" s="110" t="s">
        <v>200</v>
      </c>
      <c r="H2300" s="701" t="s">
        <v>2163</v>
      </c>
      <c r="I2300" s="110" t="s">
        <v>200</v>
      </c>
      <c r="J2300" s="282">
        <v>1</v>
      </c>
      <c r="K2300" s="500" t="s">
        <v>4073</v>
      </c>
      <c r="L2300" s="674">
        <v>72200</v>
      </c>
      <c r="M2300" s="111">
        <v>2017</v>
      </c>
      <c r="N2300" s="111" t="s">
        <v>188</v>
      </c>
      <c r="O2300" s="611">
        <f t="shared" ref="O2300:O2301" si="534">L2300*J2300</f>
        <v>72200</v>
      </c>
      <c r="P2300" s="111" t="s">
        <v>98</v>
      </c>
      <c r="Q2300" s="110" t="s">
        <v>200</v>
      </c>
      <c r="R2300" s="110" t="s">
        <v>200</v>
      </c>
      <c r="S2300" s="1084"/>
    </row>
    <row r="2301" spans="1:19" s="47" customFormat="1" ht="24.95" customHeight="1">
      <c r="A2301" s="518" t="s">
        <v>2007</v>
      </c>
      <c r="B2301" s="639"/>
      <c r="C2301" s="325" t="s">
        <v>3428</v>
      </c>
      <c r="D2301" s="113" t="s">
        <v>2117</v>
      </c>
      <c r="E2301" s="113" t="s">
        <v>3429</v>
      </c>
      <c r="F2301" s="326" t="s">
        <v>2271</v>
      </c>
      <c r="G2301" s="110" t="s">
        <v>200</v>
      </c>
      <c r="H2301" s="701" t="s">
        <v>2163</v>
      </c>
      <c r="I2301" s="110" t="s">
        <v>200</v>
      </c>
      <c r="J2301" s="282">
        <v>1</v>
      </c>
      <c r="K2301" s="500" t="s">
        <v>4073</v>
      </c>
      <c r="L2301" s="674">
        <v>72200</v>
      </c>
      <c r="M2301" s="111">
        <v>2017</v>
      </c>
      <c r="N2301" s="111" t="s">
        <v>188</v>
      </c>
      <c r="O2301" s="611">
        <f t="shared" si="534"/>
        <v>72200</v>
      </c>
      <c r="P2301" s="111" t="s">
        <v>98</v>
      </c>
      <c r="Q2301" s="110" t="s">
        <v>200</v>
      </c>
      <c r="R2301" s="110" t="s">
        <v>200</v>
      </c>
      <c r="S2301" s="1084"/>
    </row>
    <row r="2302" spans="1:19" s="47" customFormat="1" ht="24.95" customHeight="1">
      <c r="A2302" s="518" t="s">
        <v>2007</v>
      </c>
      <c r="B2302" s="639">
        <v>516</v>
      </c>
      <c r="C2302" s="325" t="s">
        <v>3430</v>
      </c>
      <c r="D2302" s="113" t="s">
        <v>2117</v>
      </c>
      <c r="E2302" s="113" t="s">
        <v>3431</v>
      </c>
      <c r="F2302" s="326" t="s">
        <v>2271</v>
      </c>
      <c r="G2302" s="110" t="s">
        <v>200</v>
      </c>
      <c r="H2302" s="701" t="s">
        <v>2163</v>
      </c>
      <c r="I2302" s="110" t="s">
        <v>200</v>
      </c>
      <c r="J2302" s="282">
        <v>1</v>
      </c>
      <c r="K2302" s="500" t="s">
        <v>4073</v>
      </c>
      <c r="L2302" s="674">
        <v>72200</v>
      </c>
      <c r="M2302" s="111">
        <v>2017</v>
      </c>
      <c r="N2302" s="111" t="s">
        <v>188</v>
      </c>
      <c r="O2302" s="611">
        <f t="shared" si="532"/>
        <v>72200</v>
      </c>
      <c r="P2302" s="111" t="s">
        <v>98</v>
      </c>
      <c r="Q2302" s="110" t="s">
        <v>200</v>
      </c>
      <c r="R2302" s="110" t="s">
        <v>200</v>
      </c>
      <c r="S2302" s="1084"/>
    </row>
    <row r="2303" spans="1:19" s="47" customFormat="1" ht="24.95" customHeight="1">
      <c r="A2303" s="518" t="s">
        <v>2007</v>
      </c>
      <c r="B2303" s="639"/>
      <c r="C2303" s="325" t="s">
        <v>3430</v>
      </c>
      <c r="D2303" s="113" t="s">
        <v>2117</v>
      </c>
      <c r="E2303" s="113" t="s">
        <v>3431</v>
      </c>
      <c r="F2303" s="326" t="s">
        <v>2271</v>
      </c>
      <c r="G2303" s="110" t="s">
        <v>200</v>
      </c>
      <c r="H2303" s="701" t="s">
        <v>2163</v>
      </c>
      <c r="I2303" s="110" t="s">
        <v>200</v>
      </c>
      <c r="J2303" s="282">
        <v>1</v>
      </c>
      <c r="K2303" s="500" t="s">
        <v>4073</v>
      </c>
      <c r="L2303" s="674">
        <v>72200</v>
      </c>
      <c r="M2303" s="111">
        <v>2017</v>
      </c>
      <c r="N2303" s="111" t="s">
        <v>188</v>
      </c>
      <c r="O2303" s="611">
        <f t="shared" ref="O2303:O2304" si="535">L2303*J2303</f>
        <v>72200</v>
      </c>
      <c r="P2303" s="111" t="s">
        <v>98</v>
      </c>
      <c r="Q2303" s="110" t="s">
        <v>200</v>
      </c>
      <c r="R2303" s="110" t="s">
        <v>200</v>
      </c>
      <c r="S2303" s="1084"/>
    </row>
    <row r="2304" spans="1:19" s="47" customFormat="1" ht="24.95" customHeight="1">
      <c r="A2304" s="518" t="s">
        <v>2007</v>
      </c>
      <c r="B2304" s="639"/>
      <c r="C2304" s="325" t="s">
        <v>3430</v>
      </c>
      <c r="D2304" s="113" t="s">
        <v>2117</v>
      </c>
      <c r="E2304" s="113" t="s">
        <v>3431</v>
      </c>
      <c r="F2304" s="326" t="s">
        <v>2271</v>
      </c>
      <c r="G2304" s="110" t="s">
        <v>200</v>
      </c>
      <c r="H2304" s="701" t="s">
        <v>2163</v>
      </c>
      <c r="I2304" s="110" t="s">
        <v>200</v>
      </c>
      <c r="J2304" s="282">
        <v>1</v>
      </c>
      <c r="K2304" s="500" t="s">
        <v>4073</v>
      </c>
      <c r="L2304" s="674">
        <v>72200</v>
      </c>
      <c r="M2304" s="111">
        <v>2017</v>
      </c>
      <c r="N2304" s="111" t="s">
        <v>188</v>
      </c>
      <c r="O2304" s="611">
        <f t="shared" si="535"/>
        <v>72200</v>
      </c>
      <c r="P2304" s="111" t="s">
        <v>98</v>
      </c>
      <c r="Q2304" s="110" t="s">
        <v>200</v>
      </c>
      <c r="R2304" s="110" t="s">
        <v>200</v>
      </c>
      <c r="S2304" s="1084"/>
    </row>
    <row r="2305" spans="1:19" s="47" customFormat="1" ht="24.95" customHeight="1">
      <c r="A2305" s="518" t="s">
        <v>2007</v>
      </c>
      <c r="B2305" s="639">
        <v>517</v>
      </c>
      <c r="C2305" s="304" t="s">
        <v>3432</v>
      </c>
      <c r="D2305" s="113" t="s">
        <v>2117</v>
      </c>
      <c r="E2305" s="113" t="s">
        <v>3433</v>
      </c>
      <c r="F2305" s="293" t="s">
        <v>3434</v>
      </c>
      <c r="G2305" s="110" t="s">
        <v>200</v>
      </c>
      <c r="H2305" s="701" t="s">
        <v>2163</v>
      </c>
      <c r="I2305" s="110" t="s">
        <v>200</v>
      </c>
      <c r="J2305" s="282">
        <v>1</v>
      </c>
      <c r="K2305" s="500" t="s">
        <v>4073</v>
      </c>
      <c r="L2305" s="674">
        <v>72200</v>
      </c>
      <c r="M2305" s="111">
        <v>2017</v>
      </c>
      <c r="N2305" s="111" t="s">
        <v>188</v>
      </c>
      <c r="O2305" s="611">
        <f t="shared" si="532"/>
        <v>72200</v>
      </c>
      <c r="P2305" s="111" t="s">
        <v>98</v>
      </c>
      <c r="Q2305" s="110" t="s">
        <v>200</v>
      </c>
      <c r="R2305" s="110" t="s">
        <v>200</v>
      </c>
      <c r="S2305" s="1084"/>
    </row>
    <row r="2306" spans="1:19" s="47" customFormat="1" ht="24.95" customHeight="1">
      <c r="A2306" s="518" t="s">
        <v>2007</v>
      </c>
      <c r="B2306" s="639"/>
      <c r="C2306" s="304" t="s">
        <v>3432</v>
      </c>
      <c r="D2306" s="113" t="s">
        <v>2117</v>
      </c>
      <c r="E2306" s="113" t="s">
        <v>3433</v>
      </c>
      <c r="F2306" s="293" t="s">
        <v>3434</v>
      </c>
      <c r="G2306" s="110" t="s">
        <v>200</v>
      </c>
      <c r="H2306" s="701" t="s">
        <v>2163</v>
      </c>
      <c r="I2306" s="110" t="s">
        <v>200</v>
      </c>
      <c r="J2306" s="282">
        <v>1</v>
      </c>
      <c r="K2306" s="500" t="s">
        <v>4073</v>
      </c>
      <c r="L2306" s="674">
        <v>72200</v>
      </c>
      <c r="M2306" s="111">
        <v>2017</v>
      </c>
      <c r="N2306" s="111" t="s">
        <v>188</v>
      </c>
      <c r="O2306" s="611">
        <f t="shared" ref="O2306:O2307" si="536">L2306*J2306</f>
        <v>72200</v>
      </c>
      <c r="P2306" s="111" t="s">
        <v>98</v>
      </c>
      <c r="Q2306" s="110" t="s">
        <v>200</v>
      </c>
      <c r="R2306" s="110" t="s">
        <v>200</v>
      </c>
      <c r="S2306" s="1084"/>
    </row>
    <row r="2307" spans="1:19" s="47" customFormat="1" ht="24.95" customHeight="1">
      <c r="A2307" s="518" t="s">
        <v>2007</v>
      </c>
      <c r="B2307" s="639"/>
      <c r="C2307" s="304" t="s">
        <v>3432</v>
      </c>
      <c r="D2307" s="113" t="s">
        <v>2117</v>
      </c>
      <c r="E2307" s="113" t="s">
        <v>3433</v>
      </c>
      <c r="F2307" s="293" t="s">
        <v>3434</v>
      </c>
      <c r="G2307" s="110" t="s">
        <v>200</v>
      </c>
      <c r="H2307" s="701" t="s">
        <v>2163</v>
      </c>
      <c r="I2307" s="110" t="s">
        <v>200</v>
      </c>
      <c r="J2307" s="282">
        <v>1</v>
      </c>
      <c r="K2307" s="500" t="s">
        <v>4073</v>
      </c>
      <c r="L2307" s="674">
        <v>72200</v>
      </c>
      <c r="M2307" s="111">
        <v>2017</v>
      </c>
      <c r="N2307" s="111" t="s">
        <v>188</v>
      </c>
      <c r="O2307" s="611">
        <f t="shared" si="536"/>
        <v>72200</v>
      </c>
      <c r="P2307" s="111" t="s">
        <v>98</v>
      </c>
      <c r="Q2307" s="110" t="s">
        <v>200</v>
      </c>
      <c r="R2307" s="110" t="s">
        <v>200</v>
      </c>
      <c r="S2307" s="1084"/>
    </row>
    <row r="2308" spans="1:19" s="47" customFormat="1" ht="24.95" customHeight="1">
      <c r="A2308" s="518" t="s">
        <v>2007</v>
      </c>
      <c r="B2308" s="639">
        <v>518</v>
      </c>
      <c r="C2308" s="304" t="s">
        <v>3435</v>
      </c>
      <c r="D2308" s="113" t="s">
        <v>2117</v>
      </c>
      <c r="E2308" s="113" t="s">
        <v>3436</v>
      </c>
      <c r="F2308" s="293" t="s">
        <v>2271</v>
      </c>
      <c r="G2308" s="110" t="s">
        <v>200</v>
      </c>
      <c r="H2308" s="701" t="s">
        <v>2163</v>
      </c>
      <c r="I2308" s="110" t="s">
        <v>200</v>
      </c>
      <c r="J2308" s="282">
        <v>1</v>
      </c>
      <c r="K2308" s="500" t="s">
        <v>4073</v>
      </c>
      <c r="L2308" s="674">
        <v>72200</v>
      </c>
      <c r="M2308" s="111">
        <v>2017</v>
      </c>
      <c r="N2308" s="111" t="s">
        <v>188</v>
      </c>
      <c r="O2308" s="611">
        <f t="shared" si="532"/>
        <v>72200</v>
      </c>
      <c r="P2308" s="111" t="s">
        <v>98</v>
      </c>
      <c r="Q2308" s="110" t="s">
        <v>200</v>
      </c>
      <c r="R2308" s="110" t="s">
        <v>200</v>
      </c>
      <c r="S2308" s="1084"/>
    </row>
    <row r="2309" spans="1:19" s="47" customFormat="1" ht="24.95" customHeight="1">
      <c r="A2309" s="518" t="s">
        <v>2007</v>
      </c>
      <c r="B2309" s="639"/>
      <c r="C2309" s="304" t="s">
        <v>3435</v>
      </c>
      <c r="D2309" s="113" t="s">
        <v>2117</v>
      </c>
      <c r="E2309" s="113" t="s">
        <v>3436</v>
      </c>
      <c r="F2309" s="293" t="s">
        <v>2271</v>
      </c>
      <c r="G2309" s="110" t="s">
        <v>200</v>
      </c>
      <c r="H2309" s="701" t="s">
        <v>2163</v>
      </c>
      <c r="I2309" s="110" t="s">
        <v>200</v>
      </c>
      <c r="J2309" s="282">
        <v>1</v>
      </c>
      <c r="K2309" s="500" t="s">
        <v>4073</v>
      </c>
      <c r="L2309" s="674">
        <v>72200</v>
      </c>
      <c r="M2309" s="111">
        <v>2017</v>
      </c>
      <c r="N2309" s="111" t="s">
        <v>188</v>
      </c>
      <c r="O2309" s="611">
        <f t="shared" ref="O2309:O2310" si="537">L2309*J2309</f>
        <v>72200</v>
      </c>
      <c r="P2309" s="111" t="s">
        <v>98</v>
      </c>
      <c r="Q2309" s="110" t="s">
        <v>200</v>
      </c>
      <c r="R2309" s="110" t="s">
        <v>200</v>
      </c>
      <c r="S2309" s="1084"/>
    </row>
    <row r="2310" spans="1:19" s="47" customFormat="1" ht="24.95" customHeight="1">
      <c r="A2310" s="518" t="s">
        <v>2007</v>
      </c>
      <c r="B2310" s="639"/>
      <c r="C2310" s="304" t="s">
        <v>3435</v>
      </c>
      <c r="D2310" s="113" t="s">
        <v>2117</v>
      </c>
      <c r="E2310" s="113" t="s">
        <v>3436</v>
      </c>
      <c r="F2310" s="293" t="s">
        <v>2271</v>
      </c>
      <c r="G2310" s="110" t="s">
        <v>200</v>
      </c>
      <c r="H2310" s="701" t="s">
        <v>2163</v>
      </c>
      <c r="I2310" s="110" t="s">
        <v>200</v>
      </c>
      <c r="J2310" s="282">
        <v>1</v>
      </c>
      <c r="K2310" s="500" t="s">
        <v>4073</v>
      </c>
      <c r="L2310" s="674">
        <v>72200</v>
      </c>
      <c r="M2310" s="111">
        <v>2017</v>
      </c>
      <c r="N2310" s="111" t="s">
        <v>188</v>
      </c>
      <c r="O2310" s="611">
        <f t="shared" si="537"/>
        <v>72200</v>
      </c>
      <c r="P2310" s="111" t="s">
        <v>98</v>
      </c>
      <c r="Q2310" s="110" t="s">
        <v>200</v>
      </c>
      <c r="R2310" s="110" t="s">
        <v>200</v>
      </c>
      <c r="S2310" s="1084"/>
    </row>
    <row r="2311" spans="1:19" s="47" customFormat="1" ht="24.95" customHeight="1">
      <c r="A2311" s="518" t="s">
        <v>2007</v>
      </c>
      <c r="B2311" s="639">
        <v>519</v>
      </c>
      <c r="C2311" s="306" t="s">
        <v>3437</v>
      </c>
      <c r="D2311" s="113" t="s">
        <v>2117</v>
      </c>
      <c r="E2311" s="113" t="s">
        <v>3438</v>
      </c>
      <c r="F2311" s="294" t="s">
        <v>3199</v>
      </c>
      <c r="G2311" s="110" t="s">
        <v>200</v>
      </c>
      <c r="H2311" s="701" t="s">
        <v>2163</v>
      </c>
      <c r="I2311" s="110" t="s">
        <v>200</v>
      </c>
      <c r="J2311" s="282">
        <v>1</v>
      </c>
      <c r="K2311" s="500" t="s">
        <v>4073</v>
      </c>
      <c r="L2311" s="674">
        <v>73500</v>
      </c>
      <c r="M2311" s="111">
        <v>2017</v>
      </c>
      <c r="N2311" s="111" t="s">
        <v>188</v>
      </c>
      <c r="O2311" s="611">
        <f t="shared" si="532"/>
        <v>73500</v>
      </c>
      <c r="P2311" s="111" t="s">
        <v>98</v>
      </c>
      <c r="Q2311" s="110" t="s">
        <v>200</v>
      </c>
      <c r="R2311" s="110" t="s">
        <v>200</v>
      </c>
      <c r="S2311" s="1084"/>
    </row>
    <row r="2312" spans="1:19" s="47" customFormat="1" ht="24.95" customHeight="1">
      <c r="A2312" s="518" t="s">
        <v>2007</v>
      </c>
      <c r="B2312" s="639"/>
      <c r="C2312" s="306" t="s">
        <v>3437</v>
      </c>
      <c r="D2312" s="113" t="s">
        <v>2117</v>
      </c>
      <c r="E2312" s="113" t="s">
        <v>3438</v>
      </c>
      <c r="F2312" s="294" t="s">
        <v>3199</v>
      </c>
      <c r="G2312" s="110" t="s">
        <v>200</v>
      </c>
      <c r="H2312" s="701" t="s">
        <v>2163</v>
      </c>
      <c r="I2312" s="110" t="s">
        <v>200</v>
      </c>
      <c r="J2312" s="282">
        <v>1</v>
      </c>
      <c r="K2312" s="500" t="s">
        <v>4073</v>
      </c>
      <c r="L2312" s="674">
        <v>73500</v>
      </c>
      <c r="M2312" s="111">
        <v>2017</v>
      </c>
      <c r="N2312" s="111" t="s">
        <v>188</v>
      </c>
      <c r="O2312" s="611">
        <f t="shared" ref="O2312:O2313" si="538">L2312*J2312</f>
        <v>73500</v>
      </c>
      <c r="P2312" s="111" t="s">
        <v>98</v>
      </c>
      <c r="Q2312" s="110" t="s">
        <v>200</v>
      </c>
      <c r="R2312" s="110" t="s">
        <v>200</v>
      </c>
      <c r="S2312" s="1084"/>
    </row>
    <row r="2313" spans="1:19" s="47" customFormat="1" ht="24.95" customHeight="1">
      <c r="A2313" s="518" t="s">
        <v>2007</v>
      </c>
      <c r="B2313" s="639"/>
      <c r="C2313" s="306" t="s">
        <v>3437</v>
      </c>
      <c r="D2313" s="113" t="s">
        <v>2117</v>
      </c>
      <c r="E2313" s="113" t="s">
        <v>3438</v>
      </c>
      <c r="F2313" s="294" t="s">
        <v>3199</v>
      </c>
      <c r="G2313" s="110" t="s">
        <v>200</v>
      </c>
      <c r="H2313" s="701" t="s">
        <v>2163</v>
      </c>
      <c r="I2313" s="110" t="s">
        <v>200</v>
      </c>
      <c r="J2313" s="282">
        <v>1</v>
      </c>
      <c r="K2313" s="500" t="s">
        <v>4073</v>
      </c>
      <c r="L2313" s="674">
        <v>73500</v>
      </c>
      <c r="M2313" s="111">
        <v>2017</v>
      </c>
      <c r="N2313" s="111" t="s">
        <v>188</v>
      </c>
      <c r="O2313" s="611">
        <f t="shared" si="538"/>
        <v>73500</v>
      </c>
      <c r="P2313" s="111" t="s">
        <v>98</v>
      </c>
      <c r="Q2313" s="110" t="s">
        <v>200</v>
      </c>
      <c r="R2313" s="110" t="s">
        <v>200</v>
      </c>
      <c r="S2313" s="1084"/>
    </row>
    <row r="2314" spans="1:19" s="47" customFormat="1" ht="24.95" customHeight="1">
      <c r="A2314" s="518" t="s">
        <v>2007</v>
      </c>
      <c r="B2314" s="639">
        <v>520</v>
      </c>
      <c r="C2314" s="319" t="s">
        <v>3439</v>
      </c>
      <c r="D2314" s="113" t="s">
        <v>2117</v>
      </c>
      <c r="E2314" s="113" t="s">
        <v>3440</v>
      </c>
      <c r="F2314" s="320" t="s">
        <v>2271</v>
      </c>
      <c r="G2314" s="110" t="s">
        <v>200</v>
      </c>
      <c r="H2314" s="701" t="s">
        <v>2163</v>
      </c>
      <c r="I2314" s="110" t="s">
        <v>200</v>
      </c>
      <c r="J2314" s="282">
        <v>1</v>
      </c>
      <c r="K2314" s="500" t="s">
        <v>4073</v>
      </c>
      <c r="L2314" s="674">
        <v>60000</v>
      </c>
      <c r="M2314" s="111">
        <v>2017</v>
      </c>
      <c r="N2314" s="111" t="s">
        <v>188</v>
      </c>
      <c r="O2314" s="611">
        <f t="shared" si="532"/>
        <v>60000</v>
      </c>
      <c r="P2314" s="111" t="s">
        <v>98</v>
      </c>
      <c r="Q2314" s="110" t="s">
        <v>200</v>
      </c>
      <c r="R2314" s="110" t="s">
        <v>200</v>
      </c>
      <c r="S2314" s="1084"/>
    </row>
    <row r="2315" spans="1:19" s="47" customFormat="1" ht="24.95" customHeight="1">
      <c r="A2315" s="518" t="s">
        <v>2007</v>
      </c>
      <c r="B2315" s="639"/>
      <c r="C2315" s="319" t="s">
        <v>3439</v>
      </c>
      <c r="D2315" s="113" t="s">
        <v>2117</v>
      </c>
      <c r="E2315" s="113" t="s">
        <v>3440</v>
      </c>
      <c r="F2315" s="320" t="s">
        <v>2271</v>
      </c>
      <c r="G2315" s="110" t="s">
        <v>200</v>
      </c>
      <c r="H2315" s="701" t="s">
        <v>2163</v>
      </c>
      <c r="I2315" s="110" t="s">
        <v>200</v>
      </c>
      <c r="J2315" s="282">
        <v>1</v>
      </c>
      <c r="K2315" s="500" t="s">
        <v>4073</v>
      </c>
      <c r="L2315" s="674">
        <v>60000</v>
      </c>
      <c r="M2315" s="111">
        <v>2017</v>
      </c>
      <c r="N2315" s="111" t="s">
        <v>188</v>
      </c>
      <c r="O2315" s="611">
        <f t="shared" ref="O2315:O2316" si="539">L2315*J2315</f>
        <v>60000</v>
      </c>
      <c r="P2315" s="111" t="s">
        <v>98</v>
      </c>
      <c r="Q2315" s="110" t="s">
        <v>200</v>
      </c>
      <c r="R2315" s="110" t="s">
        <v>200</v>
      </c>
      <c r="S2315" s="1084"/>
    </row>
    <row r="2316" spans="1:19" s="47" customFormat="1" ht="24.95" customHeight="1">
      <c r="A2316" s="518" t="s">
        <v>2007</v>
      </c>
      <c r="B2316" s="639"/>
      <c r="C2316" s="319" t="s">
        <v>3439</v>
      </c>
      <c r="D2316" s="113" t="s">
        <v>2117</v>
      </c>
      <c r="E2316" s="113" t="s">
        <v>3440</v>
      </c>
      <c r="F2316" s="320" t="s">
        <v>2271</v>
      </c>
      <c r="G2316" s="110" t="s">
        <v>200</v>
      </c>
      <c r="H2316" s="701" t="s">
        <v>2163</v>
      </c>
      <c r="I2316" s="110" t="s">
        <v>200</v>
      </c>
      <c r="J2316" s="282">
        <v>1</v>
      </c>
      <c r="K2316" s="500" t="s">
        <v>4073</v>
      </c>
      <c r="L2316" s="674">
        <v>60000</v>
      </c>
      <c r="M2316" s="111">
        <v>2017</v>
      </c>
      <c r="N2316" s="111" t="s">
        <v>188</v>
      </c>
      <c r="O2316" s="611">
        <f t="shared" si="539"/>
        <v>60000</v>
      </c>
      <c r="P2316" s="111" t="s">
        <v>98</v>
      </c>
      <c r="Q2316" s="110" t="s">
        <v>200</v>
      </c>
      <c r="R2316" s="110" t="s">
        <v>200</v>
      </c>
      <c r="S2316" s="1084"/>
    </row>
    <row r="2317" spans="1:19" s="47" customFormat="1" ht="24.95" customHeight="1">
      <c r="A2317" s="518" t="s">
        <v>2007</v>
      </c>
      <c r="B2317" s="639">
        <v>521</v>
      </c>
      <c r="C2317" s="319" t="s">
        <v>3441</v>
      </c>
      <c r="D2317" s="113" t="s">
        <v>2117</v>
      </c>
      <c r="E2317" s="113" t="s">
        <v>3442</v>
      </c>
      <c r="F2317" s="320" t="s">
        <v>3279</v>
      </c>
      <c r="G2317" s="110" t="s">
        <v>200</v>
      </c>
      <c r="H2317" s="701" t="s">
        <v>2163</v>
      </c>
      <c r="I2317" s="110" t="s">
        <v>200</v>
      </c>
      <c r="J2317" s="282">
        <v>1</v>
      </c>
      <c r="K2317" s="500" t="s">
        <v>4073</v>
      </c>
      <c r="L2317" s="674">
        <v>73500</v>
      </c>
      <c r="M2317" s="111">
        <v>2017</v>
      </c>
      <c r="N2317" s="111" t="s">
        <v>188</v>
      </c>
      <c r="O2317" s="611">
        <f t="shared" si="532"/>
        <v>73500</v>
      </c>
      <c r="P2317" s="111" t="s">
        <v>98</v>
      </c>
      <c r="Q2317" s="110" t="s">
        <v>200</v>
      </c>
      <c r="R2317" s="110" t="s">
        <v>200</v>
      </c>
      <c r="S2317" s="1084"/>
    </row>
    <row r="2318" spans="1:19" s="47" customFormat="1" ht="24.95" customHeight="1">
      <c r="A2318" s="518" t="s">
        <v>2007</v>
      </c>
      <c r="B2318" s="639"/>
      <c r="C2318" s="319" t="s">
        <v>3441</v>
      </c>
      <c r="D2318" s="113" t="s">
        <v>2117</v>
      </c>
      <c r="E2318" s="113" t="s">
        <v>3442</v>
      </c>
      <c r="F2318" s="320" t="s">
        <v>3279</v>
      </c>
      <c r="G2318" s="110" t="s">
        <v>200</v>
      </c>
      <c r="H2318" s="701" t="s">
        <v>2163</v>
      </c>
      <c r="I2318" s="110" t="s">
        <v>200</v>
      </c>
      <c r="J2318" s="282">
        <v>1</v>
      </c>
      <c r="K2318" s="500" t="s">
        <v>4073</v>
      </c>
      <c r="L2318" s="674">
        <v>73500</v>
      </c>
      <c r="M2318" s="111">
        <v>2017</v>
      </c>
      <c r="N2318" s="111" t="s">
        <v>188</v>
      </c>
      <c r="O2318" s="611">
        <f t="shared" ref="O2318:O2319" si="540">L2318*J2318</f>
        <v>73500</v>
      </c>
      <c r="P2318" s="111" t="s">
        <v>98</v>
      </c>
      <c r="Q2318" s="110" t="s">
        <v>200</v>
      </c>
      <c r="R2318" s="110" t="s">
        <v>200</v>
      </c>
      <c r="S2318" s="1084"/>
    </row>
    <row r="2319" spans="1:19" s="47" customFormat="1" ht="24.95" customHeight="1">
      <c r="A2319" s="518" t="s">
        <v>2007</v>
      </c>
      <c r="B2319" s="639"/>
      <c r="C2319" s="319" t="s">
        <v>3441</v>
      </c>
      <c r="D2319" s="113" t="s">
        <v>2117</v>
      </c>
      <c r="E2319" s="113" t="s">
        <v>3442</v>
      </c>
      <c r="F2319" s="320" t="s">
        <v>3279</v>
      </c>
      <c r="G2319" s="110" t="s">
        <v>200</v>
      </c>
      <c r="H2319" s="701" t="s">
        <v>2163</v>
      </c>
      <c r="I2319" s="110" t="s">
        <v>200</v>
      </c>
      <c r="J2319" s="282">
        <v>1</v>
      </c>
      <c r="K2319" s="500" t="s">
        <v>4073</v>
      </c>
      <c r="L2319" s="674">
        <v>73500</v>
      </c>
      <c r="M2319" s="111">
        <v>2017</v>
      </c>
      <c r="N2319" s="111" t="s">
        <v>188</v>
      </c>
      <c r="O2319" s="611">
        <f t="shared" si="540"/>
        <v>73500</v>
      </c>
      <c r="P2319" s="111" t="s">
        <v>98</v>
      </c>
      <c r="Q2319" s="110" t="s">
        <v>200</v>
      </c>
      <c r="R2319" s="110" t="s">
        <v>200</v>
      </c>
      <c r="S2319" s="1084"/>
    </row>
    <row r="2320" spans="1:19" s="47" customFormat="1" ht="24.95" customHeight="1">
      <c r="A2320" s="518" t="s">
        <v>2007</v>
      </c>
      <c r="B2320" s="639">
        <v>522</v>
      </c>
      <c r="C2320" s="319" t="s">
        <v>3443</v>
      </c>
      <c r="D2320" s="113" t="s">
        <v>2117</v>
      </c>
      <c r="E2320" s="113" t="s">
        <v>3444</v>
      </c>
      <c r="F2320" s="320" t="s">
        <v>3279</v>
      </c>
      <c r="G2320" s="110" t="s">
        <v>200</v>
      </c>
      <c r="H2320" s="701" t="s">
        <v>2163</v>
      </c>
      <c r="I2320" s="110" t="s">
        <v>200</v>
      </c>
      <c r="J2320" s="282">
        <v>1</v>
      </c>
      <c r="K2320" s="500" t="s">
        <v>4073</v>
      </c>
      <c r="L2320" s="674">
        <v>73500</v>
      </c>
      <c r="M2320" s="111">
        <v>2017</v>
      </c>
      <c r="N2320" s="111" t="s">
        <v>188</v>
      </c>
      <c r="O2320" s="611">
        <f t="shared" si="532"/>
        <v>73500</v>
      </c>
      <c r="P2320" s="111" t="s">
        <v>98</v>
      </c>
      <c r="Q2320" s="110" t="s">
        <v>200</v>
      </c>
      <c r="R2320" s="110" t="s">
        <v>200</v>
      </c>
      <c r="S2320" s="1084"/>
    </row>
    <row r="2321" spans="1:19" s="47" customFormat="1" ht="24.95" customHeight="1">
      <c r="A2321" s="518" t="s">
        <v>2007</v>
      </c>
      <c r="B2321" s="639"/>
      <c r="C2321" s="319" t="s">
        <v>3443</v>
      </c>
      <c r="D2321" s="113" t="s">
        <v>2117</v>
      </c>
      <c r="E2321" s="113" t="s">
        <v>3444</v>
      </c>
      <c r="F2321" s="320" t="s">
        <v>3279</v>
      </c>
      <c r="G2321" s="110" t="s">
        <v>200</v>
      </c>
      <c r="H2321" s="701" t="s">
        <v>2163</v>
      </c>
      <c r="I2321" s="110" t="s">
        <v>200</v>
      </c>
      <c r="J2321" s="282">
        <v>1</v>
      </c>
      <c r="K2321" s="500" t="s">
        <v>4073</v>
      </c>
      <c r="L2321" s="674">
        <v>73500</v>
      </c>
      <c r="M2321" s="111">
        <v>2017</v>
      </c>
      <c r="N2321" s="111" t="s">
        <v>188</v>
      </c>
      <c r="O2321" s="611">
        <f t="shared" ref="O2321:O2322" si="541">L2321*J2321</f>
        <v>73500</v>
      </c>
      <c r="P2321" s="111" t="s">
        <v>98</v>
      </c>
      <c r="Q2321" s="110" t="s">
        <v>200</v>
      </c>
      <c r="R2321" s="110" t="s">
        <v>200</v>
      </c>
      <c r="S2321" s="1084"/>
    </row>
    <row r="2322" spans="1:19" s="47" customFormat="1" ht="24.95" customHeight="1">
      <c r="A2322" s="518" t="s">
        <v>2007</v>
      </c>
      <c r="B2322" s="639"/>
      <c r="C2322" s="319" t="s">
        <v>3443</v>
      </c>
      <c r="D2322" s="113" t="s">
        <v>2117</v>
      </c>
      <c r="E2322" s="113" t="s">
        <v>3444</v>
      </c>
      <c r="F2322" s="320" t="s">
        <v>3279</v>
      </c>
      <c r="G2322" s="110" t="s">
        <v>200</v>
      </c>
      <c r="H2322" s="701" t="s">
        <v>2163</v>
      </c>
      <c r="I2322" s="110" t="s">
        <v>200</v>
      </c>
      <c r="J2322" s="282">
        <v>1</v>
      </c>
      <c r="K2322" s="500" t="s">
        <v>4073</v>
      </c>
      <c r="L2322" s="674">
        <v>73500</v>
      </c>
      <c r="M2322" s="111">
        <v>2017</v>
      </c>
      <c r="N2322" s="111" t="s">
        <v>188</v>
      </c>
      <c r="O2322" s="611">
        <f t="shared" si="541"/>
        <v>73500</v>
      </c>
      <c r="P2322" s="111" t="s">
        <v>98</v>
      </c>
      <c r="Q2322" s="110" t="s">
        <v>200</v>
      </c>
      <c r="R2322" s="110" t="s">
        <v>200</v>
      </c>
      <c r="S2322" s="1084"/>
    </row>
    <row r="2323" spans="1:19" s="47" customFormat="1" ht="24.95" customHeight="1">
      <c r="A2323" s="518" t="s">
        <v>2007</v>
      </c>
      <c r="B2323" s="639">
        <v>523</v>
      </c>
      <c r="C2323" s="319" t="s">
        <v>3445</v>
      </c>
      <c r="D2323" s="113" t="s">
        <v>2117</v>
      </c>
      <c r="E2323" s="113" t="s">
        <v>3446</v>
      </c>
      <c r="F2323" s="320" t="s">
        <v>3447</v>
      </c>
      <c r="G2323" s="110" t="s">
        <v>200</v>
      </c>
      <c r="H2323" s="701" t="s">
        <v>2163</v>
      </c>
      <c r="I2323" s="110" t="s">
        <v>200</v>
      </c>
      <c r="J2323" s="282">
        <v>1</v>
      </c>
      <c r="K2323" s="500" t="s">
        <v>4073</v>
      </c>
      <c r="L2323" s="674">
        <v>73500</v>
      </c>
      <c r="M2323" s="111">
        <v>2017</v>
      </c>
      <c r="N2323" s="111" t="s">
        <v>188</v>
      </c>
      <c r="O2323" s="611">
        <f t="shared" si="532"/>
        <v>73500</v>
      </c>
      <c r="P2323" s="111" t="s">
        <v>98</v>
      </c>
      <c r="Q2323" s="110" t="s">
        <v>200</v>
      </c>
      <c r="R2323" s="110" t="s">
        <v>200</v>
      </c>
      <c r="S2323" s="1018"/>
    </row>
    <row r="2324" spans="1:19" s="47" customFormat="1" ht="24.95" customHeight="1">
      <c r="A2324" s="518" t="s">
        <v>2007</v>
      </c>
      <c r="B2324" s="639"/>
      <c r="C2324" s="319" t="s">
        <v>3445</v>
      </c>
      <c r="D2324" s="113" t="s">
        <v>2117</v>
      </c>
      <c r="E2324" s="113" t="s">
        <v>3446</v>
      </c>
      <c r="F2324" s="320" t="s">
        <v>3447</v>
      </c>
      <c r="G2324" s="110" t="s">
        <v>200</v>
      </c>
      <c r="H2324" s="701" t="s">
        <v>2163</v>
      </c>
      <c r="I2324" s="110" t="s">
        <v>200</v>
      </c>
      <c r="J2324" s="282">
        <v>1</v>
      </c>
      <c r="K2324" s="500" t="s">
        <v>4073</v>
      </c>
      <c r="L2324" s="674">
        <v>73500</v>
      </c>
      <c r="M2324" s="111">
        <v>2017</v>
      </c>
      <c r="N2324" s="111" t="s">
        <v>188</v>
      </c>
      <c r="O2324" s="611">
        <f t="shared" ref="O2324:O2325" si="542">L2324*J2324</f>
        <v>73500</v>
      </c>
      <c r="P2324" s="111" t="s">
        <v>98</v>
      </c>
      <c r="Q2324" s="110" t="s">
        <v>200</v>
      </c>
      <c r="R2324" s="110" t="s">
        <v>200</v>
      </c>
      <c r="S2324" s="1083" t="s">
        <v>2121</v>
      </c>
    </row>
    <row r="2325" spans="1:19" s="47" customFormat="1" ht="24.95" customHeight="1">
      <c r="A2325" s="518" t="s">
        <v>2007</v>
      </c>
      <c r="B2325" s="639"/>
      <c r="C2325" s="319" t="s">
        <v>3445</v>
      </c>
      <c r="D2325" s="113" t="s">
        <v>2117</v>
      </c>
      <c r="E2325" s="113" t="s">
        <v>3446</v>
      </c>
      <c r="F2325" s="320" t="s">
        <v>3447</v>
      </c>
      <c r="G2325" s="110" t="s">
        <v>200</v>
      </c>
      <c r="H2325" s="701" t="s">
        <v>2163</v>
      </c>
      <c r="I2325" s="110" t="s">
        <v>200</v>
      </c>
      <c r="J2325" s="282">
        <v>1</v>
      </c>
      <c r="K2325" s="500" t="s">
        <v>4073</v>
      </c>
      <c r="L2325" s="674">
        <v>73500</v>
      </c>
      <c r="M2325" s="111">
        <v>2017</v>
      </c>
      <c r="N2325" s="111" t="s">
        <v>188</v>
      </c>
      <c r="O2325" s="611">
        <f t="shared" si="542"/>
        <v>73500</v>
      </c>
      <c r="P2325" s="111" t="s">
        <v>98</v>
      </c>
      <c r="Q2325" s="110" t="s">
        <v>200</v>
      </c>
      <c r="R2325" s="110" t="s">
        <v>200</v>
      </c>
      <c r="S2325" s="1084"/>
    </row>
    <row r="2326" spans="1:19" s="47" customFormat="1" ht="24.95" customHeight="1">
      <c r="A2326" s="518" t="s">
        <v>2007</v>
      </c>
      <c r="B2326" s="639">
        <v>524</v>
      </c>
      <c r="C2326" s="319" t="s">
        <v>3448</v>
      </c>
      <c r="D2326" s="113" t="s">
        <v>2117</v>
      </c>
      <c r="E2326" s="113" t="s">
        <v>3449</v>
      </c>
      <c r="F2326" s="320" t="s">
        <v>2838</v>
      </c>
      <c r="G2326" s="110" t="s">
        <v>200</v>
      </c>
      <c r="H2326" s="701" t="s">
        <v>2163</v>
      </c>
      <c r="I2326" s="110" t="s">
        <v>200</v>
      </c>
      <c r="J2326" s="282">
        <v>1</v>
      </c>
      <c r="K2326" s="500" t="s">
        <v>4073</v>
      </c>
      <c r="L2326" s="674">
        <v>76500</v>
      </c>
      <c r="M2326" s="111">
        <v>2017</v>
      </c>
      <c r="N2326" s="111" t="s">
        <v>188</v>
      </c>
      <c r="O2326" s="611">
        <f t="shared" si="532"/>
        <v>76500</v>
      </c>
      <c r="P2326" s="111" t="s">
        <v>98</v>
      </c>
      <c r="Q2326" s="110" t="s">
        <v>200</v>
      </c>
      <c r="R2326" s="110" t="s">
        <v>200</v>
      </c>
      <c r="S2326" s="1084"/>
    </row>
    <row r="2327" spans="1:19" s="47" customFormat="1" ht="24.95" customHeight="1">
      <c r="A2327" s="518" t="s">
        <v>2007</v>
      </c>
      <c r="B2327" s="639"/>
      <c r="C2327" s="319" t="s">
        <v>3448</v>
      </c>
      <c r="D2327" s="113" t="s">
        <v>2117</v>
      </c>
      <c r="E2327" s="113" t="s">
        <v>3449</v>
      </c>
      <c r="F2327" s="320" t="s">
        <v>2838</v>
      </c>
      <c r="G2327" s="110" t="s">
        <v>200</v>
      </c>
      <c r="H2327" s="701" t="s">
        <v>2163</v>
      </c>
      <c r="I2327" s="110" t="s">
        <v>200</v>
      </c>
      <c r="J2327" s="282">
        <v>1</v>
      </c>
      <c r="K2327" s="500" t="s">
        <v>4073</v>
      </c>
      <c r="L2327" s="674">
        <v>76500</v>
      </c>
      <c r="M2327" s="111">
        <v>2017</v>
      </c>
      <c r="N2327" s="111" t="s">
        <v>188</v>
      </c>
      <c r="O2327" s="611">
        <f t="shared" ref="O2327:O2328" si="543">L2327*J2327</f>
        <v>76500</v>
      </c>
      <c r="P2327" s="111" t="s">
        <v>98</v>
      </c>
      <c r="Q2327" s="110" t="s">
        <v>200</v>
      </c>
      <c r="R2327" s="110" t="s">
        <v>200</v>
      </c>
      <c r="S2327" s="1084"/>
    </row>
    <row r="2328" spans="1:19" s="47" customFormat="1" ht="24.95" customHeight="1">
      <c r="A2328" s="518" t="s">
        <v>2007</v>
      </c>
      <c r="B2328" s="639"/>
      <c r="C2328" s="319" t="s">
        <v>3448</v>
      </c>
      <c r="D2328" s="113" t="s">
        <v>2117</v>
      </c>
      <c r="E2328" s="113" t="s">
        <v>3449</v>
      </c>
      <c r="F2328" s="320" t="s">
        <v>2838</v>
      </c>
      <c r="G2328" s="110" t="s">
        <v>200</v>
      </c>
      <c r="H2328" s="701" t="s">
        <v>2163</v>
      </c>
      <c r="I2328" s="110" t="s">
        <v>200</v>
      </c>
      <c r="J2328" s="282">
        <v>1</v>
      </c>
      <c r="K2328" s="500" t="s">
        <v>4073</v>
      </c>
      <c r="L2328" s="674">
        <v>76500</v>
      </c>
      <c r="M2328" s="111">
        <v>2017</v>
      </c>
      <c r="N2328" s="111" t="s">
        <v>188</v>
      </c>
      <c r="O2328" s="611">
        <f t="shared" si="543"/>
        <v>76500</v>
      </c>
      <c r="P2328" s="111" t="s">
        <v>98</v>
      </c>
      <c r="Q2328" s="110" t="s">
        <v>200</v>
      </c>
      <c r="R2328" s="110" t="s">
        <v>200</v>
      </c>
      <c r="S2328" s="1084"/>
    </row>
    <row r="2329" spans="1:19" s="47" customFormat="1" ht="24.95" customHeight="1">
      <c r="A2329" s="518" t="s">
        <v>2007</v>
      </c>
      <c r="B2329" s="639">
        <v>525</v>
      </c>
      <c r="C2329" s="319" t="s">
        <v>3450</v>
      </c>
      <c r="D2329" s="113" t="s">
        <v>2117</v>
      </c>
      <c r="E2329" s="113" t="s">
        <v>3451</v>
      </c>
      <c r="F2329" s="320" t="s">
        <v>2271</v>
      </c>
      <c r="G2329" s="110" t="s">
        <v>200</v>
      </c>
      <c r="H2329" s="701" t="s">
        <v>2163</v>
      </c>
      <c r="I2329" s="110" t="s">
        <v>200</v>
      </c>
      <c r="J2329" s="282">
        <v>1</v>
      </c>
      <c r="K2329" s="500" t="s">
        <v>4073</v>
      </c>
      <c r="L2329" s="674">
        <v>81000</v>
      </c>
      <c r="M2329" s="111">
        <v>2017</v>
      </c>
      <c r="N2329" s="111" t="s">
        <v>188</v>
      </c>
      <c r="O2329" s="611">
        <f t="shared" si="532"/>
        <v>81000</v>
      </c>
      <c r="P2329" s="111" t="s">
        <v>98</v>
      </c>
      <c r="Q2329" s="110" t="s">
        <v>200</v>
      </c>
      <c r="R2329" s="110" t="s">
        <v>200</v>
      </c>
      <c r="S2329" s="1084"/>
    </row>
    <row r="2330" spans="1:19" s="47" customFormat="1" ht="24.95" customHeight="1">
      <c r="A2330" s="518" t="s">
        <v>2007</v>
      </c>
      <c r="B2330" s="639"/>
      <c r="C2330" s="319" t="s">
        <v>3450</v>
      </c>
      <c r="D2330" s="113" t="s">
        <v>2117</v>
      </c>
      <c r="E2330" s="113" t="s">
        <v>3451</v>
      </c>
      <c r="F2330" s="320" t="s">
        <v>2271</v>
      </c>
      <c r="G2330" s="110" t="s">
        <v>200</v>
      </c>
      <c r="H2330" s="701" t="s">
        <v>2163</v>
      </c>
      <c r="I2330" s="110" t="s">
        <v>200</v>
      </c>
      <c r="J2330" s="282">
        <v>1</v>
      </c>
      <c r="K2330" s="500" t="s">
        <v>4073</v>
      </c>
      <c r="L2330" s="674">
        <v>81000</v>
      </c>
      <c r="M2330" s="111">
        <v>2017</v>
      </c>
      <c r="N2330" s="111" t="s">
        <v>188</v>
      </c>
      <c r="O2330" s="611">
        <f t="shared" ref="O2330:O2331" si="544">L2330*J2330</f>
        <v>81000</v>
      </c>
      <c r="P2330" s="111" t="s">
        <v>98</v>
      </c>
      <c r="Q2330" s="110" t="s">
        <v>200</v>
      </c>
      <c r="R2330" s="110" t="s">
        <v>200</v>
      </c>
      <c r="S2330" s="1084"/>
    </row>
    <row r="2331" spans="1:19" s="47" customFormat="1" ht="24.95" customHeight="1">
      <c r="A2331" s="518" t="s">
        <v>2007</v>
      </c>
      <c r="B2331" s="639"/>
      <c r="C2331" s="319" t="s">
        <v>3450</v>
      </c>
      <c r="D2331" s="113" t="s">
        <v>2117</v>
      </c>
      <c r="E2331" s="113" t="s">
        <v>3451</v>
      </c>
      <c r="F2331" s="320" t="s">
        <v>2271</v>
      </c>
      <c r="G2331" s="110" t="s">
        <v>200</v>
      </c>
      <c r="H2331" s="701" t="s">
        <v>2163</v>
      </c>
      <c r="I2331" s="110" t="s">
        <v>200</v>
      </c>
      <c r="J2331" s="282">
        <v>1</v>
      </c>
      <c r="K2331" s="500" t="s">
        <v>4073</v>
      </c>
      <c r="L2331" s="674">
        <v>81000</v>
      </c>
      <c r="M2331" s="111">
        <v>2017</v>
      </c>
      <c r="N2331" s="111" t="s">
        <v>188</v>
      </c>
      <c r="O2331" s="611">
        <f t="shared" si="544"/>
        <v>81000</v>
      </c>
      <c r="P2331" s="111" t="s">
        <v>98</v>
      </c>
      <c r="Q2331" s="110" t="s">
        <v>200</v>
      </c>
      <c r="R2331" s="110" t="s">
        <v>200</v>
      </c>
      <c r="S2331" s="1084"/>
    </row>
    <row r="2332" spans="1:19" s="47" customFormat="1" ht="24.95" customHeight="1">
      <c r="A2332" s="518" t="s">
        <v>2007</v>
      </c>
      <c r="B2332" s="639">
        <v>526</v>
      </c>
      <c r="C2332" s="319" t="s">
        <v>3452</v>
      </c>
      <c r="D2332" s="113" t="s">
        <v>2117</v>
      </c>
      <c r="E2332" s="113" t="s">
        <v>3453</v>
      </c>
      <c r="F2332" s="320" t="s">
        <v>3454</v>
      </c>
      <c r="G2332" s="110" t="s">
        <v>200</v>
      </c>
      <c r="H2332" s="701" t="s">
        <v>2163</v>
      </c>
      <c r="I2332" s="110" t="s">
        <v>200</v>
      </c>
      <c r="J2332" s="282">
        <v>1</v>
      </c>
      <c r="K2332" s="500" t="s">
        <v>4073</v>
      </c>
      <c r="L2332" s="674">
        <v>73500</v>
      </c>
      <c r="M2332" s="111">
        <v>2017</v>
      </c>
      <c r="N2332" s="111" t="s">
        <v>188</v>
      </c>
      <c r="O2332" s="611">
        <f t="shared" si="532"/>
        <v>73500</v>
      </c>
      <c r="P2332" s="111" t="s">
        <v>98</v>
      </c>
      <c r="Q2332" s="110" t="s">
        <v>200</v>
      </c>
      <c r="R2332" s="110" t="s">
        <v>200</v>
      </c>
      <c r="S2332" s="1084"/>
    </row>
    <row r="2333" spans="1:19" s="47" customFormat="1" ht="24.95" customHeight="1">
      <c r="A2333" s="518" t="s">
        <v>2007</v>
      </c>
      <c r="B2333" s="639"/>
      <c r="C2333" s="319" t="s">
        <v>3452</v>
      </c>
      <c r="D2333" s="113" t="s">
        <v>2117</v>
      </c>
      <c r="E2333" s="113" t="s">
        <v>3453</v>
      </c>
      <c r="F2333" s="320" t="s">
        <v>3454</v>
      </c>
      <c r="G2333" s="110" t="s">
        <v>200</v>
      </c>
      <c r="H2333" s="701" t="s">
        <v>2163</v>
      </c>
      <c r="I2333" s="110" t="s">
        <v>200</v>
      </c>
      <c r="J2333" s="282">
        <v>1</v>
      </c>
      <c r="K2333" s="500" t="s">
        <v>4073</v>
      </c>
      <c r="L2333" s="674">
        <v>73500</v>
      </c>
      <c r="M2333" s="111">
        <v>2017</v>
      </c>
      <c r="N2333" s="111" t="s">
        <v>188</v>
      </c>
      <c r="O2333" s="611">
        <f t="shared" ref="O2333:O2334" si="545">L2333*J2333</f>
        <v>73500</v>
      </c>
      <c r="P2333" s="111" t="s">
        <v>98</v>
      </c>
      <c r="Q2333" s="110" t="s">
        <v>200</v>
      </c>
      <c r="R2333" s="110" t="s">
        <v>200</v>
      </c>
      <c r="S2333" s="1084"/>
    </row>
    <row r="2334" spans="1:19" s="47" customFormat="1" ht="24.95" customHeight="1">
      <c r="A2334" s="518" t="s">
        <v>2007</v>
      </c>
      <c r="B2334" s="639"/>
      <c r="C2334" s="319" t="s">
        <v>3452</v>
      </c>
      <c r="D2334" s="113" t="s">
        <v>2117</v>
      </c>
      <c r="E2334" s="113" t="s">
        <v>3453</v>
      </c>
      <c r="F2334" s="320" t="s">
        <v>3454</v>
      </c>
      <c r="G2334" s="110" t="s">
        <v>200</v>
      </c>
      <c r="H2334" s="701" t="s">
        <v>2163</v>
      </c>
      <c r="I2334" s="110" t="s">
        <v>200</v>
      </c>
      <c r="J2334" s="282">
        <v>1</v>
      </c>
      <c r="K2334" s="500" t="s">
        <v>4073</v>
      </c>
      <c r="L2334" s="674">
        <v>73500</v>
      </c>
      <c r="M2334" s="111">
        <v>2017</v>
      </c>
      <c r="N2334" s="111" t="s">
        <v>188</v>
      </c>
      <c r="O2334" s="611">
        <f t="shared" si="545"/>
        <v>73500</v>
      </c>
      <c r="P2334" s="111" t="s">
        <v>98</v>
      </c>
      <c r="Q2334" s="110" t="s">
        <v>200</v>
      </c>
      <c r="R2334" s="110" t="s">
        <v>200</v>
      </c>
      <c r="S2334" s="1084"/>
    </row>
    <row r="2335" spans="1:19" s="47" customFormat="1" ht="24.95" customHeight="1">
      <c r="A2335" s="518" t="s">
        <v>2007</v>
      </c>
      <c r="B2335" s="639">
        <v>527</v>
      </c>
      <c r="C2335" s="319" t="s">
        <v>3455</v>
      </c>
      <c r="D2335" s="113" t="s">
        <v>2117</v>
      </c>
      <c r="E2335" s="113" t="s">
        <v>3456</v>
      </c>
      <c r="F2335" s="320" t="s">
        <v>3454</v>
      </c>
      <c r="G2335" s="110" t="s">
        <v>200</v>
      </c>
      <c r="H2335" s="701" t="s">
        <v>2163</v>
      </c>
      <c r="I2335" s="110" t="s">
        <v>200</v>
      </c>
      <c r="J2335" s="282">
        <v>1</v>
      </c>
      <c r="K2335" s="500" t="s">
        <v>4073</v>
      </c>
      <c r="L2335" s="674">
        <v>73500</v>
      </c>
      <c r="M2335" s="111">
        <v>2017</v>
      </c>
      <c r="N2335" s="111" t="s">
        <v>188</v>
      </c>
      <c r="O2335" s="611">
        <f t="shared" si="532"/>
        <v>73500</v>
      </c>
      <c r="P2335" s="111" t="s">
        <v>98</v>
      </c>
      <c r="Q2335" s="110" t="s">
        <v>200</v>
      </c>
      <c r="R2335" s="110" t="s">
        <v>200</v>
      </c>
      <c r="S2335" s="1084"/>
    </row>
    <row r="2336" spans="1:19" s="47" customFormat="1" ht="24.95" customHeight="1">
      <c r="A2336" s="518" t="s">
        <v>2007</v>
      </c>
      <c r="B2336" s="639"/>
      <c r="C2336" s="319" t="s">
        <v>3455</v>
      </c>
      <c r="D2336" s="113" t="s">
        <v>2117</v>
      </c>
      <c r="E2336" s="113" t="s">
        <v>3456</v>
      </c>
      <c r="F2336" s="320" t="s">
        <v>3454</v>
      </c>
      <c r="G2336" s="110" t="s">
        <v>200</v>
      </c>
      <c r="H2336" s="701" t="s">
        <v>2163</v>
      </c>
      <c r="I2336" s="110" t="s">
        <v>200</v>
      </c>
      <c r="J2336" s="282">
        <v>1</v>
      </c>
      <c r="K2336" s="500" t="s">
        <v>4073</v>
      </c>
      <c r="L2336" s="674">
        <v>73500</v>
      </c>
      <c r="M2336" s="111">
        <v>2017</v>
      </c>
      <c r="N2336" s="111" t="s">
        <v>188</v>
      </c>
      <c r="O2336" s="611">
        <f t="shared" ref="O2336:O2337" si="546">L2336*J2336</f>
        <v>73500</v>
      </c>
      <c r="P2336" s="111" t="s">
        <v>98</v>
      </c>
      <c r="Q2336" s="110" t="s">
        <v>200</v>
      </c>
      <c r="R2336" s="110" t="s">
        <v>200</v>
      </c>
      <c r="S2336" s="1084"/>
    </row>
    <row r="2337" spans="1:19" s="47" customFormat="1" ht="24.95" customHeight="1">
      <c r="A2337" s="518" t="s">
        <v>2007</v>
      </c>
      <c r="B2337" s="639"/>
      <c r="C2337" s="319" t="s">
        <v>3455</v>
      </c>
      <c r="D2337" s="113" t="s">
        <v>2117</v>
      </c>
      <c r="E2337" s="113" t="s">
        <v>3456</v>
      </c>
      <c r="F2337" s="320" t="s">
        <v>3454</v>
      </c>
      <c r="G2337" s="110" t="s">
        <v>200</v>
      </c>
      <c r="H2337" s="701" t="s">
        <v>2163</v>
      </c>
      <c r="I2337" s="110" t="s">
        <v>200</v>
      </c>
      <c r="J2337" s="282">
        <v>1</v>
      </c>
      <c r="K2337" s="500" t="s">
        <v>4073</v>
      </c>
      <c r="L2337" s="674">
        <v>73500</v>
      </c>
      <c r="M2337" s="111">
        <v>2017</v>
      </c>
      <c r="N2337" s="111" t="s">
        <v>188</v>
      </c>
      <c r="O2337" s="611">
        <f t="shared" si="546"/>
        <v>73500</v>
      </c>
      <c r="P2337" s="111" t="s">
        <v>98</v>
      </c>
      <c r="Q2337" s="110" t="s">
        <v>200</v>
      </c>
      <c r="R2337" s="110" t="s">
        <v>200</v>
      </c>
      <c r="S2337" s="1084"/>
    </row>
    <row r="2338" spans="1:19" s="47" customFormat="1" ht="24.95" customHeight="1">
      <c r="A2338" s="518" t="s">
        <v>2007</v>
      </c>
      <c r="B2338" s="639">
        <v>528</v>
      </c>
      <c r="C2338" s="319" t="s">
        <v>3457</v>
      </c>
      <c r="D2338" s="113" t="s">
        <v>2117</v>
      </c>
      <c r="E2338" s="113" t="s">
        <v>3458</v>
      </c>
      <c r="F2338" s="320" t="s">
        <v>3252</v>
      </c>
      <c r="G2338" s="110" t="s">
        <v>200</v>
      </c>
      <c r="H2338" s="701" t="s">
        <v>2163</v>
      </c>
      <c r="I2338" s="110" t="s">
        <v>200</v>
      </c>
      <c r="J2338" s="282">
        <v>1</v>
      </c>
      <c r="K2338" s="500" t="s">
        <v>4073</v>
      </c>
      <c r="L2338" s="674">
        <v>66000</v>
      </c>
      <c r="M2338" s="111">
        <v>2017</v>
      </c>
      <c r="N2338" s="111" t="s">
        <v>188</v>
      </c>
      <c r="O2338" s="611">
        <f t="shared" si="532"/>
        <v>66000</v>
      </c>
      <c r="P2338" s="111" t="s">
        <v>98</v>
      </c>
      <c r="Q2338" s="110" t="s">
        <v>200</v>
      </c>
      <c r="R2338" s="110" t="s">
        <v>200</v>
      </c>
      <c r="S2338" s="1084"/>
    </row>
    <row r="2339" spans="1:19" s="47" customFormat="1" ht="24.95" customHeight="1">
      <c r="A2339" s="518" t="s">
        <v>2007</v>
      </c>
      <c r="B2339" s="639"/>
      <c r="C2339" s="319" t="s">
        <v>3457</v>
      </c>
      <c r="D2339" s="113" t="s">
        <v>2117</v>
      </c>
      <c r="E2339" s="113" t="s">
        <v>3458</v>
      </c>
      <c r="F2339" s="320" t="s">
        <v>3252</v>
      </c>
      <c r="G2339" s="110" t="s">
        <v>200</v>
      </c>
      <c r="H2339" s="701" t="s">
        <v>2163</v>
      </c>
      <c r="I2339" s="110" t="s">
        <v>200</v>
      </c>
      <c r="J2339" s="282">
        <v>1</v>
      </c>
      <c r="K2339" s="500" t="s">
        <v>4073</v>
      </c>
      <c r="L2339" s="674">
        <v>66000</v>
      </c>
      <c r="M2339" s="111">
        <v>2017</v>
      </c>
      <c r="N2339" s="111" t="s">
        <v>188</v>
      </c>
      <c r="O2339" s="611">
        <f t="shared" ref="O2339:O2340" si="547">L2339*J2339</f>
        <v>66000</v>
      </c>
      <c r="P2339" s="111" t="s">
        <v>98</v>
      </c>
      <c r="Q2339" s="110" t="s">
        <v>200</v>
      </c>
      <c r="R2339" s="110" t="s">
        <v>200</v>
      </c>
      <c r="S2339" s="1084"/>
    </row>
    <row r="2340" spans="1:19" s="47" customFormat="1" ht="24.95" customHeight="1">
      <c r="A2340" s="518" t="s">
        <v>2007</v>
      </c>
      <c r="B2340" s="639"/>
      <c r="C2340" s="319" t="s">
        <v>3457</v>
      </c>
      <c r="D2340" s="113" t="s">
        <v>2117</v>
      </c>
      <c r="E2340" s="113" t="s">
        <v>3458</v>
      </c>
      <c r="F2340" s="320" t="s">
        <v>3252</v>
      </c>
      <c r="G2340" s="110" t="s">
        <v>200</v>
      </c>
      <c r="H2340" s="701" t="s">
        <v>2163</v>
      </c>
      <c r="I2340" s="110" t="s">
        <v>200</v>
      </c>
      <c r="J2340" s="282">
        <v>1</v>
      </c>
      <c r="K2340" s="500" t="s">
        <v>4073</v>
      </c>
      <c r="L2340" s="674">
        <v>66000</v>
      </c>
      <c r="M2340" s="111">
        <v>2017</v>
      </c>
      <c r="N2340" s="111" t="s">
        <v>188</v>
      </c>
      <c r="O2340" s="611">
        <f t="shared" si="547"/>
        <v>66000</v>
      </c>
      <c r="P2340" s="111" t="s">
        <v>98</v>
      </c>
      <c r="Q2340" s="110" t="s">
        <v>200</v>
      </c>
      <c r="R2340" s="110" t="s">
        <v>200</v>
      </c>
      <c r="S2340" s="1084"/>
    </row>
    <row r="2341" spans="1:19" s="47" customFormat="1" ht="24.95" customHeight="1">
      <c r="A2341" s="518" t="s">
        <v>2007</v>
      </c>
      <c r="B2341" s="639">
        <v>529</v>
      </c>
      <c r="C2341" s="319" t="s">
        <v>3459</v>
      </c>
      <c r="D2341" s="113" t="s">
        <v>2117</v>
      </c>
      <c r="E2341" s="113" t="s">
        <v>3460</v>
      </c>
      <c r="F2341" s="320" t="s">
        <v>3461</v>
      </c>
      <c r="G2341" s="110" t="s">
        <v>200</v>
      </c>
      <c r="H2341" s="701" t="s">
        <v>2163</v>
      </c>
      <c r="I2341" s="110" t="s">
        <v>200</v>
      </c>
      <c r="J2341" s="282">
        <v>1</v>
      </c>
      <c r="K2341" s="500" t="s">
        <v>4073</v>
      </c>
      <c r="L2341" s="674">
        <v>67500</v>
      </c>
      <c r="M2341" s="111">
        <v>2017</v>
      </c>
      <c r="N2341" s="111" t="s">
        <v>188</v>
      </c>
      <c r="O2341" s="611">
        <f t="shared" si="532"/>
        <v>67500</v>
      </c>
      <c r="P2341" s="111" t="s">
        <v>98</v>
      </c>
      <c r="Q2341" s="110" t="s">
        <v>200</v>
      </c>
      <c r="R2341" s="110" t="s">
        <v>200</v>
      </c>
      <c r="S2341" s="1084"/>
    </row>
    <row r="2342" spans="1:19" s="47" customFormat="1" ht="24.95" customHeight="1">
      <c r="A2342" s="518" t="s">
        <v>2007</v>
      </c>
      <c r="B2342" s="639"/>
      <c r="C2342" s="319" t="s">
        <v>3459</v>
      </c>
      <c r="D2342" s="113" t="s">
        <v>2117</v>
      </c>
      <c r="E2342" s="113" t="s">
        <v>3460</v>
      </c>
      <c r="F2342" s="320" t="s">
        <v>3461</v>
      </c>
      <c r="G2342" s="110" t="s">
        <v>200</v>
      </c>
      <c r="H2342" s="701" t="s">
        <v>2163</v>
      </c>
      <c r="I2342" s="110" t="s">
        <v>200</v>
      </c>
      <c r="J2342" s="282">
        <v>1</v>
      </c>
      <c r="K2342" s="500" t="s">
        <v>4073</v>
      </c>
      <c r="L2342" s="674">
        <v>67500</v>
      </c>
      <c r="M2342" s="111">
        <v>2017</v>
      </c>
      <c r="N2342" s="111" t="s">
        <v>188</v>
      </c>
      <c r="O2342" s="611">
        <f t="shared" ref="O2342:O2343" si="548">L2342*J2342</f>
        <v>67500</v>
      </c>
      <c r="P2342" s="111" t="s">
        <v>98</v>
      </c>
      <c r="Q2342" s="110" t="s">
        <v>200</v>
      </c>
      <c r="R2342" s="110" t="s">
        <v>200</v>
      </c>
      <c r="S2342" s="1084"/>
    </row>
    <row r="2343" spans="1:19" s="47" customFormat="1" ht="24.95" customHeight="1">
      <c r="A2343" s="518" t="s">
        <v>2007</v>
      </c>
      <c r="B2343" s="639"/>
      <c r="C2343" s="319" t="s">
        <v>3459</v>
      </c>
      <c r="D2343" s="113" t="s">
        <v>2117</v>
      </c>
      <c r="E2343" s="113" t="s">
        <v>3460</v>
      </c>
      <c r="F2343" s="320" t="s">
        <v>3461</v>
      </c>
      <c r="G2343" s="110" t="s">
        <v>200</v>
      </c>
      <c r="H2343" s="701" t="s">
        <v>2163</v>
      </c>
      <c r="I2343" s="110" t="s">
        <v>200</v>
      </c>
      <c r="J2343" s="282">
        <v>1</v>
      </c>
      <c r="K2343" s="500" t="s">
        <v>4073</v>
      </c>
      <c r="L2343" s="674">
        <v>67500</v>
      </c>
      <c r="M2343" s="111">
        <v>2017</v>
      </c>
      <c r="N2343" s="111" t="s">
        <v>188</v>
      </c>
      <c r="O2343" s="611">
        <f t="shared" si="548"/>
        <v>67500</v>
      </c>
      <c r="P2343" s="111" t="s">
        <v>98</v>
      </c>
      <c r="Q2343" s="110" t="s">
        <v>200</v>
      </c>
      <c r="R2343" s="110" t="s">
        <v>200</v>
      </c>
      <c r="S2343" s="1084"/>
    </row>
    <row r="2344" spans="1:19" s="47" customFormat="1" ht="24.95" customHeight="1">
      <c r="A2344" s="518" t="s">
        <v>2007</v>
      </c>
      <c r="B2344" s="639">
        <v>530</v>
      </c>
      <c r="C2344" s="319" t="s">
        <v>3462</v>
      </c>
      <c r="D2344" s="113" t="s">
        <v>2117</v>
      </c>
      <c r="E2344" s="113" t="s">
        <v>3463</v>
      </c>
      <c r="F2344" s="320" t="s">
        <v>3464</v>
      </c>
      <c r="G2344" s="110" t="s">
        <v>200</v>
      </c>
      <c r="H2344" s="701" t="s">
        <v>2676</v>
      </c>
      <c r="I2344" s="110" t="s">
        <v>200</v>
      </c>
      <c r="J2344" s="282">
        <v>1</v>
      </c>
      <c r="K2344" s="500" t="s">
        <v>4073</v>
      </c>
      <c r="L2344" s="674">
        <v>70500</v>
      </c>
      <c r="M2344" s="111">
        <v>2017</v>
      </c>
      <c r="N2344" s="111" t="s">
        <v>188</v>
      </c>
      <c r="O2344" s="611">
        <f t="shared" si="532"/>
        <v>70500</v>
      </c>
      <c r="P2344" s="111" t="s">
        <v>98</v>
      </c>
      <c r="Q2344" s="110" t="s">
        <v>200</v>
      </c>
      <c r="R2344" s="110" t="s">
        <v>200</v>
      </c>
      <c r="S2344" s="1084"/>
    </row>
    <row r="2345" spans="1:19" s="47" customFormat="1" ht="24.95" customHeight="1">
      <c r="A2345" s="518" t="s">
        <v>2007</v>
      </c>
      <c r="B2345" s="639"/>
      <c r="C2345" s="319" t="s">
        <v>3462</v>
      </c>
      <c r="D2345" s="113" t="s">
        <v>2117</v>
      </c>
      <c r="E2345" s="113" t="s">
        <v>3463</v>
      </c>
      <c r="F2345" s="320" t="s">
        <v>3464</v>
      </c>
      <c r="G2345" s="110" t="s">
        <v>200</v>
      </c>
      <c r="H2345" s="701" t="s">
        <v>2676</v>
      </c>
      <c r="I2345" s="110" t="s">
        <v>200</v>
      </c>
      <c r="J2345" s="282">
        <v>1</v>
      </c>
      <c r="K2345" s="500" t="s">
        <v>4073</v>
      </c>
      <c r="L2345" s="674">
        <v>70500</v>
      </c>
      <c r="M2345" s="111">
        <v>2017</v>
      </c>
      <c r="N2345" s="111" t="s">
        <v>188</v>
      </c>
      <c r="O2345" s="611">
        <f t="shared" ref="O2345:O2346" si="549">L2345*J2345</f>
        <v>70500</v>
      </c>
      <c r="P2345" s="111" t="s">
        <v>98</v>
      </c>
      <c r="Q2345" s="110" t="s">
        <v>200</v>
      </c>
      <c r="R2345" s="110" t="s">
        <v>200</v>
      </c>
      <c r="S2345" s="1084"/>
    </row>
    <row r="2346" spans="1:19" s="47" customFormat="1" ht="24.95" customHeight="1">
      <c r="A2346" s="518" t="s">
        <v>2007</v>
      </c>
      <c r="B2346" s="639"/>
      <c r="C2346" s="319" t="s">
        <v>3462</v>
      </c>
      <c r="D2346" s="113" t="s">
        <v>2117</v>
      </c>
      <c r="E2346" s="113" t="s">
        <v>3463</v>
      </c>
      <c r="F2346" s="320" t="s">
        <v>3464</v>
      </c>
      <c r="G2346" s="110" t="s">
        <v>200</v>
      </c>
      <c r="H2346" s="701" t="s">
        <v>2676</v>
      </c>
      <c r="I2346" s="110" t="s">
        <v>200</v>
      </c>
      <c r="J2346" s="282">
        <v>1</v>
      </c>
      <c r="K2346" s="500" t="s">
        <v>4073</v>
      </c>
      <c r="L2346" s="674">
        <v>70500</v>
      </c>
      <c r="M2346" s="111">
        <v>2017</v>
      </c>
      <c r="N2346" s="111" t="s">
        <v>188</v>
      </c>
      <c r="O2346" s="611">
        <f t="shared" si="549"/>
        <v>70500</v>
      </c>
      <c r="P2346" s="111" t="s">
        <v>98</v>
      </c>
      <c r="Q2346" s="110" t="s">
        <v>200</v>
      </c>
      <c r="R2346" s="110" t="s">
        <v>200</v>
      </c>
      <c r="S2346" s="1084"/>
    </row>
    <row r="2347" spans="1:19" s="47" customFormat="1" ht="24.95" customHeight="1">
      <c r="A2347" s="518" t="s">
        <v>2007</v>
      </c>
      <c r="B2347" s="639">
        <v>531</v>
      </c>
      <c r="C2347" s="319" t="s">
        <v>3465</v>
      </c>
      <c r="D2347" s="113" t="s">
        <v>2117</v>
      </c>
      <c r="E2347" s="113" t="s">
        <v>3466</v>
      </c>
      <c r="F2347" s="320" t="s">
        <v>3467</v>
      </c>
      <c r="G2347" s="110" t="s">
        <v>200</v>
      </c>
      <c r="H2347" s="701" t="s">
        <v>2163</v>
      </c>
      <c r="I2347" s="110" t="s">
        <v>200</v>
      </c>
      <c r="J2347" s="282">
        <v>1</v>
      </c>
      <c r="K2347" s="500" t="s">
        <v>4073</v>
      </c>
      <c r="L2347" s="674">
        <v>70500</v>
      </c>
      <c r="M2347" s="111">
        <v>2017</v>
      </c>
      <c r="N2347" s="111" t="s">
        <v>188</v>
      </c>
      <c r="O2347" s="611">
        <f t="shared" si="532"/>
        <v>70500</v>
      </c>
      <c r="P2347" s="111" t="s">
        <v>98</v>
      </c>
      <c r="Q2347" s="110" t="s">
        <v>200</v>
      </c>
      <c r="R2347" s="110" t="s">
        <v>200</v>
      </c>
      <c r="S2347" s="1084"/>
    </row>
    <row r="2348" spans="1:19" s="47" customFormat="1" ht="24.95" customHeight="1">
      <c r="A2348" s="518" t="s">
        <v>2007</v>
      </c>
      <c r="B2348" s="639"/>
      <c r="C2348" s="319" t="s">
        <v>3465</v>
      </c>
      <c r="D2348" s="113" t="s">
        <v>2117</v>
      </c>
      <c r="E2348" s="113" t="s">
        <v>3466</v>
      </c>
      <c r="F2348" s="320" t="s">
        <v>3467</v>
      </c>
      <c r="G2348" s="110" t="s">
        <v>200</v>
      </c>
      <c r="H2348" s="701" t="s">
        <v>2163</v>
      </c>
      <c r="I2348" s="110" t="s">
        <v>200</v>
      </c>
      <c r="J2348" s="282">
        <v>1</v>
      </c>
      <c r="K2348" s="500" t="s">
        <v>4073</v>
      </c>
      <c r="L2348" s="674">
        <v>70500</v>
      </c>
      <c r="M2348" s="111">
        <v>2017</v>
      </c>
      <c r="N2348" s="111" t="s">
        <v>188</v>
      </c>
      <c r="O2348" s="611">
        <f t="shared" ref="O2348:O2349" si="550">L2348*J2348</f>
        <v>70500</v>
      </c>
      <c r="P2348" s="111" t="s">
        <v>98</v>
      </c>
      <c r="Q2348" s="110" t="s">
        <v>200</v>
      </c>
      <c r="R2348" s="110" t="s">
        <v>200</v>
      </c>
      <c r="S2348" s="1018"/>
    </row>
    <row r="2349" spans="1:19" s="47" customFormat="1" ht="24.95" customHeight="1">
      <c r="A2349" s="518" t="s">
        <v>2007</v>
      </c>
      <c r="B2349" s="639"/>
      <c r="C2349" s="319" t="s">
        <v>3465</v>
      </c>
      <c r="D2349" s="113" t="s">
        <v>2117</v>
      </c>
      <c r="E2349" s="113" t="s">
        <v>3466</v>
      </c>
      <c r="F2349" s="320" t="s">
        <v>3467</v>
      </c>
      <c r="G2349" s="110" t="s">
        <v>200</v>
      </c>
      <c r="H2349" s="701" t="s">
        <v>2163</v>
      </c>
      <c r="I2349" s="110" t="s">
        <v>200</v>
      </c>
      <c r="J2349" s="282">
        <v>1</v>
      </c>
      <c r="K2349" s="500" t="s">
        <v>4073</v>
      </c>
      <c r="L2349" s="674">
        <v>70500</v>
      </c>
      <c r="M2349" s="111">
        <v>2017</v>
      </c>
      <c r="N2349" s="111" t="s">
        <v>188</v>
      </c>
      <c r="O2349" s="611">
        <f t="shared" si="550"/>
        <v>70500</v>
      </c>
      <c r="P2349" s="111" t="s">
        <v>98</v>
      </c>
      <c r="Q2349" s="110" t="s">
        <v>200</v>
      </c>
      <c r="R2349" s="110" t="s">
        <v>200</v>
      </c>
      <c r="S2349" s="1083" t="s">
        <v>2121</v>
      </c>
    </row>
    <row r="2350" spans="1:19" s="47" customFormat="1" ht="24.95" customHeight="1">
      <c r="A2350" s="518" t="s">
        <v>2007</v>
      </c>
      <c r="B2350" s="639">
        <v>532</v>
      </c>
      <c r="C2350" s="319" t="s">
        <v>3468</v>
      </c>
      <c r="D2350" s="113" t="s">
        <v>2117</v>
      </c>
      <c r="E2350" s="113" t="s">
        <v>3469</v>
      </c>
      <c r="F2350" s="320" t="s">
        <v>3470</v>
      </c>
      <c r="G2350" s="110" t="s">
        <v>200</v>
      </c>
      <c r="H2350" s="701" t="s">
        <v>2163</v>
      </c>
      <c r="I2350" s="110" t="s">
        <v>200</v>
      </c>
      <c r="J2350" s="282">
        <v>1</v>
      </c>
      <c r="K2350" s="500" t="s">
        <v>4073</v>
      </c>
      <c r="L2350" s="674">
        <v>76500</v>
      </c>
      <c r="M2350" s="111">
        <v>2017</v>
      </c>
      <c r="N2350" s="111" t="s">
        <v>188</v>
      </c>
      <c r="O2350" s="611">
        <f t="shared" si="532"/>
        <v>76500</v>
      </c>
      <c r="P2350" s="111" t="s">
        <v>98</v>
      </c>
      <c r="Q2350" s="110" t="s">
        <v>200</v>
      </c>
      <c r="R2350" s="110" t="s">
        <v>200</v>
      </c>
      <c r="S2350" s="1084"/>
    </row>
    <row r="2351" spans="1:19" s="47" customFormat="1" ht="24.95" customHeight="1">
      <c r="A2351" s="518" t="s">
        <v>2007</v>
      </c>
      <c r="B2351" s="639"/>
      <c r="C2351" s="319" t="s">
        <v>3468</v>
      </c>
      <c r="D2351" s="113" t="s">
        <v>2117</v>
      </c>
      <c r="E2351" s="113" t="s">
        <v>3469</v>
      </c>
      <c r="F2351" s="320" t="s">
        <v>3470</v>
      </c>
      <c r="G2351" s="110" t="s">
        <v>200</v>
      </c>
      <c r="H2351" s="701" t="s">
        <v>2163</v>
      </c>
      <c r="I2351" s="110" t="s">
        <v>200</v>
      </c>
      <c r="J2351" s="282">
        <v>1</v>
      </c>
      <c r="K2351" s="500" t="s">
        <v>4073</v>
      </c>
      <c r="L2351" s="674">
        <v>76500</v>
      </c>
      <c r="M2351" s="111">
        <v>2017</v>
      </c>
      <c r="N2351" s="111" t="s">
        <v>188</v>
      </c>
      <c r="O2351" s="611">
        <f t="shared" ref="O2351:O2352" si="551">L2351*J2351</f>
        <v>76500</v>
      </c>
      <c r="P2351" s="111" t="s">
        <v>98</v>
      </c>
      <c r="Q2351" s="110" t="s">
        <v>200</v>
      </c>
      <c r="R2351" s="110" t="s">
        <v>200</v>
      </c>
      <c r="S2351" s="1084"/>
    </row>
    <row r="2352" spans="1:19" s="47" customFormat="1" ht="24.95" customHeight="1">
      <c r="A2352" s="518" t="s">
        <v>2007</v>
      </c>
      <c r="B2352" s="639"/>
      <c r="C2352" s="319" t="s">
        <v>3468</v>
      </c>
      <c r="D2352" s="113" t="s">
        <v>2117</v>
      </c>
      <c r="E2352" s="113" t="s">
        <v>3469</v>
      </c>
      <c r="F2352" s="320" t="s">
        <v>3470</v>
      </c>
      <c r="G2352" s="110" t="s">
        <v>200</v>
      </c>
      <c r="H2352" s="701" t="s">
        <v>2163</v>
      </c>
      <c r="I2352" s="110" t="s">
        <v>200</v>
      </c>
      <c r="J2352" s="282">
        <v>1</v>
      </c>
      <c r="K2352" s="500" t="s">
        <v>4073</v>
      </c>
      <c r="L2352" s="674">
        <v>76500</v>
      </c>
      <c r="M2352" s="111">
        <v>2017</v>
      </c>
      <c r="N2352" s="111" t="s">
        <v>188</v>
      </c>
      <c r="O2352" s="611">
        <f t="shared" si="551"/>
        <v>76500</v>
      </c>
      <c r="P2352" s="111" t="s">
        <v>98</v>
      </c>
      <c r="Q2352" s="110" t="s">
        <v>200</v>
      </c>
      <c r="R2352" s="110" t="s">
        <v>200</v>
      </c>
      <c r="S2352" s="1084"/>
    </row>
    <row r="2353" spans="1:19" s="47" customFormat="1" ht="24.95" customHeight="1">
      <c r="A2353" s="518" t="s">
        <v>2007</v>
      </c>
      <c r="B2353" s="639">
        <v>533</v>
      </c>
      <c r="C2353" s="319" t="s">
        <v>3471</v>
      </c>
      <c r="D2353" s="113" t="s">
        <v>2117</v>
      </c>
      <c r="E2353" s="113" t="s">
        <v>3472</v>
      </c>
      <c r="F2353" s="320" t="s">
        <v>3470</v>
      </c>
      <c r="G2353" s="110" t="s">
        <v>200</v>
      </c>
      <c r="H2353" s="701" t="s">
        <v>2163</v>
      </c>
      <c r="I2353" s="110" t="s">
        <v>200</v>
      </c>
      <c r="J2353" s="282">
        <v>1</v>
      </c>
      <c r="K2353" s="500" t="s">
        <v>4073</v>
      </c>
      <c r="L2353" s="674">
        <v>73500</v>
      </c>
      <c r="M2353" s="111">
        <v>2017</v>
      </c>
      <c r="N2353" s="111" t="s">
        <v>188</v>
      </c>
      <c r="O2353" s="611">
        <f t="shared" si="532"/>
        <v>73500</v>
      </c>
      <c r="P2353" s="111" t="s">
        <v>98</v>
      </c>
      <c r="Q2353" s="110" t="s">
        <v>200</v>
      </c>
      <c r="R2353" s="110" t="s">
        <v>200</v>
      </c>
      <c r="S2353" s="1084"/>
    </row>
    <row r="2354" spans="1:19" s="47" customFormat="1" ht="24.95" customHeight="1">
      <c r="A2354" s="518" t="s">
        <v>2007</v>
      </c>
      <c r="B2354" s="639"/>
      <c r="C2354" s="319" t="s">
        <v>3471</v>
      </c>
      <c r="D2354" s="113" t="s">
        <v>2117</v>
      </c>
      <c r="E2354" s="113" t="s">
        <v>3472</v>
      </c>
      <c r="F2354" s="320" t="s">
        <v>3470</v>
      </c>
      <c r="G2354" s="110" t="s">
        <v>200</v>
      </c>
      <c r="H2354" s="701" t="s">
        <v>2163</v>
      </c>
      <c r="I2354" s="110" t="s">
        <v>200</v>
      </c>
      <c r="J2354" s="282">
        <v>1</v>
      </c>
      <c r="K2354" s="500" t="s">
        <v>4073</v>
      </c>
      <c r="L2354" s="674">
        <v>73500</v>
      </c>
      <c r="M2354" s="111">
        <v>2017</v>
      </c>
      <c r="N2354" s="111" t="s">
        <v>188</v>
      </c>
      <c r="O2354" s="611">
        <f t="shared" ref="O2354:O2355" si="552">L2354*J2354</f>
        <v>73500</v>
      </c>
      <c r="P2354" s="111" t="s">
        <v>98</v>
      </c>
      <c r="Q2354" s="110" t="s">
        <v>200</v>
      </c>
      <c r="R2354" s="110" t="s">
        <v>200</v>
      </c>
      <c r="S2354" s="1084"/>
    </row>
    <row r="2355" spans="1:19" s="47" customFormat="1" ht="24.95" customHeight="1">
      <c r="A2355" s="518" t="s">
        <v>2007</v>
      </c>
      <c r="B2355" s="639"/>
      <c r="C2355" s="319" t="s">
        <v>3471</v>
      </c>
      <c r="D2355" s="113" t="s">
        <v>2117</v>
      </c>
      <c r="E2355" s="113" t="s">
        <v>3472</v>
      </c>
      <c r="F2355" s="320" t="s">
        <v>3470</v>
      </c>
      <c r="G2355" s="110" t="s">
        <v>200</v>
      </c>
      <c r="H2355" s="701" t="s">
        <v>2163</v>
      </c>
      <c r="I2355" s="110" t="s">
        <v>200</v>
      </c>
      <c r="J2355" s="282">
        <v>1</v>
      </c>
      <c r="K2355" s="500" t="s">
        <v>4073</v>
      </c>
      <c r="L2355" s="674">
        <v>73500</v>
      </c>
      <c r="M2355" s="111">
        <v>2017</v>
      </c>
      <c r="N2355" s="111" t="s">
        <v>188</v>
      </c>
      <c r="O2355" s="611">
        <f t="shared" si="552"/>
        <v>73500</v>
      </c>
      <c r="P2355" s="111" t="s">
        <v>98</v>
      </c>
      <c r="Q2355" s="110" t="s">
        <v>200</v>
      </c>
      <c r="R2355" s="110" t="s">
        <v>200</v>
      </c>
      <c r="S2355" s="1084"/>
    </row>
    <row r="2356" spans="1:19" s="47" customFormat="1" ht="24.95" customHeight="1">
      <c r="A2356" s="518" t="s">
        <v>2007</v>
      </c>
      <c r="B2356" s="639">
        <v>534</v>
      </c>
      <c r="C2356" s="319" t="s">
        <v>3473</v>
      </c>
      <c r="D2356" s="113" t="s">
        <v>2117</v>
      </c>
      <c r="E2356" s="113" t="s">
        <v>3474</v>
      </c>
      <c r="F2356" s="320" t="s">
        <v>3270</v>
      </c>
      <c r="G2356" s="110" t="s">
        <v>200</v>
      </c>
      <c r="H2356" s="701" t="s">
        <v>2163</v>
      </c>
      <c r="I2356" s="110" t="s">
        <v>200</v>
      </c>
      <c r="J2356" s="282">
        <v>1</v>
      </c>
      <c r="K2356" s="500" t="s">
        <v>4073</v>
      </c>
      <c r="L2356" s="674">
        <v>70500</v>
      </c>
      <c r="M2356" s="111">
        <v>2017</v>
      </c>
      <c r="N2356" s="111" t="s">
        <v>188</v>
      </c>
      <c r="O2356" s="611">
        <f t="shared" si="532"/>
        <v>70500</v>
      </c>
      <c r="P2356" s="111" t="s">
        <v>98</v>
      </c>
      <c r="Q2356" s="110" t="s">
        <v>200</v>
      </c>
      <c r="R2356" s="110" t="s">
        <v>200</v>
      </c>
      <c r="S2356" s="1084"/>
    </row>
    <row r="2357" spans="1:19" s="47" customFormat="1" ht="24.95" customHeight="1">
      <c r="A2357" s="518" t="s">
        <v>2007</v>
      </c>
      <c r="B2357" s="639"/>
      <c r="C2357" s="319" t="s">
        <v>3473</v>
      </c>
      <c r="D2357" s="113" t="s">
        <v>2117</v>
      </c>
      <c r="E2357" s="113" t="s">
        <v>3474</v>
      </c>
      <c r="F2357" s="320" t="s">
        <v>3270</v>
      </c>
      <c r="G2357" s="110" t="s">
        <v>200</v>
      </c>
      <c r="H2357" s="701" t="s">
        <v>2163</v>
      </c>
      <c r="I2357" s="110" t="s">
        <v>200</v>
      </c>
      <c r="J2357" s="282">
        <v>1</v>
      </c>
      <c r="K2357" s="500" t="s">
        <v>4073</v>
      </c>
      <c r="L2357" s="674">
        <v>70500</v>
      </c>
      <c r="M2357" s="111">
        <v>2017</v>
      </c>
      <c r="N2357" s="111" t="s">
        <v>188</v>
      </c>
      <c r="O2357" s="611">
        <f t="shared" ref="O2357:O2358" si="553">L2357*J2357</f>
        <v>70500</v>
      </c>
      <c r="P2357" s="111" t="s">
        <v>98</v>
      </c>
      <c r="Q2357" s="110" t="s">
        <v>200</v>
      </c>
      <c r="R2357" s="110" t="s">
        <v>200</v>
      </c>
      <c r="S2357" s="1084"/>
    </row>
    <row r="2358" spans="1:19" s="47" customFormat="1" ht="24.95" customHeight="1">
      <c r="A2358" s="518" t="s">
        <v>2007</v>
      </c>
      <c r="B2358" s="639"/>
      <c r="C2358" s="319" t="s">
        <v>3473</v>
      </c>
      <c r="D2358" s="113" t="s">
        <v>2117</v>
      </c>
      <c r="E2358" s="113" t="s">
        <v>3474</v>
      </c>
      <c r="F2358" s="320" t="s">
        <v>3270</v>
      </c>
      <c r="G2358" s="110" t="s">
        <v>200</v>
      </c>
      <c r="H2358" s="701" t="s">
        <v>2163</v>
      </c>
      <c r="I2358" s="110" t="s">
        <v>200</v>
      </c>
      <c r="J2358" s="282">
        <v>1</v>
      </c>
      <c r="K2358" s="500" t="s">
        <v>4073</v>
      </c>
      <c r="L2358" s="674">
        <v>70500</v>
      </c>
      <c r="M2358" s="111">
        <v>2017</v>
      </c>
      <c r="N2358" s="111" t="s">
        <v>188</v>
      </c>
      <c r="O2358" s="611">
        <f t="shared" si="553"/>
        <v>70500</v>
      </c>
      <c r="P2358" s="111" t="s">
        <v>98</v>
      </c>
      <c r="Q2358" s="110" t="s">
        <v>200</v>
      </c>
      <c r="R2358" s="110" t="s">
        <v>200</v>
      </c>
      <c r="S2358" s="1084"/>
    </row>
    <row r="2359" spans="1:19" s="47" customFormat="1" ht="24.95" customHeight="1">
      <c r="A2359" s="518" t="s">
        <v>2007</v>
      </c>
      <c r="B2359" s="639">
        <v>535</v>
      </c>
      <c r="C2359" s="319" t="s">
        <v>3475</v>
      </c>
      <c r="D2359" s="113" t="s">
        <v>2117</v>
      </c>
      <c r="E2359" s="113" t="s">
        <v>3476</v>
      </c>
      <c r="F2359" s="320" t="s">
        <v>3079</v>
      </c>
      <c r="G2359" s="110" t="s">
        <v>200</v>
      </c>
      <c r="H2359" s="701" t="s">
        <v>2163</v>
      </c>
      <c r="I2359" s="110" t="s">
        <v>200</v>
      </c>
      <c r="J2359" s="282">
        <v>1</v>
      </c>
      <c r="K2359" s="500" t="s">
        <v>4073</v>
      </c>
      <c r="L2359" s="674">
        <v>73500</v>
      </c>
      <c r="M2359" s="111">
        <v>2017</v>
      </c>
      <c r="N2359" s="111" t="s">
        <v>188</v>
      </c>
      <c r="O2359" s="611">
        <f t="shared" si="532"/>
        <v>73500</v>
      </c>
      <c r="P2359" s="111" t="s">
        <v>98</v>
      </c>
      <c r="Q2359" s="110" t="s">
        <v>200</v>
      </c>
      <c r="R2359" s="110" t="s">
        <v>200</v>
      </c>
      <c r="S2359" s="1084"/>
    </row>
    <row r="2360" spans="1:19" s="47" customFormat="1" ht="24.95" customHeight="1">
      <c r="A2360" s="518" t="s">
        <v>2007</v>
      </c>
      <c r="B2360" s="639"/>
      <c r="C2360" s="319" t="s">
        <v>3475</v>
      </c>
      <c r="D2360" s="113" t="s">
        <v>2117</v>
      </c>
      <c r="E2360" s="113" t="s">
        <v>3476</v>
      </c>
      <c r="F2360" s="320" t="s">
        <v>3079</v>
      </c>
      <c r="G2360" s="110" t="s">
        <v>200</v>
      </c>
      <c r="H2360" s="701" t="s">
        <v>2163</v>
      </c>
      <c r="I2360" s="110" t="s">
        <v>200</v>
      </c>
      <c r="J2360" s="282">
        <v>1</v>
      </c>
      <c r="K2360" s="500" t="s">
        <v>4073</v>
      </c>
      <c r="L2360" s="674">
        <v>73500</v>
      </c>
      <c r="M2360" s="111">
        <v>2017</v>
      </c>
      <c r="N2360" s="111" t="s">
        <v>188</v>
      </c>
      <c r="O2360" s="611">
        <f t="shared" ref="O2360:O2361" si="554">L2360*J2360</f>
        <v>73500</v>
      </c>
      <c r="P2360" s="111" t="s">
        <v>98</v>
      </c>
      <c r="Q2360" s="110" t="s">
        <v>200</v>
      </c>
      <c r="R2360" s="110" t="s">
        <v>200</v>
      </c>
      <c r="S2360" s="1084"/>
    </row>
    <row r="2361" spans="1:19" s="47" customFormat="1" ht="24.95" customHeight="1">
      <c r="A2361" s="518" t="s">
        <v>2007</v>
      </c>
      <c r="B2361" s="639"/>
      <c r="C2361" s="319" t="s">
        <v>3475</v>
      </c>
      <c r="D2361" s="113" t="s">
        <v>2117</v>
      </c>
      <c r="E2361" s="113" t="s">
        <v>3476</v>
      </c>
      <c r="F2361" s="320" t="s">
        <v>3079</v>
      </c>
      <c r="G2361" s="110" t="s">
        <v>200</v>
      </c>
      <c r="H2361" s="701" t="s">
        <v>2163</v>
      </c>
      <c r="I2361" s="110" t="s">
        <v>200</v>
      </c>
      <c r="J2361" s="282">
        <v>1</v>
      </c>
      <c r="K2361" s="500" t="s">
        <v>4073</v>
      </c>
      <c r="L2361" s="674">
        <v>73500</v>
      </c>
      <c r="M2361" s="111">
        <v>2017</v>
      </c>
      <c r="N2361" s="111" t="s">
        <v>188</v>
      </c>
      <c r="O2361" s="611">
        <f t="shared" si="554"/>
        <v>73500</v>
      </c>
      <c r="P2361" s="111" t="s">
        <v>98</v>
      </c>
      <c r="Q2361" s="110" t="s">
        <v>200</v>
      </c>
      <c r="R2361" s="110" t="s">
        <v>200</v>
      </c>
      <c r="S2361" s="1084"/>
    </row>
    <row r="2362" spans="1:19" s="47" customFormat="1" ht="24.95" customHeight="1">
      <c r="A2362" s="518" t="s">
        <v>2007</v>
      </c>
      <c r="B2362" s="639">
        <v>536</v>
      </c>
      <c r="C2362" s="319" t="s">
        <v>3477</v>
      </c>
      <c r="D2362" s="113" t="s">
        <v>2117</v>
      </c>
      <c r="E2362" s="113" t="s">
        <v>3478</v>
      </c>
      <c r="F2362" s="320" t="s">
        <v>3079</v>
      </c>
      <c r="G2362" s="110" t="s">
        <v>200</v>
      </c>
      <c r="H2362" s="701" t="s">
        <v>2163</v>
      </c>
      <c r="I2362" s="110" t="s">
        <v>200</v>
      </c>
      <c r="J2362" s="282">
        <v>1</v>
      </c>
      <c r="K2362" s="500" t="s">
        <v>4073</v>
      </c>
      <c r="L2362" s="674">
        <v>79500</v>
      </c>
      <c r="M2362" s="111">
        <v>2017</v>
      </c>
      <c r="N2362" s="111" t="s">
        <v>188</v>
      </c>
      <c r="O2362" s="611">
        <f t="shared" si="532"/>
        <v>79500</v>
      </c>
      <c r="P2362" s="111" t="s">
        <v>98</v>
      </c>
      <c r="Q2362" s="110" t="s">
        <v>200</v>
      </c>
      <c r="R2362" s="110" t="s">
        <v>200</v>
      </c>
      <c r="S2362" s="1084"/>
    </row>
    <row r="2363" spans="1:19" s="47" customFormat="1" ht="24.95" customHeight="1">
      <c r="A2363" s="518" t="s">
        <v>2007</v>
      </c>
      <c r="B2363" s="639"/>
      <c r="C2363" s="319" t="s">
        <v>3477</v>
      </c>
      <c r="D2363" s="113" t="s">
        <v>2117</v>
      </c>
      <c r="E2363" s="113" t="s">
        <v>3478</v>
      </c>
      <c r="F2363" s="320" t="s">
        <v>3079</v>
      </c>
      <c r="G2363" s="110" t="s">
        <v>200</v>
      </c>
      <c r="H2363" s="701" t="s">
        <v>2163</v>
      </c>
      <c r="I2363" s="110" t="s">
        <v>200</v>
      </c>
      <c r="J2363" s="282">
        <v>1</v>
      </c>
      <c r="K2363" s="500" t="s">
        <v>4073</v>
      </c>
      <c r="L2363" s="674">
        <v>79500</v>
      </c>
      <c r="M2363" s="111">
        <v>2017</v>
      </c>
      <c r="N2363" s="111" t="s">
        <v>188</v>
      </c>
      <c r="O2363" s="611">
        <f t="shared" ref="O2363:O2364" si="555">L2363*J2363</f>
        <v>79500</v>
      </c>
      <c r="P2363" s="111" t="s">
        <v>98</v>
      </c>
      <c r="Q2363" s="110" t="s">
        <v>200</v>
      </c>
      <c r="R2363" s="110" t="s">
        <v>200</v>
      </c>
      <c r="S2363" s="1084"/>
    </row>
    <row r="2364" spans="1:19" s="47" customFormat="1" ht="24.95" customHeight="1">
      <c r="A2364" s="518" t="s">
        <v>2007</v>
      </c>
      <c r="B2364" s="639"/>
      <c r="C2364" s="319" t="s">
        <v>3477</v>
      </c>
      <c r="D2364" s="113" t="s">
        <v>2117</v>
      </c>
      <c r="E2364" s="113" t="s">
        <v>3478</v>
      </c>
      <c r="F2364" s="320" t="s">
        <v>3079</v>
      </c>
      <c r="G2364" s="110" t="s">
        <v>200</v>
      </c>
      <c r="H2364" s="701" t="s">
        <v>2163</v>
      </c>
      <c r="I2364" s="110" t="s">
        <v>200</v>
      </c>
      <c r="J2364" s="282">
        <v>1</v>
      </c>
      <c r="K2364" s="500" t="s">
        <v>4073</v>
      </c>
      <c r="L2364" s="674">
        <v>79500</v>
      </c>
      <c r="M2364" s="111">
        <v>2017</v>
      </c>
      <c r="N2364" s="111" t="s">
        <v>188</v>
      </c>
      <c r="O2364" s="611">
        <f t="shared" si="555"/>
        <v>79500</v>
      </c>
      <c r="P2364" s="111" t="s">
        <v>98</v>
      </c>
      <c r="Q2364" s="110" t="s">
        <v>200</v>
      </c>
      <c r="R2364" s="110" t="s">
        <v>200</v>
      </c>
      <c r="S2364" s="1084"/>
    </row>
    <row r="2365" spans="1:19" s="47" customFormat="1" ht="24.95" customHeight="1">
      <c r="A2365" s="518" t="s">
        <v>2007</v>
      </c>
      <c r="B2365" s="639">
        <v>537</v>
      </c>
      <c r="C2365" s="319" t="s">
        <v>3479</v>
      </c>
      <c r="D2365" s="113" t="s">
        <v>2117</v>
      </c>
      <c r="E2365" s="113" t="s">
        <v>3480</v>
      </c>
      <c r="F2365" s="320" t="s">
        <v>3048</v>
      </c>
      <c r="G2365" s="110" t="s">
        <v>200</v>
      </c>
      <c r="H2365" s="701" t="s">
        <v>2163</v>
      </c>
      <c r="I2365" s="110" t="s">
        <v>200</v>
      </c>
      <c r="J2365" s="282">
        <v>1</v>
      </c>
      <c r="K2365" s="500" t="s">
        <v>4073</v>
      </c>
      <c r="L2365" s="674">
        <v>73500</v>
      </c>
      <c r="M2365" s="111">
        <v>2017</v>
      </c>
      <c r="N2365" s="111" t="s">
        <v>188</v>
      </c>
      <c r="O2365" s="611">
        <f t="shared" si="532"/>
        <v>73500</v>
      </c>
      <c r="P2365" s="111" t="s">
        <v>98</v>
      </c>
      <c r="Q2365" s="110" t="s">
        <v>200</v>
      </c>
      <c r="R2365" s="110" t="s">
        <v>200</v>
      </c>
      <c r="S2365" s="1084"/>
    </row>
    <row r="2366" spans="1:19" s="47" customFormat="1" ht="24.95" customHeight="1">
      <c r="A2366" s="518" t="s">
        <v>2007</v>
      </c>
      <c r="B2366" s="639"/>
      <c r="C2366" s="319" t="s">
        <v>3479</v>
      </c>
      <c r="D2366" s="113" t="s">
        <v>2117</v>
      </c>
      <c r="E2366" s="113" t="s">
        <v>3480</v>
      </c>
      <c r="F2366" s="320" t="s">
        <v>3048</v>
      </c>
      <c r="G2366" s="110" t="s">
        <v>200</v>
      </c>
      <c r="H2366" s="701" t="s">
        <v>2163</v>
      </c>
      <c r="I2366" s="110" t="s">
        <v>200</v>
      </c>
      <c r="J2366" s="282">
        <v>1</v>
      </c>
      <c r="K2366" s="500" t="s">
        <v>4073</v>
      </c>
      <c r="L2366" s="674">
        <v>73500</v>
      </c>
      <c r="M2366" s="111">
        <v>2017</v>
      </c>
      <c r="N2366" s="111" t="s">
        <v>188</v>
      </c>
      <c r="O2366" s="611">
        <f t="shared" ref="O2366:O2367" si="556">L2366*J2366</f>
        <v>73500</v>
      </c>
      <c r="P2366" s="111" t="s">
        <v>98</v>
      </c>
      <c r="Q2366" s="110" t="s">
        <v>200</v>
      </c>
      <c r="R2366" s="110" t="s">
        <v>200</v>
      </c>
      <c r="S2366" s="1084"/>
    </row>
    <row r="2367" spans="1:19" s="47" customFormat="1" ht="24.95" customHeight="1">
      <c r="A2367" s="518" t="s">
        <v>2007</v>
      </c>
      <c r="B2367" s="639"/>
      <c r="C2367" s="319" t="s">
        <v>3479</v>
      </c>
      <c r="D2367" s="113" t="s">
        <v>2117</v>
      </c>
      <c r="E2367" s="113" t="s">
        <v>3480</v>
      </c>
      <c r="F2367" s="320" t="s">
        <v>3048</v>
      </c>
      <c r="G2367" s="110" t="s">
        <v>200</v>
      </c>
      <c r="H2367" s="701" t="s">
        <v>2163</v>
      </c>
      <c r="I2367" s="110" t="s">
        <v>200</v>
      </c>
      <c r="J2367" s="282">
        <v>1</v>
      </c>
      <c r="K2367" s="500" t="s">
        <v>4073</v>
      </c>
      <c r="L2367" s="674">
        <v>73500</v>
      </c>
      <c r="M2367" s="111">
        <v>2017</v>
      </c>
      <c r="N2367" s="111" t="s">
        <v>188</v>
      </c>
      <c r="O2367" s="611">
        <f t="shared" si="556"/>
        <v>73500</v>
      </c>
      <c r="P2367" s="111" t="s">
        <v>98</v>
      </c>
      <c r="Q2367" s="110" t="s">
        <v>200</v>
      </c>
      <c r="R2367" s="110" t="s">
        <v>200</v>
      </c>
      <c r="S2367" s="1084"/>
    </row>
    <row r="2368" spans="1:19" s="47" customFormat="1" ht="24.95" customHeight="1">
      <c r="A2368" s="518" t="s">
        <v>2007</v>
      </c>
      <c r="B2368" s="639">
        <v>538</v>
      </c>
      <c r="C2368" s="319" t="s">
        <v>3481</v>
      </c>
      <c r="D2368" s="113" t="s">
        <v>2117</v>
      </c>
      <c r="E2368" s="113" t="s">
        <v>3482</v>
      </c>
      <c r="F2368" s="320" t="s">
        <v>3454</v>
      </c>
      <c r="G2368" s="110" t="s">
        <v>200</v>
      </c>
      <c r="H2368" s="701" t="s">
        <v>2163</v>
      </c>
      <c r="I2368" s="110" t="s">
        <v>200</v>
      </c>
      <c r="J2368" s="282">
        <v>1</v>
      </c>
      <c r="K2368" s="500" t="s">
        <v>4073</v>
      </c>
      <c r="L2368" s="674">
        <v>78000</v>
      </c>
      <c r="M2368" s="111">
        <v>2017</v>
      </c>
      <c r="N2368" s="111" t="s">
        <v>188</v>
      </c>
      <c r="O2368" s="611">
        <f t="shared" si="532"/>
        <v>78000</v>
      </c>
      <c r="P2368" s="111" t="s">
        <v>98</v>
      </c>
      <c r="Q2368" s="110" t="s">
        <v>200</v>
      </c>
      <c r="R2368" s="110" t="s">
        <v>200</v>
      </c>
      <c r="S2368" s="1084"/>
    </row>
    <row r="2369" spans="1:19" s="47" customFormat="1" ht="24.95" customHeight="1">
      <c r="A2369" s="518" t="s">
        <v>2007</v>
      </c>
      <c r="B2369" s="639"/>
      <c r="C2369" s="319" t="s">
        <v>3481</v>
      </c>
      <c r="D2369" s="113" t="s">
        <v>2117</v>
      </c>
      <c r="E2369" s="113" t="s">
        <v>3482</v>
      </c>
      <c r="F2369" s="320" t="s">
        <v>3454</v>
      </c>
      <c r="G2369" s="110" t="s">
        <v>200</v>
      </c>
      <c r="H2369" s="701" t="s">
        <v>2163</v>
      </c>
      <c r="I2369" s="110" t="s">
        <v>200</v>
      </c>
      <c r="J2369" s="282">
        <v>1</v>
      </c>
      <c r="K2369" s="500" t="s">
        <v>4073</v>
      </c>
      <c r="L2369" s="674">
        <v>78000</v>
      </c>
      <c r="M2369" s="111">
        <v>2017</v>
      </c>
      <c r="N2369" s="111" t="s">
        <v>188</v>
      </c>
      <c r="O2369" s="611">
        <f t="shared" ref="O2369:O2370" si="557">L2369*J2369</f>
        <v>78000</v>
      </c>
      <c r="P2369" s="111" t="s">
        <v>98</v>
      </c>
      <c r="Q2369" s="110" t="s">
        <v>200</v>
      </c>
      <c r="R2369" s="110" t="s">
        <v>200</v>
      </c>
      <c r="S2369" s="1084"/>
    </row>
    <row r="2370" spans="1:19" s="47" customFormat="1" ht="24.95" customHeight="1">
      <c r="A2370" s="518" t="s">
        <v>2007</v>
      </c>
      <c r="B2370" s="639"/>
      <c r="C2370" s="319" t="s">
        <v>3481</v>
      </c>
      <c r="D2370" s="113" t="s">
        <v>2117</v>
      </c>
      <c r="E2370" s="113" t="s">
        <v>3482</v>
      </c>
      <c r="F2370" s="320" t="s">
        <v>3454</v>
      </c>
      <c r="G2370" s="110" t="s">
        <v>200</v>
      </c>
      <c r="H2370" s="701" t="s">
        <v>2163</v>
      </c>
      <c r="I2370" s="110" t="s">
        <v>200</v>
      </c>
      <c r="J2370" s="282">
        <v>1</v>
      </c>
      <c r="K2370" s="500" t="s">
        <v>4073</v>
      </c>
      <c r="L2370" s="674">
        <v>78000</v>
      </c>
      <c r="M2370" s="111">
        <v>2017</v>
      </c>
      <c r="N2370" s="111" t="s">
        <v>188</v>
      </c>
      <c r="O2370" s="611">
        <f t="shared" si="557"/>
        <v>78000</v>
      </c>
      <c r="P2370" s="111" t="s">
        <v>98</v>
      </c>
      <c r="Q2370" s="110" t="s">
        <v>200</v>
      </c>
      <c r="R2370" s="110" t="s">
        <v>200</v>
      </c>
      <c r="S2370" s="1084"/>
    </row>
    <row r="2371" spans="1:19" s="47" customFormat="1" ht="24.95" customHeight="1">
      <c r="A2371" s="518" t="s">
        <v>2007</v>
      </c>
      <c r="B2371" s="639">
        <v>539</v>
      </c>
      <c r="C2371" s="319" t="s">
        <v>3483</v>
      </c>
      <c r="D2371" s="113" t="s">
        <v>2117</v>
      </c>
      <c r="E2371" s="113" t="s">
        <v>3484</v>
      </c>
      <c r="F2371" s="320" t="s">
        <v>3454</v>
      </c>
      <c r="G2371" s="110" t="s">
        <v>200</v>
      </c>
      <c r="H2371" s="701" t="s">
        <v>2163</v>
      </c>
      <c r="I2371" s="110" t="s">
        <v>200</v>
      </c>
      <c r="J2371" s="282">
        <v>1</v>
      </c>
      <c r="K2371" s="500" t="s">
        <v>4073</v>
      </c>
      <c r="L2371" s="674">
        <v>75000</v>
      </c>
      <c r="M2371" s="111">
        <v>2017</v>
      </c>
      <c r="N2371" s="111" t="s">
        <v>188</v>
      </c>
      <c r="O2371" s="611">
        <f t="shared" si="532"/>
        <v>75000</v>
      </c>
      <c r="P2371" s="111" t="s">
        <v>98</v>
      </c>
      <c r="Q2371" s="110" t="s">
        <v>200</v>
      </c>
      <c r="R2371" s="110" t="s">
        <v>200</v>
      </c>
      <c r="S2371" s="1084"/>
    </row>
    <row r="2372" spans="1:19" s="47" customFormat="1" ht="24.95" customHeight="1">
      <c r="A2372" s="518" t="s">
        <v>2007</v>
      </c>
      <c r="B2372" s="639"/>
      <c r="C2372" s="319" t="s">
        <v>3483</v>
      </c>
      <c r="D2372" s="113" t="s">
        <v>2117</v>
      </c>
      <c r="E2372" s="113" t="s">
        <v>3484</v>
      </c>
      <c r="F2372" s="320" t="s">
        <v>3454</v>
      </c>
      <c r="G2372" s="110" t="s">
        <v>200</v>
      </c>
      <c r="H2372" s="701" t="s">
        <v>2163</v>
      </c>
      <c r="I2372" s="110" t="s">
        <v>200</v>
      </c>
      <c r="J2372" s="282">
        <v>1</v>
      </c>
      <c r="K2372" s="500" t="s">
        <v>4073</v>
      </c>
      <c r="L2372" s="674">
        <v>75000</v>
      </c>
      <c r="M2372" s="111">
        <v>2017</v>
      </c>
      <c r="N2372" s="111" t="s">
        <v>188</v>
      </c>
      <c r="O2372" s="611">
        <f t="shared" ref="O2372:O2373" si="558">L2372*J2372</f>
        <v>75000</v>
      </c>
      <c r="P2372" s="111" t="s">
        <v>98</v>
      </c>
      <c r="Q2372" s="110" t="s">
        <v>200</v>
      </c>
      <c r="R2372" s="110" t="s">
        <v>200</v>
      </c>
      <c r="S2372" s="1084"/>
    </row>
    <row r="2373" spans="1:19" s="47" customFormat="1" ht="24.95" customHeight="1">
      <c r="A2373" s="518" t="s">
        <v>2007</v>
      </c>
      <c r="B2373" s="639"/>
      <c r="C2373" s="319" t="s">
        <v>3483</v>
      </c>
      <c r="D2373" s="113" t="s">
        <v>2117</v>
      </c>
      <c r="E2373" s="113" t="s">
        <v>3484</v>
      </c>
      <c r="F2373" s="320" t="s">
        <v>3454</v>
      </c>
      <c r="G2373" s="110" t="s">
        <v>200</v>
      </c>
      <c r="H2373" s="701" t="s">
        <v>2163</v>
      </c>
      <c r="I2373" s="110" t="s">
        <v>200</v>
      </c>
      <c r="J2373" s="282">
        <v>1</v>
      </c>
      <c r="K2373" s="500" t="s">
        <v>4073</v>
      </c>
      <c r="L2373" s="674">
        <v>75000</v>
      </c>
      <c r="M2373" s="111">
        <v>2017</v>
      </c>
      <c r="N2373" s="111" t="s">
        <v>188</v>
      </c>
      <c r="O2373" s="611">
        <f t="shared" si="558"/>
        <v>75000</v>
      </c>
      <c r="P2373" s="111" t="s">
        <v>98</v>
      </c>
      <c r="Q2373" s="110" t="s">
        <v>200</v>
      </c>
      <c r="R2373" s="110" t="s">
        <v>200</v>
      </c>
      <c r="S2373" s="1018"/>
    </row>
    <row r="2374" spans="1:19" s="47" customFormat="1" ht="24.95" customHeight="1">
      <c r="A2374" s="518" t="s">
        <v>2007</v>
      </c>
      <c r="B2374" s="639">
        <v>540</v>
      </c>
      <c r="C2374" s="319" t="s">
        <v>3485</v>
      </c>
      <c r="D2374" s="113" t="s">
        <v>2117</v>
      </c>
      <c r="E2374" s="113" t="s">
        <v>3486</v>
      </c>
      <c r="F2374" s="320" t="s">
        <v>2800</v>
      </c>
      <c r="G2374" s="110" t="s">
        <v>200</v>
      </c>
      <c r="H2374" s="701" t="s">
        <v>2163</v>
      </c>
      <c r="I2374" s="110" t="s">
        <v>200</v>
      </c>
      <c r="J2374" s="282">
        <v>1</v>
      </c>
      <c r="K2374" s="500" t="s">
        <v>4073</v>
      </c>
      <c r="L2374" s="674">
        <v>72000</v>
      </c>
      <c r="M2374" s="111">
        <v>2017</v>
      </c>
      <c r="N2374" s="111" t="s">
        <v>188</v>
      </c>
      <c r="O2374" s="611">
        <f t="shared" si="532"/>
        <v>72000</v>
      </c>
      <c r="P2374" s="111" t="s">
        <v>98</v>
      </c>
      <c r="Q2374" s="110" t="s">
        <v>200</v>
      </c>
      <c r="R2374" s="110" t="s">
        <v>200</v>
      </c>
      <c r="S2374" s="1083" t="s">
        <v>2121</v>
      </c>
    </row>
    <row r="2375" spans="1:19" s="47" customFormat="1" ht="24.95" customHeight="1">
      <c r="A2375" s="518" t="s">
        <v>2007</v>
      </c>
      <c r="B2375" s="639"/>
      <c r="C2375" s="319" t="s">
        <v>3485</v>
      </c>
      <c r="D2375" s="113" t="s">
        <v>2117</v>
      </c>
      <c r="E2375" s="113" t="s">
        <v>3486</v>
      </c>
      <c r="F2375" s="320" t="s">
        <v>2800</v>
      </c>
      <c r="G2375" s="110" t="s">
        <v>200</v>
      </c>
      <c r="H2375" s="701" t="s">
        <v>2163</v>
      </c>
      <c r="I2375" s="110" t="s">
        <v>200</v>
      </c>
      <c r="J2375" s="282">
        <v>1</v>
      </c>
      <c r="K2375" s="500" t="s">
        <v>4073</v>
      </c>
      <c r="L2375" s="674">
        <v>72000</v>
      </c>
      <c r="M2375" s="111">
        <v>2017</v>
      </c>
      <c r="N2375" s="111" t="s">
        <v>188</v>
      </c>
      <c r="O2375" s="611">
        <f t="shared" ref="O2375:O2376" si="559">L2375*J2375</f>
        <v>72000</v>
      </c>
      <c r="P2375" s="111" t="s">
        <v>98</v>
      </c>
      <c r="Q2375" s="110" t="s">
        <v>200</v>
      </c>
      <c r="R2375" s="110" t="s">
        <v>200</v>
      </c>
      <c r="S2375" s="1084"/>
    </row>
    <row r="2376" spans="1:19" s="47" customFormat="1" ht="24.95" customHeight="1">
      <c r="A2376" s="518" t="s">
        <v>2007</v>
      </c>
      <c r="B2376" s="639"/>
      <c r="C2376" s="319" t="s">
        <v>3485</v>
      </c>
      <c r="D2376" s="113" t="s">
        <v>2117</v>
      </c>
      <c r="E2376" s="113" t="s">
        <v>3486</v>
      </c>
      <c r="F2376" s="320" t="s">
        <v>2800</v>
      </c>
      <c r="G2376" s="110" t="s">
        <v>200</v>
      </c>
      <c r="H2376" s="701" t="s">
        <v>2163</v>
      </c>
      <c r="I2376" s="110" t="s">
        <v>200</v>
      </c>
      <c r="J2376" s="282">
        <v>1</v>
      </c>
      <c r="K2376" s="500" t="s">
        <v>4073</v>
      </c>
      <c r="L2376" s="674">
        <v>72000</v>
      </c>
      <c r="M2376" s="111">
        <v>2017</v>
      </c>
      <c r="N2376" s="111" t="s">
        <v>188</v>
      </c>
      <c r="O2376" s="611">
        <f t="shared" si="559"/>
        <v>72000</v>
      </c>
      <c r="P2376" s="111" t="s">
        <v>98</v>
      </c>
      <c r="Q2376" s="110" t="s">
        <v>200</v>
      </c>
      <c r="R2376" s="110" t="s">
        <v>200</v>
      </c>
      <c r="S2376" s="1084"/>
    </row>
    <row r="2377" spans="1:19" s="47" customFormat="1" ht="24.95" customHeight="1">
      <c r="A2377" s="518" t="s">
        <v>2007</v>
      </c>
      <c r="B2377" s="639">
        <v>541</v>
      </c>
      <c r="C2377" s="319" t="s">
        <v>3487</v>
      </c>
      <c r="D2377" s="113" t="s">
        <v>2117</v>
      </c>
      <c r="E2377" s="113" t="s">
        <v>3488</v>
      </c>
      <c r="F2377" s="320" t="s">
        <v>3060</v>
      </c>
      <c r="G2377" s="110" t="s">
        <v>200</v>
      </c>
      <c r="H2377" s="701" t="s">
        <v>2163</v>
      </c>
      <c r="I2377" s="110" t="s">
        <v>200</v>
      </c>
      <c r="J2377" s="282">
        <v>1</v>
      </c>
      <c r="K2377" s="500" t="s">
        <v>4073</v>
      </c>
      <c r="L2377" s="674">
        <v>84000</v>
      </c>
      <c r="M2377" s="111">
        <v>2017</v>
      </c>
      <c r="N2377" s="111" t="s">
        <v>188</v>
      </c>
      <c r="O2377" s="611">
        <f t="shared" si="532"/>
        <v>84000</v>
      </c>
      <c r="P2377" s="111" t="s">
        <v>98</v>
      </c>
      <c r="Q2377" s="110" t="s">
        <v>200</v>
      </c>
      <c r="R2377" s="110" t="s">
        <v>200</v>
      </c>
      <c r="S2377" s="1084"/>
    </row>
    <row r="2378" spans="1:19" s="47" customFormat="1" ht="24.95" customHeight="1">
      <c r="A2378" s="518" t="s">
        <v>2007</v>
      </c>
      <c r="B2378" s="639"/>
      <c r="C2378" s="319" t="s">
        <v>3487</v>
      </c>
      <c r="D2378" s="113" t="s">
        <v>2117</v>
      </c>
      <c r="E2378" s="113" t="s">
        <v>3488</v>
      </c>
      <c r="F2378" s="320" t="s">
        <v>3060</v>
      </c>
      <c r="G2378" s="110" t="s">
        <v>200</v>
      </c>
      <c r="H2378" s="701" t="s">
        <v>2163</v>
      </c>
      <c r="I2378" s="110" t="s">
        <v>200</v>
      </c>
      <c r="J2378" s="282">
        <v>1</v>
      </c>
      <c r="K2378" s="500" t="s">
        <v>4073</v>
      </c>
      <c r="L2378" s="674">
        <v>84000</v>
      </c>
      <c r="M2378" s="111">
        <v>2017</v>
      </c>
      <c r="N2378" s="111" t="s">
        <v>188</v>
      </c>
      <c r="O2378" s="611">
        <f t="shared" ref="O2378:O2379" si="560">L2378*J2378</f>
        <v>84000</v>
      </c>
      <c r="P2378" s="111" t="s">
        <v>98</v>
      </c>
      <c r="Q2378" s="110" t="s">
        <v>200</v>
      </c>
      <c r="R2378" s="110" t="s">
        <v>200</v>
      </c>
      <c r="S2378" s="1084"/>
    </row>
    <row r="2379" spans="1:19" s="47" customFormat="1" ht="24.95" customHeight="1">
      <c r="A2379" s="518" t="s">
        <v>2007</v>
      </c>
      <c r="B2379" s="639"/>
      <c r="C2379" s="319" t="s">
        <v>3487</v>
      </c>
      <c r="D2379" s="113" t="s">
        <v>2117</v>
      </c>
      <c r="E2379" s="113" t="s">
        <v>3488</v>
      </c>
      <c r="F2379" s="320" t="s">
        <v>3060</v>
      </c>
      <c r="G2379" s="110" t="s">
        <v>200</v>
      </c>
      <c r="H2379" s="701" t="s">
        <v>2163</v>
      </c>
      <c r="I2379" s="110" t="s">
        <v>200</v>
      </c>
      <c r="J2379" s="282">
        <v>1</v>
      </c>
      <c r="K2379" s="500" t="s">
        <v>4073</v>
      </c>
      <c r="L2379" s="674">
        <v>84000</v>
      </c>
      <c r="M2379" s="111">
        <v>2017</v>
      </c>
      <c r="N2379" s="111" t="s">
        <v>188</v>
      </c>
      <c r="O2379" s="611">
        <f t="shared" si="560"/>
        <v>84000</v>
      </c>
      <c r="P2379" s="111" t="s">
        <v>98</v>
      </c>
      <c r="Q2379" s="110" t="s">
        <v>200</v>
      </c>
      <c r="R2379" s="110" t="s">
        <v>200</v>
      </c>
      <c r="S2379" s="1084"/>
    </row>
    <row r="2380" spans="1:19" s="47" customFormat="1" ht="24.95" customHeight="1">
      <c r="A2380" s="518" t="s">
        <v>2007</v>
      </c>
      <c r="B2380" s="639">
        <v>542</v>
      </c>
      <c r="C2380" s="319" t="s">
        <v>3489</v>
      </c>
      <c r="D2380" s="113" t="s">
        <v>2117</v>
      </c>
      <c r="E2380" s="113" t="s">
        <v>3490</v>
      </c>
      <c r="F2380" s="320" t="s">
        <v>2838</v>
      </c>
      <c r="G2380" s="110" t="s">
        <v>200</v>
      </c>
      <c r="H2380" s="701" t="s">
        <v>2163</v>
      </c>
      <c r="I2380" s="110" t="s">
        <v>200</v>
      </c>
      <c r="J2380" s="282">
        <v>1</v>
      </c>
      <c r="K2380" s="500" t="s">
        <v>4073</v>
      </c>
      <c r="L2380" s="674">
        <v>75000</v>
      </c>
      <c r="M2380" s="111">
        <v>2017</v>
      </c>
      <c r="N2380" s="111" t="s">
        <v>188</v>
      </c>
      <c r="O2380" s="611">
        <f t="shared" si="532"/>
        <v>75000</v>
      </c>
      <c r="P2380" s="111" t="s">
        <v>98</v>
      </c>
      <c r="Q2380" s="110" t="s">
        <v>200</v>
      </c>
      <c r="R2380" s="110" t="s">
        <v>200</v>
      </c>
      <c r="S2380" s="1084"/>
    </row>
    <row r="2381" spans="1:19" s="47" customFormat="1" ht="24.95" customHeight="1">
      <c r="A2381" s="518" t="s">
        <v>2007</v>
      </c>
      <c r="B2381" s="639"/>
      <c r="C2381" s="319" t="s">
        <v>3489</v>
      </c>
      <c r="D2381" s="113" t="s">
        <v>2117</v>
      </c>
      <c r="E2381" s="113" t="s">
        <v>3490</v>
      </c>
      <c r="F2381" s="320" t="s">
        <v>2838</v>
      </c>
      <c r="G2381" s="110" t="s">
        <v>200</v>
      </c>
      <c r="H2381" s="701" t="s">
        <v>2163</v>
      </c>
      <c r="I2381" s="110" t="s">
        <v>200</v>
      </c>
      <c r="J2381" s="282">
        <v>1</v>
      </c>
      <c r="K2381" s="500" t="s">
        <v>4073</v>
      </c>
      <c r="L2381" s="674">
        <v>75000</v>
      </c>
      <c r="M2381" s="111">
        <v>2017</v>
      </c>
      <c r="N2381" s="111" t="s">
        <v>188</v>
      </c>
      <c r="O2381" s="611">
        <f t="shared" ref="O2381:O2382" si="561">L2381*J2381</f>
        <v>75000</v>
      </c>
      <c r="P2381" s="111" t="s">
        <v>98</v>
      </c>
      <c r="Q2381" s="110" t="s">
        <v>200</v>
      </c>
      <c r="R2381" s="110" t="s">
        <v>200</v>
      </c>
      <c r="S2381" s="1084"/>
    </row>
    <row r="2382" spans="1:19" s="47" customFormat="1" ht="24.95" customHeight="1">
      <c r="A2382" s="518" t="s">
        <v>2007</v>
      </c>
      <c r="B2382" s="639"/>
      <c r="C2382" s="319" t="s">
        <v>3489</v>
      </c>
      <c r="D2382" s="113" t="s">
        <v>2117</v>
      </c>
      <c r="E2382" s="113" t="s">
        <v>3490</v>
      </c>
      <c r="F2382" s="320" t="s">
        <v>2838</v>
      </c>
      <c r="G2382" s="110" t="s">
        <v>200</v>
      </c>
      <c r="H2382" s="701" t="s">
        <v>2163</v>
      </c>
      <c r="I2382" s="110" t="s">
        <v>200</v>
      </c>
      <c r="J2382" s="282">
        <v>1</v>
      </c>
      <c r="K2382" s="500" t="s">
        <v>4073</v>
      </c>
      <c r="L2382" s="674">
        <v>75000</v>
      </c>
      <c r="M2382" s="111">
        <v>2017</v>
      </c>
      <c r="N2382" s="111" t="s">
        <v>188</v>
      </c>
      <c r="O2382" s="611">
        <f t="shared" si="561"/>
        <v>75000</v>
      </c>
      <c r="P2382" s="111" t="s">
        <v>98</v>
      </c>
      <c r="Q2382" s="110" t="s">
        <v>200</v>
      </c>
      <c r="R2382" s="110" t="s">
        <v>200</v>
      </c>
      <c r="S2382" s="1084"/>
    </row>
    <row r="2383" spans="1:19" s="47" customFormat="1" ht="24.95" customHeight="1">
      <c r="A2383" s="518" t="s">
        <v>2007</v>
      </c>
      <c r="B2383" s="639">
        <v>543</v>
      </c>
      <c r="C2383" s="319" t="s">
        <v>3491</v>
      </c>
      <c r="D2383" s="113" t="s">
        <v>2117</v>
      </c>
      <c r="E2383" s="113" t="s">
        <v>3492</v>
      </c>
      <c r="F2383" s="320" t="s">
        <v>3454</v>
      </c>
      <c r="G2383" s="110" t="s">
        <v>200</v>
      </c>
      <c r="H2383" s="701" t="s">
        <v>2163</v>
      </c>
      <c r="I2383" s="110" t="s">
        <v>200</v>
      </c>
      <c r="J2383" s="282">
        <v>1</v>
      </c>
      <c r="K2383" s="500" t="s">
        <v>4073</v>
      </c>
      <c r="L2383" s="674">
        <v>72000</v>
      </c>
      <c r="M2383" s="111">
        <v>2017</v>
      </c>
      <c r="N2383" s="111" t="s">
        <v>188</v>
      </c>
      <c r="O2383" s="611">
        <f t="shared" si="532"/>
        <v>72000</v>
      </c>
      <c r="P2383" s="111" t="s">
        <v>98</v>
      </c>
      <c r="Q2383" s="110" t="s">
        <v>200</v>
      </c>
      <c r="R2383" s="110" t="s">
        <v>200</v>
      </c>
      <c r="S2383" s="1084"/>
    </row>
    <row r="2384" spans="1:19" s="47" customFormat="1" ht="24.95" customHeight="1">
      <c r="A2384" s="518" t="s">
        <v>2007</v>
      </c>
      <c r="B2384" s="639"/>
      <c r="C2384" s="319" t="s">
        <v>3491</v>
      </c>
      <c r="D2384" s="113" t="s">
        <v>2117</v>
      </c>
      <c r="E2384" s="113" t="s">
        <v>3492</v>
      </c>
      <c r="F2384" s="320" t="s">
        <v>3454</v>
      </c>
      <c r="G2384" s="110" t="s">
        <v>200</v>
      </c>
      <c r="H2384" s="701" t="s">
        <v>2163</v>
      </c>
      <c r="I2384" s="110" t="s">
        <v>200</v>
      </c>
      <c r="J2384" s="282">
        <v>1</v>
      </c>
      <c r="K2384" s="500" t="s">
        <v>4073</v>
      </c>
      <c r="L2384" s="674">
        <v>72000</v>
      </c>
      <c r="M2384" s="111">
        <v>2017</v>
      </c>
      <c r="N2384" s="111" t="s">
        <v>188</v>
      </c>
      <c r="O2384" s="611">
        <f t="shared" ref="O2384:O2385" si="562">L2384*J2384</f>
        <v>72000</v>
      </c>
      <c r="P2384" s="111" t="s">
        <v>98</v>
      </c>
      <c r="Q2384" s="110" t="s">
        <v>200</v>
      </c>
      <c r="R2384" s="110" t="s">
        <v>200</v>
      </c>
      <c r="S2384" s="1084"/>
    </row>
    <row r="2385" spans="1:19" s="47" customFormat="1" ht="24.95" customHeight="1">
      <c r="A2385" s="518" t="s">
        <v>2007</v>
      </c>
      <c r="B2385" s="639"/>
      <c r="C2385" s="319" t="s">
        <v>3491</v>
      </c>
      <c r="D2385" s="113" t="s">
        <v>2117</v>
      </c>
      <c r="E2385" s="113" t="s">
        <v>3492</v>
      </c>
      <c r="F2385" s="320" t="s">
        <v>3454</v>
      </c>
      <c r="G2385" s="110" t="s">
        <v>200</v>
      </c>
      <c r="H2385" s="701" t="s">
        <v>2163</v>
      </c>
      <c r="I2385" s="110" t="s">
        <v>200</v>
      </c>
      <c r="J2385" s="282">
        <v>1</v>
      </c>
      <c r="K2385" s="500" t="s">
        <v>4073</v>
      </c>
      <c r="L2385" s="674">
        <v>72000</v>
      </c>
      <c r="M2385" s="111">
        <v>2017</v>
      </c>
      <c r="N2385" s="111" t="s">
        <v>188</v>
      </c>
      <c r="O2385" s="611">
        <f t="shared" si="562"/>
        <v>72000</v>
      </c>
      <c r="P2385" s="111" t="s">
        <v>98</v>
      </c>
      <c r="Q2385" s="110" t="s">
        <v>200</v>
      </c>
      <c r="R2385" s="110" t="s">
        <v>200</v>
      </c>
      <c r="S2385" s="1084"/>
    </row>
    <row r="2386" spans="1:19" s="47" customFormat="1" ht="24.95" customHeight="1">
      <c r="A2386" s="518" t="s">
        <v>2007</v>
      </c>
      <c r="B2386" s="639">
        <v>544</v>
      </c>
      <c r="C2386" s="319" t="s">
        <v>3493</v>
      </c>
      <c r="D2386" s="113" t="s">
        <v>2117</v>
      </c>
      <c r="E2386" s="113" t="s">
        <v>3494</v>
      </c>
      <c r="F2386" s="320" t="s">
        <v>3495</v>
      </c>
      <c r="G2386" s="110" t="s">
        <v>200</v>
      </c>
      <c r="H2386" s="701" t="s">
        <v>2163</v>
      </c>
      <c r="I2386" s="110" t="s">
        <v>200</v>
      </c>
      <c r="J2386" s="282">
        <v>1</v>
      </c>
      <c r="K2386" s="500" t="s">
        <v>4073</v>
      </c>
      <c r="L2386" s="674">
        <v>75000</v>
      </c>
      <c r="M2386" s="111">
        <v>2017</v>
      </c>
      <c r="N2386" s="111" t="s">
        <v>188</v>
      </c>
      <c r="O2386" s="611">
        <f t="shared" si="532"/>
        <v>75000</v>
      </c>
      <c r="P2386" s="111" t="s">
        <v>98</v>
      </c>
      <c r="Q2386" s="110" t="s">
        <v>200</v>
      </c>
      <c r="R2386" s="110" t="s">
        <v>200</v>
      </c>
      <c r="S2386" s="1084"/>
    </row>
    <row r="2387" spans="1:19" s="47" customFormat="1" ht="24.95" customHeight="1">
      <c r="A2387" s="518" t="s">
        <v>2007</v>
      </c>
      <c r="B2387" s="639"/>
      <c r="C2387" s="319" t="s">
        <v>3493</v>
      </c>
      <c r="D2387" s="113" t="s">
        <v>2117</v>
      </c>
      <c r="E2387" s="113" t="s">
        <v>3494</v>
      </c>
      <c r="F2387" s="320" t="s">
        <v>3495</v>
      </c>
      <c r="G2387" s="110" t="s">
        <v>200</v>
      </c>
      <c r="H2387" s="701" t="s">
        <v>2163</v>
      </c>
      <c r="I2387" s="110" t="s">
        <v>200</v>
      </c>
      <c r="J2387" s="282">
        <v>1</v>
      </c>
      <c r="K2387" s="500" t="s">
        <v>4073</v>
      </c>
      <c r="L2387" s="674">
        <v>75000</v>
      </c>
      <c r="M2387" s="111">
        <v>2017</v>
      </c>
      <c r="N2387" s="111" t="s">
        <v>188</v>
      </c>
      <c r="O2387" s="611">
        <f t="shared" ref="O2387:O2388" si="563">L2387*J2387</f>
        <v>75000</v>
      </c>
      <c r="P2387" s="111" t="s">
        <v>98</v>
      </c>
      <c r="Q2387" s="110" t="s">
        <v>200</v>
      </c>
      <c r="R2387" s="110" t="s">
        <v>200</v>
      </c>
      <c r="S2387" s="1084"/>
    </row>
    <row r="2388" spans="1:19" s="47" customFormat="1" ht="24.95" customHeight="1">
      <c r="A2388" s="518" t="s">
        <v>2007</v>
      </c>
      <c r="B2388" s="639"/>
      <c r="C2388" s="319" t="s">
        <v>3493</v>
      </c>
      <c r="D2388" s="113" t="s">
        <v>2117</v>
      </c>
      <c r="E2388" s="113" t="s">
        <v>3494</v>
      </c>
      <c r="F2388" s="320" t="s">
        <v>3495</v>
      </c>
      <c r="G2388" s="110" t="s">
        <v>200</v>
      </c>
      <c r="H2388" s="701" t="s">
        <v>2163</v>
      </c>
      <c r="I2388" s="110" t="s">
        <v>200</v>
      </c>
      <c r="J2388" s="282">
        <v>1</v>
      </c>
      <c r="K2388" s="500" t="s">
        <v>4073</v>
      </c>
      <c r="L2388" s="674">
        <v>75000</v>
      </c>
      <c r="M2388" s="111">
        <v>2017</v>
      </c>
      <c r="N2388" s="111" t="s">
        <v>188</v>
      </c>
      <c r="O2388" s="611">
        <f t="shared" si="563"/>
        <v>75000</v>
      </c>
      <c r="P2388" s="111" t="s">
        <v>98</v>
      </c>
      <c r="Q2388" s="110" t="s">
        <v>200</v>
      </c>
      <c r="R2388" s="110" t="s">
        <v>200</v>
      </c>
      <c r="S2388" s="1084"/>
    </row>
    <row r="2389" spans="1:19" s="47" customFormat="1" ht="24.95" customHeight="1">
      <c r="A2389" s="518" t="s">
        <v>2007</v>
      </c>
      <c r="B2389" s="639">
        <v>545</v>
      </c>
      <c r="C2389" s="319" t="s">
        <v>3496</v>
      </c>
      <c r="D2389" s="113" t="s">
        <v>2117</v>
      </c>
      <c r="E2389" s="113" t="s">
        <v>3497</v>
      </c>
      <c r="F2389" s="320" t="s">
        <v>2838</v>
      </c>
      <c r="G2389" s="110" t="s">
        <v>200</v>
      </c>
      <c r="H2389" s="701" t="s">
        <v>2163</v>
      </c>
      <c r="I2389" s="110" t="s">
        <v>200</v>
      </c>
      <c r="J2389" s="282">
        <v>1</v>
      </c>
      <c r="K2389" s="500" t="s">
        <v>4073</v>
      </c>
      <c r="L2389" s="674">
        <v>72000</v>
      </c>
      <c r="M2389" s="111">
        <v>2017</v>
      </c>
      <c r="N2389" s="111" t="s">
        <v>188</v>
      </c>
      <c r="O2389" s="611">
        <f t="shared" si="532"/>
        <v>72000</v>
      </c>
      <c r="P2389" s="111" t="s">
        <v>98</v>
      </c>
      <c r="Q2389" s="110" t="s">
        <v>200</v>
      </c>
      <c r="R2389" s="110" t="s">
        <v>200</v>
      </c>
      <c r="S2389" s="1084"/>
    </row>
    <row r="2390" spans="1:19" s="47" customFormat="1" ht="24.95" customHeight="1">
      <c r="A2390" s="518" t="s">
        <v>2007</v>
      </c>
      <c r="B2390" s="639"/>
      <c r="C2390" s="319" t="s">
        <v>3496</v>
      </c>
      <c r="D2390" s="113" t="s">
        <v>2117</v>
      </c>
      <c r="E2390" s="113" t="s">
        <v>3497</v>
      </c>
      <c r="F2390" s="320" t="s">
        <v>2838</v>
      </c>
      <c r="G2390" s="110" t="s">
        <v>200</v>
      </c>
      <c r="H2390" s="701" t="s">
        <v>2163</v>
      </c>
      <c r="I2390" s="110" t="s">
        <v>200</v>
      </c>
      <c r="J2390" s="282">
        <v>1</v>
      </c>
      <c r="K2390" s="500" t="s">
        <v>4073</v>
      </c>
      <c r="L2390" s="674">
        <v>72000</v>
      </c>
      <c r="M2390" s="111">
        <v>2017</v>
      </c>
      <c r="N2390" s="111" t="s">
        <v>188</v>
      </c>
      <c r="O2390" s="611">
        <f t="shared" ref="O2390:O2391" si="564">L2390*J2390</f>
        <v>72000</v>
      </c>
      <c r="P2390" s="111" t="s">
        <v>98</v>
      </c>
      <c r="Q2390" s="110" t="s">
        <v>200</v>
      </c>
      <c r="R2390" s="110" t="s">
        <v>200</v>
      </c>
      <c r="S2390" s="1084"/>
    </row>
    <row r="2391" spans="1:19" s="47" customFormat="1" ht="24.95" customHeight="1">
      <c r="A2391" s="518" t="s">
        <v>2007</v>
      </c>
      <c r="B2391" s="639"/>
      <c r="C2391" s="319" t="s">
        <v>3496</v>
      </c>
      <c r="D2391" s="113" t="s">
        <v>2117</v>
      </c>
      <c r="E2391" s="113" t="s">
        <v>3497</v>
      </c>
      <c r="F2391" s="320" t="s">
        <v>2838</v>
      </c>
      <c r="G2391" s="110" t="s">
        <v>200</v>
      </c>
      <c r="H2391" s="701" t="s">
        <v>2163</v>
      </c>
      <c r="I2391" s="110" t="s">
        <v>200</v>
      </c>
      <c r="J2391" s="282">
        <v>1</v>
      </c>
      <c r="K2391" s="500" t="s">
        <v>4073</v>
      </c>
      <c r="L2391" s="674">
        <v>72000</v>
      </c>
      <c r="M2391" s="111">
        <v>2017</v>
      </c>
      <c r="N2391" s="111" t="s">
        <v>188</v>
      </c>
      <c r="O2391" s="611">
        <f t="shared" si="564"/>
        <v>72000</v>
      </c>
      <c r="P2391" s="111" t="s">
        <v>98</v>
      </c>
      <c r="Q2391" s="110" t="s">
        <v>200</v>
      </c>
      <c r="R2391" s="110" t="s">
        <v>200</v>
      </c>
      <c r="S2391" s="1084"/>
    </row>
    <row r="2392" spans="1:19" s="47" customFormat="1" ht="24.95" customHeight="1">
      <c r="A2392" s="518" t="s">
        <v>2007</v>
      </c>
      <c r="B2392" s="639">
        <v>546</v>
      </c>
      <c r="C2392" s="319" t="s">
        <v>3498</v>
      </c>
      <c r="D2392" s="113" t="s">
        <v>2117</v>
      </c>
      <c r="E2392" s="113" t="s">
        <v>3499</v>
      </c>
      <c r="F2392" s="320" t="s">
        <v>2975</v>
      </c>
      <c r="G2392" s="110" t="s">
        <v>200</v>
      </c>
      <c r="H2392" s="701" t="s">
        <v>2163</v>
      </c>
      <c r="I2392" s="110" t="s">
        <v>200</v>
      </c>
      <c r="J2392" s="282">
        <v>1</v>
      </c>
      <c r="K2392" s="500" t="s">
        <v>4073</v>
      </c>
      <c r="L2392" s="674">
        <v>75000</v>
      </c>
      <c r="M2392" s="111">
        <v>2017</v>
      </c>
      <c r="N2392" s="111" t="s">
        <v>188</v>
      </c>
      <c r="O2392" s="611">
        <f t="shared" si="532"/>
        <v>75000</v>
      </c>
      <c r="P2392" s="111" t="s">
        <v>98</v>
      </c>
      <c r="Q2392" s="110" t="s">
        <v>200</v>
      </c>
      <c r="R2392" s="110" t="s">
        <v>200</v>
      </c>
      <c r="S2392" s="1084"/>
    </row>
    <row r="2393" spans="1:19" s="47" customFormat="1" ht="24.95" customHeight="1">
      <c r="A2393" s="518" t="s">
        <v>2007</v>
      </c>
      <c r="B2393" s="639"/>
      <c r="C2393" s="319" t="s">
        <v>3498</v>
      </c>
      <c r="D2393" s="113" t="s">
        <v>2117</v>
      </c>
      <c r="E2393" s="113" t="s">
        <v>3499</v>
      </c>
      <c r="F2393" s="320" t="s">
        <v>2975</v>
      </c>
      <c r="G2393" s="110" t="s">
        <v>200</v>
      </c>
      <c r="H2393" s="701" t="s">
        <v>2163</v>
      </c>
      <c r="I2393" s="110" t="s">
        <v>200</v>
      </c>
      <c r="J2393" s="282">
        <v>1</v>
      </c>
      <c r="K2393" s="500" t="s">
        <v>4073</v>
      </c>
      <c r="L2393" s="674">
        <v>75000</v>
      </c>
      <c r="M2393" s="111">
        <v>2017</v>
      </c>
      <c r="N2393" s="111" t="s">
        <v>188</v>
      </c>
      <c r="O2393" s="611">
        <f t="shared" ref="O2393:O2394" si="565">L2393*J2393</f>
        <v>75000</v>
      </c>
      <c r="P2393" s="111" t="s">
        <v>98</v>
      </c>
      <c r="Q2393" s="110" t="s">
        <v>200</v>
      </c>
      <c r="R2393" s="110" t="s">
        <v>200</v>
      </c>
      <c r="S2393" s="1084"/>
    </row>
    <row r="2394" spans="1:19" s="47" customFormat="1" ht="24.95" customHeight="1">
      <c r="A2394" s="518" t="s">
        <v>2007</v>
      </c>
      <c r="B2394" s="639"/>
      <c r="C2394" s="319" t="s">
        <v>3498</v>
      </c>
      <c r="D2394" s="113" t="s">
        <v>2117</v>
      </c>
      <c r="E2394" s="113" t="s">
        <v>3499</v>
      </c>
      <c r="F2394" s="320" t="s">
        <v>2975</v>
      </c>
      <c r="G2394" s="110" t="s">
        <v>200</v>
      </c>
      <c r="H2394" s="701" t="s">
        <v>2163</v>
      </c>
      <c r="I2394" s="110" t="s">
        <v>200</v>
      </c>
      <c r="J2394" s="282">
        <v>1</v>
      </c>
      <c r="K2394" s="500" t="s">
        <v>4073</v>
      </c>
      <c r="L2394" s="674">
        <v>75000</v>
      </c>
      <c r="M2394" s="111">
        <v>2017</v>
      </c>
      <c r="N2394" s="111" t="s">
        <v>188</v>
      </c>
      <c r="O2394" s="611">
        <f t="shared" si="565"/>
        <v>75000</v>
      </c>
      <c r="P2394" s="111" t="s">
        <v>98</v>
      </c>
      <c r="Q2394" s="110" t="s">
        <v>200</v>
      </c>
      <c r="R2394" s="110" t="s">
        <v>200</v>
      </c>
      <c r="S2394" s="1084"/>
    </row>
    <row r="2395" spans="1:19" s="47" customFormat="1" ht="24.95" customHeight="1">
      <c r="A2395" s="518" t="s">
        <v>2007</v>
      </c>
      <c r="B2395" s="639">
        <v>547</v>
      </c>
      <c r="C2395" s="319" t="s">
        <v>3500</v>
      </c>
      <c r="D2395" s="113" t="s">
        <v>2117</v>
      </c>
      <c r="E2395" s="113" t="s">
        <v>3501</v>
      </c>
      <c r="F2395" s="320" t="s">
        <v>3502</v>
      </c>
      <c r="G2395" s="110" t="s">
        <v>200</v>
      </c>
      <c r="H2395" s="701" t="s">
        <v>2163</v>
      </c>
      <c r="I2395" s="110" t="s">
        <v>200</v>
      </c>
      <c r="J2395" s="282">
        <v>1</v>
      </c>
      <c r="K2395" s="500" t="s">
        <v>4073</v>
      </c>
      <c r="L2395" s="674">
        <v>75000</v>
      </c>
      <c r="M2395" s="111">
        <v>2017</v>
      </c>
      <c r="N2395" s="111" t="s">
        <v>188</v>
      </c>
      <c r="O2395" s="611">
        <f t="shared" si="532"/>
        <v>75000</v>
      </c>
      <c r="P2395" s="111" t="s">
        <v>98</v>
      </c>
      <c r="Q2395" s="110" t="s">
        <v>200</v>
      </c>
      <c r="R2395" s="110" t="s">
        <v>200</v>
      </c>
      <c r="S2395" s="1084"/>
    </row>
    <row r="2396" spans="1:19" s="47" customFormat="1" ht="24.95" customHeight="1">
      <c r="A2396" s="518" t="s">
        <v>2007</v>
      </c>
      <c r="B2396" s="639"/>
      <c r="C2396" s="319" t="s">
        <v>3500</v>
      </c>
      <c r="D2396" s="113" t="s">
        <v>2117</v>
      </c>
      <c r="E2396" s="113" t="s">
        <v>3501</v>
      </c>
      <c r="F2396" s="320" t="s">
        <v>3502</v>
      </c>
      <c r="G2396" s="110" t="s">
        <v>200</v>
      </c>
      <c r="H2396" s="701" t="s">
        <v>2163</v>
      </c>
      <c r="I2396" s="110" t="s">
        <v>200</v>
      </c>
      <c r="J2396" s="282">
        <v>1</v>
      </c>
      <c r="K2396" s="500" t="s">
        <v>4073</v>
      </c>
      <c r="L2396" s="674">
        <v>75000</v>
      </c>
      <c r="M2396" s="111">
        <v>2017</v>
      </c>
      <c r="N2396" s="111" t="s">
        <v>188</v>
      </c>
      <c r="O2396" s="611">
        <f t="shared" ref="O2396:O2397" si="566">L2396*J2396</f>
        <v>75000</v>
      </c>
      <c r="P2396" s="111" t="s">
        <v>98</v>
      </c>
      <c r="Q2396" s="110" t="s">
        <v>200</v>
      </c>
      <c r="R2396" s="110" t="s">
        <v>200</v>
      </c>
      <c r="S2396" s="1084"/>
    </row>
    <row r="2397" spans="1:19" s="47" customFormat="1" ht="24.95" customHeight="1">
      <c r="A2397" s="518" t="s">
        <v>2007</v>
      </c>
      <c r="B2397" s="639"/>
      <c r="C2397" s="319" t="s">
        <v>3500</v>
      </c>
      <c r="D2397" s="113" t="s">
        <v>2117</v>
      </c>
      <c r="E2397" s="113" t="s">
        <v>3501</v>
      </c>
      <c r="F2397" s="320" t="s">
        <v>3502</v>
      </c>
      <c r="G2397" s="110" t="s">
        <v>200</v>
      </c>
      <c r="H2397" s="701" t="s">
        <v>2163</v>
      </c>
      <c r="I2397" s="110" t="s">
        <v>200</v>
      </c>
      <c r="J2397" s="282">
        <v>1</v>
      </c>
      <c r="K2397" s="500" t="s">
        <v>4073</v>
      </c>
      <c r="L2397" s="674">
        <v>75000</v>
      </c>
      <c r="M2397" s="111">
        <v>2017</v>
      </c>
      <c r="N2397" s="111" t="s">
        <v>188</v>
      </c>
      <c r="O2397" s="611">
        <f t="shared" si="566"/>
        <v>75000</v>
      </c>
      <c r="P2397" s="111" t="s">
        <v>98</v>
      </c>
      <c r="Q2397" s="110" t="s">
        <v>200</v>
      </c>
      <c r="R2397" s="110" t="s">
        <v>200</v>
      </c>
      <c r="S2397" s="1084"/>
    </row>
    <row r="2398" spans="1:19" s="47" customFormat="1" ht="24.95" customHeight="1">
      <c r="A2398" s="518" t="s">
        <v>2007</v>
      </c>
      <c r="B2398" s="639">
        <v>548</v>
      </c>
      <c r="C2398" s="319" t="s">
        <v>3503</v>
      </c>
      <c r="D2398" s="113" t="s">
        <v>2117</v>
      </c>
      <c r="E2398" s="113" t="s">
        <v>3504</v>
      </c>
      <c r="F2398" s="320" t="s">
        <v>3505</v>
      </c>
      <c r="G2398" s="110" t="s">
        <v>200</v>
      </c>
      <c r="H2398" s="701" t="s">
        <v>2163</v>
      </c>
      <c r="I2398" s="110" t="s">
        <v>200</v>
      </c>
      <c r="J2398" s="282">
        <v>1</v>
      </c>
      <c r="K2398" s="500" t="s">
        <v>4073</v>
      </c>
      <c r="L2398" s="674">
        <v>81000</v>
      </c>
      <c r="M2398" s="111">
        <v>2017</v>
      </c>
      <c r="N2398" s="111" t="s">
        <v>188</v>
      </c>
      <c r="O2398" s="611">
        <f t="shared" si="532"/>
        <v>81000</v>
      </c>
      <c r="P2398" s="111" t="s">
        <v>98</v>
      </c>
      <c r="Q2398" s="110" t="s">
        <v>200</v>
      </c>
      <c r="R2398" s="110" t="s">
        <v>200</v>
      </c>
      <c r="S2398" s="1018"/>
    </row>
    <row r="2399" spans="1:19" s="47" customFormat="1" ht="24.95" customHeight="1">
      <c r="A2399" s="518" t="s">
        <v>2007</v>
      </c>
      <c r="B2399" s="639"/>
      <c r="C2399" s="319" t="s">
        <v>3503</v>
      </c>
      <c r="D2399" s="113" t="s">
        <v>2117</v>
      </c>
      <c r="E2399" s="113" t="s">
        <v>3504</v>
      </c>
      <c r="F2399" s="320" t="s">
        <v>3505</v>
      </c>
      <c r="G2399" s="110" t="s">
        <v>200</v>
      </c>
      <c r="H2399" s="701" t="s">
        <v>2163</v>
      </c>
      <c r="I2399" s="110" t="s">
        <v>200</v>
      </c>
      <c r="J2399" s="282">
        <v>1</v>
      </c>
      <c r="K2399" s="500" t="s">
        <v>4073</v>
      </c>
      <c r="L2399" s="674">
        <v>81000</v>
      </c>
      <c r="M2399" s="111">
        <v>2017</v>
      </c>
      <c r="N2399" s="111" t="s">
        <v>188</v>
      </c>
      <c r="O2399" s="611">
        <f t="shared" ref="O2399:O2400" si="567">L2399*J2399</f>
        <v>81000</v>
      </c>
      <c r="P2399" s="111" t="s">
        <v>98</v>
      </c>
      <c r="Q2399" s="110" t="s">
        <v>200</v>
      </c>
      <c r="R2399" s="110" t="s">
        <v>200</v>
      </c>
      <c r="S2399" s="1083" t="s">
        <v>2121</v>
      </c>
    </row>
    <row r="2400" spans="1:19" s="47" customFormat="1" ht="24.95" customHeight="1">
      <c r="A2400" s="518" t="s">
        <v>2007</v>
      </c>
      <c r="B2400" s="639"/>
      <c r="C2400" s="319" t="s">
        <v>3503</v>
      </c>
      <c r="D2400" s="113" t="s">
        <v>2117</v>
      </c>
      <c r="E2400" s="113" t="s">
        <v>3504</v>
      </c>
      <c r="F2400" s="320" t="s">
        <v>3505</v>
      </c>
      <c r="G2400" s="110" t="s">
        <v>200</v>
      </c>
      <c r="H2400" s="701" t="s">
        <v>2163</v>
      </c>
      <c r="I2400" s="110" t="s">
        <v>200</v>
      </c>
      <c r="J2400" s="282">
        <v>1</v>
      </c>
      <c r="K2400" s="500" t="s">
        <v>4073</v>
      </c>
      <c r="L2400" s="674">
        <v>81000</v>
      </c>
      <c r="M2400" s="111">
        <v>2017</v>
      </c>
      <c r="N2400" s="111" t="s">
        <v>188</v>
      </c>
      <c r="O2400" s="611">
        <f t="shared" si="567"/>
        <v>81000</v>
      </c>
      <c r="P2400" s="111" t="s">
        <v>98</v>
      </c>
      <c r="Q2400" s="110" t="s">
        <v>200</v>
      </c>
      <c r="R2400" s="110" t="s">
        <v>200</v>
      </c>
      <c r="S2400" s="1084"/>
    </row>
    <row r="2401" spans="1:19" s="47" customFormat="1" ht="24.95" customHeight="1">
      <c r="A2401" s="518" t="s">
        <v>2007</v>
      </c>
      <c r="B2401" s="639">
        <v>549</v>
      </c>
      <c r="C2401" s="319" t="s">
        <v>3506</v>
      </c>
      <c r="D2401" s="113" t="s">
        <v>2117</v>
      </c>
      <c r="E2401" s="113" t="s">
        <v>3507</v>
      </c>
      <c r="F2401" s="320" t="s">
        <v>3508</v>
      </c>
      <c r="G2401" s="110" t="s">
        <v>200</v>
      </c>
      <c r="H2401" s="701" t="s">
        <v>2163</v>
      </c>
      <c r="I2401" s="110" t="s">
        <v>200</v>
      </c>
      <c r="J2401" s="282">
        <v>1</v>
      </c>
      <c r="K2401" s="500" t="s">
        <v>4073</v>
      </c>
      <c r="L2401" s="674">
        <v>72000</v>
      </c>
      <c r="M2401" s="111">
        <v>2017</v>
      </c>
      <c r="N2401" s="111" t="s">
        <v>188</v>
      </c>
      <c r="O2401" s="611">
        <f t="shared" si="532"/>
        <v>72000</v>
      </c>
      <c r="P2401" s="111" t="s">
        <v>98</v>
      </c>
      <c r="Q2401" s="110" t="s">
        <v>200</v>
      </c>
      <c r="R2401" s="110" t="s">
        <v>200</v>
      </c>
      <c r="S2401" s="1084"/>
    </row>
    <row r="2402" spans="1:19" s="47" customFormat="1" ht="24.95" customHeight="1">
      <c r="A2402" s="518" t="s">
        <v>2007</v>
      </c>
      <c r="B2402" s="639"/>
      <c r="C2402" s="319" t="s">
        <v>3506</v>
      </c>
      <c r="D2402" s="113" t="s">
        <v>2117</v>
      </c>
      <c r="E2402" s="113" t="s">
        <v>3507</v>
      </c>
      <c r="F2402" s="320" t="s">
        <v>3508</v>
      </c>
      <c r="G2402" s="110" t="s">
        <v>200</v>
      </c>
      <c r="H2402" s="701" t="s">
        <v>2163</v>
      </c>
      <c r="I2402" s="110" t="s">
        <v>200</v>
      </c>
      <c r="J2402" s="282">
        <v>1</v>
      </c>
      <c r="K2402" s="500" t="s">
        <v>4073</v>
      </c>
      <c r="L2402" s="674">
        <v>72000</v>
      </c>
      <c r="M2402" s="111">
        <v>2017</v>
      </c>
      <c r="N2402" s="111" t="s">
        <v>188</v>
      </c>
      <c r="O2402" s="611">
        <f t="shared" ref="O2402:O2403" si="568">L2402*J2402</f>
        <v>72000</v>
      </c>
      <c r="P2402" s="111" t="s">
        <v>98</v>
      </c>
      <c r="Q2402" s="110" t="s">
        <v>200</v>
      </c>
      <c r="R2402" s="110" t="s">
        <v>200</v>
      </c>
      <c r="S2402" s="1084"/>
    </row>
    <row r="2403" spans="1:19" s="47" customFormat="1" ht="24.95" customHeight="1">
      <c r="A2403" s="518" t="s">
        <v>2007</v>
      </c>
      <c r="B2403" s="639"/>
      <c r="C2403" s="319" t="s">
        <v>3506</v>
      </c>
      <c r="D2403" s="113" t="s">
        <v>2117</v>
      </c>
      <c r="E2403" s="113" t="s">
        <v>3507</v>
      </c>
      <c r="F2403" s="320" t="s">
        <v>3508</v>
      </c>
      <c r="G2403" s="110" t="s">
        <v>200</v>
      </c>
      <c r="H2403" s="701" t="s">
        <v>2163</v>
      </c>
      <c r="I2403" s="110" t="s">
        <v>200</v>
      </c>
      <c r="J2403" s="282">
        <v>1</v>
      </c>
      <c r="K2403" s="500" t="s">
        <v>4073</v>
      </c>
      <c r="L2403" s="674">
        <v>72000</v>
      </c>
      <c r="M2403" s="111">
        <v>2017</v>
      </c>
      <c r="N2403" s="111" t="s">
        <v>188</v>
      </c>
      <c r="O2403" s="611">
        <f t="shared" si="568"/>
        <v>72000</v>
      </c>
      <c r="P2403" s="111" t="s">
        <v>98</v>
      </c>
      <c r="Q2403" s="110" t="s">
        <v>200</v>
      </c>
      <c r="R2403" s="110" t="s">
        <v>200</v>
      </c>
      <c r="S2403" s="1084"/>
    </row>
    <row r="2404" spans="1:19" s="47" customFormat="1" ht="24.95" customHeight="1">
      <c r="A2404" s="518" t="s">
        <v>2007</v>
      </c>
      <c r="B2404" s="639">
        <v>550</v>
      </c>
      <c r="C2404" s="319" t="s">
        <v>3509</v>
      </c>
      <c r="D2404" s="113" t="s">
        <v>2117</v>
      </c>
      <c r="E2404" s="113" t="s">
        <v>3510</v>
      </c>
      <c r="F2404" s="320" t="s">
        <v>2980</v>
      </c>
      <c r="G2404" s="110" t="s">
        <v>200</v>
      </c>
      <c r="H2404" s="701" t="s">
        <v>3035</v>
      </c>
      <c r="I2404" s="110" t="s">
        <v>200</v>
      </c>
      <c r="J2404" s="282">
        <v>1</v>
      </c>
      <c r="K2404" s="500" t="s">
        <v>4073</v>
      </c>
      <c r="L2404" s="674">
        <v>78000</v>
      </c>
      <c r="M2404" s="111">
        <v>2017</v>
      </c>
      <c r="N2404" s="111" t="s">
        <v>188</v>
      </c>
      <c r="O2404" s="611">
        <f t="shared" si="532"/>
        <v>78000</v>
      </c>
      <c r="P2404" s="111" t="s">
        <v>98</v>
      </c>
      <c r="Q2404" s="110" t="s">
        <v>200</v>
      </c>
      <c r="R2404" s="110" t="s">
        <v>200</v>
      </c>
      <c r="S2404" s="1084"/>
    </row>
    <row r="2405" spans="1:19" s="47" customFormat="1" ht="24.95" customHeight="1">
      <c r="A2405" s="518" t="s">
        <v>2007</v>
      </c>
      <c r="B2405" s="639"/>
      <c r="C2405" s="319" t="s">
        <v>3509</v>
      </c>
      <c r="D2405" s="113" t="s">
        <v>2117</v>
      </c>
      <c r="E2405" s="113" t="s">
        <v>3510</v>
      </c>
      <c r="F2405" s="320" t="s">
        <v>2980</v>
      </c>
      <c r="G2405" s="110" t="s">
        <v>200</v>
      </c>
      <c r="H2405" s="701" t="s">
        <v>3035</v>
      </c>
      <c r="I2405" s="110" t="s">
        <v>200</v>
      </c>
      <c r="J2405" s="282">
        <v>1</v>
      </c>
      <c r="K2405" s="500" t="s">
        <v>4073</v>
      </c>
      <c r="L2405" s="674">
        <v>78000</v>
      </c>
      <c r="M2405" s="111">
        <v>2017</v>
      </c>
      <c r="N2405" s="111" t="s">
        <v>188</v>
      </c>
      <c r="O2405" s="611">
        <f t="shared" ref="O2405:O2406" si="569">L2405*J2405</f>
        <v>78000</v>
      </c>
      <c r="P2405" s="111" t="s">
        <v>98</v>
      </c>
      <c r="Q2405" s="110" t="s">
        <v>200</v>
      </c>
      <c r="R2405" s="110" t="s">
        <v>200</v>
      </c>
      <c r="S2405" s="1084"/>
    </row>
    <row r="2406" spans="1:19" s="47" customFormat="1" ht="24.95" customHeight="1">
      <c r="A2406" s="518" t="s">
        <v>2007</v>
      </c>
      <c r="B2406" s="639"/>
      <c r="C2406" s="319" t="s">
        <v>3509</v>
      </c>
      <c r="D2406" s="113" t="s">
        <v>2117</v>
      </c>
      <c r="E2406" s="113" t="s">
        <v>3510</v>
      </c>
      <c r="F2406" s="320" t="s">
        <v>2980</v>
      </c>
      <c r="G2406" s="110" t="s">
        <v>200</v>
      </c>
      <c r="H2406" s="701" t="s">
        <v>3035</v>
      </c>
      <c r="I2406" s="110" t="s">
        <v>200</v>
      </c>
      <c r="J2406" s="282">
        <v>1</v>
      </c>
      <c r="K2406" s="500" t="s">
        <v>4073</v>
      </c>
      <c r="L2406" s="674">
        <v>78000</v>
      </c>
      <c r="M2406" s="111">
        <v>2017</v>
      </c>
      <c r="N2406" s="111" t="s">
        <v>188</v>
      </c>
      <c r="O2406" s="611">
        <f t="shared" si="569"/>
        <v>78000</v>
      </c>
      <c r="P2406" s="111" t="s">
        <v>98</v>
      </c>
      <c r="Q2406" s="110" t="s">
        <v>200</v>
      </c>
      <c r="R2406" s="110" t="s">
        <v>200</v>
      </c>
      <c r="S2406" s="1084"/>
    </row>
    <row r="2407" spans="1:19" s="47" customFormat="1" ht="24.95" customHeight="1">
      <c r="A2407" s="518" t="s">
        <v>2007</v>
      </c>
      <c r="B2407" s="639">
        <v>551</v>
      </c>
      <c r="C2407" s="319" t="s">
        <v>3511</v>
      </c>
      <c r="D2407" s="113" t="s">
        <v>2117</v>
      </c>
      <c r="E2407" s="113" t="s">
        <v>3512</v>
      </c>
      <c r="F2407" s="320" t="s">
        <v>3270</v>
      </c>
      <c r="G2407" s="110" t="s">
        <v>200</v>
      </c>
      <c r="H2407" s="701" t="s">
        <v>2163</v>
      </c>
      <c r="I2407" s="110" t="s">
        <v>200</v>
      </c>
      <c r="J2407" s="282">
        <v>1</v>
      </c>
      <c r="K2407" s="500" t="s">
        <v>4073</v>
      </c>
      <c r="L2407" s="674">
        <v>75000</v>
      </c>
      <c r="M2407" s="111">
        <v>2017</v>
      </c>
      <c r="N2407" s="111" t="s">
        <v>188</v>
      </c>
      <c r="O2407" s="611">
        <f t="shared" si="532"/>
        <v>75000</v>
      </c>
      <c r="P2407" s="111" t="s">
        <v>98</v>
      </c>
      <c r="Q2407" s="110" t="s">
        <v>200</v>
      </c>
      <c r="R2407" s="110" t="s">
        <v>200</v>
      </c>
      <c r="S2407" s="1084"/>
    </row>
    <row r="2408" spans="1:19" s="47" customFormat="1" ht="24.95" customHeight="1">
      <c r="A2408" s="518" t="s">
        <v>2007</v>
      </c>
      <c r="B2408" s="639"/>
      <c r="C2408" s="319" t="s">
        <v>3511</v>
      </c>
      <c r="D2408" s="113" t="s">
        <v>2117</v>
      </c>
      <c r="E2408" s="113" t="s">
        <v>3512</v>
      </c>
      <c r="F2408" s="320" t="s">
        <v>3270</v>
      </c>
      <c r="G2408" s="110" t="s">
        <v>200</v>
      </c>
      <c r="H2408" s="701" t="s">
        <v>2163</v>
      </c>
      <c r="I2408" s="110" t="s">
        <v>200</v>
      </c>
      <c r="J2408" s="282">
        <v>1</v>
      </c>
      <c r="K2408" s="500" t="s">
        <v>4073</v>
      </c>
      <c r="L2408" s="674">
        <v>75000</v>
      </c>
      <c r="M2408" s="111">
        <v>2017</v>
      </c>
      <c r="N2408" s="111" t="s">
        <v>188</v>
      </c>
      <c r="O2408" s="611">
        <f t="shared" ref="O2408:O2409" si="570">L2408*J2408</f>
        <v>75000</v>
      </c>
      <c r="P2408" s="111" t="s">
        <v>98</v>
      </c>
      <c r="Q2408" s="110" t="s">
        <v>200</v>
      </c>
      <c r="R2408" s="110" t="s">
        <v>200</v>
      </c>
      <c r="S2408" s="1084"/>
    </row>
    <row r="2409" spans="1:19" s="47" customFormat="1" ht="24.95" customHeight="1">
      <c r="A2409" s="518" t="s">
        <v>2007</v>
      </c>
      <c r="B2409" s="639"/>
      <c r="C2409" s="319" t="s">
        <v>3511</v>
      </c>
      <c r="D2409" s="113" t="s">
        <v>2117</v>
      </c>
      <c r="E2409" s="113" t="s">
        <v>3512</v>
      </c>
      <c r="F2409" s="320" t="s">
        <v>3270</v>
      </c>
      <c r="G2409" s="110" t="s">
        <v>200</v>
      </c>
      <c r="H2409" s="701" t="s">
        <v>2163</v>
      </c>
      <c r="I2409" s="110" t="s">
        <v>200</v>
      </c>
      <c r="J2409" s="282">
        <v>1</v>
      </c>
      <c r="K2409" s="500" t="s">
        <v>4073</v>
      </c>
      <c r="L2409" s="674">
        <v>75000</v>
      </c>
      <c r="M2409" s="111">
        <v>2017</v>
      </c>
      <c r="N2409" s="111" t="s">
        <v>188</v>
      </c>
      <c r="O2409" s="611">
        <f t="shared" si="570"/>
        <v>75000</v>
      </c>
      <c r="P2409" s="111" t="s">
        <v>98</v>
      </c>
      <c r="Q2409" s="110" t="s">
        <v>200</v>
      </c>
      <c r="R2409" s="110" t="s">
        <v>200</v>
      </c>
      <c r="S2409" s="1084"/>
    </row>
    <row r="2410" spans="1:19" s="47" customFormat="1" ht="24.95" customHeight="1">
      <c r="A2410" s="518" t="s">
        <v>2007</v>
      </c>
      <c r="B2410" s="639">
        <v>552</v>
      </c>
      <c r="C2410" s="319" t="s">
        <v>3513</v>
      </c>
      <c r="D2410" s="113" t="s">
        <v>2117</v>
      </c>
      <c r="E2410" s="113" t="s">
        <v>3514</v>
      </c>
      <c r="F2410" s="320" t="s">
        <v>2932</v>
      </c>
      <c r="G2410" s="110" t="s">
        <v>200</v>
      </c>
      <c r="H2410" s="701" t="s">
        <v>2163</v>
      </c>
      <c r="I2410" s="110" t="s">
        <v>200</v>
      </c>
      <c r="J2410" s="282">
        <v>1</v>
      </c>
      <c r="K2410" s="500" t="s">
        <v>4073</v>
      </c>
      <c r="L2410" s="674">
        <v>78000</v>
      </c>
      <c r="M2410" s="111">
        <v>2017</v>
      </c>
      <c r="N2410" s="111" t="s">
        <v>188</v>
      </c>
      <c r="O2410" s="611">
        <f t="shared" si="532"/>
        <v>78000</v>
      </c>
      <c r="P2410" s="111" t="s">
        <v>98</v>
      </c>
      <c r="Q2410" s="110" t="s">
        <v>200</v>
      </c>
      <c r="R2410" s="110" t="s">
        <v>200</v>
      </c>
      <c r="S2410" s="1084"/>
    </row>
    <row r="2411" spans="1:19" s="47" customFormat="1" ht="24.95" customHeight="1">
      <c r="A2411" s="518" t="s">
        <v>2007</v>
      </c>
      <c r="B2411" s="639"/>
      <c r="C2411" s="319" t="s">
        <v>3513</v>
      </c>
      <c r="D2411" s="113" t="s">
        <v>2117</v>
      </c>
      <c r="E2411" s="113" t="s">
        <v>3514</v>
      </c>
      <c r="F2411" s="320" t="s">
        <v>2932</v>
      </c>
      <c r="G2411" s="110" t="s">
        <v>200</v>
      </c>
      <c r="H2411" s="701" t="s">
        <v>2163</v>
      </c>
      <c r="I2411" s="110" t="s">
        <v>200</v>
      </c>
      <c r="J2411" s="282">
        <v>1</v>
      </c>
      <c r="K2411" s="500" t="s">
        <v>4073</v>
      </c>
      <c r="L2411" s="674">
        <v>78000</v>
      </c>
      <c r="M2411" s="111">
        <v>2017</v>
      </c>
      <c r="N2411" s="111" t="s">
        <v>188</v>
      </c>
      <c r="O2411" s="611">
        <f t="shared" ref="O2411:O2412" si="571">L2411*J2411</f>
        <v>78000</v>
      </c>
      <c r="P2411" s="111" t="s">
        <v>98</v>
      </c>
      <c r="Q2411" s="110" t="s">
        <v>200</v>
      </c>
      <c r="R2411" s="110" t="s">
        <v>200</v>
      </c>
      <c r="S2411" s="1084"/>
    </row>
    <row r="2412" spans="1:19" s="47" customFormat="1" ht="24.95" customHeight="1">
      <c r="A2412" s="518" t="s">
        <v>2007</v>
      </c>
      <c r="B2412" s="639"/>
      <c r="C2412" s="319" t="s">
        <v>3513</v>
      </c>
      <c r="D2412" s="113" t="s">
        <v>2117</v>
      </c>
      <c r="E2412" s="113" t="s">
        <v>3514</v>
      </c>
      <c r="F2412" s="320" t="s">
        <v>2932</v>
      </c>
      <c r="G2412" s="110" t="s">
        <v>200</v>
      </c>
      <c r="H2412" s="701" t="s">
        <v>2163</v>
      </c>
      <c r="I2412" s="110" t="s">
        <v>200</v>
      </c>
      <c r="J2412" s="282">
        <v>1</v>
      </c>
      <c r="K2412" s="500" t="s">
        <v>4073</v>
      </c>
      <c r="L2412" s="674">
        <v>78000</v>
      </c>
      <c r="M2412" s="111">
        <v>2017</v>
      </c>
      <c r="N2412" s="111" t="s">
        <v>188</v>
      </c>
      <c r="O2412" s="611">
        <f t="shared" si="571"/>
        <v>78000</v>
      </c>
      <c r="P2412" s="111" t="s">
        <v>98</v>
      </c>
      <c r="Q2412" s="110" t="s">
        <v>200</v>
      </c>
      <c r="R2412" s="110" t="s">
        <v>200</v>
      </c>
      <c r="S2412" s="1084"/>
    </row>
    <row r="2413" spans="1:19" s="47" customFormat="1" ht="24.95" customHeight="1">
      <c r="A2413" s="518" t="s">
        <v>2007</v>
      </c>
      <c r="B2413" s="639">
        <v>553</v>
      </c>
      <c r="C2413" s="319" t="s">
        <v>3515</v>
      </c>
      <c r="D2413" s="113" t="s">
        <v>2117</v>
      </c>
      <c r="E2413" s="113" t="s">
        <v>3516</v>
      </c>
      <c r="F2413" s="320" t="s">
        <v>3517</v>
      </c>
      <c r="G2413" s="110" t="s">
        <v>200</v>
      </c>
      <c r="H2413" s="701" t="s">
        <v>3035</v>
      </c>
      <c r="I2413" s="110" t="s">
        <v>200</v>
      </c>
      <c r="J2413" s="282">
        <v>1</v>
      </c>
      <c r="K2413" s="500" t="s">
        <v>4073</v>
      </c>
      <c r="L2413" s="674">
        <v>66000</v>
      </c>
      <c r="M2413" s="111">
        <v>2017</v>
      </c>
      <c r="N2413" s="111" t="s">
        <v>188</v>
      </c>
      <c r="O2413" s="611">
        <f t="shared" si="532"/>
        <v>66000</v>
      </c>
      <c r="P2413" s="111" t="s">
        <v>98</v>
      </c>
      <c r="Q2413" s="110" t="s">
        <v>200</v>
      </c>
      <c r="R2413" s="110" t="s">
        <v>200</v>
      </c>
      <c r="S2413" s="1084"/>
    </row>
    <row r="2414" spans="1:19" s="47" customFormat="1" ht="24.95" customHeight="1">
      <c r="A2414" s="518" t="s">
        <v>2007</v>
      </c>
      <c r="B2414" s="639"/>
      <c r="C2414" s="319" t="s">
        <v>3515</v>
      </c>
      <c r="D2414" s="113" t="s">
        <v>2117</v>
      </c>
      <c r="E2414" s="113" t="s">
        <v>3516</v>
      </c>
      <c r="F2414" s="320" t="s">
        <v>3517</v>
      </c>
      <c r="G2414" s="110" t="s">
        <v>200</v>
      </c>
      <c r="H2414" s="701" t="s">
        <v>3035</v>
      </c>
      <c r="I2414" s="110" t="s">
        <v>200</v>
      </c>
      <c r="J2414" s="282">
        <v>1</v>
      </c>
      <c r="K2414" s="500" t="s">
        <v>4073</v>
      </c>
      <c r="L2414" s="674">
        <v>66000</v>
      </c>
      <c r="M2414" s="111">
        <v>2017</v>
      </c>
      <c r="N2414" s="111" t="s">
        <v>188</v>
      </c>
      <c r="O2414" s="611">
        <f t="shared" ref="O2414:O2415" si="572">L2414*J2414</f>
        <v>66000</v>
      </c>
      <c r="P2414" s="111" t="s">
        <v>98</v>
      </c>
      <c r="Q2414" s="110" t="s">
        <v>200</v>
      </c>
      <c r="R2414" s="110" t="s">
        <v>200</v>
      </c>
      <c r="S2414" s="1084"/>
    </row>
    <row r="2415" spans="1:19" s="47" customFormat="1" ht="24.95" customHeight="1">
      <c r="A2415" s="518" t="s">
        <v>2007</v>
      </c>
      <c r="B2415" s="639"/>
      <c r="C2415" s="319" t="s">
        <v>3515</v>
      </c>
      <c r="D2415" s="113" t="s">
        <v>2117</v>
      </c>
      <c r="E2415" s="113" t="s">
        <v>3516</v>
      </c>
      <c r="F2415" s="320" t="s">
        <v>3517</v>
      </c>
      <c r="G2415" s="110" t="s">
        <v>200</v>
      </c>
      <c r="H2415" s="701" t="s">
        <v>3035</v>
      </c>
      <c r="I2415" s="110" t="s">
        <v>200</v>
      </c>
      <c r="J2415" s="282">
        <v>1</v>
      </c>
      <c r="K2415" s="500" t="s">
        <v>4073</v>
      </c>
      <c r="L2415" s="674">
        <v>66000</v>
      </c>
      <c r="M2415" s="111">
        <v>2017</v>
      </c>
      <c r="N2415" s="111" t="s">
        <v>188</v>
      </c>
      <c r="O2415" s="611">
        <f t="shared" si="572"/>
        <v>66000</v>
      </c>
      <c r="P2415" s="111" t="s">
        <v>98</v>
      </c>
      <c r="Q2415" s="110" t="s">
        <v>200</v>
      </c>
      <c r="R2415" s="110" t="s">
        <v>200</v>
      </c>
      <c r="S2415" s="1084"/>
    </row>
    <row r="2416" spans="1:19" s="47" customFormat="1" ht="24.95" customHeight="1">
      <c r="A2416" s="518" t="s">
        <v>2007</v>
      </c>
      <c r="B2416" s="639">
        <v>554</v>
      </c>
      <c r="C2416" s="319" t="s">
        <v>3518</v>
      </c>
      <c r="D2416" s="113" t="s">
        <v>2117</v>
      </c>
      <c r="E2416" s="113" t="s">
        <v>3519</v>
      </c>
      <c r="F2416" s="320" t="s">
        <v>3520</v>
      </c>
      <c r="G2416" s="110" t="s">
        <v>200</v>
      </c>
      <c r="H2416" s="701" t="s">
        <v>2163</v>
      </c>
      <c r="I2416" s="110" t="s">
        <v>200</v>
      </c>
      <c r="J2416" s="282">
        <v>1</v>
      </c>
      <c r="K2416" s="500" t="s">
        <v>4073</v>
      </c>
      <c r="L2416" s="674">
        <v>87000</v>
      </c>
      <c r="M2416" s="111">
        <v>2017</v>
      </c>
      <c r="N2416" s="111" t="s">
        <v>188</v>
      </c>
      <c r="O2416" s="611">
        <f t="shared" si="532"/>
        <v>87000</v>
      </c>
      <c r="P2416" s="111" t="s">
        <v>98</v>
      </c>
      <c r="Q2416" s="110" t="s">
        <v>200</v>
      </c>
      <c r="R2416" s="110" t="s">
        <v>200</v>
      </c>
      <c r="S2416" s="1084"/>
    </row>
    <row r="2417" spans="1:19" s="47" customFormat="1" ht="24.95" customHeight="1">
      <c r="A2417" s="518" t="s">
        <v>2007</v>
      </c>
      <c r="B2417" s="639"/>
      <c r="C2417" s="319" t="s">
        <v>3518</v>
      </c>
      <c r="D2417" s="113" t="s">
        <v>2117</v>
      </c>
      <c r="E2417" s="113" t="s">
        <v>3519</v>
      </c>
      <c r="F2417" s="320" t="s">
        <v>3520</v>
      </c>
      <c r="G2417" s="110" t="s">
        <v>200</v>
      </c>
      <c r="H2417" s="701" t="s">
        <v>2163</v>
      </c>
      <c r="I2417" s="110" t="s">
        <v>200</v>
      </c>
      <c r="J2417" s="282">
        <v>1</v>
      </c>
      <c r="K2417" s="500" t="s">
        <v>4073</v>
      </c>
      <c r="L2417" s="674">
        <v>87000</v>
      </c>
      <c r="M2417" s="111">
        <v>2017</v>
      </c>
      <c r="N2417" s="111" t="s">
        <v>188</v>
      </c>
      <c r="O2417" s="611">
        <f t="shared" ref="O2417:O2418" si="573">L2417*J2417</f>
        <v>87000</v>
      </c>
      <c r="P2417" s="111" t="s">
        <v>98</v>
      </c>
      <c r="Q2417" s="110" t="s">
        <v>200</v>
      </c>
      <c r="R2417" s="110" t="s">
        <v>200</v>
      </c>
      <c r="S2417" s="1084"/>
    </row>
    <row r="2418" spans="1:19" s="47" customFormat="1" ht="24.95" customHeight="1">
      <c r="A2418" s="518" t="s">
        <v>2007</v>
      </c>
      <c r="B2418" s="639"/>
      <c r="C2418" s="319" t="s">
        <v>3518</v>
      </c>
      <c r="D2418" s="113" t="s">
        <v>2117</v>
      </c>
      <c r="E2418" s="113" t="s">
        <v>3519</v>
      </c>
      <c r="F2418" s="320" t="s">
        <v>3520</v>
      </c>
      <c r="G2418" s="110" t="s">
        <v>200</v>
      </c>
      <c r="H2418" s="701" t="s">
        <v>2163</v>
      </c>
      <c r="I2418" s="110" t="s">
        <v>200</v>
      </c>
      <c r="J2418" s="282">
        <v>1</v>
      </c>
      <c r="K2418" s="500" t="s">
        <v>4073</v>
      </c>
      <c r="L2418" s="674">
        <v>87000</v>
      </c>
      <c r="M2418" s="111">
        <v>2017</v>
      </c>
      <c r="N2418" s="111" t="s">
        <v>188</v>
      </c>
      <c r="O2418" s="611">
        <f t="shared" si="573"/>
        <v>87000</v>
      </c>
      <c r="P2418" s="111" t="s">
        <v>98</v>
      </c>
      <c r="Q2418" s="110" t="s">
        <v>200</v>
      </c>
      <c r="R2418" s="110" t="s">
        <v>200</v>
      </c>
      <c r="S2418" s="1084"/>
    </row>
    <row r="2419" spans="1:19" s="47" customFormat="1" ht="24.95" customHeight="1">
      <c r="A2419" s="518" t="s">
        <v>2007</v>
      </c>
      <c r="B2419" s="639">
        <v>555</v>
      </c>
      <c r="C2419" s="319" t="s">
        <v>3521</v>
      </c>
      <c r="D2419" s="113" t="s">
        <v>2117</v>
      </c>
      <c r="E2419" s="113" t="s">
        <v>3522</v>
      </c>
      <c r="F2419" s="320" t="s">
        <v>3470</v>
      </c>
      <c r="G2419" s="110" t="s">
        <v>200</v>
      </c>
      <c r="H2419" s="701" t="s">
        <v>2163</v>
      </c>
      <c r="I2419" s="110" t="s">
        <v>200</v>
      </c>
      <c r="J2419" s="282">
        <v>1</v>
      </c>
      <c r="K2419" s="500" t="s">
        <v>4073</v>
      </c>
      <c r="L2419" s="674">
        <v>81000</v>
      </c>
      <c r="M2419" s="111">
        <v>2017</v>
      </c>
      <c r="N2419" s="111" t="s">
        <v>188</v>
      </c>
      <c r="O2419" s="611">
        <f t="shared" si="532"/>
        <v>81000</v>
      </c>
      <c r="P2419" s="111" t="s">
        <v>98</v>
      </c>
      <c r="Q2419" s="110" t="s">
        <v>200</v>
      </c>
      <c r="R2419" s="110" t="s">
        <v>200</v>
      </c>
      <c r="S2419" s="1084"/>
    </row>
    <row r="2420" spans="1:19" s="47" customFormat="1" ht="24.95" customHeight="1">
      <c r="A2420" s="518" t="s">
        <v>2007</v>
      </c>
      <c r="B2420" s="639"/>
      <c r="C2420" s="319" t="s">
        <v>3521</v>
      </c>
      <c r="D2420" s="113" t="s">
        <v>2117</v>
      </c>
      <c r="E2420" s="113" t="s">
        <v>3522</v>
      </c>
      <c r="F2420" s="320" t="s">
        <v>3470</v>
      </c>
      <c r="G2420" s="110" t="s">
        <v>200</v>
      </c>
      <c r="H2420" s="701" t="s">
        <v>2163</v>
      </c>
      <c r="I2420" s="110" t="s">
        <v>200</v>
      </c>
      <c r="J2420" s="282">
        <v>1</v>
      </c>
      <c r="K2420" s="500" t="s">
        <v>4073</v>
      </c>
      <c r="L2420" s="674">
        <v>81000</v>
      </c>
      <c r="M2420" s="111">
        <v>2017</v>
      </c>
      <c r="N2420" s="111" t="s">
        <v>188</v>
      </c>
      <c r="O2420" s="611">
        <f t="shared" ref="O2420:O2421" si="574">L2420*J2420</f>
        <v>81000</v>
      </c>
      <c r="P2420" s="111" t="s">
        <v>98</v>
      </c>
      <c r="Q2420" s="110" t="s">
        <v>200</v>
      </c>
      <c r="R2420" s="110" t="s">
        <v>200</v>
      </c>
      <c r="S2420" s="1084"/>
    </row>
    <row r="2421" spans="1:19" s="47" customFormat="1" ht="24.95" customHeight="1">
      <c r="A2421" s="518" t="s">
        <v>2007</v>
      </c>
      <c r="B2421" s="639"/>
      <c r="C2421" s="319" t="s">
        <v>3521</v>
      </c>
      <c r="D2421" s="113" t="s">
        <v>2117</v>
      </c>
      <c r="E2421" s="113" t="s">
        <v>3522</v>
      </c>
      <c r="F2421" s="320" t="s">
        <v>3470</v>
      </c>
      <c r="G2421" s="110" t="s">
        <v>200</v>
      </c>
      <c r="H2421" s="701" t="s">
        <v>2163</v>
      </c>
      <c r="I2421" s="110" t="s">
        <v>200</v>
      </c>
      <c r="J2421" s="282">
        <v>1</v>
      </c>
      <c r="K2421" s="500" t="s">
        <v>4073</v>
      </c>
      <c r="L2421" s="674">
        <v>81000</v>
      </c>
      <c r="M2421" s="111">
        <v>2017</v>
      </c>
      <c r="N2421" s="111" t="s">
        <v>188</v>
      </c>
      <c r="O2421" s="611">
        <f t="shared" si="574"/>
        <v>81000</v>
      </c>
      <c r="P2421" s="111" t="s">
        <v>98</v>
      </c>
      <c r="Q2421" s="110" t="s">
        <v>200</v>
      </c>
      <c r="R2421" s="110" t="s">
        <v>200</v>
      </c>
      <c r="S2421" s="1084"/>
    </row>
    <row r="2422" spans="1:19" s="47" customFormat="1" ht="24.95" customHeight="1">
      <c r="A2422" s="518" t="s">
        <v>2007</v>
      </c>
      <c r="B2422" s="639">
        <v>556</v>
      </c>
      <c r="C2422" s="319" t="s">
        <v>3523</v>
      </c>
      <c r="D2422" s="113" t="s">
        <v>2117</v>
      </c>
      <c r="E2422" s="113" t="s">
        <v>3524</v>
      </c>
      <c r="F2422" s="320" t="s">
        <v>3048</v>
      </c>
      <c r="G2422" s="110" t="s">
        <v>200</v>
      </c>
      <c r="H2422" s="701" t="s">
        <v>2163</v>
      </c>
      <c r="I2422" s="110" t="s">
        <v>200</v>
      </c>
      <c r="J2422" s="282">
        <v>1</v>
      </c>
      <c r="K2422" s="500" t="s">
        <v>4073</v>
      </c>
      <c r="L2422" s="674">
        <v>72000</v>
      </c>
      <c r="M2422" s="111">
        <v>2017</v>
      </c>
      <c r="N2422" s="111" t="s">
        <v>188</v>
      </c>
      <c r="O2422" s="611">
        <f t="shared" si="532"/>
        <v>72000</v>
      </c>
      <c r="P2422" s="111" t="s">
        <v>98</v>
      </c>
      <c r="Q2422" s="110" t="s">
        <v>200</v>
      </c>
      <c r="R2422" s="110" t="s">
        <v>200</v>
      </c>
      <c r="S2422" s="1084"/>
    </row>
    <row r="2423" spans="1:19" s="47" customFormat="1" ht="24.95" customHeight="1">
      <c r="A2423" s="518" t="s">
        <v>2007</v>
      </c>
      <c r="B2423" s="639"/>
      <c r="C2423" s="319" t="s">
        <v>3523</v>
      </c>
      <c r="D2423" s="113" t="s">
        <v>2117</v>
      </c>
      <c r="E2423" s="113" t="s">
        <v>3524</v>
      </c>
      <c r="F2423" s="320" t="s">
        <v>3048</v>
      </c>
      <c r="G2423" s="110" t="s">
        <v>200</v>
      </c>
      <c r="H2423" s="701" t="s">
        <v>2163</v>
      </c>
      <c r="I2423" s="110" t="s">
        <v>200</v>
      </c>
      <c r="J2423" s="282">
        <v>1</v>
      </c>
      <c r="K2423" s="500" t="s">
        <v>4073</v>
      </c>
      <c r="L2423" s="674">
        <v>72000</v>
      </c>
      <c r="M2423" s="111">
        <v>2017</v>
      </c>
      <c r="N2423" s="111" t="s">
        <v>188</v>
      </c>
      <c r="O2423" s="611">
        <f t="shared" ref="O2423:O2424" si="575">L2423*J2423</f>
        <v>72000</v>
      </c>
      <c r="P2423" s="111" t="s">
        <v>98</v>
      </c>
      <c r="Q2423" s="110" t="s">
        <v>200</v>
      </c>
      <c r="R2423" s="110" t="s">
        <v>200</v>
      </c>
      <c r="S2423" s="1018"/>
    </row>
    <row r="2424" spans="1:19" s="47" customFormat="1" ht="24.95" customHeight="1">
      <c r="A2424" s="518" t="s">
        <v>2007</v>
      </c>
      <c r="B2424" s="639"/>
      <c r="C2424" s="319" t="s">
        <v>3523</v>
      </c>
      <c r="D2424" s="113" t="s">
        <v>2117</v>
      </c>
      <c r="E2424" s="113" t="s">
        <v>3524</v>
      </c>
      <c r="F2424" s="320" t="s">
        <v>3048</v>
      </c>
      <c r="G2424" s="110" t="s">
        <v>200</v>
      </c>
      <c r="H2424" s="701" t="s">
        <v>2163</v>
      </c>
      <c r="I2424" s="110" t="s">
        <v>200</v>
      </c>
      <c r="J2424" s="282">
        <v>1</v>
      </c>
      <c r="K2424" s="500" t="s">
        <v>4073</v>
      </c>
      <c r="L2424" s="674">
        <v>72000</v>
      </c>
      <c r="M2424" s="111">
        <v>2017</v>
      </c>
      <c r="N2424" s="111" t="s">
        <v>188</v>
      </c>
      <c r="O2424" s="611">
        <f t="shared" si="575"/>
        <v>72000</v>
      </c>
      <c r="P2424" s="111" t="s">
        <v>98</v>
      </c>
      <c r="Q2424" s="110" t="s">
        <v>200</v>
      </c>
      <c r="R2424" s="110" t="s">
        <v>200</v>
      </c>
      <c r="S2424" s="1083" t="s">
        <v>2121</v>
      </c>
    </row>
    <row r="2425" spans="1:19" s="47" customFormat="1" ht="24.95" customHeight="1">
      <c r="A2425" s="518" t="s">
        <v>2007</v>
      </c>
      <c r="B2425" s="639">
        <v>557</v>
      </c>
      <c r="C2425" s="319" t="s">
        <v>3525</v>
      </c>
      <c r="D2425" s="113" t="s">
        <v>2117</v>
      </c>
      <c r="E2425" s="113" t="s">
        <v>3526</v>
      </c>
      <c r="F2425" s="320" t="s">
        <v>3447</v>
      </c>
      <c r="G2425" s="110" t="s">
        <v>200</v>
      </c>
      <c r="H2425" s="701" t="s">
        <v>2163</v>
      </c>
      <c r="I2425" s="110" t="s">
        <v>200</v>
      </c>
      <c r="J2425" s="282">
        <v>1</v>
      </c>
      <c r="K2425" s="500" t="s">
        <v>4073</v>
      </c>
      <c r="L2425" s="674">
        <v>78000</v>
      </c>
      <c r="M2425" s="111">
        <v>2017</v>
      </c>
      <c r="N2425" s="111" t="s">
        <v>188</v>
      </c>
      <c r="O2425" s="611">
        <f t="shared" si="532"/>
        <v>78000</v>
      </c>
      <c r="P2425" s="111" t="s">
        <v>98</v>
      </c>
      <c r="Q2425" s="110" t="s">
        <v>200</v>
      </c>
      <c r="R2425" s="110" t="s">
        <v>200</v>
      </c>
      <c r="S2425" s="1084"/>
    </row>
    <row r="2426" spans="1:19" s="47" customFormat="1" ht="24.95" customHeight="1">
      <c r="A2426" s="518" t="s">
        <v>2007</v>
      </c>
      <c r="B2426" s="639"/>
      <c r="C2426" s="319" t="s">
        <v>3525</v>
      </c>
      <c r="D2426" s="113" t="s">
        <v>2117</v>
      </c>
      <c r="E2426" s="113" t="s">
        <v>3526</v>
      </c>
      <c r="F2426" s="320" t="s">
        <v>3447</v>
      </c>
      <c r="G2426" s="110" t="s">
        <v>200</v>
      </c>
      <c r="H2426" s="701" t="s">
        <v>2163</v>
      </c>
      <c r="I2426" s="110" t="s">
        <v>200</v>
      </c>
      <c r="J2426" s="282">
        <v>1</v>
      </c>
      <c r="K2426" s="500" t="s">
        <v>4073</v>
      </c>
      <c r="L2426" s="674">
        <v>78000</v>
      </c>
      <c r="M2426" s="111">
        <v>2017</v>
      </c>
      <c r="N2426" s="111" t="s">
        <v>188</v>
      </c>
      <c r="O2426" s="611">
        <f t="shared" ref="O2426:O2427" si="576">L2426*J2426</f>
        <v>78000</v>
      </c>
      <c r="P2426" s="111" t="s">
        <v>98</v>
      </c>
      <c r="Q2426" s="110" t="s">
        <v>200</v>
      </c>
      <c r="R2426" s="110" t="s">
        <v>200</v>
      </c>
      <c r="S2426" s="1084"/>
    </row>
    <row r="2427" spans="1:19" s="47" customFormat="1" ht="24.95" customHeight="1">
      <c r="A2427" s="518" t="s">
        <v>2007</v>
      </c>
      <c r="B2427" s="639"/>
      <c r="C2427" s="319" t="s">
        <v>3525</v>
      </c>
      <c r="D2427" s="113" t="s">
        <v>2117</v>
      </c>
      <c r="E2427" s="113" t="s">
        <v>3526</v>
      </c>
      <c r="F2427" s="320" t="s">
        <v>3447</v>
      </c>
      <c r="G2427" s="110" t="s">
        <v>200</v>
      </c>
      <c r="H2427" s="701" t="s">
        <v>2163</v>
      </c>
      <c r="I2427" s="110" t="s">
        <v>200</v>
      </c>
      <c r="J2427" s="282">
        <v>1</v>
      </c>
      <c r="K2427" s="500" t="s">
        <v>4073</v>
      </c>
      <c r="L2427" s="674">
        <v>78000</v>
      </c>
      <c r="M2427" s="111">
        <v>2017</v>
      </c>
      <c r="N2427" s="111" t="s">
        <v>188</v>
      </c>
      <c r="O2427" s="611">
        <f t="shared" si="576"/>
        <v>78000</v>
      </c>
      <c r="P2427" s="111" t="s">
        <v>98</v>
      </c>
      <c r="Q2427" s="110" t="s">
        <v>200</v>
      </c>
      <c r="R2427" s="110" t="s">
        <v>200</v>
      </c>
      <c r="S2427" s="1084"/>
    </row>
    <row r="2428" spans="1:19" s="47" customFormat="1" ht="24.95" customHeight="1">
      <c r="A2428" s="518" t="s">
        <v>2007</v>
      </c>
      <c r="B2428" s="639">
        <v>558</v>
      </c>
      <c r="C2428" s="319" t="s">
        <v>4075</v>
      </c>
      <c r="D2428" s="113" t="s">
        <v>2117</v>
      </c>
      <c r="E2428" s="113" t="s">
        <v>3527</v>
      </c>
      <c r="F2428" s="320" t="s">
        <v>2838</v>
      </c>
      <c r="G2428" s="110" t="s">
        <v>200</v>
      </c>
      <c r="H2428" s="701" t="s">
        <v>2163</v>
      </c>
      <c r="I2428" s="110" t="s">
        <v>200</v>
      </c>
      <c r="J2428" s="282">
        <v>1</v>
      </c>
      <c r="K2428" s="500" t="s">
        <v>4073</v>
      </c>
      <c r="L2428" s="674">
        <v>69000</v>
      </c>
      <c r="M2428" s="111">
        <v>2017</v>
      </c>
      <c r="N2428" s="111" t="s">
        <v>188</v>
      </c>
      <c r="O2428" s="611">
        <f t="shared" si="532"/>
        <v>69000</v>
      </c>
      <c r="P2428" s="111" t="s">
        <v>98</v>
      </c>
      <c r="Q2428" s="110" t="s">
        <v>200</v>
      </c>
      <c r="R2428" s="110" t="s">
        <v>200</v>
      </c>
      <c r="S2428" s="1084"/>
    </row>
    <row r="2429" spans="1:19" s="47" customFormat="1" ht="24.95" customHeight="1">
      <c r="A2429" s="518" t="s">
        <v>2007</v>
      </c>
      <c r="B2429" s="639"/>
      <c r="C2429" s="319" t="s">
        <v>4075</v>
      </c>
      <c r="D2429" s="113" t="s">
        <v>2117</v>
      </c>
      <c r="E2429" s="113" t="s">
        <v>3527</v>
      </c>
      <c r="F2429" s="320" t="s">
        <v>2838</v>
      </c>
      <c r="G2429" s="110" t="s">
        <v>200</v>
      </c>
      <c r="H2429" s="701" t="s">
        <v>2163</v>
      </c>
      <c r="I2429" s="110" t="s">
        <v>200</v>
      </c>
      <c r="J2429" s="282">
        <v>1</v>
      </c>
      <c r="K2429" s="500" t="s">
        <v>4073</v>
      </c>
      <c r="L2429" s="674">
        <v>69000</v>
      </c>
      <c r="M2429" s="111">
        <v>2017</v>
      </c>
      <c r="N2429" s="111" t="s">
        <v>188</v>
      </c>
      <c r="O2429" s="611">
        <f t="shared" ref="O2429:O2430" si="577">L2429*J2429</f>
        <v>69000</v>
      </c>
      <c r="P2429" s="111" t="s">
        <v>98</v>
      </c>
      <c r="Q2429" s="110" t="s">
        <v>200</v>
      </c>
      <c r="R2429" s="110" t="s">
        <v>200</v>
      </c>
      <c r="S2429" s="1084"/>
    </row>
    <row r="2430" spans="1:19" s="47" customFormat="1" ht="24.95" customHeight="1">
      <c r="A2430" s="518" t="s">
        <v>2007</v>
      </c>
      <c r="B2430" s="639"/>
      <c r="C2430" s="319" t="s">
        <v>4075</v>
      </c>
      <c r="D2430" s="113" t="s">
        <v>2117</v>
      </c>
      <c r="E2430" s="113" t="s">
        <v>3527</v>
      </c>
      <c r="F2430" s="320" t="s">
        <v>2838</v>
      </c>
      <c r="G2430" s="110" t="s">
        <v>200</v>
      </c>
      <c r="H2430" s="701" t="s">
        <v>2163</v>
      </c>
      <c r="I2430" s="110" t="s">
        <v>200</v>
      </c>
      <c r="J2430" s="282">
        <v>1</v>
      </c>
      <c r="K2430" s="500" t="s">
        <v>4073</v>
      </c>
      <c r="L2430" s="674">
        <v>69000</v>
      </c>
      <c r="M2430" s="111">
        <v>2017</v>
      </c>
      <c r="N2430" s="111" t="s">
        <v>188</v>
      </c>
      <c r="O2430" s="611">
        <f t="shared" si="577"/>
        <v>69000</v>
      </c>
      <c r="P2430" s="111" t="s">
        <v>98</v>
      </c>
      <c r="Q2430" s="110" t="s">
        <v>200</v>
      </c>
      <c r="R2430" s="110" t="s">
        <v>200</v>
      </c>
      <c r="S2430" s="1084"/>
    </row>
    <row r="2431" spans="1:19" s="47" customFormat="1" ht="24.95" customHeight="1">
      <c r="A2431" s="518" t="s">
        <v>2007</v>
      </c>
      <c r="B2431" s="639">
        <v>559</v>
      </c>
      <c r="C2431" s="319" t="s">
        <v>3528</v>
      </c>
      <c r="D2431" s="113" t="s">
        <v>2117</v>
      </c>
      <c r="E2431" s="113" t="s">
        <v>3529</v>
      </c>
      <c r="F2431" s="320" t="s">
        <v>3454</v>
      </c>
      <c r="G2431" s="110" t="s">
        <v>200</v>
      </c>
      <c r="H2431" s="701" t="s">
        <v>2163</v>
      </c>
      <c r="I2431" s="110" t="s">
        <v>200</v>
      </c>
      <c r="J2431" s="282">
        <v>1</v>
      </c>
      <c r="K2431" s="500" t="s">
        <v>4073</v>
      </c>
      <c r="L2431" s="674">
        <v>69000</v>
      </c>
      <c r="M2431" s="111">
        <v>2017</v>
      </c>
      <c r="N2431" s="111" t="s">
        <v>188</v>
      </c>
      <c r="O2431" s="611">
        <f t="shared" si="532"/>
        <v>69000</v>
      </c>
      <c r="P2431" s="111" t="s">
        <v>98</v>
      </c>
      <c r="Q2431" s="110" t="s">
        <v>200</v>
      </c>
      <c r="R2431" s="110" t="s">
        <v>200</v>
      </c>
      <c r="S2431" s="1084"/>
    </row>
    <row r="2432" spans="1:19" s="47" customFormat="1" ht="24.95" customHeight="1">
      <c r="A2432" s="518" t="s">
        <v>2007</v>
      </c>
      <c r="B2432" s="639"/>
      <c r="C2432" s="319" t="s">
        <v>3528</v>
      </c>
      <c r="D2432" s="113" t="s">
        <v>2117</v>
      </c>
      <c r="E2432" s="113" t="s">
        <v>3529</v>
      </c>
      <c r="F2432" s="320" t="s">
        <v>3454</v>
      </c>
      <c r="G2432" s="110" t="s">
        <v>200</v>
      </c>
      <c r="H2432" s="701" t="s">
        <v>2163</v>
      </c>
      <c r="I2432" s="110" t="s">
        <v>200</v>
      </c>
      <c r="J2432" s="282">
        <v>1</v>
      </c>
      <c r="K2432" s="500" t="s">
        <v>4073</v>
      </c>
      <c r="L2432" s="674">
        <v>69000</v>
      </c>
      <c r="M2432" s="111">
        <v>2017</v>
      </c>
      <c r="N2432" s="111" t="s">
        <v>188</v>
      </c>
      <c r="O2432" s="611">
        <f t="shared" ref="O2432:O2433" si="578">L2432*J2432</f>
        <v>69000</v>
      </c>
      <c r="P2432" s="111" t="s">
        <v>98</v>
      </c>
      <c r="Q2432" s="110" t="s">
        <v>200</v>
      </c>
      <c r="R2432" s="110" t="s">
        <v>200</v>
      </c>
      <c r="S2432" s="1084"/>
    </row>
    <row r="2433" spans="1:19" s="47" customFormat="1" ht="24.95" customHeight="1">
      <c r="A2433" s="518" t="s">
        <v>2007</v>
      </c>
      <c r="B2433" s="639"/>
      <c r="C2433" s="319" t="s">
        <v>3528</v>
      </c>
      <c r="D2433" s="113" t="s">
        <v>2117</v>
      </c>
      <c r="E2433" s="113" t="s">
        <v>3529</v>
      </c>
      <c r="F2433" s="320" t="s">
        <v>3454</v>
      </c>
      <c r="G2433" s="110" t="s">
        <v>200</v>
      </c>
      <c r="H2433" s="701" t="s">
        <v>2163</v>
      </c>
      <c r="I2433" s="110" t="s">
        <v>200</v>
      </c>
      <c r="J2433" s="282">
        <v>1</v>
      </c>
      <c r="K2433" s="500" t="s">
        <v>4073</v>
      </c>
      <c r="L2433" s="674">
        <v>69000</v>
      </c>
      <c r="M2433" s="111">
        <v>2017</v>
      </c>
      <c r="N2433" s="111" t="s">
        <v>188</v>
      </c>
      <c r="O2433" s="611">
        <f t="shared" si="578"/>
        <v>69000</v>
      </c>
      <c r="P2433" s="111" t="s">
        <v>98</v>
      </c>
      <c r="Q2433" s="110" t="s">
        <v>200</v>
      </c>
      <c r="R2433" s="110" t="s">
        <v>200</v>
      </c>
      <c r="S2433" s="1084"/>
    </row>
    <row r="2434" spans="1:19" s="47" customFormat="1" ht="24.95" customHeight="1">
      <c r="A2434" s="518" t="s">
        <v>2007</v>
      </c>
      <c r="B2434" s="639">
        <v>560</v>
      </c>
      <c r="C2434" s="319" t="s">
        <v>3530</v>
      </c>
      <c r="D2434" s="113" t="s">
        <v>2117</v>
      </c>
      <c r="E2434" s="113" t="s">
        <v>3531</v>
      </c>
      <c r="F2434" s="320" t="s">
        <v>2838</v>
      </c>
      <c r="G2434" s="110" t="s">
        <v>200</v>
      </c>
      <c r="H2434" s="701" t="s">
        <v>2163</v>
      </c>
      <c r="I2434" s="110" t="s">
        <v>200</v>
      </c>
      <c r="J2434" s="282">
        <v>1</v>
      </c>
      <c r="K2434" s="500" t="s">
        <v>4073</v>
      </c>
      <c r="L2434" s="674">
        <v>69000</v>
      </c>
      <c r="M2434" s="111">
        <v>2017</v>
      </c>
      <c r="N2434" s="111" t="s">
        <v>188</v>
      </c>
      <c r="O2434" s="611">
        <f t="shared" si="532"/>
        <v>69000</v>
      </c>
      <c r="P2434" s="111" t="s">
        <v>98</v>
      </c>
      <c r="Q2434" s="110" t="s">
        <v>200</v>
      </c>
      <c r="R2434" s="110" t="s">
        <v>200</v>
      </c>
      <c r="S2434" s="1084"/>
    </row>
    <row r="2435" spans="1:19" s="47" customFormat="1" ht="24.95" customHeight="1">
      <c r="A2435" s="518" t="s">
        <v>2007</v>
      </c>
      <c r="B2435" s="639"/>
      <c r="C2435" s="319" t="s">
        <v>3530</v>
      </c>
      <c r="D2435" s="113" t="s">
        <v>2117</v>
      </c>
      <c r="E2435" s="113" t="s">
        <v>3531</v>
      </c>
      <c r="F2435" s="320" t="s">
        <v>2838</v>
      </c>
      <c r="G2435" s="110" t="s">
        <v>200</v>
      </c>
      <c r="H2435" s="701" t="s">
        <v>2163</v>
      </c>
      <c r="I2435" s="110" t="s">
        <v>200</v>
      </c>
      <c r="J2435" s="282">
        <v>1</v>
      </c>
      <c r="K2435" s="500" t="s">
        <v>4073</v>
      </c>
      <c r="L2435" s="674">
        <v>69000</v>
      </c>
      <c r="M2435" s="111">
        <v>2017</v>
      </c>
      <c r="N2435" s="111" t="s">
        <v>188</v>
      </c>
      <c r="O2435" s="611">
        <f t="shared" ref="O2435:O2436" si="579">L2435*J2435</f>
        <v>69000</v>
      </c>
      <c r="P2435" s="111" t="s">
        <v>98</v>
      </c>
      <c r="Q2435" s="110" t="s">
        <v>200</v>
      </c>
      <c r="R2435" s="110" t="s">
        <v>200</v>
      </c>
      <c r="S2435" s="1084"/>
    </row>
    <row r="2436" spans="1:19" s="47" customFormat="1" ht="24.95" customHeight="1">
      <c r="A2436" s="518" t="s">
        <v>2007</v>
      </c>
      <c r="B2436" s="639"/>
      <c r="C2436" s="319" t="s">
        <v>3530</v>
      </c>
      <c r="D2436" s="113" t="s">
        <v>2117</v>
      </c>
      <c r="E2436" s="113" t="s">
        <v>3531</v>
      </c>
      <c r="F2436" s="320" t="s">
        <v>2838</v>
      </c>
      <c r="G2436" s="110" t="s">
        <v>200</v>
      </c>
      <c r="H2436" s="701" t="s">
        <v>2163</v>
      </c>
      <c r="I2436" s="110" t="s">
        <v>200</v>
      </c>
      <c r="J2436" s="282">
        <v>1</v>
      </c>
      <c r="K2436" s="500" t="s">
        <v>4073</v>
      </c>
      <c r="L2436" s="674">
        <v>69000</v>
      </c>
      <c r="M2436" s="111">
        <v>2017</v>
      </c>
      <c r="N2436" s="111" t="s">
        <v>188</v>
      </c>
      <c r="O2436" s="611">
        <f t="shared" si="579"/>
        <v>69000</v>
      </c>
      <c r="P2436" s="111" t="s">
        <v>98</v>
      </c>
      <c r="Q2436" s="110" t="s">
        <v>200</v>
      </c>
      <c r="R2436" s="110" t="s">
        <v>200</v>
      </c>
      <c r="S2436" s="1084"/>
    </row>
    <row r="2437" spans="1:19" s="47" customFormat="1" ht="24.95" customHeight="1">
      <c r="A2437" s="518" t="s">
        <v>2007</v>
      </c>
      <c r="B2437" s="639">
        <v>561</v>
      </c>
      <c r="C2437" s="319" t="s">
        <v>3532</v>
      </c>
      <c r="D2437" s="113" t="s">
        <v>2117</v>
      </c>
      <c r="E2437" s="113" t="s">
        <v>3533</v>
      </c>
      <c r="F2437" s="320" t="s">
        <v>3048</v>
      </c>
      <c r="G2437" s="110" t="s">
        <v>200</v>
      </c>
      <c r="H2437" s="701" t="s">
        <v>2163</v>
      </c>
      <c r="I2437" s="110" t="s">
        <v>200</v>
      </c>
      <c r="J2437" s="282">
        <v>1</v>
      </c>
      <c r="K2437" s="500" t="s">
        <v>4073</v>
      </c>
      <c r="L2437" s="674">
        <v>69000</v>
      </c>
      <c r="M2437" s="111">
        <v>2017</v>
      </c>
      <c r="N2437" s="111" t="s">
        <v>188</v>
      </c>
      <c r="O2437" s="611">
        <f t="shared" si="532"/>
        <v>69000</v>
      </c>
      <c r="P2437" s="111" t="s">
        <v>98</v>
      </c>
      <c r="Q2437" s="110" t="s">
        <v>200</v>
      </c>
      <c r="R2437" s="110" t="s">
        <v>200</v>
      </c>
      <c r="S2437" s="1084"/>
    </row>
    <row r="2438" spans="1:19" s="47" customFormat="1" ht="24.95" customHeight="1">
      <c r="A2438" s="518" t="s">
        <v>2007</v>
      </c>
      <c r="B2438" s="639"/>
      <c r="C2438" s="319" t="s">
        <v>3532</v>
      </c>
      <c r="D2438" s="113" t="s">
        <v>2117</v>
      </c>
      <c r="E2438" s="113" t="s">
        <v>3533</v>
      </c>
      <c r="F2438" s="320" t="s">
        <v>3048</v>
      </c>
      <c r="G2438" s="110" t="s">
        <v>200</v>
      </c>
      <c r="H2438" s="701" t="s">
        <v>2163</v>
      </c>
      <c r="I2438" s="110" t="s">
        <v>200</v>
      </c>
      <c r="J2438" s="282">
        <v>1</v>
      </c>
      <c r="K2438" s="500" t="s">
        <v>4073</v>
      </c>
      <c r="L2438" s="674">
        <v>69000</v>
      </c>
      <c r="M2438" s="111">
        <v>2017</v>
      </c>
      <c r="N2438" s="111" t="s">
        <v>188</v>
      </c>
      <c r="O2438" s="611">
        <f t="shared" ref="O2438:O2439" si="580">L2438*J2438</f>
        <v>69000</v>
      </c>
      <c r="P2438" s="111" t="s">
        <v>98</v>
      </c>
      <c r="Q2438" s="110" t="s">
        <v>200</v>
      </c>
      <c r="R2438" s="110" t="s">
        <v>200</v>
      </c>
      <c r="S2438" s="1084"/>
    </row>
    <row r="2439" spans="1:19" s="47" customFormat="1" ht="24.95" customHeight="1">
      <c r="A2439" s="518" t="s">
        <v>2007</v>
      </c>
      <c r="B2439" s="639"/>
      <c r="C2439" s="319" t="s">
        <v>3532</v>
      </c>
      <c r="D2439" s="113" t="s">
        <v>2117</v>
      </c>
      <c r="E2439" s="113" t="s">
        <v>3533</v>
      </c>
      <c r="F2439" s="320" t="s">
        <v>3048</v>
      </c>
      <c r="G2439" s="110" t="s">
        <v>200</v>
      </c>
      <c r="H2439" s="701" t="s">
        <v>2163</v>
      </c>
      <c r="I2439" s="110" t="s">
        <v>200</v>
      </c>
      <c r="J2439" s="282">
        <v>1</v>
      </c>
      <c r="K2439" s="500" t="s">
        <v>4073</v>
      </c>
      <c r="L2439" s="674">
        <v>69000</v>
      </c>
      <c r="M2439" s="111">
        <v>2017</v>
      </c>
      <c r="N2439" s="111" t="s">
        <v>188</v>
      </c>
      <c r="O2439" s="611">
        <f t="shared" si="580"/>
        <v>69000</v>
      </c>
      <c r="P2439" s="111" t="s">
        <v>98</v>
      </c>
      <c r="Q2439" s="110" t="s">
        <v>200</v>
      </c>
      <c r="R2439" s="110" t="s">
        <v>200</v>
      </c>
      <c r="S2439" s="1084"/>
    </row>
    <row r="2440" spans="1:19" s="47" customFormat="1" ht="24.95" customHeight="1">
      <c r="A2440" s="518" t="s">
        <v>2007</v>
      </c>
      <c r="B2440" s="639">
        <v>562</v>
      </c>
      <c r="C2440" s="319" t="s">
        <v>3534</v>
      </c>
      <c r="D2440" s="113" t="s">
        <v>2117</v>
      </c>
      <c r="E2440" s="113" t="s">
        <v>3535</v>
      </c>
      <c r="F2440" s="320" t="s">
        <v>3048</v>
      </c>
      <c r="G2440" s="110" t="s">
        <v>200</v>
      </c>
      <c r="H2440" s="701" t="s">
        <v>2163</v>
      </c>
      <c r="I2440" s="110" t="s">
        <v>200</v>
      </c>
      <c r="J2440" s="282">
        <v>1</v>
      </c>
      <c r="K2440" s="500" t="s">
        <v>4073</v>
      </c>
      <c r="L2440" s="674">
        <v>69000</v>
      </c>
      <c r="M2440" s="111">
        <v>2017</v>
      </c>
      <c r="N2440" s="111" t="s">
        <v>188</v>
      </c>
      <c r="O2440" s="611">
        <f t="shared" si="532"/>
        <v>69000</v>
      </c>
      <c r="P2440" s="111" t="s">
        <v>98</v>
      </c>
      <c r="Q2440" s="110" t="s">
        <v>200</v>
      </c>
      <c r="R2440" s="110" t="s">
        <v>200</v>
      </c>
      <c r="S2440" s="1084"/>
    </row>
    <row r="2441" spans="1:19" s="47" customFormat="1" ht="24.95" customHeight="1">
      <c r="A2441" s="518" t="s">
        <v>2007</v>
      </c>
      <c r="B2441" s="639"/>
      <c r="C2441" s="319" t="s">
        <v>3534</v>
      </c>
      <c r="D2441" s="113" t="s">
        <v>2117</v>
      </c>
      <c r="E2441" s="113" t="s">
        <v>3535</v>
      </c>
      <c r="F2441" s="320" t="s">
        <v>3048</v>
      </c>
      <c r="G2441" s="110" t="s">
        <v>200</v>
      </c>
      <c r="H2441" s="701" t="s">
        <v>2163</v>
      </c>
      <c r="I2441" s="110" t="s">
        <v>200</v>
      </c>
      <c r="J2441" s="282">
        <v>1</v>
      </c>
      <c r="K2441" s="500" t="s">
        <v>4073</v>
      </c>
      <c r="L2441" s="674">
        <v>69000</v>
      </c>
      <c r="M2441" s="111">
        <v>2017</v>
      </c>
      <c r="N2441" s="111" t="s">
        <v>188</v>
      </c>
      <c r="O2441" s="611">
        <f t="shared" ref="O2441:O2442" si="581">L2441*J2441</f>
        <v>69000</v>
      </c>
      <c r="P2441" s="111" t="s">
        <v>98</v>
      </c>
      <c r="Q2441" s="110" t="s">
        <v>200</v>
      </c>
      <c r="R2441" s="110" t="s">
        <v>200</v>
      </c>
      <c r="S2441" s="1084"/>
    </row>
    <row r="2442" spans="1:19" s="47" customFormat="1" ht="24.95" customHeight="1">
      <c r="A2442" s="518" t="s">
        <v>2007</v>
      </c>
      <c r="B2442" s="639"/>
      <c r="C2442" s="319" t="s">
        <v>3534</v>
      </c>
      <c r="D2442" s="113" t="s">
        <v>2117</v>
      </c>
      <c r="E2442" s="113" t="s">
        <v>3535</v>
      </c>
      <c r="F2442" s="320" t="s">
        <v>3048</v>
      </c>
      <c r="G2442" s="110" t="s">
        <v>200</v>
      </c>
      <c r="H2442" s="701" t="s">
        <v>2163</v>
      </c>
      <c r="I2442" s="110" t="s">
        <v>200</v>
      </c>
      <c r="J2442" s="282">
        <v>1</v>
      </c>
      <c r="K2442" s="500" t="s">
        <v>4073</v>
      </c>
      <c r="L2442" s="674">
        <v>69000</v>
      </c>
      <c r="M2442" s="111">
        <v>2017</v>
      </c>
      <c r="N2442" s="111" t="s">
        <v>188</v>
      </c>
      <c r="O2442" s="611">
        <f t="shared" si="581"/>
        <v>69000</v>
      </c>
      <c r="P2442" s="111" t="s">
        <v>98</v>
      </c>
      <c r="Q2442" s="110" t="s">
        <v>200</v>
      </c>
      <c r="R2442" s="110" t="s">
        <v>200</v>
      </c>
      <c r="S2442" s="1084"/>
    </row>
    <row r="2443" spans="1:19" s="47" customFormat="1" ht="24.95" customHeight="1">
      <c r="A2443" s="518" t="s">
        <v>2007</v>
      </c>
      <c r="B2443" s="639">
        <v>563</v>
      </c>
      <c r="C2443" s="319" t="s">
        <v>3536</v>
      </c>
      <c r="D2443" s="113" t="s">
        <v>2117</v>
      </c>
      <c r="E2443" s="113" t="s">
        <v>3537</v>
      </c>
      <c r="F2443" s="320" t="s">
        <v>2975</v>
      </c>
      <c r="G2443" s="110" t="s">
        <v>200</v>
      </c>
      <c r="H2443" s="701" t="s">
        <v>2163</v>
      </c>
      <c r="I2443" s="110" t="s">
        <v>200</v>
      </c>
      <c r="J2443" s="282">
        <v>1</v>
      </c>
      <c r="K2443" s="500" t="s">
        <v>4073</v>
      </c>
      <c r="L2443" s="674">
        <v>69000</v>
      </c>
      <c r="M2443" s="111">
        <v>2017</v>
      </c>
      <c r="N2443" s="111" t="s">
        <v>188</v>
      </c>
      <c r="O2443" s="611">
        <f t="shared" si="532"/>
        <v>69000</v>
      </c>
      <c r="P2443" s="111" t="s">
        <v>98</v>
      </c>
      <c r="Q2443" s="110" t="s">
        <v>200</v>
      </c>
      <c r="R2443" s="110" t="s">
        <v>200</v>
      </c>
      <c r="S2443" s="1084"/>
    </row>
    <row r="2444" spans="1:19" s="47" customFormat="1" ht="24.95" customHeight="1">
      <c r="A2444" s="518" t="s">
        <v>2007</v>
      </c>
      <c r="B2444" s="639"/>
      <c r="C2444" s="319" t="s">
        <v>3536</v>
      </c>
      <c r="D2444" s="113" t="s">
        <v>2117</v>
      </c>
      <c r="E2444" s="113" t="s">
        <v>3537</v>
      </c>
      <c r="F2444" s="320" t="s">
        <v>2975</v>
      </c>
      <c r="G2444" s="110" t="s">
        <v>200</v>
      </c>
      <c r="H2444" s="701" t="s">
        <v>2163</v>
      </c>
      <c r="I2444" s="110" t="s">
        <v>200</v>
      </c>
      <c r="J2444" s="282">
        <v>1</v>
      </c>
      <c r="K2444" s="500" t="s">
        <v>4073</v>
      </c>
      <c r="L2444" s="674">
        <v>69000</v>
      </c>
      <c r="M2444" s="111">
        <v>2017</v>
      </c>
      <c r="N2444" s="111" t="s">
        <v>188</v>
      </c>
      <c r="O2444" s="611">
        <f t="shared" ref="O2444:O2445" si="582">L2444*J2444</f>
        <v>69000</v>
      </c>
      <c r="P2444" s="111" t="s">
        <v>98</v>
      </c>
      <c r="Q2444" s="110" t="s">
        <v>200</v>
      </c>
      <c r="R2444" s="110" t="s">
        <v>200</v>
      </c>
      <c r="S2444" s="1084"/>
    </row>
    <row r="2445" spans="1:19" s="47" customFormat="1" ht="24.95" customHeight="1">
      <c r="A2445" s="518" t="s">
        <v>2007</v>
      </c>
      <c r="B2445" s="639"/>
      <c r="C2445" s="319" t="s">
        <v>3536</v>
      </c>
      <c r="D2445" s="113" t="s">
        <v>2117</v>
      </c>
      <c r="E2445" s="113" t="s">
        <v>3537</v>
      </c>
      <c r="F2445" s="320" t="s">
        <v>2975</v>
      </c>
      <c r="G2445" s="110" t="s">
        <v>200</v>
      </c>
      <c r="H2445" s="701" t="s">
        <v>2163</v>
      </c>
      <c r="I2445" s="110" t="s">
        <v>200</v>
      </c>
      <c r="J2445" s="282">
        <v>1</v>
      </c>
      <c r="K2445" s="500" t="s">
        <v>4073</v>
      </c>
      <c r="L2445" s="674">
        <v>69000</v>
      </c>
      <c r="M2445" s="111">
        <v>2017</v>
      </c>
      <c r="N2445" s="111" t="s">
        <v>188</v>
      </c>
      <c r="O2445" s="611">
        <f t="shared" si="582"/>
        <v>69000</v>
      </c>
      <c r="P2445" s="111" t="s">
        <v>98</v>
      </c>
      <c r="Q2445" s="110" t="s">
        <v>200</v>
      </c>
      <c r="R2445" s="110" t="s">
        <v>200</v>
      </c>
      <c r="S2445" s="1084"/>
    </row>
    <row r="2446" spans="1:19" s="47" customFormat="1" ht="24.95" customHeight="1">
      <c r="A2446" s="518" t="s">
        <v>2007</v>
      </c>
      <c r="B2446" s="639">
        <v>564</v>
      </c>
      <c r="C2446" s="319" t="s">
        <v>3538</v>
      </c>
      <c r="D2446" s="113" t="s">
        <v>2117</v>
      </c>
      <c r="E2446" s="113" t="s">
        <v>3539</v>
      </c>
      <c r="F2446" s="320" t="s">
        <v>3540</v>
      </c>
      <c r="G2446" s="110" t="s">
        <v>200</v>
      </c>
      <c r="H2446" s="701" t="s">
        <v>2163</v>
      </c>
      <c r="I2446" s="110" t="s">
        <v>200</v>
      </c>
      <c r="J2446" s="282">
        <v>1</v>
      </c>
      <c r="K2446" s="500" t="s">
        <v>4073</v>
      </c>
      <c r="L2446" s="674">
        <v>78000</v>
      </c>
      <c r="M2446" s="111">
        <v>2017</v>
      </c>
      <c r="N2446" s="111" t="s">
        <v>188</v>
      </c>
      <c r="O2446" s="611">
        <f t="shared" si="532"/>
        <v>78000</v>
      </c>
      <c r="P2446" s="111" t="s">
        <v>98</v>
      </c>
      <c r="Q2446" s="110" t="s">
        <v>200</v>
      </c>
      <c r="R2446" s="110" t="s">
        <v>200</v>
      </c>
      <c r="S2446" s="1084"/>
    </row>
    <row r="2447" spans="1:19" s="47" customFormat="1" ht="24.95" customHeight="1">
      <c r="A2447" s="518" t="s">
        <v>2007</v>
      </c>
      <c r="B2447" s="639"/>
      <c r="C2447" s="319" t="s">
        <v>3538</v>
      </c>
      <c r="D2447" s="113" t="s">
        <v>2117</v>
      </c>
      <c r="E2447" s="113" t="s">
        <v>3539</v>
      </c>
      <c r="F2447" s="320" t="s">
        <v>3540</v>
      </c>
      <c r="G2447" s="110" t="s">
        <v>200</v>
      </c>
      <c r="H2447" s="701" t="s">
        <v>2163</v>
      </c>
      <c r="I2447" s="110" t="s">
        <v>200</v>
      </c>
      <c r="J2447" s="282">
        <v>1</v>
      </c>
      <c r="K2447" s="500" t="s">
        <v>4073</v>
      </c>
      <c r="L2447" s="674">
        <v>78000</v>
      </c>
      <c r="M2447" s="111">
        <v>2017</v>
      </c>
      <c r="N2447" s="111" t="s">
        <v>188</v>
      </c>
      <c r="O2447" s="611">
        <f t="shared" ref="O2447:O2448" si="583">L2447*J2447</f>
        <v>78000</v>
      </c>
      <c r="P2447" s="111" t="s">
        <v>98</v>
      </c>
      <c r="Q2447" s="110" t="s">
        <v>200</v>
      </c>
      <c r="R2447" s="110" t="s">
        <v>200</v>
      </c>
      <c r="S2447" s="1084"/>
    </row>
    <row r="2448" spans="1:19" s="47" customFormat="1" ht="24.95" customHeight="1">
      <c r="A2448" s="518" t="s">
        <v>2007</v>
      </c>
      <c r="B2448" s="639"/>
      <c r="C2448" s="319" t="s">
        <v>3538</v>
      </c>
      <c r="D2448" s="113" t="s">
        <v>2117</v>
      </c>
      <c r="E2448" s="113" t="s">
        <v>3539</v>
      </c>
      <c r="F2448" s="320" t="s">
        <v>3540</v>
      </c>
      <c r="G2448" s="110" t="s">
        <v>200</v>
      </c>
      <c r="H2448" s="701" t="s">
        <v>2163</v>
      </c>
      <c r="I2448" s="110" t="s">
        <v>200</v>
      </c>
      <c r="J2448" s="282">
        <v>1</v>
      </c>
      <c r="K2448" s="500" t="s">
        <v>4073</v>
      </c>
      <c r="L2448" s="674">
        <v>78000</v>
      </c>
      <c r="M2448" s="111">
        <v>2017</v>
      </c>
      <c r="N2448" s="111" t="s">
        <v>188</v>
      </c>
      <c r="O2448" s="611">
        <f t="shared" si="583"/>
        <v>78000</v>
      </c>
      <c r="P2448" s="111" t="s">
        <v>98</v>
      </c>
      <c r="Q2448" s="110" t="s">
        <v>200</v>
      </c>
      <c r="R2448" s="110" t="s">
        <v>200</v>
      </c>
      <c r="S2448" s="1018"/>
    </row>
    <row r="2449" spans="1:19" s="47" customFormat="1" ht="24.95" customHeight="1">
      <c r="A2449" s="518" t="s">
        <v>2007</v>
      </c>
      <c r="B2449" s="639">
        <v>565</v>
      </c>
      <c r="C2449" s="319" t="s">
        <v>3541</v>
      </c>
      <c r="D2449" s="113" t="s">
        <v>2117</v>
      </c>
      <c r="E2449" s="113" t="s">
        <v>3542</v>
      </c>
      <c r="F2449" s="320" t="s">
        <v>3454</v>
      </c>
      <c r="G2449" s="110" t="s">
        <v>200</v>
      </c>
      <c r="H2449" s="701" t="s">
        <v>2163</v>
      </c>
      <c r="I2449" s="110" t="s">
        <v>200</v>
      </c>
      <c r="J2449" s="282">
        <v>1</v>
      </c>
      <c r="K2449" s="500" t="s">
        <v>4073</v>
      </c>
      <c r="L2449" s="674">
        <v>72000</v>
      </c>
      <c r="M2449" s="111">
        <v>2017</v>
      </c>
      <c r="N2449" s="111" t="s">
        <v>188</v>
      </c>
      <c r="O2449" s="611">
        <f t="shared" si="532"/>
        <v>72000</v>
      </c>
      <c r="P2449" s="111" t="s">
        <v>98</v>
      </c>
      <c r="Q2449" s="110" t="s">
        <v>200</v>
      </c>
      <c r="R2449" s="110" t="s">
        <v>200</v>
      </c>
      <c r="S2449" s="1083" t="s">
        <v>2121</v>
      </c>
    </row>
    <row r="2450" spans="1:19" s="47" customFormat="1" ht="24.95" customHeight="1">
      <c r="A2450" s="518" t="s">
        <v>2007</v>
      </c>
      <c r="B2450" s="639"/>
      <c r="C2450" s="319" t="s">
        <v>3541</v>
      </c>
      <c r="D2450" s="113" t="s">
        <v>2117</v>
      </c>
      <c r="E2450" s="113" t="s">
        <v>3542</v>
      </c>
      <c r="F2450" s="320" t="s">
        <v>3454</v>
      </c>
      <c r="G2450" s="110" t="s">
        <v>200</v>
      </c>
      <c r="H2450" s="701" t="s">
        <v>2163</v>
      </c>
      <c r="I2450" s="110" t="s">
        <v>200</v>
      </c>
      <c r="J2450" s="282">
        <v>1</v>
      </c>
      <c r="K2450" s="500" t="s">
        <v>4073</v>
      </c>
      <c r="L2450" s="674">
        <v>72000</v>
      </c>
      <c r="M2450" s="111">
        <v>2017</v>
      </c>
      <c r="N2450" s="111" t="s">
        <v>188</v>
      </c>
      <c r="O2450" s="611">
        <f t="shared" ref="O2450:O2451" si="584">L2450*J2450</f>
        <v>72000</v>
      </c>
      <c r="P2450" s="111" t="s">
        <v>98</v>
      </c>
      <c r="Q2450" s="110" t="s">
        <v>200</v>
      </c>
      <c r="R2450" s="110" t="s">
        <v>200</v>
      </c>
      <c r="S2450" s="1084"/>
    </row>
    <row r="2451" spans="1:19" s="47" customFormat="1" ht="24.95" customHeight="1">
      <c r="A2451" s="518" t="s">
        <v>2007</v>
      </c>
      <c r="B2451" s="639"/>
      <c r="C2451" s="319" t="s">
        <v>3541</v>
      </c>
      <c r="D2451" s="113" t="s">
        <v>2117</v>
      </c>
      <c r="E2451" s="113" t="s">
        <v>3542</v>
      </c>
      <c r="F2451" s="320" t="s">
        <v>3454</v>
      </c>
      <c r="G2451" s="110" t="s">
        <v>200</v>
      </c>
      <c r="H2451" s="701" t="s">
        <v>2163</v>
      </c>
      <c r="I2451" s="110" t="s">
        <v>200</v>
      </c>
      <c r="J2451" s="282">
        <v>1</v>
      </c>
      <c r="K2451" s="500" t="s">
        <v>4073</v>
      </c>
      <c r="L2451" s="674">
        <v>72000</v>
      </c>
      <c r="M2451" s="111">
        <v>2017</v>
      </c>
      <c r="N2451" s="111" t="s">
        <v>188</v>
      </c>
      <c r="O2451" s="611">
        <f t="shared" si="584"/>
        <v>72000</v>
      </c>
      <c r="P2451" s="111" t="s">
        <v>98</v>
      </c>
      <c r="Q2451" s="110" t="s">
        <v>200</v>
      </c>
      <c r="R2451" s="110" t="s">
        <v>200</v>
      </c>
      <c r="S2451" s="1084"/>
    </row>
    <row r="2452" spans="1:19" s="47" customFormat="1" ht="24.95" customHeight="1">
      <c r="A2452" s="518" t="s">
        <v>2007</v>
      </c>
      <c r="B2452" s="639">
        <v>566</v>
      </c>
      <c r="C2452" s="319" t="s">
        <v>3543</v>
      </c>
      <c r="D2452" s="113" t="s">
        <v>2117</v>
      </c>
      <c r="E2452" s="113" t="s">
        <v>3544</v>
      </c>
      <c r="F2452" s="320" t="s">
        <v>3454</v>
      </c>
      <c r="G2452" s="110" t="s">
        <v>200</v>
      </c>
      <c r="H2452" s="701" t="s">
        <v>2163</v>
      </c>
      <c r="I2452" s="110" t="s">
        <v>200</v>
      </c>
      <c r="J2452" s="282">
        <v>1</v>
      </c>
      <c r="K2452" s="500" t="s">
        <v>4073</v>
      </c>
      <c r="L2452" s="674">
        <v>69000</v>
      </c>
      <c r="M2452" s="111">
        <v>2017</v>
      </c>
      <c r="N2452" s="111" t="s">
        <v>188</v>
      </c>
      <c r="O2452" s="611">
        <f t="shared" si="532"/>
        <v>69000</v>
      </c>
      <c r="P2452" s="111" t="s">
        <v>98</v>
      </c>
      <c r="Q2452" s="110" t="s">
        <v>200</v>
      </c>
      <c r="R2452" s="110" t="s">
        <v>200</v>
      </c>
      <c r="S2452" s="1084"/>
    </row>
    <row r="2453" spans="1:19" s="47" customFormat="1" ht="24.95" customHeight="1">
      <c r="A2453" s="518" t="s">
        <v>2007</v>
      </c>
      <c r="B2453" s="639"/>
      <c r="C2453" s="319" t="s">
        <v>3543</v>
      </c>
      <c r="D2453" s="113" t="s">
        <v>2117</v>
      </c>
      <c r="E2453" s="113" t="s">
        <v>3544</v>
      </c>
      <c r="F2453" s="320" t="s">
        <v>3454</v>
      </c>
      <c r="G2453" s="110" t="s">
        <v>200</v>
      </c>
      <c r="H2453" s="701" t="s">
        <v>2163</v>
      </c>
      <c r="I2453" s="110" t="s">
        <v>200</v>
      </c>
      <c r="J2453" s="282">
        <v>1</v>
      </c>
      <c r="K2453" s="500" t="s">
        <v>4073</v>
      </c>
      <c r="L2453" s="674">
        <v>69000</v>
      </c>
      <c r="M2453" s="111">
        <v>2017</v>
      </c>
      <c r="N2453" s="111" t="s">
        <v>188</v>
      </c>
      <c r="O2453" s="611">
        <f t="shared" ref="O2453:O2454" si="585">L2453*J2453</f>
        <v>69000</v>
      </c>
      <c r="P2453" s="111" t="s">
        <v>98</v>
      </c>
      <c r="Q2453" s="110" t="s">
        <v>200</v>
      </c>
      <c r="R2453" s="110" t="s">
        <v>200</v>
      </c>
      <c r="S2453" s="1084"/>
    </row>
    <row r="2454" spans="1:19" s="47" customFormat="1" ht="24.95" customHeight="1">
      <c r="A2454" s="518" t="s">
        <v>2007</v>
      </c>
      <c r="B2454" s="639"/>
      <c r="C2454" s="319" t="s">
        <v>3543</v>
      </c>
      <c r="D2454" s="113" t="s">
        <v>2117</v>
      </c>
      <c r="E2454" s="113" t="s">
        <v>3544</v>
      </c>
      <c r="F2454" s="320" t="s">
        <v>3454</v>
      </c>
      <c r="G2454" s="110" t="s">
        <v>200</v>
      </c>
      <c r="H2454" s="701" t="s">
        <v>2163</v>
      </c>
      <c r="I2454" s="110" t="s">
        <v>200</v>
      </c>
      <c r="J2454" s="282">
        <v>1</v>
      </c>
      <c r="K2454" s="500" t="s">
        <v>4073</v>
      </c>
      <c r="L2454" s="674">
        <v>69000</v>
      </c>
      <c r="M2454" s="111">
        <v>2017</v>
      </c>
      <c r="N2454" s="111" t="s">
        <v>188</v>
      </c>
      <c r="O2454" s="611">
        <f t="shared" si="585"/>
        <v>69000</v>
      </c>
      <c r="P2454" s="111" t="s">
        <v>98</v>
      </c>
      <c r="Q2454" s="110" t="s">
        <v>200</v>
      </c>
      <c r="R2454" s="110" t="s">
        <v>200</v>
      </c>
      <c r="S2454" s="1084"/>
    </row>
    <row r="2455" spans="1:19" s="47" customFormat="1" ht="24.95" customHeight="1">
      <c r="A2455" s="518" t="s">
        <v>2007</v>
      </c>
      <c r="B2455" s="639">
        <v>567</v>
      </c>
      <c r="C2455" s="319" t="s">
        <v>3545</v>
      </c>
      <c r="D2455" s="113" t="s">
        <v>2117</v>
      </c>
      <c r="E2455" s="113" t="s">
        <v>3546</v>
      </c>
      <c r="F2455" s="320" t="s">
        <v>3547</v>
      </c>
      <c r="G2455" s="110" t="s">
        <v>200</v>
      </c>
      <c r="H2455" s="701" t="s">
        <v>2163</v>
      </c>
      <c r="I2455" s="110" t="s">
        <v>200</v>
      </c>
      <c r="J2455" s="282">
        <v>1</v>
      </c>
      <c r="K2455" s="500" t="s">
        <v>4073</v>
      </c>
      <c r="L2455" s="674">
        <v>72000</v>
      </c>
      <c r="M2455" s="111">
        <v>2017</v>
      </c>
      <c r="N2455" s="111" t="s">
        <v>188</v>
      </c>
      <c r="O2455" s="611">
        <f t="shared" si="532"/>
        <v>72000</v>
      </c>
      <c r="P2455" s="111" t="s">
        <v>98</v>
      </c>
      <c r="Q2455" s="110" t="s">
        <v>200</v>
      </c>
      <c r="R2455" s="110" t="s">
        <v>200</v>
      </c>
      <c r="S2455" s="1084"/>
    </row>
    <row r="2456" spans="1:19" s="47" customFormat="1" ht="24.95" customHeight="1">
      <c r="A2456" s="518" t="s">
        <v>2007</v>
      </c>
      <c r="B2456" s="639"/>
      <c r="C2456" s="319" t="s">
        <v>3545</v>
      </c>
      <c r="D2456" s="113" t="s">
        <v>2117</v>
      </c>
      <c r="E2456" s="113" t="s">
        <v>3546</v>
      </c>
      <c r="F2456" s="320" t="s">
        <v>3547</v>
      </c>
      <c r="G2456" s="110" t="s">
        <v>200</v>
      </c>
      <c r="H2456" s="701" t="s">
        <v>2163</v>
      </c>
      <c r="I2456" s="110" t="s">
        <v>200</v>
      </c>
      <c r="J2456" s="282">
        <v>1</v>
      </c>
      <c r="K2456" s="500" t="s">
        <v>4073</v>
      </c>
      <c r="L2456" s="674">
        <v>72000</v>
      </c>
      <c r="M2456" s="111">
        <v>2017</v>
      </c>
      <c r="N2456" s="111" t="s">
        <v>188</v>
      </c>
      <c r="O2456" s="611">
        <f t="shared" ref="O2456:O2457" si="586">L2456*J2456</f>
        <v>72000</v>
      </c>
      <c r="P2456" s="111" t="s">
        <v>98</v>
      </c>
      <c r="Q2456" s="110" t="s">
        <v>200</v>
      </c>
      <c r="R2456" s="110" t="s">
        <v>200</v>
      </c>
      <c r="S2456" s="1084"/>
    </row>
    <row r="2457" spans="1:19" s="47" customFormat="1" ht="24.95" customHeight="1">
      <c r="A2457" s="518" t="s">
        <v>2007</v>
      </c>
      <c r="B2457" s="639"/>
      <c r="C2457" s="319" t="s">
        <v>3545</v>
      </c>
      <c r="D2457" s="113" t="s">
        <v>2117</v>
      </c>
      <c r="E2457" s="113" t="s">
        <v>3546</v>
      </c>
      <c r="F2457" s="320" t="s">
        <v>3547</v>
      </c>
      <c r="G2457" s="110" t="s">
        <v>200</v>
      </c>
      <c r="H2457" s="701" t="s">
        <v>2163</v>
      </c>
      <c r="I2457" s="110" t="s">
        <v>200</v>
      </c>
      <c r="J2457" s="282">
        <v>1</v>
      </c>
      <c r="K2457" s="500" t="s">
        <v>4073</v>
      </c>
      <c r="L2457" s="674">
        <v>72000</v>
      </c>
      <c r="M2457" s="111">
        <v>2017</v>
      </c>
      <c r="N2457" s="111" t="s">
        <v>188</v>
      </c>
      <c r="O2457" s="611">
        <f t="shared" si="586"/>
        <v>72000</v>
      </c>
      <c r="P2457" s="111" t="s">
        <v>98</v>
      </c>
      <c r="Q2457" s="110" t="s">
        <v>200</v>
      </c>
      <c r="R2457" s="110" t="s">
        <v>200</v>
      </c>
      <c r="S2457" s="1084"/>
    </row>
    <row r="2458" spans="1:19" s="47" customFormat="1" ht="24.95" customHeight="1">
      <c r="A2458" s="518" t="s">
        <v>2007</v>
      </c>
      <c r="B2458" s="639">
        <v>568</v>
      </c>
      <c r="C2458" s="319" t="s">
        <v>3548</v>
      </c>
      <c r="D2458" s="113" t="s">
        <v>2117</v>
      </c>
      <c r="E2458" s="113" t="s">
        <v>3549</v>
      </c>
      <c r="F2458" s="320" t="s">
        <v>3207</v>
      </c>
      <c r="G2458" s="110" t="s">
        <v>200</v>
      </c>
      <c r="H2458" s="701" t="s">
        <v>2163</v>
      </c>
      <c r="I2458" s="110" t="s">
        <v>200</v>
      </c>
      <c r="J2458" s="282">
        <v>1</v>
      </c>
      <c r="K2458" s="500" t="s">
        <v>4073</v>
      </c>
      <c r="L2458" s="674">
        <v>84000</v>
      </c>
      <c r="M2458" s="111">
        <v>2017</v>
      </c>
      <c r="N2458" s="111" t="s">
        <v>188</v>
      </c>
      <c r="O2458" s="611">
        <f t="shared" si="532"/>
        <v>84000</v>
      </c>
      <c r="P2458" s="111" t="s">
        <v>98</v>
      </c>
      <c r="Q2458" s="110" t="s">
        <v>200</v>
      </c>
      <c r="R2458" s="110" t="s">
        <v>200</v>
      </c>
      <c r="S2458" s="1084"/>
    </row>
    <row r="2459" spans="1:19" s="47" customFormat="1" ht="24.95" customHeight="1">
      <c r="A2459" s="518" t="s">
        <v>2007</v>
      </c>
      <c r="B2459" s="639"/>
      <c r="C2459" s="319" t="s">
        <v>3548</v>
      </c>
      <c r="D2459" s="113" t="s">
        <v>2117</v>
      </c>
      <c r="E2459" s="113" t="s">
        <v>3549</v>
      </c>
      <c r="F2459" s="320" t="s">
        <v>3207</v>
      </c>
      <c r="G2459" s="110" t="s">
        <v>200</v>
      </c>
      <c r="H2459" s="701" t="s">
        <v>2163</v>
      </c>
      <c r="I2459" s="110" t="s">
        <v>200</v>
      </c>
      <c r="J2459" s="282">
        <v>1</v>
      </c>
      <c r="K2459" s="500" t="s">
        <v>4073</v>
      </c>
      <c r="L2459" s="674">
        <v>84000</v>
      </c>
      <c r="M2459" s="111">
        <v>2017</v>
      </c>
      <c r="N2459" s="111" t="s">
        <v>188</v>
      </c>
      <c r="O2459" s="611">
        <f t="shared" ref="O2459:O2460" si="587">L2459*J2459</f>
        <v>84000</v>
      </c>
      <c r="P2459" s="111" t="s">
        <v>98</v>
      </c>
      <c r="Q2459" s="110" t="s">
        <v>200</v>
      </c>
      <c r="R2459" s="110" t="s">
        <v>200</v>
      </c>
      <c r="S2459" s="1084"/>
    </row>
    <row r="2460" spans="1:19" s="47" customFormat="1" ht="24.95" customHeight="1">
      <c r="A2460" s="518" t="s">
        <v>2007</v>
      </c>
      <c r="B2460" s="639"/>
      <c r="C2460" s="319" t="s">
        <v>3548</v>
      </c>
      <c r="D2460" s="113" t="s">
        <v>2117</v>
      </c>
      <c r="E2460" s="113" t="s">
        <v>3549</v>
      </c>
      <c r="F2460" s="320" t="s">
        <v>3207</v>
      </c>
      <c r="G2460" s="110" t="s">
        <v>200</v>
      </c>
      <c r="H2460" s="701" t="s">
        <v>2163</v>
      </c>
      <c r="I2460" s="110" t="s">
        <v>200</v>
      </c>
      <c r="J2460" s="282">
        <v>1</v>
      </c>
      <c r="K2460" s="500" t="s">
        <v>4073</v>
      </c>
      <c r="L2460" s="674">
        <v>84000</v>
      </c>
      <c r="M2460" s="111">
        <v>2017</v>
      </c>
      <c r="N2460" s="111" t="s">
        <v>188</v>
      </c>
      <c r="O2460" s="611">
        <f t="shared" si="587"/>
        <v>84000</v>
      </c>
      <c r="P2460" s="111" t="s">
        <v>98</v>
      </c>
      <c r="Q2460" s="110" t="s">
        <v>200</v>
      </c>
      <c r="R2460" s="110" t="s">
        <v>200</v>
      </c>
      <c r="S2460" s="1084"/>
    </row>
    <row r="2461" spans="1:19" s="47" customFormat="1" ht="24.95" customHeight="1">
      <c r="A2461" s="518" t="s">
        <v>2007</v>
      </c>
      <c r="B2461" s="639">
        <v>569</v>
      </c>
      <c r="C2461" s="319" t="s">
        <v>3550</v>
      </c>
      <c r="D2461" s="113" t="s">
        <v>2117</v>
      </c>
      <c r="E2461" s="113" t="s">
        <v>3551</v>
      </c>
      <c r="F2461" s="320" t="s">
        <v>3013</v>
      </c>
      <c r="G2461" s="110" t="s">
        <v>200</v>
      </c>
      <c r="H2461" s="701" t="s">
        <v>3552</v>
      </c>
      <c r="I2461" s="110" t="s">
        <v>200</v>
      </c>
      <c r="J2461" s="282">
        <v>1</v>
      </c>
      <c r="K2461" s="500" t="s">
        <v>4073</v>
      </c>
      <c r="L2461" s="674">
        <v>87000</v>
      </c>
      <c r="M2461" s="111">
        <v>2017</v>
      </c>
      <c r="N2461" s="111" t="s">
        <v>188</v>
      </c>
      <c r="O2461" s="611">
        <f t="shared" si="532"/>
        <v>87000</v>
      </c>
      <c r="P2461" s="111" t="s">
        <v>98</v>
      </c>
      <c r="Q2461" s="110" t="s">
        <v>200</v>
      </c>
      <c r="R2461" s="110" t="s">
        <v>200</v>
      </c>
      <c r="S2461" s="1084"/>
    </row>
    <row r="2462" spans="1:19" s="47" customFormat="1" ht="24.95" customHeight="1">
      <c r="A2462" s="518" t="s">
        <v>2007</v>
      </c>
      <c r="B2462" s="639"/>
      <c r="C2462" s="319" t="s">
        <v>3550</v>
      </c>
      <c r="D2462" s="113" t="s">
        <v>2117</v>
      </c>
      <c r="E2462" s="113" t="s">
        <v>3551</v>
      </c>
      <c r="F2462" s="320" t="s">
        <v>3013</v>
      </c>
      <c r="G2462" s="110" t="s">
        <v>200</v>
      </c>
      <c r="H2462" s="701" t="s">
        <v>3552</v>
      </c>
      <c r="I2462" s="110" t="s">
        <v>200</v>
      </c>
      <c r="J2462" s="282">
        <v>1</v>
      </c>
      <c r="K2462" s="500" t="s">
        <v>4073</v>
      </c>
      <c r="L2462" s="674">
        <v>87000</v>
      </c>
      <c r="M2462" s="111">
        <v>2017</v>
      </c>
      <c r="N2462" s="111" t="s">
        <v>188</v>
      </c>
      <c r="O2462" s="611">
        <f t="shared" ref="O2462:O2463" si="588">L2462*J2462</f>
        <v>87000</v>
      </c>
      <c r="P2462" s="111" t="s">
        <v>98</v>
      </c>
      <c r="Q2462" s="110" t="s">
        <v>200</v>
      </c>
      <c r="R2462" s="110" t="s">
        <v>200</v>
      </c>
      <c r="S2462" s="1084"/>
    </row>
    <row r="2463" spans="1:19" s="47" customFormat="1" ht="24.95" customHeight="1">
      <c r="A2463" s="518" t="s">
        <v>2007</v>
      </c>
      <c r="B2463" s="639"/>
      <c r="C2463" s="319" t="s">
        <v>3550</v>
      </c>
      <c r="D2463" s="113" t="s">
        <v>2117</v>
      </c>
      <c r="E2463" s="113" t="s">
        <v>3551</v>
      </c>
      <c r="F2463" s="320" t="s">
        <v>3013</v>
      </c>
      <c r="G2463" s="110" t="s">
        <v>200</v>
      </c>
      <c r="H2463" s="701" t="s">
        <v>3552</v>
      </c>
      <c r="I2463" s="110" t="s">
        <v>200</v>
      </c>
      <c r="J2463" s="282">
        <v>1</v>
      </c>
      <c r="K2463" s="500" t="s">
        <v>4073</v>
      </c>
      <c r="L2463" s="674">
        <v>87000</v>
      </c>
      <c r="M2463" s="111">
        <v>2017</v>
      </c>
      <c r="N2463" s="111" t="s">
        <v>188</v>
      </c>
      <c r="O2463" s="611">
        <f t="shared" si="588"/>
        <v>87000</v>
      </c>
      <c r="P2463" s="111" t="s">
        <v>98</v>
      </c>
      <c r="Q2463" s="110" t="s">
        <v>200</v>
      </c>
      <c r="R2463" s="110" t="s">
        <v>200</v>
      </c>
      <c r="S2463" s="1084"/>
    </row>
    <row r="2464" spans="1:19" s="47" customFormat="1" ht="24.95" customHeight="1">
      <c r="A2464" s="518" t="s">
        <v>2007</v>
      </c>
      <c r="B2464" s="639">
        <v>570</v>
      </c>
      <c r="C2464" s="319" t="s">
        <v>4076</v>
      </c>
      <c r="D2464" s="113" t="s">
        <v>2117</v>
      </c>
      <c r="E2464" s="113" t="s">
        <v>3553</v>
      </c>
      <c r="F2464" s="320" t="s">
        <v>3554</v>
      </c>
      <c r="G2464" s="110" t="s">
        <v>200</v>
      </c>
      <c r="H2464" s="701" t="s">
        <v>2163</v>
      </c>
      <c r="I2464" s="110" t="s">
        <v>200</v>
      </c>
      <c r="J2464" s="282">
        <v>1</v>
      </c>
      <c r="K2464" s="500" t="s">
        <v>4073</v>
      </c>
      <c r="L2464" s="674">
        <v>75000</v>
      </c>
      <c r="M2464" s="111">
        <v>2017</v>
      </c>
      <c r="N2464" s="111" t="s">
        <v>188</v>
      </c>
      <c r="O2464" s="611">
        <f t="shared" si="532"/>
        <v>75000</v>
      </c>
      <c r="P2464" s="111" t="s">
        <v>98</v>
      </c>
      <c r="Q2464" s="110" t="s">
        <v>200</v>
      </c>
      <c r="R2464" s="110" t="s">
        <v>200</v>
      </c>
      <c r="S2464" s="1084"/>
    </row>
    <row r="2465" spans="1:19" s="47" customFormat="1" ht="24.95" customHeight="1">
      <c r="A2465" s="518" t="s">
        <v>2007</v>
      </c>
      <c r="B2465" s="639"/>
      <c r="C2465" s="319" t="s">
        <v>4076</v>
      </c>
      <c r="D2465" s="113" t="s">
        <v>2117</v>
      </c>
      <c r="E2465" s="113" t="s">
        <v>3553</v>
      </c>
      <c r="F2465" s="320" t="s">
        <v>3554</v>
      </c>
      <c r="G2465" s="110" t="s">
        <v>200</v>
      </c>
      <c r="H2465" s="701" t="s">
        <v>2163</v>
      </c>
      <c r="I2465" s="110" t="s">
        <v>200</v>
      </c>
      <c r="J2465" s="282">
        <v>1</v>
      </c>
      <c r="K2465" s="500" t="s">
        <v>4073</v>
      </c>
      <c r="L2465" s="674">
        <v>75000</v>
      </c>
      <c r="M2465" s="111">
        <v>2017</v>
      </c>
      <c r="N2465" s="111" t="s">
        <v>188</v>
      </c>
      <c r="O2465" s="611">
        <f t="shared" ref="O2465:O2466" si="589">L2465*J2465</f>
        <v>75000</v>
      </c>
      <c r="P2465" s="111" t="s">
        <v>98</v>
      </c>
      <c r="Q2465" s="110" t="s">
        <v>200</v>
      </c>
      <c r="R2465" s="110" t="s">
        <v>200</v>
      </c>
      <c r="S2465" s="1084"/>
    </row>
    <row r="2466" spans="1:19" s="47" customFormat="1" ht="24.95" customHeight="1">
      <c r="A2466" s="518" t="s">
        <v>2007</v>
      </c>
      <c r="B2466" s="639"/>
      <c r="C2466" s="319" t="s">
        <v>4076</v>
      </c>
      <c r="D2466" s="113" t="s">
        <v>2117</v>
      </c>
      <c r="E2466" s="113" t="s">
        <v>3553</v>
      </c>
      <c r="F2466" s="320" t="s">
        <v>3554</v>
      </c>
      <c r="G2466" s="110" t="s">
        <v>200</v>
      </c>
      <c r="H2466" s="701" t="s">
        <v>2163</v>
      </c>
      <c r="I2466" s="110" t="s">
        <v>200</v>
      </c>
      <c r="J2466" s="282">
        <v>1</v>
      </c>
      <c r="K2466" s="500" t="s">
        <v>4073</v>
      </c>
      <c r="L2466" s="674">
        <v>75000</v>
      </c>
      <c r="M2466" s="111">
        <v>2017</v>
      </c>
      <c r="N2466" s="111" t="s">
        <v>188</v>
      </c>
      <c r="O2466" s="611">
        <f t="shared" si="589"/>
        <v>75000</v>
      </c>
      <c r="P2466" s="111" t="s">
        <v>98</v>
      </c>
      <c r="Q2466" s="110" t="s">
        <v>200</v>
      </c>
      <c r="R2466" s="110" t="s">
        <v>200</v>
      </c>
      <c r="S2466" s="1084"/>
    </row>
    <row r="2467" spans="1:19" s="47" customFormat="1" ht="24.95" customHeight="1">
      <c r="A2467" s="518" t="s">
        <v>2007</v>
      </c>
      <c r="B2467" s="639">
        <v>571</v>
      </c>
      <c r="C2467" s="319" t="s">
        <v>3555</v>
      </c>
      <c r="D2467" s="113" t="s">
        <v>2117</v>
      </c>
      <c r="E2467" s="113" t="s">
        <v>3556</v>
      </c>
      <c r="F2467" s="320" t="s">
        <v>2457</v>
      </c>
      <c r="G2467" s="110" t="s">
        <v>200</v>
      </c>
      <c r="H2467" s="701" t="s">
        <v>2163</v>
      </c>
      <c r="I2467" s="110" t="s">
        <v>200</v>
      </c>
      <c r="J2467" s="282">
        <v>1</v>
      </c>
      <c r="K2467" s="500" t="s">
        <v>4073</v>
      </c>
      <c r="L2467" s="674">
        <v>72000</v>
      </c>
      <c r="M2467" s="111">
        <v>2017</v>
      </c>
      <c r="N2467" s="111" t="s">
        <v>188</v>
      </c>
      <c r="O2467" s="611">
        <f t="shared" si="532"/>
        <v>72000</v>
      </c>
      <c r="P2467" s="111" t="s">
        <v>98</v>
      </c>
      <c r="Q2467" s="110" t="s">
        <v>200</v>
      </c>
      <c r="R2467" s="110" t="s">
        <v>200</v>
      </c>
      <c r="S2467" s="1084"/>
    </row>
    <row r="2468" spans="1:19" s="47" customFormat="1" ht="24.95" customHeight="1">
      <c r="A2468" s="518" t="s">
        <v>2007</v>
      </c>
      <c r="B2468" s="639"/>
      <c r="C2468" s="319" t="s">
        <v>3555</v>
      </c>
      <c r="D2468" s="113" t="s">
        <v>2117</v>
      </c>
      <c r="E2468" s="113" t="s">
        <v>3556</v>
      </c>
      <c r="F2468" s="320" t="s">
        <v>2457</v>
      </c>
      <c r="G2468" s="110" t="s">
        <v>200</v>
      </c>
      <c r="H2468" s="701" t="s">
        <v>2163</v>
      </c>
      <c r="I2468" s="110" t="s">
        <v>200</v>
      </c>
      <c r="J2468" s="282">
        <v>1</v>
      </c>
      <c r="K2468" s="500" t="s">
        <v>4073</v>
      </c>
      <c r="L2468" s="674">
        <v>72000</v>
      </c>
      <c r="M2468" s="111">
        <v>2017</v>
      </c>
      <c r="N2468" s="111" t="s">
        <v>188</v>
      </c>
      <c r="O2468" s="611">
        <f t="shared" ref="O2468:O2469" si="590">L2468*J2468</f>
        <v>72000</v>
      </c>
      <c r="P2468" s="111" t="s">
        <v>98</v>
      </c>
      <c r="Q2468" s="110" t="s">
        <v>200</v>
      </c>
      <c r="R2468" s="110" t="s">
        <v>200</v>
      </c>
      <c r="S2468" s="1084"/>
    </row>
    <row r="2469" spans="1:19" s="47" customFormat="1" ht="24.95" customHeight="1">
      <c r="A2469" s="518" t="s">
        <v>2007</v>
      </c>
      <c r="B2469" s="639"/>
      <c r="C2469" s="319" t="s">
        <v>3555</v>
      </c>
      <c r="D2469" s="113" t="s">
        <v>2117</v>
      </c>
      <c r="E2469" s="113" t="s">
        <v>3556</v>
      </c>
      <c r="F2469" s="320" t="s">
        <v>2457</v>
      </c>
      <c r="G2469" s="110" t="s">
        <v>200</v>
      </c>
      <c r="H2469" s="701" t="s">
        <v>2163</v>
      </c>
      <c r="I2469" s="110" t="s">
        <v>200</v>
      </c>
      <c r="J2469" s="282">
        <v>1</v>
      </c>
      <c r="K2469" s="500" t="s">
        <v>4073</v>
      </c>
      <c r="L2469" s="674">
        <v>72000</v>
      </c>
      <c r="M2469" s="111">
        <v>2017</v>
      </c>
      <c r="N2469" s="111" t="s">
        <v>188</v>
      </c>
      <c r="O2469" s="611">
        <f t="shared" si="590"/>
        <v>72000</v>
      </c>
      <c r="P2469" s="111" t="s">
        <v>98</v>
      </c>
      <c r="Q2469" s="110" t="s">
        <v>200</v>
      </c>
      <c r="R2469" s="110" t="s">
        <v>200</v>
      </c>
      <c r="S2469" s="1084"/>
    </row>
    <row r="2470" spans="1:19" s="47" customFormat="1" ht="24.95" customHeight="1">
      <c r="A2470" s="518" t="s">
        <v>2007</v>
      </c>
      <c r="B2470" s="639">
        <v>572</v>
      </c>
      <c r="C2470" s="319" t="s">
        <v>3557</v>
      </c>
      <c r="D2470" s="113" t="s">
        <v>2117</v>
      </c>
      <c r="E2470" s="113" t="s">
        <v>3558</v>
      </c>
      <c r="F2470" s="320" t="s">
        <v>3048</v>
      </c>
      <c r="G2470" s="110" t="s">
        <v>200</v>
      </c>
      <c r="H2470" s="701" t="s">
        <v>2163</v>
      </c>
      <c r="I2470" s="110" t="s">
        <v>200</v>
      </c>
      <c r="J2470" s="282">
        <v>1</v>
      </c>
      <c r="K2470" s="500" t="s">
        <v>4073</v>
      </c>
      <c r="L2470" s="674">
        <v>72000</v>
      </c>
      <c r="M2470" s="111">
        <v>2017</v>
      </c>
      <c r="N2470" s="111" t="s">
        <v>188</v>
      </c>
      <c r="O2470" s="611">
        <f t="shared" si="532"/>
        <v>72000</v>
      </c>
      <c r="P2470" s="111" t="s">
        <v>98</v>
      </c>
      <c r="Q2470" s="110" t="s">
        <v>200</v>
      </c>
      <c r="R2470" s="110" t="s">
        <v>200</v>
      </c>
      <c r="S2470" s="1084"/>
    </row>
    <row r="2471" spans="1:19" s="47" customFormat="1" ht="24.95" customHeight="1">
      <c r="A2471" s="518" t="s">
        <v>2007</v>
      </c>
      <c r="B2471" s="639"/>
      <c r="C2471" s="319" t="s">
        <v>3557</v>
      </c>
      <c r="D2471" s="113" t="s">
        <v>2117</v>
      </c>
      <c r="E2471" s="113" t="s">
        <v>3558</v>
      </c>
      <c r="F2471" s="320" t="s">
        <v>3048</v>
      </c>
      <c r="G2471" s="110" t="s">
        <v>200</v>
      </c>
      <c r="H2471" s="701" t="s">
        <v>2163</v>
      </c>
      <c r="I2471" s="110" t="s">
        <v>200</v>
      </c>
      <c r="J2471" s="282">
        <v>1</v>
      </c>
      <c r="K2471" s="500" t="s">
        <v>4073</v>
      </c>
      <c r="L2471" s="674">
        <v>72000</v>
      </c>
      <c r="M2471" s="111">
        <v>2017</v>
      </c>
      <c r="N2471" s="111" t="s">
        <v>188</v>
      </c>
      <c r="O2471" s="611">
        <f t="shared" ref="O2471:O2472" si="591">L2471*J2471</f>
        <v>72000</v>
      </c>
      <c r="P2471" s="111" t="s">
        <v>98</v>
      </c>
      <c r="Q2471" s="110" t="s">
        <v>200</v>
      </c>
      <c r="R2471" s="110" t="s">
        <v>200</v>
      </c>
      <c r="S2471" s="1084"/>
    </row>
    <row r="2472" spans="1:19" s="47" customFormat="1" ht="24.95" customHeight="1">
      <c r="A2472" s="518" t="s">
        <v>2007</v>
      </c>
      <c r="B2472" s="639"/>
      <c r="C2472" s="319" t="s">
        <v>3557</v>
      </c>
      <c r="D2472" s="113" t="s">
        <v>2117</v>
      </c>
      <c r="E2472" s="113" t="s">
        <v>3558</v>
      </c>
      <c r="F2472" s="320" t="s">
        <v>3048</v>
      </c>
      <c r="G2472" s="110" t="s">
        <v>200</v>
      </c>
      <c r="H2472" s="701" t="s">
        <v>2163</v>
      </c>
      <c r="I2472" s="110" t="s">
        <v>200</v>
      </c>
      <c r="J2472" s="282">
        <v>1</v>
      </c>
      <c r="K2472" s="500" t="s">
        <v>4073</v>
      </c>
      <c r="L2472" s="674">
        <v>72000</v>
      </c>
      <c r="M2472" s="111">
        <v>2017</v>
      </c>
      <c r="N2472" s="111" t="s">
        <v>188</v>
      </c>
      <c r="O2472" s="611">
        <f t="shared" si="591"/>
        <v>72000</v>
      </c>
      <c r="P2472" s="111" t="s">
        <v>98</v>
      </c>
      <c r="Q2472" s="110" t="s">
        <v>200</v>
      </c>
      <c r="R2472" s="110" t="s">
        <v>200</v>
      </c>
      <c r="S2472" s="1084"/>
    </row>
    <row r="2473" spans="1:19" s="47" customFormat="1" ht="24.95" customHeight="1">
      <c r="A2473" s="518" t="s">
        <v>2007</v>
      </c>
      <c r="B2473" s="639">
        <v>573</v>
      </c>
      <c r="C2473" s="319" t="s">
        <v>3559</v>
      </c>
      <c r="D2473" s="113" t="s">
        <v>2117</v>
      </c>
      <c r="E2473" s="113" t="s">
        <v>3560</v>
      </c>
      <c r="F2473" s="320" t="s">
        <v>3223</v>
      </c>
      <c r="G2473" s="110" t="s">
        <v>200</v>
      </c>
      <c r="H2473" s="701" t="s">
        <v>2163</v>
      </c>
      <c r="I2473" s="110" t="s">
        <v>200</v>
      </c>
      <c r="J2473" s="282">
        <v>1</v>
      </c>
      <c r="K2473" s="500" t="s">
        <v>4073</v>
      </c>
      <c r="L2473" s="674">
        <v>72000</v>
      </c>
      <c r="M2473" s="111">
        <v>2017</v>
      </c>
      <c r="N2473" s="111" t="s">
        <v>188</v>
      </c>
      <c r="O2473" s="611">
        <f t="shared" si="532"/>
        <v>72000</v>
      </c>
      <c r="P2473" s="111" t="s">
        <v>98</v>
      </c>
      <c r="Q2473" s="110" t="s">
        <v>200</v>
      </c>
      <c r="R2473" s="110" t="s">
        <v>200</v>
      </c>
      <c r="S2473" s="1018"/>
    </row>
    <row r="2474" spans="1:19" s="47" customFormat="1" ht="24.95" customHeight="1">
      <c r="A2474" s="518" t="s">
        <v>2007</v>
      </c>
      <c r="B2474" s="639"/>
      <c r="C2474" s="319" t="s">
        <v>3559</v>
      </c>
      <c r="D2474" s="113" t="s">
        <v>2117</v>
      </c>
      <c r="E2474" s="113" t="s">
        <v>3560</v>
      </c>
      <c r="F2474" s="320" t="s">
        <v>3223</v>
      </c>
      <c r="G2474" s="110" t="s">
        <v>200</v>
      </c>
      <c r="H2474" s="701" t="s">
        <v>2163</v>
      </c>
      <c r="I2474" s="110" t="s">
        <v>200</v>
      </c>
      <c r="J2474" s="282">
        <v>1</v>
      </c>
      <c r="K2474" s="500" t="s">
        <v>4073</v>
      </c>
      <c r="L2474" s="674">
        <v>72000</v>
      </c>
      <c r="M2474" s="111">
        <v>2017</v>
      </c>
      <c r="N2474" s="111" t="s">
        <v>188</v>
      </c>
      <c r="O2474" s="611">
        <f t="shared" ref="O2474:O2475" si="592">L2474*J2474</f>
        <v>72000</v>
      </c>
      <c r="P2474" s="111" t="s">
        <v>98</v>
      </c>
      <c r="Q2474" s="110" t="s">
        <v>200</v>
      </c>
      <c r="R2474" s="110" t="s">
        <v>200</v>
      </c>
      <c r="S2474" s="1083" t="s">
        <v>2121</v>
      </c>
    </row>
    <row r="2475" spans="1:19" s="47" customFormat="1" ht="24.95" customHeight="1">
      <c r="A2475" s="518" t="s">
        <v>2007</v>
      </c>
      <c r="B2475" s="639"/>
      <c r="C2475" s="319" t="s">
        <v>3559</v>
      </c>
      <c r="D2475" s="113" t="s">
        <v>2117</v>
      </c>
      <c r="E2475" s="113" t="s">
        <v>3560</v>
      </c>
      <c r="F2475" s="320" t="s">
        <v>3223</v>
      </c>
      <c r="G2475" s="110" t="s">
        <v>200</v>
      </c>
      <c r="H2475" s="701" t="s">
        <v>2163</v>
      </c>
      <c r="I2475" s="110" t="s">
        <v>200</v>
      </c>
      <c r="J2475" s="282">
        <v>1</v>
      </c>
      <c r="K2475" s="500" t="s">
        <v>4073</v>
      </c>
      <c r="L2475" s="674">
        <v>72000</v>
      </c>
      <c r="M2475" s="111">
        <v>2017</v>
      </c>
      <c r="N2475" s="111" t="s">
        <v>188</v>
      </c>
      <c r="O2475" s="611">
        <f t="shared" si="592"/>
        <v>72000</v>
      </c>
      <c r="P2475" s="111" t="s">
        <v>98</v>
      </c>
      <c r="Q2475" s="110" t="s">
        <v>200</v>
      </c>
      <c r="R2475" s="110" t="s">
        <v>200</v>
      </c>
      <c r="S2475" s="1084"/>
    </row>
    <row r="2476" spans="1:19" s="47" customFormat="1" ht="24.95" customHeight="1">
      <c r="A2476" s="518" t="s">
        <v>2007</v>
      </c>
      <c r="B2476" s="639">
        <v>574</v>
      </c>
      <c r="C2476" s="319" t="s">
        <v>3561</v>
      </c>
      <c r="D2476" s="113" t="s">
        <v>2117</v>
      </c>
      <c r="E2476" s="113" t="s">
        <v>3562</v>
      </c>
      <c r="F2476" s="320" t="s">
        <v>3189</v>
      </c>
      <c r="G2476" s="110" t="s">
        <v>200</v>
      </c>
      <c r="H2476" s="701" t="s">
        <v>2163</v>
      </c>
      <c r="I2476" s="110" t="s">
        <v>200</v>
      </c>
      <c r="J2476" s="282">
        <v>1</v>
      </c>
      <c r="K2476" s="500" t="s">
        <v>4073</v>
      </c>
      <c r="L2476" s="674">
        <v>69000</v>
      </c>
      <c r="M2476" s="111">
        <v>2017</v>
      </c>
      <c r="N2476" s="111" t="s">
        <v>188</v>
      </c>
      <c r="O2476" s="611">
        <f t="shared" si="532"/>
        <v>69000</v>
      </c>
      <c r="P2476" s="111" t="s">
        <v>98</v>
      </c>
      <c r="Q2476" s="110" t="s">
        <v>200</v>
      </c>
      <c r="R2476" s="110" t="s">
        <v>200</v>
      </c>
      <c r="S2476" s="1084"/>
    </row>
    <row r="2477" spans="1:19" s="47" customFormat="1" ht="24.95" customHeight="1">
      <c r="A2477" s="518" t="s">
        <v>2007</v>
      </c>
      <c r="B2477" s="639"/>
      <c r="C2477" s="319" t="s">
        <v>3561</v>
      </c>
      <c r="D2477" s="113" t="s">
        <v>2117</v>
      </c>
      <c r="E2477" s="113" t="s">
        <v>3562</v>
      </c>
      <c r="F2477" s="320" t="s">
        <v>3189</v>
      </c>
      <c r="G2477" s="110" t="s">
        <v>200</v>
      </c>
      <c r="H2477" s="701" t="s">
        <v>2163</v>
      </c>
      <c r="I2477" s="110" t="s">
        <v>200</v>
      </c>
      <c r="J2477" s="282">
        <v>1</v>
      </c>
      <c r="K2477" s="500" t="s">
        <v>4073</v>
      </c>
      <c r="L2477" s="674">
        <v>69000</v>
      </c>
      <c r="M2477" s="111">
        <v>2017</v>
      </c>
      <c r="N2477" s="111" t="s">
        <v>188</v>
      </c>
      <c r="O2477" s="611">
        <f t="shared" ref="O2477:O2478" si="593">L2477*J2477</f>
        <v>69000</v>
      </c>
      <c r="P2477" s="111" t="s">
        <v>98</v>
      </c>
      <c r="Q2477" s="110" t="s">
        <v>200</v>
      </c>
      <c r="R2477" s="110" t="s">
        <v>200</v>
      </c>
      <c r="S2477" s="1084"/>
    </row>
    <row r="2478" spans="1:19" s="47" customFormat="1" ht="24.95" customHeight="1">
      <c r="A2478" s="518" t="s">
        <v>2007</v>
      </c>
      <c r="B2478" s="639"/>
      <c r="C2478" s="319" t="s">
        <v>3561</v>
      </c>
      <c r="D2478" s="113" t="s">
        <v>2117</v>
      </c>
      <c r="E2478" s="113" t="s">
        <v>3562</v>
      </c>
      <c r="F2478" s="320" t="s">
        <v>3189</v>
      </c>
      <c r="G2478" s="110" t="s">
        <v>200</v>
      </c>
      <c r="H2478" s="701" t="s">
        <v>2163</v>
      </c>
      <c r="I2478" s="110" t="s">
        <v>200</v>
      </c>
      <c r="J2478" s="282">
        <v>1</v>
      </c>
      <c r="K2478" s="500" t="s">
        <v>4073</v>
      </c>
      <c r="L2478" s="674">
        <v>69000</v>
      </c>
      <c r="M2478" s="111">
        <v>2017</v>
      </c>
      <c r="N2478" s="111" t="s">
        <v>188</v>
      </c>
      <c r="O2478" s="611">
        <f t="shared" si="593"/>
        <v>69000</v>
      </c>
      <c r="P2478" s="111" t="s">
        <v>98</v>
      </c>
      <c r="Q2478" s="110" t="s">
        <v>200</v>
      </c>
      <c r="R2478" s="110" t="s">
        <v>200</v>
      </c>
      <c r="S2478" s="1084"/>
    </row>
    <row r="2479" spans="1:19" s="47" customFormat="1" ht="24.95" customHeight="1">
      <c r="A2479" s="518" t="s">
        <v>2007</v>
      </c>
      <c r="B2479" s="639">
        <v>575</v>
      </c>
      <c r="C2479" s="319" t="s">
        <v>3563</v>
      </c>
      <c r="D2479" s="113" t="s">
        <v>2117</v>
      </c>
      <c r="E2479" s="113" t="s">
        <v>3564</v>
      </c>
      <c r="F2479" s="320" t="s">
        <v>3048</v>
      </c>
      <c r="G2479" s="110" t="s">
        <v>200</v>
      </c>
      <c r="H2479" s="701" t="s">
        <v>2163</v>
      </c>
      <c r="I2479" s="110" t="s">
        <v>200</v>
      </c>
      <c r="J2479" s="282">
        <v>1</v>
      </c>
      <c r="K2479" s="500" t="s">
        <v>4073</v>
      </c>
      <c r="L2479" s="674">
        <v>69000</v>
      </c>
      <c r="M2479" s="111">
        <v>2017</v>
      </c>
      <c r="N2479" s="111" t="s">
        <v>188</v>
      </c>
      <c r="O2479" s="611">
        <f t="shared" si="532"/>
        <v>69000</v>
      </c>
      <c r="P2479" s="111" t="s">
        <v>98</v>
      </c>
      <c r="Q2479" s="110" t="s">
        <v>200</v>
      </c>
      <c r="R2479" s="110" t="s">
        <v>200</v>
      </c>
      <c r="S2479" s="1084"/>
    </row>
    <row r="2480" spans="1:19" s="47" customFormat="1" ht="24.95" customHeight="1">
      <c r="A2480" s="518" t="s">
        <v>2007</v>
      </c>
      <c r="B2480" s="639"/>
      <c r="C2480" s="319" t="s">
        <v>3563</v>
      </c>
      <c r="D2480" s="113" t="s">
        <v>2117</v>
      </c>
      <c r="E2480" s="113" t="s">
        <v>3564</v>
      </c>
      <c r="F2480" s="320" t="s">
        <v>3048</v>
      </c>
      <c r="G2480" s="110" t="s">
        <v>200</v>
      </c>
      <c r="H2480" s="701" t="s">
        <v>2163</v>
      </c>
      <c r="I2480" s="110" t="s">
        <v>200</v>
      </c>
      <c r="J2480" s="282">
        <v>1</v>
      </c>
      <c r="K2480" s="500" t="s">
        <v>4073</v>
      </c>
      <c r="L2480" s="674">
        <v>69000</v>
      </c>
      <c r="M2480" s="111">
        <v>2017</v>
      </c>
      <c r="N2480" s="111" t="s">
        <v>188</v>
      </c>
      <c r="O2480" s="611">
        <f t="shared" ref="O2480:O2481" si="594">L2480*J2480</f>
        <v>69000</v>
      </c>
      <c r="P2480" s="111" t="s">
        <v>98</v>
      </c>
      <c r="Q2480" s="110" t="s">
        <v>200</v>
      </c>
      <c r="R2480" s="110" t="s">
        <v>200</v>
      </c>
      <c r="S2480" s="1084"/>
    </row>
    <row r="2481" spans="1:19" s="47" customFormat="1" ht="24.95" customHeight="1">
      <c r="A2481" s="518" t="s">
        <v>2007</v>
      </c>
      <c r="B2481" s="639"/>
      <c r="C2481" s="319" t="s">
        <v>3563</v>
      </c>
      <c r="D2481" s="113" t="s">
        <v>2117</v>
      </c>
      <c r="E2481" s="113" t="s">
        <v>3564</v>
      </c>
      <c r="F2481" s="320" t="s">
        <v>3048</v>
      </c>
      <c r="G2481" s="110" t="s">
        <v>200</v>
      </c>
      <c r="H2481" s="701" t="s">
        <v>2163</v>
      </c>
      <c r="I2481" s="110" t="s">
        <v>200</v>
      </c>
      <c r="J2481" s="282">
        <v>1</v>
      </c>
      <c r="K2481" s="500" t="s">
        <v>4073</v>
      </c>
      <c r="L2481" s="674">
        <v>69000</v>
      </c>
      <c r="M2481" s="111">
        <v>2017</v>
      </c>
      <c r="N2481" s="111" t="s">
        <v>188</v>
      </c>
      <c r="O2481" s="611">
        <f t="shared" si="594"/>
        <v>69000</v>
      </c>
      <c r="P2481" s="111" t="s">
        <v>98</v>
      </c>
      <c r="Q2481" s="110" t="s">
        <v>200</v>
      </c>
      <c r="R2481" s="110" t="s">
        <v>200</v>
      </c>
      <c r="S2481" s="1084"/>
    </row>
    <row r="2482" spans="1:19" s="47" customFormat="1" ht="24.95" customHeight="1">
      <c r="A2482" s="518" t="s">
        <v>2007</v>
      </c>
      <c r="B2482" s="639">
        <v>576</v>
      </c>
      <c r="C2482" s="319" t="s">
        <v>3565</v>
      </c>
      <c r="D2482" s="113" t="s">
        <v>2117</v>
      </c>
      <c r="E2482" s="113" t="s">
        <v>3566</v>
      </c>
      <c r="F2482" s="320" t="s">
        <v>3048</v>
      </c>
      <c r="G2482" s="110" t="s">
        <v>200</v>
      </c>
      <c r="H2482" s="701" t="s">
        <v>2163</v>
      </c>
      <c r="I2482" s="110" t="s">
        <v>200</v>
      </c>
      <c r="J2482" s="282">
        <v>1</v>
      </c>
      <c r="K2482" s="500" t="s">
        <v>4073</v>
      </c>
      <c r="L2482" s="674">
        <v>69000</v>
      </c>
      <c r="M2482" s="111">
        <v>2017</v>
      </c>
      <c r="N2482" s="111" t="s">
        <v>188</v>
      </c>
      <c r="O2482" s="611">
        <f t="shared" si="532"/>
        <v>69000</v>
      </c>
      <c r="P2482" s="111" t="s">
        <v>98</v>
      </c>
      <c r="Q2482" s="110" t="s">
        <v>200</v>
      </c>
      <c r="R2482" s="110" t="s">
        <v>200</v>
      </c>
      <c r="S2482" s="1084"/>
    </row>
    <row r="2483" spans="1:19" s="47" customFormat="1" ht="24.95" customHeight="1">
      <c r="A2483" s="518" t="s">
        <v>2007</v>
      </c>
      <c r="B2483" s="639"/>
      <c r="C2483" s="319" t="s">
        <v>3565</v>
      </c>
      <c r="D2483" s="113" t="s">
        <v>2117</v>
      </c>
      <c r="E2483" s="113" t="s">
        <v>3566</v>
      </c>
      <c r="F2483" s="320" t="s">
        <v>3048</v>
      </c>
      <c r="G2483" s="110" t="s">
        <v>200</v>
      </c>
      <c r="H2483" s="701" t="s">
        <v>2163</v>
      </c>
      <c r="I2483" s="110" t="s">
        <v>200</v>
      </c>
      <c r="J2483" s="282">
        <v>1</v>
      </c>
      <c r="K2483" s="500" t="s">
        <v>4073</v>
      </c>
      <c r="L2483" s="674">
        <v>69000</v>
      </c>
      <c r="M2483" s="111">
        <v>2017</v>
      </c>
      <c r="N2483" s="111" t="s">
        <v>188</v>
      </c>
      <c r="O2483" s="611">
        <f t="shared" ref="O2483:O2484" si="595">L2483*J2483</f>
        <v>69000</v>
      </c>
      <c r="P2483" s="111" t="s">
        <v>98</v>
      </c>
      <c r="Q2483" s="110" t="s">
        <v>200</v>
      </c>
      <c r="R2483" s="110" t="s">
        <v>200</v>
      </c>
      <c r="S2483" s="1084"/>
    </row>
    <row r="2484" spans="1:19" s="47" customFormat="1" ht="24.95" customHeight="1">
      <c r="A2484" s="518" t="s">
        <v>2007</v>
      </c>
      <c r="B2484" s="639"/>
      <c r="C2484" s="319" t="s">
        <v>3565</v>
      </c>
      <c r="D2484" s="113" t="s">
        <v>2117</v>
      </c>
      <c r="E2484" s="113" t="s">
        <v>3566</v>
      </c>
      <c r="F2484" s="320" t="s">
        <v>3048</v>
      </c>
      <c r="G2484" s="110" t="s">
        <v>200</v>
      </c>
      <c r="H2484" s="701" t="s">
        <v>2163</v>
      </c>
      <c r="I2484" s="110" t="s">
        <v>200</v>
      </c>
      <c r="J2484" s="282">
        <v>1</v>
      </c>
      <c r="K2484" s="500" t="s">
        <v>4073</v>
      </c>
      <c r="L2484" s="674">
        <v>69000</v>
      </c>
      <c r="M2484" s="111">
        <v>2017</v>
      </c>
      <c r="N2484" s="111" t="s">
        <v>188</v>
      </c>
      <c r="O2484" s="611">
        <f t="shared" si="595"/>
        <v>69000</v>
      </c>
      <c r="P2484" s="111" t="s">
        <v>98</v>
      </c>
      <c r="Q2484" s="110" t="s">
        <v>200</v>
      </c>
      <c r="R2484" s="110" t="s">
        <v>200</v>
      </c>
      <c r="S2484" s="1084"/>
    </row>
    <row r="2485" spans="1:19" s="47" customFormat="1" ht="24.95" customHeight="1">
      <c r="A2485" s="518" t="s">
        <v>2007</v>
      </c>
      <c r="B2485" s="639">
        <v>577</v>
      </c>
      <c r="C2485" s="319" t="s">
        <v>3567</v>
      </c>
      <c r="D2485" s="113" t="s">
        <v>2117</v>
      </c>
      <c r="E2485" s="113" t="s">
        <v>3568</v>
      </c>
      <c r="F2485" s="320" t="s">
        <v>3048</v>
      </c>
      <c r="G2485" s="110" t="s">
        <v>200</v>
      </c>
      <c r="H2485" s="701" t="s">
        <v>2163</v>
      </c>
      <c r="I2485" s="110" t="s">
        <v>200</v>
      </c>
      <c r="J2485" s="282">
        <v>1</v>
      </c>
      <c r="K2485" s="500" t="s">
        <v>4073</v>
      </c>
      <c r="L2485" s="674">
        <v>69000</v>
      </c>
      <c r="M2485" s="111">
        <v>2017</v>
      </c>
      <c r="N2485" s="111" t="s">
        <v>188</v>
      </c>
      <c r="O2485" s="611">
        <f t="shared" si="532"/>
        <v>69000</v>
      </c>
      <c r="P2485" s="111" t="s">
        <v>98</v>
      </c>
      <c r="Q2485" s="110" t="s">
        <v>200</v>
      </c>
      <c r="R2485" s="110" t="s">
        <v>200</v>
      </c>
      <c r="S2485" s="1084"/>
    </row>
    <row r="2486" spans="1:19" s="47" customFormat="1" ht="24.95" customHeight="1">
      <c r="A2486" s="518" t="s">
        <v>2007</v>
      </c>
      <c r="B2486" s="639"/>
      <c r="C2486" s="319" t="s">
        <v>3567</v>
      </c>
      <c r="D2486" s="113" t="s">
        <v>2117</v>
      </c>
      <c r="E2486" s="113" t="s">
        <v>3568</v>
      </c>
      <c r="F2486" s="320" t="s">
        <v>3048</v>
      </c>
      <c r="G2486" s="110" t="s">
        <v>200</v>
      </c>
      <c r="H2486" s="701" t="s">
        <v>2163</v>
      </c>
      <c r="I2486" s="110" t="s">
        <v>200</v>
      </c>
      <c r="J2486" s="282">
        <v>1</v>
      </c>
      <c r="K2486" s="500" t="s">
        <v>4073</v>
      </c>
      <c r="L2486" s="674">
        <v>69000</v>
      </c>
      <c r="M2486" s="111">
        <v>2017</v>
      </c>
      <c r="N2486" s="111" t="s">
        <v>188</v>
      </c>
      <c r="O2486" s="611">
        <f t="shared" ref="O2486:O2487" si="596">L2486*J2486</f>
        <v>69000</v>
      </c>
      <c r="P2486" s="111" t="s">
        <v>98</v>
      </c>
      <c r="Q2486" s="110" t="s">
        <v>200</v>
      </c>
      <c r="R2486" s="110" t="s">
        <v>200</v>
      </c>
      <c r="S2486" s="1084"/>
    </row>
    <row r="2487" spans="1:19" s="47" customFormat="1" ht="24.95" customHeight="1">
      <c r="A2487" s="518" t="s">
        <v>2007</v>
      </c>
      <c r="B2487" s="639"/>
      <c r="C2487" s="319" t="s">
        <v>3567</v>
      </c>
      <c r="D2487" s="113" t="s">
        <v>2117</v>
      </c>
      <c r="E2487" s="113" t="s">
        <v>3568</v>
      </c>
      <c r="F2487" s="320" t="s">
        <v>3048</v>
      </c>
      <c r="G2487" s="110" t="s">
        <v>200</v>
      </c>
      <c r="H2487" s="701" t="s">
        <v>2163</v>
      </c>
      <c r="I2487" s="110" t="s">
        <v>200</v>
      </c>
      <c r="J2487" s="282">
        <v>1</v>
      </c>
      <c r="K2487" s="500" t="s">
        <v>4073</v>
      </c>
      <c r="L2487" s="674">
        <v>69000</v>
      </c>
      <c r="M2487" s="111">
        <v>2017</v>
      </c>
      <c r="N2487" s="111" t="s">
        <v>188</v>
      </c>
      <c r="O2487" s="611">
        <f t="shared" si="596"/>
        <v>69000</v>
      </c>
      <c r="P2487" s="111" t="s">
        <v>98</v>
      </c>
      <c r="Q2487" s="110" t="s">
        <v>200</v>
      </c>
      <c r="R2487" s="110" t="s">
        <v>200</v>
      </c>
      <c r="S2487" s="1084"/>
    </row>
    <row r="2488" spans="1:19" s="47" customFormat="1" ht="24.95" customHeight="1">
      <c r="A2488" s="518" t="s">
        <v>2007</v>
      </c>
      <c r="B2488" s="639">
        <v>578</v>
      </c>
      <c r="C2488" s="319" t="s">
        <v>3569</v>
      </c>
      <c r="D2488" s="113" t="s">
        <v>2117</v>
      </c>
      <c r="E2488" s="113" t="s">
        <v>3570</v>
      </c>
      <c r="F2488" s="320" t="s">
        <v>3470</v>
      </c>
      <c r="G2488" s="110" t="s">
        <v>200</v>
      </c>
      <c r="H2488" s="701" t="s">
        <v>2163</v>
      </c>
      <c r="I2488" s="110" t="s">
        <v>200</v>
      </c>
      <c r="J2488" s="282">
        <v>1</v>
      </c>
      <c r="K2488" s="500" t="s">
        <v>4073</v>
      </c>
      <c r="L2488" s="674">
        <v>69000</v>
      </c>
      <c r="M2488" s="111">
        <v>2017</v>
      </c>
      <c r="N2488" s="111" t="s">
        <v>188</v>
      </c>
      <c r="O2488" s="611">
        <f t="shared" ref="O2488:O2677" si="597">L2488*J2488</f>
        <v>69000</v>
      </c>
      <c r="P2488" s="111" t="s">
        <v>98</v>
      </c>
      <c r="Q2488" s="110" t="s">
        <v>200</v>
      </c>
      <c r="R2488" s="110" t="s">
        <v>200</v>
      </c>
      <c r="S2488" s="1084"/>
    </row>
    <row r="2489" spans="1:19" s="47" customFormat="1" ht="24.95" customHeight="1">
      <c r="A2489" s="518" t="s">
        <v>2007</v>
      </c>
      <c r="B2489" s="639"/>
      <c r="C2489" s="319" t="s">
        <v>3569</v>
      </c>
      <c r="D2489" s="113" t="s">
        <v>2117</v>
      </c>
      <c r="E2489" s="113" t="s">
        <v>3570</v>
      </c>
      <c r="F2489" s="320" t="s">
        <v>3470</v>
      </c>
      <c r="G2489" s="110" t="s">
        <v>200</v>
      </c>
      <c r="H2489" s="701" t="s">
        <v>2163</v>
      </c>
      <c r="I2489" s="110" t="s">
        <v>200</v>
      </c>
      <c r="J2489" s="282">
        <v>1</v>
      </c>
      <c r="K2489" s="500" t="s">
        <v>4073</v>
      </c>
      <c r="L2489" s="674">
        <v>69000</v>
      </c>
      <c r="M2489" s="111">
        <v>2017</v>
      </c>
      <c r="N2489" s="111" t="s">
        <v>188</v>
      </c>
      <c r="O2489" s="611">
        <f t="shared" ref="O2489:O2490" si="598">L2489*J2489</f>
        <v>69000</v>
      </c>
      <c r="P2489" s="111" t="s">
        <v>98</v>
      </c>
      <c r="Q2489" s="110" t="s">
        <v>200</v>
      </c>
      <c r="R2489" s="110" t="s">
        <v>200</v>
      </c>
      <c r="S2489" s="1084"/>
    </row>
    <row r="2490" spans="1:19" s="47" customFormat="1" ht="24.95" customHeight="1">
      <c r="A2490" s="518" t="s">
        <v>2007</v>
      </c>
      <c r="B2490" s="639"/>
      <c r="C2490" s="319" t="s">
        <v>3569</v>
      </c>
      <c r="D2490" s="113" t="s">
        <v>2117</v>
      </c>
      <c r="E2490" s="113" t="s">
        <v>3570</v>
      </c>
      <c r="F2490" s="320" t="s">
        <v>3470</v>
      </c>
      <c r="G2490" s="110" t="s">
        <v>200</v>
      </c>
      <c r="H2490" s="701" t="s">
        <v>2163</v>
      </c>
      <c r="I2490" s="110" t="s">
        <v>200</v>
      </c>
      <c r="J2490" s="282">
        <v>1</v>
      </c>
      <c r="K2490" s="500" t="s">
        <v>4073</v>
      </c>
      <c r="L2490" s="674">
        <v>69000</v>
      </c>
      <c r="M2490" s="111">
        <v>2017</v>
      </c>
      <c r="N2490" s="111" t="s">
        <v>188</v>
      </c>
      <c r="O2490" s="611">
        <f t="shared" si="598"/>
        <v>69000</v>
      </c>
      <c r="P2490" s="111" t="s">
        <v>98</v>
      </c>
      <c r="Q2490" s="110" t="s">
        <v>200</v>
      </c>
      <c r="R2490" s="110" t="s">
        <v>200</v>
      </c>
      <c r="S2490" s="1084"/>
    </row>
    <row r="2491" spans="1:19" s="47" customFormat="1" ht="24.95" customHeight="1">
      <c r="A2491" s="518" t="s">
        <v>2007</v>
      </c>
      <c r="B2491" s="639">
        <v>579</v>
      </c>
      <c r="C2491" s="319" t="s">
        <v>3571</v>
      </c>
      <c r="D2491" s="113" t="s">
        <v>2117</v>
      </c>
      <c r="E2491" s="113" t="s">
        <v>3572</v>
      </c>
      <c r="F2491" s="320" t="s">
        <v>3048</v>
      </c>
      <c r="G2491" s="110" t="s">
        <v>200</v>
      </c>
      <c r="H2491" s="701" t="s">
        <v>2163</v>
      </c>
      <c r="I2491" s="110" t="s">
        <v>200</v>
      </c>
      <c r="J2491" s="282">
        <v>1</v>
      </c>
      <c r="K2491" s="500" t="s">
        <v>4073</v>
      </c>
      <c r="L2491" s="674">
        <v>72000</v>
      </c>
      <c r="M2491" s="111">
        <v>2017</v>
      </c>
      <c r="N2491" s="111" t="s">
        <v>188</v>
      </c>
      <c r="O2491" s="611">
        <f t="shared" si="597"/>
        <v>72000</v>
      </c>
      <c r="P2491" s="111" t="s">
        <v>98</v>
      </c>
      <c r="Q2491" s="110" t="s">
        <v>200</v>
      </c>
      <c r="R2491" s="110" t="s">
        <v>200</v>
      </c>
      <c r="S2491" s="1084"/>
    </row>
    <row r="2492" spans="1:19" s="47" customFormat="1" ht="24.95" customHeight="1">
      <c r="A2492" s="518" t="s">
        <v>2007</v>
      </c>
      <c r="B2492" s="639"/>
      <c r="C2492" s="319" t="s">
        <v>3571</v>
      </c>
      <c r="D2492" s="113" t="s">
        <v>2117</v>
      </c>
      <c r="E2492" s="113" t="s">
        <v>3572</v>
      </c>
      <c r="F2492" s="320" t="s">
        <v>3048</v>
      </c>
      <c r="G2492" s="110" t="s">
        <v>200</v>
      </c>
      <c r="H2492" s="701" t="s">
        <v>2163</v>
      </c>
      <c r="I2492" s="110" t="s">
        <v>200</v>
      </c>
      <c r="J2492" s="282">
        <v>1</v>
      </c>
      <c r="K2492" s="500" t="s">
        <v>4073</v>
      </c>
      <c r="L2492" s="674">
        <v>72000</v>
      </c>
      <c r="M2492" s="111">
        <v>2017</v>
      </c>
      <c r="N2492" s="111" t="s">
        <v>188</v>
      </c>
      <c r="O2492" s="611">
        <f t="shared" ref="O2492:O2493" si="599">L2492*J2492</f>
        <v>72000</v>
      </c>
      <c r="P2492" s="111" t="s">
        <v>98</v>
      </c>
      <c r="Q2492" s="110" t="s">
        <v>200</v>
      </c>
      <c r="R2492" s="110" t="s">
        <v>200</v>
      </c>
      <c r="S2492" s="1084"/>
    </row>
    <row r="2493" spans="1:19" s="47" customFormat="1" ht="24.95" customHeight="1">
      <c r="A2493" s="518" t="s">
        <v>2007</v>
      </c>
      <c r="B2493" s="639"/>
      <c r="C2493" s="319" t="s">
        <v>3571</v>
      </c>
      <c r="D2493" s="113" t="s">
        <v>2117</v>
      </c>
      <c r="E2493" s="113" t="s">
        <v>3572</v>
      </c>
      <c r="F2493" s="320" t="s">
        <v>3048</v>
      </c>
      <c r="G2493" s="110" t="s">
        <v>200</v>
      </c>
      <c r="H2493" s="701" t="s">
        <v>2163</v>
      </c>
      <c r="I2493" s="110" t="s">
        <v>200</v>
      </c>
      <c r="J2493" s="282">
        <v>1</v>
      </c>
      <c r="K2493" s="500" t="s">
        <v>4073</v>
      </c>
      <c r="L2493" s="674">
        <v>72000</v>
      </c>
      <c r="M2493" s="111">
        <v>2017</v>
      </c>
      <c r="N2493" s="111" t="s">
        <v>188</v>
      </c>
      <c r="O2493" s="611">
        <f t="shared" si="599"/>
        <v>72000</v>
      </c>
      <c r="P2493" s="111" t="s">
        <v>98</v>
      </c>
      <c r="Q2493" s="110" t="s">
        <v>200</v>
      </c>
      <c r="R2493" s="110" t="s">
        <v>200</v>
      </c>
      <c r="S2493" s="1084"/>
    </row>
    <row r="2494" spans="1:19" s="47" customFormat="1" ht="24.95" customHeight="1">
      <c r="A2494" s="518" t="s">
        <v>2007</v>
      </c>
      <c r="B2494" s="639">
        <v>580</v>
      </c>
      <c r="C2494" s="319" t="s">
        <v>3573</v>
      </c>
      <c r="D2494" s="113" t="s">
        <v>2117</v>
      </c>
      <c r="E2494" s="113" t="s">
        <v>3574</v>
      </c>
      <c r="F2494" s="320" t="s">
        <v>3186</v>
      </c>
      <c r="G2494" s="110" t="s">
        <v>200</v>
      </c>
      <c r="H2494" s="701" t="s">
        <v>2163</v>
      </c>
      <c r="I2494" s="110" t="s">
        <v>200</v>
      </c>
      <c r="J2494" s="282">
        <v>1</v>
      </c>
      <c r="K2494" s="500" t="s">
        <v>4073</v>
      </c>
      <c r="L2494" s="674">
        <v>96000</v>
      </c>
      <c r="M2494" s="111">
        <v>2017</v>
      </c>
      <c r="N2494" s="111" t="s">
        <v>188</v>
      </c>
      <c r="O2494" s="611">
        <f t="shared" si="597"/>
        <v>96000</v>
      </c>
      <c r="P2494" s="111" t="s">
        <v>98</v>
      </c>
      <c r="Q2494" s="110" t="s">
        <v>200</v>
      </c>
      <c r="R2494" s="110" t="s">
        <v>200</v>
      </c>
      <c r="S2494" s="1084"/>
    </row>
    <row r="2495" spans="1:19" s="47" customFormat="1" ht="24.95" customHeight="1">
      <c r="A2495" s="518" t="s">
        <v>2007</v>
      </c>
      <c r="B2495" s="639"/>
      <c r="C2495" s="319" t="s">
        <v>3573</v>
      </c>
      <c r="D2495" s="113" t="s">
        <v>2117</v>
      </c>
      <c r="E2495" s="113" t="s">
        <v>3574</v>
      </c>
      <c r="F2495" s="320" t="s">
        <v>3186</v>
      </c>
      <c r="G2495" s="110" t="s">
        <v>200</v>
      </c>
      <c r="H2495" s="701" t="s">
        <v>2163</v>
      </c>
      <c r="I2495" s="110" t="s">
        <v>200</v>
      </c>
      <c r="J2495" s="282">
        <v>1</v>
      </c>
      <c r="K2495" s="500" t="s">
        <v>4073</v>
      </c>
      <c r="L2495" s="674">
        <v>96000</v>
      </c>
      <c r="M2495" s="111">
        <v>2017</v>
      </c>
      <c r="N2495" s="111" t="s">
        <v>188</v>
      </c>
      <c r="O2495" s="611">
        <f t="shared" ref="O2495:O2496" si="600">L2495*J2495</f>
        <v>96000</v>
      </c>
      <c r="P2495" s="111" t="s">
        <v>98</v>
      </c>
      <c r="Q2495" s="110" t="s">
        <v>200</v>
      </c>
      <c r="R2495" s="110" t="s">
        <v>200</v>
      </c>
      <c r="S2495" s="1084"/>
    </row>
    <row r="2496" spans="1:19" s="47" customFormat="1" ht="24.95" customHeight="1">
      <c r="A2496" s="518" t="s">
        <v>2007</v>
      </c>
      <c r="B2496" s="639"/>
      <c r="C2496" s="319" t="s">
        <v>3573</v>
      </c>
      <c r="D2496" s="113" t="s">
        <v>2117</v>
      </c>
      <c r="E2496" s="113" t="s">
        <v>3574</v>
      </c>
      <c r="F2496" s="320" t="s">
        <v>3186</v>
      </c>
      <c r="G2496" s="110" t="s">
        <v>200</v>
      </c>
      <c r="H2496" s="701" t="s">
        <v>2163</v>
      </c>
      <c r="I2496" s="110" t="s">
        <v>200</v>
      </c>
      <c r="J2496" s="282">
        <v>1</v>
      </c>
      <c r="K2496" s="500" t="s">
        <v>4073</v>
      </c>
      <c r="L2496" s="674">
        <v>96000</v>
      </c>
      <c r="M2496" s="111">
        <v>2017</v>
      </c>
      <c r="N2496" s="111" t="s">
        <v>188</v>
      </c>
      <c r="O2496" s="611">
        <f t="shared" si="600"/>
        <v>96000</v>
      </c>
      <c r="P2496" s="111" t="s">
        <v>98</v>
      </c>
      <c r="Q2496" s="110" t="s">
        <v>200</v>
      </c>
      <c r="R2496" s="110" t="s">
        <v>200</v>
      </c>
      <c r="S2496" s="1084"/>
    </row>
    <row r="2497" spans="1:19" s="47" customFormat="1" ht="24.95" customHeight="1">
      <c r="A2497" s="518" t="s">
        <v>2007</v>
      </c>
      <c r="B2497" s="639">
        <v>581</v>
      </c>
      <c r="C2497" s="319" t="s">
        <v>3575</v>
      </c>
      <c r="D2497" s="113" t="s">
        <v>2117</v>
      </c>
      <c r="E2497" s="113" t="s">
        <v>3576</v>
      </c>
      <c r="F2497" s="320" t="s">
        <v>3186</v>
      </c>
      <c r="G2497" s="110" t="s">
        <v>200</v>
      </c>
      <c r="H2497" s="701" t="s">
        <v>2163</v>
      </c>
      <c r="I2497" s="110" t="s">
        <v>200</v>
      </c>
      <c r="J2497" s="282">
        <v>1</v>
      </c>
      <c r="K2497" s="500" t="s">
        <v>4073</v>
      </c>
      <c r="L2497" s="674">
        <v>72000</v>
      </c>
      <c r="M2497" s="111">
        <v>2017</v>
      </c>
      <c r="N2497" s="111" t="s">
        <v>188</v>
      </c>
      <c r="O2497" s="611">
        <f t="shared" si="597"/>
        <v>72000</v>
      </c>
      <c r="P2497" s="111" t="s">
        <v>98</v>
      </c>
      <c r="Q2497" s="110" t="s">
        <v>200</v>
      </c>
      <c r="R2497" s="110" t="s">
        <v>200</v>
      </c>
      <c r="S2497" s="1084"/>
    </row>
    <row r="2498" spans="1:19" s="47" customFormat="1" ht="24.95" customHeight="1">
      <c r="A2498" s="518" t="s">
        <v>2007</v>
      </c>
      <c r="B2498" s="639"/>
      <c r="C2498" s="319" t="s">
        <v>3575</v>
      </c>
      <c r="D2498" s="113" t="s">
        <v>2117</v>
      </c>
      <c r="E2498" s="113" t="s">
        <v>3576</v>
      </c>
      <c r="F2498" s="320" t="s">
        <v>3186</v>
      </c>
      <c r="G2498" s="110" t="s">
        <v>200</v>
      </c>
      <c r="H2498" s="701" t="s">
        <v>2163</v>
      </c>
      <c r="I2498" s="110" t="s">
        <v>200</v>
      </c>
      <c r="J2498" s="282">
        <v>1</v>
      </c>
      <c r="K2498" s="500" t="s">
        <v>4073</v>
      </c>
      <c r="L2498" s="674">
        <v>72000</v>
      </c>
      <c r="M2498" s="111">
        <v>2017</v>
      </c>
      <c r="N2498" s="111" t="s">
        <v>188</v>
      </c>
      <c r="O2498" s="611">
        <f t="shared" ref="O2498:O2499" si="601">L2498*J2498</f>
        <v>72000</v>
      </c>
      <c r="P2498" s="111" t="s">
        <v>98</v>
      </c>
      <c r="Q2498" s="110" t="s">
        <v>200</v>
      </c>
      <c r="R2498" s="110" t="s">
        <v>200</v>
      </c>
      <c r="S2498" s="1018"/>
    </row>
    <row r="2499" spans="1:19" s="47" customFormat="1" ht="24.95" customHeight="1">
      <c r="A2499" s="518" t="s">
        <v>2007</v>
      </c>
      <c r="B2499" s="639"/>
      <c r="C2499" s="319" t="s">
        <v>3575</v>
      </c>
      <c r="D2499" s="113" t="s">
        <v>2117</v>
      </c>
      <c r="E2499" s="113" t="s">
        <v>3576</v>
      </c>
      <c r="F2499" s="320" t="s">
        <v>3186</v>
      </c>
      <c r="G2499" s="110" t="s">
        <v>200</v>
      </c>
      <c r="H2499" s="701" t="s">
        <v>2163</v>
      </c>
      <c r="I2499" s="110" t="s">
        <v>200</v>
      </c>
      <c r="J2499" s="282">
        <v>1</v>
      </c>
      <c r="K2499" s="500" t="s">
        <v>4073</v>
      </c>
      <c r="L2499" s="674">
        <v>72000</v>
      </c>
      <c r="M2499" s="111">
        <v>2017</v>
      </c>
      <c r="N2499" s="111" t="s">
        <v>188</v>
      </c>
      <c r="O2499" s="611">
        <f t="shared" si="601"/>
        <v>72000</v>
      </c>
      <c r="P2499" s="111" t="s">
        <v>98</v>
      </c>
      <c r="Q2499" s="110" t="s">
        <v>200</v>
      </c>
      <c r="R2499" s="110" t="s">
        <v>200</v>
      </c>
      <c r="S2499" s="1083" t="s">
        <v>2121</v>
      </c>
    </row>
    <row r="2500" spans="1:19" s="47" customFormat="1" ht="24.95" customHeight="1">
      <c r="A2500" s="518" t="s">
        <v>2007</v>
      </c>
      <c r="B2500" s="639">
        <v>582</v>
      </c>
      <c r="C2500" s="319" t="s">
        <v>3577</v>
      </c>
      <c r="D2500" s="113" t="s">
        <v>2117</v>
      </c>
      <c r="E2500" s="113" t="s">
        <v>3578</v>
      </c>
      <c r="F2500" s="320" t="s">
        <v>3579</v>
      </c>
      <c r="G2500" s="110" t="s">
        <v>200</v>
      </c>
      <c r="H2500" s="701" t="s">
        <v>2163</v>
      </c>
      <c r="I2500" s="110" t="s">
        <v>200</v>
      </c>
      <c r="J2500" s="282">
        <v>1</v>
      </c>
      <c r="K2500" s="500" t="s">
        <v>4073</v>
      </c>
      <c r="L2500" s="674">
        <v>75000</v>
      </c>
      <c r="M2500" s="111">
        <v>2017</v>
      </c>
      <c r="N2500" s="111" t="s">
        <v>188</v>
      </c>
      <c r="O2500" s="611">
        <f t="shared" si="597"/>
        <v>75000</v>
      </c>
      <c r="P2500" s="111" t="s">
        <v>98</v>
      </c>
      <c r="Q2500" s="110" t="s">
        <v>200</v>
      </c>
      <c r="R2500" s="110" t="s">
        <v>200</v>
      </c>
      <c r="S2500" s="1084"/>
    </row>
    <row r="2501" spans="1:19" s="47" customFormat="1" ht="24.95" customHeight="1">
      <c r="A2501" s="518" t="s">
        <v>2007</v>
      </c>
      <c r="B2501" s="639"/>
      <c r="C2501" s="319" t="s">
        <v>3577</v>
      </c>
      <c r="D2501" s="113" t="s">
        <v>2117</v>
      </c>
      <c r="E2501" s="113" t="s">
        <v>3578</v>
      </c>
      <c r="F2501" s="320" t="s">
        <v>3579</v>
      </c>
      <c r="G2501" s="110" t="s">
        <v>200</v>
      </c>
      <c r="H2501" s="701" t="s">
        <v>2163</v>
      </c>
      <c r="I2501" s="110" t="s">
        <v>200</v>
      </c>
      <c r="J2501" s="282">
        <v>1</v>
      </c>
      <c r="K2501" s="500" t="s">
        <v>4073</v>
      </c>
      <c r="L2501" s="674">
        <v>75000</v>
      </c>
      <c r="M2501" s="111">
        <v>2017</v>
      </c>
      <c r="N2501" s="111" t="s">
        <v>188</v>
      </c>
      <c r="O2501" s="611">
        <f t="shared" ref="O2501:O2502" si="602">L2501*J2501</f>
        <v>75000</v>
      </c>
      <c r="P2501" s="111" t="s">
        <v>98</v>
      </c>
      <c r="Q2501" s="110" t="s">
        <v>200</v>
      </c>
      <c r="R2501" s="110" t="s">
        <v>200</v>
      </c>
      <c r="S2501" s="1084"/>
    </row>
    <row r="2502" spans="1:19" s="47" customFormat="1" ht="24.95" customHeight="1">
      <c r="A2502" s="518" t="s">
        <v>2007</v>
      </c>
      <c r="B2502" s="639"/>
      <c r="C2502" s="319" t="s">
        <v>3577</v>
      </c>
      <c r="D2502" s="113" t="s">
        <v>2117</v>
      </c>
      <c r="E2502" s="113" t="s">
        <v>3578</v>
      </c>
      <c r="F2502" s="320" t="s">
        <v>3579</v>
      </c>
      <c r="G2502" s="110" t="s">
        <v>200</v>
      </c>
      <c r="H2502" s="701" t="s">
        <v>2163</v>
      </c>
      <c r="I2502" s="110" t="s">
        <v>200</v>
      </c>
      <c r="J2502" s="282">
        <v>1</v>
      </c>
      <c r="K2502" s="500" t="s">
        <v>4073</v>
      </c>
      <c r="L2502" s="674">
        <v>75000</v>
      </c>
      <c r="M2502" s="111">
        <v>2017</v>
      </c>
      <c r="N2502" s="111" t="s">
        <v>188</v>
      </c>
      <c r="O2502" s="611">
        <f t="shared" si="602"/>
        <v>75000</v>
      </c>
      <c r="P2502" s="111" t="s">
        <v>98</v>
      </c>
      <c r="Q2502" s="110" t="s">
        <v>200</v>
      </c>
      <c r="R2502" s="110" t="s">
        <v>200</v>
      </c>
      <c r="S2502" s="1084"/>
    </row>
    <row r="2503" spans="1:19" s="47" customFormat="1" ht="24.95" customHeight="1">
      <c r="A2503" s="518" t="s">
        <v>2007</v>
      </c>
      <c r="B2503" s="639">
        <v>583</v>
      </c>
      <c r="C2503" s="319" t="s">
        <v>3580</v>
      </c>
      <c r="D2503" s="113" t="s">
        <v>2117</v>
      </c>
      <c r="E2503" s="113" t="s">
        <v>3581</v>
      </c>
      <c r="F2503" s="320" t="s">
        <v>2271</v>
      </c>
      <c r="G2503" s="110" t="s">
        <v>200</v>
      </c>
      <c r="H2503" s="701" t="s">
        <v>2163</v>
      </c>
      <c r="I2503" s="110" t="s">
        <v>200</v>
      </c>
      <c r="J2503" s="282">
        <v>1</v>
      </c>
      <c r="K2503" s="500" t="s">
        <v>4073</v>
      </c>
      <c r="L2503" s="674">
        <v>75000</v>
      </c>
      <c r="M2503" s="111">
        <v>2017</v>
      </c>
      <c r="N2503" s="111" t="s">
        <v>188</v>
      </c>
      <c r="O2503" s="611">
        <f t="shared" si="597"/>
        <v>75000</v>
      </c>
      <c r="P2503" s="111" t="s">
        <v>98</v>
      </c>
      <c r="Q2503" s="110" t="s">
        <v>200</v>
      </c>
      <c r="R2503" s="110" t="s">
        <v>200</v>
      </c>
      <c r="S2503" s="1084"/>
    </row>
    <row r="2504" spans="1:19" s="47" customFormat="1" ht="24.95" customHeight="1">
      <c r="A2504" s="518" t="s">
        <v>2007</v>
      </c>
      <c r="B2504" s="639"/>
      <c r="C2504" s="319" t="s">
        <v>3580</v>
      </c>
      <c r="D2504" s="113" t="s">
        <v>2117</v>
      </c>
      <c r="E2504" s="113" t="s">
        <v>3581</v>
      </c>
      <c r="F2504" s="320" t="s">
        <v>2271</v>
      </c>
      <c r="G2504" s="110" t="s">
        <v>200</v>
      </c>
      <c r="H2504" s="701" t="s">
        <v>2163</v>
      </c>
      <c r="I2504" s="110" t="s">
        <v>200</v>
      </c>
      <c r="J2504" s="282">
        <v>1</v>
      </c>
      <c r="K2504" s="500" t="s">
        <v>4073</v>
      </c>
      <c r="L2504" s="674">
        <v>75000</v>
      </c>
      <c r="M2504" s="111">
        <v>2017</v>
      </c>
      <c r="N2504" s="111" t="s">
        <v>188</v>
      </c>
      <c r="O2504" s="611">
        <f t="shared" ref="O2504:O2505" si="603">L2504*J2504</f>
        <v>75000</v>
      </c>
      <c r="P2504" s="111" t="s">
        <v>98</v>
      </c>
      <c r="Q2504" s="110" t="s">
        <v>200</v>
      </c>
      <c r="R2504" s="110" t="s">
        <v>200</v>
      </c>
      <c r="S2504" s="1084"/>
    </row>
    <row r="2505" spans="1:19" s="47" customFormat="1" ht="24.95" customHeight="1">
      <c r="A2505" s="518" t="s">
        <v>2007</v>
      </c>
      <c r="B2505" s="639"/>
      <c r="C2505" s="319" t="s">
        <v>3580</v>
      </c>
      <c r="D2505" s="113" t="s">
        <v>2117</v>
      </c>
      <c r="E2505" s="113" t="s">
        <v>3581</v>
      </c>
      <c r="F2505" s="320" t="s">
        <v>2271</v>
      </c>
      <c r="G2505" s="110" t="s">
        <v>200</v>
      </c>
      <c r="H2505" s="701" t="s">
        <v>2163</v>
      </c>
      <c r="I2505" s="110" t="s">
        <v>200</v>
      </c>
      <c r="J2505" s="282">
        <v>1</v>
      </c>
      <c r="K2505" s="500" t="s">
        <v>4073</v>
      </c>
      <c r="L2505" s="674">
        <v>75000</v>
      </c>
      <c r="M2505" s="111">
        <v>2017</v>
      </c>
      <c r="N2505" s="111" t="s">
        <v>188</v>
      </c>
      <c r="O2505" s="611">
        <f t="shared" si="603"/>
        <v>75000</v>
      </c>
      <c r="P2505" s="111" t="s">
        <v>98</v>
      </c>
      <c r="Q2505" s="110" t="s">
        <v>200</v>
      </c>
      <c r="R2505" s="110" t="s">
        <v>200</v>
      </c>
      <c r="S2505" s="1084"/>
    </row>
    <row r="2506" spans="1:19" s="47" customFormat="1" ht="24.95" customHeight="1">
      <c r="A2506" s="518" t="s">
        <v>2007</v>
      </c>
      <c r="B2506" s="639">
        <v>584</v>
      </c>
      <c r="C2506" s="319" t="s">
        <v>3582</v>
      </c>
      <c r="D2506" s="113" t="s">
        <v>2117</v>
      </c>
      <c r="E2506" s="113" t="s">
        <v>3583</v>
      </c>
      <c r="F2506" s="320" t="s">
        <v>2271</v>
      </c>
      <c r="G2506" s="110" t="s">
        <v>200</v>
      </c>
      <c r="H2506" s="701" t="s">
        <v>2163</v>
      </c>
      <c r="I2506" s="110" t="s">
        <v>200</v>
      </c>
      <c r="J2506" s="282">
        <v>1</v>
      </c>
      <c r="K2506" s="500" t="s">
        <v>4073</v>
      </c>
      <c r="L2506" s="674">
        <v>69000</v>
      </c>
      <c r="M2506" s="111">
        <v>2017</v>
      </c>
      <c r="N2506" s="111" t="s">
        <v>188</v>
      </c>
      <c r="O2506" s="611">
        <f t="shared" si="597"/>
        <v>69000</v>
      </c>
      <c r="P2506" s="111" t="s">
        <v>98</v>
      </c>
      <c r="Q2506" s="110" t="s">
        <v>200</v>
      </c>
      <c r="R2506" s="110" t="s">
        <v>200</v>
      </c>
      <c r="S2506" s="1084"/>
    </row>
    <row r="2507" spans="1:19" s="47" customFormat="1" ht="24.95" customHeight="1">
      <c r="A2507" s="518" t="s">
        <v>2007</v>
      </c>
      <c r="B2507" s="639"/>
      <c r="C2507" s="319" t="s">
        <v>3582</v>
      </c>
      <c r="D2507" s="113" t="s">
        <v>2117</v>
      </c>
      <c r="E2507" s="113" t="s">
        <v>3583</v>
      </c>
      <c r="F2507" s="320" t="s">
        <v>2271</v>
      </c>
      <c r="G2507" s="110" t="s">
        <v>200</v>
      </c>
      <c r="H2507" s="701" t="s">
        <v>2163</v>
      </c>
      <c r="I2507" s="110" t="s">
        <v>200</v>
      </c>
      <c r="J2507" s="282">
        <v>1</v>
      </c>
      <c r="K2507" s="500" t="s">
        <v>4073</v>
      </c>
      <c r="L2507" s="674">
        <v>69000</v>
      </c>
      <c r="M2507" s="111">
        <v>2017</v>
      </c>
      <c r="N2507" s="111" t="s">
        <v>188</v>
      </c>
      <c r="O2507" s="611">
        <f t="shared" ref="O2507:O2508" si="604">L2507*J2507</f>
        <v>69000</v>
      </c>
      <c r="P2507" s="111" t="s">
        <v>98</v>
      </c>
      <c r="Q2507" s="110" t="s">
        <v>200</v>
      </c>
      <c r="R2507" s="110" t="s">
        <v>200</v>
      </c>
      <c r="S2507" s="1084"/>
    </row>
    <row r="2508" spans="1:19" s="47" customFormat="1" ht="24.95" customHeight="1">
      <c r="A2508" s="518" t="s">
        <v>2007</v>
      </c>
      <c r="B2508" s="639"/>
      <c r="C2508" s="319" t="s">
        <v>3582</v>
      </c>
      <c r="D2508" s="113" t="s">
        <v>2117</v>
      </c>
      <c r="E2508" s="113" t="s">
        <v>3583</v>
      </c>
      <c r="F2508" s="320" t="s">
        <v>2271</v>
      </c>
      <c r="G2508" s="110" t="s">
        <v>200</v>
      </c>
      <c r="H2508" s="701" t="s">
        <v>2163</v>
      </c>
      <c r="I2508" s="110" t="s">
        <v>200</v>
      </c>
      <c r="J2508" s="282">
        <v>1</v>
      </c>
      <c r="K2508" s="500" t="s">
        <v>4073</v>
      </c>
      <c r="L2508" s="674">
        <v>69000</v>
      </c>
      <c r="M2508" s="111">
        <v>2017</v>
      </c>
      <c r="N2508" s="111" t="s">
        <v>188</v>
      </c>
      <c r="O2508" s="611">
        <f t="shared" si="604"/>
        <v>69000</v>
      </c>
      <c r="P2508" s="111" t="s">
        <v>98</v>
      </c>
      <c r="Q2508" s="110" t="s">
        <v>200</v>
      </c>
      <c r="R2508" s="110" t="s">
        <v>200</v>
      </c>
      <c r="S2508" s="1084"/>
    </row>
    <row r="2509" spans="1:19" s="47" customFormat="1" ht="24.95" customHeight="1">
      <c r="A2509" s="518" t="s">
        <v>2007</v>
      </c>
      <c r="B2509" s="639">
        <v>585</v>
      </c>
      <c r="C2509" s="319" t="s">
        <v>3584</v>
      </c>
      <c r="D2509" s="113" t="s">
        <v>2117</v>
      </c>
      <c r="E2509" s="113" t="s">
        <v>3585</v>
      </c>
      <c r="F2509" s="320" t="s">
        <v>2271</v>
      </c>
      <c r="G2509" s="110" t="s">
        <v>200</v>
      </c>
      <c r="H2509" s="701" t="s">
        <v>2163</v>
      </c>
      <c r="I2509" s="110" t="s">
        <v>200</v>
      </c>
      <c r="J2509" s="282">
        <v>1</v>
      </c>
      <c r="K2509" s="500" t="s">
        <v>4073</v>
      </c>
      <c r="L2509" s="674">
        <v>69000</v>
      </c>
      <c r="M2509" s="111">
        <v>2017</v>
      </c>
      <c r="N2509" s="111" t="s">
        <v>188</v>
      </c>
      <c r="O2509" s="611">
        <f t="shared" si="597"/>
        <v>69000</v>
      </c>
      <c r="P2509" s="111" t="s">
        <v>98</v>
      </c>
      <c r="Q2509" s="110" t="s">
        <v>200</v>
      </c>
      <c r="R2509" s="110" t="s">
        <v>200</v>
      </c>
      <c r="S2509" s="1084"/>
    </row>
    <row r="2510" spans="1:19" s="47" customFormat="1" ht="24.95" customHeight="1">
      <c r="A2510" s="518" t="s">
        <v>2007</v>
      </c>
      <c r="B2510" s="639"/>
      <c r="C2510" s="319" t="s">
        <v>3584</v>
      </c>
      <c r="D2510" s="113" t="s">
        <v>2117</v>
      </c>
      <c r="E2510" s="113" t="s">
        <v>3585</v>
      </c>
      <c r="F2510" s="320" t="s">
        <v>2271</v>
      </c>
      <c r="G2510" s="110" t="s">
        <v>200</v>
      </c>
      <c r="H2510" s="701" t="s">
        <v>2163</v>
      </c>
      <c r="I2510" s="110" t="s">
        <v>200</v>
      </c>
      <c r="J2510" s="282">
        <v>1</v>
      </c>
      <c r="K2510" s="500" t="s">
        <v>4073</v>
      </c>
      <c r="L2510" s="674">
        <v>69000</v>
      </c>
      <c r="M2510" s="111">
        <v>2017</v>
      </c>
      <c r="N2510" s="111" t="s">
        <v>188</v>
      </c>
      <c r="O2510" s="611">
        <f t="shared" ref="O2510:O2511" si="605">L2510*J2510</f>
        <v>69000</v>
      </c>
      <c r="P2510" s="111" t="s">
        <v>98</v>
      </c>
      <c r="Q2510" s="110" t="s">
        <v>200</v>
      </c>
      <c r="R2510" s="110" t="s">
        <v>200</v>
      </c>
      <c r="S2510" s="1084"/>
    </row>
    <row r="2511" spans="1:19" s="47" customFormat="1" ht="24.95" customHeight="1">
      <c r="A2511" s="518" t="s">
        <v>2007</v>
      </c>
      <c r="B2511" s="639"/>
      <c r="C2511" s="319" t="s">
        <v>3584</v>
      </c>
      <c r="D2511" s="113" t="s">
        <v>2117</v>
      </c>
      <c r="E2511" s="113" t="s">
        <v>3585</v>
      </c>
      <c r="F2511" s="320" t="s">
        <v>2271</v>
      </c>
      <c r="G2511" s="110" t="s">
        <v>200</v>
      </c>
      <c r="H2511" s="701" t="s">
        <v>2163</v>
      </c>
      <c r="I2511" s="110" t="s">
        <v>200</v>
      </c>
      <c r="J2511" s="282">
        <v>1</v>
      </c>
      <c r="K2511" s="500" t="s">
        <v>4073</v>
      </c>
      <c r="L2511" s="674">
        <v>69000</v>
      </c>
      <c r="M2511" s="111">
        <v>2017</v>
      </c>
      <c r="N2511" s="111" t="s">
        <v>188</v>
      </c>
      <c r="O2511" s="611">
        <f t="shared" si="605"/>
        <v>69000</v>
      </c>
      <c r="P2511" s="111" t="s">
        <v>98</v>
      </c>
      <c r="Q2511" s="110" t="s">
        <v>200</v>
      </c>
      <c r="R2511" s="110" t="s">
        <v>200</v>
      </c>
      <c r="S2511" s="1084"/>
    </row>
    <row r="2512" spans="1:19" s="47" customFormat="1" ht="24.95" customHeight="1">
      <c r="A2512" s="518" t="s">
        <v>2007</v>
      </c>
      <c r="B2512" s="639">
        <v>586</v>
      </c>
      <c r="C2512" s="319" t="s">
        <v>3586</v>
      </c>
      <c r="D2512" s="113" t="s">
        <v>2117</v>
      </c>
      <c r="E2512" s="113" t="s">
        <v>3587</v>
      </c>
      <c r="F2512" s="320" t="s">
        <v>2271</v>
      </c>
      <c r="G2512" s="110" t="s">
        <v>200</v>
      </c>
      <c r="H2512" s="701" t="s">
        <v>2163</v>
      </c>
      <c r="I2512" s="110" t="s">
        <v>200</v>
      </c>
      <c r="J2512" s="282">
        <v>1</v>
      </c>
      <c r="K2512" s="500" t="s">
        <v>4073</v>
      </c>
      <c r="L2512" s="674">
        <v>75000</v>
      </c>
      <c r="M2512" s="111">
        <v>2017</v>
      </c>
      <c r="N2512" s="111" t="s">
        <v>188</v>
      </c>
      <c r="O2512" s="611">
        <f t="shared" si="597"/>
        <v>75000</v>
      </c>
      <c r="P2512" s="111" t="s">
        <v>98</v>
      </c>
      <c r="Q2512" s="110" t="s">
        <v>200</v>
      </c>
      <c r="R2512" s="110" t="s">
        <v>200</v>
      </c>
      <c r="S2512" s="1084"/>
    </row>
    <row r="2513" spans="1:19" s="47" customFormat="1" ht="24.95" customHeight="1">
      <c r="A2513" s="518" t="s">
        <v>2007</v>
      </c>
      <c r="B2513" s="639"/>
      <c r="C2513" s="319" t="s">
        <v>3586</v>
      </c>
      <c r="D2513" s="113" t="s">
        <v>2117</v>
      </c>
      <c r="E2513" s="113" t="s">
        <v>3587</v>
      </c>
      <c r="F2513" s="320" t="s">
        <v>2271</v>
      </c>
      <c r="G2513" s="110" t="s">
        <v>200</v>
      </c>
      <c r="H2513" s="701" t="s">
        <v>2163</v>
      </c>
      <c r="I2513" s="110" t="s">
        <v>200</v>
      </c>
      <c r="J2513" s="282">
        <v>1</v>
      </c>
      <c r="K2513" s="500" t="s">
        <v>4073</v>
      </c>
      <c r="L2513" s="674">
        <v>75000</v>
      </c>
      <c r="M2513" s="111">
        <v>2017</v>
      </c>
      <c r="N2513" s="111" t="s">
        <v>188</v>
      </c>
      <c r="O2513" s="611">
        <f t="shared" ref="O2513:O2514" si="606">L2513*J2513</f>
        <v>75000</v>
      </c>
      <c r="P2513" s="111" t="s">
        <v>98</v>
      </c>
      <c r="Q2513" s="110" t="s">
        <v>200</v>
      </c>
      <c r="R2513" s="110" t="s">
        <v>200</v>
      </c>
      <c r="S2513" s="1084"/>
    </row>
    <row r="2514" spans="1:19" s="47" customFormat="1" ht="24.95" customHeight="1">
      <c r="A2514" s="518" t="s">
        <v>2007</v>
      </c>
      <c r="B2514" s="639"/>
      <c r="C2514" s="319" t="s">
        <v>3586</v>
      </c>
      <c r="D2514" s="113" t="s">
        <v>2117</v>
      </c>
      <c r="E2514" s="113" t="s">
        <v>3587</v>
      </c>
      <c r="F2514" s="320" t="s">
        <v>2271</v>
      </c>
      <c r="G2514" s="110" t="s">
        <v>200</v>
      </c>
      <c r="H2514" s="701" t="s">
        <v>2163</v>
      </c>
      <c r="I2514" s="110" t="s">
        <v>200</v>
      </c>
      <c r="J2514" s="282">
        <v>1</v>
      </c>
      <c r="K2514" s="500" t="s">
        <v>4073</v>
      </c>
      <c r="L2514" s="674">
        <v>75000</v>
      </c>
      <c r="M2514" s="111">
        <v>2017</v>
      </c>
      <c r="N2514" s="111" t="s">
        <v>188</v>
      </c>
      <c r="O2514" s="611">
        <f t="shared" si="606"/>
        <v>75000</v>
      </c>
      <c r="P2514" s="111" t="s">
        <v>98</v>
      </c>
      <c r="Q2514" s="110" t="s">
        <v>200</v>
      </c>
      <c r="R2514" s="110" t="s">
        <v>200</v>
      </c>
      <c r="S2514" s="1084"/>
    </row>
    <row r="2515" spans="1:19" s="47" customFormat="1" ht="24.95" customHeight="1">
      <c r="A2515" s="518" t="s">
        <v>2007</v>
      </c>
      <c r="B2515" s="639">
        <v>587</v>
      </c>
      <c r="C2515" s="319" t="s">
        <v>3588</v>
      </c>
      <c r="D2515" s="113" t="s">
        <v>2117</v>
      </c>
      <c r="E2515" s="113" t="s">
        <v>3589</v>
      </c>
      <c r="F2515" s="320" t="s">
        <v>2271</v>
      </c>
      <c r="G2515" s="110" t="s">
        <v>200</v>
      </c>
      <c r="H2515" s="701" t="s">
        <v>2163</v>
      </c>
      <c r="I2515" s="110" t="s">
        <v>200</v>
      </c>
      <c r="J2515" s="282">
        <v>1</v>
      </c>
      <c r="K2515" s="500" t="s">
        <v>4073</v>
      </c>
      <c r="L2515" s="674">
        <v>75000</v>
      </c>
      <c r="M2515" s="111">
        <v>2017</v>
      </c>
      <c r="N2515" s="111" t="s">
        <v>188</v>
      </c>
      <c r="O2515" s="611">
        <f t="shared" si="597"/>
        <v>75000</v>
      </c>
      <c r="P2515" s="111" t="s">
        <v>98</v>
      </c>
      <c r="Q2515" s="110" t="s">
        <v>200</v>
      </c>
      <c r="R2515" s="110" t="s">
        <v>200</v>
      </c>
      <c r="S2515" s="1084"/>
    </row>
    <row r="2516" spans="1:19" s="47" customFormat="1" ht="24.95" customHeight="1">
      <c r="A2516" s="518" t="s">
        <v>2007</v>
      </c>
      <c r="B2516" s="639"/>
      <c r="C2516" s="319" t="s">
        <v>3588</v>
      </c>
      <c r="D2516" s="113" t="s">
        <v>2117</v>
      </c>
      <c r="E2516" s="113" t="s">
        <v>3589</v>
      </c>
      <c r="F2516" s="320" t="s">
        <v>2271</v>
      </c>
      <c r="G2516" s="110" t="s">
        <v>200</v>
      </c>
      <c r="H2516" s="701" t="s">
        <v>2163</v>
      </c>
      <c r="I2516" s="110" t="s">
        <v>200</v>
      </c>
      <c r="J2516" s="282">
        <v>1</v>
      </c>
      <c r="K2516" s="500" t="s">
        <v>4073</v>
      </c>
      <c r="L2516" s="674">
        <v>75000</v>
      </c>
      <c r="M2516" s="111">
        <v>2017</v>
      </c>
      <c r="N2516" s="111" t="s">
        <v>188</v>
      </c>
      <c r="O2516" s="611">
        <f t="shared" ref="O2516:O2517" si="607">L2516*J2516</f>
        <v>75000</v>
      </c>
      <c r="P2516" s="111" t="s">
        <v>98</v>
      </c>
      <c r="Q2516" s="110" t="s">
        <v>200</v>
      </c>
      <c r="R2516" s="110" t="s">
        <v>200</v>
      </c>
      <c r="S2516" s="1084"/>
    </row>
    <row r="2517" spans="1:19" s="47" customFormat="1" ht="24.95" customHeight="1">
      <c r="A2517" s="518" t="s">
        <v>2007</v>
      </c>
      <c r="B2517" s="639"/>
      <c r="C2517" s="319" t="s">
        <v>3588</v>
      </c>
      <c r="D2517" s="113" t="s">
        <v>2117</v>
      </c>
      <c r="E2517" s="113" t="s">
        <v>3589</v>
      </c>
      <c r="F2517" s="320" t="s">
        <v>2271</v>
      </c>
      <c r="G2517" s="110" t="s">
        <v>200</v>
      </c>
      <c r="H2517" s="701" t="s">
        <v>2163</v>
      </c>
      <c r="I2517" s="110" t="s">
        <v>200</v>
      </c>
      <c r="J2517" s="282">
        <v>1</v>
      </c>
      <c r="K2517" s="500" t="s">
        <v>4073</v>
      </c>
      <c r="L2517" s="674">
        <v>75000</v>
      </c>
      <c r="M2517" s="111">
        <v>2017</v>
      </c>
      <c r="N2517" s="111" t="s">
        <v>188</v>
      </c>
      <c r="O2517" s="611">
        <f t="shared" si="607"/>
        <v>75000</v>
      </c>
      <c r="P2517" s="111" t="s">
        <v>98</v>
      </c>
      <c r="Q2517" s="110" t="s">
        <v>200</v>
      </c>
      <c r="R2517" s="110" t="s">
        <v>200</v>
      </c>
      <c r="S2517" s="1084"/>
    </row>
    <row r="2518" spans="1:19" s="47" customFormat="1" ht="24.95" customHeight="1">
      <c r="A2518" s="518" t="s">
        <v>2007</v>
      </c>
      <c r="B2518" s="639">
        <v>588</v>
      </c>
      <c r="C2518" s="319" t="s">
        <v>3590</v>
      </c>
      <c r="D2518" s="113" t="s">
        <v>2117</v>
      </c>
      <c r="E2518" s="113" t="s">
        <v>3591</v>
      </c>
      <c r="F2518" s="320" t="s">
        <v>2271</v>
      </c>
      <c r="G2518" s="110" t="s">
        <v>200</v>
      </c>
      <c r="H2518" s="701" t="s">
        <v>2163</v>
      </c>
      <c r="I2518" s="110" t="s">
        <v>200</v>
      </c>
      <c r="J2518" s="282">
        <v>1</v>
      </c>
      <c r="K2518" s="500" t="s">
        <v>4073</v>
      </c>
      <c r="L2518" s="674">
        <v>75000</v>
      </c>
      <c r="M2518" s="111">
        <v>2017</v>
      </c>
      <c r="N2518" s="111" t="s">
        <v>188</v>
      </c>
      <c r="O2518" s="611">
        <f t="shared" si="597"/>
        <v>75000</v>
      </c>
      <c r="P2518" s="111" t="s">
        <v>98</v>
      </c>
      <c r="Q2518" s="110" t="s">
        <v>200</v>
      </c>
      <c r="R2518" s="110" t="s">
        <v>200</v>
      </c>
      <c r="S2518" s="1084"/>
    </row>
    <row r="2519" spans="1:19" s="47" customFormat="1" ht="24.95" customHeight="1">
      <c r="A2519" s="518" t="s">
        <v>2007</v>
      </c>
      <c r="B2519" s="639"/>
      <c r="C2519" s="319" t="s">
        <v>3590</v>
      </c>
      <c r="D2519" s="113" t="s">
        <v>2117</v>
      </c>
      <c r="E2519" s="113" t="s">
        <v>3591</v>
      </c>
      <c r="F2519" s="320" t="s">
        <v>2271</v>
      </c>
      <c r="G2519" s="110" t="s">
        <v>200</v>
      </c>
      <c r="H2519" s="701" t="s">
        <v>2163</v>
      </c>
      <c r="I2519" s="110" t="s">
        <v>200</v>
      </c>
      <c r="J2519" s="282">
        <v>1</v>
      </c>
      <c r="K2519" s="500" t="s">
        <v>4073</v>
      </c>
      <c r="L2519" s="674">
        <v>75000</v>
      </c>
      <c r="M2519" s="111">
        <v>2017</v>
      </c>
      <c r="N2519" s="111" t="s">
        <v>188</v>
      </c>
      <c r="O2519" s="611">
        <f t="shared" ref="O2519:O2520" si="608">L2519*J2519</f>
        <v>75000</v>
      </c>
      <c r="P2519" s="111" t="s">
        <v>98</v>
      </c>
      <c r="Q2519" s="110" t="s">
        <v>200</v>
      </c>
      <c r="R2519" s="110" t="s">
        <v>200</v>
      </c>
      <c r="S2519" s="1084"/>
    </row>
    <row r="2520" spans="1:19" s="47" customFormat="1" ht="24.95" customHeight="1">
      <c r="A2520" s="518" t="s">
        <v>2007</v>
      </c>
      <c r="B2520" s="639"/>
      <c r="C2520" s="319" t="s">
        <v>3590</v>
      </c>
      <c r="D2520" s="113" t="s">
        <v>2117</v>
      </c>
      <c r="E2520" s="113" t="s">
        <v>3591</v>
      </c>
      <c r="F2520" s="320" t="s">
        <v>2271</v>
      </c>
      <c r="G2520" s="110" t="s">
        <v>200</v>
      </c>
      <c r="H2520" s="701" t="s">
        <v>2163</v>
      </c>
      <c r="I2520" s="110" t="s">
        <v>200</v>
      </c>
      <c r="J2520" s="282">
        <v>1</v>
      </c>
      <c r="K2520" s="500" t="s">
        <v>4073</v>
      </c>
      <c r="L2520" s="674">
        <v>75000</v>
      </c>
      <c r="M2520" s="111">
        <v>2017</v>
      </c>
      <c r="N2520" s="111" t="s">
        <v>188</v>
      </c>
      <c r="O2520" s="611">
        <f t="shared" si="608"/>
        <v>75000</v>
      </c>
      <c r="P2520" s="111" t="s">
        <v>98</v>
      </c>
      <c r="Q2520" s="110" t="s">
        <v>200</v>
      </c>
      <c r="R2520" s="110" t="s">
        <v>200</v>
      </c>
      <c r="S2520" s="1084"/>
    </row>
    <row r="2521" spans="1:19" s="47" customFormat="1" ht="24.95" customHeight="1">
      <c r="A2521" s="518" t="s">
        <v>2007</v>
      </c>
      <c r="B2521" s="639">
        <v>589</v>
      </c>
      <c r="C2521" s="319" t="s">
        <v>3592</v>
      </c>
      <c r="D2521" s="113" t="s">
        <v>2117</v>
      </c>
      <c r="E2521" s="113" t="s">
        <v>3593</v>
      </c>
      <c r="F2521" s="320" t="s">
        <v>2271</v>
      </c>
      <c r="G2521" s="110" t="s">
        <v>200</v>
      </c>
      <c r="H2521" s="701" t="s">
        <v>2163</v>
      </c>
      <c r="I2521" s="110" t="s">
        <v>200</v>
      </c>
      <c r="J2521" s="282">
        <v>1</v>
      </c>
      <c r="K2521" s="500" t="s">
        <v>4073</v>
      </c>
      <c r="L2521" s="674">
        <v>72000</v>
      </c>
      <c r="M2521" s="111">
        <v>2017</v>
      </c>
      <c r="N2521" s="111" t="s">
        <v>188</v>
      </c>
      <c r="O2521" s="611">
        <f t="shared" si="597"/>
        <v>72000</v>
      </c>
      <c r="P2521" s="111" t="s">
        <v>98</v>
      </c>
      <c r="Q2521" s="110" t="s">
        <v>200</v>
      </c>
      <c r="R2521" s="110" t="s">
        <v>200</v>
      </c>
      <c r="S2521" s="1084"/>
    </row>
    <row r="2522" spans="1:19" s="47" customFormat="1" ht="24.95" customHeight="1">
      <c r="A2522" s="518" t="s">
        <v>2007</v>
      </c>
      <c r="B2522" s="639"/>
      <c r="C2522" s="319" t="s">
        <v>3592</v>
      </c>
      <c r="D2522" s="113" t="s">
        <v>2117</v>
      </c>
      <c r="E2522" s="113" t="s">
        <v>3593</v>
      </c>
      <c r="F2522" s="320" t="s">
        <v>2271</v>
      </c>
      <c r="G2522" s="110" t="s">
        <v>200</v>
      </c>
      <c r="H2522" s="701" t="s">
        <v>2163</v>
      </c>
      <c r="I2522" s="110" t="s">
        <v>200</v>
      </c>
      <c r="J2522" s="282">
        <v>1</v>
      </c>
      <c r="K2522" s="500" t="s">
        <v>4073</v>
      </c>
      <c r="L2522" s="674">
        <v>72000</v>
      </c>
      <c r="M2522" s="111">
        <v>2017</v>
      </c>
      <c r="N2522" s="111" t="s">
        <v>188</v>
      </c>
      <c r="O2522" s="611">
        <f t="shared" ref="O2522:O2523" si="609">L2522*J2522</f>
        <v>72000</v>
      </c>
      <c r="P2522" s="111" t="s">
        <v>98</v>
      </c>
      <c r="Q2522" s="110" t="s">
        <v>200</v>
      </c>
      <c r="R2522" s="110" t="s">
        <v>200</v>
      </c>
      <c r="S2522" s="1084"/>
    </row>
    <row r="2523" spans="1:19" s="47" customFormat="1" ht="24.95" customHeight="1">
      <c r="A2523" s="518" t="s">
        <v>2007</v>
      </c>
      <c r="B2523" s="639"/>
      <c r="C2523" s="319" t="s">
        <v>3592</v>
      </c>
      <c r="D2523" s="113" t="s">
        <v>2117</v>
      </c>
      <c r="E2523" s="113" t="s">
        <v>3593</v>
      </c>
      <c r="F2523" s="320" t="s">
        <v>2271</v>
      </c>
      <c r="G2523" s="110" t="s">
        <v>200</v>
      </c>
      <c r="H2523" s="701" t="s">
        <v>2163</v>
      </c>
      <c r="I2523" s="110" t="s">
        <v>200</v>
      </c>
      <c r="J2523" s="282">
        <v>1</v>
      </c>
      <c r="K2523" s="500" t="s">
        <v>4073</v>
      </c>
      <c r="L2523" s="674">
        <v>72000</v>
      </c>
      <c r="M2523" s="111">
        <v>2017</v>
      </c>
      <c r="N2523" s="111" t="s">
        <v>188</v>
      </c>
      <c r="O2523" s="611">
        <f t="shared" si="609"/>
        <v>72000</v>
      </c>
      <c r="P2523" s="111" t="s">
        <v>98</v>
      </c>
      <c r="Q2523" s="110" t="s">
        <v>200</v>
      </c>
      <c r="R2523" s="110" t="s">
        <v>200</v>
      </c>
      <c r="S2523" s="1018"/>
    </row>
    <row r="2524" spans="1:19" s="47" customFormat="1" ht="24.95" customHeight="1">
      <c r="A2524" s="518" t="s">
        <v>2007</v>
      </c>
      <c r="B2524" s="639">
        <v>590</v>
      </c>
      <c r="C2524" s="319" t="s">
        <v>3594</v>
      </c>
      <c r="D2524" s="113" t="s">
        <v>2117</v>
      </c>
      <c r="E2524" s="113" t="s">
        <v>3595</v>
      </c>
      <c r="F2524" s="320" t="s">
        <v>2271</v>
      </c>
      <c r="G2524" s="110" t="s">
        <v>200</v>
      </c>
      <c r="H2524" s="701" t="s">
        <v>2163</v>
      </c>
      <c r="I2524" s="110" t="s">
        <v>200</v>
      </c>
      <c r="J2524" s="282">
        <v>1</v>
      </c>
      <c r="K2524" s="500" t="s">
        <v>4073</v>
      </c>
      <c r="L2524" s="674">
        <v>72000</v>
      </c>
      <c r="M2524" s="111">
        <v>2017</v>
      </c>
      <c r="N2524" s="111" t="s">
        <v>188</v>
      </c>
      <c r="O2524" s="611">
        <f t="shared" si="597"/>
        <v>72000</v>
      </c>
      <c r="P2524" s="111" t="s">
        <v>98</v>
      </c>
      <c r="Q2524" s="110" t="s">
        <v>200</v>
      </c>
      <c r="R2524" s="110" t="s">
        <v>200</v>
      </c>
      <c r="S2524" s="1083" t="s">
        <v>2121</v>
      </c>
    </row>
    <row r="2525" spans="1:19" s="47" customFormat="1" ht="24.95" customHeight="1">
      <c r="A2525" s="518" t="s">
        <v>2007</v>
      </c>
      <c r="B2525" s="639"/>
      <c r="C2525" s="319" t="s">
        <v>3594</v>
      </c>
      <c r="D2525" s="113" t="s">
        <v>2117</v>
      </c>
      <c r="E2525" s="113" t="s">
        <v>3595</v>
      </c>
      <c r="F2525" s="320" t="s">
        <v>2271</v>
      </c>
      <c r="G2525" s="110" t="s">
        <v>200</v>
      </c>
      <c r="H2525" s="701" t="s">
        <v>2163</v>
      </c>
      <c r="I2525" s="110" t="s">
        <v>200</v>
      </c>
      <c r="J2525" s="282">
        <v>1</v>
      </c>
      <c r="K2525" s="500" t="s">
        <v>4073</v>
      </c>
      <c r="L2525" s="674">
        <v>72000</v>
      </c>
      <c r="M2525" s="111">
        <v>2017</v>
      </c>
      <c r="N2525" s="111" t="s">
        <v>188</v>
      </c>
      <c r="O2525" s="611">
        <f t="shared" ref="O2525:O2526" si="610">L2525*J2525</f>
        <v>72000</v>
      </c>
      <c r="P2525" s="111" t="s">
        <v>98</v>
      </c>
      <c r="Q2525" s="110" t="s">
        <v>200</v>
      </c>
      <c r="R2525" s="110" t="s">
        <v>200</v>
      </c>
      <c r="S2525" s="1084"/>
    </row>
    <row r="2526" spans="1:19" s="47" customFormat="1" ht="24.95" customHeight="1">
      <c r="A2526" s="518" t="s">
        <v>2007</v>
      </c>
      <c r="B2526" s="639"/>
      <c r="C2526" s="319" t="s">
        <v>3594</v>
      </c>
      <c r="D2526" s="113" t="s">
        <v>2117</v>
      </c>
      <c r="E2526" s="113" t="s">
        <v>3595</v>
      </c>
      <c r="F2526" s="320" t="s">
        <v>2271</v>
      </c>
      <c r="G2526" s="110" t="s">
        <v>200</v>
      </c>
      <c r="H2526" s="701" t="s">
        <v>2163</v>
      </c>
      <c r="I2526" s="110" t="s">
        <v>200</v>
      </c>
      <c r="J2526" s="282">
        <v>1</v>
      </c>
      <c r="K2526" s="500" t="s">
        <v>4073</v>
      </c>
      <c r="L2526" s="674">
        <v>72000</v>
      </c>
      <c r="M2526" s="111">
        <v>2017</v>
      </c>
      <c r="N2526" s="111" t="s">
        <v>188</v>
      </c>
      <c r="O2526" s="611">
        <f t="shared" si="610"/>
        <v>72000</v>
      </c>
      <c r="P2526" s="111" t="s">
        <v>98</v>
      </c>
      <c r="Q2526" s="110" t="s">
        <v>200</v>
      </c>
      <c r="R2526" s="110" t="s">
        <v>200</v>
      </c>
      <c r="S2526" s="1084"/>
    </row>
    <row r="2527" spans="1:19" s="47" customFormat="1" ht="24.95" customHeight="1">
      <c r="A2527" s="518" t="s">
        <v>2007</v>
      </c>
      <c r="B2527" s="639">
        <v>591</v>
      </c>
      <c r="C2527" s="319" t="s">
        <v>3596</v>
      </c>
      <c r="D2527" s="113" t="s">
        <v>2117</v>
      </c>
      <c r="E2527" s="113" t="s">
        <v>3597</v>
      </c>
      <c r="F2527" s="320" t="s">
        <v>2271</v>
      </c>
      <c r="G2527" s="110" t="s">
        <v>200</v>
      </c>
      <c r="H2527" s="701" t="s">
        <v>2163</v>
      </c>
      <c r="I2527" s="110" t="s">
        <v>200</v>
      </c>
      <c r="J2527" s="282">
        <v>1</v>
      </c>
      <c r="K2527" s="500" t="s">
        <v>4073</v>
      </c>
      <c r="L2527" s="674">
        <v>72000</v>
      </c>
      <c r="M2527" s="111">
        <v>2017</v>
      </c>
      <c r="N2527" s="111" t="s">
        <v>188</v>
      </c>
      <c r="O2527" s="611">
        <f t="shared" si="597"/>
        <v>72000</v>
      </c>
      <c r="P2527" s="111" t="s">
        <v>98</v>
      </c>
      <c r="Q2527" s="110" t="s">
        <v>200</v>
      </c>
      <c r="R2527" s="110" t="s">
        <v>200</v>
      </c>
      <c r="S2527" s="1084"/>
    </row>
    <row r="2528" spans="1:19" s="47" customFormat="1" ht="24.95" customHeight="1">
      <c r="A2528" s="518" t="s">
        <v>2007</v>
      </c>
      <c r="B2528" s="639"/>
      <c r="C2528" s="319" t="s">
        <v>3596</v>
      </c>
      <c r="D2528" s="113" t="s">
        <v>2117</v>
      </c>
      <c r="E2528" s="113" t="s">
        <v>3597</v>
      </c>
      <c r="F2528" s="320" t="s">
        <v>2271</v>
      </c>
      <c r="G2528" s="110" t="s">
        <v>200</v>
      </c>
      <c r="H2528" s="701" t="s">
        <v>2163</v>
      </c>
      <c r="I2528" s="110" t="s">
        <v>200</v>
      </c>
      <c r="J2528" s="282">
        <v>1</v>
      </c>
      <c r="K2528" s="500" t="s">
        <v>4073</v>
      </c>
      <c r="L2528" s="674">
        <v>72000</v>
      </c>
      <c r="M2528" s="111">
        <v>2017</v>
      </c>
      <c r="N2528" s="111" t="s">
        <v>188</v>
      </c>
      <c r="O2528" s="611">
        <f t="shared" ref="O2528:O2529" si="611">L2528*J2528</f>
        <v>72000</v>
      </c>
      <c r="P2528" s="111" t="s">
        <v>98</v>
      </c>
      <c r="Q2528" s="110" t="s">
        <v>200</v>
      </c>
      <c r="R2528" s="110" t="s">
        <v>200</v>
      </c>
      <c r="S2528" s="1084"/>
    </row>
    <row r="2529" spans="1:19" s="47" customFormat="1" ht="24.95" customHeight="1">
      <c r="A2529" s="518" t="s">
        <v>2007</v>
      </c>
      <c r="B2529" s="639"/>
      <c r="C2529" s="319" t="s">
        <v>3596</v>
      </c>
      <c r="D2529" s="113" t="s">
        <v>2117</v>
      </c>
      <c r="E2529" s="113" t="s">
        <v>3597</v>
      </c>
      <c r="F2529" s="320" t="s">
        <v>2271</v>
      </c>
      <c r="G2529" s="110" t="s">
        <v>200</v>
      </c>
      <c r="H2529" s="701" t="s">
        <v>2163</v>
      </c>
      <c r="I2529" s="110" t="s">
        <v>200</v>
      </c>
      <c r="J2529" s="282">
        <v>1</v>
      </c>
      <c r="K2529" s="500" t="s">
        <v>4073</v>
      </c>
      <c r="L2529" s="674">
        <v>72000</v>
      </c>
      <c r="M2529" s="111">
        <v>2017</v>
      </c>
      <c r="N2529" s="111" t="s">
        <v>188</v>
      </c>
      <c r="O2529" s="611">
        <f t="shared" si="611"/>
        <v>72000</v>
      </c>
      <c r="P2529" s="111" t="s">
        <v>98</v>
      </c>
      <c r="Q2529" s="110" t="s">
        <v>200</v>
      </c>
      <c r="R2529" s="110" t="s">
        <v>200</v>
      </c>
      <c r="S2529" s="1084"/>
    </row>
    <row r="2530" spans="1:19" s="47" customFormat="1" ht="24.95" customHeight="1">
      <c r="A2530" s="518" t="s">
        <v>2007</v>
      </c>
      <c r="B2530" s="639">
        <v>592</v>
      </c>
      <c r="C2530" s="319" t="s">
        <v>3598</v>
      </c>
      <c r="D2530" s="113" t="s">
        <v>2117</v>
      </c>
      <c r="E2530" s="113" t="s">
        <v>3599</v>
      </c>
      <c r="F2530" s="320" t="s">
        <v>2271</v>
      </c>
      <c r="G2530" s="110" t="s">
        <v>200</v>
      </c>
      <c r="H2530" s="701" t="s">
        <v>2163</v>
      </c>
      <c r="I2530" s="110" t="s">
        <v>200</v>
      </c>
      <c r="J2530" s="282">
        <v>1</v>
      </c>
      <c r="K2530" s="500" t="s">
        <v>4073</v>
      </c>
      <c r="L2530" s="674">
        <v>72000</v>
      </c>
      <c r="M2530" s="111">
        <v>2017</v>
      </c>
      <c r="N2530" s="111" t="s">
        <v>188</v>
      </c>
      <c r="O2530" s="611">
        <f t="shared" si="597"/>
        <v>72000</v>
      </c>
      <c r="P2530" s="111" t="s">
        <v>98</v>
      </c>
      <c r="Q2530" s="110" t="s">
        <v>200</v>
      </c>
      <c r="R2530" s="110" t="s">
        <v>200</v>
      </c>
      <c r="S2530" s="1084"/>
    </row>
    <row r="2531" spans="1:19" s="47" customFormat="1" ht="24.95" customHeight="1">
      <c r="A2531" s="518" t="s">
        <v>2007</v>
      </c>
      <c r="B2531" s="639"/>
      <c r="C2531" s="319" t="s">
        <v>3598</v>
      </c>
      <c r="D2531" s="113" t="s">
        <v>2117</v>
      </c>
      <c r="E2531" s="113" t="s">
        <v>3599</v>
      </c>
      <c r="F2531" s="320" t="s">
        <v>2271</v>
      </c>
      <c r="G2531" s="110" t="s">
        <v>200</v>
      </c>
      <c r="H2531" s="701" t="s">
        <v>2163</v>
      </c>
      <c r="I2531" s="110" t="s">
        <v>200</v>
      </c>
      <c r="J2531" s="282">
        <v>1</v>
      </c>
      <c r="K2531" s="500" t="s">
        <v>4073</v>
      </c>
      <c r="L2531" s="674">
        <v>72000</v>
      </c>
      <c r="M2531" s="111">
        <v>2017</v>
      </c>
      <c r="N2531" s="111" t="s">
        <v>188</v>
      </c>
      <c r="O2531" s="611">
        <f t="shared" ref="O2531:O2532" si="612">L2531*J2531</f>
        <v>72000</v>
      </c>
      <c r="P2531" s="111" t="s">
        <v>98</v>
      </c>
      <c r="Q2531" s="110" t="s">
        <v>200</v>
      </c>
      <c r="R2531" s="110" t="s">
        <v>200</v>
      </c>
      <c r="S2531" s="1084"/>
    </row>
    <row r="2532" spans="1:19" s="47" customFormat="1" ht="24.95" customHeight="1">
      <c r="A2532" s="518" t="s">
        <v>2007</v>
      </c>
      <c r="B2532" s="639"/>
      <c r="C2532" s="319" t="s">
        <v>3598</v>
      </c>
      <c r="D2532" s="113" t="s">
        <v>2117</v>
      </c>
      <c r="E2532" s="113" t="s">
        <v>3599</v>
      </c>
      <c r="F2532" s="320" t="s">
        <v>2271</v>
      </c>
      <c r="G2532" s="110" t="s">
        <v>200</v>
      </c>
      <c r="H2532" s="701" t="s">
        <v>2163</v>
      </c>
      <c r="I2532" s="110" t="s">
        <v>200</v>
      </c>
      <c r="J2532" s="282">
        <v>1</v>
      </c>
      <c r="K2532" s="500" t="s">
        <v>4073</v>
      </c>
      <c r="L2532" s="674">
        <v>72000</v>
      </c>
      <c r="M2532" s="111">
        <v>2017</v>
      </c>
      <c r="N2532" s="111" t="s">
        <v>188</v>
      </c>
      <c r="O2532" s="611">
        <f t="shared" si="612"/>
        <v>72000</v>
      </c>
      <c r="P2532" s="111" t="s">
        <v>98</v>
      </c>
      <c r="Q2532" s="110" t="s">
        <v>200</v>
      </c>
      <c r="R2532" s="110" t="s">
        <v>200</v>
      </c>
      <c r="S2532" s="1084"/>
    </row>
    <row r="2533" spans="1:19" s="47" customFormat="1" ht="24.95" customHeight="1">
      <c r="A2533" s="518" t="s">
        <v>2007</v>
      </c>
      <c r="B2533" s="639">
        <v>593</v>
      </c>
      <c r="C2533" s="319" t="s">
        <v>3600</v>
      </c>
      <c r="D2533" s="113" t="s">
        <v>2117</v>
      </c>
      <c r="E2533" s="113" t="s">
        <v>3601</v>
      </c>
      <c r="F2533" s="320" t="s">
        <v>3602</v>
      </c>
      <c r="G2533" s="110" t="s">
        <v>200</v>
      </c>
      <c r="H2533" s="701" t="s">
        <v>2163</v>
      </c>
      <c r="I2533" s="110" t="s">
        <v>200</v>
      </c>
      <c r="J2533" s="282">
        <v>1</v>
      </c>
      <c r="K2533" s="500" t="s">
        <v>4073</v>
      </c>
      <c r="L2533" s="674">
        <v>84000</v>
      </c>
      <c r="M2533" s="111">
        <v>2017</v>
      </c>
      <c r="N2533" s="111" t="s">
        <v>188</v>
      </c>
      <c r="O2533" s="611">
        <f t="shared" si="597"/>
        <v>84000</v>
      </c>
      <c r="P2533" s="111" t="s">
        <v>98</v>
      </c>
      <c r="Q2533" s="110" t="s">
        <v>200</v>
      </c>
      <c r="R2533" s="110" t="s">
        <v>200</v>
      </c>
      <c r="S2533" s="1084"/>
    </row>
    <row r="2534" spans="1:19" s="47" customFormat="1" ht="24.95" customHeight="1">
      <c r="A2534" s="518" t="s">
        <v>2007</v>
      </c>
      <c r="B2534" s="639"/>
      <c r="C2534" s="319" t="s">
        <v>3600</v>
      </c>
      <c r="D2534" s="113" t="s">
        <v>2117</v>
      </c>
      <c r="E2534" s="113" t="s">
        <v>3601</v>
      </c>
      <c r="F2534" s="320" t="s">
        <v>3602</v>
      </c>
      <c r="G2534" s="110" t="s">
        <v>200</v>
      </c>
      <c r="H2534" s="701" t="s">
        <v>2163</v>
      </c>
      <c r="I2534" s="110" t="s">
        <v>200</v>
      </c>
      <c r="J2534" s="282">
        <v>1</v>
      </c>
      <c r="K2534" s="500" t="s">
        <v>4073</v>
      </c>
      <c r="L2534" s="674">
        <v>84000</v>
      </c>
      <c r="M2534" s="111">
        <v>2017</v>
      </c>
      <c r="N2534" s="111" t="s">
        <v>188</v>
      </c>
      <c r="O2534" s="611">
        <f t="shared" ref="O2534:O2535" si="613">L2534*J2534</f>
        <v>84000</v>
      </c>
      <c r="P2534" s="111" t="s">
        <v>98</v>
      </c>
      <c r="Q2534" s="110" t="s">
        <v>200</v>
      </c>
      <c r="R2534" s="110" t="s">
        <v>200</v>
      </c>
      <c r="S2534" s="1084"/>
    </row>
    <row r="2535" spans="1:19" s="47" customFormat="1" ht="24.95" customHeight="1">
      <c r="A2535" s="518" t="s">
        <v>2007</v>
      </c>
      <c r="B2535" s="639"/>
      <c r="C2535" s="319" t="s">
        <v>3600</v>
      </c>
      <c r="D2535" s="113" t="s">
        <v>2117</v>
      </c>
      <c r="E2535" s="113" t="s">
        <v>3601</v>
      </c>
      <c r="F2535" s="320" t="s">
        <v>3602</v>
      </c>
      <c r="G2535" s="110" t="s">
        <v>200</v>
      </c>
      <c r="H2535" s="701" t="s">
        <v>2163</v>
      </c>
      <c r="I2535" s="110" t="s">
        <v>200</v>
      </c>
      <c r="J2535" s="282">
        <v>1</v>
      </c>
      <c r="K2535" s="500" t="s">
        <v>4073</v>
      </c>
      <c r="L2535" s="674">
        <v>84000</v>
      </c>
      <c r="M2535" s="111">
        <v>2017</v>
      </c>
      <c r="N2535" s="111" t="s">
        <v>188</v>
      </c>
      <c r="O2535" s="611">
        <f t="shared" si="613"/>
        <v>84000</v>
      </c>
      <c r="P2535" s="111" t="s">
        <v>98</v>
      </c>
      <c r="Q2535" s="110" t="s">
        <v>200</v>
      </c>
      <c r="R2535" s="110" t="s">
        <v>200</v>
      </c>
      <c r="S2535" s="1084"/>
    </row>
    <row r="2536" spans="1:19" s="47" customFormat="1" ht="24.95" customHeight="1">
      <c r="A2536" s="518" t="s">
        <v>2007</v>
      </c>
      <c r="B2536" s="639">
        <v>594</v>
      </c>
      <c r="C2536" s="319" t="s">
        <v>3603</v>
      </c>
      <c r="D2536" s="113" t="s">
        <v>2117</v>
      </c>
      <c r="E2536" s="113" t="s">
        <v>3604</v>
      </c>
      <c r="F2536" s="320" t="s">
        <v>3602</v>
      </c>
      <c r="G2536" s="110" t="s">
        <v>200</v>
      </c>
      <c r="H2536" s="701" t="s">
        <v>2163</v>
      </c>
      <c r="I2536" s="110" t="s">
        <v>200</v>
      </c>
      <c r="J2536" s="282">
        <v>1</v>
      </c>
      <c r="K2536" s="500" t="s">
        <v>4073</v>
      </c>
      <c r="L2536" s="674">
        <v>78000</v>
      </c>
      <c r="M2536" s="111">
        <v>2017</v>
      </c>
      <c r="N2536" s="111" t="s">
        <v>188</v>
      </c>
      <c r="O2536" s="611">
        <f>L2536*J2536</f>
        <v>78000</v>
      </c>
      <c r="P2536" s="111" t="s">
        <v>98</v>
      </c>
      <c r="Q2536" s="110" t="s">
        <v>200</v>
      </c>
      <c r="R2536" s="110" t="s">
        <v>200</v>
      </c>
      <c r="S2536" s="1084"/>
    </row>
    <row r="2537" spans="1:19" s="47" customFormat="1" ht="24.95" customHeight="1">
      <c r="A2537" s="518" t="s">
        <v>2007</v>
      </c>
      <c r="B2537" s="639"/>
      <c r="C2537" s="319" t="s">
        <v>3603</v>
      </c>
      <c r="D2537" s="113" t="s">
        <v>2117</v>
      </c>
      <c r="E2537" s="113" t="s">
        <v>3604</v>
      </c>
      <c r="F2537" s="320" t="s">
        <v>3602</v>
      </c>
      <c r="G2537" s="110" t="s">
        <v>200</v>
      </c>
      <c r="H2537" s="701" t="s">
        <v>2163</v>
      </c>
      <c r="I2537" s="110" t="s">
        <v>200</v>
      </c>
      <c r="J2537" s="282">
        <v>1</v>
      </c>
      <c r="K2537" s="500" t="s">
        <v>4073</v>
      </c>
      <c r="L2537" s="674">
        <v>78000</v>
      </c>
      <c r="M2537" s="111">
        <v>2017</v>
      </c>
      <c r="N2537" s="111" t="s">
        <v>188</v>
      </c>
      <c r="O2537" s="611">
        <f t="shared" ref="O2537:O2538" si="614">L2537*J2537</f>
        <v>78000</v>
      </c>
      <c r="P2537" s="111" t="s">
        <v>98</v>
      </c>
      <c r="Q2537" s="110" t="s">
        <v>200</v>
      </c>
      <c r="R2537" s="110" t="s">
        <v>200</v>
      </c>
      <c r="S2537" s="1084"/>
    </row>
    <row r="2538" spans="1:19" s="47" customFormat="1" ht="24.95" customHeight="1">
      <c r="A2538" s="518" t="s">
        <v>2007</v>
      </c>
      <c r="B2538" s="639"/>
      <c r="C2538" s="319" t="s">
        <v>3603</v>
      </c>
      <c r="D2538" s="113" t="s">
        <v>2117</v>
      </c>
      <c r="E2538" s="113" t="s">
        <v>3604</v>
      </c>
      <c r="F2538" s="320" t="s">
        <v>3602</v>
      </c>
      <c r="G2538" s="110" t="s">
        <v>200</v>
      </c>
      <c r="H2538" s="701" t="s">
        <v>2163</v>
      </c>
      <c r="I2538" s="110" t="s">
        <v>200</v>
      </c>
      <c r="J2538" s="282">
        <v>1</v>
      </c>
      <c r="K2538" s="500" t="s">
        <v>4073</v>
      </c>
      <c r="L2538" s="674">
        <v>78000</v>
      </c>
      <c r="M2538" s="111">
        <v>2017</v>
      </c>
      <c r="N2538" s="111" t="s">
        <v>188</v>
      </c>
      <c r="O2538" s="611">
        <f t="shared" si="614"/>
        <v>78000</v>
      </c>
      <c r="P2538" s="111" t="s">
        <v>98</v>
      </c>
      <c r="Q2538" s="110" t="s">
        <v>200</v>
      </c>
      <c r="R2538" s="110" t="s">
        <v>200</v>
      </c>
      <c r="S2538" s="1084"/>
    </row>
    <row r="2539" spans="1:19" s="47" customFormat="1" ht="24.95" customHeight="1">
      <c r="A2539" s="518" t="s">
        <v>2007</v>
      </c>
      <c r="B2539" s="639">
        <v>595</v>
      </c>
      <c r="C2539" s="319" t="s">
        <v>3605</v>
      </c>
      <c r="D2539" s="113" t="s">
        <v>2117</v>
      </c>
      <c r="E2539" s="113" t="s">
        <v>3606</v>
      </c>
      <c r="F2539" s="320" t="s">
        <v>2271</v>
      </c>
      <c r="G2539" s="110" t="s">
        <v>200</v>
      </c>
      <c r="H2539" s="701" t="s">
        <v>2163</v>
      </c>
      <c r="I2539" s="110" t="s">
        <v>200</v>
      </c>
      <c r="J2539" s="282">
        <v>1</v>
      </c>
      <c r="K2539" s="500" t="s">
        <v>4073</v>
      </c>
      <c r="L2539" s="674">
        <v>72000</v>
      </c>
      <c r="M2539" s="111">
        <v>2017</v>
      </c>
      <c r="N2539" s="111" t="s">
        <v>188</v>
      </c>
      <c r="O2539" s="611">
        <f t="shared" si="597"/>
        <v>72000</v>
      </c>
      <c r="P2539" s="111" t="s">
        <v>98</v>
      </c>
      <c r="Q2539" s="110" t="s">
        <v>200</v>
      </c>
      <c r="R2539" s="110" t="s">
        <v>200</v>
      </c>
      <c r="S2539" s="1084"/>
    </row>
    <row r="2540" spans="1:19" s="47" customFormat="1" ht="24.95" customHeight="1">
      <c r="A2540" s="518" t="s">
        <v>2007</v>
      </c>
      <c r="B2540" s="639"/>
      <c r="C2540" s="319" t="s">
        <v>3605</v>
      </c>
      <c r="D2540" s="113" t="s">
        <v>2117</v>
      </c>
      <c r="E2540" s="113" t="s">
        <v>3606</v>
      </c>
      <c r="F2540" s="320" t="s">
        <v>2271</v>
      </c>
      <c r="G2540" s="110" t="s">
        <v>200</v>
      </c>
      <c r="H2540" s="701" t="s">
        <v>2163</v>
      </c>
      <c r="I2540" s="110" t="s">
        <v>200</v>
      </c>
      <c r="J2540" s="282">
        <v>1</v>
      </c>
      <c r="K2540" s="500" t="s">
        <v>4073</v>
      </c>
      <c r="L2540" s="674">
        <v>72000</v>
      </c>
      <c r="M2540" s="111">
        <v>2017</v>
      </c>
      <c r="N2540" s="111" t="s">
        <v>188</v>
      </c>
      <c r="O2540" s="611">
        <f t="shared" ref="O2540:O2541" si="615">L2540*J2540</f>
        <v>72000</v>
      </c>
      <c r="P2540" s="111" t="s">
        <v>98</v>
      </c>
      <c r="Q2540" s="110" t="s">
        <v>200</v>
      </c>
      <c r="R2540" s="110" t="s">
        <v>200</v>
      </c>
      <c r="S2540" s="1084"/>
    </row>
    <row r="2541" spans="1:19" s="47" customFormat="1" ht="24.95" customHeight="1">
      <c r="A2541" s="518" t="s">
        <v>2007</v>
      </c>
      <c r="B2541" s="639"/>
      <c r="C2541" s="319" t="s">
        <v>3605</v>
      </c>
      <c r="D2541" s="113" t="s">
        <v>2117</v>
      </c>
      <c r="E2541" s="113" t="s">
        <v>3606</v>
      </c>
      <c r="F2541" s="320" t="s">
        <v>2271</v>
      </c>
      <c r="G2541" s="110" t="s">
        <v>200</v>
      </c>
      <c r="H2541" s="701" t="s">
        <v>2163</v>
      </c>
      <c r="I2541" s="110" t="s">
        <v>200</v>
      </c>
      <c r="J2541" s="282">
        <v>1</v>
      </c>
      <c r="K2541" s="500" t="s">
        <v>4073</v>
      </c>
      <c r="L2541" s="674">
        <v>72000</v>
      </c>
      <c r="M2541" s="111">
        <v>2017</v>
      </c>
      <c r="N2541" s="111" t="s">
        <v>188</v>
      </c>
      <c r="O2541" s="611">
        <f t="shared" si="615"/>
        <v>72000</v>
      </c>
      <c r="P2541" s="111" t="s">
        <v>98</v>
      </c>
      <c r="Q2541" s="110" t="s">
        <v>200</v>
      </c>
      <c r="R2541" s="110" t="s">
        <v>200</v>
      </c>
      <c r="S2541" s="1084"/>
    </row>
    <row r="2542" spans="1:19" s="47" customFormat="1" ht="24.95" customHeight="1">
      <c r="A2542" s="518" t="s">
        <v>2007</v>
      </c>
      <c r="B2542" s="639">
        <v>596</v>
      </c>
      <c r="C2542" s="319" t="s">
        <v>3607</v>
      </c>
      <c r="D2542" s="113" t="s">
        <v>2117</v>
      </c>
      <c r="E2542" s="113" t="s">
        <v>3608</v>
      </c>
      <c r="F2542" s="320" t="s">
        <v>2271</v>
      </c>
      <c r="G2542" s="110" t="s">
        <v>200</v>
      </c>
      <c r="H2542" s="701" t="s">
        <v>2163</v>
      </c>
      <c r="I2542" s="110" t="s">
        <v>200</v>
      </c>
      <c r="J2542" s="282">
        <v>1</v>
      </c>
      <c r="K2542" s="500" t="s">
        <v>4073</v>
      </c>
      <c r="L2542" s="674">
        <v>72000</v>
      </c>
      <c r="M2542" s="111">
        <v>2017</v>
      </c>
      <c r="N2542" s="111" t="s">
        <v>188</v>
      </c>
      <c r="O2542" s="611">
        <f t="shared" si="597"/>
        <v>72000</v>
      </c>
      <c r="P2542" s="111" t="s">
        <v>98</v>
      </c>
      <c r="Q2542" s="110" t="s">
        <v>200</v>
      </c>
      <c r="R2542" s="110" t="s">
        <v>200</v>
      </c>
      <c r="S2542" s="1084"/>
    </row>
    <row r="2543" spans="1:19" s="47" customFormat="1" ht="24.95" customHeight="1">
      <c r="A2543" s="518" t="s">
        <v>2007</v>
      </c>
      <c r="B2543" s="639"/>
      <c r="C2543" s="319" t="s">
        <v>3607</v>
      </c>
      <c r="D2543" s="113" t="s">
        <v>2117</v>
      </c>
      <c r="E2543" s="113" t="s">
        <v>3608</v>
      </c>
      <c r="F2543" s="320" t="s">
        <v>2271</v>
      </c>
      <c r="G2543" s="110" t="s">
        <v>200</v>
      </c>
      <c r="H2543" s="701" t="s">
        <v>2163</v>
      </c>
      <c r="I2543" s="110" t="s">
        <v>200</v>
      </c>
      <c r="J2543" s="282">
        <v>1</v>
      </c>
      <c r="K2543" s="500" t="s">
        <v>4073</v>
      </c>
      <c r="L2543" s="674">
        <v>72000</v>
      </c>
      <c r="M2543" s="111">
        <v>2017</v>
      </c>
      <c r="N2543" s="111" t="s">
        <v>188</v>
      </c>
      <c r="O2543" s="611">
        <f t="shared" ref="O2543:O2544" si="616">L2543*J2543</f>
        <v>72000</v>
      </c>
      <c r="P2543" s="111" t="s">
        <v>98</v>
      </c>
      <c r="Q2543" s="110" t="s">
        <v>200</v>
      </c>
      <c r="R2543" s="110" t="s">
        <v>200</v>
      </c>
      <c r="S2543" s="1084"/>
    </row>
    <row r="2544" spans="1:19" s="47" customFormat="1" ht="24.95" customHeight="1">
      <c r="A2544" s="518" t="s">
        <v>2007</v>
      </c>
      <c r="B2544" s="639"/>
      <c r="C2544" s="319" t="s">
        <v>3607</v>
      </c>
      <c r="D2544" s="113" t="s">
        <v>2117</v>
      </c>
      <c r="E2544" s="113" t="s">
        <v>3608</v>
      </c>
      <c r="F2544" s="320" t="s">
        <v>2271</v>
      </c>
      <c r="G2544" s="110" t="s">
        <v>200</v>
      </c>
      <c r="H2544" s="701" t="s">
        <v>2163</v>
      </c>
      <c r="I2544" s="110" t="s">
        <v>200</v>
      </c>
      <c r="J2544" s="282">
        <v>1</v>
      </c>
      <c r="K2544" s="500" t="s">
        <v>4073</v>
      </c>
      <c r="L2544" s="674">
        <v>72000</v>
      </c>
      <c r="M2544" s="111">
        <v>2017</v>
      </c>
      <c r="N2544" s="111" t="s">
        <v>188</v>
      </c>
      <c r="O2544" s="611">
        <f t="shared" si="616"/>
        <v>72000</v>
      </c>
      <c r="P2544" s="111" t="s">
        <v>98</v>
      </c>
      <c r="Q2544" s="110" t="s">
        <v>200</v>
      </c>
      <c r="R2544" s="110" t="s">
        <v>200</v>
      </c>
      <c r="S2544" s="1084"/>
    </row>
    <row r="2545" spans="1:19" s="47" customFormat="1" ht="24.95" customHeight="1">
      <c r="A2545" s="518" t="s">
        <v>2007</v>
      </c>
      <c r="B2545" s="639">
        <v>597</v>
      </c>
      <c r="C2545" s="319" t="s">
        <v>3609</v>
      </c>
      <c r="D2545" s="113" t="s">
        <v>2117</v>
      </c>
      <c r="E2545" s="113" t="s">
        <v>3610</v>
      </c>
      <c r="F2545" s="320" t="s">
        <v>2271</v>
      </c>
      <c r="G2545" s="110" t="s">
        <v>200</v>
      </c>
      <c r="H2545" s="701" t="s">
        <v>2163</v>
      </c>
      <c r="I2545" s="110" t="s">
        <v>200</v>
      </c>
      <c r="J2545" s="282">
        <v>1</v>
      </c>
      <c r="K2545" s="500" t="s">
        <v>4073</v>
      </c>
      <c r="L2545" s="674">
        <v>72000</v>
      </c>
      <c r="M2545" s="111">
        <v>2017</v>
      </c>
      <c r="N2545" s="111" t="s">
        <v>188</v>
      </c>
      <c r="O2545" s="611">
        <f t="shared" si="597"/>
        <v>72000</v>
      </c>
      <c r="P2545" s="111" t="s">
        <v>98</v>
      </c>
      <c r="Q2545" s="110" t="s">
        <v>200</v>
      </c>
      <c r="R2545" s="110" t="s">
        <v>200</v>
      </c>
      <c r="S2545" s="1084"/>
    </row>
    <row r="2546" spans="1:19" s="47" customFormat="1" ht="24.95" customHeight="1">
      <c r="A2546" s="518" t="s">
        <v>2007</v>
      </c>
      <c r="B2546" s="639"/>
      <c r="C2546" s="319" t="s">
        <v>3609</v>
      </c>
      <c r="D2546" s="113" t="s">
        <v>2117</v>
      </c>
      <c r="E2546" s="113" t="s">
        <v>3610</v>
      </c>
      <c r="F2546" s="320" t="s">
        <v>2271</v>
      </c>
      <c r="G2546" s="110" t="s">
        <v>200</v>
      </c>
      <c r="H2546" s="701" t="s">
        <v>2163</v>
      </c>
      <c r="I2546" s="110" t="s">
        <v>200</v>
      </c>
      <c r="J2546" s="282">
        <v>1</v>
      </c>
      <c r="K2546" s="500" t="s">
        <v>4073</v>
      </c>
      <c r="L2546" s="674">
        <v>72000</v>
      </c>
      <c r="M2546" s="111">
        <v>2017</v>
      </c>
      <c r="N2546" s="111" t="s">
        <v>188</v>
      </c>
      <c r="O2546" s="611">
        <f t="shared" ref="O2546:O2547" si="617">L2546*J2546</f>
        <v>72000</v>
      </c>
      <c r="P2546" s="111" t="s">
        <v>98</v>
      </c>
      <c r="Q2546" s="110" t="s">
        <v>200</v>
      </c>
      <c r="R2546" s="110" t="s">
        <v>200</v>
      </c>
      <c r="S2546" s="1084"/>
    </row>
    <row r="2547" spans="1:19" s="47" customFormat="1" ht="24.95" customHeight="1">
      <c r="A2547" s="518" t="s">
        <v>2007</v>
      </c>
      <c r="B2547" s="639"/>
      <c r="C2547" s="319" t="s">
        <v>3609</v>
      </c>
      <c r="D2547" s="113" t="s">
        <v>2117</v>
      </c>
      <c r="E2547" s="113" t="s">
        <v>3610</v>
      </c>
      <c r="F2547" s="320" t="s">
        <v>2271</v>
      </c>
      <c r="G2547" s="110" t="s">
        <v>200</v>
      </c>
      <c r="H2547" s="701" t="s">
        <v>2163</v>
      </c>
      <c r="I2547" s="110" t="s">
        <v>200</v>
      </c>
      <c r="J2547" s="282">
        <v>1</v>
      </c>
      <c r="K2547" s="500" t="s">
        <v>4073</v>
      </c>
      <c r="L2547" s="674">
        <v>72000</v>
      </c>
      <c r="M2547" s="111">
        <v>2017</v>
      </c>
      <c r="N2547" s="111" t="s">
        <v>188</v>
      </c>
      <c r="O2547" s="611">
        <f t="shared" si="617"/>
        <v>72000</v>
      </c>
      <c r="P2547" s="111" t="s">
        <v>98</v>
      </c>
      <c r="Q2547" s="110" t="s">
        <v>200</v>
      </c>
      <c r="R2547" s="110" t="s">
        <v>200</v>
      </c>
      <c r="S2547" s="1084"/>
    </row>
    <row r="2548" spans="1:19" s="47" customFormat="1" ht="24.95" customHeight="1">
      <c r="A2548" s="518" t="s">
        <v>2007</v>
      </c>
      <c r="B2548" s="639">
        <v>598</v>
      </c>
      <c r="C2548" s="319" t="s">
        <v>3611</v>
      </c>
      <c r="D2548" s="113" t="s">
        <v>2117</v>
      </c>
      <c r="E2548" s="113" t="s">
        <v>3612</v>
      </c>
      <c r="F2548" s="320" t="s">
        <v>2271</v>
      </c>
      <c r="G2548" s="110" t="s">
        <v>200</v>
      </c>
      <c r="H2548" s="701" t="s">
        <v>2163</v>
      </c>
      <c r="I2548" s="110" t="s">
        <v>200</v>
      </c>
      <c r="J2548" s="282">
        <v>1</v>
      </c>
      <c r="K2548" s="500" t="s">
        <v>4073</v>
      </c>
      <c r="L2548" s="674">
        <v>78000</v>
      </c>
      <c r="M2548" s="111">
        <v>2017</v>
      </c>
      <c r="N2548" s="111" t="s">
        <v>188</v>
      </c>
      <c r="O2548" s="611">
        <f t="shared" si="597"/>
        <v>78000</v>
      </c>
      <c r="P2548" s="111" t="s">
        <v>98</v>
      </c>
      <c r="Q2548" s="110" t="s">
        <v>200</v>
      </c>
      <c r="R2548" s="110" t="s">
        <v>200</v>
      </c>
      <c r="S2548" s="1018"/>
    </row>
    <row r="2549" spans="1:19" s="47" customFormat="1" ht="24.95" customHeight="1">
      <c r="A2549" s="518" t="s">
        <v>2007</v>
      </c>
      <c r="B2549" s="639"/>
      <c r="C2549" s="319" t="s">
        <v>3611</v>
      </c>
      <c r="D2549" s="113" t="s">
        <v>2117</v>
      </c>
      <c r="E2549" s="113" t="s">
        <v>3612</v>
      </c>
      <c r="F2549" s="320" t="s">
        <v>2271</v>
      </c>
      <c r="G2549" s="110" t="s">
        <v>200</v>
      </c>
      <c r="H2549" s="701" t="s">
        <v>2163</v>
      </c>
      <c r="I2549" s="110" t="s">
        <v>200</v>
      </c>
      <c r="J2549" s="282">
        <v>1</v>
      </c>
      <c r="K2549" s="500" t="s">
        <v>4073</v>
      </c>
      <c r="L2549" s="674">
        <v>78000</v>
      </c>
      <c r="M2549" s="111">
        <v>2017</v>
      </c>
      <c r="N2549" s="111" t="s">
        <v>188</v>
      </c>
      <c r="O2549" s="611">
        <f t="shared" ref="O2549:O2550" si="618">L2549*J2549</f>
        <v>78000</v>
      </c>
      <c r="P2549" s="111" t="s">
        <v>98</v>
      </c>
      <c r="Q2549" s="110" t="s">
        <v>200</v>
      </c>
      <c r="R2549" s="110" t="s">
        <v>200</v>
      </c>
      <c r="S2549" s="1083" t="s">
        <v>2121</v>
      </c>
    </row>
    <row r="2550" spans="1:19" s="47" customFormat="1" ht="24.95" customHeight="1">
      <c r="A2550" s="518" t="s">
        <v>2007</v>
      </c>
      <c r="B2550" s="639"/>
      <c r="C2550" s="319" t="s">
        <v>3611</v>
      </c>
      <c r="D2550" s="113" t="s">
        <v>2117</v>
      </c>
      <c r="E2550" s="113" t="s">
        <v>3612</v>
      </c>
      <c r="F2550" s="320" t="s">
        <v>2271</v>
      </c>
      <c r="G2550" s="110" t="s">
        <v>200</v>
      </c>
      <c r="H2550" s="701" t="s">
        <v>2163</v>
      </c>
      <c r="I2550" s="110" t="s">
        <v>200</v>
      </c>
      <c r="J2550" s="282">
        <v>1</v>
      </c>
      <c r="K2550" s="500" t="s">
        <v>4073</v>
      </c>
      <c r="L2550" s="674">
        <v>78000</v>
      </c>
      <c r="M2550" s="111">
        <v>2017</v>
      </c>
      <c r="N2550" s="111" t="s">
        <v>188</v>
      </c>
      <c r="O2550" s="611">
        <f t="shared" si="618"/>
        <v>78000</v>
      </c>
      <c r="P2550" s="111" t="s">
        <v>98</v>
      </c>
      <c r="Q2550" s="110" t="s">
        <v>200</v>
      </c>
      <c r="R2550" s="110" t="s">
        <v>200</v>
      </c>
      <c r="S2550" s="1084"/>
    </row>
    <row r="2551" spans="1:19" s="47" customFormat="1" ht="24.95" customHeight="1">
      <c r="A2551" s="518" t="s">
        <v>2007</v>
      </c>
      <c r="B2551" s="639">
        <v>599</v>
      </c>
      <c r="C2551" s="319" t="s">
        <v>3613</v>
      </c>
      <c r="D2551" s="113" t="s">
        <v>2117</v>
      </c>
      <c r="E2551" s="113" t="s">
        <v>3614</v>
      </c>
      <c r="F2551" s="320" t="s">
        <v>2271</v>
      </c>
      <c r="G2551" s="110" t="s">
        <v>200</v>
      </c>
      <c r="H2551" s="701" t="s">
        <v>2163</v>
      </c>
      <c r="I2551" s="110" t="s">
        <v>200</v>
      </c>
      <c r="J2551" s="282">
        <v>1</v>
      </c>
      <c r="K2551" s="500" t="s">
        <v>4073</v>
      </c>
      <c r="L2551" s="674">
        <v>78000</v>
      </c>
      <c r="M2551" s="111">
        <v>2017</v>
      </c>
      <c r="N2551" s="111" t="s">
        <v>188</v>
      </c>
      <c r="O2551" s="611">
        <f t="shared" si="597"/>
        <v>78000</v>
      </c>
      <c r="P2551" s="111" t="s">
        <v>98</v>
      </c>
      <c r="Q2551" s="110" t="s">
        <v>200</v>
      </c>
      <c r="R2551" s="110" t="s">
        <v>200</v>
      </c>
      <c r="S2551" s="1084"/>
    </row>
    <row r="2552" spans="1:19" s="47" customFormat="1" ht="24.95" customHeight="1">
      <c r="A2552" s="518" t="s">
        <v>2007</v>
      </c>
      <c r="B2552" s="639"/>
      <c r="C2552" s="319" t="s">
        <v>3613</v>
      </c>
      <c r="D2552" s="113" t="s">
        <v>2117</v>
      </c>
      <c r="E2552" s="113" t="s">
        <v>3614</v>
      </c>
      <c r="F2552" s="320" t="s">
        <v>2271</v>
      </c>
      <c r="G2552" s="110" t="s">
        <v>200</v>
      </c>
      <c r="H2552" s="701" t="s">
        <v>2163</v>
      </c>
      <c r="I2552" s="110" t="s">
        <v>200</v>
      </c>
      <c r="J2552" s="282">
        <v>1</v>
      </c>
      <c r="K2552" s="500" t="s">
        <v>4073</v>
      </c>
      <c r="L2552" s="674">
        <v>78000</v>
      </c>
      <c r="M2552" s="111">
        <v>2017</v>
      </c>
      <c r="N2552" s="111" t="s">
        <v>188</v>
      </c>
      <c r="O2552" s="611">
        <f t="shared" ref="O2552:O2553" si="619">L2552*J2552</f>
        <v>78000</v>
      </c>
      <c r="P2552" s="111" t="s">
        <v>98</v>
      </c>
      <c r="Q2552" s="110" t="s">
        <v>200</v>
      </c>
      <c r="R2552" s="110" t="s">
        <v>200</v>
      </c>
      <c r="S2552" s="1084"/>
    </row>
    <row r="2553" spans="1:19" s="47" customFormat="1" ht="24.95" customHeight="1">
      <c r="A2553" s="518" t="s">
        <v>2007</v>
      </c>
      <c r="B2553" s="639"/>
      <c r="C2553" s="319" t="s">
        <v>3613</v>
      </c>
      <c r="D2553" s="113" t="s">
        <v>2117</v>
      </c>
      <c r="E2553" s="113" t="s">
        <v>3614</v>
      </c>
      <c r="F2553" s="320" t="s">
        <v>2271</v>
      </c>
      <c r="G2553" s="110" t="s">
        <v>200</v>
      </c>
      <c r="H2553" s="701" t="s">
        <v>2163</v>
      </c>
      <c r="I2553" s="110" t="s">
        <v>200</v>
      </c>
      <c r="J2553" s="282">
        <v>1</v>
      </c>
      <c r="K2553" s="500" t="s">
        <v>4073</v>
      </c>
      <c r="L2553" s="674">
        <v>78000</v>
      </c>
      <c r="M2553" s="111">
        <v>2017</v>
      </c>
      <c r="N2553" s="111" t="s">
        <v>188</v>
      </c>
      <c r="O2553" s="611">
        <f t="shared" si="619"/>
        <v>78000</v>
      </c>
      <c r="P2553" s="111" t="s">
        <v>98</v>
      </c>
      <c r="Q2553" s="110" t="s">
        <v>200</v>
      </c>
      <c r="R2553" s="110" t="s">
        <v>200</v>
      </c>
      <c r="S2553" s="1084"/>
    </row>
    <row r="2554" spans="1:19" s="47" customFormat="1" ht="24.95" customHeight="1">
      <c r="A2554" s="518" t="s">
        <v>2007</v>
      </c>
      <c r="B2554" s="639">
        <v>600</v>
      </c>
      <c r="C2554" s="319" t="s">
        <v>3615</v>
      </c>
      <c r="D2554" s="113" t="s">
        <v>2117</v>
      </c>
      <c r="E2554" s="113" t="s">
        <v>3616</v>
      </c>
      <c r="F2554" s="320" t="s">
        <v>2271</v>
      </c>
      <c r="G2554" s="110" t="s">
        <v>200</v>
      </c>
      <c r="H2554" s="701" t="s">
        <v>2163</v>
      </c>
      <c r="I2554" s="110" t="s">
        <v>200</v>
      </c>
      <c r="J2554" s="282">
        <v>1</v>
      </c>
      <c r="K2554" s="500" t="s">
        <v>4073</v>
      </c>
      <c r="L2554" s="674">
        <v>78000</v>
      </c>
      <c r="M2554" s="111">
        <v>2017</v>
      </c>
      <c r="N2554" s="111" t="s">
        <v>188</v>
      </c>
      <c r="O2554" s="611">
        <f t="shared" si="597"/>
        <v>78000</v>
      </c>
      <c r="P2554" s="111" t="s">
        <v>98</v>
      </c>
      <c r="Q2554" s="110" t="s">
        <v>200</v>
      </c>
      <c r="R2554" s="110" t="s">
        <v>200</v>
      </c>
      <c r="S2554" s="1084"/>
    </row>
    <row r="2555" spans="1:19" s="47" customFormat="1" ht="24.95" customHeight="1">
      <c r="A2555" s="518" t="s">
        <v>2007</v>
      </c>
      <c r="B2555" s="639"/>
      <c r="C2555" s="319" t="s">
        <v>3615</v>
      </c>
      <c r="D2555" s="113" t="s">
        <v>2117</v>
      </c>
      <c r="E2555" s="113" t="s">
        <v>3616</v>
      </c>
      <c r="F2555" s="320" t="s">
        <v>2271</v>
      </c>
      <c r="G2555" s="110" t="s">
        <v>200</v>
      </c>
      <c r="H2555" s="701" t="s">
        <v>2163</v>
      </c>
      <c r="I2555" s="110" t="s">
        <v>200</v>
      </c>
      <c r="J2555" s="282">
        <v>1</v>
      </c>
      <c r="K2555" s="500" t="s">
        <v>4073</v>
      </c>
      <c r="L2555" s="674">
        <v>78000</v>
      </c>
      <c r="M2555" s="111">
        <v>2017</v>
      </c>
      <c r="N2555" s="111" t="s">
        <v>188</v>
      </c>
      <c r="O2555" s="611">
        <f t="shared" ref="O2555:O2556" si="620">L2555*J2555</f>
        <v>78000</v>
      </c>
      <c r="P2555" s="111" t="s">
        <v>98</v>
      </c>
      <c r="Q2555" s="110" t="s">
        <v>200</v>
      </c>
      <c r="R2555" s="110" t="s">
        <v>200</v>
      </c>
      <c r="S2555" s="1084"/>
    </row>
    <row r="2556" spans="1:19" s="47" customFormat="1" ht="24.95" customHeight="1">
      <c r="A2556" s="518" t="s">
        <v>2007</v>
      </c>
      <c r="B2556" s="639"/>
      <c r="C2556" s="319" t="s">
        <v>3615</v>
      </c>
      <c r="D2556" s="113" t="s">
        <v>2117</v>
      </c>
      <c r="E2556" s="113" t="s">
        <v>3616</v>
      </c>
      <c r="F2556" s="320" t="s">
        <v>2271</v>
      </c>
      <c r="G2556" s="110" t="s">
        <v>200</v>
      </c>
      <c r="H2556" s="701" t="s">
        <v>2163</v>
      </c>
      <c r="I2556" s="110" t="s">
        <v>200</v>
      </c>
      <c r="J2556" s="282">
        <v>1</v>
      </c>
      <c r="K2556" s="500" t="s">
        <v>4073</v>
      </c>
      <c r="L2556" s="674">
        <v>78000</v>
      </c>
      <c r="M2556" s="111">
        <v>2017</v>
      </c>
      <c r="N2556" s="111" t="s">
        <v>188</v>
      </c>
      <c r="O2556" s="611">
        <f t="shared" si="620"/>
        <v>78000</v>
      </c>
      <c r="P2556" s="111" t="s">
        <v>98</v>
      </c>
      <c r="Q2556" s="110" t="s">
        <v>200</v>
      </c>
      <c r="R2556" s="110" t="s">
        <v>200</v>
      </c>
      <c r="S2556" s="1084"/>
    </row>
    <row r="2557" spans="1:19" s="47" customFormat="1" ht="24.95" customHeight="1">
      <c r="A2557" s="518" t="s">
        <v>2007</v>
      </c>
      <c r="B2557" s="639">
        <v>601</v>
      </c>
      <c r="C2557" s="319" t="s">
        <v>3617</v>
      </c>
      <c r="D2557" s="113" t="s">
        <v>2117</v>
      </c>
      <c r="E2557" s="113" t="s">
        <v>3618</v>
      </c>
      <c r="F2557" s="320" t="s">
        <v>2271</v>
      </c>
      <c r="G2557" s="110" t="s">
        <v>200</v>
      </c>
      <c r="H2557" s="701" t="s">
        <v>2163</v>
      </c>
      <c r="I2557" s="110" t="s">
        <v>200</v>
      </c>
      <c r="J2557" s="282">
        <v>1</v>
      </c>
      <c r="K2557" s="500" t="s">
        <v>4073</v>
      </c>
      <c r="L2557" s="674">
        <v>69000</v>
      </c>
      <c r="M2557" s="111">
        <v>2017</v>
      </c>
      <c r="N2557" s="111" t="s">
        <v>188</v>
      </c>
      <c r="O2557" s="611">
        <f t="shared" si="597"/>
        <v>69000</v>
      </c>
      <c r="P2557" s="111" t="s">
        <v>98</v>
      </c>
      <c r="Q2557" s="110" t="s">
        <v>200</v>
      </c>
      <c r="R2557" s="110" t="s">
        <v>200</v>
      </c>
      <c r="S2557" s="1084"/>
    </row>
    <row r="2558" spans="1:19" s="47" customFormat="1" ht="24.95" customHeight="1">
      <c r="A2558" s="518" t="s">
        <v>2007</v>
      </c>
      <c r="B2558" s="639"/>
      <c r="C2558" s="319" t="s">
        <v>3617</v>
      </c>
      <c r="D2558" s="113" t="s">
        <v>2117</v>
      </c>
      <c r="E2558" s="113" t="s">
        <v>3618</v>
      </c>
      <c r="F2558" s="320" t="s">
        <v>2271</v>
      </c>
      <c r="G2558" s="110" t="s">
        <v>200</v>
      </c>
      <c r="H2558" s="701" t="s">
        <v>2163</v>
      </c>
      <c r="I2558" s="110" t="s">
        <v>200</v>
      </c>
      <c r="J2558" s="282">
        <v>1</v>
      </c>
      <c r="K2558" s="500" t="s">
        <v>4073</v>
      </c>
      <c r="L2558" s="674">
        <v>69000</v>
      </c>
      <c r="M2558" s="111">
        <v>2017</v>
      </c>
      <c r="N2558" s="111" t="s">
        <v>188</v>
      </c>
      <c r="O2558" s="611">
        <f t="shared" ref="O2558:O2559" si="621">L2558*J2558</f>
        <v>69000</v>
      </c>
      <c r="P2558" s="111" t="s">
        <v>98</v>
      </c>
      <c r="Q2558" s="110" t="s">
        <v>200</v>
      </c>
      <c r="R2558" s="110" t="s">
        <v>200</v>
      </c>
      <c r="S2558" s="1084"/>
    </row>
    <row r="2559" spans="1:19" s="47" customFormat="1" ht="24.95" customHeight="1">
      <c r="A2559" s="518" t="s">
        <v>2007</v>
      </c>
      <c r="B2559" s="639"/>
      <c r="C2559" s="319" t="s">
        <v>3617</v>
      </c>
      <c r="D2559" s="113" t="s">
        <v>2117</v>
      </c>
      <c r="E2559" s="113" t="s">
        <v>3618</v>
      </c>
      <c r="F2559" s="320" t="s">
        <v>2271</v>
      </c>
      <c r="G2559" s="110" t="s">
        <v>200</v>
      </c>
      <c r="H2559" s="701" t="s">
        <v>2163</v>
      </c>
      <c r="I2559" s="110" t="s">
        <v>200</v>
      </c>
      <c r="J2559" s="282">
        <v>1</v>
      </c>
      <c r="K2559" s="500" t="s">
        <v>4073</v>
      </c>
      <c r="L2559" s="674">
        <v>69000</v>
      </c>
      <c r="M2559" s="111">
        <v>2017</v>
      </c>
      <c r="N2559" s="111" t="s">
        <v>188</v>
      </c>
      <c r="O2559" s="611">
        <f t="shared" si="621"/>
        <v>69000</v>
      </c>
      <c r="P2559" s="111" t="s">
        <v>98</v>
      </c>
      <c r="Q2559" s="110" t="s">
        <v>200</v>
      </c>
      <c r="R2559" s="110" t="s">
        <v>200</v>
      </c>
      <c r="S2559" s="1084"/>
    </row>
    <row r="2560" spans="1:19" s="47" customFormat="1" ht="24.95" customHeight="1">
      <c r="A2560" s="518" t="s">
        <v>2007</v>
      </c>
      <c r="B2560" s="639">
        <v>602</v>
      </c>
      <c r="C2560" s="319" t="s">
        <v>3619</v>
      </c>
      <c r="D2560" s="113" t="s">
        <v>2117</v>
      </c>
      <c r="E2560" s="113" t="s">
        <v>3620</v>
      </c>
      <c r="F2560" s="320" t="s">
        <v>2271</v>
      </c>
      <c r="G2560" s="110" t="s">
        <v>200</v>
      </c>
      <c r="H2560" s="701" t="s">
        <v>2163</v>
      </c>
      <c r="I2560" s="110" t="s">
        <v>200</v>
      </c>
      <c r="J2560" s="282">
        <v>1</v>
      </c>
      <c r="K2560" s="500" t="s">
        <v>4073</v>
      </c>
      <c r="L2560" s="674">
        <v>69000</v>
      </c>
      <c r="M2560" s="111">
        <v>2017</v>
      </c>
      <c r="N2560" s="111" t="s">
        <v>188</v>
      </c>
      <c r="O2560" s="611">
        <f t="shared" si="597"/>
        <v>69000</v>
      </c>
      <c r="P2560" s="111" t="s">
        <v>98</v>
      </c>
      <c r="Q2560" s="110" t="s">
        <v>200</v>
      </c>
      <c r="R2560" s="110" t="s">
        <v>200</v>
      </c>
      <c r="S2560" s="1084"/>
    </row>
    <row r="2561" spans="1:19" s="47" customFormat="1" ht="24.95" customHeight="1">
      <c r="A2561" s="518" t="s">
        <v>2007</v>
      </c>
      <c r="B2561" s="639"/>
      <c r="C2561" s="319" t="s">
        <v>3619</v>
      </c>
      <c r="D2561" s="113" t="s">
        <v>2117</v>
      </c>
      <c r="E2561" s="113" t="s">
        <v>3620</v>
      </c>
      <c r="F2561" s="320" t="s">
        <v>2271</v>
      </c>
      <c r="G2561" s="110" t="s">
        <v>200</v>
      </c>
      <c r="H2561" s="701" t="s">
        <v>2163</v>
      </c>
      <c r="I2561" s="110" t="s">
        <v>200</v>
      </c>
      <c r="J2561" s="282">
        <v>1</v>
      </c>
      <c r="K2561" s="500" t="s">
        <v>4073</v>
      </c>
      <c r="L2561" s="674">
        <v>69000</v>
      </c>
      <c r="M2561" s="111">
        <v>2017</v>
      </c>
      <c r="N2561" s="111" t="s">
        <v>188</v>
      </c>
      <c r="O2561" s="611">
        <f t="shared" ref="O2561:O2562" si="622">L2561*J2561</f>
        <v>69000</v>
      </c>
      <c r="P2561" s="111" t="s">
        <v>98</v>
      </c>
      <c r="Q2561" s="110" t="s">
        <v>200</v>
      </c>
      <c r="R2561" s="110" t="s">
        <v>200</v>
      </c>
      <c r="S2561" s="1084"/>
    </row>
    <row r="2562" spans="1:19" s="47" customFormat="1" ht="24.95" customHeight="1">
      <c r="A2562" s="518" t="s">
        <v>2007</v>
      </c>
      <c r="B2562" s="639"/>
      <c r="C2562" s="319" t="s">
        <v>3619</v>
      </c>
      <c r="D2562" s="113" t="s">
        <v>2117</v>
      </c>
      <c r="E2562" s="113" t="s">
        <v>3620</v>
      </c>
      <c r="F2562" s="320" t="s">
        <v>2271</v>
      </c>
      <c r="G2562" s="110" t="s">
        <v>200</v>
      </c>
      <c r="H2562" s="701" t="s">
        <v>2163</v>
      </c>
      <c r="I2562" s="110" t="s">
        <v>200</v>
      </c>
      <c r="J2562" s="282">
        <v>1</v>
      </c>
      <c r="K2562" s="500" t="s">
        <v>4073</v>
      </c>
      <c r="L2562" s="674">
        <v>69000</v>
      </c>
      <c r="M2562" s="111">
        <v>2017</v>
      </c>
      <c r="N2562" s="111" t="s">
        <v>188</v>
      </c>
      <c r="O2562" s="611">
        <f t="shared" si="622"/>
        <v>69000</v>
      </c>
      <c r="P2562" s="111" t="s">
        <v>98</v>
      </c>
      <c r="Q2562" s="110" t="s">
        <v>200</v>
      </c>
      <c r="R2562" s="110" t="s">
        <v>200</v>
      </c>
      <c r="S2562" s="1084"/>
    </row>
    <row r="2563" spans="1:19" s="47" customFormat="1" ht="24.95" customHeight="1">
      <c r="A2563" s="518" t="s">
        <v>2007</v>
      </c>
      <c r="B2563" s="639">
        <v>603</v>
      </c>
      <c r="C2563" s="319" t="s">
        <v>3621</v>
      </c>
      <c r="D2563" s="113" t="s">
        <v>2117</v>
      </c>
      <c r="E2563" s="113" t="s">
        <v>3622</v>
      </c>
      <c r="F2563" s="320" t="s">
        <v>2271</v>
      </c>
      <c r="G2563" s="110" t="s">
        <v>200</v>
      </c>
      <c r="H2563" s="701" t="s">
        <v>2163</v>
      </c>
      <c r="I2563" s="110" t="s">
        <v>200</v>
      </c>
      <c r="J2563" s="282">
        <v>1</v>
      </c>
      <c r="K2563" s="500" t="s">
        <v>4073</v>
      </c>
      <c r="L2563" s="674">
        <v>69000</v>
      </c>
      <c r="M2563" s="111">
        <v>2017</v>
      </c>
      <c r="N2563" s="111" t="s">
        <v>188</v>
      </c>
      <c r="O2563" s="611">
        <f t="shared" si="597"/>
        <v>69000</v>
      </c>
      <c r="P2563" s="111" t="s">
        <v>98</v>
      </c>
      <c r="Q2563" s="110" t="s">
        <v>200</v>
      </c>
      <c r="R2563" s="110" t="s">
        <v>200</v>
      </c>
      <c r="S2563" s="1084"/>
    </row>
    <row r="2564" spans="1:19" s="47" customFormat="1" ht="24.95" customHeight="1">
      <c r="A2564" s="518" t="s">
        <v>2007</v>
      </c>
      <c r="B2564" s="639"/>
      <c r="C2564" s="319" t="s">
        <v>3621</v>
      </c>
      <c r="D2564" s="113" t="s">
        <v>2117</v>
      </c>
      <c r="E2564" s="113" t="s">
        <v>3622</v>
      </c>
      <c r="F2564" s="320" t="s">
        <v>2271</v>
      </c>
      <c r="G2564" s="110" t="s">
        <v>200</v>
      </c>
      <c r="H2564" s="701" t="s">
        <v>2163</v>
      </c>
      <c r="I2564" s="110" t="s">
        <v>200</v>
      </c>
      <c r="J2564" s="282">
        <v>1</v>
      </c>
      <c r="K2564" s="500" t="s">
        <v>4073</v>
      </c>
      <c r="L2564" s="674">
        <v>69000</v>
      </c>
      <c r="M2564" s="111">
        <v>2017</v>
      </c>
      <c r="N2564" s="111" t="s">
        <v>188</v>
      </c>
      <c r="O2564" s="611">
        <f t="shared" ref="O2564:O2565" si="623">L2564*J2564</f>
        <v>69000</v>
      </c>
      <c r="P2564" s="111" t="s">
        <v>98</v>
      </c>
      <c r="Q2564" s="110" t="s">
        <v>200</v>
      </c>
      <c r="R2564" s="110" t="s">
        <v>200</v>
      </c>
      <c r="S2564" s="1084"/>
    </row>
    <row r="2565" spans="1:19" s="47" customFormat="1" ht="24.95" customHeight="1">
      <c r="A2565" s="518" t="s">
        <v>2007</v>
      </c>
      <c r="B2565" s="639"/>
      <c r="C2565" s="319" t="s">
        <v>3621</v>
      </c>
      <c r="D2565" s="113" t="s">
        <v>2117</v>
      </c>
      <c r="E2565" s="113" t="s">
        <v>3622</v>
      </c>
      <c r="F2565" s="320" t="s">
        <v>2271</v>
      </c>
      <c r="G2565" s="110" t="s">
        <v>200</v>
      </c>
      <c r="H2565" s="701" t="s">
        <v>2163</v>
      </c>
      <c r="I2565" s="110" t="s">
        <v>200</v>
      </c>
      <c r="J2565" s="282">
        <v>1</v>
      </c>
      <c r="K2565" s="500" t="s">
        <v>4073</v>
      </c>
      <c r="L2565" s="674">
        <v>69000</v>
      </c>
      <c r="M2565" s="111">
        <v>2017</v>
      </c>
      <c r="N2565" s="111" t="s">
        <v>188</v>
      </c>
      <c r="O2565" s="611">
        <f t="shared" si="623"/>
        <v>69000</v>
      </c>
      <c r="P2565" s="111" t="s">
        <v>98</v>
      </c>
      <c r="Q2565" s="110" t="s">
        <v>200</v>
      </c>
      <c r="R2565" s="110" t="s">
        <v>200</v>
      </c>
      <c r="S2565" s="1084"/>
    </row>
    <row r="2566" spans="1:19" s="47" customFormat="1" ht="24.95" customHeight="1">
      <c r="A2566" s="518" t="s">
        <v>2007</v>
      </c>
      <c r="B2566" s="639">
        <v>604</v>
      </c>
      <c r="C2566" s="319" t="s">
        <v>3623</v>
      </c>
      <c r="D2566" s="113" t="s">
        <v>2117</v>
      </c>
      <c r="E2566" s="113" t="s">
        <v>3624</v>
      </c>
      <c r="F2566" s="320" t="s">
        <v>3625</v>
      </c>
      <c r="G2566" s="110" t="s">
        <v>200</v>
      </c>
      <c r="H2566" s="701" t="s">
        <v>2163</v>
      </c>
      <c r="I2566" s="110" t="s">
        <v>200</v>
      </c>
      <c r="J2566" s="282">
        <v>1</v>
      </c>
      <c r="K2566" s="500" t="s">
        <v>4073</v>
      </c>
      <c r="L2566" s="674">
        <v>69000</v>
      </c>
      <c r="M2566" s="111">
        <v>2017</v>
      </c>
      <c r="N2566" s="111" t="s">
        <v>188</v>
      </c>
      <c r="O2566" s="611">
        <f t="shared" si="597"/>
        <v>69000</v>
      </c>
      <c r="P2566" s="111" t="s">
        <v>98</v>
      </c>
      <c r="Q2566" s="110" t="s">
        <v>200</v>
      </c>
      <c r="R2566" s="110" t="s">
        <v>200</v>
      </c>
      <c r="S2566" s="1084"/>
    </row>
    <row r="2567" spans="1:19" s="47" customFormat="1" ht="24.95" customHeight="1">
      <c r="A2567" s="518" t="s">
        <v>2007</v>
      </c>
      <c r="B2567" s="639"/>
      <c r="C2567" s="319" t="s">
        <v>3623</v>
      </c>
      <c r="D2567" s="113" t="s">
        <v>2117</v>
      </c>
      <c r="E2567" s="113" t="s">
        <v>3624</v>
      </c>
      <c r="F2567" s="320" t="s">
        <v>3625</v>
      </c>
      <c r="G2567" s="110" t="s">
        <v>200</v>
      </c>
      <c r="H2567" s="701" t="s">
        <v>2163</v>
      </c>
      <c r="I2567" s="110" t="s">
        <v>200</v>
      </c>
      <c r="J2567" s="282">
        <v>1</v>
      </c>
      <c r="K2567" s="500" t="s">
        <v>4073</v>
      </c>
      <c r="L2567" s="674">
        <v>69000</v>
      </c>
      <c r="M2567" s="111">
        <v>2017</v>
      </c>
      <c r="N2567" s="111" t="s">
        <v>188</v>
      </c>
      <c r="O2567" s="611">
        <f t="shared" ref="O2567:O2568" si="624">L2567*J2567</f>
        <v>69000</v>
      </c>
      <c r="P2567" s="111" t="s">
        <v>98</v>
      </c>
      <c r="Q2567" s="110" t="s">
        <v>200</v>
      </c>
      <c r="R2567" s="110" t="s">
        <v>200</v>
      </c>
      <c r="S2567" s="1084"/>
    </row>
    <row r="2568" spans="1:19" s="47" customFormat="1" ht="24.95" customHeight="1">
      <c r="A2568" s="518" t="s">
        <v>2007</v>
      </c>
      <c r="B2568" s="639"/>
      <c r="C2568" s="319" t="s">
        <v>3623</v>
      </c>
      <c r="D2568" s="113" t="s">
        <v>2117</v>
      </c>
      <c r="E2568" s="113" t="s">
        <v>3624</v>
      </c>
      <c r="F2568" s="320" t="s">
        <v>3625</v>
      </c>
      <c r="G2568" s="110" t="s">
        <v>200</v>
      </c>
      <c r="H2568" s="701" t="s">
        <v>2163</v>
      </c>
      <c r="I2568" s="110" t="s">
        <v>200</v>
      </c>
      <c r="J2568" s="282">
        <v>1</v>
      </c>
      <c r="K2568" s="500" t="s">
        <v>4073</v>
      </c>
      <c r="L2568" s="674">
        <v>69000</v>
      </c>
      <c r="M2568" s="111">
        <v>2017</v>
      </c>
      <c r="N2568" s="111" t="s">
        <v>188</v>
      </c>
      <c r="O2568" s="611">
        <f t="shared" si="624"/>
        <v>69000</v>
      </c>
      <c r="P2568" s="111" t="s">
        <v>98</v>
      </c>
      <c r="Q2568" s="110" t="s">
        <v>200</v>
      </c>
      <c r="R2568" s="110" t="s">
        <v>200</v>
      </c>
      <c r="S2568" s="1084"/>
    </row>
    <row r="2569" spans="1:19" s="47" customFormat="1" ht="24.95" customHeight="1">
      <c r="A2569" s="518" t="s">
        <v>2007</v>
      </c>
      <c r="B2569" s="639">
        <v>605</v>
      </c>
      <c r="C2569" s="319" t="s">
        <v>3626</v>
      </c>
      <c r="D2569" s="113" t="s">
        <v>2117</v>
      </c>
      <c r="E2569" s="113" t="s">
        <v>3627</v>
      </c>
      <c r="F2569" s="320" t="s">
        <v>2271</v>
      </c>
      <c r="G2569" s="110" t="s">
        <v>200</v>
      </c>
      <c r="H2569" s="701" t="s">
        <v>2163</v>
      </c>
      <c r="I2569" s="110" t="s">
        <v>200</v>
      </c>
      <c r="J2569" s="282">
        <v>1</v>
      </c>
      <c r="K2569" s="500" t="s">
        <v>4073</v>
      </c>
      <c r="L2569" s="674">
        <v>63000</v>
      </c>
      <c r="M2569" s="111">
        <v>2017</v>
      </c>
      <c r="N2569" s="111" t="s">
        <v>188</v>
      </c>
      <c r="O2569" s="611">
        <f t="shared" si="597"/>
        <v>63000</v>
      </c>
      <c r="P2569" s="111" t="s">
        <v>98</v>
      </c>
      <c r="Q2569" s="110" t="s">
        <v>200</v>
      </c>
      <c r="R2569" s="110" t="s">
        <v>200</v>
      </c>
      <c r="S2569" s="1084"/>
    </row>
    <row r="2570" spans="1:19" s="47" customFormat="1" ht="24.95" customHeight="1">
      <c r="A2570" s="518" t="s">
        <v>2007</v>
      </c>
      <c r="B2570" s="639"/>
      <c r="C2570" s="319" t="s">
        <v>3626</v>
      </c>
      <c r="D2570" s="113" t="s">
        <v>2117</v>
      </c>
      <c r="E2570" s="113" t="s">
        <v>3627</v>
      </c>
      <c r="F2570" s="320" t="s">
        <v>2271</v>
      </c>
      <c r="G2570" s="110" t="s">
        <v>200</v>
      </c>
      <c r="H2570" s="701" t="s">
        <v>2163</v>
      </c>
      <c r="I2570" s="110" t="s">
        <v>200</v>
      </c>
      <c r="J2570" s="282">
        <v>1</v>
      </c>
      <c r="K2570" s="500" t="s">
        <v>4073</v>
      </c>
      <c r="L2570" s="674">
        <v>63000</v>
      </c>
      <c r="M2570" s="111">
        <v>2017</v>
      </c>
      <c r="N2570" s="111" t="s">
        <v>188</v>
      </c>
      <c r="O2570" s="611">
        <f t="shared" ref="O2570:O2571" si="625">L2570*J2570</f>
        <v>63000</v>
      </c>
      <c r="P2570" s="111" t="s">
        <v>98</v>
      </c>
      <c r="Q2570" s="110" t="s">
        <v>200</v>
      </c>
      <c r="R2570" s="110" t="s">
        <v>200</v>
      </c>
      <c r="S2570" s="1084"/>
    </row>
    <row r="2571" spans="1:19" s="47" customFormat="1" ht="24.95" customHeight="1">
      <c r="A2571" s="518" t="s">
        <v>2007</v>
      </c>
      <c r="B2571" s="639"/>
      <c r="C2571" s="319" t="s">
        <v>3626</v>
      </c>
      <c r="D2571" s="113" t="s">
        <v>2117</v>
      </c>
      <c r="E2571" s="113" t="s">
        <v>3627</v>
      </c>
      <c r="F2571" s="320" t="s">
        <v>2271</v>
      </c>
      <c r="G2571" s="110" t="s">
        <v>200</v>
      </c>
      <c r="H2571" s="701" t="s">
        <v>2163</v>
      </c>
      <c r="I2571" s="110" t="s">
        <v>200</v>
      </c>
      <c r="J2571" s="282">
        <v>1</v>
      </c>
      <c r="K2571" s="500" t="s">
        <v>4073</v>
      </c>
      <c r="L2571" s="674">
        <v>63000</v>
      </c>
      <c r="M2571" s="111">
        <v>2017</v>
      </c>
      <c r="N2571" s="111" t="s">
        <v>188</v>
      </c>
      <c r="O2571" s="611">
        <f t="shared" si="625"/>
        <v>63000</v>
      </c>
      <c r="P2571" s="111" t="s">
        <v>98</v>
      </c>
      <c r="Q2571" s="110" t="s">
        <v>200</v>
      </c>
      <c r="R2571" s="110" t="s">
        <v>200</v>
      </c>
      <c r="S2571" s="1084"/>
    </row>
    <row r="2572" spans="1:19" s="47" customFormat="1" ht="24.95" customHeight="1">
      <c r="A2572" s="518" t="s">
        <v>2007</v>
      </c>
      <c r="B2572" s="639">
        <v>606</v>
      </c>
      <c r="C2572" s="319" t="s">
        <v>3628</v>
      </c>
      <c r="D2572" s="113" t="s">
        <v>2117</v>
      </c>
      <c r="E2572" s="113" t="s">
        <v>3629</v>
      </c>
      <c r="F2572" s="320" t="s">
        <v>2271</v>
      </c>
      <c r="G2572" s="110" t="s">
        <v>200</v>
      </c>
      <c r="H2572" s="701" t="s">
        <v>2163</v>
      </c>
      <c r="I2572" s="110" t="s">
        <v>200</v>
      </c>
      <c r="J2572" s="282">
        <v>1</v>
      </c>
      <c r="K2572" s="500" t="s">
        <v>4073</v>
      </c>
      <c r="L2572" s="674">
        <v>63000</v>
      </c>
      <c r="M2572" s="111">
        <v>2017</v>
      </c>
      <c r="N2572" s="111" t="s">
        <v>188</v>
      </c>
      <c r="O2572" s="611">
        <f t="shared" si="597"/>
        <v>63000</v>
      </c>
      <c r="P2572" s="111" t="s">
        <v>98</v>
      </c>
      <c r="Q2572" s="110" t="s">
        <v>200</v>
      </c>
      <c r="R2572" s="110" t="s">
        <v>200</v>
      </c>
      <c r="S2572" s="1084"/>
    </row>
    <row r="2573" spans="1:19" s="47" customFormat="1" ht="24.95" customHeight="1">
      <c r="A2573" s="518" t="s">
        <v>2007</v>
      </c>
      <c r="B2573" s="639"/>
      <c r="C2573" s="319" t="s">
        <v>3628</v>
      </c>
      <c r="D2573" s="113" t="s">
        <v>2117</v>
      </c>
      <c r="E2573" s="113" t="s">
        <v>3629</v>
      </c>
      <c r="F2573" s="320" t="s">
        <v>2271</v>
      </c>
      <c r="G2573" s="110" t="s">
        <v>200</v>
      </c>
      <c r="H2573" s="701" t="s">
        <v>2163</v>
      </c>
      <c r="I2573" s="110" t="s">
        <v>200</v>
      </c>
      <c r="J2573" s="282">
        <v>1</v>
      </c>
      <c r="K2573" s="500" t="s">
        <v>4073</v>
      </c>
      <c r="L2573" s="674">
        <v>63000</v>
      </c>
      <c r="M2573" s="111">
        <v>2017</v>
      </c>
      <c r="N2573" s="111" t="s">
        <v>188</v>
      </c>
      <c r="O2573" s="611">
        <f t="shared" ref="O2573:O2574" si="626">L2573*J2573</f>
        <v>63000</v>
      </c>
      <c r="P2573" s="111" t="s">
        <v>98</v>
      </c>
      <c r="Q2573" s="110" t="s">
        <v>200</v>
      </c>
      <c r="R2573" s="110" t="s">
        <v>200</v>
      </c>
      <c r="S2573" s="1018"/>
    </row>
    <row r="2574" spans="1:19" s="47" customFormat="1" ht="24.95" customHeight="1">
      <c r="A2574" s="518" t="s">
        <v>2007</v>
      </c>
      <c r="B2574" s="639"/>
      <c r="C2574" s="319" t="s">
        <v>3628</v>
      </c>
      <c r="D2574" s="113" t="s">
        <v>2117</v>
      </c>
      <c r="E2574" s="113" t="s">
        <v>3629</v>
      </c>
      <c r="F2574" s="320" t="s">
        <v>2271</v>
      </c>
      <c r="G2574" s="110" t="s">
        <v>200</v>
      </c>
      <c r="H2574" s="701" t="s">
        <v>2163</v>
      </c>
      <c r="I2574" s="110" t="s">
        <v>200</v>
      </c>
      <c r="J2574" s="282">
        <v>1</v>
      </c>
      <c r="K2574" s="500" t="s">
        <v>4073</v>
      </c>
      <c r="L2574" s="674">
        <v>63000</v>
      </c>
      <c r="M2574" s="111">
        <v>2017</v>
      </c>
      <c r="N2574" s="111" t="s">
        <v>188</v>
      </c>
      <c r="O2574" s="611">
        <f t="shared" si="626"/>
        <v>63000</v>
      </c>
      <c r="P2574" s="111" t="s">
        <v>98</v>
      </c>
      <c r="Q2574" s="110" t="s">
        <v>200</v>
      </c>
      <c r="R2574" s="110" t="s">
        <v>200</v>
      </c>
      <c r="S2574" s="1083" t="s">
        <v>2121</v>
      </c>
    </row>
    <row r="2575" spans="1:19" s="47" customFormat="1" ht="24.95" customHeight="1">
      <c r="A2575" s="518" t="s">
        <v>2007</v>
      </c>
      <c r="B2575" s="639">
        <v>607</v>
      </c>
      <c r="C2575" s="319" t="s">
        <v>3630</v>
      </c>
      <c r="D2575" s="113" t="s">
        <v>2117</v>
      </c>
      <c r="E2575" s="113" t="s">
        <v>3631</v>
      </c>
      <c r="F2575" s="320" t="s">
        <v>3454</v>
      </c>
      <c r="G2575" s="110" t="s">
        <v>200</v>
      </c>
      <c r="H2575" s="701" t="s">
        <v>2163</v>
      </c>
      <c r="I2575" s="110" t="s">
        <v>200</v>
      </c>
      <c r="J2575" s="282">
        <v>1</v>
      </c>
      <c r="K2575" s="500" t="s">
        <v>4073</v>
      </c>
      <c r="L2575" s="674">
        <v>78000</v>
      </c>
      <c r="M2575" s="111">
        <v>2017</v>
      </c>
      <c r="N2575" s="111" t="s">
        <v>188</v>
      </c>
      <c r="O2575" s="611">
        <f t="shared" si="597"/>
        <v>78000</v>
      </c>
      <c r="P2575" s="111" t="s">
        <v>98</v>
      </c>
      <c r="Q2575" s="110" t="s">
        <v>200</v>
      </c>
      <c r="R2575" s="110" t="s">
        <v>200</v>
      </c>
      <c r="S2575" s="1084"/>
    </row>
    <row r="2576" spans="1:19" s="47" customFormat="1" ht="24.95" customHeight="1">
      <c r="A2576" s="518" t="s">
        <v>2007</v>
      </c>
      <c r="B2576" s="639"/>
      <c r="C2576" s="319" t="s">
        <v>3630</v>
      </c>
      <c r="D2576" s="113" t="s">
        <v>2117</v>
      </c>
      <c r="E2576" s="113" t="s">
        <v>3631</v>
      </c>
      <c r="F2576" s="320" t="s">
        <v>3454</v>
      </c>
      <c r="G2576" s="110" t="s">
        <v>200</v>
      </c>
      <c r="H2576" s="701" t="s">
        <v>2163</v>
      </c>
      <c r="I2576" s="110" t="s">
        <v>200</v>
      </c>
      <c r="J2576" s="282">
        <v>1</v>
      </c>
      <c r="K2576" s="500" t="s">
        <v>4073</v>
      </c>
      <c r="L2576" s="674">
        <v>78000</v>
      </c>
      <c r="M2576" s="111">
        <v>2017</v>
      </c>
      <c r="N2576" s="111" t="s">
        <v>188</v>
      </c>
      <c r="O2576" s="611">
        <f t="shared" ref="O2576:O2577" si="627">L2576*J2576</f>
        <v>78000</v>
      </c>
      <c r="P2576" s="111" t="s">
        <v>98</v>
      </c>
      <c r="Q2576" s="110" t="s">
        <v>200</v>
      </c>
      <c r="R2576" s="110" t="s">
        <v>200</v>
      </c>
      <c r="S2576" s="1084"/>
    </row>
    <row r="2577" spans="1:19" s="47" customFormat="1" ht="24.95" customHeight="1">
      <c r="A2577" s="518" t="s">
        <v>2007</v>
      </c>
      <c r="B2577" s="639"/>
      <c r="C2577" s="319" t="s">
        <v>3630</v>
      </c>
      <c r="D2577" s="113" t="s">
        <v>2117</v>
      </c>
      <c r="E2577" s="113" t="s">
        <v>3631</v>
      </c>
      <c r="F2577" s="320" t="s">
        <v>3454</v>
      </c>
      <c r="G2577" s="110" t="s">
        <v>200</v>
      </c>
      <c r="H2577" s="701" t="s">
        <v>2163</v>
      </c>
      <c r="I2577" s="110" t="s">
        <v>200</v>
      </c>
      <c r="J2577" s="282">
        <v>1</v>
      </c>
      <c r="K2577" s="500" t="s">
        <v>4073</v>
      </c>
      <c r="L2577" s="674">
        <v>78000</v>
      </c>
      <c r="M2577" s="111">
        <v>2017</v>
      </c>
      <c r="N2577" s="111" t="s">
        <v>188</v>
      </c>
      <c r="O2577" s="611">
        <f t="shared" si="627"/>
        <v>78000</v>
      </c>
      <c r="P2577" s="111" t="s">
        <v>98</v>
      </c>
      <c r="Q2577" s="110" t="s">
        <v>200</v>
      </c>
      <c r="R2577" s="110" t="s">
        <v>200</v>
      </c>
      <c r="S2577" s="1084"/>
    </row>
    <row r="2578" spans="1:19" s="47" customFormat="1" ht="24.95" customHeight="1">
      <c r="A2578" s="518" t="s">
        <v>2007</v>
      </c>
      <c r="B2578" s="639">
        <v>608</v>
      </c>
      <c r="C2578" s="319" t="s">
        <v>3632</v>
      </c>
      <c r="D2578" s="113" t="s">
        <v>2117</v>
      </c>
      <c r="E2578" s="113" t="s">
        <v>3633</v>
      </c>
      <c r="F2578" s="320" t="s">
        <v>2932</v>
      </c>
      <c r="G2578" s="110" t="s">
        <v>200</v>
      </c>
      <c r="H2578" s="701" t="s">
        <v>2163</v>
      </c>
      <c r="I2578" s="110" t="s">
        <v>200</v>
      </c>
      <c r="J2578" s="282">
        <v>1</v>
      </c>
      <c r="K2578" s="500" t="s">
        <v>4073</v>
      </c>
      <c r="L2578" s="674">
        <v>78000</v>
      </c>
      <c r="M2578" s="111">
        <v>2017</v>
      </c>
      <c r="N2578" s="111" t="s">
        <v>188</v>
      </c>
      <c r="O2578" s="611">
        <f t="shared" si="597"/>
        <v>78000</v>
      </c>
      <c r="P2578" s="111" t="s">
        <v>98</v>
      </c>
      <c r="Q2578" s="110" t="s">
        <v>200</v>
      </c>
      <c r="R2578" s="110" t="s">
        <v>200</v>
      </c>
      <c r="S2578" s="1084"/>
    </row>
    <row r="2579" spans="1:19" s="47" customFormat="1" ht="24.95" customHeight="1">
      <c r="A2579" s="518" t="s">
        <v>2007</v>
      </c>
      <c r="B2579" s="639"/>
      <c r="C2579" s="319" t="s">
        <v>3632</v>
      </c>
      <c r="D2579" s="113" t="s">
        <v>2117</v>
      </c>
      <c r="E2579" s="113" t="s">
        <v>3633</v>
      </c>
      <c r="F2579" s="320" t="s">
        <v>2932</v>
      </c>
      <c r="G2579" s="110" t="s">
        <v>200</v>
      </c>
      <c r="H2579" s="701" t="s">
        <v>2163</v>
      </c>
      <c r="I2579" s="110" t="s">
        <v>200</v>
      </c>
      <c r="J2579" s="282">
        <v>1</v>
      </c>
      <c r="K2579" s="500" t="s">
        <v>4073</v>
      </c>
      <c r="L2579" s="674">
        <v>78000</v>
      </c>
      <c r="M2579" s="111">
        <v>2017</v>
      </c>
      <c r="N2579" s="111" t="s">
        <v>188</v>
      </c>
      <c r="O2579" s="611">
        <f t="shared" ref="O2579:O2580" si="628">L2579*J2579</f>
        <v>78000</v>
      </c>
      <c r="P2579" s="111" t="s">
        <v>98</v>
      </c>
      <c r="Q2579" s="110" t="s">
        <v>200</v>
      </c>
      <c r="R2579" s="110" t="s">
        <v>200</v>
      </c>
      <c r="S2579" s="1084"/>
    </row>
    <row r="2580" spans="1:19" s="47" customFormat="1" ht="24.95" customHeight="1">
      <c r="A2580" s="518" t="s">
        <v>2007</v>
      </c>
      <c r="B2580" s="639"/>
      <c r="C2580" s="319" t="s">
        <v>3632</v>
      </c>
      <c r="D2580" s="113" t="s">
        <v>2117</v>
      </c>
      <c r="E2580" s="113" t="s">
        <v>3633</v>
      </c>
      <c r="F2580" s="320" t="s">
        <v>2932</v>
      </c>
      <c r="G2580" s="110" t="s">
        <v>200</v>
      </c>
      <c r="H2580" s="701" t="s">
        <v>2163</v>
      </c>
      <c r="I2580" s="110" t="s">
        <v>200</v>
      </c>
      <c r="J2580" s="282">
        <v>1</v>
      </c>
      <c r="K2580" s="500" t="s">
        <v>4073</v>
      </c>
      <c r="L2580" s="674">
        <v>78000</v>
      </c>
      <c r="M2580" s="111">
        <v>2017</v>
      </c>
      <c r="N2580" s="111" t="s">
        <v>188</v>
      </c>
      <c r="O2580" s="611">
        <f t="shared" si="628"/>
        <v>78000</v>
      </c>
      <c r="P2580" s="111" t="s">
        <v>98</v>
      </c>
      <c r="Q2580" s="110" t="s">
        <v>200</v>
      </c>
      <c r="R2580" s="110" t="s">
        <v>200</v>
      </c>
      <c r="S2580" s="1084"/>
    </row>
    <row r="2581" spans="1:19" s="47" customFormat="1" ht="24.95" customHeight="1">
      <c r="A2581" s="518" t="s">
        <v>2007</v>
      </c>
      <c r="B2581" s="639">
        <v>609</v>
      </c>
      <c r="C2581" s="319" t="s">
        <v>3634</v>
      </c>
      <c r="D2581" s="113" t="s">
        <v>2117</v>
      </c>
      <c r="E2581" s="113" t="s">
        <v>3635</v>
      </c>
      <c r="F2581" s="320" t="s">
        <v>3636</v>
      </c>
      <c r="G2581" s="110" t="s">
        <v>200</v>
      </c>
      <c r="H2581" s="701" t="s">
        <v>2163</v>
      </c>
      <c r="I2581" s="110" t="s">
        <v>200</v>
      </c>
      <c r="J2581" s="282">
        <v>1</v>
      </c>
      <c r="K2581" s="500" t="s">
        <v>4073</v>
      </c>
      <c r="L2581" s="674">
        <v>84000</v>
      </c>
      <c r="M2581" s="111">
        <v>2017</v>
      </c>
      <c r="N2581" s="111" t="s">
        <v>188</v>
      </c>
      <c r="O2581" s="611">
        <f t="shared" si="597"/>
        <v>84000</v>
      </c>
      <c r="P2581" s="111" t="s">
        <v>98</v>
      </c>
      <c r="Q2581" s="110" t="s">
        <v>200</v>
      </c>
      <c r="R2581" s="110" t="s">
        <v>200</v>
      </c>
      <c r="S2581" s="1084"/>
    </row>
    <row r="2582" spans="1:19" s="47" customFormat="1" ht="24.95" customHeight="1">
      <c r="A2582" s="518" t="s">
        <v>2007</v>
      </c>
      <c r="B2582" s="639"/>
      <c r="C2582" s="319" t="s">
        <v>3634</v>
      </c>
      <c r="D2582" s="113" t="s">
        <v>2117</v>
      </c>
      <c r="E2582" s="113" t="s">
        <v>3635</v>
      </c>
      <c r="F2582" s="320" t="s">
        <v>3636</v>
      </c>
      <c r="G2582" s="110" t="s">
        <v>200</v>
      </c>
      <c r="H2582" s="701" t="s">
        <v>2163</v>
      </c>
      <c r="I2582" s="110" t="s">
        <v>200</v>
      </c>
      <c r="J2582" s="282">
        <v>1</v>
      </c>
      <c r="K2582" s="500" t="s">
        <v>4073</v>
      </c>
      <c r="L2582" s="674">
        <v>84000</v>
      </c>
      <c r="M2582" s="111">
        <v>2017</v>
      </c>
      <c r="N2582" s="111" t="s">
        <v>188</v>
      </c>
      <c r="O2582" s="611">
        <f t="shared" ref="O2582:O2583" si="629">L2582*J2582</f>
        <v>84000</v>
      </c>
      <c r="P2582" s="111" t="s">
        <v>98</v>
      </c>
      <c r="Q2582" s="110" t="s">
        <v>200</v>
      </c>
      <c r="R2582" s="110" t="s">
        <v>200</v>
      </c>
      <c r="S2582" s="1084"/>
    </row>
    <row r="2583" spans="1:19" s="47" customFormat="1" ht="24.95" customHeight="1">
      <c r="A2583" s="518" t="s">
        <v>2007</v>
      </c>
      <c r="B2583" s="639"/>
      <c r="C2583" s="319" t="s">
        <v>3634</v>
      </c>
      <c r="D2583" s="113" t="s">
        <v>2117</v>
      </c>
      <c r="E2583" s="113" t="s">
        <v>3635</v>
      </c>
      <c r="F2583" s="320" t="s">
        <v>3636</v>
      </c>
      <c r="G2583" s="110" t="s">
        <v>200</v>
      </c>
      <c r="H2583" s="701" t="s">
        <v>2163</v>
      </c>
      <c r="I2583" s="110" t="s">
        <v>200</v>
      </c>
      <c r="J2583" s="282">
        <v>1</v>
      </c>
      <c r="K2583" s="500" t="s">
        <v>4073</v>
      </c>
      <c r="L2583" s="674">
        <v>84000</v>
      </c>
      <c r="M2583" s="111">
        <v>2017</v>
      </c>
      <c r="N2583" s="111" t="s">
        <v>188</v>
      </c>
      <c r="O2583" s="611">
        <f t="shared" si="629"/>
        <v>84000</v>
      </c>
      <c r="P2583" s="111" t="s">
        <v>98</v>
      </c>
      <c r="Q2583" s="110" t="s">
        <v>200</v>
      </c>
      <c r="R2583" s="110" t="s">
        <v>200</v>
      </c>
      <c r="S2583" s="1084"/>
    </row>
    <row r="2584" spans="1:19" s="47" customFormat="1" ht="24.95" customHeight="1">
      <c r="A2584" s="518" t="s">
        <v>2007</v>
      </c>
      <c r="B2584" s="639">
        <v>610</v>
      </c>
      <c r="C2584" s="319" t="s">
        <v>3637</v>
      </c>
      <c r="D2584" s="113" t="s">
        <v>2117</v>
      </c>
      <c r="E2584" s="113" t="s">
        <v>3638</v>
      </c>
      <c r="F2584" s="320" t="s">
        <v>2271</v>
      </c>
      <c r="G2584" s="110" t="s">
        <v>200</v>
      </c>
      <c r="H2584" s="701" t="s">
        <v>2163</v>
      </c>
      <c r="I2584" s="110" t="s">
        <v>200</v>
      </c>
      <c r="J2584" s="282">
        <v>1</v>
      </c>
      <c r="K2584" s="500" t="s">
        <v>4073</v>
      </c>
      <c r="L2584" s="674">
        <v>75000</v>
      </c>
      <c r="M2584" s="111">
        <v>2017</v>
      </c>
      <c r="N2584" s="111" t="s">
        <v>188</v>
      </c>
      <c r="O2584" s="611">
        <f t="shared" si="597"/>
        <v>75000</v>
      </c>
      <c r="P2584" s="111" t="s">
        <v>98</v>
      </c>
      <c r="Q2584" s="110" t="s">
        <v>200</v>
      </c>
      <c r="R2584" s="110" t="s">
        <v>200</v>
      </c>
      <c r="S2584" s="1084"/>
    </row>
    <row r="2585" spans="1:19" s="47" customFormat="1" ht="24.95" customHeight="1">
      <c r="A2585" s="518" t="s">
        <v>2007</v>
      </c>
      <c r="B2585" s="639"/>
      <c r="C2585" s="319" t="s">
        <v>3637</v>
      </c>
      <c r="D2585" s="113" t="s">
        <v>2117</v>
      </c>
      <c r="E2585" s="113" t="s">
        <v>3638</v>
      </c>
      <c r="F2585" s="320" t="s">
        <v>2271</v>
      </c>
      <c r="G2585" s="110" t="s">
        <v>200</v>
      </c>
      <c r="H2585" s="701" t="s">
        <v>2163</v>
      </c>
      <c r="I2585" s="110" t="s">
        <v>200</v>
      </c>
      <c r="J2585" s="282">
        <v>1</v>
      </c>
      <c r="K2585" s="500" t="s">
        <v>4073</v>
      </c>
      <c r="L2585" s="674">
        <v>75000</v>
      </c>
      <c r="M2585" s="111">
        <v>2017</v>
      </c>
      <c r="N2585" s="111" t="s">
        <v>188</v>
      </c>
      <c r="O2585" s="611">
        <f t="shared" ref="O2585:O2586" si="630">L2585*J2585</f>
        <v>75000</v>
      </c>
      <c r="P2585" s="111" t="s">
        <v>98</v>
      </c>
      <c r="Q2585" s="110" t="s">
        <v>200</v>
      </c>
      <c r="R2585" s="110" t="s">
        <v>200</v>
      </c>
      <c r="S2585" s="1084"/>
    </row>
    <row r="2586" spans="1:19" s="47" customFormat="1" ht="24.95" customHeight="1">
      <c r="A2586" s="518" t="s">
        <v>2007</v>
      </c>
      <c r="B2586" s="639"/>
      <c r="C2586" s="319" t="s">
        <v>3637</v>
      </c>
      <c r="D2586" s="113" t="s">
        <v>2117</v>
      </c>
      <c r="E2586" s="113" t="s">
        <v>3638</v>
      </c>
      <c r="F2586" s="320" t="s">
        <v>2271</v>
      </c>
      <c r="G2586" s="110" t="s">
        <v>200</v>
      </c>
      <c r="H2586" s="701" t="s">
        <v>2163</v>
      </c>
      <c r="I2586" s="110" t="s">
        <v>200</v>
      </c>
      <c r="J2586" s="282">
        <v>1</v>
      </c>
      <c r="K2586" s="500" t="s">
        <v>4073</v>
      </c>
      <c r="L2586" s="674">
        <v>75000</v>
      </c>
      <c r="M2586" s="111">
        <v>2017</v>
      </c>
      <c r="N2586" s="111" t="s">
        <v>188</v>
      </c>
      <c r="O2586" s="611">
        <f t="shared" si="630"/>
        <v>75000</v>
      </c>
      <c r="P2586" s="111" t="s">
        <v>98</v>
      </c>
      <c r="Q2586" s="110" t="s">
        <v>200</v>
      </c>
      <c r="R2586" s="110" t="s">
        <v>200</v>
      </c>
      <c r="S2586" s="1084"/>
    </row>
    <row r="2587" spans="1:19" s="47" customFormat="1" ht="24.95" customHeight="1">
      <c r="A2587" s="518" t="s">
        <v>2007</v>
      </c>
      <c r="B2587" s="639">
        <v>611</v>
      </c>
      <c r="C2587" s="319" t="s">
        <v>3639</v>
      </c>
      <c r="D2587" s="113" t="s">
        <v>2117</v>
      </c>
      <c r="E2587" s="113" t="s">
        <v>3640</v>
      </c>
      <c r="F2587" s="320" t="s">
        <v>2271</v>
      </c>
      <c r="G2587" s="110" t="s">
        <v>200</v>
      </c>
      <c r="H2587" s="701" t="s">
        <v>2163</v>
      </c>
      <c r="I2587" s="110" t="s">
        <v>200</v>
      </c>
      <c r="J2587" s="282">
        <v>1</v>
      </c>
      <c r="K2587" s="500" t="s">
        <v>4073</v>
      </c>
      <c r="L2587" s="674">
        <v>72000</v>
      </c>
      <c r="M2587" s="111">
        <v>2017</v>
      </c>
      <c r="N2587" s="111" t="s">
        <v>188</v>
      </c>
      <c r="O2587" s="611">
        <f t="shared" si="597"/>
        <v>72000</v>
      </c>
      <c r="P2587" s="111" t="s">
        <v>98</v>
      </c>
      <c r="Q2587" s="110" t="s">
        <v>200</v>
      </c>
      <c r="R2587" s="110" t="s">
        <v>200</v>
      </c>
      <c r="S2587" s="1084"/>
    </row>
    <row r="2588" spans="1:19" s="47" customFormat="1" ht="24.95" customHeight="1">
      <c r="A2588" s="518" t="s">
        <v>2007</v>
      </c>
      <c r="B2588" s="639"/>
      <c r="C2588" s="319" t="s">
        <v>3639</v>
      </c>
      <c r="D2588" s="113" t="s">
        <v>2117</v>
      </c>
      <c r="E2588" s="113" t="s">
        <v>3640</v>
      </c>
      <c r="F2588" s="320" t="s">
        <v>2271</v>
      </c>
      <c r="G2588" s="110" t="s">
        <v>200</v>
      </c>
      <c r="H2588" s="701" t="s">
        <v>2163</v>
      </c>
      <c r="I2588" s="110" t="s">
        <v>200</v>
      </c>
      <c r="J2588" s="282">
        <v>1</v>
      </c>
      <c r="K2588" s="500" t="s">
        <v>4073</v>
      </c>
      <c r="L2588" s="674">
        <v>72000</v>
      </c>
      <c r="M2588" s="111">
        <v>2017</v>
      </c>
      <c r="N2588" s="111" t="s">
        <v>188</v>
      </c>
      <c r="O2588" s="611">
        <f t="shared" ref="O2588:O2589" si="631">L2588*J2588</f>
        <v>72000</v>
      </c>
      <c r="P2588" s="111" t="s">
        <v>98</v>
      </c>
      <c r="Q2588" s="110" t="s">
        <v>200</v>
      </c>
      <c r="R2588" s="110" t="s">
        <v>200</v>
      </c>
      <c r="S2588" s="1084"/>
    </row>
    <row r="2589" spans="1:19" s="47" customFormat="1" ht="24.95" customHeight="1">
      <c r="A2589" s="518" t="s">
        <v>2007</v>
      </c>
      <c r="B2589" s="639"/>
      <c r="C2589" s="319" t="s">
        <v>3639</v>
      </c>
      <c r="D2589" s="113" t="s">
        <v>2117</v>
      </c>
      <c r="E2589" s="113" t="s">
        <v>3640</v>
      </c>
      <c r="F2589" s="320" t="s">
        <v>2271</v>
      </c>
      <c r="G2589" s="110" t="s">
        <v>200</v>
      </c>
      <c r="H2589" s="701" t="s">
        <v>2163</v>
      </c>
      <c r="I2589" s="110" t="s">
        <v>200</v>
      </c>
      <c r="J2589" s="282">
        <v>1</v>
      </c>
      <c r="K2589" s="500" t="s">
        <v>4073</v>
      </c>
      <c r="L2589" s="674">
        <v>72000</v>
      </c>
      <c r="M2589" s="111">
        <v>2017</v>
      </c>
      <c r="N2589" s="111" t="s">
        <v>188</v>
      </c>
      <c r="O2589" s="611">
        <f t="shared" si="631"/>
        <v>72000</v>
      </c>
      <c r="P2589" s="111" t="s">
        <v>98</v>
      </c>
      <c r="Q2589" s="110" t="s">
        <v>200</v>
      </c>
      <c r="R2589" s="110" t="s">
        <v>200</v>
      </c>
      <c r="S2589" s="1084"/>
    </row>
    <row r="2590" spans="1:19" s="47" customFormat="1" ht="24.95" customHeight="1">
      <c r="A2590" s="518" t="s">
        <v>2007</v>
      </c>
      <c r="B2590" s="639">
        <v>612</v>
      </c>
      <c r="C2590" s="319" t="s">
        <v>3641</v>
      </c>
      <c r="D2590" s="113" t="s">
        <v>2117</v>
      </c>
      <c r="E2590" s="113" t="s">
        <v>3642</v>
      </c>
      <c r="F2590" s="320" t="s">
        <v>3643</v>
      </c>
      <c r="G2590" s="110" t="s">
        <v>200</v>
      </c>
      <c r="H2590" s="701" t="s">
        <v>2298</v>
      </c>
      <c r="I2590" s="110" t="s">
        <v>200</v>
      </c>
      <c r="J2590" s="282">
        <v>1</v>
      </c>
      <c r="K2590" s="500" t="s">
        <v>4073</v>
      </c>
      <c r="L2590" s="674">
        <v>69000</v>
      </c>
      <c r="M2590" s="111">
        <v>2017</v>
      </c>
      <c r="N2590" s="111" t="s">
        <v>188</v>
      </c>
      <c r="O2590" s="611">
        <f t="shared" si="597"/>
        <v>69000</v>
      </c>
      <c r="P2590" s="111" t="s">
        <v>98</v>
      </c>
      <c r="Q2590" s="110" t="s">
        <v>200</v>
      </c>
      <c r="R2590" s="110" t="s">
        <v>200</v>
      </c>
      <c r="S2590" s="1084"/>
    </row>
    <row r="2591" spans="1:19" s="47" customFormat="1" ht="24.95" customHeight="1">
      <c r="A2591" s="518" t="s">
        <v>2007</v>
      </c>
      <c r="B2591" s="639"/>
      <c r="C2591" s="319" t="s">
        <v>3641</v>
      </c>
      <c r="D2591" s="113" t="s">
        <v>2117</v>
      </c>
      <c r="E2591" s="113" t="s">
        <v>3642</v>
      </c>
      <c r="F2591" s="320" t="s">
        <v>3643</v>
      </c>
      <c r="G2591" s="110" t="s">
        <v>200</v>
      </c>
      <c r="H2591" s="701" t="s">
        <v>2298</v>
      </c>
      <c r="I2591" s="110" t="s">
        <v>200</v>
      </c>
      <c r="J2591" s="282">
        <v>1</v>
      </c>
      <c r="K2591" s="500" t="s">
        <v>4073</v>
      </c>
      <c r="L2591" s="674">
        <v>69000</v>
      </c>
      <c r="M2591" s="111">
        <v>2017</v>
      </c>
      <c r="N2591" s="111" t="s">
        <v>188</v>
      </c>
      <c r="O2591" s="611">
        <f t="shared" ref="O2591:O2592" si="632">L2591*J2591</f>
        <v>69000</v>
      </c>
      <c r="P2591" s="111" t="s">
        <v>98</v>
      </c>
      <c r="Q2591" s="110" t="s">
        <v>200</v>
      </c>
      <c r="R2591" s="110" t="s">
        <v>200</v>
      </c>
      <c r="S2591" s="1084"/>
    </row>
    <row r="2592" spans="1:19" s="47" customFormat="1" ht="24.95" customHeight="1">
      <c r="A2592" s="518" t="s">
        <v>2007</v>
      </c>
      <c r="B2592" s="639"/>
      <c r="C2592" s="319" t="s">
        <v>3641</v>
      </c>
      <c r="D2592" s="113" t="s">
        <v>2117</v>
      </c>
      <c r="E2592" s="113" t="s">
        <v>3642</v>
      </c>
      <c r="F2592" s="320" t="s">
        <v>3643</v>
      </c>
      <c r="G2592" s="110" t="s">
        <v>200</v>
      </c>
      <c r="H2592" s="701" t="s">
        <v>2298</v>
      </c>
      <c r="I2592" s="110" t="s">
        <v>200</v>
      </c>
      <c r="J2592" s="282">
        <v>1</v>
      </c>
      <c r="K2592" s="500" t="s">
        <v>4073</v>
      </c>
      <c r="L2592" s="674">
        <v>69000</v>
      </c>
      <c r="M2592" s="111">
        <v>2017</v>
      </c>
      <c r="N2592" s="111" t="s">
        <v>188</v>
      </c>
      <c r="O2592" s="611">
        <f t="shared" si="632"/>
        <v>69000</v>
      </c>
      <c r="P2592" s="111" t="s">
        <v>98</v>
      </c>
      <c r="Q2592" s="110" t="s">
        <v>200</v>
      </c>
      <c r="R2592" s="110" t="s">
        <v>200</v>
      </c>
      <c r="S2592" s="1084"/>
    </row>
    <row r="2593" spans="1:19" s="47" customFormat="1" ht="24.95" customHeight="1">
      <c r="A2593" s="518" t="s">
        <v>2007</v>
      </c>
      <c r="B2593" s="639">
        <v>613</v>
      </c>
      <c r="C2593" s="319" t="s">
        <v>3644</v>
      </c>
      <c r="D2593" s="113" t="s">
        <v>2117</v>
      </c>
      <c r="E2593" s="113" t="s">
        <v>3645</v>
      </c>
      <c r="F2593" s="320" t="s">
        <v>3602</v>
      </c>
      <c r="G2593" s="110" t="s">
        <v>200</v>
      </c>
      <c r="H2593" s="701" t="s">
        <v>2163</v>
      </c>
      <c r="I2593" s="110" t="s">
        <v>200</v>
      </c>
      <c r="J2593" s="282">
        <v>1</v>
      </c>
      <c r="K2593" s="500" t="s">
        <v>4073</v>
      </c>
      <c r="L2593" s="674">
        <v>72000</v>
      </c>
      <c r="M2593" s="111">
        <v>2017</v>
      </c>
      <c r="N2593" s="111" t="s">
        <v>188</v>
      </c>
      <c r="O2593" s="611">
        <f t="shared" si="597"/>
        <v>72000</v>
      </c>
      <c r="P2593" s="111" t="s">
        <v>98</v>
      </c>
      <c r="Q2593" s="110" t="s">
        <v>200</v>
      </c>
      <c r="R2593" s="110" t="s">
        <v>200</v>
      </c>
      <c r="S2593" s="1084"/>
    </row>
    <row r="2594" spans="1:19" s="47" customFormat="1" ht="24.95" customHeight="1">
      <c r="A2594" s="518" t="s">
        <v>2007</v>
      </c>
      <c r="B2594" s="639"/>
      <c r="C2594" s="319" t="s">
        <v>3644</v>
      </c>
      <c r="D2594" s="113" t="s">
        <v>2117</v>
      </c>
      <c r="E2594" s="113" t="s">
        <v>3645</v>
      </c>
      <c r="F2594" s="320" t="s">
        <v>3602</v>
      </c>
      <c r="G2594" s="110" t="s">
        <v>200</v>
      </c>
      <c r="H2594" s="701" t="s">
        <v>2163</v>
      </c>
      <c r="I2594" s="110" t="s">
        <v>200</v>
      </c>
      <c r="J2594" s="282">
        <v>1</v>
      </c>
      <c r="K2594" s="500" t="s">
        <v>4073</v>
      </c>
      <c r="L2594" s="674">
        <v>72000</v>
      </c>
      <c r="M2594" s="111">
        <v>2017</v>
      </c>
      <c r="N2594" s="111" t="s">
        <v>188</v>
      </c>
      <c r="O2594" s="611">
        <f t="shared" ref="O2594:O2595" si="633">L2594*J2594</f>
        <v>72000</v>
      </c>
      <c r="P2594" s="111" t="s">
        <v>98</v>
      </c>
      <c r="Q2594" s="110" t="s">
        <v>200</v>
      </c>
      <c r="R2594" s="110" t="s">
        <v>200</v>
      </c>
      <c r="S2594" s="1084"/>
    </row>
    <row r="2595" spans="1:19" s="47" customFormat="1" ht="24.95" customHeight="1">
      <c r="A2595" s="518" t="s">
        <v>2007</v>
      </c>
      <c r="B2595" s="639"/>
      <c r="C2595" s="319" t="s">
        <v>3644</v>
      </c>
      <c r="D2595" s="113" t="s">
        <v>2117</v>
      </c>
      <c r="E2595" s="113" t="s">
        <v>3645</v>
      </c>
      <c r="F2595" s="320" t="s">
        <v>3602</v>
      </c>
      <c r="G2595" s="110" t="s">
        <v>200</v>
      </c>
      <c r="H2595" s="701" t="s">
        <v>2163</v>
      </c>
      <c r="I2595" s="110" t="s">
        <v>200</v>
      </c>
      <c r="J2595" s="282">
        <v>1</v>
      </c>
      <c r="K2595" s="500" t="s">
        <v>4073</v>
      </c>
      <c r="L2595" s="674">
        <v>72000</v>
      </c>
      <c r="M2595" s="111">
        <v>2017</v>
      </c>
      <c r="N2595" s="111" t="s">
        <v>188</v>
      </c>
      <c r="O2595" s="611">
        <f t="shared" si="633"/>
        <v>72000</v>
      </c>
      <c r="P2595" s="111" t="s">
        <v>98</v>
      </c>
      <c r="Q2595" s="110" t="s">
        <v>200</v>
      </c>
      <c r="R2595" s="110" t="s">
        <v>200</v>
      </c>
      <c r="S2595" s="1084"/>
    </row>
    <row r="2596" spans="1:19" s="47" customFormat="1" ht="24.95" customHeight="1">
      <c r="A2596" s="518" t="s">
        <v>2007</v>
      </c>
      <c r="B2596" s="639">
        <v>614</v>
      </c>
      <c r="C2596" s="319" t="s">
        <v>3646</v>
      </c>
      <c r="D2596" s="113" t="s">
        <v>2117</v>
      </c>
      <c r="E2596" s="113" t="s">
        <v>3647</v>
      </c>
      <c r="F2596" s="320" t="s">
        <v>2271</v>
      </c>
      <c r="G2596" s="110" t="s">
        <v>200</v>
      </c>
      <c r="H2596" s="701" t="s">
        <v>2163</v>
      </c>
      <c r="I2596" s="110" t="s">
        <v>200</v>
      </c>
      <c r="J2596" s="282">
        <v>1</v>
      </c>
      <c r="K2596" s="500" t="s">
        <v>4073</v>
      </c>
      <c r="L2596" s="674">
        <v>72000</v>
      </c>
      <c r="M2596" s="111">
        <v>2017</v>
      </c>
      <c r="N2596" s="111" t="s">
        <v>188</v>
      </c>
      <c r="O2596" s="611">
        <f t="shared" si="597"/>
        <v>72000</v>
      </c>
      <c r="P2596" s="111" t="s">
        <v>98</v>
      </c>
      <c r="Q2596" s="110" t="s">
        <v>200</v>
      </c>
      <c r="R2596" s="110" t="s">
        <v>200</v>
      </c>
      <c r="S2596" s="1084"/>
    </row>
    <row r="2597" spans="1:19" s="47" customFormat="1" ht="24.95" customHeight="1">
      <c r="A2597" s="518" t="s">
        <v>2007</v>
      </c>
      <c r="B2597" s="639"/>
      <c r="C2597" s="319" t="s">
        <v>3646</v>
      </c>
      <c r="D2597" s="113" t="s">
        <v>2117</v>
      </c>
      <c r="E2597" s="113" t="s">
        <v>3647</v>
      </c>
      <c r="F2597" s="320" t="s">
        <v>2271</v>
      </c>
      <c r="G2597" s="110" t="s">
        <v>200</v>
      </c>
      <c r="H2597" s="701" t="s">
        <v>2163</v>
      </c>
      <c r="I2597" s="110" t="s">
        <v>200</v>
      </c>
      <c r="J2597" s="282">
        <v>1</v>
      </c>
      <c r="K2597" s="500" t="s">
        <v>4073</v>
      </c>
      <c r="L2597" s="674">
        <v>72000</v>
      </c>
      <c r="M2597" s="111">
        <v>2017</v>
      </c>
      <c r="N2597" s="111" t="s">
        <v>188</v>
      </c>
      <c r="O2597" s="611">
        <f t="shared" ref="O2597:O2598" si="634">L2597*J2597</f>
        <v>72000</v>
      </c>
      <c r="P2597" s="111" t="s">
        <v>98</v>
      </c>
      <c r="Q2597" s="110" t="s">
        <v>200</v>
      </c>
      <c r="R2597" s="110" t="s">
        <v>200</v>
      </c>
      <c r="S2597" s="1084"/>
    </row>
    <row r="2598" spans="1:19" s="47" customFormat="1" ht="24.95" customHeight="1">
      <c r="A2598" s="518" t="s">
        <v>2007</v>
      </c>
      <c r="B2598" s="639"/>
      <c r="C2598" s="319" t="s">
        <v>3646</v>
      </c>
      <c r="D2598" s="113" t="s">
        <v>2117</v>
      </c>
      <c r="E2598" s="113" t="s">
        <v>3647</v>
      </c>
      <c r="F2598" s="320" t="s">
        <v>2271</v>
      </c>
      <c r="G2598" s="110" t="s">
        <v>200</v>
      </c>
      <c r="H2598" s="701" t="s">
        <v>2163</v>
      </c>
      <c r="I2598" s="110" t="s">
        <v>200</v>
      </c>
      <c r="J2598" s="282">
        <v>1</v>
      </c>
      <c r="K2598" s="500" t="s">
        <v>4073</v>
      </c>
      <c r="L2598" s="674">
        <v>72000</v>
      </c>
      <c r="M2598" s="111">
        <v>2017</v>
      </c>
      <c r="N2598" s="111" t="s">
        <v>188</v>
      </c>
      <c r="O2598" s="611">
        <f t="shared" si="634"/>
        <v>72000</v>
      </c>
      <c r="P2598" s="111" t="s">
        <v>98</v>
      </c>
      <c r="Q2598" s="110" t="s">
        <v>200</v>
      </c>
      <c r="R2598" s="110" t="s">
        <v>200</v>
      </c>
      <c r="S2598" s="1018"/>
    </row>
    <row r="2599" spans="1:19" s="47" customFormat="1" ht="24.95" customHeight="1">
      <c r="A2599" s="518" t="s">
        <v>2007</v>
      </c>
      <c r="B2599" s="639">
        <v>615</v>
      </c>
      <c r="C2599" s="319" t="s">
        <v>3648</v>
      </c>
      <c r="D2599" s="113" t="s">
        <v>2117</v>
      </c>
      <c r="E2599" s="113" t="s">
        <v>3649</v>
      </c>
      <c r="F2599" s="320" t="s">
        <v>2271</v>
      </c>
      <c r="G2599" s="110" t="s">
        <v>200</v>
      </c>
      <c r="H2599" s="701" t="s">
        <v>2163</v>
      </c>
      <c r="I2599" s="110" t="s">
        <v>200</v>
      </c>
      <c r="J2599" s="282">
        <v>1</v>
      </c>
      <c r="K2599" s="500" t="s">
        <v>4073</v>
      </c>
      <c r="L2599" s="674">
        <v>72000</v>
      </c>
      <c r="M2599" s="111">
        <v>2017</v>
      </c>
      <c r="N2599" s="111" t="s">
        <v>188</v>
      </c>
      <c r="O2599" s="611">
        <f t="shared" si="597"/>
        <v>72000</v>
      </c>
      <c r="P2599" s="111" t="s">
        <v>98</v>
      </c>
      <c r="Q2599" s="110" t="s">
        <v>200</v>
      </c>
      <c r="R2599" s="110" t="s">
        <v>200</v>
      </c>
      <c r="S2599" s="1083" t="s">
        <v>2121</v>
      </c>
    </row>
    <row r="2600" spans="1:19" s="47" customFormat="1" ht="24.95" customHeight="1">
      <c r="A2600" s="518" t="s">
        <v>2007</v>
      </c>
      <c r="B2600" s="639"/>
      <c r="C2600" s="319" t="s">
        <v>3648</v>
      </c>
      <c r="D2600" s="113" t="s">
        <v>2117</v>
      </c>
      <c r="E2600" s="113" t="s">
        <v>3649</v>
      </c>
      <c r="F2600" s="320" t="s">
        <v>2271</v>
      </c>
      <c r="G2600" s="110" t="s">
        <v>200</v>
      </c>
      <c r="H2600" s="701" t="s">
        <v>2163</v>
      </c>
      <c r="I2600" s="110" t="s">
        <v>200</v>
      </c>
      <c r="J2600" s="282">
        <v>1</v>
      </c>
      <c r="K2600" s="500" t="s">
        <v>4073</v>
      </c>
      <c r="L2600" s="674">
        <v>72000</v>
      </c>
      <c r="M2600" s="111">
        <v>2017</v>
      </c>
      <c r="N2600" s="111" t="s">
        <v>188</v>
      </c>
      <c r="O2600" s="611">
        <f t="shared" ref="O2600:O2601" si="635">L2600*J2600</f>
        <v>72000</v>
      </c>
      <c r="P2600" s="111" t="s">
        <v>98</v>
      </c>
      <c r="Q2600" s="110" t="s">
        <v>200</v>
      </c>
      <c r="R2600" s="110" t="s">
        <v>200</v>
      </c>
      <c r="S2600" s="1084"/>
    </row>
    <row r="2601" spans="1:19" s="47" customFormat="1" ht="24.95" customHeight="1">
      <c r="A2601" s="518" t="s">
        <v>2007</v>
      </c>
      <c r="B2601" s="639"/>
      <c r="C2601" s="319" t="s">
        <v>3648</v>
      </c>
      <c r="D2601" s="113" t="s">
        <v>2117</v>
      </c>
      <c r="E2601" s="113" t="s">
        <v>3649</v>
      </c>
      <c r="F2601" s="320" t="s">
        <v>2271</v>
      </c>
      <c r="G2601" s="110" t="s">
        <v>200</v>
      </c>
      <c r="H2601" s="701" t="s">
        <v>2163</v>
      </c>
      <c r="I2601" s="110" t="s">
        <v>200</v>
      </c>
      <c r="J2601" s="282">
        <v>1</v>
      </c>
      <c r="K2601" s="500" t="s">
        <v>4073</v>
      </c>
      <c r="L2601" s="674">
        <v>72000</v>
      </c>
      <c r="M2601" s="111">
        <v>2017</v>
      </c>
      <c r="N2601" s="111" t="s">
        <v>188</v>
      </c>
      <c r="O2601" s="611">
        <f t="shared" si="635"/>
        <v>72000</v>
      </c>
      <c r="P2601" s="111" t="s">
        <v>98</v>
      </c>
      <c r="Q2601" s="110" t="s">
        <v>200</v>
      </c>
      <c r="R2601" s="110" t="s">
        <v>200</v>
      </c>
      <c r="S2601" s="1084"/>
    </row>
    <row r="2602" spans="1:19" s="47" customFormat="1" ht="24.95" customHeight="1">
      <c r="A2602" s="518" t="s">
        <v>2007</v>
      </c>
      <c r="B2602" s="639">
        <v>616</v>
      </c>
      <c r="C2602" s="319" t="s">
        <v>3650</v>
      </c>
      <c r="D2602" s="113" t="s">
        <v>2117</v>
      </c>
      <c r="E2602" s="113" t="s">
        <v>3651</v>
      </c>
      <c r="F2602" s="320" t="s">
        <v>3048</v>
      </c>
      <c r="G2602" s="110" t="s">
        <v>200</v>
      </c>
      <c r="H2602" s="701" t="s">
        <v>2163</v>
      </c>
      <c r="I2602" s="110" t="s">
        <v>200</v>
      </c>
      <c r="J2602" s="282">
        <v>1</v>
      </c>
      <c r="K2602" s="500" t="s">
        <v>4073</v>
      </c>
      <c r="L2602" s="674">
        <v>69000</v>
      </c>
      <c r="M2602" s="111">
        <v>2017</v>
      </c>
      <c r="N2602" s="111" t="s">
        <v>188</v>
      </c>
      <c r="O2602" s="611">
        <f t="shared" si="597"/>
        <v>69000</v>
      </c>
      <c r="P2602" s="111" t="s">
        <v>98</v>
      </c>
      <c r="Q2602" s="110" t="s">
        <v>200</v>
      </c>
      <c r="R2602" s="110" t="s">
        <v>200</v>
      </c>
      <c r="S2602" s="1084"/>
    </row>
    <row r="2603" spans="1:19" s="47" customFormat="1" ht="24.95" customHeight="1">
      <c r="A2603" s="518" t="s">
        <v>2007</v>
      </c>
      <c r="B2603" s="639"/>
      <c r="C2603" s="319" t="s">
        <v>3650</v>
      </c>
      <c r="D2603" s="113" t="s">
        <v>2117</v>
      </c>
      <c r="E2603" s="113" t="s">
        <v>3651</v>
      </c>
      <c r="F2603" s="320" t="s">
        <v>3048</v>
      </c>
      <c r="G2603" s="110" t="s">
        <v>200</v>
      </c>
      <c r="H2603" s="701" t="s">
        <v>2163</v>
      </c>
      <c r="I2603" s="110" t="s">
        <v>200</v>
      </c>
      <c r="J2603" s="282">
        <v>1</v>
      </c>
      <c r="K2603" s="500" t="s">
        <v>4073</v>
      </c>
      <c r="L2603" s="674">
        <v>69000</v>
      </c>
      <c r="M2603" s="111">
        <v>2017</v>
      </c>
      <c r="N2603" s="111" t="s">
        <v>188</v>
      </c>
      <c r="O2603" s="611">
        <f t="shared" ref="O2603:O2604" si="636">L2603*J2603</f>
        <v>69000</v>
      </c>
      <c r="P2603" s="111" t="s">
        <v>98</v>
      </c>
      <c r="Q2603" s="110" t="s">
        <v>200</v>
      </c>
      <c r="R2603" s="110" t="s">
        <v>200</v>
      </c>
      <c r="S2603" s="1084"/>
    </row>
    <row r="2604" spans="1:19" s="47" customFormat="1" ht="24.95" customHeight="1">
      <c r="A2604" s="518" t="s">
        <v>2007</v>
      </c>
      <c r="B2604" s="639"/>
      <c r="C2604" s="319" t="s">
        <v>3650</v>
      </c>
      <c r="D2604" s="113" t="s">
        <v>2117</v>
      </c>
      <c r="E2604" s="113" t="s">
        <v>3651</v>
      </c>
      <c r="F2604" s="320" t="s">
        <v>3048</v>
      </c>
      <c r="G2604" s="110" t="s">
        <v>200</v>
      </c>
      <c r="H2604" s="701" t="s">
        <v>2163</v>
      </c>
      <c r="I2604" s="110" t="s">
        <v>200</v>
      </c>
      <c r="J2604" s="282">
        <v>1</v>
      </c>
      <c r="K2604" s="500" t="s">
        <v>4073</v>
      </c>
      <c r="L2604" s="674">
        <v>69000</v>
      </c>
      <c r="M2604" s="111">
        <v>2017</v>
      </c>
      <c r="N2604" s="111" t="s">
        <v>188</v>
      </c>
      <c r="O2604" s="611">
        <f t="shared" si="636"/>
        <v>69000</v>
      </c>
      <c r="P2604" s="111" t="s">
        <v>98</v>
      </c>
      <c r="Q2604" s="110" t="s">
        <v>200</v>
      </c>
      <c r="R2604" s="110" t="s">
        <v>200</v>
      </c>
      <c r="S2604" s="1084"/>
    </row>
    <row r="2605" spans="1:19" s="47" customFormat="1" ht="24.95" customHeight="1">
      <c r="A2605" s="518" t="s">
        <v>2007</v>
      </c>
      <c r="B2605" s="639">
        <v>617</v>
      </c>
      <c r="C2605" s="319" t="s">
        <v>3652</v>
      </c>
      <c r="D2605" s="113" t="s">
        <v>2117</v>
      </c>
      <c r="E2605" s="113" t="s">
        <v>3653</v>
      </c>
      <c r="F2605" s="320" t="s">
        <v>3495</v>
      </c>
      <c r="G2605" s="110" t="s">
        <v>200</v>
      </c>
      <c r="H2605" s="701" t="s">
        <v>2163</v>
      </c>
      <c r="I2605" s="110" t="s">
        <v>200</v>
      </c>
      <c r="J2605" s="282">
        <v>1</v>
      </c>
      <c r="K2605" s="500" t="s">
        <v>4073</v>
      </c>
      <c r="L2605" s="674">
        <v>69000</v>
      </c>
      <c r="M2605" s="111">
        <v>2017</v>
      </c>
      <c r="N2605" s="111" t="s">
        <v>188</v>
      </c>
      <c r="O2605" s="611">
        <f t="shared" si="597"/>
        <v>69000</v>
      </c>
      <c r="P2605" s="111" t="s">
        <v>98</v>
      </c>
      <c r="Q2605" s="110" t="s">
        <v>200</v>
      </c>
      <c r="R2605" s="110" t="s">
        <v>200</v>
      </c>
      <c r="S2605" s="1084"/>
    </row>
    <row r="2606" spans="1:19" s="47" customFormat="1" ht="24.95" customHeight="1">
      <c r="A2606" s="518" t="s">
        <v>2007</v>
      </c>
      <c r="B2606" s="639"/>
      <c r="C2606" s="319" t="s">
        <v>3652</v>
      </c>
      <c r="D2606" s="113" t="s">
        <v>2117</v>
      </c>
      <c r="E2606" s="113" t="s">
        <v>3653</v>
      </c>
      <c r="F2606" s="320" t="s">
        <v>3495</v>
      </c>
      <c r="G2606" s="110" t="s">
        <v>200</v>
      </c>
      <c r="H2606" s="701" t="s">
        <v>2163</v>
      </c>
      <c r="I2606" s="110" t="s">
        <v>200</v>
      </c>
      <c r="J2606" s="282">
        <v>1</v>
      </c>
      <c r="K2606" s="500" t="s">
        <v>4073</v>
      </c>
      <c r="L2606" s="674">
        <v>69000</v>
      </c>
      <c r="M2606" s="111">
        <v>2017</v>
      </c>
      <c r="N2606" s="111" t="s">
        <v>188</v>
      </c>
      <c r="O2606" s="611">
        <f t="shared" ref="O2606:O2607" si="637">L2606*J2606</f>
        <v>69000</v>
      </c>
      <c r="P2606" s="111" t="s">
        <v>98</v>
      </c>
      <c r="Q2606" s="110" t="s">
        <v>200</v>
      </c>
      <c r="R2606" s="110" t="s">
        <v>200</v>
      </c>
      <c r="S2606" s="1084"/>
    </row>
    <row r="2607" spans="1:19" s="47" customFormat="1" ht="24.95" customHeight="1">
      <c r="A2607" s="518" t="s">
        <v>2007</v>
      </c>
      <c r="B2607" s="639"/>
      <c r="C2607" s="319" t="s">
        <v>3652</v>
      </c>
      <c r="D2607" s="113" t="s">
        <v>2117</v>
      </c>
      <c r="E2607" s="113" t="s">
        <v>3653</v>
      </c>
      <c r="F2607" s="320" t="s">
        <v>3495</v>
      </c>
      <c r="G2607" s="110" t="s">
        <v>200</v>
      </c>
      <c r="H2607" s="701" t="s">
        <v>2163</v>
      </c>
      <c r="I2607" s="110" t="s">
        <v>200</v>
      </c>
      <c r="J2607" s="282">
        <v>1</v>
      </c>
      <c r="K2607" s="500" t="s">
        <v>4073</v>
      </c>
      <c r="L2607" s="674">
        <v>69000</v>
      </c>
      <c r="M2607" s="111">
        <v>2017</v>
      </c>
      <c r="N2607" s="111" t="s">
        <v>188</v>
      </c>
      <c r="O2607" s="611">
        <f t="shared" si="637"/>
        <v>69000</v>
      </c>
      <c r="P2607" s="111" t="s">
        <v>98</v>
      </c>
      <c r="Q2607" s="110" t="s">
        <v>200</v>
      </c>
      <c r="R2607" s="110" t="s">
        <v>200</v>
      </c>
      <c r="S2607" s="1084"/>
    </row>
    <row r="2608" spans="1:19" s="47" customFormat="1" ht="24.95" customHeight="1">
      <c r="A2608" s="518" t="s">
        <v>2007</v>
      </c>
      <c r="B2608" s="639">
        <v>618</v>
      </c>
      <c r="C2608" s="319" t="s">
        <v>3654</v>
      </c>
      <c r="D2608" s="113" t="s">
        <v>2117</v>
      </c>
      <c r="E2608" s="113" t="s">
        <v>3655</v>
      </c>
      <c r="F2608" s="320" t="s">
        <v>3495</v>
      </c>
      <c r="G2608" s="110" t="s">
        <v>200</v>
      </c>
      <c r="H2608" s="701" t="s">
        <v>2163</v>
      </c>
      <c r="I2608" s="110" t="s">
        <v>200</v>
      </c>
      <c r="J2608" s="282">
        <v>1</v>
      </c>
      <c r="K2608" s="500" t="s">
        <v>4073</v>
      </c>
      <c r="L2608" s="674">
        <v>75000</v>
      </c>
      <c r="M2608" s="111">
        <v>2017</v>
      </c>
      <c r="N2608" s="111" t="s">
        <v>188</v>
      </c>
      <c r="O2608" s="611">
        <f t="shared" si="597"/>
        <v>75000</v>
      </c>
      <c r="P2608" s="111" t="s">
        <v>98</v>
      </c>
      <c r="Q2608" s="110" t="s">
        <v>200</v>
      </c>
      <c r="R2608" s="110" t="s">
        <v>200</v>
      </c>
      <c r="S2608" s="1084"/>
    </row>
    <row r="2609" spans="1:19" s="47" customFormat="1" ht="24.95" customHeight="1">
      <c r="A2609" s="518" t="s">
        <v>2007</v>
      </c>
      <c r="B2609" s="639"/>
      <c r="C2609" s="319" t="s">
        <v>3654</v>
      </c>
      <c r="D2609" s="113" t="s">
        <v>2117</v>
      </c>
      <c r="E2609" s="113" t="s">
        <v>3655</v>
      </c>
      <c r="F2609" s="320" t="s">
        <v>3495</v>
      </c>
      <c r="G2609" s="110" t="s">
        <v>200</v>
      </c>
      <c r="H2609" s="701" t="s">
        <v>2163</v>
      </c>
      <c r="I2609" s="110" t="s">
        <v>200</v>
      </c>
      <c r="J2609" s="282">
        <v>1</v>
      </c>
      <c r="K2609" s="500" t="s">
        <v>4073</v>
      </c>
      <c r="L2609" s="674">
        <v>75000</v>
      </c>
      <c r="M2609" s="111">
        <v>2017</v>
      </c>
      <c r="N2609" s="111" t="s">
        <v>188</v>
      </c>
      <c r="O2609" s="611">
        <f t="shared" ref="O2609:O2610" si="638">L2609*J2609</f>
        <v>75000</v>
      </c>
      <c r="P2609" s="111" t="s">
        <v>98</v>
      </c>
      <c r="Q2609" s="110" t="s">
        <v>200</v>
      </c>
      <c r="R2609" s="110" t="s">
        <v>200</v>
      </c>
      <c r="S2609" s="1084"/>
    </row>
    <row r="2610" spans="1:19" s="47" customFormat="1" ht="24.95" customHeight="1">
      <c r="A2610" s="518" t="s">
        <v>2007</v>
      </c>
      <c r="B2610" s="639"/>
      <c r="C2610" s="319" t="s">
        <v>3654</v>
      </c>
      <c r="D2610" s="113" t="s">
        <v>2117</v>
      </c>
      <c r="E2610" s="113" t="s">
        <v>3655</v>
      </c>
      <c r="F2610" s="320" t="s">
        <v>3495</v>
      </c>
      <c r="G2610" s="110" t="s">
        <v>200</v>
      </c>
      <c r="H2610" s="701" t="s">
        <v>2163</v>
      </c>
      <c r="I2610" s="110" t="s">
        <v>200</v>
      </c>
      <c r="J2610" s="282">
        <v>1</v>
      </c>
      <c r="K2610" s="500" t="s">
        <v>4073</v>
      </c>
      <c r="L2610" s="674">
        <v>75000</v>
      </c>
      <c r="M2610" s="111">
        <v>2017</v>
      </c>
      <c r="N2610" s="111" t="s">
        <v>188</v>
      </c>
      <c r="O2610" s="611">
        <f t="shared" si="638"/>
        <v>75000</v>
      </c>
      <c r="P2610" s="111" t="s">
        <v>98</v>
      </c>
      <c r="Q2610" s="110" t="s">
        <v>200</v>
      </c>
      <c r="R2610" s="110" t="s">
        <v>200</v>
      </c>
      <c r="S2610" s="1084"/>
    </row>
    <row r="2611" spans="1:19" s="47" customFormat="1" ht="24.95" customHeight="1">
      <c r="A2611" s="518" t="s">
        <v>2007</v>
      </c>
      <c r="B2611" s="639">
        <v>619</v>
      </c>
      <c r="C2611" s="319" t="s">
        <v>3656</v>
      </c>
      <c r="D2611" s="113" t="s">
        <v>2117</v>
      </c>
      <c r="E2611" s="113" t="s">
        <v>3657</v>
      </c>
      <c r="F2611" s="320" t="s">
        <v>3495</v>
      </c>
      <c r="G2611" s="110" t="s">
        <v>200</v>
      </c>
      <c r="H2611" s="701" t="s">
        <v>2163</v>
      </c>
      <c r="I2611" s="110" t="s">
        <v>200</v>
      </c>
      <c r="J2611" s="282">
        <v>1</v>
      </c>
      <c r="K2611" s="500" t="s">
        <v>4073</v>
      </c>
      <c r="L2611" s="674">
        <v>81000</v>
      </c>
      <c r="M2611" s="111">
        <v>2017</v>
      </c>
      <c r="N2611" s="111" t="s">
        <v>188</v>
      </c>
      <c r="O2611" s="611">
        <f t="shared" si="597"/>
        <v>81000</v>
      </c>
      <c r="P2611" s="111" t="s">
        <v>98</v>
      </c>
      <c r="Q2611" s="110" t="s">
        <v>200</v>
      </c>
      <c r="R2611" s="110" t="s">
        <v>200</v>
      </c>
      <c r="S2611" s="1084"/>
    </row>
    <row r="2612" spans="1:19" s="47" customFormat="1" ht="24.95" customHeight="1">
      <c r="A2612" s="518" t="s">
        <v>2007</v>
      </c>
      <c r="B2612" s="639"/>
      <c r="C2612" s="319" t="s">
        <v>3656</v>
      </c>
      <c r="D2612" s="113" t="s">
        <v>2117</v>
      </c>
      <c r="E2612" s="113" t="s">
        <v>3657</v>
      </c>
      <c r="F2612" s="320" t="s">
        <v>3495</v>
      </c>
      <c r="G2612" s="110" t="s">
        <v>200</v>
      </c>
      <c r="H2612" s="701" t="s">
        <v>2163</v>
      </c>
      <c r="I2612" s="110" t="s">
        <v>200</v>
      </c>
      <c r="J2612" s="282">
        <v>1</v>
      </c>
      <c r="K2612" s="500" t="s">
        <v>4073</v>
      </c>
      <c r="L2612" s="674">
        <v>81000</v>
      </c>
      <c r="M2612" s="111">
        <v>2017</v>
      </c>
      <c r="N2612" s="111" t="s">
        <v>188</v>
      </c>
      <c r="O2612" s="611">
        <f t="shared" ref="O2612:O2613" si="639">L2612*J2612</f>
        <v>81000</v>
      </c>
      <c r="P2612" s="111" t="s">
        <v>98</v>
      </c>
      <c r="Q2612" s="110" t="s">
        <v>200</v>
      </c>
      <c r="R2612" s="110" t="s">
        <v>200</v>
      </c>
      <c r="S2612" s="1084"/>
    </row>
    <row r="2613" spans="1:19" s="47" customFormat="1" ht="24.95" customHeight="1">
      <c r="A2613" s="518" t="s">
        <v>2007</v>
      </c>
      <c r="B2613" s="639"/>
      <c r="C2613" s="319" t="s">
        <v>3656</v>
      </c>
      <c r="D2613" s="113" t="s">
        <v>2117</v>
      </c>
      <c r="E2613" s="113" t="s">
        <v>3657</v>
      </c>
      <c r="F2613" s="320" t="s">
        <v>3495</v>
      </c>
      <c r="G2613" s="110" t="s">
        <v>200</v>
      </c>
      <c r="H2613" s="701" t="s">
        <v>2163</v>
      </c>
      <c r="I2613" s="110" t="s">
        <v>200</v>
      </c>
      <c r="J2613" s="282">
        <v>1</v>
      </c>
      <c r="K2613" s="500" t="s">
        <v>4073</v>
      </c>
      <c r="L2613" s="674">
        <v>81000</v>
      </c>
      <c r="M2613" s="111">
        <v>2017</v>
      </c>
      <c r="N2613" s="111" t="s">
        <v>188</v>
      </c>
      <c r="O2613" s="611">
        <f t="shared" si="639"/>
        <v>81000</v>
      </c>
      <c r="P2613" s="111" t="s">
        <v>98</v>
      </c>
      <c r="Q2613" s="110" t="s">
        <v>200</v>
      </c>
      <c r="R2613" s="110" t="s">
        <v>200</v>
      </c>
      <c r="S2613" s="1084"/>
    </row>
    <row r="2614" spans="1:19" s="47" customFormat="1" ht="24.95" customHeight="1">
      <c r="A2614" s="518" t="s">
        <v>2007</v>
      </c>
      <c r="B2614" s="639">
        <v>620</v>
      </c>
      <c r="C2614" s="319" t="s">
        <v>3658</v>
      </c>
      <c r="D2614" s="113" t="s">
        <v>2117</v>
      </c>
      <c r="E2614" s="113" t="s">
        <v>3659</v>
      </c>
      <c r="F2614" s="320" t="s">
        <v>2460</v>
      </c>
      <c r="G2614" s="110" t="s">
        <v>200</v>
      </c>
      <c r="H2614" s="701" t="s">
        <v>2298</v>
      </c>
      <c r="I2614" s="110" t="s">
        <v>200</v>
      </c>
      <c r="J2614" s="282">
        <v>1</v>
      </c>
      <c r="K2614" s="500" t="s">
        <v>4073</v>
      </c>
      <c r="L2614" s="674">
        <v>84000</v>
      </c>
      <c r="M2614" s="111">
        <v>2017</v>
      </c>
      <c r="N2614" s="111" t="s">
        <v>188</v>
      </c>
      <c r="O2614" s="611">
        <f t="shared" si="597"/>
        <v>84000</v>
      </c>
      <c r="P2614" s="111" t="s">
        <v>98</v>
      </c>
      <c r="Q2614" s="110" t="s">
        <v>200</v>
      </c>
      <c r="R2614" s="110" t="s">
        <v>200</v>
      </c>
      <c r="S2614" s="1084"/>
    </row>
    <row r="2615" spans="1:19" s="47" customFormat="1" ht="24.95" customHeight="1">
      <c r="A2615" s="518" t="s">
        <v>2007</v>
      </c>
      <c r="B2615" s="639"/>
      <c r="C2615" s="319" t="s">
        <v>3658</v>
      </c>
      <c r="D2615" s="113" t="s">
        <v>2117</v>
      </c>
      <c r="E2615" s="113" t="s">
        <v>3659</v>
      </c>
      <c r="F2615" s="320" t="s">
        <v>2460</v>
      </c>
      <c r="G2615" s="110" t="s">
        <v>200</v>
      </c>
      <c r="H2615" s="701" t="s">
        <v>2298</v>
      </c>
      <c r="I2615" s="110" t="s">
        <v>200</v>
      </c>
      <c r="J2615" s="282">
        <v>1</v>
      </c>
      <c r="K2615" s="500" t="s">
        <v>4073</v>
      </c>
      <c r="L2615" s="674">
        <v>84000</v>
      </c>
      <c r="M2615" s="111">
        <v>2017</v>
      </c>
      <c r="N2615" s="111" t="s">
        <v>188</v>
      </c>
      <c r="O2615" s="611">
        <f t="shared" ref="O2615:O2616" si="640">L2615*J2615</f>
        <v>84000</v>
      </c>
      <c r="P2615" s="111" t="s">
        <v>98</v>
      </c>
      <c r="Q2615" s="110" t="s">
        <v>200</v>
      </c>
      <c r="R2615" s="110" t="s">
        <v>200</v>
      </c>
      <c r="S2615" s="1084"/>
    </row>
    <row r="2616" spans="1:19" s="47" customFormat="1" ht="24.95" customHeight="1">
      <c r="A2616" s="518" t="s">
        <v>2007</v>
      </c>
      <c r="B2616" s="639"/>
      <c r="C2616" s="319" t="s">
        <v>3658</v>
      </c>
      <c r="D2616" s="113" t="s">
        <v>2117</v>
      </c>
      <c r="E2616" s="113" t="s">
        <v>3659</v>
      </c>
      <c r="F2616" s="320" t="s">
        <v>2460</v>
      </c>
      <c r="G2616" s="110" t="s">
        <v>200</v>
      </c>
      <c r="H2616" s="701" t="s">
        <v>2298</v>
      </c>
      <c r="I2616" s="110" t="s">
        <v>200</v>
      </c>
      <c r="J2616" s="282">
        <v>1</v>
      </c>
      <c r="K2616" s="500" t="s">
        <v>4073</v>
      </c>
      <c r="L2616" s="674">
        <v>84000</v>
      </c>
      <c r="M2616" s="111">
        <v>2017</v>
      </c>
      <c r="N2616" s="111" t="s">
        <v>188</v>
      </c>
      <c r="O2616" s="611">
        <f t="shared" si="640"/>
        <v>84000</v>
      </c>
      <c r="P2616" s="111" t="s">
        <v>98</v>
      </c>
      <c r="Q2616" s="110" t="s">
        <v>200</v>
      </c>
      <c r="R2616" s="110" t="s">
        <v>200</v>
      </c>
      <c r="S2616" s="1084"/>
    </row>
    <row r="2617" spans="1:19" s="47" customFormat="1" ht="24.95" customHeight="1">
      <c r="A2617" s="518" t="s">
        <v>2007</v>
      </c>
      <c r="B2617" s="639">
        <v>621</v>
      </c>
      <c r="C2617" s="319" t="s">
        <v>3660</v>
      </c>
      <c r="D2617" s="113" t="s">
        <v>2117</v>
      </c>
      <c r="E2617" s="113" t="s">
        <v>3661</v>
      </c>
      <c r="F2617" s="320" t="s">
        <v>3662</v>
      </c>
      <c r="G2617" s="110" t="s">
        <v>200</v>
      </c>
      <c r="H2617" s="701" t="s">
        <v>2163</v>
      </c>
      <c r="I2617" s="110" t="s">
        <v>200</v>
      </c>
      <c r="J2617" s="282">
        <v>1</v>
      </c>
      <c r="K2617" s="500" t="s">
        <v>4073</v>
      </c>
      <c r="L2617" s="674">
        <v>72000</v>
      </c>
      <c r="M2617" s="111">
        <v>2017</v>
      </c>
      <c r="N2617" s="111" t="s">
        <v>188</v>
      </c>
      <c r="O2617" s="611">
        <f t="shared" si="597"/>
        <v>72000</v>
      </c>
      <c r="P2617" s="111" t="s">
        <v>98</v>
      </c>
      <c r="Q2617" s="110" t="s">
        <v>200</v>
      </c>
      <c r="R2617" s="110" t="s">
        <v>200</v>
      </c>
      <c r="S2617" s="1084"/>
    </row>
    <row r="2618" spans="1:19" s="47" customFormat="1" ht="24.95" customHeight="1">
      <c r="A2618" s="518" t="s">
        <v>2007</v>
      </c>
      <c r="B2618" s="639"/>
      <c r="C2618" s="319" t="s">
        <v>3660</v>
      </c>
      <c r="D2618" s="113" t="s">
        <v>2117</v>
      </c>
      <c r="E2618" s="113" t="s">
        <v>3661</v>
      </c>
      <c r="F2618" s="320" t="s">
        <v>3662</v>
      </c>
      <c r="G2618" s="110" t="s">
        <v>200</v>
      </c>
      <c r="H2618" s="701" t="s">
        <v>2163</v>
      </c>
      <c r="I2618" s="110" t="s">
        <v>200</v>
      </c>
      <c r="J2618" s="282">
        <v>1</v>
      </c>
      <c r="K2618" s="500" t="s">
        <v>4073</v>
      </c>
      <c r="L2618" s="674">
        <v>72000</v>
      </c>
      <c r="M2618" s="111">
        <v>2017</v>
      </c>
      <c r="N2618" s="111" t="s">
        <v>188</v>
      </c>
      <c r="O2618" s="611">
        <f t="shared" ref="O2618:O2619" si="641">L2618*J2618</f>
        <v>72000</v>
      </c>
      <c r="P2618" s="111" t="s">
        <v>98</v>
      </c>
      <c r="Q2618" s="110" t="s">
        <v>200</v>
      </c>
      <c r="R2618" s="110" t="s">
        <v>200</v>
      </c>
      <c r="S2618" s="1084"/>
    </row>
    <row r="2619" spans="1:19" s="47" customFormat="1" ht="24.95" customHeight="1">
      <c r="A2619" s="518" t="s">
        <v>2007</v>
      </c>
      <c r="B2619" s="639"/>
      <c r="C2619" s="319" t="s">
        <v>3660</v>
      </c>
      <c r="D2619" s="113" t="s">
        <v>2117</v>
      </c>
      <c r="E2619" s="113" t="s">
        <v>3661</v>
      </c>
      <c r="F2619" s="320" t="s">
        <v>3662</v>
      </c>
      <c r="G2619" s="110" t="s">
        <v>200</v>
      </c>
      <c r="H2619" s="701" t="s">
        <v>2163</v>
      </c>
      <c r="I2619" s="110" t="s">
        <v>200</v>
      </c>
      <c r="J2619" s="282">
        <v>1</v>
      </c>
      <c r="K2619" s="500" t="s">
        <v>4073</v>
      </c>
      <c r="L2619" s="674">
        <v>72000</v>
      </c>
      <c r="M2619" s="111">
        <v>2017</v>
      </c>
      <c r="N2619" s="111" t="s">
        <v>188</v>
      </c>
      <c r="O2619" s="611">
        <f t="shared" si="641"/>
        <v>72000</v>
      </c>
      <c r="P2619" s="111" t="s">
        <v>98</v>
      </c>
      <c r="Q2619" s="110" t="s">
        <v>200</v>
      </c>
      <c r="R2619" s="110" t="s">
        <v>200</v>
      </c>
      <c r="S2619" s="1084"/>
    </row>
    <row r="2620" spans="1:19" s="47" customFormat="1" ht="24.95" customHeight="1">
      <c r="A2620" s="518" t="s">
        <v>2007</v>
      </c>
      <c r="B2620" s="639">
        <v>622</v>
      </c>
      <c r="C2620" s="319" t="s">
        <v>3663</v>
      </c>
      <c r="D2620" s="113" t="s">
        <v>2117</v>
      </c>
      <c r="E2620" s="113" t="s">
        <v>3664</v>
      </c>
      <c r="F2620" s="320" t="s">
        <v>3207</v>
      </c>
      <c r="G2620" s="110" t="s">
        <v>200</v>
      </c>
      <c r="H2620" s="701" t="s">
        <v>2163</v>
      </c>
      <c r="I2620" s="110" t="s">
        <v>200</v>
      </c>
      <c r="J2620" s="282">
        <v>1</v>
      </c>
      <c r="K2620" s="500" t="s">
        <v>4073</v>
      </c>
      <c r="L2620" s="674">
        <v>78000</v>
      </c>
      <c r="M2620" s="111">
        <v>2017</v>
      </c>
      <c r="N2620" s="111" t="s">
        <v>188</v>
      </c>
      <c r="O2620" s="611">
        <f t="shared" si="597"/>
        <v>78000</v>
      </c>
      <c r="P2620" s="111" t="s">
        <v>98</v>
      </c>
      <c r="Q2620" s="110" t="s">
        <v>200</v>
      </c>
      <c r="R2620" s="110" t="s">
        <v>200</v>
      </c>
      <c r="S2620" s="1084"/>
    </row>
    <row r="2621" spans="1:19" s="47" customFormat="1" ht="24.95" customHeight="1">
      <c r="A2621" s="518" t="s">
        <v>2007</v>
      </c>
      <c r="B2621" s="639"/>
      <c r="C2621" s="319" t="s">
        <v>3663</v>
      </c>
      <c r="D2621" s="113" t="s">
        <v>2117</v>
      </c>
      <c r="E2621" s="113" t="s">
        <v>3664</v>
      </c>
      <c r="F2621" s="320" t="s">
        <v>3207</v>
      </c>
      <c r="G2621" s="110" t="s">
        <v>200</v>
      </c>
      <c r="H2621" s="701" t="s">
        <v>2163</v>
      </c>
      <c r="I2621" s="110" t="s">
        <v>200</v>
      </c>
      <c r="J2621" s="282">
        <v>1</v>
      </c>
      <c r="K2621" s="500" t="s">
        <v>4073</v>
      </c>
      <c r="L2621" s="674">
        <v>78000</v>
      </c>
      <c r="M2621" s="111">
        <v>2017</v>
      </c>
      <c r="N2621" s="111" t="s">
        <v>188</v>
      </c>
      <c r="O2621" s="611">
        <f t="shared" ref="O2621:O2622" si="642">L2621*J2621</f>
        <v>78000</v>
      </c>
      <c r="P2621" s="111" t="s">
        <v>98</v>
      </c>
      <c r="Q2621" s="110" t="s">
        <v>200</v>
      </c>
      <c r="R2621" s="110" t="s">
        <v>200</v>
      </c>
      <c r="S2621" s="1084"/>
    </row>
    <row r="2622" spans="1:19" s="47" customFormat="1" ht="24.95" customHeight="1">
      <c r="A2622" s="518" t="s">
        <v>2007</v>
      </c>
      <c r="B2622" s="639"/>
      <c r="C2622" s="319" t="s">
        <v>3663</v>
      </c>
      <c r="D2622" s="113" t="s">
        <v>2117</v>
      </c>
      <c r="E2622" s="113" t="s">
        <v>3664</v>
      </c>
      <c r="F2622" s="320" t="s">
        <v>3207</v>
      </c>
      <c r="G2622" s="110" t="s">
        <v>200</v>
      </c>
      <c r="H2622" s="701" t="s">
        <v>2163</v>
      </c>
      <c r="I2622" s="110" t="s">
        <v>200</v>
      </c>
      <c r="J2622" s="282">
        <v>1</v>
      </c>
      <c r="K2622" s="500" t="s">
        <v>4073</v>
      </c>
      <c r="L2622" s="674">
        <v>78000</v>
      </c>
      <c r="M2622" s="111">
        <v>2017</v>
      </c>
      <c r="N2622" s="111" t="s">
        <v>188</v>
      </c>
      <c r="O2622" s="611">
        <f t="shared" si="642"/>
        <v>78000</v>
      </c>
      <c r="P2622" s="111" t="s">
        <v>98</v>
      </c>
      <c r="Q2622" s="110" t="s">
        <v>200</v>
      </c>
      <c r="R2622" s="110" t="s">
        <v>200</v>
      </c>
      <c r="S2622" s="1084"/>
    </row>
    <row r="2623" spans="1:19" s="47" customFormat="1" ht="24.95" customHeight="1">
      <c r="A2623" s="518" t="s">
        <v>2007</v>
      </c>
      <c r="B2623" s="639">
        <v>623</v>
      </c>
      <c r="C2623" s="319" t="s">
        <v>3665</v>
      </c>
      <c r="D2623" s="113" t="s">
        <v>2117</v>
      </c>
      <c r="E2623" s="113" t="s">
        <v>3666</v>
      </c>
      <c r="F2623" s="320" t="s">
        <v>3048</v>
      </c>
      <c r="G2623" s="110" t="s">
        <v>200</v>
      </c>
      <c r="H2623" s="701" t="s">
        <v>2163</v>
      </c>
      <c r="I2623" s="110" t="s">
        <v>200</v>
      </c>
      <c r="J2623" s="282">
        <v>1</v>
      </c>
      <c r="K2623" s="500" t="s">
        <v>4073</v>
      </c>
      <c r="L2623" s="674">
        <v>78000</v>
      </c>
      <c r="M2623" s="111">
        <v>2017</v>
      </c>
      <c r="N2623" s="111" t="s">
        <v>188</v>
      </c>
      <c r="O2623" s="611">
        <f t="shared" si="597"/>
        <v>78000</v>
      </c>
      <c r="P2623" s="111" t="s">
        <v>98</v>
      </c>
      <c r="Q2623" s="110" t="s">
        <v>200</v>
      </c>
      <c r="R2623" s="110" t="s">
        <v>200</v>
      </c>
      <c r="S2623" s="1018"/>
    </row>
    <row r="2624" spans="1:19" s="47" customFormat="1" ht="24.95" customHeight="1">
      <c r="A2624" s="518" t="s">
        <v>2007</v>
      </c>
      <c r="B2624" s="639"/>
      <c r="C2624" s="319" t="s">
        <v>3665</v>
      </c>
      <c r="D2624" s="113" t="s">
        <v>2117</v>
      </c>
      <c r="E2624" s="113" t="s">
        <v>3666</v>
      </c>
      <c r="F2624" s="320" t="s">
        <v>3048</v>
      </c>
      <c r="G2624" s="110" t="s">
        <v>200</v>
      </c>
      <c r="H2624" s="701" t="s">
        <v>2163</v>
      </c>
      <c r="I2624" s="110" t="s">
        <v>200</v>
      </c>
      <c r="J2624" s="282">
        <v>1</v>
      </c>
      <c r="K2624" s="500" t="s">
        <v>4073</v>
      </c>
      <c r="L2624" s="674">
        <v>78000</v>
      </c>
      <c r="M2624" s="111">
        <v>2017</v>
      </c>
      <c r="N2624" s="111" t="s">
        <v>188</v>
      </c>
      <c r="O2624" s="611">
        <f t="shared" ref="O2624:O2625" si="643">L2624*J2624</f>
        <v>78000</v>
      </c>
      <c r="P2624" s="111" t="s">
        <v>98</v>
      </c>
      <c r="Q2624" s="110" t="s">
        <v>200</v>
      </c>
      <c r="R2624" s="110" t="s">
        <v>200</v>
      </c>
      <c r="S2624" s="1083" t="s">
        <v>2121</v>
      </c>
    </row>
    <row r="2625" spans="1:19" s="47" customFormat="1" ht="24.95" customHeight="1">
      <c r="A2625" s="518" t="s">
        <v>2007</v>
      </c>
      <c r="B2625" s="639"/>
      <c r="C2625" s="319" t="s">
        <v>3665</v>
      </c>
      <c r="D2625" s="113" t="s">
        <v>2117</v>
      </c>
      <c r="E2625" s="113" t="s">
        <v>3666</v>
      </c>
      <c r="F2625" s="320" t="s">
        <v>3048</v>
      </c>
      <c r="G2625" s="110" t="s">
        <v>200</v>
      </c>
      <c r="H2625" s="701" t="s">
        <v>2163</v>
      </c>
      <c r="I2625" s="110" t="s">
        <v>200</v>
      </c>
      <c r="J2625" s="282">
        <v>1</v>
      </c>
      <c r="K2625" s="500" t="s">
        <v>4073</v>
      </c>
      <c r="L2625" s="674">
        <v>78000</v>
      </c>
      <c r="M2625" s="111">
        <v>2017</v>
      </c>
      <c r="N2625" s="111" t="s">
        <v>188</v>
      </c>
      <c r="O2625" s="611">
        <f t="shared" si="643"/>
        <v>78000</v>
      </c>
      <c r="P2625" s="111" t="s">
        <v>98</v>
      </c>
      <c r="Q2625" s="110" t="s">
        <v>200</v>
      </c>
      <c r="R2625" s="110" t="s">
        <v>200</v>
      </c>
      <c r="S2625" s="1084"/>
    </row>
    <row r="2626" spans="1:19" s="47" customFormat="1" ht="24.95" customHeight="1">
      <c r="A2626" s="518" t="s">
        <v>2007</v>
      </c>
      <c r="B2626" s="639">
        <v>624</v>
      </c>
      <c r="C2626" s="319" t="s">
        <v>3667</v>
      </c>
      <c r="D2626" s="113" t="s">
        <v>2117</v>
      </c>
      <c r="E2626" s="113" t="s">
        <v>3668</v>
      </c>
      <c r="F2626" s="320" t="s">
        <v>2975</v>
      </c>
      <c r="G2626" s="110" t="s">
        <v>200</v>
      </c>
      <c r="H2626" s="701" t="s">
        <v>2163</v>
      </c>
      <c r="I2626" s="110" t="s">
        <v>200</v>
      </c>
      <c r="J2626" s="282">
        <v>1</v>
      </c>
      <c r="K2626" s="500" t="s">
        <v>4073</v>
      </c>
      <c r="L2626" s="674">
        <v>72000</v>
      </c>
      <c r="M2626" s="111">
        <v>2017</v>
      </c>
      <c r="N2626" s="111" t="s">
        <v>188</v>
      </c>
      <c r="O2626" s="611">
        <f t="shared" si="597"/>
        <v>72000</v>
      </c>
      <c r="P2626" s="111" t="s">
        <v>98</v>
      </c>
      <c r="Q2626" s="110" t="s">
        <v>200</v>
      </c>
      <c r="R2626" s="110" t="s">
        <v>200</v>
      </c>
      <c r="S2626" s="1084"/>
    </row>
    <row r="2627" spans="1:19" s="47" customFormat="1" ht="24.95" customHeight="1">
      <c r="A2627" s="518" t="s">
        <v>2007</v>
      </c>
      <c r="B2627" s="639"/>
      <c r="C2627" s="319" t="s">
        <v>3667</v>
      </c>
      <c r="D2627" s="113" t="s">
        <v>2117</v>
      </c>
      <c r="E2627" s="113" t="s">
        <v>3668</v>
      </c>
      <c r="F2627" s="320" t="s">
        <v>2975</v>
      </c>
      <c r="G2627" s="110" t="s">
        <v>200</v>
      </c>
      <c r="H2627" s="701" t="s">
        <v>2163</v>
      </c>
      <c r="I2627" s="110" t="s">
        <v>200</v>
      </c>
      <c r="J2627" s="282">
        <v>1</v>
      </c>
      <c r="K2627" s="500" t="s">
        <v>4073</v>
      </c>
      <c r="L2627" s="674">
        <v>72000</v>
      </c>
      <c r="M2627" s="111">
        <v>2017</v>
      </c>
      <c r="N2627" s="111" t="s">
        <v>188</v>
      </c>
      <c r="O2627" s="611">
        <f t="shared" ref="O2627:O2628" si="644">L2627*J2627</f>
        <v>72000</v>
      </c>
      <c r="P2627" s="111" t="s">
        <v>98</v>
      </c>
      <c r="Q2627" s="110" t="s">
        <v>200</v>
      </c>
      <c r="R2627" s="110" t="s">
        <v>200</v>
      </c>
      <c r="S2627" s="1084"/>
    </row>
    <row r="2628" spans="1:19" s="47" customFormat="1" ht="24.95" customHeight="1">
      <c r="A2628" s="518" t="s">
        <v>2007</v>
      </c>
      <c r="B2628" s="639"/>
      <c r="C2628" s="319" t="s">
        <v>3667</v>
      </c>
      <c r="D2628" s="113" t="s">
        <v>2117</v>
      </c>
      <c r="E2628" s="113" t="s">
        <v>3668</v>
      </c>
      <c r="F2628" s="320" t="s">
        <v>2975</v>
      </c>
      <c r="G2628" s="110" t="s">
        <v>200</v>
      </c>
      <c r="H2628" s="701" t="s">
        <v>2163</v>
      </c>
      <c r="I2628" s="110" t="s">
        <v>200</v>
      </c>
      <c r="J2628" s="282">
        <v>1</v>
      </c>
      <c r="K2628" s="500" t="s">
        <v>4073</v>
      </c>
      <c r="L2628" s="674">
        <v>72000</v>
      </c>
      <c r="M2628" s="111">
        <v>2017</v>
      </c>
      <c r="N2628" s="111" t="s">
        <v>188</v>
      </c>
      <c r="O2628" s="611">
        <f t="shared" si="644"/>
        <v>72000</v>
      </c>
      <c r="P2628" s="111" t="s">
        <v>98</v>
      </c>
      <c r="Q2628" s="110" t="s">
        <v>200</v>
      </c>
      <c r="R2628" s="110" t="s">
        <v>200</v>
      </c>
      <c r="S2628" s="1084"/>
    </row>
    <row r="2629" spans="1:19" s="47" customFormat="1" ht="24.95" customHeight="1">
      <c r="A2629" s="518" t="s">
        <v>2007</v>
      </c>
      <c r="B2629" s="639">
        <v>625</v>
      </c>
      <c r="C2629" s="319" t="s">
        <v>3669</v>
      </c>
      <c r="D2629" s="113" t="s">
        <v>2117</v>
      </c>
      <c r="E2629" s="113" t="s">
        <v>3670</v>
      </c>
      <c r="F2629" s="320" t="s">
        <v>3270</v>
      </c>
      <c r="G2629" s="110" t="s">
        <v>200</v>
      </c>
      <c r="H2629" s="701" t="s">
        <v>2163</v>
      </c>
      <c r="I2629" s="110" t="s">
        <v>200</v>
      </c>
      <c r="J2629" s="282">
        <v>1</v>
      </c>
      <c r="K2629" s="500" t="s">
        <v>4073</v>
      </c>
      <c r="L2629" s="674">
        <v>78000</v>
      </c>
      <c r="M2629" s="111">
        <v>2017</v>
      </c>
      <c r="N2629" s="111" t="s">
        <v>188</v>
      </c>
      <c r="O2629" s="611">
        <f t="shared" si="597"/>
        <v>78000</v>
      </c>
      <c r="P2629" s="111" t="s">
        <v>98</v>
      </c>
      <c r="Q2629" s="110" t="s">
        <v>200</v>
      </c>
      <c r="R2629" s="110" t="s">
        <v>200</v>
      </c>
      <c r="S2629" s="1084"/>
    </row>
    <row r="2630" spans="1:19" s="47" customFormat="1" ht="24.95" customHeight="1">
      <c r="A2630" s="518" t="s">
        <v>2007</v>
      </c>
      <c r="B2630" s="639"/>
      <c r="C2630" s="319" t="s">
        <v>3669</v>
      </c>
      <c r="D2630" s="113" t="s">
        <v>2117</v>
      </c>
      <c r="E2630" s="113" t="s">
        <v>3670</v>
      </c>
      <c r="F2630" s="320" t="s">
        <v>3270</v>
      </c>
      <c r="G2630" s="110" t="s">
        <v>200</v>
      </c>
      <c r="H2630" s="701" t="s">
        <v>2163</v>
      </c>
      <c r="I2630" s="110" t="s">
        <v>200</v>
      </c>
      <c r="J2630" s="282">
        <v>1</v>
      </c>
      <c r="K2630" s="500" t="s">
        <v>4073</v>
      </c>
      <c r="L2630" s="674">
        <v>78000</v>
      </c>
      <c r="M2630" s="111">
        <v>2017</v>
      </c>
      <c r="N2630" s="111" t="s">
        <v>188</v>
      </c>
      <c r="O2630" s="611">
        <f t="shared" ref="O2630:O2631" si="645">L2630*J2630</f>
        <v>78000</v>
      </c>
      <c r="P2630" s="111" t="s">
        <v>98</v>
      </c>
      <c r="Q2630" s="110" t="s">
        <v>200</v>
      </c>
      <c r="R2630" s="110" t="s">
        <v>200</v>
      </c>
      <c r="S2630" s="1084"/>
    </row>
    <row r="2631" spans="1:19" s="47" customFormat="1" ht="24.95" customHeight="1">
      <c r="A2631" s="518" t="s">
        <v>2007</v>
      </c>
      <c r="B2631" s="639"/>
      <c r="C2631" s="319" t="s">
        <v>3669</v>
      </c>
      <c r="D2631" s="113" t="s">
        <v>2117</v>
      </c>
      <c r="E2631" s="113" t="s">
        <v>3670</v>
      </c>
      <c r="F2631" s="320" t="s">
        <v>3270</v>
      </c>
      <c r="G2631" s="110" t="s">
        <v>200</v>
      </c>
      <c r="H2631" s="701" t="s">
        <v>2163</v>
      </c>
      <c r="I2631" s="110" t="s">
        <v>200</v>
      </c>
      <c r="J2631" s="282">
        <v>1</v>
      </c>
      <c r="K2631" s="500" t="s">
        <v>4073</v>
      </c>
      <c r="L2631" s="674">
        <v>78000</v>
      </c>
      <c r="M2631" s="111">
        <v>2017</v>
      </c>
      <c r="N2631" s="111" t="s">
        <v>188</v>
      </c>
      <c r="O2631" s="611">
        <f t="shared" si="645"/>
        <v>78000</v>
      </c>
      <c r="P2631" s="111" t="s">
        <v>98</v>
      </c>
      <c r="Q2631" s="110" t="s">
        <v>200</v>
      </c>
      <c r="R2631" s="110" t="s">
        <v>200</v>
      </c>
      <c r="S2631" s="1084"/>
    </row>
    <row r="2632" spans="1:19" s="47" customFormat="1" ht="24.95" customHeight="1">
      <c r="A2632" s="518" t="s">
        <v>2007</v>
      </c>
      <c r="B2632" s="639">
        <v>626</v>
      </c>
      <c r="C2632" s="319" t="s">
        <v>3671</v>
      </c>
      <c r="D2632" s="113" t="s">
        <v>2117</v>
      </c>
      <c r="E2632" s="113" t="s">
        <v>3672</v>
      </c>
      <c r="F2632" s="320" t="s">
        <v>3252</v>
      </c>
      <c r="G2632" s="110" t="s">
        <v>200</v>
      </c>
      <c r="H2632" s="701" t="s">
        <v>2163</v>
      </c>
      <c r="I2632" s="110" t="s">
        <v>200</v>
      </c>
      <c r="J2632" s="282">
        <v>1</v>
      </c>
      <c r="K2632" s="500" t="s">
        <v>4073</v>
      </c>
      <c r="L2632" s="674">
        <v>72000</v>
      </c>
      <c r="M2632" s="111">
        <v>2017</v>
      </c>
      <c r="N2632" s="111" t="s">
        <v>188</v>
      </c>
      <c r="O2632" s="611">
        <f t="shared" si="597"/>
        <v>72000</v>
      </c>
      <c r="P2632" s="111" t="s">
        <v>98</v>
      </c>
      <c r="Q2632" s="110" t="s">
        <v>200</v>
      </c>
      <c r="R2632" s="110" t="s">
        <v>200</v>
      </c>
      <c r="S2632" s="1084"/>
    </row>
    <row r="2633" spans="1:19" s="47" customFormat="1" ht="24.95" customHeight="1">
      <c r="A2633" s="518" t="s">
        <v>2007</v>
      </c>
      <c r="B2633" s="639"/>
      <c r="C2633" s="319" t="s">
        <v>3671</v>
      </c>
      <c r="D2633" s="113" t="s">
        <v>2117</v>
      </c>
      <c r="E2633" s="113" t="s">
        <v>3672</v>
      </c>
      <c r="F2633" s="320" t="s">
        <v>3252</v>
      </c>
      <c r="G2633" s="110" t="s">
        <v>200</v>
      </c>
      <c r="H2633" s="701" t="s">
        <v>2163</v>
      </c>
      <c r="I2633" s="110" t="s">
        <v>200</v>
      </c>
      <c r="J2633" s="282">
        <v>1</v>
      </c>
      <c r="K2633" s="500" t="s">
        <v>4073</v>
      </c>
      <c r="L2633" s="674">
        <v>72000</v>
      </c>
      <c r="M2633" s="111">
        <v>2017</v>
      </c>
      <c r="N2633" s="111" t="s">
        <v>188</v>
      </c>
      <c r="O2633" s="611">
        <f t="shared" ref="O2633:O2634" si="646">L2633*J2633</f>
        <v>72000</v>
      </c>
      <c r="P2633" s="111" t="s">
        <v>98</v>
      </c>
      <c r="Q2633" s="110" t="s">
        <v>200</v>
      </c>
      <c r="R2633" s="110" t="s">
        <v>200</v>
      </c>
      <c r="S2633" s="1084"/>
    </row>
    <row r="2634" spans="1:19" s="47" customFormat="1" ht="24.95" customHeight="1">
      <c r="A2634" s="518" t="s">
        <v>2007</v>
      </c>
      <c r="B2634" s="639"/>
      <c r="C2634" s="319" t="s">
        <v>3671</v>
      </c>
      <c r="D2634" s="113" t="s">
        <v>2117</v>
      </c>
      <c r="E2634" s="113" t="s">
        <v>3672</v>
      </c>
      <c r="F2634" s="320" t="s">
        <v>3252</v>
      </c>
      <c r="G2634" s="110" t="s">
        <v>200</v>
      </c>
      <c r="H2634" s="701" t="s">
        <v>2163</v>
      </c>
      <c r="I2634" s="110" t="s">
        <v>200</v>
      </c>
      <c r="J2634" s="282">
        <v>1</v>
      </c>
      <c r="K2634" s="500" t="s">
        <v>4073</v>
      </c>
      <c r="L2634" s="674">
        <v>72000</v>
      </c>
      <c r="M2634" s="111">
        <v>2017</v>
      </c>
      <c r="N2634" s="111" t="s">
        <v>188</v>
      </c>
      <c r="O2634" s="611">
        <f t="shared" si="646"/>
        <v>72000</v>
      </c>
      <c r="P2634" s="111" t="s">
        <v>98</v>
      </c>
      <c r="Q2634" s="110" t="s">
        <v>200</v>
      </c>
      <c r="R2634" s="110" t="s">
        <v>200</v>
      </c>
      <c r="S2634" s="1084"/>
    </row>
    <row r="2635" spans="1:19" s="47" customFormat="1" ht="24.95" customHeight="1">
      <c r="A2635" s="518" t="s">
        <v>2007</v>
      </c>
      <c r="B2635" s="639">
        <v>627</v>
      </c>
      <c r="C2635" s="319" t="s">
        <v>3673</v>
      </c>
      <c r="D2635" s="113" t="s">
        <v>2117</v>
      </c>
      <c r="E2635" s="113" t="s">
        <v>3674</v>
      </c>
      <c r="F2635" s="320" t="s">
        <v>3675</v>
      </c>
      <c r="G2635" s="110" t="s">
        <v>200</v>
      </c>
      <c r="H2635" s="701" t="s">
        <v>2163</v>
      </c>
      <c r="I2635" s="110" t="s">
        <v>200</v>
      </c>
      <c r="J2635" s="282">
        <v>1</v>
      </c>
      <c r="K2635" s="500" t="s">
        <v>4073</v>
      </c>
      <c r="L2635" s="674">
        <v>72000</v>
      </c>
      <c r="M2635" s="111">
        <v>2017</v>
      </c>
      <c r="N2635" s="111" t="s">
        <v>188</v>
      </c>
      <c r="O2635" s="611">
        <f t="shared" si="597"/>
        <v>72000</v>
      </c>
      <c r="P2635" s="111" t="s">
        <v>98</v>
      </c>
      <c r="Q2635" s="110" t="s">
        <v>200</v>
      </c>
      <c r="R2635" s="110" t="s">
        <v>200</v>
      </c>
      <c r="S2635" s="1084"/>
    </row>
    <row r="2636" spans="1:19" s="47" customFormat="1" ht="24.95" customHeight="1">
      <c r="A2636" s="518" t="s">
        <v>2007</v>
      </c>
      <c r="B2636" s="639"/>
      <c r="C2636" s="319" t="s">
        <v>3673</v>
      </c>
      <c r="D2636" s="113" t="s">
        <v>2117</v>
      </c>
      <c r="E2636" s="113" t="s">
        <v>3674</v>
      </c>
      <c r="F2636" s="320" t="s">
        <v>3675</v>
      </c>
      <c r="G2636" s="110" t="s">
        <v>200</v>
      </c>
      <c r="H2636" s="701" t="s">
        <v>2163</v>
      </c>
      <c r="I2636" s="110" t="s">
        <v>200</v>
      </c>
      <c r="J2636" s="282">
        <v>1</v>
      </c>
      <c r="K2636" s="500" t="s">
        <v>4073</v>
      </c>
      <c r="L2636" s="674">
        <v>72000</v>
      </c>
      <c r="M2636" s="111">
        <v>2017</v>
      </c>
      <c r="N2636" s="111" t="s">
        <v>188</v>
      </c>
      <c r="O2636" s="611">
        <f t="shared" ref="O2636:O2637" si="647">L2636*J2636</f>
        <v>72000</v>
      </c>
      <c r="P2636" s="111" t="s">
        <v>98</v>
      </c>
      <c r="Q2636" s="110" t="s">
        <v>200</v>
      </c>
      <c r="R2636" s="110" t="s">
        <v>200</v>
      </c>
      <c r="S2636" s="1084"/>
    </row>
    <row r="2637" spans="1:19" s="47" customFormat="1" ht="24.95" customHeight="1">
      <c r="A2637" s="518" t="s">
        <v>2007</v>
      </c>
      <c r="B2637" s="639"/>
      <c r="C2637" s="319" t="s">
        <v>3673</v>
      </c>
      <c r="D2637" s="113" t="s">
        <v>2117</v>
      </c>
      <c r="E2637" s="113" t="s">
        <v>3674</v>
      </c>
      <c r="F2637" s="320" t="s">
        <v>3675</v>
      </c>
      <c r="G2637" s="110" t="s">
        <v>200</v>
      </c>
      <c r="H2637" s="701" t="s">
        <v>2163</v>
      </c>
      <c r="I2637" s="110" t="s">
        <v>200</v>
      </c>
      <c r="J2637" s="282">
        <v>1</v>
      </c>
      <c r="K2637" s="500" t="s">
        <v>4073</v>
      </c>
      <c r="L2637" s="674">
        <v>72000</v>
      </c>
      <c r="M2637" s="111">
        <v>2017</v>
      </c>
      <c r="N2637" s="111" t="s">
        <v>188</v>
      </c>
      <c r="O2637" s="611">
        <f t="shared" si="647"/>
        <v>72000</v>
      </c>
      <c r="P2637" s="111" t="s">
        <v>98</v>
      </c>
      <c r="Q2637" s="110" t="s">
        <v>200</v>
      </c>
      <c r="R2637" s="110" t="s">
        <v>200</v>
      </c>
      <c r="S2637" s="1084"/>
    </row>
    <row r="2638" spans="1:19" s="47" customFormat="1" ht="24.95" customHeight="1">
      <c r="A2638" s="518" t="s">
        <v>2007</v>
      </c>
      <c r="B2638" s="639">
        <v>628</v>
      </c>
      <c r="C2638" s="319" t="s">
        <v>3676</v>
      </c>
      <c r="D2638" s="113" t="s">
        <v>2117</v>
      </c>
      <c r="E2638" s="113" t="s">
        <v>3677</v>
      </c>
      <c r="F2638" s="320" t="s">
        <v>2271</v>
      </c>
      <c r="G2638" s="110" t="s">
        <v>200</v>
      </c>
      <c r="H2638" s="701" t="s">
        <v>2163</v>
      </c>
      <c r="I2638" s="110" t="s">
        <v>200</v>
      </c>
      <c r="J2638" s="282">
        <v>1</v>
      </c>
      <c r="K2638" s="500" t="s">
        <v>4073</v>
      </c>
      <c r="L2638" s="674">
        <v>73500</v>
      </c>
      <c r="M2638" s="111">
        <v>2017</v>
      </c>
      <c r="N2638" s="111" t="s">
        <v>188</v>
      </c>
      <c r="O2638" s="611">
        <f t="shared" si="597"/>
        <v>73500</v>
      </c>
      <c r="P2638" s="111" t="s">
        <v>98</v>
      </c>
      <c r="Q2638" s="110" t="s">
        <v>200</v>
      </c>
      <c r="R2638" s="110" t="s">
        <v>200</v>
      </c>
      <c r="S2638" s="1084"/>
    </row>
    <row r="2639" spans="1:19" s="47" customFormat="1" ht="24.95" customHeight="1">
      <c r="A2639" s="518" t="s">
        <v>2007</v>
      </c>
      <c r="B2639" s="639"/>
      <c r="C2639" s="319" t="s">
        <v>3676</v>
      </c>
      <c r="D2639" s="113" t="s">
        <v>2117</v>
      </c>
      <c r="E2639" s="113" t="s">
        <v>3677</v>
      </c>
      <c r="F2639" s="320" t="s">
        <v>2271</v>
      </c>
      <c r="G2639" s="110" t="s">
        <v>200</v>
      </c>
      <c r="H2639" s="701" t="s">
        <v>2163</v>
      </c>
      <c r="I2639" s="110" t="s">
        <v>200</v>
      </c>
      <c r="J2639" s="282">
        <v>1</v>
      </c>
      <c r="K2639" s="500" t="s">
        <v>4073</v>
      </c>
      <c r="L2639" s="674">
        <v>73500</v>
      </c>
      <c r="M2639" s="111">
        <v>2017</v>
      </c>
      <c r="N2639" s="111" t="s">
        <v>188</v>
      </c>
      <c r="O2639" s="611">
        <f t="shared" ref="O2639:O2640" si="648">L2639*J2639</f>
        <v>73500</v>
      </c>
      <c r="P2639" s="111" t="s">
        <v>98</v>
      </c>
      <c r="Q2639" s="110" t="s">
        <v>200</v>
      </c>
      <c r="R2639" s="110" t="s">
        <v>200</v>
      </c>
      <c r="S2639" s="1084"/>
    </row>
    <row r="2640" spans="1:19" s="47" customFormat="1" ht="24.95" customHeight="1">
      <c r="A2640" s="518" t="s">
        <v>2007</v>
      </c>
      <c r="B2640" s="639"/>
      <c r="C2640" s="319" t="s">
        <v>3676</v>
      </c>
      <c r="D2640" s="113" t="s">
        <v>2117</v>
      </c>
      <c r="E2640" s="113" t="s">
        <v>3677</v>
      </c>
      <c r="F2640" s="320" t="s">
        <v>2271</v>
      </c>
      <c r="G2640" s="110" t="s">
        <v>200</v>
      </c>
      <c r="H2640" s="701" t="s">
        <v>2163</v>
      </c>
      <c r="I2640" s="110" t="s">
        <v>200</v>
      </c>
      <c r="J2640" s="282">
        <v>1</v>
      </c>
      <c r="K2640" s="500" t="s">
        <v>4073</v>
      </c>
      <c r="L2640" s="674">
        <v>73500</v>
      </c>
      <c r="M2640" s="111">
        <v>2017</v>
      </c>
      <c r="N2640" s="111" t="s">
        <v>188</v>
      </c>
      <c r="O2640" s="611">
        <f t="shared" si="648"/>
        <v>73500</v>
      </c>
      <c r="P2640" s="111" t="s">
        <v>98</v>
      </c>
      <c r="Q2640" s="110" t="s">
        <v>200</v>
      </c>
      <c r="R2640" s="110" t="s">
        <v>200</v>
      </c>
      <c r="S2640" s="1084"/>
    </row>
    <row r="2641" spans="1:19" s="47" customFormat="1" ht="24.95" customHeight="1">
      <c r="A2641" s="518" t="s">
        <v>2007</v>
      </c>
      <c r="B2641" s="639">
        <v>629</v>
      </c>
      <c r="C2641" s="319" t="s">
        <v>3678</v>
      </c>
      <c r="D2641" s="113" t="s">
        <v>2117</v>
      </c>
      <c r="E2641" s="113" t="s">
        <v>3679</v>
      </c>
      <c r="F2641" s="320" t="s">
        <v>2271</v>
      </c>
      <c r="G2641" s="110" t="s">
        <v>200</v>
      </c>
      <c r="H2641" s="701" t="s">
        <v>2163</v>
      </c>
      <c r="I2641" s="110" t="s">
        <v>200</v>
      </c>
      <c r="J2641" s="282">
        <v>1</v>
      </c>
      <c r="K2641" s="500" t="s">
        <v>4073</v>
      </c>
      <c r="L2641" s="674">
        <v>72000</v>
      </c>
      <c r="M2641" s="111">
        <v>2017</v>
      </c>
      <c r="N2641" s="111" t="s">
        <v>188</v>
      </c>
      <c r="O2641" s="611">
        <f t="shared" si="597"/>
        <v>72000</v>
      </c>
      <c r="P2641" s="111" t="s">
        <v>98</v>
      </c>
      <c r="Q2641" s="110" t="s">
        <v>200</v>
      </c>
      <c r="R2641" s="110" t="s">
        <v>200</v>
      </c>
      <c r="S2641" s="1084"/>
    </row>
    <row r="2642" spans="1:19" s="47" customFormat="1" ht="24.95" customHeight="1">
      <c r="A2642" s="518" t="s">
        <v>2007</v>
      </c>
      <c r="B2642" s="639"/>
      <c r="C2642" s="319" t="s">
        <v>3678</v>
      </c>
      <c r="D2642" s="113" t="s">
        <v>2117</v>
      </c>
      <c r="E2642" s="113" t="s">
        <v>3679</v>
      </c>
      <c r="F2642" s="320" t="s">
        <v>2271</v>
      </c>
      <c r="G2642" s="110" t="s">
        <v>200</v>
      </c>
      <c r="H2642" s="701" t="s">
        <v>2163</v>
      </c>
      <c r="I2642" s="110" t="s">
        <v>200</v>
      </c>
      <c r="J2642" s="282">
        <v>1</v>
      </c>
      <c r="K2642" s="500" t="s">
        <v>4073</v>
      </c>
      <c r="L2642" s="674">
        <v>72000</v>
      </c>
      <c r="M2642" s="111">
        <v>2017</v>
      </c>
      <c r="N2642" s="111" t="s">
        <v>188</v>
      </c>
      <c r="O2642" s="611">
        <f t="shared" ref="O2642:O2643" si="649">L2642*J2642</f>
        <v>72000</v>
      </c>
      <c r="P2642" s="111" t="s">
        <v>98</v>
      </c>
      <c r="Q2642" s="110" t="s">
        <v>200</v>
      </c>
      <c r="R2642" s="110" t="s">
        <v>200</v>
      </c>
      <c r="S2642" s="1084"/>
    </row>
    <row r="2643" spans="1:19" s="47" customFormat="1" ht="24.95" customHeight="1">
      <c r="A2643" s="518" t="s">
        <v>2007</v>
      </c>
      <c r="B2643" s="639"/>
      <c r="C2643" s="319" t="s">
        <v>3678</v>
      </c>
      <c r="D2643" s="113" t="s">
        <v>2117</v>
      </c>
      <c r="E2643" s="113" t="s">
        <v>3679</v>
      </c>
      <c r="F2643" s="320" t="s">
        <v>2271</v>
      </c>
      <c r="G2643" s="110" t="s">
        <v>200</v>
      </c>
      <c r="H2643" s="701" t="s">
        <v>2163</v>
      </c>
      <c r="I2643" s="110" t="s">
        <v>200</v>
      </c>
      <c r="J2643" s="282">
        <v>1</v>
      </c>
      <c r="K2643" s="500" t="s">
        <v>4073</v>
      </c>
      <c r="L2643" s="674">
        <v>72000</v>
      </c>
      <c r="M2643" s="111">
        <v>2017</v>
      </c>
      <c r="N2643" s="111" t="s">
        <v>188</v>
      </c>
      <c r="O2643" s="611">
        <f t="shared" si="649"/>
        <v>72000</v>
      </c>
      <c r="P2643" s="111" t="s">
        <v>98</v>
      </c>
      <c r="Q2643" s="110" t="s">
        <v>200</v>
      </c>
      <c r="R2643" s="110" t="s">
        <v>200</v>
      </c>
      <c r="S2643" s="1084"/>
    </row>
    <row r="2644" spans="1:19" s="47" customFormat="1" ht="24.95" customHeight="1">
      <c r="A2644" s="518" t="s">
        <v>2007</v>
      </c>
      <c r="B2644" s="639">
        <v>630</v>
      </c>
      <c r="C2644" s="319" t="s">
        <v>3680</v>
      </c>
      <c r="D2644" s="113" t="s">
        <v>2117</v>
      </c>
      <c r="E2644" s="113" t="s">
        <v>3681</v>
      </c>
      <c r="F2644" s="320" t="s">
        <v>3682</v>
      </c>
      <c r="G2644" s="110" t="s">
        <v>200</v>
      </c>
      <c r="H2644" s="701" t="s">
        <v>2163</v>
      </c>
      <c r="I2644" s="110" t="s">
        <v>200</v>
      </c>
      <c r="J2644" s="282">
        <v>1</v>
      </c>
      <c r="K2644" s="500" t="s">
        <v>4073</v>
      </c>
      <c r="L2644" s="674">
        <v>75000</v>
      </c>
      <c r="M2644" s="111">
        <v>2017</v>
      </c>
      <c r="N2644" s="111" t="s">
        <v>188</v>
      </c>
      <c r="O2644" s="611">
        <f t="shared" si="597"/>
        <v>75000</v>
      </c>
      <c r="P2644" s="111" t="s">
        <v>98</v>
      </c>
      <c r="Q2644" s="110" t="s">
        <v>200</v>
      </c>
      <c r="R2644" s="110" t="s">
        <v>200</v>
      </c>
      <c r="S2644" s="1084"/>
    </row>
    <row r="2645" spans="1:19" s="47" customFormat="1" ht="24.95" customHeight="1">
      <c r="A2645" s="518" t="s">
        <v>2007</v>
      </c>
      <c r="B2645" s="639"/>
      <c r="C2645" s="319" t="s">
        <v>3680</v>
      </c>
      <c r="D2645" s="113" t="s">
        <v>2117</v>
      </c>
      <c r="E2645" s="113" t="s">
        <v>3681</v>
      </c>
      <c r="F2645" s="320" t="s">
        <v>3682</v>
      </c>
      <c r="G2645" s="110" t="s">
        <v>200</v>
      </c>
      <c r="H2645" s="701" t="s">
        <v>2163</v>
      </c>
      <c r="I2645" s="110" t="s">
        <v>200</v>
      </c>
      <c r="J2645" s="282">
        <v>1</v>
      </c>
      <c r="K2645" s="500" t="s">
        <v>4073</v>
      </c>
      <c r="L2645" s="674">
        <v>75000</v>
      </c>
      <c r="M2645" s="111">
        <v>2017</v>
      </c>
      <c r="N2645" s="111" t="s">
        <v>188</v>
      </c>
      <c r="O2645" s="611">
        <f t="shared" ref="O2645:O2646" si="650">L2645*J2645</f>
        <v>75000</v>
      </c>
      <c r="P2645" s="111" t="s">
        <v>98</v>
      </c>
      <c r="Q2645" s="110" t="s">
        <v>200</v>
      </c>
      <c r="R2645" s="110" t="s">
        <v>200</v>
      </c>
      <c r="S2645" s="1084"/>
    </row>
    <row r="2646" spans="1:19" s="47" customFormat="1" ht="24.95" customHeight="1">
      <c r="A2646" s="518" t="s">
        <v>2007</v>
      </c>
      <c r="B2646" s="639"/>
      <c r="C2646" s="319" t="s">
        <v>3680</v>
      </c>
      <c r="D2646" s="113" t="s">
        <v>2117</v>
      </c>
      <c r="E2646" s="113" t="s">
        <v>3681</v>
      </c>
      <c r="F2646" s="320" t="s">
        <v>3682</v>
      </c>
      <c r="G2646" s="110" t="s">
        <v>200</v>
      </c>
      <c r="H2646" s="701" t="s">
        <v>2163</v>
      </c>
      <c r="I2646" s="110" t="s">
        <v>200</v>
      </c>
      <c r="J2646" s="282">
        <v>1</v>
      </c>
      <c r="K2646" s="500" t="s">
        <v>4073</v>
      </c>
      <c r="L2646" s="674">
        <v>75000</v>
      </c>
      <c r="M2646" s="111">
        <v>2017</v>
      </c>
      <c r="N2646" s="111" t="s">
        <v>188</v>
      </c>
      <c r="O2646" s="611">
        <f t="shared" si="650"/>
        <v>75000</v>
      </c>
      <c r="P2646" s="111" t="s">
        <v>98</v>
      </c>
      <c r="Q2646" s="110" t="s">
        <v>200</v>
      </c>
      <c r="R2646" s="110" t="s">
        <v>200</v>
      </c>
      <c r="S2646" s="1084"/>
    </row>
    <row r="2647" spans="1:19" s="47" customFormat="1" ht="24.95" customHeight="1">
      <c r="A2647" s="518" t="s">
        <v>2007</v>
      </c>
      <c r="B2647" s="639">
        <v>631</v>
      </c>
      <c r="C2647" s="319" t="s">
        <v>3683</v>
      </c>
      <c r="D2647" s="113" t="s">
        <v>2117</v>
      </c>
      <c r="E2647" s="113" t="s">
        <v>3684</v>
      </c>
      <c r="F2647" s="320" t="s">
        <v>3682</v>
      </c>
      <c r="G2647" s="110" t="s">
        <v>200</v>
      </c>
      <c r="H2647" s="701" t="s">
        <v>2163</v>
      </c>
      <c r="I2647" s="110" t="s">
        <v>200</v>
      </c>
      <c r="J2647" s="282">
        <v>1</v>
      </c>
      <c r="K2647" s="500" t="s">
        <v>4073</v>
      </c>
      <c r="L2647" s="674">
        <v>75000</v>
      </c>
      <c r="M2647" s="111">
        <v>2017</v>
      </c>
      <c r="N2647" s="111" t="s">
        <v>188</v>
      </c>
      <c r="O2647" s="611">
        <f t="shared" si="597"/>
        <v>75000</v>
      </c>
      <c r="P2647" s="111" t="s">
        <v>98</v>
      </c>
      <c r="Q2647" s="110" t="s">
        <v>200</v>
      </c>
      <c r="R2647" s="110" t="s">
        <v>200</v>
      </c>
      <c r="S2647" s="1084"/>
    </row>
    <row r="2648" spans="1:19" s="47" customFormat="1" ht="24.95" customHeight="1">
      <c r="A2648" s="518" t="s">
        <v>2007</v>
      </c>
      <c r="B2648" s="639"/>
      <c r="C2648" s="319" t="s">
        <v>3683</v>
      </c>
      <c r="D2648" s="113" t="s">
        <v>2117</v>
      </c>
      <c r="E2648" s="113" t="s">
        <v>3684</v>
      </c>
      <c r="F2648" s="320" t="s">
        <v>3682</v>
      </c>
      <c r="G2648" s="110" t="s">
        <v>200</v>
      </c>
      <c r="H2648" s="701" t="s">
        <v>2163</v>
      </c>
      <c r="I2648" s="110" t="s">
        <v>200</v>
      </c>
      <c r="J2648" s="282">
        <v>1</v>
      </c>
      <c r="K2648" s="500" t="s">
        <v>4073</v>
      </c>
      <c r="L2648" s="674">
        <v>75000</v>
      </c>
      <c r="M2648" s="111">
        <v>2017</v>
      </c>
      <c r="N2648" s="111" t="s">
        <v>188</v>
      </c>
      <c r="O2648" s="611">
        <f t="shared" ref="O2648:O2649" si="651">L2648*J2648</f>
        <v>75000</v>
      </c>
      <c r="P2648" s="111" t="s">
        <v>98</v>
      </c>
      <c r="Q2648" s="110" t="s">
        <v>200</v>
      </c>
      <c r="R2648" s="110" t="s">
        <v>200</v>
      </c>
      <c r="S2648" s="1018"/>
    </row>
    <row r="2649" spans="1:19" s="47" customFormat="1" ht="24.95" customHeight="1">
      <c r="A2649" s="518" t="s">
        <v>2007</v>
      </c>
      <c r="B2649" s="639"/>
      <c r="C2649" s="319" t="s">
        <v>3683</v>
      </c>
      <c r="D2649" s="113" t="s">
        <v>2117</v>
      </c>
      <c r="E2649" s="113" t="s">
        <v>3684</v>
      </c>
      <c r="F2649" s="320" t="s">
        <v>3682</v>
      </c>
      <c r="G2649" s="110" t="s">
        <v>200</v>
      </c>
      <c r="H2649" s="701" t="s">
        <v>2163</v>
      </c>
      <c r="I2649" s="110" t="s">
        <v>200</v>
      </c>
      <c r="J2649" s="282">
        <v>1</v>
      </c>
      <c r="K2649" s="500" t="s">
        <v>4073</v>
      </c>
      <c r="L2649" s="674">
        <v>75000</v>
      </c>
      <c r="M2649" s="111">
        <v>2017</v>
      </c>
      <c r="N2649" s="111" t="s">
        <v>188</v>
      </c>
      <c r="O2649" s="611">
        <f t="shared" si="651"/>
        <v>75000</v>
      </c>
      <c r="P2649" s="111" t="s">
        <v>98</v>
      </c>
      <c r="Q2649" s="110" t="s">
        <v>200</v>
      </c>
      <c r="R2649" s="110" t="s">
        <v>200</v>
      </c>
      <c r="S2649" s="1083" t="s">
        <v>2121</v>
      </c>
    </row>
    <row r="2650" spans="1:19" s="47" customFormat="1" ht="24.95" customHeight="1">
      <c r="A2650" s="518" t="s">
        <v>2007</v>
      </c>
      <c r="B2650" s="639">
        <v>632</v>
      </c>
      <c r="C2650" s="319" t="s">
        <v>3685</v>
      </c>
      <c r="D2650" s="113" t="s">
        <v>2117</v>
      </c>
      <c r="E2650" s="113" t="s">
        <v>3686</v>
      </c>
      <c r="F2650" s="320" t="s">
        <v>3048</v>
      </c>
      <c r="G2650" s="110" t="s">
        <v>200</v>
      </c>
      <c r="H2650" s="701" t="s">
        <v>2163</v>
      </c>
      <c r="I2650" s="110" t="s">
        <v>200</v>
      </c>
      <c r="J2650" s="282">
        <v>1</v>
      </c>
      <c r="K2650" s="500" t="s">
        <v>4073</v>
      </c>
      <c r="L2650" s="674">
        <v>78000</v>
      </c>
      <c r="M2650" s="111">
        <v>2017</v>
      </c>
      <c r="N2650" s="111" t="s">
        <v>188</v>
      </c>
      <c r="O2650" s="611">
        <f t="shared" si="597"/>
        <v>78000</v>
      </c>
      <c r="P2650" s="111" t="s">
        <v>98</v>
      </c>
      <c r="Q2650" s="110" t="s">
        <v>200</v>
      </c>
      <c r="R2650" s="110" t="s">
        <v>200</v>
      </c>
      <c r="S2650" s="1084"/>
    </row>
    <row r="2651" spans="1:19" s="47" customFormat="1" ht="24.95" customHeight="1">
      <c r="A2651" s="518" t="s">
        <v>2007</v>
      </c>
      <c r="B2651" s="639"/>
      <c r="C2651" s="319" t="s">
        <v>3685</v>
      </c>
      <c r="D2651" s="113" t="s">
        <v>2117</v>
      </c>
      <c r="E2651" s="113" t="s">
        <v>3686</v>
      </c>
      <c r="F2651" s="320" t="s">
        <v>3048</v>
      </c>
      <c r="G2651" s="110" t="s">
        <v>200</v>
      </c>
      <c r="H2651" s="701" t="s">
        <v>2163</v>
      </c>
      <c r="I2651" s="110" t="s">
        <v>200</v>
      </c>
      <c r="J2651" s="282">
        <v>1</v>
      </c>
      <c r="K2651" s="500" t="s">
        <v>4073</v>
      </c>
      <c r="L2651" s="674">
        <v>78000</v>
      </c>
      <c r="M2651" s="111">
        <v>2017</v>
      </c>
      <c r="N2651" s="111" t="s">
        <v>188</v>
      </c>
      <c r="O2651" s="611">
        <f t="shared" ref="O2651:O2652" si="652">L2651*J2651</f>
        <v>78000</v>
      </c>
      <c r="P2651" s="111" t="s">
        <v>98</v>
      </c>
      <c r="Q2651" s="110" t="s">
        <v>200</v>
      </c>
      <c r="R2651" s="110" t="s">
        <v>200</v>
      </c>
      <c r="S2651" s="1084"/>
    </row>
    <row r="2652" spans="1:19" s="47" customFormat="1" ht="24.95" customHeight="1">
      <c r="A2652" s="518" t="s">
        <v>2007</v>
      </c>
      <c r="B2652" s="639"/>
      <c r="C2652" s="319" t="s">
        <v>3685</v>
      </c>
      <c r="D2652" s="113" t="s">
        <v>2117</v>
      </c>
      <c r="E2652" s="113" t="s">
        <v>3686</v>
      </c>
      <c r="F2652" s="320" t="s">
        <v>3048</v>
      </c>
      <c r="G2652" s="110" t="s">
        <v>200</v>
      </c>
      <c r="H2652" s="701" t="s">
        <v>2163</v>
      </c>
      <c r="I2652" s="110" t="s">
        <v>200</v>
      </c>
      <c r="J2652" s="282">
        <v>1</v>
      </c>
      <c r="K2652" s="500" t="s">
        <v>4073</v>
      </c>
      <c r="L2652" s="674">
        <v>78000</v>
      </c>
      <c r="M2652" s="111">
        <v>2017</v>
      </c>
      <c r="N2652" s="111" t="s">
        <v>188</v>
      </c>
      <c r="O2652" s="611">
        <f t="shared" si="652"/>
        <v>78000</v>
      </c>
      <c r="P2652" s="111" t="s">
        <v>98</v>
      </c>
      <c r="Q2652" s="110" t="s">
        <v>200</v>
      </c>
      <c r="R2652" s="110" t="s">
        <v>200</v>
      </c>
      <c r="S2652" s="1084"/>
    </row>
    <row r="2653" spans="1:19" s="47" customFormat="1" ht="24.95" customHeight="1">
      <c r="A2653" s="518" t="s">
        <v>2007</v>
      </c>
      <c r="B2653" s="639">
        <v>633</v>
      </c>
      <c r="C2653" s="319" t="s">
        <v>3687</v>
      </c>
      <c r="D2653" s="113" t="s">
        <v>2117</v>
      </c>
      <c r="E2653" s="113" t="s">
        <v>3688</v>
      </c>
      <c r="F2653" s="320" t="s">
        <v>3029</v>
      </c>
      <c r="G2653" s="110" t="s">
        <v>200</v>
      </c>
      <c r="H2653" s="701" t="s">
        <v>2163</v>
      </c>
      <c r="I2653" s="110" t="s">
        <v>200</v>
      </c>
      <c r="J2653" s="282">
        <v>1</v>
      </c>
      <c r="K2653" s="500" t="s">
        <v>4073</v>
      </c>
      <c r="L2653" s="674">
        <v>34800</v>
      </c>
      <c r="M2653" s="111">
        <v>2017</v>
      </c>
      <c r="N2653" s="111" t="s">
        <v>188</v>
      </c>
      <c r="O2653" s="611">
        <f t="shared" si="597"/>
        <v>34800</v>
      </c>
      <c r="P2653" s="111" t="s">
        <v>98</v>
      </c>
      <c r="Q2653" s="110" t="s">
        <v>200</v>
      </c>
      <c r="R2653" s="110" t="s">
        <v>200</v>
      </c>
      <c r="S2653" s="1084"/>
    </row>
    <row r="2654" spans="1:19" s="47" customFormat="1" ht="24.95" customHeight="1">
      <c r="A2654" s="518" t="s">
        <v>2007</v>
      </c>
      <c r="B2654" s="639"/>
      <c r="C2654" s="319" t="s">
        <v>3687</v>
      </c>
      <c r="D2654" s="113" t="s">
        <v>2117</v>
      </c>
      <c r="E2654" s="113" t="s">
        <v>3688</v>
      </c>
      <c r="F2654" s="320" t="s">
        <v>3029</v>
      </c>
      <c r="G2654" s="110" t="s">
        <v>200</v>
      </c>
      <c r="H2654" s="701" t="s">
        <v>2163</v>
      </c>
      <c r="I2654" s="110" t="s">
        <v>200</v>
      </c>
      <c r="J2654" s="282">
        <v>1</v>
      </c>
      <c r="K2654" s="500" t="s">
        <v>4073</v>
      </c>
      <c r="L2654" s="674">
        <v>34800</v>
      </c>
      <c r="M2654" s="111">
        <v>2017</v>
      </c>
      <c r="N2654" s="111" t="s">
        <v>188</v>
      </c>
      <c r="O2654" s="611">
        <f t="shared" ref="O2654:O2655" si="653">L2654*J2654</f>
        <v>34800</v>
      </c>
      <c r="P2654" s="111" t="s">
        <v>98</v>
      </c>
      <c r="Q2654" s="110" t="s">
        <v>200</v>
      </c>
      <c r="R2654" s="110" t="s">
        <v>200</v>
      </c>
      <c r="S2654" s="1084"/>
    </row>
    <row r="2655" spans="1:19" s="47" customFormat="1" ht="24.95" customHeight="1">
      <c r="A2655" s="518" t="s">
        <v>2007</v>
      </c>
      <c r="B2655" s="639"/>
      <c r="C2655" s="319" t="s">
        <v>3687</v>
      </c>
      <c r="D2655" s="113" t="s">
        <v>2117</v>
      </c>
      <c r="E2655" s="113" t="s">
        <v>3688</v>
      </c>
      <c r="F2655" s="320" t="s">
        <v>3029</v>
      </c>
      <c r="G2655" s="110" t="s">
        <v>200</v>
      </c>
      <c r="H2655" s="701" t="s">
        <v>2163</v>
      </c>
      <c r="I2655" s="110" t="s">
        <v>200</v>
      </c>
      <c r="J2655" s="282">
        <v>1</v>
      </c>
      <c r="K2655" s="500" t="s">
        <v>4073</v>
      </c>
      <c r="L2655" s="674">
        <v>34800</v>
      </c>
      <c r="M2655" s="111">
        <v>2017</v>
      </c>
      <c r="N2655" s="111" t="s">
        <v>188</v>
      </c>
      <c r="O2655" s="611">
        <f t="shared" si="653"/>
        <v>34800</v>
      </c>
      <c r="P2655" s="111" t="s">
        <v>98</v>
      </c>
      <c r="Q2655" s="110" t="s">
        <v>200</v>
      </c>
      <c r="R2655" s="110" t="s">
        <v>200</v>
      </c>
      <c r="S2655" s="1084"/>
    </row>
    <row r="2656" spans="1:19" s="47" customFormat="1" ht="24.95" customHeight="1">
      <c r="A2656" s="518" t="s">
        <v>2007</v>
      </c>
      <c r="B2656" s="639">
        <v>634</v>
      </c>
      <c r="C2656" s="319" t="s">
        <v>3689</v>
      </c>
      <c r="D2656" s="113" t="s">
        <v>2117</v>
      </c>
      <c r="E2656" s="113" t="s">
        <v>3690</v>
      </c>
      <c r="F2656" s="320" t="s">
        <v>3045</v>
      </c>
      <c r="G2656" s="110" t="s">
        <v>200</v>
      </c>
      <c r="H2656" s="701" t="s">
        <v>2163</v>
      </c>
      <c r="I2656" s="110" t="s">
        <v>200</v>
      </c>
      <c r="J2656" s="282">
        <v>1</v>
      </c>
      <c r="K2656" s="500" t="s">
        <v>4073</v>
      </c>
      <c r="L2656" s="674">
        <v>81000</v>
      </c>
      <c r="M2656" s="111">
        <v>2017</v>
      </c>
      <c r="N2656" s="111" t="s">
        <v>188</v>
      </c>
      <c r="O2656" s="611">
        <f t="shared" si="597"/>
        <v>81000</v>
      </c>
      <c r="P2656" s="111" t="s">
        <v>98</v>
      </c>
      <c r="Q2656" s="110" t="s">
        <v>200</v>
      </c>
      <c r="R2656" s="110" t="s">
        <v>200</v>
      </c>
      <c r="S2656" s="1084"/>
    </row>
    <row r="2657" spans="1:19" s="47" customFormat="1" ht="24.95" customHeight="1">
      <c r="A2657" s="518" t="s">
        <v>2007</v>
      </c>
      <c r="B2657" s="639"/>
      <c r="C2657" s="319" t="s">
        <v>3689</v>
      </c>
      <c r="D2657" s="113" t="s">
        <v>2117</v>
      </c>
      <c r="E2657" s="113" t="s">
        <v>3690</v>
      </c>
      <c r="F2657" s="320" t="s">
        <v>3045</v>
      </c>
      <c r="G2657" s="110" t="s">
        <v>200</v>
      </c>
      <c r="H2657" s="701" t="s">
        <v>2163</v>
      </c>
      <c r="I2657" s="110" t="s">
        <v>200</v>
      </c>
      <c r="J2657" s="282">
        <v>1</v>
      </c>
      <c r="K2657" s="500" t="s">
        <v>4073</v>
      </c>
      <c r="L2657" s="674">
        <v>81000</v>
      </c>
      <c r="M2657" s="111">
        <v>2017</v>
      </c>
      <c r="N2657" s="111" t="s">
        <v>188</v>
      </c>
      <c r="O2657" s="611">
        <f t="shared" ref="O2657:O2658" si="654">L2657*J2657</f>
        <v>81000</v>
      </c>
      <c r="P2657" s="111" t="s">
        <v>98</v>
      </c>
      <c r="Q2657" s="110" t="s">
        <v>200</v>
      </c>
      <c r="R2657" s="110" t="s">
        <v>200</v>
      </c>
      <c r="S2657" s="1084"/>
    </row>
    <row r="2658" spans="1:19" s="47" customFormat="1" ht="24.95" customHeight="1">
      <c r="A2658" s="518" t="s">
        <v>2007</v>
      </c>
      <c r="B2658" s="639"/>
      <c r="C2658" s="319" t="s">
        <v>3689</v>
      </c>
      <c r="D2658" s="113" t="s">
        <v>2117</v>
      </c>
      <c r="E2658" s="113" t="s">
        <v>3690</v>
      </c>
      <c r="F2658" s="320" t="s">
        <v>3045</v>
      </c>
      <c r="G2658" s="110" t="s">
        <v>200</v>
      </c>
      <c r="H2658" s="701" t="s">
        <v>2163</v>
      </c>
      <c r="I2658" s="110" t="s">
        <v>200</v>
      </c>
      <c r="J2658" s="282">
        <v>1</v>
      </c>
      <c r="K2658" s="500" t="s">
        <v>4073</v>
      </c>
      <c r="L2658" s="674">
        <v>81000</v>
      </c>
      <c r="M2658" s="111">
        <v>2017</v>
      </c>
      <c r="N2658" s="111" t="s">
        <v>188</v>
      </c>
      <c r="O2658" s="611">
        <f t="shared" si="654"/>
        <v>81000</v>
      </c>
      <c r="P2658" s="111" t="s">
        <v>98</v>
      </c>
      <c r="Q2658" s="110" t="s">
        <v>200</v>
      </c>
      <c r="R2658" s="110" t="s">
        <v>200</v>
      </c>
      <c r="S2658" s="1084"/>
    </row>
    <row r="2659" spans="1:19" s="47" customFormat="1" ht="24.95" customHeight="1">
      <c r="A2659" s="518" t="s">
        <v>2007</v>
      </c>
      <c r="B2659" s="639">
        <v>635</v>
      </c>
      <c r="C2659" s="319" t="s">
        <v>3691</v>
      </c>
      <c r="D2659" s="113" t="s">
        <v>2117</v>
      </c>
      <c r="E2659" s="113" t="s">
        <v>3692</v>
      </c>
      <c r="F2659" s="320" t="s">
        <v>3464</v>
      </c>
      <c r="G2659" s="110" t="s">
        <v>200</v>
      </c>
      <c r="H2659" s="701" t="s">
        <v>2676</v>
      </c>
      <c r="I2659" s="110" t="s">
        <v>200</v>
      </c>
      <c r="J2659" s="282">
        <v>1</v>
      </c>
      <c r="K2659" s="500" t="s">
        <v>4073</v>
      </c>
      <c r="L2659" s="674">
        <v>39000</v>
      </c>
      <c r="M2659" s="111">
        <v>2017</v>
      </c>
      <c r="N2659" s="111" t="s">
        <v>188</v>
      </c>
      <c r="O2659" s="611">
        <f t="shared" si="597"/>
        <v>39000</v>
      </c>
      <c r="P2659" s="111" t="s">
        <v>98</v>
      </c>
      <c r="Q2659" s="110" t="s">
        <v>200</v>
      </c>
      <c r="R2659" s="110" t="s">
        <v>200</v>
      </c>
      <c r="S2659" s="1084"/>
    </row>
    <row r="2660" spans="1:19" s="47" customFormat="1" ht="24.95" customHeight="1">
      <c r="A2660" s="518" t="s">
        <v>2007</v>
      </c>
      <c r="B2660" s="639"/>
      <c r="C2660" s="319" t="s">
        <v>3691</v>
      </c>
      <c r="D2660" s="113" t="s">
        <v>2117</v>
      </c>
      <c r="E2660" s="113" t="s">
        <v>3692</v>
      </c>
      <c r="F2660" s="320" t="s">
        <v>3464</v>
      </c>
      <c r="G2660" s="110" t="s">
        <v>200</v>
      </c>
      <c r="H2660" s="701" t="s">
        <v>2676</v>
      </c>
      <c r="I2660" s="110" t="s">
        <v>200</v>
      </c>
      <c r="J2660" s="282">
        <v>1</v>
      </c>
      <c r="K2660" s="500" t="s">
        <v>4073</v>
      </c>
      <c r="L2660" s="674">
        <v>39000</v>
      </c>
      <c r="M2660" s="111">
        <v>2017</v>
      </c>
      <c r="N2660" s="111" t="s">
        <v>188</v>
      </c>
      <c r="O2660" s="611">
        <f t="shared" ref="O2660:O2661" si="655">L2660*J2660</f>
        <v>39000</v>
      </c>
      <c r="P2660" s="111" t="s">
        <v>98</v>
      </c>
      <c r="Q2660" s="110" t="s">
        <v>200</v>
      </c>
      <c r="R2660" s="110" t="s">
        <v>200</v>
      </c>
      <c r="S2660" s="1084"/>
    </row>
    <row r="2661" spans="1:19" s="47" customFormat="1" ht="24.95" customHeight="1">
      <c r="A2661" s="518" t="s">
        <v>2007</v>
      </c>
      <c r="B2661" s="639"/>
      <c r="C2661" s="319" t="s">
        <v>3691</v>
      </c>
      <c r="D2661" s="113" t="s">
        <v>2117</v>
      </c>
      <c r="E2661" s="113" t="s">
        <v>3692</v>
      </c>
      <c r="F2661" s="320" t="s">
        <v>3464</v>
      </c>
      <c r="G2661" s="110" t="s">
        <v>200</v>
      </c>
      <c r="H2661" s="701" t="s">
        <v>2676</v>
      </c>
      <c r="I2661" s="110" t="s">
        <v>200</v>
      </c>
      <c r="J2661" s="282">
        <v>1</v>
      </c>
      <c r="K2661" s="500" t="s">
        <v>4073</v>
      </c>
      <c r="L2661" s="674">
        <v>39000</v>
      </c>
      <c r="M2661" s="111">
        <v>2017</v>
      </c>
      <c r="N2661" s="111" t="s">
        <v>188</v>
      </c>
      <c r="O2661" s="611">
        <f t="shared" si="655"/>
        <v>39000</v>
      </c>
      <c r="P2661" s="111" t="s">
        <v>98</v>
      </c>
      <c r="Q2661" s="110" t="s">
        <v>200</v>
      </c>
      <c r="R2661" s="110" t="s">
        <v>200</v>
      </c>
      <c r="S2661" s="1084"/>
    </row>
    <row r="2662" spans="1:19" s="47" customFormat="1" ht="24.95" customHeight="1">
      <c r="A2662" s="518" t="s">
        <v>2007</v>
      </c>
      <c r="B2662" s="639">
        <v>636</v>
      </c>
      <c r="C2662" s="319" t="s">
        <v>3693</v>
      </c>
      <c r="D2662" s="113" t="s">
        <v>2117</v>
      </c>
      <c r="E2662" s="113" t="s">
        <v>3694</v>
      </c>
      <c r="F2662" s="320" t="s">
        <v>3695</v>
      </c>
      <c r="G2662" s="110" t="s">
        <v>200</v>
      </c>
      <c r="H2662" s="701" t="s">
        <v>2163</v>
      </c>
      <c r="I2662" s="110" t="s">
        <v>200</v>
      </c>
      <c r="J2662" s="282">
        <v>1</v>
      </c>
      <c r="K2662" s="500" t="s">
        <v>4073</v>
      </c>
      <c r="L2662" s="674">
        <v>48000</v>
      </c>
      <c r="M2662" s="111">
        <v>2017</v>
      </c>
      <c r="N2662" s="111" t="s">
        <v>188</v>
      </c>
      <c r="O2662" s="611">
        <f t="shared" si="597"/>
        <v>48000</v>
      </c>
      <c r="P2662" s="111" t="s">
        <v>98</v>
      </c>
      <c r="Q2662" s="110" t="s">
        <v>200</v>
      </c>
      <c r="R2662" s="110" t="s">
        <v>200</v>
      </c>
      <c r="S2662" s="1084"/>
    </row>
    <row r="2663" spans="1:19" s="47" customFormat="1" ht="24.95" customHeight="1">
      <c r="A2663" s="518" t="s">
        <v>2007</v>
      </c>
      <c r="B2663" s="639"/>
      <c r="C2663" s="319" t="s">
        <v>3693</v>
      </c>
      <c r="D2663" s="113" t="s">
        <v>2117</v>
      </c>
      <c r="E2663" s="113" t="s">
        <v>3694</v>
      </c>
      <c r="F2663" s="320" t="s">
        <v>3695</v>
      </c>
      <c r="G2663" s="110" t="s">
        <v>200</v>
      </c>
      <c r="H2663" s="701" t="s">
        <v>2163</v>
      </c>
      <c r="I2663" s="110" t="s">
        <v>200</v>
      </c>
      <c r="J2663" s="282">
        <v>1</v>
      </c>
      <c r="K2663" s="500" t="s">
        <v>4073</v>
      </c>
      <c r="L2663" s="674">
        <v>48000</v>
      </c>
      <c r="M2663" s="111">
        <v>2017</v>
      </c>
      <c r="N2663" s="111" t="s">
        <v>188</v>
      </c>
      <c r="O2663" s="611">
        <f t="shared" ref="O2663:O2664" si="656">L2663*J2663</f>
        <v>48000</v>
      </c>
      <c r="P2663" s="111" t="s">
        <v>98</v>
      </c>
      <c r="Q2663" s="110" t="s">
        <v>200</v>
      </c>
      <c r="R2663" s="110" t="s">
        <v>200</v>
      </c>
      <c r="S2663" s="1084"/>
    </row>
    <row r="2664" spans="1:19" s="47" customFormat="1" ht="24.95" customHeight="1">
      <c r="A2664" s="518" t="s">
        <v>2007</v>
      </c>
      <c r="B2664" s="639"/>
      <c r="C2664" s="319" t="s">
        <v>3693</v>
      </c>
      <c r="D2664" s="113" t="s">
        <v>2117</v>
      </c>
      <c r="E2664" s="113" t="s">
        <v>3694</v>
      </c>
      <c r="F2664" s="320" t="s">
        <v>3695</v>
      </c>
      <c r="G2664" s="110" t="s">
        <v>200</v>
      </c>
      <c r="H2664" s="701" t="s">
        <v>2163</v>
      </c>
      <c r="I2664" s="110" t="s">
        <v>200</v>
      </c>
      <c r="J2664" s="282">
        <v>1</v>
      </c>
      <c r="K2664" s="500" t="s">
        <v>4073</v>
      </c>
      <c r="L2664" s="674">
        <v>48000</v>
      </c>
      <c r="M2664" s="111">
        <v>2017</v>
      </c>
      <c r="N2664" s="111" t="s">
        <v>188</v>
      </c>
      <c r="O2664" s="611">
        <f t="shared" si="656"/>
        <v>48000</v>
      </c>
      <c r="P2664" s="111" t="s">
        <v>98</v>
      </c>
      <c r="Q2664" s="110" t="s">
        <v>200</v>
      </c>
      <c r="R2664" s="110" t="s">
        <v>200</v>
      </c>
      <c r="S2664" s="1084"/>
    </row>
    <row r="2665" spans="1:19" s="47" customFormat="1" ht="24.95" customHeight="1">
      <c r="A2665" s="518" t="s">
        <v>2007</v>
      </c>
      <c r="B2665" s="639">
        <v>637</v>
      </c>
      <c r="C2665" s="319" t="s">
        <v>3696</v>
      </c>
      <c r="D2665" s="113" t="s">
        <v>2117</v>
      </c>
      <c r="E2665" s="113" t="s">
        <v>3697</v>
      </c>
      <c r="F2665" s="320" t="s">
        <v>3695</v>
      </c>
      <c r="G2665" s="110" t="s">
        <v>200</v>
      </c>
      <c r="H2665" s="701" t="s">
        <v>2163</v>
      </c>
      <c r="I2665" s="110" t="s">
        <v>200</v>
      </c>
      <c r="J2665" s="282">
        <v>1</v>
      </c>
      <c r="K2665" s="500" t="s">
        <v>4073</v>
      </c>
      <c r="L2665" s="674">
        <v>48000</v>
      </c>
      <c r="M2665" s="111">
        <v>2017</v>
      </c>
      <c r="N2665" s="111" t="s">
        <v>188</v>
      </c>
      <c r="O2665" s="611">
        <f t="shared" si="597"/>
        <v>48000</v>
      </c>
      <c r="P2665" s="111" t="s">
        <v>98</v>
      </c>
      <c r="Q2665" s="110" t="s">
        <v>200</v>
      </c>
      <c r="R2665" s="110" t="s">
        <v>200</v>
      </c>
      <c r="S2665" s="1084"/>
    </row>
    <row r="2666" spans="1:19" s="47" customFormat="1" ht="24.95" customHeight="1">
      <c r="A2666" s="518" t="s">
        <v>2007</v>
      </c>
      <c r="B2666" s="639"/>
      <c r="C2666" s="319" t="s">
        <v>3696</v>
      </c>
      <c r="D2666" s="113" t="s">
        <v>2117</v>
      </c>
      <c r="E2666" s="113" t="s">
        <v>3697</v>
      </c>
      <c r="F2666" s="320" t="s">
        <v>3695</v>
      </c>
      <c r="G2666" s="110" t="s">
        <v>200</v>
      </c>
      <c r="H2666" s="701" t="s">
        <v>2163</v>
      </c>
      <c r="I2666" s="110" t="s">
        <v>200</v>
      </c>
      <c r="J2666" s="282">
        <v>1</v>
      </c>
      <c r="K2666" s="500" t="s">
        <v>4073</v>
      </c>
      <c r="L2666" s="674">
        <v>48000</v>
      </c>
      <c r="M2666" s="111">
        <v>2017</v>
      </c>
      <c r="N2666" s="111" t="s">
        <v>188</v>
      </c>
      <c r="O2666" s="611">
        <f t="shared" ref="O2666:O2667" si="657">L2666*J2666</f>
        <v>48000</v>
      </c>
      <c r="P2666" s="111" t="s">
        <v>98</v>
      </c>
      <c r="Q2666" s="110" t="s">
        <v>200</v>
      </c>
      <c r="R2666" s="110" t="s">
        <v>200</v>
      </c>
      <c r="S2666" s="1084"/>
    </row>
    <row r="2667" spans="1:19" s="47" customFormat="1" ht="24.95" customHeight="1">
      <c r="A2667" s="518" t="s">
        <v>2007</v>
      </c>
      <c r="B2667" s="639"/>
      <c r="C2667" s="319" t="s">
        <v>3696</v>
      </c>
      <c r="D2667" s="113" t="s">
        <v>2117</v>
      </c>
      <c r="E2667" s="113" t="s">
        <v>3697</v>
      </c>
      <c r="F2667" s="320" t="s">
        <v>3695</v>
      </c>
      <c r="G2667" s="110" t="s">
        <v>200</v>
      </c>
      <c r="H2667" s="701" t="s">
        <v>2163</v>
      </c>
      <c r="I2667" s="110" t="s">
        <v>200</v>
      </c>
      <c r="J2667" s="282">
        <v>1</v>
      </c>
      <c r="K2667" s="500" t="s">
        <v>4073</v>
      </c>
      <c r="L2667" s="674">
        <v>48000</v>
      </c>
      <c r="M2667" s="111">
        <v>2017</v>
      </c>
      <c r="N2667" s="111" t="s">
        <v>188</v>
      </c>
      <c r="O2667" s="611">
        <f t="shared" si="657"/>
        <v>48000</v>
      </c>
      <c r="P2667" s="111" t="s">
        <v>98</v>
      </c>
      <c r="Q2667" s="110" t="s">
        <v>200</v>
      </c>
      <c r="R2667" s="110" t="s">
        <v>200</v>
      </c>
      <c r="S2667" s="1084"/>
    </row>
    <row r="2668" spans="1:19" s="47" customFormat="1" ht="24.95" customHeight="1">
      <c r="A2668" s="518" t="s">
        <v>2007</v>
      </c>
      <c r="B2668" s="639">
        <v>638</v>
      </c>
      <c r="C2668" s="319" t="s">
        <v>3698</v>
      </c>
      <c r="D2668" s="113" t="s">
        <v>2117</v>
      </c>
      <c r="E2668" s="113" t="s">
        <v>3699</v>
      </c>
      <c r="F2668" s="320" t="s">
        <v>3060</v>
      </c>
      <c r="G2668" s="110" t="s">
        <v>200</v>
      </c>
      <c r="H2668" s="701" t="s">
        <v>2163</v>
      </c>
      <c r="I2668" s="110" t="s">
        <v>200</v>
      </c>
      <c r="J2668" s="282">
        <v>1</v>
      </c>
      <c r="K2668" s="500" t="s">
        <v>4073</v>
      </c>
      <c r="L2668" s="674">
        <v>39000</v>
      </c>
      <c r="M2668" s="111">
        <v>2017</v>
      </c>
      <c r="N2668" s="111" t="s">
        <v>188</v>
      </c>
      <c r="O2668" s="611">
        <f t="shared" si="597"/>
        <v>39000</v>
      </c>
      <c r="P2668" s="111" t="s">
        <v>98</v>
      </c>
      <c r="Q2668" s="110" t="s">
        <v>200</v>
      </c>
      <c r="R2668" s="110" t="s">
        <v>200</v>
      </c>
      <c r="S2668" s="1084"/>
    </row>
    <row r="2669" spans="1:19" s="47" customFormat="1" ht="24.95" customHeight="1">
      <c r="A2669" s="518" t="s">
        <v>2007</v>
      </c>
      <c r="B2669" s="639"/>
      <c r="C2669" s="319" t="s">
        <v>3698</v>
      </c>
      <c r="D2669" s="113" t="s">
        <v>2117</v>
      </c>
      <c r="E2669" s="113" t="s">
        <v>3699</v>
      </c>
      <c r="F2669" s="320" t="s">
        <v>3060</v>
      </c>
      <c r="G2669" s="110" t="s">
        <v>200</v>
      </c>
      <c r="H2669" s="701" t="s">
        <v>2163</v>
      </c>
      <c r="I2669" s="110" t="s">
        <v>200</v>
      </c>
      <c r="J2669" s="282">
        <v>1</v>
      </c>
      <c r="K2669" s="500" t="s">
        <v>4073</v>
      </c>
      <c r="L2669" s="674">
        <v>39000</v>
      </c>
      <c r="M2669" s="111">
        <v>2017</v>
      </c>
      <c r="N2669" s="111" t="s">
        <v>188</v>
      </c>
      <c r="O2669" s="611">
        <f t="shared" ref="O2669:O2670" si="658">L2669*J2669</f>
        <v>39000</v>
      </c>
      <c r="P2669" s="111" t="s">
        <v>98</v>
      </c>
      <c r="Q2669" s="110" t="s">
        <v>200</v>
      </c>
      <c r="R2669" s="110" t="s">
        <v>200</v>
      </c>
      <c r="S2669" s="1084"/>
    </row>
    <row r="2670" spans="1:19" s="47" customFormat="1" ht="24.95" customHeight="1">
      <c r="A2670" s="518" t="s">
        <v>2007</v>
      </c>
      <c r="B2670" s="639"/>
      <c r="C2670" s="319" t="s">
        <v>3698</v>
      </c>
      <c r="D2670" s="113" t="s">
        <v>2117</v>
      </c>
      <c r="E2670" s="113" t="s">
        <v>3699</v>
      </c>
      <c r="F2670" s="320" t="s">
        <v>3060</v>
      </c>
      <c r="G2670" s="110" t="s">
        <v>200</v>
      </c>
      <c r="H2670" s="701" t="s">
        <v>2163</v>
      </c>
      <c r="I2670" s="110" t="s">
        <v>200</v>
      </c>
      <c r="J2670" s="282">
        <v>1</v>
      </c>
      <c r="K2670" s="500" t="s">
        <v>4073</v>
      </c>
      <c r="L2670" s="674">
        <v>39000</v>
      </c>
      <c r="M2670" s="111">
        <v>2017</v>
      </c>
      <c r="N2670" s="111" t="s">
        <v>188</v>
      </c>
      <c r="O2670" s="611">
        <f t="shared" si="658"/>
        <v>39000</v>
      </c>
      <c r="P2670" s="111" t="s">
        <v>98</v>
      </c>
      <c r="Q2670" s="110" t="s">
        <v>200</v>
      </c>
      <c r="R2670" s="110" t="s">
        <v>200</v>
      </c>
      <c r="S2670" s="1084"/>
    </row>
    <row r="2671" spans="1:19" s="47" customFormat="1" ht="24.95" customHeight="1">
      <c r="A2671" s="518" t="s">
        <v>2007</v>
      </c>
      <c r="B2671" s="639">
        <v>639</v>
      </c>
      <c r="C2671" s="319" t="s">
        <v>3700</v>
      </c>
      <c r="D2671" s="113" t="s">
        <v>2117</v>
      </c>
      <c r="E2671" s="113" t="s">
        <v>3701</v>
      </c>
      <c r="F2671" s="320" t="s">
        <v>3060</v>
      </c>
      <c r="G2671" s="110" t="s">
        <v>200</v>
      </c>
      <c r="H2671" s="701" t="s">
        <v>2163</v>
      </c>
      <c r="I2671" s="110" t="s">
        <v>200</v>
      </c>
      <c r="J2671" s="282">
        <v>1</v>
      </c>
      <c r="K2671" s="500" t="s">
        <v>4073</v>
      </c>
      <c r="L2671" s="674">
        <v>45000</v>
      </c>
      <c r="M2671" s="111">
        <v>2017</v>
      </c>
      <c r="N2671" s="111" t="s">
        <v>188</v>
      </c>
      <c r="O2671" s="611">
        <f t="shared" si="597"/>
        <v>45000</v>
      </c>
      <c r="P2671" s="111" t="s">
        <v>98</v>
      </c>
      <c r="Q2671" s="110" t="s">
        <v>200</v>
      </c>
      <c r="R2671" s="110" t="s">
        <v>200</v>
      </c>
      <c r="S2671" s="1084"/>
    </row>
    <row r="2672" spans="1:19" s="47" customFormat="1" ht="24.95" customHeight="1">
      <c r="A2672" s="518" t="s">
        <v>2007</v>
      </c>
      <c r="B2672" s="639"/>
      <c r="C2672" s="319" t="s">
        <v>3700</v>
      </c>
      <c r="D2672" s="113" t="s">
        <v>2117</v>
      </c>
      <c r="E2672" s="113" t="s">
        <v>3701</v>
      </c>
      <c r="F2672" s="320" t="s">
        <v>3060</v>
      </c>
      <c r="G2672" s="110" t="s">
        <v>200</v>
      </c>
      <c r="H2672" s="701" t="s">
        <v>2163</v>
      </c>
      <c r="I2672" s="110" t="s">
        <v>200</v>
      </c>
      <c r="J2672" s="282">
        <v>1</v>
      </c>
      <c r="K2672" s="500" t="s">
        <v>4073</v>
      </c>
      <c r="L2672" s="674">
        <v>45000</v>
      </c>
      <c r="M2672" s="111">
        <v>2017</v>
      </c>
      <c r="N2672" s="111" t="s">
        <v>188</v>
      </c>
      <c r="O2672" s="611">
        <f t="shared" ref="O2672:O2673" si="659">L2672*J2672</f>
        <v>45000</v>
      </c>
      <c r="P2672" s="111" t="s">
        <v>98</v>
      </c>
      <c r="Q2672" s="110" t="s">
        <v>200</v>
      </c>
      <c r="R2672" s="110" t="s">
        <v>200</v>
      </c>
      <c r="S2672" s="1084"/>
    </row>
    <row r="2673" spans="1:19" s="47" customFormat="1" ht="24.95" customHeight="1">
      <c r="A2673" s="518" t="s">
        <v>2007</v>
      </c>
      <c r="B2673" s="639"/>
      <c r="C2673" s="319" t="s">
        <v>3700</v>
      </c>
      <c r="D2673" s="113" t="s">
        <v>2117</v>
      </c>
      <c r="E2673" s="113" t="s">
        <v>3701</v>
      </c>
      <c r="F2673" s="320" t="s">
        <v>3060</v>
      </c>
      <c r="G2673" s="110" t="s">
        <v>200</v>
      </c>
      <c r="H2673" s="701" t="s">
        <v>2163</v>
      </c>
      <c r="I2673" s="110" t="s">
        <v>200</v>
      </c>
      <c r="J2673" s="282">
        <v>1</v>
      </c>
      <c r="K2673" s="500" t="s">
        <v>4073</v>
      </c>
      <c r="L2673" s="674">
        <v>45000</v>
      </c>
      <c r="M2673" s="111">
        <v>2017</v>
      </c>
      <c r="N2673" s="111" t="s">
        <v>188</v>
      </c>
      <c r="O2673" s="611">
        <f t="shared" si="659"/>
        <v>45000</v>
      </c>
      <c r="P2673" s="111" t="s">
        <v>98</v>
      </c>
      <c r="Q2673" s="110" t="s">
        <v>200</v>
      </c>
      <c r="R2673" s="110" t="s">
        <v>200</v>
      </c>
      <c r="S2673" s="1018"/>
    </row>
    <row r="2674" spans="1:19" s="47" customFormat="1" ht="24.95" customHeight="1">
      <c r="A2674" s="518" t="s">
        <v>2007</v>
      </c>
      <c r="B2674" s="639">
        <v>640</v>
      </c>
      <c r="C2674" s="319" t="s">
        <v>3702</v>
      </c>
      <c r="D2674" s="113" t="s">
        <v>2117</v>
      </c>
      <c r="E2674" s="113" t="s">
        <v>3703</v>
      </c>
      <c r="F2674" s="320" t="s">
        <v>3048</v>
      </c>
      <c r="G2674" s="110" t="s">
        <v>200</v>
      </c>
      <c r="H2674" s="701" t="s">
        <v>2163</v>
      </c>
      <c r="I2674" s="110" t="s">
        <v>200</v>
      </c>
      <c r="J2674" s="282">
        <v>1</v>
      </c>
      <c r="K2674" s="500" t="s">
        <v>4073</v>
      </c>
      <c r="L2674" s="674">
        <v>48000</v>
      </c>
      <c r="M2674" s="111">
        <v>2017</v>
      </c>
      <c r="N2674" s="111" t="s">
        <v>188</v>
      </c>
      <c r="O2674" s="611">
        <f t="shared" si="597"/>
        <v>48000</v>
      </c>
      <c r="P2674" s="111" t="s">
        <v>98</v>
      </c>
      <c r="Q2674" s="110" t="s">
        <v>200</v>
      </c>
      <c r="R2674" s="110" t="s">
        <v>200</v>
      </c>
      <c r="S2674" s="1083" t="s">
        <v>2121</v>
      </c>
    </row>
    <row r="2675" spans="1:19" s="47" customFormat="1" ht="24.95" customHeight="1">
      <c r="A2675" s="518" t="s">
        <v>2007</v>
      </c>
      <c r="B2675" s="639"/>
      <c r="C2675" s="319" t="s">
        <v>3702</v>
      </c>
      <c r="D2675" s="113" t="s">
        <v>2117</v>
      </c>
      <c r="E2675" s="113" t="s">
        <v>3703</v>
      </c>
      <c r="F2675" s="320" t="s">
        <v>3048</v>
      </c>
      <c r="G2675" s="110" t="s">
        <v>200</v>
      </c>
      <c r="H2675" s="701" t="s">
        <v>2163</v>
      </c>
      <c r="I2675" s="110" t="s">
        <v>200</v>
      </c>
      <c r="J2675" s="282">
        <v>1</v>
      </c>
      <c r="K2675" s="500" t="s">
        <v>4073</v>
      </c>
      <c r="L2675" s="674">
        <v>48000</v>
      </c>
      <c r="M2675" s="111">
        <v>2017</v>
      </c>
      <c r="N2675" s="111" t="s">
        <v>188</v>
      </c>
      <c r="O2675" s="611">
        <f t="shared" ref="O2675:O2676" si="660">L2675*J2675</f>
        <v>48000</v>
      </c>
      <c r="P2675" s="111" t="s">
        <v>98</v>
      </c>
      <c r="Q2675" s="110" t="s">
        <v>200</v>
      </c>
      <c r="R2675" s="110" t="s">
        <v>200</v>
      </c>
      <c r="S2675" s="1084"/>
    </row>
    <row r="2676" spans="1:19" s="47" customFormat="1" ht="24.95" customHeight="1">
      <c r="A2676" s="518" t="s">
        <v>2007</v>
      </c>
      <c r="B2676" s="639"/>
      <c r="C2676" s="319" t="s">
        <v>3702</v>
      </c>
      <c r="D2676" s="113" t="s">
        <v>2117</v>
      </c>
      <c r="E2676" s="113" t="s">
        <v>3703</v>
      </c>
      <c r="F2676" s="320" t="s">
        <v>3048</v>
      </c>
      <c r="G2676" s="110" t="s">
        <v>200</v>
      </c>
      <c r="H2676" s="701" t="s">
        <v>2163</v>
      </c>
      <c r="I2676" s="110" t="s">
        <v>200</v>
      </c>
      <c r="J2676" s="282">
        <v>1</v>
      </c>
      <c r="K2676" s="500" t="s">
        <v>4073</v>
      </c>
      <c r="L2676" s="674">
        <v>48000</v>
      </c>
      <c r="M2676" s="111">
        <v>2017</v>
      </c>
      <c r="N2676" s="111" t="s">
        <v>188</v>
      </c>
      <c r="O2676" s="611">
        <f t="shared" si="660"/>
        <v>48000</v>
      </c>
      <c r="P2676" s="111" t="s">
        <v>98</v>
      </c>
      <c r="Q2676" s="110" t="s">
        <v>200</v>
      </c>
      <c r="R2676" s="110" t="s">
        <v>200</v>
      </c>
      <c r="S2676" s="1084"/>
    </row>
    <row r="2677" spans="1:19" s="47" customFormat="1" ht="24.95" customHeight="1">
      <c r="A2677" s="518" t="s">
        <v>2007</v>
      </c>
      <c r="B2677" s="639">
        <v>641</v>
      </c>
      <c r="C2677" s="319" t="s">
        <v>3704</v>
      </c>
      <c r="D2677" s="113" t="s">
        <v>2117</v>
      </c>
      <c r="E2677" s="113" t="s">
        <v>3705</v>
      </c>
      <c r="F2677" s="320" t="s">
        <v>3706</v>
      </c>
      <c r="G2677" s="110" t="s">
        <v>200</v>
      </c>
      <c r="H2677" s="701" t="s">
        <v>2163</v>
      </c>
      <c r="I2677" s="110" t="s">
        <v>200</v>
      </c>
      <c r="J2677" s="282">
        <v>1</v>
      </c>
      <c r="K2677" s="500" t="s">
        <v>4073</v>
      </c>
      <c r="L2677" s="674">
        <v>46000</v>
      </c>
      <c r="M2677" s="111">
        <v>2017</v>
      </c>
      <c r="N2677" s="111" t="s">
        <v>188</v>
      </c>
      <c r="O2677" s="611">
        <f t="shared" si="597"/>
        <v>46000</v>
      </c>
      <c r="P2677" s="111" t="s">
        <v>98</v>
      </c>
      <c r="Q2677" s="110" t="s">
        <v>200</v>
      </c>
      <c r="R2677" s="110" t="s">
        <v>200</v>
      </c>
      <c r="S2677" s="1084"/>
    </row>
    <row r="2678" spans="1:19" s="47" customFormat="1" ht="24.95" customHeight="1">
      <c r="A2678" s="518" t="s">
        <v>2007</v>
      </c>
      <c r="B2678" s="639"/>
      <c r="C2678" s="319" t="s">
        <v>3704</v>
      </c>
      <c r="D2678" s="113" t="s">
        <v>2117</v>
      </c>
      <c r="E2678" s="113" t="s">
        <v>3705</v>
      </c>
      <c r="F2678" s="320" t="s">
        <v>3706</v>
      </c>
      <c r="G2678" s="110" t="s">
        <v>200</v>
      </c>
      <c r="H2678" s="701" t="s">
        <v>2163</v>
      </c>
      <c r="I2678" s="110" t="s">
        <v>200</v>
      </c>
      <c r="J2678" s="282">
        <v>1</v>
      </c>
      <c r="K2678" s="500" t="s">
        <v>4073</v>
      </c>
      <c r="L2678" s="674">
        <v>46000</v>
      </c>
      <c r="M2678" s="111">
        <v>2017</v>
      </c>
      <c r="N2678" s="111" t="s">
        <v>188</v>
      </c>
      <c r="O2678" s="611">
        <f t="shared" ref="O2678:O2679" si="661">L2678*J2678</f>
        <v>46000</v>
      </c>
      <c r="P2678" s="111" t="s">
        <v>98</v>
      </c>
      <c r="Q2678" s="110" t="s">
        <v>200</v>
      </c>
      <c r="R2678" s="110" t="s">
        <v>200</v>
      </c>
      <c r="S2678" s="1084"/>
    </row>
    <row r="2679" spans="1:19" s="47" customFormat="1" ht="24.95" customHeight="1">
      <c r="A2679" s="518" t="s">
        <v>2007</v>
      </c>
      <c r="B2679" s="639"/>
      <c r="C2679" s="319" t="s">
        <v>3704</v>
      </c>
      <c r="D2679" s="113" t="s">
        <v>2117</v>
      </c>
      <c r="E2679" s="113" t="s">
        <v>3705</v>
      </c>
      <c r="F2679" s="320" t="s">
        <v>3706</v>
      </c>
      <c r="G2679" s="110" t="s">
        <v>200</v>
      </c>
      <c r="H2679" s="701" t="s">
        <v>2163</v>
      </c>
      <c r="I2679" s="110" t="s">
        <v>200</v>
      </c>
      <c r="J2679" s="282">
        <v>1</v>
      </c>
      <c r="K2679" s="500" t="s">
        <v>4073</v>
      </c>
      <c r="L2679" s="674">
        <v>46000</v>
      </c>
      <c r="M2679" s="111">
        <v>2017</v>
      </c>
      <c r="N2679" s="111" t="s">
        <v>188</v>
      </c>
      <c r="O2679" s="611">
        <f t="shared" si="661"/>
        <v>46000</v>
      </c>
      <c r="P2679" s="111" t="s">
        <v>98</v>
      </c>
      <c r="Q2679" s="110" t="s">
        <v>200</v>
      </c>
      <c r="R2679" s="110" t="s">
        <v>200</v>
      </c>
      <c r="S2679" s="1084"/>
    </row>
    <row r="2680" spans="1:19" s="47" customFormat="1" ht="24.95" customHeight="1">
      <c r="A2680" s="518" t="s">
        <v>2007</v>
      </c>
      <c r="B2680" s="639">
        <v>642</v>
      </c>
      <c r="C2680" s="319" t="s">
        <v>3707</v>
      </c>
      <c r="D2680" s="113" t="s">
        <v>2117</v>
      </c>
      <c r="E2680" s="113" t="s">
        <v>3708</v>
      </c>
      <c r="F2680" s="320" t="s">
        <v>2932</v>
      </c>
      <c r="G2680" s="110" t="s">
        <v>200</v>
      </c>
      <c r="H2680" s="701" t="s">
        <v>2163</v>
      </c>
      <c r="I2680" s="110" t="s">
        <v>200</v>
      </c>
      <c r="J2680" s="282">
        <v>1</v>
      </c>
      <c r="K2680" s="500" t="s">
        <v>4073</v>
      </c>
      <c r="L2680" s="674">
        <v>48900</v>
      </c>
      <c r="M2680" s="111">
        <v>2017</v>
      </c>
      <c r="N2680" s="111" t="s">
        <v>188</v>
      </c>
      <c r="O2680" s="611">
        <f t="shared" ref="O2680:O2842" si="662">L2680*J2680</f>
        <v>48900</v>
      </c>
      <c r="P2680" s="111" t="s">
        <v>98</v>
      </c>
      <c r="Q2680" s="110" t="s">
        <v>200</v>
      </c>
      <c r="R2680" s="110" t="s">
        <v>200</v>
      </c>
      <c r="S2680" s="1084"/>
    </row>
    <row r="2681" spans="1:19" s="47" customFormat="1" ht="24.95" customHeight="1">
      <c r="A2681" s="518" t="s">
        <v>2007</v>
      </c>
      <c r="B2681" s="639"/>
      <c r="C2681" s="319" t="s">
        <v>3707</v>
      </c>
      <c r="D2681" s="113" t="s">
        <v>2117</v>
      </c>
      <c r="E2681" s="113" t="s">
        <v>3708</v>
      </c>
      <c r="F2681" s="320" t="s">
        <v>2932</v>
      </c>
      <c r="G2681" s="110" t="s">
        <v>200</v>
      </c>
      <c r="H2681" s="701" t="s">
        <v>2163</v>
      </c>
      <c r="I2681" s="110" t="s">
        <v>200</v>
      </c>
      <c r="J2681" s="282">
        <v>1</v>
      </c>
      <c r="K2681" s="500" t="s">
        <v>4073</v>
      </c>
      <c r="L2681" s="674">
        <v>48900</v>
      </c>
      <c r="M2681" s="111">
        <v>2017</v>
      </c>
      <c r="N2681" s="111" t="s">
        <v>188</v>
      </c>
      <c r="O2681" s="611">
        <f t="shared" ref="O2681:O2682" si="663">L2681*J2681</f>
        <v>48900</v>
      </c>
      <c r="P2681" s="111" t="s">
        <v>98</v>
      </c>
      <c r="Q2681" s="110" t="s">
        <v>200</v>
      </c>
      <c r="R2681" s="110" t="s">
        <v>200</v>
      </c>
      <c r="S2681" s="1084"/>
    </row>
    <row r="2682" spans="1:19" s="47" customFormat="1" ht="24.95" customHeight="1">
      <c r="A2682" s="518" t="s">
        <v>2007</v>
      </c>
      <c r="B2682" s="639"/>
      <c r="C2682" s="319" t="s">
        <v>3707</v>
      </c>
      <c r="D2682" s="113" t="s">
        <v>2117</v>
      </c>
      <c r="E2682" s="113" t="s">
        <v>3708</v>
      </c>
      <c r="F2682" s="320" t="s">
        <v>2932</v>
      </c>
      <c r="G2682" s="110" t="s">
        <v>200</v>
      </c>
      <c r="H2682" s="701" t="s">
        <v>2163</v>
      </c>
      <c r="I2682" s="110" t="s">
        <v>200</v>
      </c>
      <c r="J2682" s="282">
        <v>1</v>
      </c>
      <c r="K2682" s="500" t="s">
        <v>4073</v>
      </c>
      <c r="L2682" s="674">
        <v>48900</v>
      </c>
      <c r="M2682" s="111">
        <v>2017</v>
      </c>
      <c r="N2682" s="111" t="s">
        <v>188</v>
      </c>
      <c r="O2682" s="611">
        <f t="shared" si="663"/>
        <v>48900</v>
      </c>
      <c r="P2682" s="111" t="s">
        <v>98</v>
      </c>
      <c r="Q2682" s="110" t="s">
        <v>200</v>
      </c>
      <c r="R2682" s="110" t="s">
        <v>200</v>
      </c>
      <c r="S2682" s="1084"/>
    </row>
    <row r="2683" spans="1:19" s="47" customFormat="1" ht="24.95" customHeight="1">
      <c r="A2683" s="518" t="s">
        <v>2007</v>
      </c>
      <c r="B2683" s="639">
        <v>643</v>
      </c>
      <c r="C2683" s="319" t="s">
        <v>3709</v>
      </c>
      <c r="D2683" s="113" t="s">
        <v>2117</v>
      </c>
      <c r="E2683" s="113" t="s">
        <v>3710</v>
      </c>
      <c r="F2683" s="320" t="s">
        <v>3060</v>
      </c>
      <c r="G2683" s="110" t="s">
        <v>200</v>
      </c>
      <c r="H2683" s="701" t="s">
        <v>2163</v>
      </c>
      <c r="I2683" s="110" t="s">
        <v>200</v>
      </c>
      <c r="J2683" s="282">
        <v>1</v>
      </c>
      <c r="K2683" s="500" t="s">
        <v>4073</v>
      </c>
      <c r="L2683" s="674">
        <v>68000</v>
      </c>
      <c r="M2683" s="111">
        <v>2017</v>
      </c>
      <c r="N2683" s="111" t="s">
        <v>188</v>
      </c>
      <c r="O2683" s="611">
        <f t="shared" si="662"/>
        <v>68000</v>
      </c>
      <c r="P2683" s="111" t="s">
        <v>98</v>
      </c>
      <c r="Q2683" s="110" t="s">
        <v>200</v>
      </c>
      <c r="R2683" s="110" t="s">
        <v>200</v>
      </c>
      <c r="S2683" s="1084"/>
    </row>
    <row r="2684" spans="1:19" s="47" customFormat="1" ht="24.95" customHeight="1">
      <c r="A2684" s="518" t="s">
        <v>2007</v>
      </c>
      <c r="B2684" s="639"/>
      <c r="C2684" s="319" t="s">
        <v>3709</v>
      </c>
      <c r="D2684" s="113" t="s">
        <v>2117</v>
      </c>
      <c r="E2684" s="113" t="s">
        <v>3710</v>
      </c>
      <c r="F2684" s="320" t="s">
        <v>3060</v>
      </c>
      <c r="G2684" s="110" t="s">
        <v>200</v>
      </c>
      <c r="H2684" s="701" t="s">
        <v>2163</v>
      </c>
      <c r="I2684" s="110" t="s">
        <v>200</v>
      </c>
      <c r="J2684" s="282">
        <v>1</v>
      </c>
      <c r="K2684" s="500" t="s">
        <v>4073</v>
      </c>
      <c r="L2684" s="674">
        <v>68000</v>
      </c>
      <c r="M2684" s="111">
        <v>2017</v>
      </c>
      <c r="N2684" s="111" t="s">
        <v>188</v>
      </c>
      <c r="O2684" s="611">
        <f t="shared" ref="O2684:O2685" si="664">L2684*J2684</f>
        <v>68000</v>
      </c>
      <c r="P2684" s="111" t="s">
        <v>98</v>
      </c>
      <c r="Q2684" s="110" t="s">
        <v>200</v>
      </c>
      <c r="R2684" s="110" t="s">
        <v>200</v>
      </c>
      <c r="S2684" s="1084"/>
    </row>
    <row r="2685" spans="1:19" s="47" customFormat="1" ht="24.95" customHeight="1">
      <c r="A2685" s="518" t="s">
        <v>2007</v>
      </c>
      <c r="B2685" s="639"/>
      <c r="C2685" s="319" t="s">
        <v>3709</v>
      </c>
      <c r="D2685" s="113" t="s">
        <v>2117</v>
      </c>
      <c r="E2685" s="113" t="s">
        <v>3710</v>
      </c>
      <c r="F2685" s="320" t="s">
        <v>3060</v>
      </c>
      <c r="G2685" s="110" t="s">
        <v>200</v>
      </c>
      <c r="H2685" s="701" t="s">
        <v>2163</v>
      </c>
      <c r="I2685" s="110" t="s">
        <v>200</v>
      </c>
      <c r="J2685" s="282">
        <v>1</v>
      </c>
      <c r="K2685" s="500" t="s">
        <v>4073</v>
      </c>
      <c r="L2685" s="674">
        <v>68000</v>
      </c>
      <c r="M2685" s="111">
        <v>2017</v>
      </c>
      <c r="N2685" s="111" t="s">
        <v>188</v>
      </c>
      <c r="O2685" s="611">
        <f t="shared" si="664"/>
        <v>68000</v>
      </c>
      <c r="P2685" s="111" t="s">
        <v>98</v>
      </c>
      <c r="Q2685" s="110" t="s">
        <v>200</v>
      </c>
      <c r="R2685" s="110" t="s">
        <v>200</v>
      </c>
      <c r="S2685" s="1084"/>
    </row>
    <row r="2686" spans="1:19" s="47" customFormat="1" ht="24.95" customHeight="1">
      <c r="A2686" s="518" t="s">
        <v>2007</v>
      </c>
      <c r="B2686" s="639">
        <v>644</v>
      </c>
      <c r="C2686" s="319" t="s">
        <v>3711</v>
      </c>
      <c r="D2686" s="113" t="s">
        <v>2117</v>
      </c>
      <c r="E2686" s="113" t="s">
        <v>3712</v>
      </c>
      <c r="F2686" s="320" t="s">
        <v>3048</v>
      </c>
      <c r="G2686" s="110" t="s">
        <v>200</v>
      </c>
      <c r="H2686" s="701" t="s">
        <v>2163</v>
      </c>
      <c r="I2686" s="110" t="s">
        <v>200</v>
      </c>
      <c r="J2686" s="282">
        <v>1</v>
      </c>
      <c r="K2686" s="500" t="s">
        <v>4073</v>
      </c>
      <c r="L2686" s="674">
        <v>79000</v>
      </c>
      <c r="M2686" s="111">
        <v>2017</v>
      </c>
      <c r="N2686" s="111" t="s">
        <v>188</v>
      </c>
      <c r="O2686" s="611">
        <f t="shared" si="662"/>
        <v>79000</v>
      </c>
      <c r="P2686" s="111" t="s">
        <v>98</v>
      </c>
      <c r="Q2686" s="110" t="s">
        <v>200</v>
      </c>
      <c r="R2686" s="110" t="s">
        <v>200</v>
      </c>
      <c r="S2686" s="1084"/>
    </row>
    <row r="2687" spans="1:19" s="47" customFormat="1" ht="24.95" customHeight="1">
      <c r="A2687" s="518" t="s">
        <v>2007</v>
      </c>
      <c r="B2687" s="639"/>
      <c r="C2687" s="319" t="s">
        <v>3711</v>
      </c>
      <c r="D2687" s="113" t="s">
        <v>2117</v>
      </c>
      <c r="E2687" s="113" t="s">
        <v>3712</v>
      </c>
      <c r="F2687" s="320" t="s">
        <v>3048</v>
      </c>
      <c r="G2687" s="110" t="s">
        <v>200</v>
      </c>
      <c r="H2687" s="701" t="s">
        <v>2163</v>
      </c>
      <c r="I2687" s="110" t="s">
        <v>200</v>
      </c>
      <c r="J2687" s="282">
        <v>1</v>
      </c>
      <c r="K2687" s="500" t="s">
        <v>4073</v>
      </c>
      <c r="L2687" s="674">
        <v>79000</v>
      </c>
      <c r="M2687" s="111">
        <v>2017</v>
      </c>
      <c r="N2687" s="111" t="s">
        <v>188</v>
      </c>
      <c r="O2687" s="611">
        <f t="shared" ref="O2687:O2688" si="665">L2687*J2687</f>
        <v>79000</v>
      </c>
      <c r="P2687" s="111" t="s">
        <v>98</v>
      </c>
      <c r="Q2687" s="110" t="s">
        <v>200</v>
      </c>
      <c r="R2687" s="110" t="s">
        <v>200</v>
      </c>
      <c r="S2687" s="1084"/>
    </row>
    <row r="2688" spans="1:19" s="47" customFormat="1" ht="24.95" customHeight="1">
      <c r="A2688" s="518" t="s">
        <v>2007</v>
      </c>
      <c r="B2688" s="639"/>
      <c r="C2688" s="319" t="s">
        <v>3711</v>
      </c>
      <c r="D2688" s="113" t="s">
        <v>2117</v>
      </c>
      <c r="E2688" s="113" t="s">
        <v>3712</v>
      </c>
      <c r="F2688" s="320" t="s">
        <v>3048</v>
      </c>
      <c r="G2688" s="110" t="s">
        <v>200</v>
      </c>
      <c r="H2688" s="701" t="s">
        <v>2163</v>
      </c>
      <c r="I2688" s="110" t="s">
        <v>200</v>
      </c>
      <c r="J2688" s="282">
        <v>1</v>
      </c>
      <c r="K2688" s="500" t="s">
        <v>4073</v>
      </c>
      <c r="L2688" s="674">
        <v>79000</v>
      </c>
      <c r="M2688" s="111">
        <v>2017</v>
      </c>
      <c r="N2688" s="111" t="s">
        <v>188</v>
      </c>
      <c r="O2688" s="611">
        <f t="shared" si="665"/>
        <v>79000</v>
      </c>
      <c r="P2688" s="111" t="s">
        <v>98</v>
      </c>
      <c r="Q2688" s="110" t="s">
        <v>200</v>
      </c>
      <c r="R2688" s="110" t="s">
        <v>200</v>
      </c>
      <c r="S2688" s="1084"/>
    </row>
    <row r="2689" spans="1:19" s="47" customFormat="1" ht="24.95" customHeight="1">
      <c r="A2689" s="518" t="s">
        <v>2007</v>
      </c>
      <c r="B2689" s="639">
        <v>645</v>
      </c>
      <c r="C2689" s="319" t="s">
        <v>3713</v>
      </c>
      <c r="D2689" s="113" t="s">
        <v>2117</v>
      </c>
      <c r="E2689" s="113" t="s">
        <v>3714</v>
      </c>
      <c r="F2689" s="320" t="s">
        <v>3048</v>
      </c>
      <c r="G2689" s="110" t="s">
        <v>200</v>
      </c>
      <c r="H2689" s="701" t="s">
        <v>2163</v>
      </c>
      <c r="I2689" s="110" t="s">
        <v>200</v>
      </c>
      <c r="J2689" s="282">
        <v>1</v>
      </c>
      <c r="K2689" s="500" t="s">
        <v>4073</v>
      </c>
      <c r="L2689" s="674">
        <v>79000</v>
      </c>
      <c r="M2689" s="111">
        <v>2017</v>
      </c>
      <c r="N2689" s="111" t="s">
        <v>188</v>
      </c>
      <c r="O2689" s="611">
        <f t="shared" si="662"/>
        <v>79000</v>
      </c>
      <c r="P2689" s="111" t="s">
        <v>98</v>
      </c>
      <c r="Q2689" s="110" t="s">
        <v>200</v>
      </c>
      <c r="R2689" s="110" t="s">
        <v>200</v>
      </c>
      <c r="S2689" s="1084"/>
    </row>
    <row r="2690" spans="1:19" s="47" customFormat="1" ht="24.95" customHeight="1">
      <c r="A2690" s="518" t="s">
        <v>2007</v>
      </c>
      <c r="B2690" s="639"/>
      <c r="C2690" s="319" t="s">
        <v>3713</v>
      </c>
      <c r="D2690" s="113" t="s">
        <v>2117</v>
      </c>
      <c r="E2690" s="113" t="s">
        <v>3714</v>
      </c>
      <c r="F2690" s="320" t="s">
        <v>3048</v>
      </c>
      <c r="G2690" s="110" t="s">
        <v>200</v>
      </c>
      <c r="H2690" s="701" t="s">
        <v>2163</v>
      </c>
      <c r="I2690" s="110" t="s">
        <v>200</v>
      </c>
      <c r="J2690" s="282">
        <v>1</v>
      </c>
      <c r="K2690" s="500" t="s">
        <v>4073</v>
      </c>
      <c r="L2690" s="674">
        <v>79000</v>
      </c>
      <c r="M2690" s="111">
        <v>2017</v>
      </c>
      <c r="N2690" s="111" t="s">
        <v>188</v>
      </c>
      <c r="O2690" s="611">
        <f t="shared" ref="O2690:O2691" si="666">L2690*J2690</f>
        <v>79000</v>
      </c>
      <c r="P2690" s="111" t="s">
        <v>98</v>
      </c>
      <c r="Q2690" s="110" t="s">
        <v>200</v>
      </c>
      <c r="R2690" s="110" t="s">
        <v>200</v>
      </c>
      <c r="S2690" s="1084"/>
    </row>
    <row r="2691" spans="1:19" s="47" customFormat="1" ht="24.95" customHeight="1">
      <c r="A2691" s="518" t="s">
        <v>2007</v>
      </c>
      <c r="B2691" s="639"/>
      <c r="C2691" s="319" t="s">
        <v>3713</v>
      </c>
      <c r="D2691" s="113" t="s">
        <v>2117</v>
      </c>
      <c r="E2691" s="113" t="s">
        <v>3714</v>
      </c>
      <c r="F2691" s="320" t="s">
        <v>3048</v>
      </c>
      <c r="G2691" s="110" t="s">
        <v>200</v>
      </c>
      <c r="H2691" s="701" t="s">
        <v>2163</v>
      </c>
      <c r="I2691" s="110" t="s">
        <v>200</v>
      </c>
      <c r="J2691" s="282">
        <v>1</v>
      </c>
      <c r="K2691" s="500" t="s">
        <v>4073</v>
      </c>
      <c r="L2691" s="674">
        <v>79000</v>
      </c>
      <c r="M2691" s="111">
        <v>2017</v>
      </c>
      <c r="N2691" s="111" t="s">
        <v>188</v>
      </c>
      <c r="O2691" s="611">
        <f t="shared" si="666"/>
        <v>79000</v>
      </c>
      <c r="P2691" s="111" t="s">
        <v>98</v>
      </c>
      <c r="Q2691" s="110" t="s">
        <v>200</v>
      </c>
      <c r="R2691" s="110" t="s">
        <v>200</v>
      </c>
      <c r="S2691" s="1084"/>
    </row>
    <row r="2692" spans="1:19" s="47" customFormat="1" ht="24.95" customHeight="1">
      <c r="A2692" s="518" t="s">
        <v>2007</v>
      </c>
      <c r="B2692" s="639">
        <v>646</v>
      </c>
      <c r="C2692" s="319" t="s">
        <v>3715</v>
      </c>
      <c r="D2692" s="113" t="s">
        <v>2117</v>
      </c>
      <c r="E2692" s="113" t="s">
        <v>3716</v>
      </c>
      <c r="F2692" s="320" t="s">
        <v>2821</v>
      </c>
      <c r="G2692" s="110" t="s">
        <v>200</v>
      </c>
      <c r="H2692" s="701" t="s">
        <v>2306</v>
      </c>
      <c r="I2692" s="110" t="s">
        <v>200</v>
      </c>
      <c r="J2692" s="282">
        <v>1</v>
      </c>
      <c r="K2692" s="500" t="s">
        <v>4073</v>
      </c>
      <c r="L2692" s="674">
        <f>L2689</f>
        <v>79000</v>
      </c>
      <c r="M2692" s="111">
        <v>2017</v>
      </c>
      <c r="N2692" s="111" t="s">
        <v>188</v>
      </c>
      <c r="O2692" s="611">
        <f t="shared" si="662"/>
        <v>79000</v>
      </c>
      <c r="P2692" s="111" t="s">
        <v>98</v>
      </c>
      <c r="Q2692" s="110" t="s">
        <v>200</v>
      </c>
      <c r="R2692" s="110" t="s">
        <v>200</v>
      </c>
      <c r="S2692" s="1084"/>
    </row>
    <row r="2693" spans="1:19" s="47" customFormat="1" ht="24.95" customHeight="1">
      <c r="A2693" s="518" t="s">
        <v>2007</v>
      </c>
      <c r="B2693" s="639"/>
      <c r="C2693" s="319" t="s">
        <v>3715</v>
      </c>
      <c r="D2693" s="113" t="s">
        <v>2117</v>
      </c>
      <c r="E2693" s="113" t="s">
        <v>3716</v>
      </c>
      <c r="F2693" s="320" t="s">
        <v>2821</v>
      </c>
      <c r="G2693" s="110" t="s">
        <v>200</v>
      </c>
      <c r="H2693" s="701" t="s">
        <v>2306</v>
      </c>
      <c r="I2693" s="110" t="s">
        <v>200</v>
      </c>
      <c r="J2693" s="282">
        <v>1</v>
      </c>
      <c r="K2693" s="500" t="s">
        <v>4073</v>
      </c>
      <c r="L2693" s="674">
        <f t="shared" ref="L2693:L2694" si="667">L2690</f>
        <v>79000</v>
      </c>
      <c r="M2693" s="111">
        <v>2017</v>
      </c>
      <c r="N2693" s="111" t="s">
        <v>188</v>
      </c>
      <c r="O2693" s="611">
        <f t="shared" ref="O2693:O2694" si="668">L2693*J2693</f>
        <v>79000</v>
      </c>
      <c r="P2693" s="111" t="s">
        <v>98</v>
      </c>
      <c r="Q2693" s="110" t="s">
        <v>200</v>
      </c>
      <c r="R2693" s="110" t="s">
        <v>200</v>
      </c>
      <c r="S2693" s="1084"/>
    </row>
    <row r="2694" spans="1:19" s="47" customFormat="1" ht="24.95" customHeight="1">
      <c r="A2694" s="518" t="s">
        <v>2007</v>
      </c>
      <c r="B2694" s="639"/>
      <c r="C2694" s="319" t="s">
        <v>3715</v>
      </c>
      <c r="D2694" s="113" t="s">
        <v>2117</v>
      </c>
      <c r="E2694" s="113" t="s">
        <v>3716</v>
      </c>
      <c r="F2694" s="320" t="s">
        <v>2821</v>
      </c>
      <c r="G2694" s="110" t="s">
        <v>200</v>
      </c>
      <c r="H2694" s="701" t="s">
        <v>2306</v>
      </c>
      <c r="I2694" s="110" t="s">
        <v>200</v>
      </c>
      <c r="J2694" s="282">
        <v>1</v>
      </c>
      <c r="K2694" s="500" t="s">
        <v>4073</v>
      </c>
      <c r="L2694" s="674">
        <f t="shared" si="667"/>
        <v>79000</v>
      </c>
      <c r="M2694" s="111">
        <v>2017</v>
      </c>
      <c r="N2694" s="111" t="s">
        <v>188</v>
      </c>
      <c r="O2694" s="611">
        <f t="shared" si="668"/>
        <v>79000</v>
      </c>
      <c r="P2694" s="111" t="s">
        <v>98</v>
      </c>
      <c r="Q2694" s="110" t="s">
        <v>200</v>
      </c>
      <c r="R2694" s="110" t="s">
        <v>200</v>
      </c>
      <c r="S2694" s="1084"/>
    </row>
    <row r="2695" spans="1:19" s="47" customFormat="1" ht="24.95" customHeight="1">
      <c r="A2695" s="518" t="s">
        <v>2007</v>
      </c>
      <c r="B2695" s="639">
        <v>647</v>
      </c>
      <c r="C2695" s="319" t="s">
        <v>3717</v>
      </c>
      <c r="D2695" s="113" t="s">
        <v>2117</v>
      </c>
      <c r="E2695" s="113" t="s">
        <v>3718</v>
      </c>
      <c r="F2695" s="320" t="s">
        <v>3007</v>
      </c>
      <c r="G2695" s="110" t="s">
        <v>200</v>
      </c>
      <c r="H2695" s="701" t="s">
        <v>2163</v>
      </c>
      <c r="I2695" s="110" t="s">
        <v>200</v>
      </c>
      <c r="J2695" s="282">
        <v>1</v>
      </c>
      <c r="K2695" s="500" t="s">
        <v>4073</v>
      </c>
      <c r="L2695" s="674">
        <f>L2692</f>
        <v>79000</v>
      </c>
      <c r="M2695" s="111">
        <v>2017</v>
      </c>
      <c r="N2695" s="111" t="s">
        <v>188</v>
      </c>
      <c r="O2695" s="611">
        <f t="shared" si="662"/>
        <v>79000</v>
      </c>
      <c r="P2695" s="111" t="s">
        <v>98</v>
      </c>
      <c r="Q2695" s="110" t="s">
        <v>200</v>
      </c>
      <c r="R2695" s="110" t="s">
        <v>200</v>
      </c>
      <c r="S2695" s="1084"/>
    </row>
    <row r="2696" spans="1:19" s="47" customFormat="1" ht="24.95" customHeight="1">
      <c r="A2696" s="518" t="s">
        <v>2007</v>
      </c>
      <c r="B2696" s="639"/>
      <c r="C2696" s="319" t="s">
        <v>3717</v>
      </c>
      <c r="D2696" s="113" t="s">
        <v>2117</v>
      </c>
      <c r="E2696" s="113" t="s">
        <v>3718</v>
      </c>
      <c r="F2696" s="320" t="s">
        <v>3007</v>
      </c>
      <c r="G2696" s="110" t="s">
        <v>200</v>
      </c>
      <c r="H2696" s="701" t="s">
        <v>2163</v>
      </c>
      <c r="I2696" s="110" t="s">
        <v>200</v>
      </c>
      <c r="J2696" s="282">
        <v>1</v>
      </c>
      <c r="K2696" s="500" t="s">
        <v>4073</v>
      </c>
      <c r="L2696" s="674">
        <f t="shared" ref="L2696:L2697" si="669">L2693</f>
        <v>79000</v>
      </c>
      <c r="M2696" s="111">
        <v>2017</v>
      </c>
      <c r="N2696" s="111" t="s">
        <v>188</v>
      </c>
      <c r="O2696" s="611">
        <f t="shared" ref="O2696:O2697" si="670">L2696*J2696</f>
        <v>79000</v>
      </c>
      <c r="P2696" s="111" t="s">
        <v>98</v>
      </c>
      <c r="Q2696" s="110" t="s">
        <v>200</v>
      </c>
      <c r="R2696" s="110" t="s">
        <v>200</v>
      </c>
      <c r="S2696" s="1084"/>
    </row>
    <row r="2697" spans="1:19" s="47" customFormat="1" ht="24.95" customHeight="1">
      <c r="A2697" s="518" t="s">
        <v>2007</v>
      </c>
      <c r="B2697" s="639"/>
      <c r="C2697" s="319" t="s">
        <v>3717</v>
      </c>
      <c r="D2697" s="113" t="s">
        <v>2117</v>
      </c>
      <c r="E2697" s="113" t="s">
        <v>3718</v>
      </c>
      <c r="F2697" s="320" t="s">
        <v>3007</v>
      </c>
      <c r="G2697" s="110" t="s">
        <v>200</v>
      </c>
      <c r="H2697" s="701" t="s">
        <v>2163</v>
      </c>
      <c r="I2697" s="110" t="s">
        <v>200</v>
      </c>
      <c r="J2697" s="282">
        <v>1</v>
      </c>
      <c r="K2697" s="500" t="s">
        <v>4073</v>
      </c>
      <c r="L2697" s="674">
        <f t="shared" si="669"/>
        <v>79000</v>
      </c>
      <c r="M2697" s="111">
        <v>2017</v>
      </c>
      <c r="N2697" s="111" t="s">
        <v>188</v>
      </c>
      <c r="O2697" s="611">
        <f t="shared" si="670"/>
        <v>79000</v>
      </c>
      <c r="P2697" s="111" t="s">
        <v>98</v>
      </c>
      <c r="Q2697" s="110" t="s">
        <v>200</v>
      </c>
      <c r="R2697" s="110" t="s">
        <v>200</v>
      </c>
      <c r="S2697" s="1084"/>
    </row>
    <row r="2698" spans="1:19" s="47" customFormat="1" ht="24.95" customHeight="1">
      <c r="A2698" s="518" t="s">
        <v>2007</v>
      </c>
      <c r="B2698" s="639">
        <v>648</v>
      </c>
      <c r="C2698" s="319" t="s">
        <v>3719</v>
      </c>
      <c r="D2698" s="113" t="s">
        <v>2117</v>
      </c>
      <c r="E2698" s="113" t="s">
        <v>3720</v>
      </c>
      <c r="F2698" s="320" t="s">
        <v>3007</v>
      </c>
      <c r="G2698" s="110" t="s">
        <v>200</v>
      </c>
      <c r="H2698" s="701" t="s">
        <v>2163</v>
      </c>
      <c r="I2698" s="110" t="s">
        <v>200</v>
      </c>
      <c r="J2698" s="282">
        <v>1</v>
      </c>
      <c r="K2698" s="500" t="s">
        <v>4073</v>
      </c>
      <c r="L2698" s="674">
        <f>L2695</f>
        <v>79000</v>
      </c>
      <c r="M2698" s="111">
        <v>2017</v>
      </c>
      <c r="N2698" s="111" t="s">
        <v>188</v>
      </c>
      <c r="O2698" s="611">
        <f t="shared" si="662"/>
        <v>79000</v>
      </c>
      <c r="P2698" s="111" t="s">
        <v>98</v>
      </c>
      <c r="Q2698" s="110" t="s">
        <v>200</v>
      </c>
      <c r="R2698" s="110" t="s">
        <v>200</v>
      </c>
      <c r="S2698" s="1018"/>
    </row>
    <row r="2699" spans="1:19" s="47" customFormat="1" ht="24.95" customHeight="1">
      <c r="A2699" s="518" t="s">
        <v>2007</v>
      </c>
      <c r="B2699" s="639"/>
      <c r="C2699" s="319" t="s">
        <v>3719</v>
      </c>
      <c r="D2699" s="113" t="s">
        <v>2117</v>
      </c>
      <c r="E2699" s="113" t="s">
        <v>3720</v>
      </c>
      <c r="F2699" s="320" t="s">
        <v>3007</v>
      </c>
      <c r="G2699" s="110" t="s">
        <v>200</v>
      </c>
      <c r="H2699" s="701" t="s">
        <v>2163</v>
      </c>
      <c r="I2699" s="110" t="s">
        <v>200</v>
      </c>
      <c r="J2699" s="282">
        <v>1</v>
      </c>
      <c r="K2699" s="500" t="s">
        <v>4073</v>
      </c>
      <c r="L2699" s="674">
        <f t="shared" ref="L2699:L2700" si="671">L2696</f>
        <v>79000</v>
      </c>
      <c r="M2699" s="111">
        <v>2017</v>
      </c>
      <c r="N2699" s="111" t="s">
        <v>188</v>
      </c>
      <c r="O2699" s="611">
        <f t="shared" ref="O2699:O2700" si="672">L2699*J2699</f>
        <v>79000</v>
      </c>
      <c r="P2699" s="111" t="s">
        <v>98</v>
      </c>
      <c r="Q2699" s="110" t="s">
        <v>200</v>
      </c>
      <c r="R2699" s="110" t="s">
        <v>200</v>
      </c>
      <c r="S2699" s="1083" t="s">
        <v>2121</v>
      </c>
    </row>
    <row r="2700" spans="1:19" s="47" customFormat="1" ht="24.95" customHeight="1">
      <c r="A2700" s="518" t="s">
        <v>2007</v>
      </c>
      <c r="B2700" s="639"/>
      <c r="C2700" s="319" t="s">
        <v>3719</v>
      </c>
      <c r="D2700" s="113" t="s">
        <v>2117</v>
      </c>
      <c r="E2700" s="113" t="s">
        <v>3720</v>
      </c>
      <c r="F2700" s="320" t="s">
        <v>3007</v>
      </c>
      <c r="G2700" s="110" t="s">
        <v>200</v>
      </c>
      <c r="H2700" s="701" t="s">
        <v>2163</v>
      </c>
      <c r="I2700" s="110" t="s">
        <v>200</v>
      </c>
      <c r="J2700" s="282">
        <v>1</v>
      </c>
      <c r="K2700" s="500" t="s">
        <v>4073</v>
      </c>
      <c r="L2700" s="674">
        <f t="shared" si="671"/>
        <v>79000</v>
      </c>
      <c r="M2700" s="111">
        <v>2017</v>
      </c>
      <c r="N2700" s="111" t="s">
        <v>188</v>
      </c>
      <c r="O2700" s="611">
        <f t="shared" si="672"/>
        <v>79000</v>
      </c>
      <c r="P2700" s="111" t="s">
        <v>98</v>
      </c>
      <c r="Q2700" s="110" t="s">
        <v>200</v>
      </c>
      <c r="R2700" s="110" t="s">
        <v>200</v>
      </c>
      <c r="S2700" s="1084"/>
    </row>
    <row r="2701" spans="1:19" s="47" customFormat="1" ht="24.95" customHeight="1">
      <c r="A2701" s="518" t="s">
        <v>2007</v>
      </c>
      <c r="B2701" s="639">
        <v>649</v>
      </c>
      <c r="C2701" s="319" t="s">
        <v>3721</v>
      </c>
      <c r="D2701" s="113" t="s">
        <v>2117</v>
      </c>
      <c r="E2701" s="113" t="s">
        <v>3722</v>
      </c>
      <c r="F2701" s="320" t="s">
        <v>3013</v>
      </c>
      <c r="G2701" s="110" t="s">
        <v>200</v>
      </c>
      <c r="H2701" s="701" t="s">
        <v>2163</v>
      </c>
      <c r="I2701" s="110" t="s">
        <v>200</v>
      </c>
      <c r="J2701" s="282">
        <v>1</v>
      </c>
      <c r="K2701" s="500" t="s">
        <v>4073</v>
      </c>
      <c r="L2701" s="674">
        <f>L2698</f>
        <v>79000</v>
      </c>
      <c r="M2701" s="111">
        <v>2017</v>
      </c>
      <c r="N2701" s="111" t="s">
        <v>188</v>
      </c>
      <c r="O2701" s="611">
        <f t="shared" si="662"/>
        <v>79000</v>
      </c>
      <c r="P2701" s="111" t="s">
        <v>98</v>
      </c>
      <c r="Q2701" s="110" t="s">
        <v>200</v>
      </c>
      <c r="R2701" s="110" t="s">
        <v>200</v>
      </c>
      <c r="S2701" s="1084"/>
    </row>
    <row r="2702" spans="1:19" s="47" customFormat="1" ht="24.95" customHeight="1">
      <c r="A2702" s="518" t="s">
        <v>2007</v>
      </c>
      <c r="B2702" s="639"/>
      <c r="C2702" s="319" t="s">
        <v>3721</v>
      </c>
      <c r="D2702" s="113" t="s">
        <v>2117</v>
      </c>
      <c r="E2702" s="113" t="s">
        <v>3722</v>
      </c>
      <c r="F2702" s="320" t="s">
        <v>3013</v>
      </c>
      <c r="G2702" s="110" t="s">
        <v>200</v>
      </c>
      <c r="H2702" s="701" t="s">
        <v>2163</v>
      </c>
      <c r="I2702" s="110" t="s">
        <v>200</v>
      </c>
      <c r="J2702" s="282">
        <v>1</v>
      </c>
      <c r="K2702" s="500" t="s">
        <v>4073</v>
      </c>
      <c r="L2702" s="674">
        <f t="shared" ref="L2702:L2703" si="673">L2699</f>
        <v>79000</v>
      </c>
      <c r="M2702" s="111">
        <v>2017</v>
      </c>
      <c r="N2702" s="111" t="s">
        <v>188</v>
      </c>
      <c r="O2702" s="611">
        <f t="shared" ref="O2702:O2703" si="674">L2702*J2702</f>
        <v>79000</v>
      </c>
      <c r="P2702" s="111" t="s">
        <v>98</v>
      </c>
      <c r="Q2702" s="110" t="s">
        <v>200</v>
      </c>
      <c r="R2702" s="110" t="s">
        <v>200</v>
      </c>
      <c r="S2702" s="1084"/>
    </row>
    <row r="2703" spans="1:19" s="47" customFormat="1" ht="24.95" customHeight="1">
      <c r="A2703" s="518" t="s">
        <v>2007</v>
      </c>
      <c r="B2703" s="639"/>
      <c r="C2703" s="319" t="s">
        <v>3721</v>
      </c>
      <c r="D2703" s="113" t="s">
        <v>2117</v>
      </c>
      <c r="E2703" s="113" t="s">
        <v>3722</v>
      </c>
      <c r="F2703" s="320" t="s">
        <v>3013</v>
      </c>
      <c r="G2703" s="110" t="s">
        <v>200</v>
      </c>
      <c r="H2703" s="701" t="s">
        <v>2163</v>
      </c>
      <c r="I2703" s="110" t="s">
        <v>200</v>
      </c>
      <c r="J2703" s="282">
        <v>1</v>
      </c>
      <c r="K2703" s="500" t="s">
        <v>4073</v>
      </c>
      <c r="L2703" s="674">
        <f t="shared" si="673"/>
        <v>79000</v>
      </c>
      <c r="M2703" s="111">
        <v>2017</v>
      </c>
      <c r="N2703" s="111" t="s">
        <v>188</v>
      </c>
      <c r="O2703" s="611">
        <f t="shared" si="674"/>
        <v>79000</v>
      </c>
      <c r="P2703" s="111" t="s">
        <v>98</v>
      </c>
      <c r="Q2703" s="110" t="s">
        <v>200</v>
      </c>
      <c r="R2703" s="110" t="s">
        <v>200</v>
      </c>
      <c r="S2703" s="1084"/>
    </row>
    <row r="2704" spans="1:19" s="47" customFormat="1" ht="24.95" customHeight="1">
      <c r="A2704" s="518" t="s">
        <v>2007</v>
      </c>
      <c r="B2704" s="639">
        <v>650</v>
      </c>
      <c r="C2704" s="319" t="s">
        <v>3723</v>
      </c>
      <c r="D2704" s="113" t="s">
        <v>2117</v>
      </c>
      <c r="E2704" s="113" t="s">
        <v>3724</v>
      </c>
      <c r="F2704" s="320" t="s">
        <v>3013</v>
      </c>
      <c r="G2704" s="110" t="s">
        <v>200</v>
      </c>
      <c r="H2704" s="701" t="s">
        <v>2163</v>
      </c>
      <c r="I2704" s="110" t="s">
        <v>200</v>
      </c>
      <c r="J2704" s="282">
        <v>1</v>
      </c>
      <c r="K2704" s="500" t="s">
        <v>4073</v>
      </c>
      <c r="L2704" s="674">
        <f>L2701</f>
        <v>79000</v>
      </c>
      <c r="M2704" s="111">
        <v>2017</v>
      </c>
      <c r="N2704" s="111" t="s">
        <v>188</v>
      </c>
      <c r="O2704" s="611">
        <f t="shared" si="662"/>
        <v>79000</v>
      </c>
      <c r="P2704" s="111" t="s">
        <v>98</v>
      </c>
      <c r="Q2704" s="110" t="s">
        <v>200</v>
      </c>
      <c r="R2704" s="110" t="s">
        <v>200</v>
      </c>
      <c r="S2704" s="1084"/>
    </row>
    <row r="2705" spans="1:19" s="47" customFormat="1" ht="24.95" customHeight="1">
      <c r="A2705" s="518" t="s">
        <v>2007</v>
      </c>
      <c r="B2705" s="639"/>
      <c r="C2705" s="319" t="s">
        <v>3723</v>
      </c>
      <c r="D2705" s="113" t="s">
        <v>2117</v>
      </c>
      <c r="E2705" s="113" t="s">
        <v>3724</v>
      </c>
      <c r="F2705" s="320" t="s">
        <v>3013</v>
      </c>
      <c r="G2705" s="110" t="s">
        <v>200</v>
      </c>
      <c r="H2705" s="701" t="s">
        <v>2163</v>
      </c>
      <c r="I2705" s="110" t="s">
        <v>200</v>
      </c>
      <c r="J2705" s="282">
        <v>1</v>
      </c>
      <c r="K2705" s="500" t="s">
        <v>4073</v>
      </c>
      <c r="L2705" s="674">
        <f t="shared" ref="L2705:L2706" si="675">L2702</f>
        <v>79000</v>
      </c>
      <c r="M2705" s="111">
        <v>2017</v>
      </c>
      <c r="N2705" s="111" t="s">
        <v>188</v>
      </c>
      <c r="O2705" s="611">
        <f t="shared" ref="O2705:O2706" si="676">L2705*J2705</f>
        <v>79000</v>
      </c>
      <c r="P2705" s="111" t="s">
        <v>98</v>
      </c>
      <c r="Q2705" s="110" t="s">
        <v>200</v>
      </c>
      <c r="R2705" s="110" t="s">
        <v>200</v>
      </c>
      <c r="S2705" s="1084"/>
    </row>
    <row r="2706" spans="1:19" s="47" customFormat="1" ht="24.95" customHeight="1">
      <c r="A2706" s="518" t="s">
        <v>2007</v>
      </c>
      <c r="B2706" s="639"/>
      <c r="C2706" s="319" t="s">
        <v>3723</v>
      </c>
      <c r="D2706" s="113" t="s">
        <v>2117</v>
      </c>
      <c r="E2706" s="113" t="s">
        <v>3724</v>
      </c>
      <c r="F2706" s="320" t="s">
        <v>3013</v>
      </c>
      <c r="G2706" s="110" t="s">
        <v>200</v>
      </c>
      <c r="H2706" s="701" t="s">
        <v>2163</v>
      </c>
      <c r="I2706" s="110" t="s">
        <v>200</v>
      </c>
      <c r="J2706" s="282">
        <v>1</v>
      </c>
      <c r="K2706" s="500" t="s">
        <v>4073</v>
      </c>
      <c r="L2706" s="674">
        <f t="shared" si="675"/>
        <v>79000</v>
      </c>
      <c r="M2706" s="111">
        <v>2017</v>
      </c>
      <c r="N2706" s="111" t="s">
        <v>188</v>
      </c>
      <c r="O2706" s="611">
        <f t="shared" si="676"/>
        <v>79000</v>
      </c>
      <c r="P2706" s="111" t="s">
        <v>98</v>
      </c>
      <c r="Q2706" s="110" t="s">
        <v>200</v>
      </c>
      <c r="R2706" s="110" t="s">
        <v>200</v>
      </c>
      <c r="S2706" s="1084"/>
    </row>
    <row r="2707" spans="1:19" s="47" customFormat="1" ht="24.95" customHeight="1">
      <c r="A2707" s="518" t="s">
        <v>2007</v>
      </c>
      <c r="B2707" s="639">
        <v>651</v>
      </c>
      <c r="C2707" s="319" t="s">
        <v>3725</v>
      </c>
      <c r="D2707" s="113" t="s">
        <v>2117</v>
      </c>
      <c r="E2707" s="113" t="s">
        <v>3726</v>
      </c>
      <c r="F2707" s="320" t="s">
        <v>3013</v>
      </c>
      <c r="G2707" s="110" t="s">
        <v>200</v>
      </c>
      <c r="H2707" s="701" t="s">
        <v>2163</v>
      </c>
      <c r="I2707" s="110" t="s">
        <v>200</v>
      </c>
      <c r="J2707" s="282">
        <v>1</v>
      </c>
      <c r="K2707" s="500" t="s">
        <v>4073</v>
      </c>
      <c r="L2707" s="674">
        <f>L2704</f>
        <v>79000</v>
      </c>
      <c r="M2707" s="111">
        <v>2017</v>
      </c>
      <c r="N2707" s="111" t="s">
        <v>188</v>
      </c>
      <c r="O2707" s="611">
        <f t="shared" si="662"/>
        <v>79000</v>
      </c>
      <c r="P2707" s="111" t="s">
        <v>98</v>
      </c>
      <c r="Q2707" s="110" t="s">
        <v>200</v>
      </c>
      <c r="R2707" s="110" t="s">
        <v>200</v>
      </c>
      <c r="S2707" s="1084"/>
    </row>
    <row r="2708" spans="1:19" s="47" customFormat="1" ht="24.95" customHeight="1">
      <c r="A2708" s="518" t="s">
        <v>2007</v>
      </c>
      <c r="B2708" s="639"/>
      <c r="C2708" s="319" t="s">
        <v>3725</v>
      </c>
      <c r="D2708" s="113" t="s">
        <v>2117</v>
      </c>
      <c r="E2708" s="113" t="s">
        <v>3726</v>
      </c>
      <c r="F2708" s="320" t="s">
        <v>3013</v>
      </c>
      <c r="G2708" s="110" t="s">
        <v>200</v>
      </c>
      <c r="H2708" s="701" t="s">
        <v>2163</v>
      </c>
      <c r="I2708" s="110" t="s">
        <v>200</v>
      </c>
      <c r="J2708" s="282">
        <v>1</v>
      </c>
      <c r="K2708" s="500" t="s">
        <v>4073</v>
      </c>
      <c r="L2708" s="674">
        <f t="shared" ref="L2708:L2709" si="677">L2705</f>
        <v>79000</v>
      </c>
      <c r="M2708" s="111">
        <v>2017</v>
      </c>
      <c r="N2708" s="111" t="s">
        <v>188</v>
      </c>
      <c r="O2708" s="611">
        <f t="shared" ref="O2708:O2709" si="678">L2708*J2708</f>
        <v>79000</v>
      </c>
      <c r="P2708" s="111" t="s">
        <v>98</v>
      </c>
      <c r="Q2708" s="110" t="s">
        <v>200</v>
      </c>
      <c r="R2708" s="110" t="s">
        <v>200</v>
      </c>
      <c r="S2708" s="1084"/>
    </row>
    <row r="2709" spans="1:19" s="47" customFormat="1" ht="24.95" customHeight="1">
      <c r="A2709" s="518" t="s">
        <v>2007</v>
      </c>
      <c r="B2709" s="639"/>
      <c r="C2709" s="319" t="s">
        <v>3725</v>
      </c>
      <c r="D2709" s="113" t="s">
        <v>2117</v>
      </c>
      <c r="E2709" s="113" t="s">
        <v>3726</v>
      </c>
      <c r="F2709" s="320" t="s">
        <v>3013</v>
      </c>
      <c r="G2709" s="110" t="s">
        <v>200</v>
      </c>
      <c r="H2709" s="701" t="s">
        <v>2163</v>
      </c>
      <c r="I2709" s="110" t="s">
        <v>200</v>
      </c>
      <c r="J2709" s="282">
        <v>1</v>
      </c>
      <c r="K2709" s="500" t="s">
        <v>4073</v>
      </c>
      <c r="L2709" s="674">
        <f t="shared" si="677"/>
        <v>79000</v>
      </c>
      <c r="M2709" s="111">
        <v>2017</v>
      </c>
      <c r="N2709" s="111" t="s">
        <v>188</v>
      </c>
      <c r="O2709" s="611">
        <f t="shared" si="678"/>
        <v>79000</v>
      </c>
      <c r="P2709" s="111" t="s">
        <v>98</v>
      </c>
      <c r="Q2709" s="110" t="s">
        <v>200</v>
      </c>
      <c r="R2709" s="110" t="s">
        <v>200</v>
      </c>
      <c r="S2709" s="1084"/>
    </row>
    <row r="2710" spans="1:19" s="47" customFormat="1" ht="24.95" customHeight="1">
      <c r="A2710" s="518" t="s">
        <v>2007</v>
      </c>
      <c r="B2710" s="639">
        <v>652</v>
      </c>
      <c r="C2710" s="319" t="s">
        <v>3727</v>
      </c>
      <c r="D2710" s="113" t="s">
        <v>2117</v>
      </c>
      <c r="E2710" s="113" t="s">
        <v>3728</v>
      </c>
      <c r="F2710" s="320" t="s">
        <v>3007</v>
      </c>
      <c r="G2710" s="110" t="s">
        <v>200</v>
      </c>
      <c r="H2710" s="701" t="s">
        <v>2163</v>
      </c>
      <c r="I2710" s="110" t="s">
        <v>200</v>
      </c>
      <c r="J2710" s="282">
        <v>1</v>
      </c>
      <c r="K2710" s="500" t="s">
        <v>4073</v>
      </c>
      <c r="L2710" s="674">
        <f>L2707</f>
        <v>79000</v>
      </c>
      <c r="M2710" s="111">
        <v>2017</v>
      </c>
      <c r="N2710" s="111" t="s">
        <v>188</v>
      </c>
      <c r="O2710" s="611">
        <f t="shared" si="662"/>
        <v>79000</v>
      </c>
      <c r="P2710" s="111" t="s">
        <v>98</v>
      </c>
      <c r="Q2710" s="110" t="s">
        <v>200</v>
      </c>
      <c r="R2710" s="110" t="s">
        <v>200</v>
      </c>
      <c r="S2710" s="1084"/>
    </row>
    <row r="2711" spans="1:19" s="47" customFormat="1" ht="24.95" customHeight="1">
      <c r="A2711" s="518" t="s">
        <v>2007</v>
      </c>
      <c r="B2711" s="639"/>
      <c r="C2711" s="319" t="s">
        <v>3727</v>
      </c>
      <c r="D2711" s="113" t="s">
        <v>2117</v>
      </c>
      <c r="E2711" s="113" t="s">
        <v>3728</v>
      </c>
      <c r="F2711" s="320" t="s">
        <v>3007</v>
      </c>
      <c r="G2711" s="110" t="s">
        <v>200</v>
      </c>
      <c r="H2711" s="701" t="s">
        <v>2163</v>
      </c>
      <c r="I2711" s="110" t="s">
        <v>200</v>
      </c>
      <c r="J2711" s="282">
        <v>1</v>
      </c>
      <c r="K2711" s="500" t="s">
        <v>4073</v>
      </c>
      <c r="L2711" s="674">
        <f t="shared" ref="L2711:L2712" si="679">L2708</f>
        <v>79000</v>
      </c>
      <c r="M2711" s="111">
        <v>2017</v>
      </c>
      <c r="N2711" s="111" t="s">
        <v>188</v>
      </c>
      <c r="O2711" s="611">
        <f t="shared" ref="O2711:O2712" si="680">L2711*J2711</f>
        <v>79000</v>
      </c>
      <c r="P2711" s="111" t="s">
        <v>98</v>
      </c>
      <c r="Q2711" s="110" t="s">
        <v>200</v>
      </c>
      <c r="R2711" s="110" t="s">
        <v>200</v>
      </c>
      <c r="S2711" s="1084"/>
    </row>
    <row r="2712" spans="1:19" s="47" customFormat="1" ht="24.95" customHeight="1">
      <c r="A2712" s="518" t="s">
        <v>2007</v>
      </c>
      <c r="B2712" s="639"/>
      <c r="C2712" s="319" t="s">
        <v>3727</v>
      </c>
      <c r="D2712" s="113" t="s">
        <v>2117</v>
      </c>
      <c r="E2712" s="113" t="s">
        <v>3728</v>
      </c>
      <c r="F2712" s="320" t="s">
        <v>3007</v>
      </c>
      <c r="G2712" s="110" t="s">
        <v>200</v>
      </c>
      <c r="H2712" s="701" t="s">
        <v>2163</v>
      </c>
      <c r="I2712" s="110" t="s">
        <v>200</v>
      </c>
      <c r="J2712" s="282">
        <v>1</v>
      </c>
      <c r="K2712" s="500" t="s">
        <v>4073</v>
      </c>
      <c r="L2712" s="674">
        <f t="shared" si="679"/>
        <v>79000</v>
      </c>
      <c r="M2712" s="111">
        <v>2017</v>
      </c>
      <c r="N2712" s="111" t="s">
        <v>188</v>
      </c>
      <c r="O2712" s="611">
        <f t="shared" si="680"/>
        <v>79000</v>
      </c>
      <c r="P2712" s="111" t="s">
        <v>98</v>
      </c>
      <c r="Q2712" s="110" t="s">
        <v>200</v>
      </c>
      <c r="R2712" s="110" t="s">
        <v>200</v>
      </c>
      <c r="S2712" s="1084"/>
    </row>
    <row r="2713" spans="1:19" s="47" customFormat="1" ht="24.95" customHeight="1">
      <c r="A2713" s="518" t="s">
        <v>2007</v>
      </c>
      <c r="B2713" s="639">
        <v>653</v>
      </c>
      <c r="C2713" s="319" t="s">
        <v>3729</v>
      </c>
      <c r="D2713" s="113" t="s">
        <v>2117</v>
      </c>
      <c r="E2713" s="113" t="s">
        <v>3730</v>
      </c>
      <c r="F2713" s="320" t="s">
        <v>3007</v>
      </c>
      <c r="G2713" s="110" t="s">
        <v>200</v>
      </c>
      <c r="H2713" s="701" t="s">
        <v>2163</v>
      </c>
      <c r="I2713" s="110" t="s">
        <v>200</v>
      </c>
      <c r="J2713" s="282">
        <v>1</v>
      </c>
      <c r="K2713" s="500" t="s">
        <v>4073</v>
      </c>
      <c r="L2713" s="674">
        <f>L2710</f>
        <v>79000</v>
      </c>
      <c r="M2713" s="111">
        <v>2017</v>
      </c>
      <c r="N2713" s="111" t="s">
        <v>188</v>
      </c>
      <c r="O2713" s="611">
        <f t="shared" si="662"/>
        <v>79000</v>
      </c>
      <c r="P2713" s="111" t="s">
        <v>98</v>
      </c>
      <c r="Q2713" s="110" t="s">
        <v>200</v>
      </c>
      <c r="R2713" s="110" t="s">
        <v>200</v>
      </c>
      <c r="S2713" s="1084"/>
    </row>
    <row r="2714" spans="1:19" s="47" customFormat="1" ht="24.95" customHeight="1">
      <c r="A2714" s="518" t="s">
        <v>2007</v>
      </c>
      <c r="B2714" s="639"/>
      <c r="C2714" s="319" t="s">
        <v>3729</v>
      </c>
      <c r="D2714" s="113" t="s">
        <v>2117</v>
      </c>
      <c r="E2714" s="113" t="s">
        <v>3730</v>
      </c>
      <c r="F2714" s="320" t="s">
        <v>3007</v>
      </c>
      <c r="G2714" s="110" t="s">
        <v>200</v>
      </c>
      <c r="H2714" s="701" t="s">
        <v>2163</v>
      </c>
      <c r="I2714" s="110" t="s">
        <v>200</v>
      </c>
      <c r="J2714" s="282">
        <v>1</v>
      </c>
      <c r="K2714" s="500" t="s">
        <v>4073</v>
      </c>
      <c r="L2714" s="674">
        <f t="shared" ref="L2714:L2715" si="681">L2711</f>
        <v>79000</v>
      </c>
      <c r="M2714" s="111">
        <v>2017</v>
      </c>
      <c r="N2714" s="111" t="s">
        <v>188</v>
      </c>
      <c r="O2714" s="611">
        <f t="shared" ref="O2714:O2715" si="682">L2714*J2714</f>
        <v>79000</v>
      </c>
      <c r="P2714" s="111" t="s">
        <v>98</v>
      </c>
      <c r="Q2714" s="110" t="s">
        <v>200</v>
      </c>
      <c r="R2714" s="110" t="s">
        <v>200</v>
      </c>
      <c r="S2714" s="1084"/>
    </row>
    <row r="2715" spans="1:19" s="47" customFormat="1" ht="24.95" customHeight="1">
      <c r="A2715" s="518" t="s">
        <v>2007</v>
      </c>
      <c r="B2715" s="639"/>
      <c r="C2715" s="319" t="s">
        <v>3729</v>
      </c>
      <c r="D2715" s="113" t="s">
        <v>2117</v>
      </c>
      <c r="E2715" s="113" t="s">
        <v>3730</v>
      </c>
      <c r="F2715" s="320" t="s">
        <v>3007</v>
      </c>
      <c r="G2715" s="110" t="s">
        <v>200</v>
      </c>
      <c r="H2715" s="701" t="s">
        <v>2163</v>
      </c>
      <c r="I2715" s="110" t="s">
        <v>200</v>
      </c>
      <c r="J2715" s="282">
        <v>1</v>
      </c>
      <c r="K2715" s="500" t="s">
        <v>4073</v>
      </c>
      <c r="L2715" s="674">
        <f t="shared" si="681"/>
        <v>79000</v>
      </c>
      <c r="M2715" s="111">
        <v>2017</v>
      </c>
      <c r="N2715" s="111" t="s">
        <v>188</v>
      </c>
      <c r="O2715" s="611">
        <f t="shared" si="682"/>
        <v>79000</v>
      </c>
      <c r="P2715" s="111" t="s">
        <v>98</v>
      </c>
      <c r="Q2715" s="110" t="s">
        <v>200</v>
      </c>
      <c r="R2715" s="110" t="s">
        <v>200</v>
      </c>
      <c r="S2715" s="1084"/>
    </row>
    <row r="2716" spans="1:19" s="47" customFormat="1" ht="24.95" customHeight="1">
      <c r="A2716" s="518" t="s">
        <v>2007</v>
      </c>
      <c r="B2716" s="639">
        <v>654</v>
      </c>
      <c r="C2716" s="319" t="s">
        <v>3731</v>
      </c>
      <c r="D2716" s="113" t="s">
        <v>2117</v>
      </c>
      <c r="E2716" s="113" t="s">
        <v>3732</v>
      </c>
      <c r="F2716" s="320" t="s">
        <v>3007</v>
      </c>
      <c r="G2716" s="110" t="s">
        <v>200</v>
      </c>
      <c r="H2716" s="701" t="s">
        <v>2163</v>
      </c>
      <c r="I2716" s="110" t="s">
        <v>200</v>
      </c>
      <c r="J2716" s="282">
        <v>1</v>
      </c>
      <c r="K2716" s="500" t="s">
        <v>4073</v>
      </c>
      <c r="L2716" s="674">
        <f>L2713</f>
        <v>79000</v>
      </c>
      <c r="M2716" s="111">
        <v>2017</v>
      </c>
      <c r="N2716" s="111" t="s">
        <v>188</v>
      </c>
      <c r="O2716" s="611">
        <f t="shared" si="662"/>
        <v>79000</v>
      </c>
      <c r="P2716" s="111" t="s">
        <v>98</v>
      </c>
      <c r="Q2716" s="110" t="s">
        <v>200</v>
      </c>
      <c r="R2716" s="110" t="s">
        <v>200</v>
      </c>
      <c r="S2716" s="1084"/>
    </row>
    <row r="2717" spans="1:19" s="47" customFormat="1" ht="24.95" customHeight="1">
      <c r="A2717" s="518" t="s">
        <v>2007</v>
      </c>
      <c r="B2717" s="639"/>
      <c r="C2717" s="319" t="s">
        <v>3731</v>
      </c>
      <c r="D2717" s="113" t="s">
        <v>2117</v>
      </c>
      <c r="E2717" s="113" t="s">
        <v>3732</v>
      </c>
      <c r="F2717" s="320" t="s">
        <v>3007</v>
      </c>
      <c r="G2717" s="110" t="s">
        <v>200</v>
      </c>
      <c r="H2717" s="701" t="s">
        <v>2163</v>
      </c>
      <c r="I2717" s="110" t="s">
        <v>200</v>
      </c>
      <c r="J2717" s="282">
        <v>1</v>
      </c>
      <c r="K2717" s="500" t="s">
        <v>4073</v>
      </c>
      <c r="L2717" s="674">
        <f t="shared" ref="L2717:L2718" si="683">L2714</f>
        <v>79000</v>
      </c>
      <c r="M2717" s="111">
        <v>2017</v>
      </c>
      <c r="N2717" s="111" t="s">
        <v>188</v>
      </c>
      <c r="O2717" s="611">
        <f t="shared" ref="O2717:O2718" si="684">L2717*J2717</f>
        <v>79000</v>
      </c>
      <c r="P2717" s="111" t="s">
        <v>98</v>
      </c>
      <c r="Q2717" s="110" t="s">
        <v>200</v>
      </c>
      <c r="R2717" s="110" t="s">
        <v>200</v>
      </c>
      <c r="S2717" s="1084"/>
    </row>
    <row r="2718" spans="1:19" s="47" customFormat="1" ht="24.95" customHeight="1">
      <c r="A2718" s="518" t="s">
        <v>2007</v>
      </c>
      <c r="B2718" s="639"/>
      <c r="C2718" s="319" t="s">
        <v>3731</v>
      </c>
      <c r="D2718" s="113" t="s">
        <v>2117</v>
      </c>
      <c r="E2718" s="113" t="s">
        <v>3732</v>
      </c>
      <c r="F2718" s="320" t="s">
        <v>3007</v>
      </c>
      <c r="G2718" s="110" t="s">
        <v>200</v>
      </c>
      <c r="H2718" s="701" t="s">
        <v>2163</v>
      </c>
      <c r="I2718" s="110" t="s">
        <v>200</v>
      </c>
      <c r="J2718" s="282">
        <v>1</v>
      </c>
      <c r="K2718" s="500" t="s">
        <v>4073</v>
      </c>
      <c r="L2718" s="674">
        <f t="shared" si="683"/>
        <v>79000</v>
      </c>
      <c r="M2718" s="111">
        <v>2017</v>
      </c>
      <c r="N2718" s="111" t="s">
        <v>188</v>
      </c>
      <c r="O2718" s="611">
        <f t="shared" si="684"/>
        <v>79000</v>
      </c>
      <c r="P2718" s="111" t="s">
        <v>98</v>
      </c>
      <c r="Q2718" s="110" t="s">
        <v>200</v>
      </c>
      <c r="R2718" s="110" t="s">
        <v>200</v>
      </c>
      <c r="S2718" s="1084"/>
    </row>
    <row r="2719" spans="1:19" s="47" customFormat="1" ht="24.95" customHeight="1">
      <c r="A2719" s="518" t="s">
        <v>2007</v>
      </c>
      <c r="B2719" s="639">
        <v>655</v>
      </c>
      <c r="C2719" s="319" t="s">
        <v>3733</v>
      </c>
      <c r="D2719" s="113" t="s">
        <v>2117</v>
      </c>
      <c r="E2719" s="113" t="s">
        <v>3734</v>
      </c>
      <c r="F2719" s="320" t="s">
        <v>3007</v>
      </c>
      <c r="G2719" s="110" t="s">
        <v>200</v>
      </c>
      <c r="H2719" s="701" t="s">
        <v>2163</v>
      </c>
      <c r="I2719" s="110" t="s">
        <v>200</v>
      </c>
      <c r="J2719" s="282">
        <v>1</v>
      </c>
      <c r="K2719" s="500" t="s">
        <v>4073</v>
      </c>
      <c r="L2719" s="674">
        <f>L2716</f>
        <v>79000</v>
      </c>
      <c r="M2719" s="111">
        <v>2017</v>
      </c>
      <c r="N2719" s="111" t="s">
        <v>188</v>
      </c>
      <c r="O2719" s="611">
        <f t="shared" si="662"/>
        <v>79000</v>
      </c>
      <c r="P2719" s="111" t="s">
        <v>98</v>
      </c>
      <c r="Q2719" s="110" t="s">
        <v>200</v>
      </c>
      <c r="R2719" s="110" t="s">
        <v>200</v>
      </c>
      <c r="S2719" s="1084"/>
    </row>
    <row r="2720" spans="1:19" s="47" customFormat="1" ht="24.95" customHeight="1">
      <c r="A2720" s="518" t="s">
        <v>2007</v>
      </c>
      <c r="B2720" s="639"/>
      <c r="C2720" s="319" t="s">
        <v>3733</v>
      </c>
      <c r="D2720" s="113" t="s">
        <v>2117</v>
      </c>
      <c r="E2720" s="113" t="s">
        <v>3734</v>
      </c>
      <c r="F2720" s="320" t="s">
        <v>3007</v>
      </c>
      <c r="G2720" s="110" t="s">
        <v>200</v>
      </c>
      <c r="H2720" s="701" t="s">
        <v>2163</v>
      </c>
      <c r="I2720" s="110" t="s">
        <v>200</v>
      </c>
      <c r="J2720" s="282">
        <v>1</v>
      </c>
      <c r="K2720" s="500" t="s">
        <v>4073</v>
      </c>
      <c r="L2720" s="674">
        <f t="shared" ref="L2720:L2721" si="685">L2717</f>
        <v>79000</v>
      </c>
      <c r="M2720" s="111">
        <v>2017</v>
      </c>
      <c r="N2720" s="111" t="s">
        <v>188</v>
      </c>
      <c r="O2720" s="611">
        <f t="shared" ref="O2720:O2721" si="686">L2720*J2720</f>
        <v>79000</v>
      </c>
      <c r="P2720" s="111" t="s">
        <v>98</v>
      </c>
      <c r="Q2720" s="110" t="s">
        <v>200</v>
      </c>
      <c r="R2720" s="110" t="s">
        <v>200</v>
      </c>
      <c r="S2720" s="1084"/>
    </row>
    <row r="2721" spans="1:19" s="47" customFormat="1" ht="24.95" customHeight="1">
      <c r="A2721" s="518" t="s">
        <v>2007</v>
      </c>
      <c r="B2721" s="639"/>
      <c r="C2721" s="319" t="s">
        <v>3733</v>
      </c>
      <c r="D2721" s="113" t="s">
        <v>2117</v>
      </c>
      <c r="E2721" s="113" t="s">
        <v>3734</v>
      </c>
      <c r="F2721" s="320" t="s">
        <v>3007</v>
      </c>
      <c r="G2721" s="110" t="s">
        <v>200</v>
      </c>
      <c r="H2721" s="701" t="s">
        <v>2163</v>
      </c>
      <c r="I2721" s="110" t="s">
        <v>200</v>
      </c>
      <c r="J2721" s="282">
        <v>1</v>
      </c>
      <c r="K2721" s="500" t="s">
        <v>4073</v>
      </c>
      <c r="L2721" s="674">
        <f t="shared" si="685"/>
        <v>79000</v>
      </c>
      <c r="M2721" s="111">
        <v>2017</v>
      </c>
      <c r="N2721" s="111" t="s">
        <v>188</v>
      </c>
      <c r="O2721" s="611">
        <f t="shared" si="686"/>
        <v>79000</v>
      </c>
      <c r="P2721" s="111" t="s">
        <v>98</v>
      </c>
      <c r="Q2721" s="110" t="s">
        <v>200</v>
      </c>
      <c r="R2721" s="110" t="s">
        <v>200</v>
      </c>
      <c r="S2721" s="1084"/>
    </row>
    <row r="2722" spans="1:19" s="47" customFormat="1" ht="24.95" customHeight="1">
      <c r="A2722" s="518" t="s">
        <v>2007</v>
      </c>
      <c r="B2722" s="639">
        <v>656</v>
      </c>
      <c r="C2722" s="319" t="s">
        <v>3735</v>
      </c>
      <c r="D2722" s="113" t="s">
        <v>2117</v>
      </c>
      <c r="E2722" s="113" t="s">
        <v>3736</v>
      </c>
      <c r="F2722" s="320" t="s">
        <v>3007</v>
      </c>
      <c r="G2722" s="110" t="s">
        <v>200</v>
      </c>
      <c r="H2722" s="701" t="s">
        <v>2163</v>
      </c>
      <c r="I2722" s="110" t="s">
        <v>200</v>
      </c>
      <c r="J2722" s="282">
        <v>1</v>
      </c>
      <c r="K2722" s="500" t="s">
        <v>4073</v>
      </c>
      <c r="L2722" s="674">
        <f>L2719</f>
        <v>79000</v>
      </c>
      <c r="M2722" s="111">
        <v>2017</v>
      </c>
      <c r="N2722" s="111" t="s">
        <v>188</v>
      </c>
      <c r="O2722" s="611">
        <f t="shared" si="662"/>
        <v>79000</v>
      </c>
      <c r="P2722" s="111" t="s">
        <v>98</v>
      </c>
      <c r="Q2722" s="110" t="s">
        <v>200</v>
      </c>
      <c r="R2722" s="110" t="s">
        <v>200</v>
      </c>
      <c r="S2722" s="1084"/>
    </row>
    <row r="2723" spans="1:19" s="47" customFormat="1" ht="24.95" customHeight="1">
      <c r="A2723" s="518" t="s">
        <v>2007</v>
      </c>
      <c r="B2723" s="639"/>
      <c r="C2723" s="319" t="s">
        <v>3735</v>
      </c>
      <c r="D2723" s="113" t="s">
        <v>2117</v>
      </c>
      <c r="E2723" s="113" t="s">
        <v>3736</v>
      </c>
      <c r="F2723" s="320" t="s">
        <v>3007</v>
      </c>
      <c r="G2723" s="110" t="s">
        <v>200</v>
      </c>
      <c r="H2723" s="701" t="s">
        <v>2163</v>
      </c>
      <c r="I2723" s="110" t="s">
        <v>200</v>
      </c>
      <c r="J2723" s="282">
        <v>1</v>
      </c>
      <c r="K2723" s="500" t="s">
        <v>4073</v>
      </c>
      <c r="L2723" s="674">
        <f t="shared" ref="L2723:L2724" si="687">L2720</f>
        <v>79000</v>
      </c>
      <c r="M2723" s="111">
        <v>2017</v>
      </c>
      <c r="N2723" s="111" t="s">
        <v>188</v>
      </c>
      <c r="O2723" s="611">
        <f t="shared" ref="O2723:O2724" si="688">L2723*J2723</f>
        <v>79000</v>
      </c>
      <c r="P2723" s="111" t="s">
        <v>98</v>
      </c>
      <c r="Q2723" s="110" t="s">
        <v>200</v>
      </c>
      <c r="R2723" s="110" t="s">
        <v>200</v>
      </c>
      <c r="S2723" s="1018"/>
    </row>
    <row r="2724" spans="1:19" s="47" customFormat="1" ht="24.95" customHeight="1">
      <c r="A2724" s="518" t="s">
        <v>2007</v>
      </c>
      <c r="B2724" s="639"/>
      <c r="C2724" s="319" t="s">
        <v>3735</v>
      </c>
      <c r="D2724" s="113" t="s">
        <v>2117</v>
      </c>
      <c r="E2724" s="113" t="s">
        <v>3736</v>
      </c>
      <c r="F2724" s="320" t="s">
        <v>3007</v>
      </c>
      <c r="G2724" s="110" t="s">
        <v>200</v>
      </c>
      <c r="H2724" s="701" t="s">
        <v>2163</v>
      </c>
      <c r="I2724" s="110" t="s">
        <v>200</v>
      </c>
      <c r="J2724" s="282">
        <v>1</v>
      </c>
      <c r="K2724" s="500" t="s">
        <v>4073</v>
      </c>
      <c r="L2724" s="674">
        <f t="shared" si="687"/>
        <v>79000</v>
      </c>
      <c r="M2724" s="111">
        <v>2017</v>
      </c>
      <c r="N2724" s="111" t="s">
        <v>188</v>
      </c>
      <c r="O2724" s="611">
        <f t="shared" si="688"/>
        <v>79000</v>
      </c>
      <c r="P2724" s="111" t="s">
        <v>98</v>
      </c>
      <c r="Q2724" s="110" t="s">
        <v>200</v>
      </c>
      <c r="R2724" s="110" t="s">
        <v>200</v>
      </c>
      <c r="S2724" s="1083" t="s">
        <v>2121</v>
      </c>
    </row>
    <row r="2725" spans="1:19" s="47" customFormat="1" ht="24.95" customHeight="1">
      <c r="A2725" s="518" t="s">
        <v>2007</v>
      </c>
      <c r="B2725" s="639">
        <v>657</v>
      </c>
      <c r="C2725" s="319" t="s">
        <v>3737</v>
      </c>
      <c r="D2725" s="113" t="s">
        <v>2117</v>
      </c>
      <c r="E2725" s="113" t="s">
        <v>3738</v>
      </c>
      <c r="F2725" s="320" t="s">
        <v>3007</v>
      </c>
      <c r="G2725" s="110" t="s">
        <v>200</v>
      </c>
      <c r="H2725" s="701" t="s">
        <v>2163</v>
      </c>
      <c r="I2725" s="110" t="s">
        <v>200</v>
      </c>
      <c r="J2725" s="282">
        <v>1</v>
      </c>
      <c r="K2725" s="500" t="s">
        <v>4073</v>
      </c>
      <c r="L2725" s="674">
        <f>L2722</f>
        <v>79000</v>
      </c>
      <c r="M2725" s="111">
        <v>2017</v>
      </c>
      <c r="N2725" s="111" t="s">
        <v>188</v>
      </c>
      <c r="O2725" s="611">
        <f t="shared" si="662"/>
        <v>79000</v>
      </c>
      <c r="P2725" s="111" t="s">
        <v>98</v>
      </c>
      <c r="Q2725" s="110" t="s">
        <v>200</v>
      </c>
      <c r="R2725" s="110" t="s">
        <v>200</v>
      </c>
      <c r="S2725" s="1084"/>
    </row>
    <row r="2726" spans="1:19" s="47" customFormat="1" ht="24.95" customHeight="1">
      <c r="A2726" s="518" t="s">
        <v>2007</v>
      </c>
      <c r="B2726" s="639"/>
      <c r="C2726" s="319" t="s">
        <v>3737</v>
      </c>
      <c r="D2726" s="113" t="s">
        <v>2117</v>
      </c>
      <c r="E2726" s="113" t="s">
        <v>3738</v>
      </c>
      <c r="F2726" s="320" t="s">
        <v>3007</v>
      </c>
      <c r="G2726" s="110" t="s">
        <v>200</v>
      </c>
      <c r="H2726" s="701" t="s">
        <v>2163</v>
      </c>
      <c r="I2726" s="110" t="s">
        <v>200</v>
      </c>
      <c r="J2726" s="282">
        <v>1</v>
      </c>
      <c r="K2726" s="500" t="s">
        <v>4073</v>
      </c>
      <c r="L2726" s="674">
        <f t="shared" ref="L2726:L2727" si="689">L2723</f>
        <v>79000</v>
      </c>
      <c r="M2726" s="111">
        <v>2017</v>
      </c>
      <c r="N2726" s="111" t="s">
        <v>188</v>
      </c>
      <c r="O2726" s="611">
        <f t="shared" ref="O2726:O2727" si="690">L2726*J2726</f>
        <v>79000</v>
      </c>
      <c r="P2726" s="111" t="s">
        <v>98</v>
      </c>
      <c r="Q2726" s="110" t="s">
        <v>200</v>
      </c>
      <c r="R2726" s="110" t="s">
        <v>200</v>
      </c>
      <c r="S2726" s="1084"/>
    </row>
    <row r="2727" spans="1:19" s="47" customFormat="1" ht="24.95" customHeight="1">
      <c r="A2727" s="518" t="s">
        <v>2007</v>
      </c>
      <c r="B2727" s="639"/>
      <c r="C2727" s="319" t="s">
        <v>3737</v>
      </c>
      <c r="D2727" s="113" t="s">
        <v>2117</v>
      </c>
      <c r="E2727" s="113" t="s">
        <v>3738</v>
      </c>
      <c r="F2727" s="320" t="s">
        <v>3007</v>
      </c>
      <c r="G2727" s="110" t="s">
        <v>200</v>
      </c>
      <c r="H2727" s="701" t="s">
        <v>2163</v>
      </c>
      <c r="I2727" s="110" t="s">
        <v>200</v>
      </c>
      <c r="J2727" s="282">
        <v>1</v>
      </c>
      <c r="K2727" s="500" t="s">
        <v>4073</v>
      </c>
      <c r="L2727" s="674">
        <f t="shared" si="689"/>
        <v>79000</v>
      </c>
      <c r="M2727" s="111">
        <v>2017</v>
      </c>
      <c r="N2727" s="111" t="s">
        <v>188</v>
      </c>
      <c r="O2727" s="611">
        <f t="shared" si="690"/>
        <v>79000</v>
      </c>
      <c r="P2727" s="111" t="s">
        <v>98</v>
      </c>
      <c r="Q2727" s="110" t="s">
        <v>200</v>
      </c>
      <c r="R2727" s="110" t="s">
        <v>200</v>
      </c>
      <c r="S2727" s="1084"/>
    </row>
    <row r="2728" spans="1:19" s="47" customFormat="1" ht="24.95" customHeight="1">
      <c r="A2728" s="518" t="s">
        <v>2007</v>
      </c>
      <c r="B2728" s="639">
        <v>658</v>
      </c>
      <c r="C2728" s="319" t="s">
        <v>3739</v>
      </c>
      <c r="D2728" s="113" t="s">
        <v>2117</v>
      </c>
      <c r="E2728" s="113" t="s">
        <v>3740</v>
      </c>
      <c r="F2728" s="320" t="s">
        <v>3007</v>
      </c>
      <c r="G2728" s="110" t="s">
        <v>200</v>
      </c>
      <c r="H2728" s="701" t="s">
        <v>2163</v>
      </c>
      <c r="I2728" s="110" t="s">
        <v>200</v>
      </c>
      <c r="J2728" s="282">
        <v>1</v>
      </c>
      <c r="K2728" s="500" t="s">
        <v>4073</v>
      </c>
      <c r="L2728" s="674">
        <f>L2725</f>
        <v>79000</v>
      </c>
      <c r="M2728" s="111">
        <v>2017</v>
      </c>
      <c r="N2728" s="111" t="s">
        <v>188</v>
      </c>
      <c r="O2728" s="611">
        <f t="shared" si="662"/>
        <v>79000</v>
      </c>
      <c r="P2728" s="111" t="s">
        <v>98</v>
      </c>
      <c r="Q2728" s="110" t="s">
        <v>200</v>
      </c>
      <c r="R2728" s="110" t="s">
        <v>200</v>
      </c>
      <c r="S2728" s="1084"/>
    </row>
    <row r="2729" spans="1:19" s="47" customFormat="1" ht="24.95" customHeight="1">
      <c r="A2729" s="518" t="s">
        <v>2007</v>
      </c>
      <c r="B2729" s="639"/>
      <c r="C2729" s="319" t="s">
        <v>3739</v>
      </c>
      <c r="D2729" s="113" t="s">
        <v>2117</v>
      </c>
      <c r="E2729" s="113" t="s">
        <v>3740</v>
      </c>
      <c r="F2729" s="320" t="s">
        <v>3007</v>
      </c>
      <c r="G2729" s="110" t="s">
        <v>200</v>
      </c>
      <c r="H2729" s="701" t="s">
        <v>2163</v>
      </c>
      <c r="I2729" s="110" t="s">
        <v>200</v>
      </c>
      <c r="J2729" s="282">
        <v>1</v>
      </c>
      <c r="K2729" s="500" t="s">
        <v>4073</v>
      </c>
      <c r="L2729" s="674">
        <f t="shared" ref="L2729:L2730" si="691">L2726</f>
        <v>79000</v>
      </c>
      <c r="M2729" s="111">
        <v>2017</v>
      </c>
      <c r="N2729" s="111" t="s">
        <v>188</v>
      </c>
      <c r="O2729" s="611">
        <f t="shared" ref="O2729:O2730" si="692">L2729*J2729</f>
        <v>79000</v>
      </c>
      <c r="P2729" s="111" t="s">
        <v>98</v>
      </c>
      <c r="Q2729" s="110" t="s">
        <v>200</v>
      </c>
      <c r="R2729" s="110" t="s">
        <v>200</v>
      </c>
      <c r="S2729" s="1084"/>
    </row>
    <row r="2730" spans="1:19" s="47" customFormat="1" ht="24.95" customHeight="1">
      <c r="A2730" s="518" t="s">
        <v>2007</v>
      </c>
      <c r="B2730" s="639"/>
      <c r="C2730" s="319" t="s">
        <v>3739</v>
      </c>
      <c r="D2730" s="113" t="s">
        <v>2117</v>
      </c>
      <c r="E2730" s="113" t="s">
        <v>3740</v>
      </c>
      <c r="F2730" s="320" t="s">
        <v>3007</v>
      </c>
      <c r="G2730" s="110" t="s">
        <v>200</v>
      </c>
      <c r="H2730" s="701" t="s">
        <v>2163</v>
      </c>
      <c r="I2730" s="110" t="s">
        <v>200</v>
      </c>
      <c r="J2730" s="282">
        <v>1</v>
      </c>
      <c r="K2730" s="500" t="s">
        <v>4073</v>
      </c>
      <c r="L2730" s="674">
        <f t="shared" si="691"/>
        <v>79000</v>
      </c>
      <c r="M2730" s="111">
        <v>2017</v>
      </c>
      <c r="N2730" s="111" t="s">
        <v>188</v>
      </c>
      <c r="O2730" s="611">
        <f t="shared" si="692"/>
        <v>79000</v>
      </c>
      <c r="P2730" s="111" t="s">
        <v>98</v>
      </c>
      <c r="Q2730" s="110" t="s">
        <v>200</v>
      </c>
      <c r="R2730" s="110" t="s">
        <v>200</v>
      </c>
      <c r="S2730" s="1084"/>
    </row>
    <row r="2731" spans="1:19" s="47" customFormat="1" ht="24.95" customHeight="1">
      <c r="A2731" s="518" t="s">
        <v>2007</v>
      </c>
      <c r="B2731" s="639">
        <v>659</v>
      </c>
      <c r="C2731" s="319" t="s">
        <v>3741</v>
      </c>
      <c r="D2731" s="113" t="s">
        <v>2117</v>
      </c>
      <c r="E2731" s="113" t="s">
        <v>3742</v>
      </c>
      <c r="F2731" s="320" t="s">
        <v>3007</v>
      </c>
      <c r="G2731" s="110" t="s">
        <v>200</v>
      </c>
      <c r="H2731" s="701" t="s">
        <v>2163</v>
      </c>
      <c r="I2731" s="110" t="s">
        <v>200</v>
      </c>
      <c r="J2731" s="282">
        <v>1</v>
      </c>
      <c r="K2731" s="500" t="s">
        <v>4073</v>
      </c>
      <c r="L2731" s="674">
        <f>L2728</f>
        <v>79000</v>
      </c>
      <c r="M2731" s="111">
        <v>2017</v>
      </c>
      <c r="N2731" s="111" t="s">
        <v>188</v>
      </c>
      <c r="O2731" s="611">
        <f t="shared" si="662"/>
        <v>79000</v>
      </c>
      <c r="P2731" s="111" t="s">
        <v>98</v>
      </c>
      <c r="Q2731" s="110" t="s">
        <v>200</v>
      </c>
      <c r="R2731" s="110" t="s">
        <v>200</v>
      </c>
      <c r="S2731" s="1084"/>
    </row>
    <row r="2732" spans="1:19" s="47" customFormat="1" ht="24.95" customHeight="1">
      <c r="A2732" s="518" t="s">
        <v>2007</v>
      </c>
      <c r="B2732" s="639"/>
      <c r="C2732" s="319" t="s">
        <v>3741</v>
      </c>
      <c r="D2732" s="113" t="s">
        <v>2117</v>
      </c>
      <c r="E2732" s="113" t="s">
        <v>3742</v>
      </c>
      <c r="F2732" s="320" t="s">
        <v>3007</v>
      </c>
      <c r="G2732" s="110" t="s">
        <v>200</v>
      </c>
      <c r="H2732" s="701" t="s">
        <v>2163</v>
      </c>
      <c r="I2732" s="110" t="s">
        <v>200</v>
      </c>
      <c r="J2732" s="282">
        <v>1</v>
      </c>
      <c r="K2732" s="500" t="s">
        <v>4073</v>
      </c>
      <c r="L2732" s="674">
        <f t="shared" ref="L2732:L2733" si="693">L2729</f>
        <v>79000</v>
      </c>
      <c r="M2732" s="111">
        <v>2017</v>
      </c>
      <c r="N2732" s="111" t="s">
        <v>188</v>
      </c>
      <c r="O2732" s="611">
        <f t="shared" ref="O2732:O2733" si="694">L2732*J2732</f>
        <v>79000</v>
      </c>
      <c r="P2732" s="111" t="s">
        <v>98</v>
      </c>
      <c r="Q2732" s="110" t="s">
        <v>200</v>
      </c>
      <c r="R2732" s="110" t="s">
        <v>200</v>
      </c>
      <c r="S2732" s="1084"/>
    </row>
    <row r="2733" spans="1:19" s="47" customFormat="1" ht="24.95" customHeight="1">
      <c r="A2733" s="518" t="s">
        <v>2007</v>
      </c>
      <c r="B2733" s="639"/>
      <c r="C2733" s="319" t="s">
        <v>3741</v>
      </c>
      <c r="D2733" s="113" t="s">
        <v>2117</v>
      </c>
      <c r="E2733" s="113" t="s">
        <v>3742</v>
      </c>
      <c r="F2733" s="320" t="s">
        <v>3007</v>
      </c>
      <c r="G2733" s="110" t="s">
        <v>200</v>
      </c>
      <c r="H2733" s="701" t="s">
        <v>2163</v>
      </c>
      <c r="I2733" s="110" t="s">
        <v>200</v>
      </c>
      <c r="J2733" s="282">
        <v>1</v>
      </c>
      <c r="K2733" s="500" t="s">
        <v>4073</v>
      </c>
      <c r="L2733" s="674">
        <f t="shared" si="693"/>
        <v>79000</v>
      </c>
      <c r="M2733" s="111">
        <v>2017</v>
      </c>
      <c r="N2733" s="111" t="s">
        <v>188</v>
      </c>
      <c r="O2733" s="611">
        <f t="shared" si="694"/>
        <v>79000</v>
      </c>
      <c r="P2733" s="111" t="s">
        <v>98</v>
      </c>
      <c r="Q2733" s="110" t="s">
        <v>200</v>
      </c>
      <c r="R2733" s="110" t="s">
        <v>200</v>
      </c>
      <c r="S2733" s="1084"/>
    </row>
    <row r="2734" spans="1:19" s="47" customFormat="1" ht="24.95" customHeight="1">
      <c r="A2734" s="518" t="s">
        <v>2007</v>
      </c>
      <c r="B2734" s="639">
        <v>660</v>
      </c>
      <c r="C2734" s="319" t="s">
        <v>3743</v>
      </c>
      <c r="D2734" s="113" t="s">
        <v>2117</v>
      </c>
      <c r="E2734" s="113" t="s">
        <v>3744</v>
      </c>
      <c r="F2734" s="320" t="s">
        <v>3055</v>
      </c>
      <c r="G2734" s="110" t="s">
        <v>200</v>
      </c>
      <c r="H2734" s="701" t="s">
        <v>2163</v>
      </c>
      <c r="I2734" s="110" t="s">
        <v>200</v>
      </c>
      <c r="J2734" s="282">
        <v>1</v>
      </c>
      <c r="K2734" s="500" t="s">
        <v>4073</v>
      </c>
      <c r="L2734" s="674">
        <f t="shared" ref="L2734:L2736" si="695">L2731</f>
        <v>79000</v>
      </c>
      <c r="M2734" s="111">
        <v>2017</v>
      </c>
      <c r="N2734" s="111" t="s">
        <v>188</v>
      </c>
      <c r="O2734" s="611">
        <f t="shared" si="662"/>
        <v>79000</v>
      </c>
      <c r="P2734" s="111" t="s">
        <v>98</v>
      </c>
      <c r="Q2734" s="110" t="s">
        <v>200</v>
      </c>
      <c r="R2734" s="110" t="s">
        <v>200</v>
      </c>
      <c r="S2734" s="1084"/>
    </row>
    <row r="2735" spans="1:19" s="47" customFormat="1" ht="24.95" customHeight="1">
      <c r="A2735" s="518" t="s">
        <v>2007</v>
      </c>
      <c r="B2735" s="639"/>
      <c r="C2735" s="319" t="s">
        <v>3743</v>
      </c>
      <c r="D2735" s="113" t="s">
        <v>2117</v>
      </c>
      <c r="E2735" s="113" t="s">
        <v>3744</v>
      </c>
      <c r="F2735" s="320" t="s">
        <v>3055</v>
      </c>
      <c r="G2735" s="110" t="s">
        <v>200</v>
      </c>
      <c r="H2735" s="701" t="s">
        <v>2163</v>
      </c>
      <c r="I2735" s="110" t="s">
        <v>200</v>
      </c>
      <c r="J2735" s="282">
        <v>1</v>
      </c>
      <c r="K2735" s="500" t="s">
        <v>4073</v>
      </c>
      <c r="L2735" s="674">
        <f t="shared" si="695"/>
        <v>79000</v>
      </c>
      <c r="M2735" s="111">
        <v>2017</v>
      </c>
      <c r="N2735" s="111" t="s">
        <v>188</v>
      </c>
      <c r="O2735" s="611">
        <f t="shared" ref="O2735:O2736" si="696">L2735*J2735</f>
        <v>79000</v>
      </c>
      <c r="P2735" s="111" t="s">
        <v>98</v>
      </c>
      <c r="Q2735" s="110" t="s">
        <v>200</v>
      </c>
      <c r="R2735" s="110" t="s">
        <v>200</v>
      </c>
      <c r="S2735" s="1084"/>
    </row>
    <row r="2736" spans="1:19" s="47" customFormat="1" ht="24.95" customHeight="1">
      <c r="A2736" s="518" t="s">
        <v>2007</v>
      </c>
      <c r="B2736" s="639"/>
      <c r="C2736" s="319" t="s">
        <v>3743</v>
      </c>
      <c r="D2736" s="113" t="s">
        <v>2117</v>
      </c>
      <c r="E2736" s="113" t="s">
        <v>3744</v>
      </c>
      <c r="F2736" s="320" t="s">
        <v>3055</v>
      </c>
      <c r="G2736" s="110" t="s">
        <v>200</v>
      </c>
      <c r="H2736" s="701" t="s">
        <v>2163</v>
      </c>
      <c r="I2736" s="110" t="s">
        <v>200</v>
      </c>
      <c r="J2736" s="282">
        <v>1</v>
      </c>
      <c r="K2736" s="500" t="s">
        <v>4073</v>
      </c>
      <c r="L2736" s="674">
        <f t="shared" si="695"/>
        <v>79000</v>
      </c>
      <c r="M2736" s="111">
        <v>2017</v>
      </c>
      <c r="N2736" s="111" t="s">
        <v>188</v>
      </c>
      <c r="O2736" s="611">
        <f t="shared" si="696"/>
        <v>79000</v>
      </c>
      <c r="P2736" s="111" t="s">
        <v>98</v>
      </c>
      <c r="Q2736" s="110" t="s">
        <v>200</v>
      </c>
      <c r="R2736" s="110" t="s">
        <v>200</v>
      </c>
      <c r="S2736" s="1084"/>
    </row>
    <row r="2737" spans="1:19" s="47" customFormat="1" ht="24.95" customHeight="1">
      <c r="A2737" s="518" t="s">
        <v>2007</v>
      </c>
      <c r="B2737" s="639">
        <v>661</v>
      </c>
      <c r="C2737" s="319" t="s">
        <v>3745</v>
      </c>
      <c r="D2737" s="113" t="s">
        <v>2117</v>
      </c>
      <c r="E2737" s="113" t="s">
        <v>3746</v>
      </c>
      <c r="F2737" s="320" t="s">
        <v>3643</v>
      </c>
      <c r="G2737" s="110" t="s">
        <v>200</v>
      </c>
      <c r="H2737" s="701" t="s">
        <v>2298</v>
      </c>
      <c r="I2737" s="110" t="s">
        <v>200</v>
      </c>
      <c r="J2737" s="282">
        <v>1</v>
      </c>
      <c r="K2737" s="500" t="s">
        <v>4073</v>
      </c>
      <c r="L2737" s="674">
        <v>68000</v>
      </c>
      <c r="M2737" s="111">
        <v>2017</v>
      </c>
      <c r="N2737" s="111" t="s">
        <v>188</v>
      </c>
      <c r="O2737" s="611">
        <f t="shared" si="662"/>
        <v>68000</v>
      </c>
      <c r="P2737" s="111" t="s">
        <v>98</v>
      </c>
      <c r="Q2737" s="110" t="s">
        <v>200</v>
      </c>
      <c r="R2737" s="110" t="s">
        <v>200</v>
      </c>
      <c r="S2737" s="1084"/>
    </row>
    <row r="2738" spans="1:19" s="47" customFormat="1" ht="24.95" customHeight="1">
      <c r="A2738" s="518" t="s">
        <v>2007</v>
      </c>
      <c r="B2738" s="639"/>
      <c r="C2738" s="319" t="s">
        <v>3745</v>
      </c>
      <c r="D2738" s="113" t="s">
        <v>2117</v>
      </c>
      <c r="E2738" s="113" t="s">
        <v>3746</v>
      </c>
      <c r="F2738" s="320" t="s">
        <v>3643</v>
      </c>
      <c r="G2738" s="110" t="s">
        <v>200</v>
      </c>
      <c r="H2738" s="701" t="s">
        <v>2298</v>
      </c>
      <c r="I2738" s="110" t="s">
        <v>200</v>
      </c>
      <c r="J2738" s="282">
        <v>1</v>
      </c>
      <c r="K2738" s="500" t="s">
        <v>4073</v>
      </c>
      <c r="L2738" s="674">
        <v>68000</v>
      </c>
      <c r="M2738" s="111">
        <v>2017</v>
      </c>
      <c r="N2738" s="111" t="s">
        <v>188</v>
      </c>
      <c r="O2738" s="611">
        <f t="shared" ref="O2738:O2739" si="697">L2738*J2738</f>
        <v>68000</v>
      </c>
      <c r="P2738" s="111" t="s">
        <v>98</v>
      </c>
      <c r="Q2738" s="110" t="s">
        <v>200</v>
      </c>
      <c r="R2738" s="110" t="s">
        <v>200</v>
      </c>
      <c r="S2738" s="1084"/>
    </row>
    <row r="2739" spans="1:19" s="47" customFormat="1" ht="24.95" customHeight="1">
      <c r="A2739" s="518" t="s">
        <v>2007</v>
      </c>
      <c r="B2739" s="639"/>
      <c r="C2739" s="319" t="s">
        <v>3745</v>
      </c>
      <c r="D2739" s="113" t="s">
        <v>2117</v>
      </c>
      <c r="E2739" s="113" t="s">
        <v>3746</v>
      </c>
      <c r="F2739" s="320" t="s">
        <v>3643</v>
      </c>
      <c r="G2739" s="110" t="s">
        <v>200</v>
      </c>
      <c r="H2739" s="701" t="s">
        <v>2298</v>
      </c>
      <c r="I2739" s="110" t="s">
        <v>200</v>
      </c>
      <c r="J2739" s="282">
        <v>1</v>
      </c>
      <c r="K2739" s="500" t="s">
        <v>4073</v>
      </c>
      <c r="L2739" s="674">
        <v>68000</v>
      </c>
      <c r="M2739" s="111">
        <v>2017</v>
      </c>
      <c r="N2739" s="111" t="s">
        <v>188</v>
      </c>
      <c r="O2739" s="611">
        <f t="shared" si="697"/>
        <v>68000</v>
      </c>
      <c r="P2739" s="111" t="s">
        <v>98</v>
      </c>
      <c r="Q2739" s="110" t="s">
        <v>200</v>
      </c>
      <c r="R2739" s="110" t="s">
        <v>200</v>
      </c>
      <c r="S2739" s="1084"/>
    </row>
    <row r="2740" spans="1:19" s="47" customFormat="1" ht="24.95" customHeight="1">
      <c r="A2740" s="518" t="s">
        <v>2007</v>
      </c>
      <c r="B2740" s="639">
        <v>662</v>
      </c>
      <c r="C2740" s="319" t="s">
        <v>3747</v>
      </c>
      <c r="D2740" s="113" t="s">
        <v>2117</v>
      </c>
      <c r="E2740" s="113" t="s">
        <v>3748</v>
      </c>
      <c r="F2740" s="320" t="s">
        <v>3048</v>
      </c>
      <c r="G2740" s="110" t="s">
        <v>200</v>
      </c>
      <c r="H2740" s="701" t="s">
        <v>2163</v>
      </c>
      <c r="I2740" s="110" t="s">
        <v>200</v>
      </c>
      <c r="J2740" s="282">
        <v>1</v>
      </c>
      <c r="K2740" s="500" t="s">
        <v>4073</v>
      </c>
      <c r="L2740" s="674">
        <v>72000</v>
      </c>
      <c r="M2740" s="111">
        <v>2017</v>
      </c>
      <c r="N2740" s="111" t="s">
        <v>188</v>
      </c>
      <c r="O2740" s="611">
        <f t="shared" si="662"/>
        <v>72000</v>
      </c>
      <c r="P2740" s="111" t="s">
        <v>98</v>
      </c>
      <c r="Q2740" s="110" t="s">
        <v>200</v>
      </c>
      <c r="R2740" s="110" t="s">
        <v>200</v>
      </c>
      <c r="S2740" s="1084"/>
    </row>
    <row r="2741" spans="1:19" s="47" customFormat="1" ht="24.95" customHeight="1">
      <c r="A2741" s="518" t="s">
        <v>2007</v>
      </c>
      <c r="B2741" s="639"/>
      <c r="C2741" s="319" t="s">
        <v>3747</v>
      </c>
      <c r="D2741" s="113" t="s">
        <v>2117</v>
      </c>
      <c r="E2741" s="113" t="s">
        <v>3748</v>
      </c>
      <c r="F2741" s="320" t="s">
        <v>3048</v>
      </c>
      <c r="G2741" s="110" t="s">
        <v>200</v>
      </c>
      <c r="H2741" s="701" t="s">
        <v>2163</v>
      </c>
      <c r="I2741" s="110" t="s">
        <v>200</v>
      </c>
      <c r="J2741" s="282">
        <v>1</v>
      </c>
      <c r="K2741" s="500" t="s">
        <v>4073</v>
      </c>
      <c r="L2741" s="674">
        <v>72000</v>
      </c>
      <c r="M2741" s="111">
        <v>2017</v>
      </c>
      <c r="N2741" s="111" t="s">
        <v>188</v>
      </c>
      <c r="O2741" s="611">
        <f t="shared" ref="O2741:O2742" si="698">L2741*J2741</f>
        <v>72000</v>
      </c>
      <c r="P2741" s="111" t="s">
        <v>98</v>
      </c>
      <c r="Q2741" s="110" t="s">
        <v>200</v>
      </c>
      <c r="R2741" s="110" t="s">
        <v>200</v>
      </c>
      <c r="S2741" s="1084"/>
    </row>
    <row r="2742" spans="1:19" s="47" customFormat="1" ht="24.95" customHeight="1">
      <c r="A2742" s="518" t="s">
        <v>2007</v>
      </c>
      <c r="B2742" s="639"/>
      <c r="C2742" s="319" t="s">
        <v>3747</v>
      </c>
      <c r="D2742" s="113" t="s">
        <v>2117</v>
      </c>
      <c r="E2742" s="113" t="s">
        <v>3748</v>
      </c>
      <c r="F2742" s="320" t="s">
        <v>3048</v>
      </c>
      <c r="G2742" s="110" t="s">
        <v>200</v>
      </c>
      <c r="H2742" s="701" t="s">
        <v>2163</v>
      </c>
      <c r="I2742" s="110" t="s">
        <v>200</v>
      </c>
      <c r="J2742" s="282">
        <v>1</v>
      </c>
      <c r="K2742" s="500" t="s">
        <v>4073</v>
      </c>
      <c r="L2742" s="674">
        <v>72000</v>
      </c>
      <c r="M2742" s="111">
        <v>2017</v>
      </c>
      <c r="N2742" s="111" t="s">
        <v>188</v>
      </c>
      <c r="O2742" s="611">
        <f t="shared" si="698"/>
        <v>72000</v>
      </c>
      <c r="P2742" s="111" t="s">
        <v>98</v>
      </c>
      <c r="Q2742" s="110" t="s">
        <v>200</v>
      </c>
      <c r="R2742" s="110" t="s">
        <v>200</v>
      </c>
      <c r="S2742" s="1084"/>
    </row>
    <row r="2743" spans="1:19" s="47" customFormat="1" ht="24.95" customHeight="1">
      <c r="A2743" s="518" t="s">
        <v>2007</v>
      </c>
      <c r="B2743" s="639">
        <v>663</v>
      </c>
      <c r="C2743" s="319" t="s">
        <v>3749</v>
      </c>
      <c r="D2743" s="113" t="s">
        <v>2117</v>
      </c>
      <c r="E2743" s="113" t="s">
        <v>3750</v>
      </c>
      <c r="F2743" s="320" t="s">
        <v>3751</v>
      </c>
      <c r="G2743" s="110" t="s">
        <v>200</v>
      </c>
      <c r="H2743" s="701" t="s">
        <v>2298</v>
      </c>
      <c r="I2743" s="110" t="s">
        <v>200</v>
      </c>
      <c r="J2743" s="282">
        <v>1</v>
      </c>
      <c r="K2743" s="500" t="s">
        <v>4073</v>
      </c>
      <c r="L2743" s="674">
        <v>72000</v>
      </c>
      <c r="M2743" s="111">
        <v>2017</v>
      </c>
      <c r="N2743" s="111" t="s">
        <v>188</v>
      </c>
      <c r="O2743" s="611">
        <f t="shared" si="662"/>
        <v>72000</v>
      </c>
      <c r="P2743" s="111" t="s">
        <v>98</v>
      </c>
      <c r="Q2743" s="110" t="s">
        <v>200</v>
      </c>
      <c r="R2743" s="110" t="s">
        <v>200</v>
      </c>
      <c r="S2743" s="1084"/>
    </row>
    <row r="2744" spans="1:19" s="47" customFormat="1" ht="24.95" customHeight="1">
      <c r="A2744" s="518" t="s">
        <v>2007</v>
      </c>
      <c r="B2744" s="639"/>
      <c r="C2744" s="319" t="s">
        <v>3749</v>
      </c>
      <c r="D2744" s="113" t="s">
        <v>2117</v>
      </c>
      <c r="E2744" s="113" t="s">
        <v>3750</v>
      </c>
      <c r="F2744" s="320" t="s">
        <v>3751</v>
      </c>
      <c r="G2744" s="110" t="s">
        <v>200</v>
      </c>
      <c r="H2744" s="701" t="s">
        <v>2298</v>
      </c>
      <c r="I2744" s="110" t="s">
        <v>200</v>
      </c>
      <c r="J2744" s="282">
        <v>1</v>
      </c>
      <c r="K2744" s="500" t="s">
        <v>4073</v>
      </c>
      <c r="L2744" s="674">
        <v>72000</v>
      </c>
      <c r="M2744" s="111">
        <v>2017</v>
      </c>
      <c r="N2744" s="111" t="s">
        <v>188</v>
      </c>
      <c r="O2744" s="611">
        <f t="shared" ref="O2744:O2745" si="699">L2744*J2744</f>
        <v>72000</v>
      </c>
      <c r="P2744" s="111" t="s">
        <v>98</v>
      </c>
      <c r="Q2744" s="110" t="s">
        <v>200</v>
      </c>
      <c r="R2744" s="110" t="s">
        <v>200</v>
      </c>
      <c r="S2744" s="1084"/>
    </row>
    <row r="2745" spans="1:19" s="47" customFormat="1" ht="24.95" customHeight="1">
      <c r="A2745" s="518" t="s">
        <v>2007</v>
      </c>
      <c r="B2745" s="639"/>
      <c r="C2745" s="319" t="s">
        <v>3749</v>
      </c>
      <c r="D2745" s="113" t="s">
        <v>2117</v>
      </c>
      <c r="E2745" s="113" t="s">
        <v>3750</v>
      </c>
      <c r="F2745" s="320" t="s">
        <v>3751</v>
      </c>
      <c r="G2745" s="110" t="s">
        <v>200</v>
      </c>
      <c r="H2745" s="701" t="s">
        <v>2298</v>
      </c>
      <c r="I2745" s="110" t="s">
        <v>200</v>
      </c>
      <c r="J2745" s="282">
        <v>1</v>
      </c>
      <c r="K2745" s="500" t="s">
        <v>4073</v>
      </c>
      <c r="L2745" s="674">
        <v>72000</v>
      </c>
      <c r="M2745" s="111">
        <v>2017</v>
      </c>
      <c r="N2745" s="111" t="s">
        <v>188</v>
      </c>
      <c r="O2745" s="611">
        <f t="shared" si="699"/>
        <v>72000</v>
      </c>
      <c r="P2745" s="111" t="s">
        <v>98</v>
      </c>
      <c r="Q2745" s="110" t="s">
        <v>200</v>
      </c>
      <c r="R2745" s="110" t="s">
        <v>200</v>
      </c>
      <c r="S2745" s="1084"/>
    </row>
    <row r="2746" spans="1:19" s="47" customFormat="1" ht="24.95" customHeight="1">
      <c r="A2746" s="518" t="s">
        <v>2007</v>
      </c>
      <c r="B2746" s="639">
        <v>664</v>
      </c>
      <c r="C2746" s="319" t="s">
        <v>3752</v>
      </c>
      <c r="D2746" s="113" t="s">
        <v>2117</v>
      </c>
      <c r="E2746" s="113" t="s">
        <v>3753</v>
      </c>
      <c r="F2746" s="320" t="s">
        <v>3508</v>
      </c>
      <c r="G2746" s="110" t="s">
        <v>200</v>
      </c>
      <c r="H2746" s="701" t="s">
        <v>2163</v>
      </c>
      <c r="I2746" s="110" t="s">
        <v>200</v>
      </c>
      <c r="J2746" s="282">
        <v>1</v>
      </c>
      <c r="K2746" s="500" t="s">
        <v>4073</v>
      </c>
      <c r="L2746" s="674">
        <v>72000</v>
      </c>
      <c r="M2746" s="111">
        <v>2017</v>
      </c>
      <c r="N2746" s="111" t="s">
        <v>188</v>
      </c>
      <c r="O2746" s="611">
        <f t="shared" si="662"/>
        <v>72000</v>
      </c>
      <c r="P2746" s="111" t="s">
        <v>98</v>
      </c>
      <c r="Q2746" s="110" t="s">
        <v>200</v>
      </c>
      <c r="R2746" s="110" t="s">
        <v>200</v>
      </c>
      <c r="S2746" s="1084"/>
    </row>
    <row r="2747" spans="1:19" s="47" customFormat="1" ht="24.95" customHeight="1">
      <c r="A2747" s="518" t="s">
        <v>2007</v>
      </c>
      <c r="B2747" s="639"/>
      <c r="C2747" s="319" t="s">
        <v>3752</v>
      </c>
      <c r="D2747" s="113" t="s">
        <v>2117</v>
      </c>
      <c r="E2747" s="113" t="s">
        <v>3753</v>
      </c>
      <c r="F2747" s="320" t="s">
        <v>3508</v>
      </c>
      <c r="G2747" s="110" t="s">
        <v>200</v>
      </c>
      <c r="H2747" s="701" t="s">
        <v>2163</v>
      </c>
      <c r="I2747" s="110" t="s">
        <v>200</v>
      </c>
      <c r="J2747" s="282">
        <v>1</v>
      </c>
      <c r="K2747" s="500" t="s">
        <v>4073</v>
      </c>
      <c r="L2747" s="674">
        <v>72000</v>
      </c>
      <c r="M2747" s="111">
        <v>2017</v>
      </c>
      <c r="N2747" s="111" t="s">
        <v>188</v>
      </c>
      <c r="O2747" s="611">
        <f t="shared" ref="O2747:O2748" si="700">L2747*J2747</f>
        <v>72000</v>
      </c>
      <c r="P2747" s="111" t="s">
        <v>98</v>
      </c>
      <c r="Q2747" s="110" t="s">
        <v>200</v>
      </c>
      <c r="R2747" s="110" t="s">
        <v>200</v>
      </c>
      <c r="S2747" s="1084"/>
    </row>
    <row r="2748" spans="1:19" s="47" customFormat="1" ht="24.95" customHeight="1">
      <c r="A2748" s="518" t="s">
        <v>2007</v>
      </c>
      <c r="B2748" s="639"/>
      <c r="C2748" s="319" t="s">
        <v>3752</v>
      </c>
      <c r="D2748" s="113" t="s">
        <v>2117</v>
      </c>
      <c r="E2748" s="113" t="s">
        <v>3753</v>
      </c>
      <c r="F2748" s="320" t="s">
        <v>3508</v>
      </c>
      <c r="G2748" s="110" t="s">
        <v>200</v>
      </c>
      <c r="H2748" s="701" t="s">
        <v>2163</v>
      </c>
      <c r="I2748" s="110" t="s">
        <v>200</v>
      </c>
      <c r="J2748" s="282">
        <v>1</v>
      </c>
      <c r="K2748" s="500" t="s">
        <v>4073</v>
      </c>
      <c r="L2748" s="674">
        <v>72000</v>
      </c>
      <c r="M2748" s="111">
        <v>2017</v>
      </c>
      <c r="N2748" s="111" t="s">
        <v>188</v>
      </c>
      <c r="O2748" s="611">
        <f t="shared" si="700"/>
        <v>72000</v>
      </c>
      <c r="P2748" s="111" t="s">
        <v>98</v>
      </c>
      <c r="Q2748" s="110" t="s">
        <v>200</v>
      </c>
      <c r="R2748" s="110" t="s">
        <v>200</v>
      </c>
      <c r="S2748" s="1018"/>
    </row>
    <row r="2749" spans="1:19" s="47" customFormat="1" ht="24.95" customHeight="1">
      <c r="A2749" s="518" t="s">
        <v>2007</v>
      </c>
      <c r="B2749" s="639">
        <v>665</v>
      </c>
      <c r="C2749" s="331" t="s">
        <v>3754</v>
      </c>
      <c r="D2749" s="113" t="s">
        <v>2117</v>
      </c>
      <c r="E2749" s="113" t="s">
        <v>3755</v>
      </c>
      <c r="F2749" s="320" t="s">
        <v>3508</v>
      </c>
      <c r="G2749" s="110" t="s">
        <v>200</v>
      </c>
      <c r="H2749" s="701" t="s">
        <v>2163</v>
      </c>
      <c r="I2749" s="110" t="s">
        <v>200</v>
      </c>
      <c r="J2749" s="282">
        <v>1</v>
      </c>
      <c r="K2749" s="500" t="s">
        <v>4073</v>
      </c>
      <c r="L2749" s="674">
        <v>72000</v>
      </c>
      <c r="M2749" s="111">
        <v>2017</v>
      </c>
      <c r="N2749" s="111" t="s">
        <v>188</v>
      </c>
      <c r="O2749" s="611">
        <f t="shared" si="662"/>
        <v>72000</v>
      </c>
      <c r="P2749" s="111" t="s">
        <v>98</v>
      </c>
      <c r="Q2749" s="110" t="s">
        <v>200</v>
      </c>
      <c r="R2749" s="110" t="s">
        <v>200</v>
      </c>
      <c r="S2749" s="1083" t="s">
        <v>2121</v>
      </c>
    </row>
    <row r="2750" spans="1:19" s="47" customFormat="1" ht="24.95" customHeight="1">
      <c r="A2750" s="518" t="s">
        <v>2007</v>
      </c>
      <c r="B2750" s="639"/>
      <c r="C2750" s="331" t="s">
        <v>3754</v>
      </c>
      <c r="D2750" s="113" t="s">
        <v>2117</v>
      </c>
      <c r="E2750" s="113" t="s">
        <v>3755</v>
      </c>
      <c r="F2750" s="320" t="s">
        <v>3508</v>
      </c>
      <c r="G2750" s="110" t="s">
        <v>200</v>
      </c>
      <c r="H2750" s="701" t="s">
        <v>2163</v>
      </c>
      <c r="I2750" s="110" t="s">
        <v>200</v>
      </c>
      <c r="J2750" s="282">
        <v>1</v>
      </c>
      <c r="K2750" s="500" t="s">
        <v>4073</v>
      </c>
      <c r="L2750" s="674">
        <v>72000</v>
      </c>
      <c r="M2750" s="111">
        <v>2017</v>
      </c>
      <c r="N2750" s="111" t="s">
        <v>188</v>
      </c>
      <c r="O2750" s="611">
        <f t="shared" ref="O2750:O2751" si="701">L2750*J2750</f>
        <v>72000</v>
      </c>
      <c r="P2750" s="111" t="s">
        <v>98</v>
      </c>
      <c r="Q2750" s="110" t="s">
        <v>200</v>
      </c>
      <c r="R2750" s="110" t="s">
        <v>200</v>
      </c>
      <c r="S2750" s="1084"/>
    </row>
    <row r="2751" spans="1:19" s="47" customFormat="1" ht="24.95" customHeight="1">
      <c r="A2751" s="518" t="s">
        <v>2007</v>
      </c>
      <c r="B2751" s="639"/>
      <c r="C2751" s="331" t="s">
        <v>3754</v>
      </c>
      <c r="D2751" s="113" t="s">
        <v>2117</v>
      </c>
      <c r="E2751" s="113" t="s">
        <v>3755</v>
      </c>
      <c r="F2751" s="320" t="s">
        <v>3508</v>
      </c>
      <c r="G2751" s="110" t="s">
        <v>200</v>
      </c>
      <c r="H2751" s="701" t="s">
        <v>2163</v>
      </c>
      <c r="I2751" s="110" t="s">
        <v>200</v>
      </c>
      <c r="J2751" s="282">
        <v>1</v>
      </c>
      <c r="K2751" s="500" t="s">
        <v>4073</v>
      </c>
      <c r="L2751" s="674">
        <v>72000</v>
      </c>
      <c r="M2751" s="111">
        <v>2017</v>
      </c>
      <c r="N2751" s="111" t="s">
        <v>188</v>
      </c>
      <c r="O2751" s="611">
        <f t="shared" si="701"/>
        <v>72000</v>
      </c>
      <c r="P2751" s="111" t="s">
        <v>98</v>
      </c>
      <c r="Q2751" s="110" t="s">
        <v>200</v>
      </c>
      <c r="R2751" s="110" t="s">
        <v>200</v>
      </c>
      <c r="S2751" s="1084"/>
    </row>
    <row r="2752" spans="1:19" s="47" customFormat="1" ht="24.95" customHeight="1">
      <c r="A2752" s="518" t="s">
        <v>2007</v>
      </c>
      <c r="B2752" s="639">
        <v>666</v>
      </c>
      <c r="C2752" s="319" t="s">
        <v>3756</v>
      </c>
      <c r="D2752" s="113" t="s">
        <v>2117</v>
      </c>
      <c r="E2752" s="113" t="s">
        <v>3757</v>
      </c>
      <c r="F2752" s="320" t="s">
        <v>3410</v>
      </c>
      <c r="G2752" s="110" t="s">
        <v>200</v>
      </c>
      <c r="H2752" s="701" t="s">
        <v>2163</v>
      </c>
      <c r="I2752" s="110" t="s">
        <v>200</v>
      </c>
      <c r="J2752" s="282">
        <v>1</v>
      </c>
      <c r="K2752" s="500" t="s">
        <v>4073</v>
      </c>
      <c r="L2752" s="674">
        <v>72000</v>
      </c>
      <c r="M2752" s="111">
        <v>2017</v>
      </c>
      <c r="N2752" s="111" t="s">
        <v>188</v>
      </c>
      <c r="O2752" s="611">
        <f t="shared" si="662"/>
        <v>72000</v>
      </c>
      <c r="P2752" s="111" t="s">
        <v>98</v>
      </c>
      <c r="Q2752" s="110" t="s">
        <v>200</v>
      </c>
      <c r="R2752" s="110" t="s">
        <v>200</v>
      </c>
      <c r="S2752" s="1084"/>
    </row>
    <row r="2753" spans="1:19" s="47" customFormat="1" ht="24.95" customHeight="1">
      <c r="A2753" s="518" t="s">
        <v>2007</v>
      </c>
      <c r="B2753" s="639"/>
      <c r="C2753" s="319" t="s">
        <v>3756</v>
      </c>
      <c r="D2753" s="113" t="s">
        <v>2117</v>
      </c>
      <c r="E2753" s="113" t="s">
        <v>3757</v>
      </c>
      <c r="F2753" s="320" t="s">
        <v>3410</v>
      </c>
      <c r="G2753" s="110" t="s">
        <v>200</v>
      </c>
      <c r="H2753" s="701" t="s">
        <v>2163</v>
      </c>
      <c r="I2753" s="110" t="s">
        <v>200</v>
      </c>
      <c r="J2753" s="282">
        <v>1</v>
      </c>
      <c r="K2753" s="500" t="s">
        <v>4073</v>
      </c>
      <c r="L2753" s="674">
        <v>72000</v>
      </c>
      <c r="M2753" s="111">
        <v>2017</v>
      </c>
      <c r="N2753" s="111" t="s">
        <v>188</v>
      </c>
      <c r="O2753" s="611">
        <f t="shared" ref="O2753:O2754" si="702">L2753*J2753</f>
        <v>72000</v>
      </c>
      <c r="P2753" s="111" t="s">
        <v>98</v>
      </c>
      <c r="Q2753" s="110" t="s">
        <v>200</v>
      </c>
      <c r="R2753" s="110" t="s">
        <v>200</v>
      </c>
      <c r="S2753" s="1084"/>
    </row>
    <row r="2754" spans="1:19" s="47" customFormat="1" ht="24.95" customHeight="1">
      <c r="A2754" s="518" t="s">
        <v>2007</v>
      </c>
      <c r="B2754" s="639"/>
      <c r="C2754" s="319" t="s">
        <v>3756</v>
      </c>
      <c r="D2754" s="113" t="s">
        <v>2117</v>
      </c>
      <c r="E2754" s="113" t="s">
        <v>3757</v>
      </c>
      <c r="F2754" s="320" t="s">
        <v>3410</v>
      </c>
      <c r="G2754" s="110" t="s">
        <v>200</v>
      </c>
      <c r="H2754" s="701" t="s">
        <v>2163</v>
      </c>
      <c r="I2754" s="110" t="s">
        <v>200</v>
      </c>
      <c r="J2754" s="282">
        <v>1</v>
      </c>
      <c r="K2754" s="500" t="s">
        <v>4073</v>
      </c>
      <c r="L2754" s="674">
        <v>72000</v>
      </c>
      <c r="M2754" s="111">
        <v>2017</v>
      </c>
      <c r="N2754" s="111" t="s">
        <v>188</v>
      </c>
      <c r="O2754" s="611">
        <f t="shared" si="702"/>
        <v>72000</v>
      </c>
      <c r="P2754" s="111" t="s">
        <v>98</v>
      </c>
      <c r="Q2754" s="110" t="s">
        <v>200</v>
      </c>
      <c r="R2754" s="110" t="s">
        <v>200</v>
      </c>
      <c r="S2754" s="1084"/>
    </row>
    <row r="2755" spans="1:19" s="47" customFormat="1" ht="24.95" customHeight="1">
      <c r="A2755" s="518" t="s">
        <v>2007</v>
      </c>
      <c r="B2755" s="639">
        <v>667</v>
      </c>
      <c r="C2755" s="319" t="s">
        <v>3758</v>
      </c>
      <c r="D2755" s="113" t="s">
        <v>2117</v>
      </c>
      <c r="E2755" s="113" t="s">
        <v>3759</v>
      </c>
      <c r="F2755" s="320" t="s">
        <v>3410</v>
      </c>
      <c r="G2755" s="110" t="s">
        <v>200</v>
      </c>
      <c r="H2755" s="701" t="s">
        <v>2163</v>
      </c>
      <c r="I2755" s="110" t="s">
        <v>200</v>
      </c>
      <c r="J2755" s="282">
        <v>1</v>
      </c>
      <c r="K2755" s="500" t="s">
        <v>4073</v>
      </c>
      <c r="L2755" s="674">
        <v>72000</v>
      </c>
      <c r="M2755" s="111">
        <v>2017</v>
      </c>
      <c r="N2755" s="111" t="s">
        <v>188</v>
      </c>
      <c r="O2755" s="611">
        <f>L2755*J2755</f>
        <v>72000</v>
      </c>
      <c r="P2755" s="111" t="s">
        <v>98</v>
      </c>
      <c r="Q2755" s="110" t="s">
        <v>200</v>
      </c>
      <c r="R2755" s="110" t="s">
        <v>200</v>
      </c>
      <c r="S2755" s="1084"/>
    </row>
    <row r="2756" spans="1:19" s="47" customFormat="1" ht="24.95" customHeight="1">
      <c r="A2756" s="518" t="s">
        <v>2007</v>
      </c>
      <c r="B2756" s="639"/>
      <c r="C2756" s="319" t="s">
        <v>3758</v>
      </c>
      <c r="D2756" s="113" t="s">
        <v>2117</v>
      </c>
      <c r="E2756" s="113" t="s">
        <v>3759</v>
      </c>
      <c r="F2756" s="320" t="s">
        <v>3410</v>
      </c>
      <c r="G2756" s="110" t="s">
        <v>200</v>
      </c>
      <c r="H2756" s="701" t="s">
        <v>2163</v>
      </c>
      <c r="I2756" s="110" t="s">
        <v>200</v>
      </c>
      <c r="J2756" s="282">
        <v>1</v>
      </c>
      <c r="K2756" s="500" t="s">
        <v>4073</v>
      </c>
      <c r="L2756" s="674">
        <v>72000</v>
      </c>
      <c r="M2756" s="111">
        <v>2017</v>
      </c>
      <c r="N2756" s="111" t="s">
        <v>188</v>
      </c>
      <c r="O2756" s="611">
        <f t="shared" ref="O2756:O2757" si="703">L2756*J2756</f>
        <v>72000</v>
      </c>
      <c r="P2756" s="111" t="s">
        <v>98</v>
      </c>
      <c r="Q2756" s="110" t="s">
        <v>200</v>
      </c>
      <c r="R2756" s="110" t="s">
        <v>200</v>
      </c>
      <c r="S2756" s="1084"/>
    </row>
    <row r="2757" spans="1:19" s="47" customFormat="1" ht="24.95" customHeight="1">
      <c r="A2757" s="518" t="s">
        <v>2007</v>
      </c>
      <c r="B2757" s="639"/>
      <c r="C2757" s="319" t="s">
        <v>3758</v>
      </c>
      <c r="D2757" s="113" t="s">
        <v>2117</v>
      </c>
      <c r="E2757" s="113" t="s">
        <v>3759</v>
      </c>
      <c r="F2757" s="320" t="s">
        <v>3410</v>
      </c>
      <c r="G2757" s="110" t="s">
        <v>200</v>
      </c>
      <c r="H2757" s="701" t="s">
        <v>2163</v>
      </c>
      <c r="I2757" s="110" t="s">
        <v>200</v>
      </c>
      <c r="J2757" s="282">
        <v>1</v>
      </c>
      <c r="K2757" s="500" t="s">
        <v>4073</v>
      </c>
      <c r="L2757" s="674">
        <v>72000</v>
      </c>
      <c r="M2757" s="111">
        <v>2017</v>
      </c>
      <c r="N2757" s="111" t="s">
        <v>188</v>
      </c>
      <c r="O2757" s="611">
        <f t="shared" si="703"/>
        <v>72000</v>
      </c>
      <c r="P2757" s="111" t="s">
        <v>98</v>
      </c>
      <c r="Q2757" s="110" t="s">
        <v>200</v>
      </c>
      <c r="R2757" s="110" t="s">
        <v>200</v>
      </c>
      <c r="S2757" s="1084"/>
    </row>
    <row r="2758" spans="1:19" s="47" customFormat="1" ht="24.95" customHeight="1">
      <c r="A2758" s="518" t="s">
        <v>2007</v>
      </c>
      <c r="B2758" s="639">
        <v>668</v>
      </c>
      <c r="C2758" s="319" t="s">
        <v>3760</v>
      </c>
      <c r="D2758" s="113" t="s">
        <v>2117</v>
      </c>
      <c r="E2758" s="113" t="s">
        <v>3761</v>
      </c>
      <c r="F2758" s="320" t="s">
        <v>3410</v>
      </c>
      <c r="G2758" s="110" t="s">
        <v>200</v>
      </c>
      <c r="H2758" s="701" t="s">
        <v>2163</v>
      </c>
      <c r="I2758" s="110" t="s">
        <v>200</v>
      </c>
      <c r="J2758" s="282">
        <v>1</v>
      </c>
      <c r="K2758" s="500" t="s">
        <v>4073</v>
      </c>
      <c r="L2758" s="674">
        <v>72000</v>
      </c>
      <c r="M2758" s="111">
        <v>2017</v>
      </c>
      <c r="N2758" s="111" t="s">
        <v>188</v>
      </c>
      <c r="O2758" s="611">
        <f t="shared" si="662"/>
        <v>72000</v>
      </c>
      <c r="P2758" s="111" t="s">
        <v>98</v>
      </c>
      <c r="Q2758" s="110" t="s">
        <v>200</v>
      </c>
      <c r="R2758" s="110" t="s">
        <v>200</v>
      </c>
      <c r="S2758" s="1084"/>
    </row>
    <row r="2759" spans="1:19" s="47" customFormat="1" ht="24.95" customHeight="1">
      <c r="A2759" s="518" t="s">
        <v>2007</v>
      </c>
      <c r="B2759" s="639"/>
      <c r="C2759" s="319" t="s">
        <v>3760</v>
      </c>
      <c r="D2759" s="113" t="s">
        <v>2117</v>
      </c>
      <c r="E2759" s="113" t="s">
        <v>3761</v>
      </c>
      <c r="F2759" s="320" t="s">
        <v>3410</v>
      </c>
      <c r="G2759" s="110" t="s">
        <v>200</v>
      </c>
      <c r="H2759" s="701" t="s">
        <v>2163</v>
      </c>
      <c r="I2759" s="110" t="s">
        <v>200</v>
      </c>
      <c r="J2759" s="282">
        <v>1</v>
      </c>
      <c r="K2759" s="500" t="s">
        <v>4073</v>
      </c>
      <c r="L2759" s="674">
        <v>72000</v>
      </c>
      <c r="M2759" s="111">
        <v>2017</v>
      </c>
      <c r="N2759" s="111" t="s">
        <v>188</v>
      </c>
      <c r="O2759" s="611">
        <f t="shared" ref="O2759:O2760" si="704">L2759*J2759</f>
        <v>72000</v>
      </c>
      <c r="P2759" s="111" t="s">
        <v>98</v>
      </c>
      <c r="Q2759" s="110" t="s">
        <v>200</v>
      </c>
      <c r="R2759" s="110" t="s">
        <v>200</v>
      </c>
      <c r="S2759" s="1084"/>
    </row>
    <row r="2760" spans="1:19" s="47" customFormat="1" ht="24.95" customHeight="1">
      <c r="A2760" s="518" t="s">
        <v>2007</v>
      </c>
      <c r="B2760" s="639"/>
      <c r="C2760" s="319" t="s">
        <v>3760</v>
      </c>
      <c r="D2760" s="113" t="s">
        <v>2117</v>
      </c>
      <c r="E2760" s="113" t="s">
        <v>3761</v>
      </c>
      <c r="F2760" s="320" t="s">
        <v>3410</v>
      </c>
      <c r="G2760" s="110" t="s">
        <v>200</v>
      </c>
      <c r="H2760" s="701" t="s">
        <v>2163</v>
      </c>
      <c r="I2760" s="110" t="s">
        <v>200</v>
      </c>
      <c r="J2760" s="282">
        <v>1</v>
      </c>
      <c r="K2760" s="500" t="s">
        <v>4073</v>
      </c>
      <c r="L2760" s="674">
        <v>72000</v>
      </c>
      <c r="M2760" s="111">
        <v>2017</v>
      </c>
      <c r="N2760" s="111" t="s">
        <v>188</v>
      </c>
      <c r="O2760" s="611">
        <f t="shared" si="704"/>
        <v>72000</v>
      </c>
      <c r="P2760" s="111" t="s">
        <v>98</v>
      </c>
      <c r="Q2760" s="110" t="s">
        <v>200</v>
      </c>
      <c r="R2760" s="110" t="s">
        <v>200</v>
      </c>
      <c r="S2760" s="1084"/>
    </row>
    <row r="2761" spans="1:19" s="47" customFormat="1" ht="24.95" customHeight="1">
      <c r="A2761" s="518" t="s">
        <v>2007</v>
      </c>
      <c r="B2761" s="639">
        <v>669</v>
      </c>
      <c r="C2761" s="319" t="s">
        <v>3762</v>
      </c>
      <c r="D2761" s="113" t="s">
        <v>2117</v>
      </c>
      <c r="E2761" s="113" t="s">
        <v>3763</v>
      </c>
      <c r="F2761" s="320" t="s">
        <v>3055</v>
      </c>
      <c r="G2761" s="110" t="s">
        <v>200</v>
      </c>
      <c r="H2761" s="701" t="s">
        <v>3300</v>
      </c>
      <c r="I2761" s="110" t="s">
        <v>200</v>
      </c>
      <c r="J2761" s="282">
        <v>1</v>
      </c>
      <c r="K2761" s="500" t="s">
        <v>4073</v>
      </c>
      <c r="L2761" s="674">
        <v>72000</v>
      </c>
      <c r="M2761" s="111">
        <v>2017</v>
      </c>
      <c r="N2761" s="111" t="s">
        <v>188</v>
      </c>
      <c r="O2761" s="611">
        <f t="shared" si="662"/>
        <v>72000</v>
      </c>
      <c r="P2761" s="111" t="s">
        <v>98</v>
      </c>
      <c r="Q2761" s="110" t="s">
        <v>200</v>
      </c>
      <c r="R2761" s="110" t="s">
        <v>200</v>
      </c>
      <c r="S2761" s="1084"/>
    </row>
    <row r="2762" spans="1:19" s="47" customFormat="1" ht="24.95" customHeight="1">
      <c r="A2762" s="518" t="s">
        <v>2007</v>
      </c>
      <c r="B2762" s="639"/>
      <c r="C2762" s="319" t="s">
        <v>3762</v>
      </c>
      <c r="D2762" s="113" t="s">
        <v>2117</v>
      </c>
      <c r="E2762" s="113" t="s">
        <v>3763</v>
      </c>
      <c r="F2762" s="320" t="s">
        <v>3055</v>
      </c>
      <c r="G2762" s="110" t="s">
        <v>200</v>
      </c>
      <c r="H2762" s="701" t="s">
        <v>3300</v>
      </c>
      <c r="I2762" s="110" t="s">
        <v>200</v>
      </c>
      <c r="J2762" s="282">
        <v>1</v>
      </c>
      <c r="K2762" s="500" t="s">
        <v>4073</v>
      </c>
      <c r="L2762" s="674">
        <v>72000</v>
      </c>
      <c r="M2762" s="111">
        <v>2017</v>
      </c>
      <c r="N2762" s="111" t="s">
        <v>188</v>
      </c>
      <c r="O2762" s="611">
        <f t="shared" ref="O2762:O2763" si="705">L2762*J2762</f>
        <v>72000</v>
      </c>
      <c r="P2762" s="111" t="s">
        <v>98</v>
      </c>
      <c r="Q2762" s="110" t="s">
        <v>200</v>
      </c>
      <c r="R2762" s="110" t="s">
        <v>200</v>
      </c>
      <c r="S2762" s="1084"/>
    </row>
    <row r="2763" spans="1:19" s="47" customFormat="1" ht="24.95" customHeight="1">
      <c r="A2763" s="518" t="s">
        <v>2007</v>
      </c>
      <c r="B2763" s="639"/>
      <c r="C2763" s="319" t="s">
        <v>3762</v>
      </c>
      <c r="D2763" s="113" t="s">
        <v>2117</v>
      </c>
      <c r="E2763" s="113" t="s">
        <v>3763</v>
      </c>
      <c r="F2763" s="320" t="s">
        <v>3055</v>
      </c>
      <c r="G2763" s="110" t="s">
        <v>200</v>
      </c>
      <c r="H2763" s="701" t="s">
        <v>3300</v>
      </c>
      <c r="I2763" s="110" t="s">
        <v>200</v>
      </c>
      <c r="J2763" s="282">
        <v>1</v>
      </c>
      <c r="K2763" s="500" t="s">
        <v>4073</v>
      </c>
      <c r="L2763" s="674">
        <v>72000</v>
      </c>
      <c r="M2763" s="111">
        <v>2017</v>
      </c>
      <c r="N2763" s="111" t="s">
        <v>188</v>
      </c>
      <c r="O2763" s="611">
        <f t="shared" si="705"/>
        <v>72000</v>
      </c>
      <c r="P2763" s="111" t="s">
        <v>98</v>
      </c>
      <c r="Q2763" s="110" t="s">
        <v>200</v>
      </c>
      <c r="R2763" s="110" t="s">
        <v>200</v>
      </c>
      <c r="S2763" s="1084"/>
    </row>
    <row r="2764" spans="1:19" s="47" customFormat="1" ht="24.95" customHeight="1">
      <c r="A2764" s="518" t="s">
        <v>2007</v>
      </c>
      <c r="B2764" s="639">
        <v>670</v>
      </c>
      <c r="C2764" s="319" t="s">
        <v>3764</v>
      </c>
      <c r="D2764" s="113" t="s">
        <v>2117</v>
      </c>
      <c r="E2764" s="113" t="s">
        <v>3765</v>
      </c>
      <c r="F2764" s="320" t="s">
        <v>3045</v>
      </c>
      <c r="G2764" s="110" t="s">
        <v>200</v>
      </c>
      <c r="H2764" s="701" t="s">
        <v>3300</v>
      </c>
      <c r="I2764" s="110" t="s">
        <v>200</v>
      </c>
      <c r="J2764" s="282">
        <v>1</v>
      </c>
      <c r="K2764" s="500" t="s">
        <v>4073</v>
      </c>
      <c r="L2764" s="674">
        <v>75000</v>
      </c>
      <c r="M2764" s="111">
        <v>2017</v>
      </c>
      <c r="N2764" s="111" t="s">
        <v>188</v>
      </c>
      <c r="O2764" s="611">
        <f t="shared" si="662"/>
        <v>75000</v>
      </c>
      <c r="P2764" s="111" t="s">
        <v>98</v>
      </c>
      <c r="Q2764" s="110" t="s">
        <v>200</v>
      </c>
      <c r="R2764" s="110" t="s">
        <v>200</v>
      </c>
      <c r="S2764" s="1084"/>
    </row>
    <row r="2765" spans="1:19" s="47" customFormat="1" ht="24.95" customHeight="1">
      <c r="A2765" s="518" t="s">
        <v>2007</v>
      </c>
      <c r="B2765" s="639"/>
      <c r="C2765" s="319" t="s">
        <v>3764</v>
      </c>
      <c r="D2765" s="113" t="s">
        <v>2117</v>
      </c>
      <c r="E2765" s="113" t="s">
        <v>3765</v>
      </c>
      <c r="F2765" s="320" t="s">
        <v>3045</v>
      </c>
      <c r="G2765" s="110" t="s">
        <v>200</v>
      </c>
      <c r="H2765" s="701" t="s">
        <v>3300</v>
      </c>
      <c r="I2765" s="110" t="s">
        <v>200</v>
      </c>
      <c r="J2765" s="282">
        <v>1</v>
      </c>
      <c r="K2765" s="500" t="s">
        <v>4073</v>
      </c>
      <c r="L2765" s="674">
        <v>75000</v>
      </c>
      <c r="M2765" s="111">
        <v>2017</v>
      </c>
      <c r="N2765" s="111" t="s">
        <v>188</v>
      </c>
      <c r="O2765" s="611">
        <f t="shared" ref="O2765:O2766" si="706">L2765*J2765</f>
        <v>75000</v>
      </c>
      <c r="P2765" s="111" t="s">
        <v>98</v>
      </c>
      <c r="Q2765" s="110" t="s">
        <v>200</v>
      </c>
      <c r="R2765" s="110" t="s">
        <v>200</v>
      </c>
      <c r="S2765" s="1084"/>
    </row>
    <row r="2766" spans="1:19" s="47" customFormat="1" ht="24.95" customHeight="1">
      <c r="A2766" s="518" t="s">
        <v>2007</v>
      </c>
      <c r="B2766" s="639"/>
      <c r="C2766" s="319" t="s">
        <v>3764</v>
      </c>
      <c r="D2766" s="113" t="s">
        <v>2117</v>
      </c>
      <c r="E2766" s="113" t="s">
        <v>3765</v>
      </c>
      <c r="F2766" s="320" t="s">
        <v>3045</v>
      </c>
      <c r="G2766" s="110" t="s">
        <v>200</v>
      </c>
      <c r="H2766" s="701" t="s">
        <v>3300</v>
      </c>
      <c r="I2766" s="110" t="s">
        <v>200</v>
      </c>
      <c r="J2766" s="282">
        <v>1</v>
      </c>
      <c r="K2766" s="500" t="s">
        <v>4073</v>
      </c>
      <c r="L2766" s="674">
        <v>75000</v>
      </c>
      <c r="M2766" s="111">
        <v>2017</v>
      </c>
      <c r="N2766" s="111" t="s">
        <v>188</v>
      </c>
      <c r="O2766" s="611">
        <f t="shared" si="706"/>
        <v>75000</v>
      </c>
      <c r="P2766" s="111" t="s">
        <v>98</v>
      </c>
      <c r="Q2766" s="110" t="s">
        <v>200</v>
      </c>
      <c r="R2766" s="110" t="s">
        <v>200</v>
      </c>
      <c r="S2766" s="1084"/>
    </row>
    <row r="2767" spans="1:19" s="47" customFormat="1" ht="24.95" customHeight="1">
      <c r="A2767" s="518" t="s">
        <v>2007</v>
      </c>
      <c r="B2767" s="639">
        <v>671</v>
      </c>
      <c r="C2767" s="319" t="s">
        <v>3766</v>
      </c>
      <c r="D2767" s="113" t="s">
        <v>2117</v>
      </c>
      <c r="E2767" s="113" t="s">
        <v>3767</v>
      </c>
      <c r="F2767" s="320" t="s">
        <v>3045</v>
      </c>
      <c r="G2767" s="110" t="s">
        <v>200</v>
      </c>
      <c r="H2767" s="701" t="s">
        <v>3300</v>
      </c>
      <c r="I2767" s="110" t="s">
        <v>200</v>
      </c>
      <c r="J2767" s="282">
        <v>1</v>
      </c>
      <c r="K2767" s="500" t="s">
        <v>4073</v>
      </c>
      <c r="L2767" s="674">
        <v>75000</v>
      </c>
      <c r="M2767" s="111">
        <v>2017</v>
      </c>
      <c r="N2767" s="111" t="s">
        <v>188</v>
      </c>
      <c r="O2767" s="611">
        <f t="shared" si="662"/>
        <v>75000</v>
      </c>
      <c r="P2767" s="111" t="s">
        <v>98</v>
      </c>
      <c r="Q2767" s="110" t="s">
        <v>200</v>
      </c>
      <c r="R2767" s="110" t="s">
        <v>200</v>
      </c>
      <c r="S2767" s="1084"/>
    </row>
    <row r="2768" spans="1:19" s="47" customFormat="1" ht="24.95" customHeight="1">
      <c r="A2768" s="518" t="s">
        <v>2007</v>
      </c>
      <c r="B2768" s="639"/>
      <c r="C2768" s="319" t="s">
        <v>3766</v>
      </c>
      <c r="D2768" s="113" t="s">
        <v>2117</v>
      </c>
      <c r="E2768" s="113" t="s">
        <v>3767</v>
      </c>
      <c r="F2768" s="320" t="s">
        <v>3045</v>
      </c>
      <c r="G2768" s="110" t="s">
        <v>200</v>
      </c>
      <c r="H2768" s="701" t="s">
        <v>3300</v>
      </c>
      <c r="I2768" s="110" t="s">
        <v>200</v>
      </c>
      <c r="J2768" s="282">
        <v>1</v>
      </c>
      <c r="K2768" s="500" t="s">
        <v>4073</v>
      </c>
      <c r="L2768" s="674">
        <v>75000</v>
      </c>
      <c r="M2768" s="111">
        <v>2017</v>
      </c>
      <c r="N2768" s="111" t="s">
        <v>188</v>
      </c>
      <c r="O2768" s="611">
        <f t="shared" ref="O2768:O2769" si="707">L2768*J2768</f>
        <v>75000</v>
      </c>
      <c r="P2768" s="111" t="s">
        <v>98</v>
      </c>
      <c r="Q2768" s="110" t="s">
        <v>200</v>
      </c>
      <c r="R2768" s="110" t="s">
        <v>200</v>
      </c>
      <c r="S2768" s="1084"/>
    </row>
    <row r="2769" spans="1:19" s="47" customFormat="1" ht="24.95" customHeight="1">
      <c r="A2769" s="518" t="s">
        <v>2007</v>
      </c>
      <c r="B2769" s="639"/>
      <c r="C2769" s="319" t="s">
        <v>3766</v>
      </c>
      <c r="D2769" s="113" t="s">
        <v>2117</v>
      </c>
      <c r="E2769" s="113" t="s">
        <v>3767</v>
      </c>
      <c r="F2769" s="320" t="s">
        <v>3045</v>
      </c>
      <c r="G2769" s="110" t="s">
        <v>200</v>
      </c>
      <c r="H2769" s="701" t="s">
        <v>3300</v>
      </c>
      <c r="I2769" s="110" t="s">
        <v>200</v>
      </c>
      <c r="J2769" s="282">
        <v>1</v>
      </c>
      <c r="K2769" s="500" t="s">
        <v>4073</v>
      </c>
      <c r="L2769" s="674">
        <v>75000</v>
      </c>
      <c r="M2769" s="111">
        <v>2017</v>
      </c>
      <c r="N2769" s="111" t="s">
        <v>188</v>
      </c>
      <c r="O2769" s="611">
        <f t="shared" si="707"/>
        <v>75000</v>
      </c>
      <c r="P2769" s="111" t="s">
        <v>98</v>
      </c>
      <c r="Q2769" s="110" t="s">
        <v>200</v>
      </c>
      <c r="R2769" s="110" t="s">
        <v>200</v>
      </c>
      <c r="S2769" s="1084"/>
    </row>
    <row r="2770" spans="1:19" s="47" customFormat="1" ht="24.95" customHeight="1">
      <c r="A2770" s="518" t="s">
        <v>2007</v>
      </c>
      <c r="B2770" s="639">
        <v>672</v>
      </c>
      <c r="C2770" s="319" t="s">
        <v>3768</v>
      </c>
      <c r="D2770" s="113" t="s">
        <v>2117</v>
      </c>
      <c r="E2770" s="113" t="s">
        <v>3769</v>
      </c>
      <c r="F2770" s="320" t="s">
        <v>3410</v>
      </c>
      <c r="G2770" s="110" t="s">
        <v>200</v>
      </c>
      <c r="H2770" s="701" t="s">
        <v>3300</v>
      </c>
      <c r="I2770" s="110" t="s">
        <v>200</v>
      </c>
      <c r="J2770" s="282">
        <v>1</v>
      </c>
      <c r="K2770" s="500" t="s">
        <v>4073</v>
      </c>
      <c r="L2770" s="674">
        <v>75000</v>
      </c>
      <c r="M2770" s="111">
        <v>2017</v>
      </c>
      <c r="N2770" s="111" t="s">
        <v>188</v>
      </c>
      <c r="O2770" s="611">
        <f t="shared" si="662"/>
        <v>75000</v>
      </c>
      <c r="P2770" s="111" t="s">
        <v>98</v>
      </c>
      <c r="Q2770" s="110" t="s">
        <v>200</v>
      </c>
      <c r="R2770" s="110" t="s">
        <v>200</v>
      </c>
      <c r="S2770" s="1084"/>
    </row>
    <row r="2771" spans="1:19" s="47" customFormat="1" ht="24.95" customHeight="1">
      <c r="A2771" s="518" t="s">
        <v>2007</v>
      </c>
      <c r="B2771" s="639"/>
      <c r="C2771" s="319" t="s">
        <v>3768</v>
      </c>
      <c r="D2771" s="113" t="s">
        <v>2117</v>
      </c>
      <c r="E2771" s="113" t="s">
        <v>3769</v>
      </c>
      <c r="F2771" s="320" t="s">
        <v>3410</v>
      </c>
      <c r="G2771" s="110" t="s">
        <v>200</v>
      </c>
      <c r="H2771" s="701" t="s">
        <v>3300</v>
      </c>
      <c r="I2771" s="110" t="s">
        <v>200</v>
      </c>
      <c r="J2771" s="282">
        <v>1</v>
      </c>
      <c r="K2771" s="500" t="s">
        <v>4073</v>
      </c>
      <c r="L2771" s="674">
        <v>75000</v>
      </c>
      <c r="M2771" s="111">
        <v>2017</v>
      </c>
      <c r="N2771" s="111" t="s">
        <v>188</v>
      </c>
      <c r="O2771" s="611">
        <f t="shared" ref="O2771:O2772" si="708">L2771*J2771</f>
        <v>75000</v>
      </c>
      <c r="P2771" s="111" t="s">
        <v>98</v>
      </c>
      <c r="Q2771" s="110" t="s">
        <v>200</v>
      </c>
      <c r="R2771" s="110" t="s">
        <v>200</v>
      </c>
      <c r="S2771" s="1084"/>
    </row>
    <row r="2772" spans="1:19" s="47" customFormat="1" ht="24.95" customHeight="1">
      <c r="A2772" s="518" t="s">
        <v>2007</v>
      </c>
      <c r="B2772" s="639"/>
      <c r="C2772" s="319" t="s">
        <v>3768</v>
      </c>
      <c r="D2772" s="113" t="s">
        <v>2117</v>
      </c>
      <c r="E2772" s="113" t="s">
        <v>3769</v>
      </c>
      <c r="F2772" s="320" t="s">
        <v>3410</v>
      </c>
      <c r="G2772" s="110" t="s">
        <v>200</v>
      </c>
      <c r="H2772" s="701" t="s">
        <v>3300</v>
      </c>
      <c r="I2772" s="110" t="s">
        <v>200</v>
      </c>
      <c r="J2772" s="282">
        <v>1</v>
      </c>
      <c r="K2772" s="500" t="s">
        <v>4073</v>
      </c>
      <c r="L2772" s="674">
        <v>75000</v>
      </c>
      <c r="M2772" s="111">
        <v>2017</v>
      </c>
      <c r="N2772" s="111" t="s">
        <v>188</v>
      </c>
      <c r="O2772" s="611">
        <f t="shared" si="708"/>
        <v>75000</v>
      </c>
      <c r="P2772" s="111" t="s">
        <v>98</v>
      </c>
      <c r="Q2772" s="110" t="s">
        <v>200</v>
      </c>
      <c r="R2772" s="110" t="s">
        <v>200</v>
      </c>
      <c r="S2772" s="1084"/>
    </row>
    <row r="2773" spans="1:19" s="47" customFormat="1" ht="24.95" customHeight="1">
      <c r="A2773" s="518" t="s">
        <v>2007</v>
      </c>
      <c r="B2773" s="639">
        <v>673</v>
      </c>
      <c r="C2773" s="319" t="s">
        <v>3770</v>
      </c>
      <c r="D2773" s="113" t="s">
        <v>2117</v>
      </c>
      <c r="E2773" s="113" t="s">
        <v>3771</v>
      </c>
      <c r="F2773" s="320" t="s">
        <v>3413</v>
      </c>
      <c r="G2773" s="110" t="s">
        <v>200</v>
      </c>
      <c r="H2773" s="701" t="s">
        <v>3300</v>
      </c>
      <c r="I2773" s="110" t="s">
        <v>200</v>
      </c>
      <c r="J2773" s="282">
        <v>1</v>
      </c>
      <c r="K2773" s="500" t="s">
        <v>4073</v>
      </c>
      <c r="L2773" s="674">
        <v>62000</v>
      </c>
      <c r="M2773" s="111">
        <v>2017</v>
      </c>
      <c r="N2773" s="111" t="s">
        <v>188</v>
      </c>
      <c r="O2773" s="611">
        <f t="shared" si="662"/>
        <v>62000</v>
      </c>
      <c r="P2773" s="111" t="s">
        <v>98</v>
      </c>
      <c r="Q2773" s="110" t="s">
        <v>200</v>
      </c>
      <c r="R2773" s="110" t="s">
        <v>200</v>
      </c>
      <c r="S2773" s="1018"/>
    </row>
    <row r="2774" spans="1:19" s="47" customFormat="1" ht="24.95" customHeight="1">
      <c r="A2774" s="518" t="s">
        <v>2007</v>
      </c>
      <c r="B2774" s="639"/>
      <c r="C2774" s="319" t="s">
        <v>3770</v>
      </c>
      <c r="D2774" s="113" t="s">
        <v>2117</v>
      </c>
      <c r="E2774" s="113" t="s">
        <v>3771</v>
      </c>
      <c r="F2774" s="320" t="s">
        <v>3413</v>
      </c>
      <c r="G2774" s="110" t="s">
        <v>200</v>
      </c>
      <c r="H2774" s="701" t="s">
        <v>3300</v>
      </c>
      <c r="I2774" s="110" t="s">
        <v>200</v>
      </c>
      <c r="J2774" s="282">
        <v>1</v>
      </c>
      <c r="K2774" s="500" t="s">
        <v>4073</v>
      </c>
      <c r="L2774" s="674">
        <v>62000</v>
      </c>
      <c r="M2774" s="111">
        <v>2017</v>
      </c>
      <c r="N2774" s="111" t="s">
        <v>188</v>
      </c>
      <c r="O2774" s="611">
        <f t="shared" ref="O2774:O2775" si="709">L2774*J2774</f>
        <v>62000</v>
      </c>
      <c r="P2774" s="111" t="s">
        <v>98</v>
      </c>
      <c r="Q2774" s="110" t="s">
        <v>200</v>
      </c>
      <c r="R2774" s="110" t="s">
        <v>200</v>
      </c>
      <c r="S2774" s="1083" t="s">
        <v>2121</v>
      </c>
    </row>
    <row r="2775" spans="1:19" s="47" customFormat="1" ht="24.95" customHeight="1">
      <c r="A2775" s="518" t="s">
        <v>2007</v>
      </c>
      <c r="B2775" s="639"/>
      <c r="C2775" s="319" t="s">
        <v>3770</v>
      </c>
      <c r="D2775" s="113" t="s">
        <v>2117</v>
      </c>
      <c r="E2775" s="113" t="s">
        <v>3771</v>
      </c>
      <c r="F2775" s="320" t="s">
        <v>3413</v>
      </c>
      <c r="G2775" s="110" t="s">
        <v>200</v>
      </c>
      <c r="H2775" s="701" t="s">
        <v>3300</v>
      </c>
      <c r="I2775" s="110" t="s">
        <v>200</v>
      </c>
      <c r="J2775" s="282">
        <v>1</v>
      </c>
      <c r="K2775" s="500" t="s">
        <v>4073</v>
      </c>
      <c r="L2775" s="674">
        <v>62000</v>
      </c>
      <c r="M2775" s="111">
        <v>2017</v>
      </c>
      <c r="N2775" s="111" t="s">
        <v>188</v>
      </c>
      <c r="O2775" s="611">
        <f t="shared" si="709"/>
        <v>62000</v>
      </c>
      <c r="P2775" s="111" t="s">
        <v>98</v>
      </c>
      <c r="Q2775" s="110" t="s">
        <v>200</v>
      </c>
      <c r="R2775" s="110" t="s">
        <v>200</v>
      </c>
      <c r="S2775" s="1084"/>
    </row>
    <row r="2776" spans="1:19" s="47" customFormat="1" ht="24.95" customHeight="1">
      <c r="A2776" s="518" t="s">
        <v>2007</v>
      </c>
      <c r="B2776" s="639">
        <v>674</v>
      </c>
      <c r="C2776" s="319" t="s">
        <v>3772</v>
      </c>
      <c r="D2776" s="113" t="s">
        <v>2117</v>
      </c>
      <c r="E2776" s="113" t="s">
        <v>3773</v>
      </c>
      <c r="F2776" s="320" t="s">
        <v>3636</v>
      </c>
      <c r="G2776" s="110" t="s">
        <v>200</v>
      </c>
      <c r="H2776" s="701" t="s">
        <v>3300</v>
      </c>
      <c r="I2776" s="110" t="s">
        <v>200</v>
      </c>
      <c r="J2776" s="282">
        <v>1</v>
      </c>
      <c r="K2776" s="500" t="s">
        <v>4073</v>
      </c>
      <c r="L2776" s="674">
        <v>66000</v>
      </c>
      <c r="M2776" s="111">
        <v>2017</v>
      </c>
      <c r="N2776" s="111" t="s">
        <v>188</v>
      </c>
      <c r="O2776" s="611">
        <f t="shared" si="662"/>
        <v>66000</v>
      </c>
      <c r="P2776" s="111" t="s">
        <v>98</v>
      </c>
      <c r="Q2776" s="110" t="s">
        <v>200</v>
      </c>
      <c r="R2776" s="110" t="s">
        <v>200</v>
      </c>
      <c r="S2776" s="1084"/>
    </row>
    <row r="2777" spans="1:19" s="47" customFormat="1" ht="24.95" customHeight="1">
      <c r="A2777" s="518" t="s">
        <v>2007</v>
      </c>
      <c r="B2777" s="639"/>
      <c r="C2777" s="319" t="s">
        <v>3772</v>
      </c>
      <c r="D2777" s="113" t="s">
        <v>2117</v>
      </c>
      <c r="E2777" s="113" t="s">
        <v>3773</v>
      </c>
      <c r="F2777" s="320" t="s">
        <v>3636</v>
      </c>
      <c r="G2777" s="110" t="s">
        <v>200</v>
      </c>
      <c r="H2777" s="701" t="s">
        <v>3300</v>
      </c>
      <c r="I2777" s="110" t="s">
        <v>200</v>
      </c>
      <c r="J2777" s="282">
        <v>1</v>
      </c>
      <c r="K2777" s="500" t="s">
        <v>4073</v>
      </c>
      <c r="L2777" s="674">
        <v>66000</v>
      </c>
      <c r="M2777" s="111">
        <v>2017</v>
      </c>
      <c r="N2777" s="111" t="s">
        <v>188</v>
      </c>
      <c r="O2777" s="611">
        <f t="shared" ref="O2777:O2778" si="710">L2777*J2777</f>
        <v>66000</v>
      </c>
      <c r="P2777" s="111" t="s">
        <v>98</v>
      </c>
      <c r="Q2777" s="110" t="s">
        <v>200</v>
      </c>
      <c r="R2777" s="110" t="s">
        <v>200</v>
      </c>
      <c r="S2777" s="1084"/>
    </row>
    <row r="2778" spans="1:19" s="47" customFormat="1" ht="24.95" customHeight="1">
      <c r="A2778" s="518" t="s">
        <v>2007</v>
      </c>
      <c r="B2778" s="639"/>
      <c r="C2778" s="319" t="s">
        <v>3772</v>
      </c>
      <c r="D2778" s="113" t="s">
        <v>2117</v>
      </c>
      <c r="E2778" s="113" t="s">
        <v>3773</v>
      </c>
      <c r="F2778" s="320" t="s">
        <v>3636</v>
      </c>
      <c r="G2778" s="110" t="s">
        <v>200</v>
      </c>
      <c r="H2778" s="701" t="s">
        <v>3300</v>
      </c>
      <c r="I2778" s="110" t="s">
        <v>200</v>
      </c>
      <c r="J2778" s="282">
        <v>1</v>
      </c>
      <c r="K2778" s="500" t="s">
        <v>4073</v>
      </c>
      <c r="L2778" s="674">
        <v>66000</v>
      </c>
      <c r="M2778" s="111">
        <v>2017</v>
      </c>
      <c r="N2778" s="111" t="s">
        <v>188</v>
      </c>
      <c r="O2778" s="611">
        <f t="shared" si="710"/>
        <v>66000</v>
      </c>
      <c r="P2778" s="111" t="s">
        <v>98</v>
      </c>
      <c r="Q2778" s="110" t="s">
        <v>200</v>
      </c>
      <c r="R2778" s="110" t="s">
        <v>200</v>
      </c>
      <c r="S2778" s="1084"/>
    </row>
    <row r="2779" spans="1:19" s="47" customFormat="1" ht="24.95" customHeight="1">
      <c r="A2779" s="518" t="s">
        <v>2007</v>
      </c>
      <c r="B2779" s="639">
        <v>675</v>
      </c>
      <c r="C2779" s="319" t="s">
        <v>3774</v>
      </c>
      <c r="D2779" s="113" t="s">
        <v>2117</v>
      </c>
      <c r="E2779" s="113" t="s">
        <v>3775</v>
      </c>
      <c r="F2779" s="320" t="s">
        <v>3636</v>
      </c>
      <c r="G2779" s="110" t="s">
        <v>200</v>
      </c>
      <c r="H2779" s="701" t="s">
        <v>3300</v>
      </c>
      <c r="I2779" s="110" t="s">
        <v>200</v>
      </c>
      <c r="J2779" s="282">
        <v>1</v>
      </c>
      <c r="K2779" s="500" t="s">
        <v>4073</v>
      </c>
      <c r="L2779" s="674">
        <v>66000</v>
      </c>
      <c r="M2779" s="111">
        <v>2017</v>
      </c>
      <c r="N2779" s="111" t="s">
        <v>188</v>
      </c>
      <c r="O2779" s="611">
        <f t="shared" si="662"/>
        <v>66000</v>
      </c>
      <c r="P2779" s="111" t="s">
        <v>98</v>
      </c>
      <c r="Q2779" s="110" t="s">
        <v>200</v>
      </c>
      <c r="R2779" s="110" t="s">
        <v>200</v>
      </c>
      <c r="S2779" s="1084"/>
    </row>
    <row r="2780" spans="1:19" s="47" customFormat="1" ht="24.95" customHeight="1">
      <c r="A2780" s="518" t="s">
        <v>2007</v>
      </c>
      <c r="B2780" s="639"/>
      <c r="C2780" s="319" t="s">
        <v>3774</v>
      </c>
      <c r="D2780" s="113" t="s">
        <v>2117</v>
      </c>
      <c r="E2780" s="113" t="s">
        <v>3775</v>
      </c>
      <c r="F2780" s="320" t="s">
        <v>3636</v>
      </c>
      <c r="G2780" s="110" t="s">
        <v>200</v>
      </c>
      <c r="H2780" s="701" t="s">
        <v>3300</v>
      </c>
      <c r="I2780" s="110" t="s">
        <v>200</v>
      </c>
      <c r="J2780" s="282">
        <v>1</v>
      </c>
      <c r="K2780" s="500" t="s">
        <v>4073</v>
      </c>
      <c r="L2780" s="674">
        <v>66000</v>
      </c>
      <c r="M2780" s="111">
        <v>2017</v>
      </c>
      <c r="N2780" s="111" t="s">
        <v>188</v>
      </c>
      <c r="O2780" s="611">
        <f t="shared" ref="O2780:O2781" si="711">L2780*J2780</f>
        <v>66000</v>
      </c>
      <c r="P2780" s="111" t="s">
        <v>98</v>
      </c>
      <c r="Q2780" s="110" t="s">
        <v>200</v>
      </c>
      <c r="R2780" s="110" t="s">
        <v>200</v>
      </c>
      <c r="S2780" s="1084"/>
    </row>
    <row r="2781" spans="1:19" s="47" customFormat="1" ht="24.95" customHeight="1">
      <c r="A2781" s="518" t="s">
        <v>2007</v>
      </c>
      <c r="B2781" s="639"/>
      <c r="C2781" s="319" t="s">
        <v>3774</v>
      </c>
      <c r="D2781" s="113" t="s">
        <v>2117</v>
      </c>
      <c r="E2781" s="113" t="s">
        <v>3775</v>
      </c>
      <c r="F2781" s="320" t="s">
        <v>3636</v>
      </c>
      <c r="G2781" s="110" t="s">
        <v>200</v>
      </c>
      <c r="H2781" s="701" t="s">
        <v>3300</v>
      </c>
      <c r="I2781" s="110" t="s">
        <v>200</v>
      </c>
      <c r="J2781" s="282">
        <v>1</v>
      </c>
      <c r="K2781" s="500" t="s">
        <v>4073</v>
      </c>
      <c r="L2781" s="674">
        <v>66000</v>
      </c>
      <c r="M2781" s="111">
        <v>2017</v>
      </c>
      <c r="N2781" s="111" t="s">
        <v>188</v>
      </c>
      <c r="O2781" s="611">
        <f t="shared" si="711"/>
        <v>66000</v>
      </c>
      <c r="P2781" s="111" t="s">
        <v>98</v>
      </c>
      <c r="Q2781" s="110" t="s">
        <v>200</v>
      </c>
      <c r="R2781" s="110" t="s">
        <v>200</v>
      </c>
      <c r="S2781" s="1084"/>
    </row>
    <row r="2782" spans="1:19" s="47" customFormat="1" ht="24.95" customHeight="1">
      <c r="A2782" s="518" t="s">
        <v>2007</v>
      </c>
      <c r="B2782" s="639">
        <v>676</v>
      </c>
      <c r="C2782" s="319" t="s">
        <v>3776</v>
      </c>
      <c r="D2782" s="113" t="s">
        <v>2117</v>
      </c>
      <c r="E2782" s="113" t="s">
        <v>3777</v>
      </c>
      <c r="F2782" s="320" t="s">
        <v>3045</v>
      </c>
      <c r="G2782" s="110" t="s">
        <v>200</v>
      </c>
      <c r="H2782" s="701" t="s">
        <v>3778</v>
      </c>
      <c r="I2782" s="110" t="s">
        <v>200</v>
      </c>
      <c r="J2782" s="282">
        <v>1</v>
      </c>
      <c r="K2782" s="500" t="s">
        <v>4073</v>
      </c>
      <c r="L2782" s="674">
        <v>69000</v>
      </c>
      <c r="M2782" s="111">
        <v>2017</v>
      </c>
      <c r="N2782" s="111" t="s">
        <v>188</v>
      </c>
      <c r="O2782" s="611">
        <f t="shared" si="662"/>
        <v>69000</v>
      </c>
      <c r="P2782" s="111" t="s">
        <v>98</v>
      </c>
      <c r="Q2782" s="110" t="s">
        <v>200</v>
      </c>
      <c r="R2782" s="110" t="s">
        <v>200</v>
      </c>
      <c r="S2782" s="1084"/>
    </row>
    <row r="2783" spans="1:19" s="47" customFormat="1" ht="24.95" customHeight="1">
      <c r="A2783" s="518" t="s">
        <v>2007</v>
      </c>
      <c r="B2783" s="639"/>
      <c r="C2783" s="319" t="s">
        <v>3776</v>
      </c>
      <c r="D2783" s="113" t="s">
        <v>2117</v>
      </c>
      <c r="E2783" s="113" t="s">
        <v>3777</v>
      </c>
      <c r="F2783" s="320" t="s">
        <v>3045</v>
      </c>
      <c r="G2783" s="110" t="s">
        <v>200</v>
      </c>
      <c r="H2783" s="701" t="s">
        <v>3778</v>
      </c>
      <c r="I2783" s="110" t="s">
        <v>200</v>
      </c>
      <c r="J2783" s="282">
        <v>1</v>
      </c>
      <c r="K2783" s="500" t="s">
        <v>4073</v>
      </c>
      <c r="L2783" s="674">
        <v>69000</v>
      </c>
      <c r="M2783" s="111">
        <v>2017</v>
      </c>
      <c r="N2783" s="111" t="s">
        <v>188</v>
      </c>
      <c r="O2783" s="611">
        <f t="shared" ref="O2783:O2784" si="712">L2783*J2783</f>
        <v>69000</v>
      </c>
      <c r="P2783" s="111" t="s">
        <v>98</v>
      </c>
      <c r="Q2783" s="110" t="s">
        <v>200</v>
      </c>
      <c r="R2783" s="110" t="s">
        <v>200</v>
      </c>
      <c r="S2783" s="1084"/>
    </row>
    <row r="2784" spans="1:19" s="47" customFormat="1" ht="24.95" customHeight="1">
      <c r="A2784" s="518" t="s">
        <v>2007</v>
      </c>
      <c r="B2784" s="639"/>
      <c r="C2784" s="319" t="s">
        <v>3776</v>
      </c>
      <c r="D2784" s="113" t="s">
        <v>2117</v>
      </c>
      <c r="E2784" s="113" t="s">
        <v>3777</v>
      </c>
      <c r="F2784" s="320" t="s">
        <v>3045</v>
      </c>
      <c r="G2784" s="110" t="s">
        <v>200</v>
      </c>
      <c r="H2784" s="701" t="s">
        <v>3778</v>
      </c>
      <c r="I2784" s="110" t="s">
        <v>200</v>
      </c>
      <c r="J2784" s="282">
        <v>1</v>
      </c>
      <c r="K2784" s="500" t="s">
        <v>4073</v>
      </c>
      <c r="L2784" s="674">
        <v>69000</v>
      </c>
      <c r="M2784" s="111">
        <v>2017</v>
      </c>
      <c r="N2784" s="111" t="s">
        <v>188</v>
      </c>
      <c r="O2784" s="611">
        <f t="shared" si="712"/>
        <v>69000</v>
      </c>
      <c r="P2784" s="111" t="s">
        <v>98</v>
      </c>
      <c r="Q2784" s="110" t="s">
        <v>200</v>
      </c>
      <c r="R2784" s="110" t="s">
        <v>200</v>
      </c>
      <c r="S2784" s="1084"/>
    </row>
    <row r="2785" spans="1:19" s="47" customFormat="1" ht="24.95" customHeight="1">
      <c r="A2785" s="518" t="s">
        <v>2007</v>
      </c>
      <c r="B2785" s="639">
        <v>677</v>
      </c>
      <c r="C2785" s="319" t="s">
        <v>3779</v>
      </c>
      <c r="D2785" s="113" t="s">
        <v>2117</v>
      </c>
      <c r="E2785" s="113" t="s">
        <v>3780</v>
      </c>
      <c r="F2785" s="320" t="s">
        <v>3781</v>
      </c>
      <c r="G2785" s="110" t="s">
        <v>200</v>
      </c>
      <c r="H2785" s="320" t="s">
        <v>3782</v>
      </c>
      <c r="I2785" s="110" t="s">
        <v>200</v>
      </c>
      <c r="J2785" s="282">
        <v>1</v>
      </c>
      <c r="K2785" s="500" t="s">
        <v>4073</v>
      </c>
      <c r="L2785" s="674">
        <v>89000</v>
      </c>
      <c r="M2785" s="111">
        <v>2017</v>
      </c>
      <c r="N2785" s="111" t="s">
        <v>188</v>
      </c>
      <c r="O2785" s="611">
        <f>L2785*J2785</f>
        <v>89000</v>
      </c>
      <c r="P2785" s="111" t="s">
        <v>98</v>
      </c>
      <c r="Q2785" s="110" t="s">
        <v>200</v>
      </c>
      <c r="R2785" s="110" t="s">
        <v>200</v>
      </c>
      <c r="S2785" s="1084"/>
    </row>
    <row r="2786" spans="1:19" s="47" customFormat="1" ht="24.95" customHeight="1">
      <c r="A2786" s="518" t="s">
        <v>2007</v>
      </c>
      <c r="B2786" s="639"/>
      <c r="C2786" s="319" t="s">
        <v>3779</v>
      </c>
      <c r="D2786" s="113" t="s">
        <v>2117</v>
      </c>
      <c r="E2786" s="113" t="s">
        <v>3780</v>
      </c>
      <c r="F2786" s="320" t="s">
        <v>3781</v>
      </c>
      <c r="G2786" s="110" t="s">
        <v>200</v>
      </c>
      <c r="H2786" s="320" t="s">
        <v>3782</v>
      </c>
      <c r="I2786" s="110" t="s">
        <v>200</v>
      </c>
      <c r="J2786" s="282">
        <v>1</v>
      </c>
      <c r="K2786" s="500" t="s">
        <v>4073</v>
      </c>
      <c r="L2786" s="674">
        <v>89000</v>
      </c>
      <c r="M2786" s="111">
        <v>2017</v>
      </c>
      <c r="N2786" s="111" t="s">
        <v>188</v>
      </c>
      <c r="O2786" s="611">
        <f t="shared" ref="O2786:O2787" si="713">L2786*J2786</f>
        <v>89000</v>
      </c>
      <c r="P2786" s="111" t="s">
        <v>98</v>
      </c>
      <c r="Q2786" s="110" t="s">
        <v>200</v>
      </c>
      <c r="R2786" s="110" t="s">
        <v>200</v>
      </c>
      <c r="S2786" s="1084"/>
    </row>
    <row r="2787" spans="1:19" s="47" customFormat="1" ht="24.95" customHeight="1">
      <c r="A2787" s="518" t="s">
        <v>2007</v>
      </c>
      <c r="B2787" s="639"/>
      <c r="C2787" s="319" t="s">
        <v>3779</v>
      </c>
      <c r="D2787" s="113" t="s">
        <v>2117</v>
      </c>
      <c r="E2787" s="113" t="s">
        <v>3780</v>
      </c>
      <c r="F2787" s="320" t="s">
        <v>3781</v>
      </c>
      <c r="G2787" s="110" t="s">
        <v>200</v>
      </c>
      <c r="H2787" s="320" t="s">
        <v>3782</v>
      </c>
      <c r="I2787" s="110" t="s">
        <v>200</v>
      </c>
      <c r="J2787" s="282">
        <v>1</v>
      </c>
      <c r="K2787" s="500" t="s">
        <v>4073</v>
      </c>
      <c r="L2787" s="674">
        <v>89000</v>
      </c>
      <c r="M2787" s="111">
        <v>2017</v>
      </c>
      <c r="N2787" s="111" t="s">
        <v>188</v>
      </c>
      <c r="O2787" s="611">
        <f t="shared" si="713"/>
        <v>89000</v>
      </c>
      <c r="P2787" s="111" t="s">
        <v>98</v>
      </c>
      <c r="Q2787" s="110" t="s">
        <v>200</v>
      </c>
      <c r="R2787" s="110" t="s">
        <v>200</v>
      </c>
      <c r="S2787" s="1084"/>
    </row>
    <row r="2788" spans="1:19" s="47" customFormat="1" ht="24.95" customHeight="1">
      <c r="A2788" s="518" t="s">
        <v>2007</v>
      </c>
      <c r="B2788" s="639">
        <v>678</v>
      </c>
      <c r="C2788" s="319" t="s">
        <v>3783</v>
      </c>
      <c r="D2788" s="113" t="s">
        <v>2117</v>
      </c>
      <c r="E2788" s="113" t="s">
        <v>3784</v>
      </c>
      <c r="F2788" s="320" t="s">
        <v>3781</v>
      </c>
      <c r="G2788" s="110" t="s">
        <v>200</v>
      </c>
      <c r="H2788" s="320" t="s">
        <v>3782</v>
      </c>
      <c r="I2788" s="110" t="s">
        <v>200</v>
      </c>
      <c r="J2788" s="282">
        <v>1</v>
      </c>
      <c r="K2788" s="500" t="s">
        <v>4073</v>
      </c>
      <c r="L2788" s="674">
        <f>L2785</f>
        <v>89000</v>
      </c>
      <c r="M2788" s="111">
        <v>2017</v>
      </c>
      <c r="N2788" s="111" t="s">
        <v>188</v>
      </c>
      <c r="O2788" s="611">
        <f t="shared" si="662"/>
        <v>89000</v>
      </c>
      <c r="P2788" s="111" t="s">
        <v>98</v>
      </c>
      <c r="Q2788" s="110" t="s">
        <v>200</v>
      </c>
      <c r="R2788" s="110" t="s">
        <v>200</v>
      </c>
      <c r="S2788" s="1084"/>
    </row>
    <row r="2789" spans="1:19" s="47" customFormat="1" ht="24.95" customHeight="1">
      <c r="A2789" s="518" t="s">
        <v>2007</v>
      </c>
      <c r="B2789" s="639"/>
      <c r="C2789" s="319" t="s">
        <v>3783</v>
      </c>
      <c r="D2789" s="113" t="s">
        <v>2117</v>
      </c>
      <c r="E2789" s="113" t="s">
        <v>3784</v>
      </c>
      <c r="F2789" s="320" t="s">
        <v>3781</v>
      </c>
      <c r="G2789" s="110" t="s">
        <v>200</v>
      </c>
      <c r="H2789" s="320" t="s">
        <v>3782</v>
      </c>
      <c r="I2789" s="110" t="s">
        <v>200</v>
      </c>
      <c r="J2789" s="282">
        <v>1</v>
      </c>
      <c r="K2789" s="500" t="s">
        <v>4073</v>
      </c>
      <c r="L2789" s="674">
        <f t="shared" ref="L2789:L2790" si="714">L2786</f>
        <v>89000</v>
      </c>
      <c r="M2789" s="111">
        <v>2017</v>
      </c>
      <c r="N2789" s="111" t="s">
        <v>188</v>
      </c>
      <c r="O2789" s="611">
        <f t="shared" ref="O2789:O2790" si="715">L2789*J2789</f>
        <v>89000</v>
      </c>
      <c r="P2789" s="111" t="s">
        <v>98</v>
      </c>
      <c r="Q2789" s="110" t="s">
        <v>200</v>
      </c>
      <c r="R2789" s="110" t="s">
        <v>200</v>
      </c>
      <c r="S2789" s="1084"/>
    </row>
    <row r="2790" spans="1:19" s="47" customFormat="1" ht="24.95" customHeight="1">
      <c r="A2790" s="518" t="s">
        <v>2007</v>
      </c>
      <c r="B2790" s="639"/>
      <c r="C2790" s="319" t="s">
        <v>3783</v>
      </c>
      <c r="D2790" s="113" t="s">
        <v>2117</v>
      </c>
      <c r="E2790" s="113" t="s">
        <v>3784</v>
      </c>
      <c r="F2790" s="320" t="s">
        <v>3781</v>
      </c>
      <c r="G2790" s="110" t="s">
        <v>200</v>
      </c>
      <c r="H2790" s="320" t="s">
        <v>3782</v>
      </c>
      <c r="I2790" s="110" t="s">
        <v>200</v>
      </c>
      <c r="J2790" s="282">
        <v>1</v>
      </c>
      <c r="K2790" s="500" t="s">
        <v>4073</v>
      </c>
      <c r="L2790" s="674">
        <f t="shared" si="714"/>
        <v>89000</v>
      </c>
      <c r="M2790" s="111">
        <v>2017</v>
      </c>
      <c r="N2790" s="111" t="s">
        <v>188</v>
      </c>
      <c r="O2790" s="611">
        <f t="shared" si="715"/>
        <v>89000</v>
      </c>
      <c r="P2790" s="111" t="s">
        <v>98</v>
      </c>
      <c r="Q2790" s="110" t="s">
        <v>200</v>
      </c>
      <c r="R2790" s="110" t="s">
        <v>200</v>
      </c>
      <c r="S2790" s="1084"/>
    </row>
    <row r="2791" spans="1:19" s="47" customFormat="1" ht="24.95" customHeight="1">
      <c r="A2791" s="518" t="s">
        <v>2007</v>
      </c>
      <c r="B2791" s="639">
        <v>679</v>
      </c>
      <c r="C2791" s="319" t="s">
        <v>3785</v>
      </c>
      <c r="D2791" s="113" t="s">
        <v>2117</v>
      </c>
      <c r="E2791" s="113" t="s">
        <v>3786</v>
      </c>
      <c r="F2791" s="320" t="s">
        <v>3781</v>
      </c>
      <c r="G2791" s="110" t="s">
        <v>200</v>
      </c>
      <c r="H2791" s="320" t="s">
        <v>3782</v>
      </c>
      <c r="I2791" s="110" t="s">
        <v>200</v>
      </c>
      <c r="J2791" s="282">
        <v>1</v>
      </c>
      <c r="K2791" s="500" t="s">
        <v>4073</v>
      </c>
      <c r="L2791" s="674">
        <f>L2788</f>
        <v>89000</v>
      </c>
      <c r="M2791" s="111">
        <v>2017</v>
      </c>
      <c r="N2791" s="111" t="s">
        <v>188</v>
      </c>
      <c r="O2791" s="611">
        <f t="shared" si="662"/>
        <v>89000</v>
      </c>
      <c r="P2791" s="111" t="s">
        <v>98</v>
      </c>
      <c r="Q2791" s="110" t="s">
        <v>200</v>
      </c>
      <c r="R2791" s="110" t="s">
        <v>200</v>
      </c>
      <c r="S2791" s="1084"/>
    </row>
    <row r="2792" spans="1:19" s="47" customFormat="1" ht="24.95" customHeight="1">
      <c r="A2792" s="518" t="s">
        <v>2007</v>
      </c>
      <c r="B2792" s="639"/>
      <c r="C2792" s="319" t="s">
        <v>3785</v>
      </c>
      <c r="D2792" s="113" t="s">
        <v>2117</v>
      </c>
      <c r="E2792" s="113" t="s">
        <v>3786</v>
      </c>
      <c r="F2792" s="320" t="s">
        <v>3781</v>
      </c>
      <c r="G2792" s="110" t="s">
        <v>200</v>
      </c>
      <c r="H2792" s="320" t="s">
        <v>3782</v>
      </c>
      <c r="I2792" s="110" t="s">
        <v>200</v>
      </c>
      <c r="J2792" s="282">
        <v>1</v>
      </c>
      <c r="K2792" s="500" t="s">
        <v>4073</v>
      </c>
      <c r="L2792" s="674">
        <f t="shared" ref="L2792:L2793" si="716">L2789</f>
        <v>89000</v>
      </c>
      <c r="M2792" s="111">
        <v>2017</v>
      </c>
      <c r="N2792" s="111" t="s">
        <v>188</v>
      </c>
      <c r="O2792" s="611">
        <f t="shared" ref="O2792:O2793" si="717">L2792*J2792</f>
        <v>89000</v>
      </c>
      <c r="P2792" s="111" t="s">
        <v>98</v>
      </c>
      <c r="Q2792" s="110" t="s">
        <v>200</v>
      </c>
      <c r="R2792" s="110" t="s">
        <v>200</v>
      </c>
      <c r="S2792" s="1084"/>
    </row>
    <row r="2793" spans="1:19" s="47" customFormat="1" ht="24.95" customHeight="1">
      <c r="A2793" s="518" t="s">
        <v>2007</v>
      </c>
      <c r="B2793" s="639"/>
      <c r="C2793" s="319" t="s">
        <v>3785</v>
      </c>
      <c r="D2793" s="113" t="s">
        <v>2117</v>
      </c>
      <c r="E2793" s="113" t="s">
        <v>3786</v>
      </c>
      <c r="F2793" s="320" t="s">
        <v>3781</v>
      </c>
      <c r="G2793" s="110" t="s">
        <v>200</v>
      </c>
      <c r="H2793" s="320" t="s">
        <v>3782</v>
      </c>
      <c r="I2793" s="110" t="s">
        <v>200</v>
      </c>
      <c r="J2793" s="282">
        <v>1</v>
      </c>
      <c r="K2793" s="500" t="s">
        <v>4073</v>
      </c>
      <c r="L2793" s="674">
        <f t="shared" si="716"/>
        <v>89000</v>
      </c>
      <c r="M2793" s="111">
        <v>2017</v>
      </c>
      <c r="N2793" s="111" t="s">
        <v>188</v>
      </c>
      <c r="O2793" s="611">
        <f t="shared" si="717"/>
        <v>89000</v>
      </c>
      <c r="P2793" s="111" t="s">
        <v>98</v>
      </c>
      <c r="Q2793" s="110" t="s">
        <v>200</v>
      </c>
      <c r="R2793" s="110" t="s">
        <v>200</v>
      </c>
      <c r="S2793" s="1084"/>
    </row>
    <row r="2794" spans="1:19" s="47" customFormat="1" ht="24.95" customHeight="1">
      <c r="A2794" s="518" t="s">
        <v>2007</v>
      </c>
      <c r="B2794" s="639">
        <v>680</v>
      </c>
      <c r="C2794" s="319" t="s">
        <v>3787</v>
      </c>
      <c r="D2794" s="113" t="s">
        <v>2117</v>
      </c>
      <c r="E2794" s="113" t="s">
        <v>3788</v>
      </c>
      <c r="F2794" s="320" t="s">
        <v>3781</v>
      </c>
      <c r="G2794" s="110" t="s">
        <v>200</v>
      </c>
      <c r="H2794" s="320" t="s">
        <v>3782</v>
      </c>
      <c r="I2794" s="110" t="s">
        <v>200</v>
      </c>
      <c r="J2794" s="282">
        <v>1</v>
      </c>
      <c r="K2794" s="500" t="s">
        <v>4073</v>
      </c>
      <c r="L2794" s="674">
        <f>L2791</f>
        <v>89000</v>
      </c>
      <c r="M2794" s="111">
        <v>2017</v>
      </c>
      <c r="N2794" s="111" t="s">
        <v>188</v>
      </c>
      <c r="O2794" s="611">
        <f t="shared" si="662"/>
        <v>89000</v>
      </c>
      <c r="P2794" s="111" t="s">
        <v>98</v>
      </c>
      <c r="Q2794" s="110" t="s">
        <v>200</v>
      </c>
      <c r="R2794" s="110" t="s">
        <v>200</v>
      </c>
      <c r="S2794" s="1084"/>
    </row>
    <row r="2795" spans="1:19" s="47" customFormat="1" ht="24.95" customHeight="1">
      <c r="A2795" s="518" t="s">
        <v>2007</v>
      </c>
      <c r="B2795" s="639"/>
      <c r="C2795" s="319" t="s">
        <v>3787</v>
      </c>
      <c r="D2795" s="113" t="s">
        <v>2117</v>
      </c>
      <c r="E2795" s="113" t="s">
        <v>3788</v>
      </c>
      <c r="F2795" s="320" t="s">
        <v>3781</v>
      </c>
      <c r="G2795" s="110" t="s">
        <v>200</v>
      </c>
      <c r="H2795" s="320" t="s">
        <v>3782</v>
      </c>
      <c r="I2795" s="110" t="s">
        <v>200</v>
      </c>
      <c r="J2795" s="282">
        <v>1</v>
      </c>
      <c r="K2795" s="500" t="s">
        <v>4073</v>
      </c>
      <c r="L2795" s="674">
        <f t="shared" ref="L2795:L2796" si="718">L2792</f>
        <v>89000</v>
      </c>
      <c r="M2795" s="111">
        <v>2017</v>
      </c>
      <c r="N2795" s="111" t="s">
        <v>188</v>
      </c>
      <c r="O2795" s="611">
        <f t="shared" ref="O2795:O2796" si="719">L2795*J2795</f>
        <v>89000</v>
      </c>
      <c r="P2795" s="111" t="s">
        <v>98</v>
      </c>
      <c r="Q2795" s="110" t="s">
        <v>200</v>
      </c>
      <c r="R2795" s="110" t="s">
        <v>200</v>
      </c>
      <c r="S2795" s="1084"/>
    </row>
    <row r="2796" spans="1:19" s="47" customFormat="1" ht="24.95" customHeight="1">
      <c r="A2796" s="518" t="s">
        <v>2007</v>
      </c>
      <c r="B2796" s="639"/>
      <c r="C2796" s="319" t="s">
        <v>3787</v>
      </c>
      <c r="D2796" s="113" t="s">
        <v>2117</v>
      </c>
      <c r="E2796" s="113" t="s">
        <v>3788</v>
      </c>
      <c r="F2796" s="320" t="s">
        <v>3781</v>
      </c>
      <c r="G2796" s="110" t="s">
        <v>200</v>
      </c>
      <c r="H2796" s="320" t="s">
        <v>3782</v>
      </c>
      <c r="I2796" s="110" t="s">
        <v>200</v>
      </c>
      <c r="J2796" s="282">
        <v>1</v>
      </c>
      <c r="K2796" s="500" t="s">
        <v>4073</v>
      </c>
      <c r="L2796" s="674">
        <f t="shared" si="718"/>
        <v>89000</v>
      </c>
      <c r="M2796" s="111">
        <v>2017</v>
      </c>
      <c r="N2796" s="111" t="s">
        <v>188</v>
      </c>
      <c r="O2796" s="611">
        <f t="shared" si="719"/>
        <v>89000</v>
      </c>
      <c r="P2796" s="111" t="s">
        <v>98</v>
      </c>
      <c r="Q2796" s="110" t="s">
        <v>200</v>
      </c>
      <c r="R2796" s="110" t="s">
        <v>200</v>
      </c>
      <c r="S2796" s="1084"/>
    </row>
    <row r="2797" spans="1:19" s="47" customFormat="1" ht="24.95" customHeight="1">
      <c r="A2797" s="518" t="s">
        <v>2007</v>
      </c>
      <c r="B2797" s="639">
        <v>681</v>
      </c>
      <c r="C2797" s="319" t="s">
        <v>3789</v>
      </c>
      <c r="D2797" s="113" t="s">
        <v>2117</v>
      </c>
      <c r="E2797" s="113" t="s">
        <v>3790</v>
      </c>
      <c r="F2797" s="320" t="s">
        <v>3781</v>
      </c>
      <c r="G2797" s="110" t="s">
        <v>200</v>
      </c>
      <c r="H2797" s="320" t="s">
        <v>3782</v>
      </c>
      <c r="I2797" s="110" t="s">
        <v>200</v>
      </c>
      <c r="J2797" s="282">
        <v>1</v>
      </c>
      <c r="K2797" s="500" t="s">
        <v>4073</v>
      </c>
      <c r="L2797" s="674">
        <f>L2794</f>
        <v>89000</v>
      </c>
      <c r="M2797" s="111">
        <v>2017</v>
      </c>
      <c r="N2797" s="111" t="s">
        <v>188</v>
      </c>
      <c r="O2797" s="611">
        <f t="shared" si="662"/>
        <v>89000</v>
      </c>
      <c r="P2797" s="111" t="s">
        <v>98</v>
      </c>
      <c r="Q2797" s="110" t="s">
        <v>200</v>
      </c>
      <c r="R2797" s="110" t="s">
        <v>200</v>
      </c>
      <c r="S2797" s="1084"/>
    </row>
    <row r="2798" spans="1:19" s="47" customFormat="1" ht="24.95" customHeight="1">
      <c r="A2798" s="518" t="s">
        <v>2007</v>
      </c>
      <c r="B2798" s="639"/>
      <c r="C2798" s="319" t="s">
        <v>3789</v>
      </c>
      <c r="D2798" s="113" t="s">
        <v>2117</v>
      </c>
      <c r="E2798" s="113" t="s">
        <v>3790</v>
      </c>
      <c r="F2798" s="320" t="s">
        <v>3781</v>
      </c>
      <c r="G2798" s="110" t="s">
        <v>200</v>
      </c>
      <c r="H2798" s="320" t="s">
        <v>3782</v>
      </c>
      <c r="I2798" s="110" t="s">
        <v>200</v>
      </c>
      <c r="J2798" s="282">
        <v>1</v>
      </c>
      <c r="K2798" s="500" t="s">
        <v>4073</v>
      </c>
      <c r="L2798" s="674">
        <f t="shared" ref="L2798:L2799" si="720">L2795</f>
        <v>89000</v>
      </c>
      <c r="M2798" s="111">
        <v>2017</v>
      </c>
      <c r="N2798" s="111" t="s">
        <v>188</v>
      </c>
      <c r="O2798" s="611">
        <f t="shared" ref="O2798:O2799" si="721">L2798*J2798</f>
        <v>89000</v>
      </c>
      <c r="P2798" s="111" t="s">
        <v>98</v>
      </c>
      <c r="Q2798" s="110" t="s">
        <v>200</v>
      </c>
      <c r="R2798" s="110" t="s">
        <v>200</v>
      </c>
      <c r="S2798" s="1018"/>
    </row>
    <row r="2799" spans="1:19" s="47" customFormat="1" ht="24.95" customHeight="1">
      <c r="A2799" s="518" t="s">
        <v>2007</v>
      </c>
      <c r="B2799" s="639"/>
      <c r="C2799" s="319" t="s">
        <v>3789</v>
      </c>
      <c r="D2799" s="113" t="s">
        <v>2117</v>
      </c>
      <c r="E2799" s="113" t="s">
        <v>3790</v>
      </c>
      <c r="F2799" s="320" t="s">
        <v>3781</v>
      </c>
      <c r="G2799" s="110" t="s">
        <v>200</v>
      </c>
      <c r="H2799" s="320" t="s">
        <v>3782</v>
      </c>
      <c r="I2799" s="110" t="s">
        <v>200</v>
      </c>
      <c r="J2799" s="282">
        <v>1</v>
      </c>
      <c r="K2799" s="500" t="s">
        <v>4073</v>
      </c>
      <c r="L2799" s="674">
        <f t="shared" si="720"/>
        <v>89000</v>
      </c>
      <c r="M2799" s="111">
        <v>2017</v>
      </c>
      <c r="N2799" s="111" t="s">
        <v>188</v>
      </c>
      <c r="O2799" s="611">
        <f t="shared" si="721"/>
        <v>89000</v>
      </c>
      <c r="P2799" s="111" t="s">
        <v>98</v>
      </c>
      <c r="Q2799" s="110" t="s">
        <v>200</v>
      </c>
      <c r="R2799" s="110" t="s">
        <v>200</v>
      </c>
      <c r="S2799" s="1083" t="s">
        <v>2121</v>
      </c>
    </row>
    <row r="2800" spans="1:19" s="47" customFormat="1" ht="24.95" customHeight="1">
      <c r="A2800" s="518" t="s">
        <v>2007</v>
      </c>
      <c r="B2800" s="639">
        <v>682</v>
      </c>
      <c r="C2800" s="319" t="s">
        <v>3791</v>
      </c>
      <c r="D2800" s="113" t="s">
        <v>2117</v>
      </c>
      <c r="E2800" s="113" t="s">
        <v>3792</v>
      </c>
      <c r="F2800" s="320" t="s">
        <v>3781</v>
      </c>
      <c r="G2800" s="110" t="s">
        <v>200</v>
      </c>
      <c r="H2800" s="320" t="s">
        <v>3782</v>
      </c>
      <c r="I2800" s="110" t="s">
        <v>200</v>
      </c>
      <c r="J2800" s="282">
        <v>1</v>
      </c>
      <c r="K2800" s="500" t="s">
        <v>4073</v>
      </c>
      <c r="L2800" s="674">
        <f>L2797</f>
        <v>89000</v>
      </c>
      <c r="M2800" s="111">
        <v>2017</v>
      </c>
      <c r="N2800" s="111" t="s">
        <v>188</v>
      </c>
      <c r="O2800" s="611">
        <f t="shared" si="662"/>
        <v>89000</v>
      </c>
      <c r="P2800" s="111" t="s">
        <v>98</v>
      </c>
      <c r="Q2800" s="110" t="s">
        <v>200</v>
      </c>
      <c r="R2800" s="110" t="s">
        <v>200</v>
      </c>
      <c r="S2800" s="1084"/>
    </row>
    <row r="2801" spans="1:19" s="47" customFormat="1" ht="24.95" customHeight="1">
      <c r="A2801" s="518" t="s">
        <v>2007</v>
      </c>
      <c r="B2801" s="639"/>
      <c r="C2801" s="319" t="s">
        <v>3791</v>
      </c>
      <c r="D2801" s="113" t="s">
        <v>2117</v>
      </c>
      <c r="E2801" s="113" t="s">
        <v>3792</v>
      </c>
      <c r="F2801" s="320" t="s">
        <v>3781</v>
      </c>
      <c r="G2801" s="110" t="s">
        <v>200</v>
      </c>
      <c r="H2801" s="320" t="s">
        <v>3782</v>
      </c>
      <c r="I2801" s="110" t="s">
        <v>200</v>
      </c>
      <c r="J2801" s="282">
        <v>1</v>
      </c>
      <c r="K2801" s="500" t="s">
        <v>4073</v>
      </c>
      <c r="L2801" s="674">
        <f t="shared" ref="L2801:L2802" si="722">L2798</f>
        <v>89000</v>
      </c>
      <c r="M2801" s="111">
        <v>2017</v>
      </c>
      <c r="N2801" s="111" t="s">
        <v>188</v>
      </c>
      <c r="O2801" s="611">
        <f t="shared" ref="O2801:O2802" si="723">L2801*J2801</f>
        <v>89000</v>
      </c>
      <c r="P2801" s="111" t="s">
        <v>98</v>
      </c>
      <c r="Q2801" s="110" t="s">
        <v>200</v>
      </c>
      <c r="R2801" s="110" t="s">
        <v>200</v>
      </c>
      <c r="S2801" s="1084"/>
    </row>
    <row r="2802" spans="1:19" s="47" customFormat="1" ht="24.95" customHeight="1">
      <c r="A2802" s="518" t="s">
        <v>2007</v>
      </c>
      <c r="B2802" s="639"/>
      <c r="C2802" s="319" t="s">
        <v>3791</v>
      </c>
      <c r="D2802" s="113" t="s">
        <v>2117</v>
      </c>
      <c r="E2802" s="113" t="s">
        <v>3792</v>
      </c>
      <c r="F2802" s="320" t="s">
        <v>3781</v>
      </c>
      <c r="G2802" s="110" t="s">
        <v>200</v>
      </c>
      <c r="H2802" s="320" t="s">
        <v>3782</v>
      </c>
      <c r="I2802" s="110" t="s">
        <v>200</v>
      </c>
      <c r="J2802" s="282">
        <v>1</v>
      </c>
      <c r="K2802" s="500" t="s">
        <v>4073</v>
      </c>
      <c r="L2802" s="674">
        <f t="shared" si="722"/>
        <v>89000</v>
      </c>
      <c r="M2802" s="111">
        <v>2017</v>
      </c>
      <c r="N2802" s="111" t="s">
        <v>188</v>
      </c>
      <c r="O2802" s="611">
        <f t="shared" si="723"/>
        <v>89000</v>
      </c>
      <c r="P2802" s="111" t="s">
        <v>98</v>
      </c>
      <c r="Q2802" s="110" t="s">
        <v>200</v>
      </c>
      <c r="R2802" s="110" t="s">
        <v>200</v>
      </c>
      <c r="S2802" s="1084"/>
    </row>
    <row r="2803" spans="1:19" s="47" customFormat="1" ht="24.95" customHeight="1">
      <c r="A2803" s="518" t="s">
        <v>2007</v>
      </c>
      <c r="B2803" s="639">
        <v>683</v>
      </c>
      <c r="C2803" s="319" t="s">
        <v>3793</v>
      </c>
      <c r="D2803" s="113" t="s">
        <v>2117</v>
      </c>
      <c r="E2803" s="113" t="s">
        <v>3794</v>
      </c>
      <c r="F2803" s="320" t="s">
        <v>3781</v>
      </c>
      <c r="G2803" s="110" t="s">
        <v>200</v>
      </c>
      <c r="H2803" s="320" t="s">
        <v>3782</v>
      </c>
      <c r="I2803" s="110" t="s">
        <v>200</v>
      </c>
      <c r="J2803" s="282">
        <v>1</v>
      </c>
      <c r="K2803" s="500" t="s">
        <v>4073</v>
      </c>
      <c r="L2803" s="674">
        <f>L2800</f>
        <v>89000</v>
      </c>
      <c r="M2803" s="111">
        <v>2017</v>
      </c>
      <c r="N2803" s="111" t="s">
        <v>188</v>
      </c>
      <c r="O2803" s="611">
        <f t="shared" si="662"/>
        <v>89000</v>
      </c>
      <c r="P2803" s="111" t="s">
        <v>98</v>
      </c>
      <c r="Q2803" s="110" t="s">
        <v>200</v>
      </c>
      <c r="R2803" s="110" t="s">
        <v>200</v>
      </c>
      <c r="S2803" s="1084"/>
    </row>
    <row r="2804" spans="1:19" s="47" customFormat="1" ht="24.95" customHeight="1">
      <c r="A2804" s="518" t="s">
        <v>2007</v>
      </c>
      <c r="B2804" s="639"/>
      <c r="C2804" s="319" t="s">
        <v>3793</v>
      </c>
      <c r="D2804" s="113" t="s">
        <v>2117</v>
      </c>
      <c r="E2804" s="113" t="s">
        <v>3794</v>
      </c>
      <c r="F2804" s="320" t="s">
        <v>3781</v>
      </c>
      <c r="G2804" s="110" t="s">
        <v>200</v>
      </c>
      <c r="H2804" s="320" t="s">
        <v>3782</v>
      </c>
      <c r="I2804" s="110" t="s">
        <v>200</v>
      </c>
      <c r="J2804" s="282">
        <v>1</v>
      </c>
      <c r="K2804" s="500" t="s">
        <v>4073</v>
      </c>
      <c r="L2804" s="674">
        <f t="shared" ref="L2804:L2805" si="724">L2801</f>
        <v>89000</v>
      </c>
      <c r="M2804" s="111">
        <v>2017</v>
      </c>
      <c r="N2804" s="111" t="s">
        <v>188</v>
      </c>
      <c r="O2804" s="611">
        <f t="shared" ref="O2804:O2805" si="725">L2804*J2804</f>
        <v>89000</v>
      </c>
      <c r="P2804" s="111" t="s">
        <v>98</v>
      </c>
      <c r="Q2804" s="110" t="s">
        <v>200</v>
      </c>
      <c r="R2804" s="110" t="s">
        <v>200</v>
      </c>
      <c r="S2804" s="1084"/>
    </row>
    <row r="2805" spans="1:19" s="47" customFormat="1" ht="24.95" customHeight="1">
      <c r="A2805" s="518" t="s">
        <v>2007</v>
      </c>
      <c r="B2805" s="639"/>
      <c r="C2805" s="319" t="s">
        <v>3793</v>
      </c>
      <c r="D2805" s="113" t="s">
        <v>2117</v>
      </c>
      <c r="E2805" s="113" t="s">
        <v>3794</v>
      </c>
      <c r="F2805" s="320" t="s">
        <v>3781</v>
      </c>
      <c r="G2805" s="110" t="s">
        <v>200</v>
      </c>
      <c r="H2805" s="320" t="s">
        <v>3782</v>
      </c>
      <c r="I2805" s="110" t="s">
        <v>200</v>
      </c>
      <c r="J2805" s="282">
        <v>1</v>
      </c>
      <c r="K2805" s="500" t="s">
        <v>4073</v>
      </c>
      <c r="L2805" s="674">
        <f t="shared" si="724"/>
        <v>89000</v>
      </c>
      <c r="M2805" s="111">
        <v>2017</v>
      </c>
      <c r="N2805" s="111" t="s">
        <v>188</v>
      </c>
      <c r="O2805" s="611">
        <f t="shared" si="725"/>
        <v>89000</v>
      </c>
      <c r="P2805" s="111" t="s">
        <v>98</v>
      </c>
      <c r="Q2805" s="110" t="s">
        <v>200</v>
      </c>
      <c r="R2805" s="110" t="s">
        <v>200</v>
      </c>
      <c r="S2805" s="1084"/>
    </row>
    <row r="2806" spans="1:19" s="47" customFormat="1" ht="24.95" customHeight="1">
      <c r="A2806" s="518" t="s">
        <v>2007</v>
      </c>
      <c r="B2806" s="639">
        <v>684</v>
      </c>
      <c r="C2806" s="319" t="s">
        <v>3795</v>
      </c>
      <c r="D2806" s="113" t="s">
        <v>2117</v>
      </c>
      <c r="E2806" s="113" t="s">
        <v>3796</v>
      </c>
      <c r="F2806" s="320" t="s">
        <v>3781</v>
      </c>
      <c r="G2806" s="110" t="s">
        <v>200</v>
      </c>
      <c r="H2806" s="320" t="s">
        <v>3782</v>
      </c>
      <c r="I2806" s="110" t="s">
        <v>200</v>
      </c>
      <c r="J2806" s="282">
        <v>1</v>
      </c>
      <c r="K2806" s="500" t="s">
        <v>4073</v>
      </c>
      <c r="L2806" s="674">
        <f>L2803</f>
        <v>89000</v>
      </c>
      <c r="M2806" s="111">
        <v>2017</v>
      </c>
      <c r="N2806" s="111" t="s">
        <v>188</v>
      </c>
      <c r="O2806" s="611">
        <f t="shared" si="662"/>
        <v>89000</v>
      </c>
      <c r="P2806" s="111" t="s">
        <v>98</v>
      </c>
      <c r="Q2806" s="110" t="s">
        <v>200</v>
      </c>
      <c r="R2806" s="110" t="s">
        <v>200</v>
      </c>
      <c r="S2806" s="1084"/>
    </row>
    <row r="2807" spans="1:19" s="47" customFormat="1" ht="24.95" customHeight="1">
      <c r="A2807" s="518" t="s">
        <v>2007</v>
      </c>
      <c r="B2807" s="639"/>
      <c r="C2807" s="319" t="s">
        <v>3795</v>
      </c>
      <c r="D2807" s="113" t="s">
        <v>2117</v>
      </c>
      <c r="E2807" s="113" t="s">
        <v>3796</v>
      </c>
      <c r="F2807" s="320" t="s">
        <v>3781</v>
      </c>
      <c r="G2807" s="110" t="s">
        <v>200</v>
      </c>
      <c r="H2807" s="320" t="s">
        <v>3782</v>
      </c>
      <c r="I2807" s="110" t="s">
        <v>200</v>
      </c>
      <c r="J2807" s="282">
        <v>1</v>
      </c>
      <c r="K2807" s="500" t="s">
        <v>4073</v>
      </c>
      <c r="L2807" s="674">
        <f t="shared" ref="L2807:L2808" si="726">L2804</f>
        <v>89000</v>
      </c>
      <c r="M2807" s="111">
        <v>2017</v>
      </c>
      <c r="N2807" s="111" t="s">
        <v>188</v>
      </c>
      <c r="O2807" s="611">
        <f t="shared" ref="O2807:O2808" si="727">L2807*J2807</f>
        <v>89000</v>
      </c>
      <c r="P2807" s="111" t="s">
        <v>98</v>
      </c>
      <c r="Q2807" s="110" t="s">
        <v>200</v>
      </c>
      <c r="R2807" s="110" t="s">
        <v>200</v>
      </c>
      <c r="S2807" s="1084"/>
    </row>
    <row r="2808" spans="1:19" s="47" customFormat="1" ht="24.95" customHeight="1">
      <c r="A2808" s="518" t="s">
        <v>2007</v>
      </c>
      <c r="B2808" s="639"/>
      <c r="C2808" s="319" t="s">
        <v>3795</v>
      </c>
      <c r="D2808" s="113" t="s">
        <v>2117</v>
      </c>
      <c r="E2808" s="113" t="s">
        <v>3796</v>
      </c>
      <c r="F2808" s="320" t="s">
        <v>3781</v>
      </c>
      <c r="G2808" s="110" t="s">
        <v>200</v>
      </c>
      <c r="H2808" s="320" t="s">
        <v>3782</v>
      </c>
      <c r="I2808" s="110" t="s">
        <v>200</v>
      </c>
      <c r="J2808" s="282">
        <v>1</v>
      </c>
      <c r="K2808" s="500" t="s">
        <v>4073</v>
      </c>
      <c r="L2808" s="674">
        <f t="shared" si="726"/>
        <v>89000</v>
      </c>
      <c r="M2808" s="111">
        <v>2017</v>
      </c>
      <c r="N2808" s="111" t="s">
        <v>188</v>
      </c>
      <c r="O2808" s="611">
        <f t="shared" si="727"/>
        <v>89000</v>
      </c>
      <c r="P2808" s="111" t="s">
        <v>98</v>
      </c>
      <c r="Q2808" s="110" t="s">
        <v>200</v>
      </c>
      <c r="R2808" s="110" t="s">
        <v>200</v>
      </c>
      <c r="S2808" s="1084"/>
    </row>
    <row r="2809" spans="1:19" s="47" customFormat="1" ht="24.95" customHeight="1">
      <c r="A2809" s="518" t="s">
        <v>2007</v>
      </c>
      <c r="B2809" s="639">
        <v>685</v>
      </c>
      <c r="C2809" s="319" t="s">
        <v>3797</v>
      </c>
      <c r="D2809" s="113" t="s">
        <v>2117</v>
      </c>
      <c r="E2809" s="113" t="s">
        <v>3798</v>
      </c>
      <c r="F2809" s="320" t="s">
        <v>3781</v>
      </c>
      <c r="G2809" s="110" t="s">
        <v>200</v>
      </c>
      <c r="H2809" s="320" t="s">
        <v>3782</v>
      </c>
      <c r="I2809" s="110" t="s">
        <v>200</v>
      </c>
      <c r="J2809" s="282">
        <v>1</v>
      </c>
      <c r="K2809" s="500" t="s">
        <v>4073</v>
      </c>
      <c r="L2809" s="674">
        <f>L2806</f>
        <v>89000</v>
      </c>
      <c r="M2809" s="111">
        <v>2017</v>
      </c>
      <c r="N2809" s="111" t="s">
        <v>188</v>
      </c>
      <c r="O2809" s="611">
        <f t="shared" si="662"/>
        <v>89000</v>
      </c>
      <c r="P2809" s="111" t="s">
        <v>98</v>
      </c>
      <c r="Q2809" s="110" t="s">
        <v>200</v>
      </c>
      <c r="R2809" s="110" t="s">
        <v>200</v>
      </c>
      <c r="S2809" s="1084"/>
    </row>
    <row r="2810" spans="1:19" s="47" customFormat="1" ht="24.95" customHeight="1">
      <c r="A2810" s="518" t="s">
        <v>2007</v>
      </c>
      <c r="B2810" s="639"/>
      <c r="C2810" s="319" t="s">
        <v>3797</v>
      </c>
      <c r="D2810" s="113" t="s">
        <v>2117</v>
      </c>
      <c r="E2810" s="113" t="s">
        <v>3798</v>
      </c>
      <c r="F2810" s="320" t="s">
        <v>3781</v>
      </c>
      <c r="G2810" s="110" t="s">
        <v>200</v>
      </c>
      <c r="H2810" s="320" t="s">
        <v>3782</v>
      </c>
      <c r="I2810" s="110" t="s">
        <v>200</v>
      </c>
      <c r="J2810" s="282">
        <v>1</v>
      </c>
      <c r="K2810" s="500" t="s">
        <v>4073</v>
      </c>
      <c r="L2810" s="674">
        <f t="shared" ref="L2810:L2811" si="728">L2807</f>
        <v>89000</v>
      </c>
      <c r="M2810" s="111">
        <v>2017</v>
      </c>
      <c r="N2810" s="111" t="s">
        <v>188</v>
      </c>
      <c r="O2810" s="611">
        <f t="shared" ref="O2810:O2811" si="729">L2810*J2810</f>
        <v>89000</v>
      </c>
      <c r="P2810" s="111" t="s">
        <v>98</v>
      </c>
      <c r="Q2810" s="110" t="s">
        <v>200</v>
      </c>
      <c r="R2810" s="110" t="s">
        <v>200</v>
      </c>
      <c r="S2810" s="1084"/>
    </row>
    <row r="2811" spans="1:19" s="47" customFormat="1" ht="24.95" customHeight="1">
      <c r="A2811" s="518" t="s">
        <v>2007</v>
      </c>
      <c r="B2811" s="639"/>
      <c r="C2811" s="319" t="s">
        <v>3797</v>
      </c>
      <c r="D2811" s="113" t="s">
        <v>2117</v>
      </c>
      <c r="E2811" s="113" t="s">
        <v>3798</v>
      </c>
      <c r="F2811" s="320" t="s">
        <v>3781</v>
      </c>
      <c r="G2811" s="110" t="s">
        <v>200</v>
      </c>
      <c r="H2811" s="320" t="s">
        <v>3782</v>
      </c>
      <c r="I2811" s="110" t="s">
        <v>200</v>
      </c>
      <c r="J2811" s="282">
        <v>1</v>
      </c>
      <c r="K2811" s="500" t="s">
        <v>4073</v>
      </c>
      <c r="L2811" s="674">
        <f t="shared" si="728"/>
        <v>89000</v>
      </c>
      <c r="M2811" s="111">
        <v>2017</v>
      </c>
      <c r="N2811" s="111" t="s">
        <v>188</v>
      </c>
      <c r="O2811" s="611">
        <f t="shared" si="729"/>
        <v>89000</v>
      </c>
      <c r="P2811" s="111" t="s">
        <v>98</v>
      </c>
      <c r="Q2811" s="110" t="s">
        <v>200</v>
      </c>
      <c r="R2811" s="110" t="s">
        <v>200</v>
      </c>
      <c r="S2811" s="1084"/>
    </row>
    <row r="2812" spans="1:19" s="47" customFormat="1" ht="24.95" customHeight="1">
      <c r="A2812" s="518" t="s">
        <v>2007</v>
      </c>
      <c r="B2812" s="639">
        <v>686</v>
      </c>
      <c r="C2812" s="319" t="s">
        <v>3799</v>
      </c>
      <c r="D2812" s="113" t="s">
        <v>2117</v>
      </c>
      <c r="E2812" s="113" t="s">
        <v>3800</v>
      </c>
      <c r="F2812" s="320" t="s">
        <v>3781</v>
      </c>
      <c r="G2812" s="110" t="s">
        <v>200</v>
      </c>
      <c r="H2812" s="320" t="s">
        <v>3782</v>
      </c>
      <c r="I2812" s="110" t="s">
        <v>200</v>
      </c>
      <c r="J2812" s="282">
        <v>1</v>
      </c>
      <c r="K2812" s="500" t="s">
        <v>4073</v>
      </c>
      <c r="L2812" s="674">
        <f>L2809</f>
        <v>89000</v>
      </c>
      <c r="M2812" s="111">
        <v>2017</v>
      </c>
      <c r="N2812" s="111" t="s">
        <v>188</v>
      </c>
      <c r="O2812" s="611">
        <f t="shared" si="662"/>
        <v>89000</v>
      </c>
      <c r="P2812" s="111" t="s">
        <v>98</v>
      </c>
      <c r="Q2812" s="110" t="s">
        <v>200</v>
      </c>
      <c r="R2812" s="110" t="s">
        <v>200</v>
      </c>
      <c r="S2812" s="1084"/>
    </row>
    <row r="2813" spans="1:19" s="47" customFormat="1" ht="24.95" customHeight="1">
      <c r="A2813" s="518" t="s">
        <v>2007</v>
      </c>
      <c r="B2813" s="639"/>
      <c r="C2813" s="319" t="s">
        <v>3799</v>
      </c>
      <c r="D2813" s="113" t="s">
        <v>2117</v>
      </c>
      <c r="E2813" s="113" t="s">
        <v>3800</v>
      </c>
      <c r="F2813" s="320" t="s">
        <v>3781</v>
      </c>
      <c r="G2813" s="110" t="s">
        <v>200</v>
      </c>
      <c r="H2813" s="320" t="s">
        <v>3782</v>
      </c>
      <c r="I2813" s="110" t="s">
        <v>200</v>
      </c>
      <c r="J2813" s="282">
        <v>1</v>
      </c>
      <c r="K2813" s="500" t="s">
        <v>4073</v>
      </c>
      <c r="L2813" s="674">
        <f t="shared" ref="L2813:L2814" si="730">L2810</f>
        <v>89000</v>
      </c>
      <c r="M2813" s="111">
        <v>2017</v>
      </c>
      <c r="N2813" s="111" t="s">
        <v>188</v>
      </c>
      <c r="O2813" s="611">
        <f t="shared" ref="O2813:O2814" si="731">L2813*J2813</f>
        <v>89000</v>
      </c>
      <c r="P2813" s="111" t="s">
        <v>98</v>
      </c>
      <c r="Q2813" s="110" t="s">
        <v>200</v>
      </c>
      <c r="R2813" s="110" t="s">
        <v>200</v>
      </c>
      <c r="S2813" s="1084"/>
    </row>
    <row r="2814" spans="1:19" s="47" customFormat="1" ht="24.95" customHeight="1">
      <c r="A2814" s="518" t="s">
        <v>2007</v>
      </c>
      <c r="B2814" s="639"/>
      <c r="C2814" s="319" t="s">
        <v>3799</v>
      </c>
      <c r="D2814" s="113" t="s">
        <v>2117</v>
      </c>
      <c r="E2814" s="113" t="s">
        <v>3800</v>
      </c>
      <c r="F2814" s="320" t="s">
        <v>3781</v>
      </c>
      <c r="G2814" s="110" t="s">
        <v>200</v>
      </c>
      <c r="H2814" s="320" t="s">
        <v>3782</v>
      </c>
      <c r="I2814" s="110" t="s">
        <v>200</v>
      </c>
      <c r="J2814" s="282">
        <v>1</v>
      </c>
      <c r="K2814" s="500" t="s">
        <v>4073</v>
      </c>
      <c r="L2814" s="674">
        <f t="shared" si="730"/>
        <v>89000</v>
      </c>
      <c r="M2814" s="111">
        <v>2017</v>
      </c>
      <c r="N2814" s="111" t="s">
        <v>188</v>
      </c>
      <c r="O2814" s="611">
        <f t="shared" si="731"/>
        <v>89000</v>
      </c>
      <c r="P2814" s="111" t="s">
        <v>98</v>
      </c>
      <c r="Q2814" s="110" t="s">
        <v>200</v>
      </c>
      <c r="R2814" s="110" t="s">
        <v>200</v>
      </c>
      <c r="S2814" s="1084"/>
    </row>
    <row r="2815" spans="1:19" s="47" customFormat="1" ht="24.95" customHeight="1">
      <c r="A2815" s="518" t="s">
        <v>2007</v>
      </c>
      <c r="B2815" s="639">
        <v>687</v>
      </c>
      <c r="C2815" s="319" t="s">
        <v>3801</v>
      </c>
      <c r="D2815" s="113" t="s">
        <v>2117</v>
      </c>
      <c r="E2815" s="113" t="s">
        <v>3802</v>
      </c>
      <c r="F2815" s="320" t="s">
        <v>3781</v>
      </c>
      <c r="G2815" s="110" t="s">
        <v>200</v>
      </c>
      <c r="H2815" s="320" t="s">
        <v>3782</v>
      </c>
      <c r="I2815" s="110" t="s">
        <v>200</v>
      </c>
      <c r="J2815" s="282">
        <v>1</v>
      </c>
      <c r="K2815" s="500" t="s">
        <v>4073</v>
      </c>
      <c r="L2815" s="674">
        <f>L2812</f>
        <v>89000</v>
      </c>
      <c r="M2815" s="111">
        <v>2017</v>
      </c>
      <c r="N2815" s="111" t="s">
        <v>188</v>
      </c>
      <c r="O2815" s="611">
        <f t="shared" si="662"/>
        <v>89000</v>
      </c>
      <c r="P2815" s="111" t="s">
        <v>98</v>
      </c>
      <c r="Q2815" s="110" t="s">
        <v>200</v>
      </c>
      <c r="R2815" s="110" t="s">
        <v>200</v>
      </c>
      <c r="S2815" s="1084"/>
    </row>
    <row r="2816" spans="1:19" s="47" customFormat="1" ht="24.95" customHeight="1">
      <c r="A2816" s="518" t="s">
        <v>2007</v>
      </c>
      <c r="B2816" s="639"/>
      <c r="C2816" s="319" t="s">
        <v>3801</v>
      </c>
      <c r="D2816" s="113" t="s">
        <v>2117</v>
      </c>
      <c r="E2816" s="113" t="s">
        <v>3802</v>
      </c>
      <c r="F2816" s="320" t="s">
        <v>3781</v>
      </c>
      <c r="G2816" s="110" t="s">
        <v>200</v>
      </c>
      <c r="H2816" s="320" t="s">
        <v>3782</v>
      </c>
      <c r="I2816" s="110" t="s">
        <v>200</v>
      </c>
      <c r="J2816" s="282">
        <v>1</v>
      </c>
      <c r="K2816" s="500" t="s">
        <v>4073</v>
      </c>
      <c r="L2816" s="674">
        <f t="shared" ref="L2816:L2817" si="732">L2813</f>
        <v>89000</v>
      </c>
      <c r="M2816" s="111">
        <v>2017</v>
      </c>
      <c r="N2816" s="111" t="s">
        <v>188</v>
      </c>
      <c r="O2816" s="611">
        <f t="shared" ref="O2816:O2817" si="733">L2816*J2816</f>
        <v>89000</v>
      </c>
      <c r="P2816" s="111" t="s">
        <v>98</v>
      </c>
      <c r="Q2816" s="110" t="s">
        <v>200</v>
      </c>
      <c r="R2816" s="110" t="s">
        <v>200</v>
      </c>
      <c r="S2816" s="1084"/>
    </row>
    <row r="2817" spans="1:19" s="47" customFormat="1" ht="24.95" customHeight="1">
      <c r="A2817" s="518" t="s">
        <v>2007</v>
      </c>
      <c r="B2817" s="639"/>
      <c r="C2817" s="319" t="s">
        <v>3801</v>
      </c>
      <c r="D2817" s="113" t="s">
        <v>2117</v>
      </c>
      <c r="E2817" s="113" t="s">
        <v>3802</v>
      </c>
      <c r="F2817" s="320" t="s">
        <v>3781</v>
      </c>
      <c r="G2817" s="110" t="s">
        <v>200</v>
      </c>
      <c r="H2817" s="320" t="s">
        <v>3782</v>
      </c>
      <c r="I2817" s="110" t="s">
        <v>200</v>
      </c>
      <c r="J2817" s="282">
        <v>1</v>
      </c>
      <c r="K2817" s="500" t="s">
        <v>4073</v>
      </c>
      <c r="L2817" s="674">
        <f t="shared" si="732"/>
        <v>89000</v>
      </c>
      <c r="M2817" s="111">
        <v>2017</v>
      </c>
      <c r="N2817" s="111" t="s">
        <v>188</v>
      </c>
      <c r="O2817" s="611">
        <f t="shared" si="733"/>
        <v>89000</v>
      </c>
      <c r="P2817" s="111" t="s">
        <v>98</v>
      </c>
      <c r="Q2817" s="110" t="s">
        <v>200</v>
      </c>
      <c r="R2817" s="110" t="s">
        <v>200</v>
      </c>
      <c r="S2817" s="1084"/>
    </row>
    <row r="2818" spans="1:19" s="47" customFormat="1" ht="24.95" customHeight="1">
      <c r="A2818" s="518" t="s">
        <v>2007</v>
      </c>
      <c r="B2818" s="639">
        <v>688</v>
      </c>
      <c r="C2818" s="319" t="s">
        <v>3803</v>
      </c>
      <c r="D2818" s="113" t="s">
        <v>2117</v>
      </c>
      <c r="E2818" s="113" t="s">
        <v>3804</v>
      </c>
      <c r="F2818" s="320" t="s">
        <v>3781</v>
      </c>
      <c r="G2818" s="110" t="s">
        <v>200</v>
      </c>
      <c r="H2818" s="320" t="s">
        <v>3782</v>
      </c>
      <c r="I2818" s="110" t="s">
        <v>200</v>
      </c>
      <c r="J2818" s="282">
        <v>1</v>
      </c>
      <c r="K2818" s="500" t="s">
        <v>4073</v>
      </c>
      <c r="L2818" s="674">
        <f>L2815</f>
        <v>89000</v>
      </c>
      <c r="M2818" s="111">
        <v>2017</v>
      </c>
      <c r="N2818" s="111" t="s">
        <v>188</v>
      </c>
      <c r="O2818" s="611">
        <f t="shared" si="662"/>
        <v>89000</v>
      </c>
      <c r="P2818" s="111" t="s">
        <v>98</v>
      </c>
      <c r="Q2818" s="110" t="s">
        <v>200</v>
      </c>
      <c r="R2818" s="110" t="s">
        <v>200</v>
      </c>
      <c r="S2818" s="1084"/>
    </row>
    <row r="2819" spans="1:19" s="47" customFormat="1" ht="24.95" customHeight="1">
      <c r="A2819" s="518" t="s">
        <v>2007</v>
      </c>
      <c r="B2819" s="639"/>
      <c r="C2819" s="319" t="s">
        <v>3803</v>
      </c>
      <c r="D2819" s="113" t="s">
        <v>2117</v>
      </c>
      <c r="E2819" s="113" t="s">
        <v>3804</v>
      </c>
      <c r="F2819" s="320" t="s">
        <v>3781</v>
      </c>
      <c r="G2819" s="110" t="s">
        <v>200</v>
      </c>
      <c r="H2819" s="320" t="s">
        <v>3782</v>
      </c>
      <c r="I2819" s="110" t="s">
        <v>200</v>
      </c>
      <c r="J2819" s="282">
        <v>1</v>
      </c>
      <c r="K2819" s="500" t="s">
        <v>4073</v>
      </c>
      <c r="L2819" s="674">
        <f t="shared" ref="L2819:L2820" si="734">L2816</f>
        <v>89000</v>
      </c>
      <c r="M2819" s="111">
        <v>2017</v>
      </c>
      <c r="N2819" s="111" t="s">
        <v>188</v>
      </c>
      <c r="O2819" s="611">
        <f t="shared" ref="O2819:O2820" si="735">L2819*J2819</f>
        <v>89000</v>
      </c>
      <c r="P2819" s="111" t="s">
        <v>98</v>
      </c>
      <c r="Q2819" s="110" t="s">
        <v>200</v>
      </c>
      <c r="R2819" s="110" t="s">
        <v>200</v>
      </c>
      <c r="S2819" s="1084"/>
    </row>
    <row r="2820" spans="1:19" s="47" customFormat="1" ht="24.95" customHeight="1">
      <c r="A2820" s="518" t="s">
        <v>2007</v>
      </c>
      <c r="B2820" s="639"/>
      <c r="C2820" s="319" t="s">
        <v>3803</v>
      </c>
      <c r="D2820" s="113" t="s">
        <v>2117</v>
      </c>
      <c r="E2820" s="113" t="s">
        <v>3804</v>
      </c>
      <c r="F2820" s="320" t="s">
        <v>3781</v>
      </c>
      <c r="G2820" s="110" t="s">
        <v>200</v>
      </c>
      <c r="H2820" s="320" t="s">
        <v>3782</v>
      </c>
      <c r="I2820" s="110" t="s">
        <v>200</v>
      </c>
      <c r="J2820" s="282">
        <v>1</v>
      </c>
      <c r="K2820" s="500" t="s">
        <v>4073</v>
      </c>
      <c r="L2820" s="674">
        <f t="shared" si="734"/>
        <v>89000</v>
      </c>
      <c r="M2820" s="111">
        <v>2017</v>
      </c>
      <c r="N2820" s="111" t="s">
        <v>188</v>
      </c>
      <c r="O2820" s="611">
        <f t="shared" si="735"/>
        <v>89000</v>
      </c>
      <c r="P2820" s="111" t="s">
        <v>98</v>
      </c>
      <c r="Q2820" s="110" t="s">
        <v>200</v>
      </c>
      <c r="R2820" s="110" t="s">
        <v>200</v>
      </c>
      <c r="S2820" s="1084"/>
    </row>
    <row r="2821" spans="1:19" s="47" customFormat="1" ht="24.95" customHeight="1">
      <c r="A2821" s="518" t="s">
        <v>2007</v>
      </c>
      <c r="B2821" s="639">
        <v>689</v>
      </c>
      <c r="C2821" s="319" t="s">
        <v>3805</v>
      </c>
      <c r="D2821" s="113" t="s">
        <v>2117</v>
      </c>
      <c r="E2821" s="113" t="s">
        <v>3806</v>
      </c>
      <c r="F2821" s="320" t="s">
        <v>3781</v>
      </c>
      <c r="G2821" s="110" t="s">
        <v>200</v>
      </c>
      <c r="H2821" s="320" t="s">
        <v>3782</v>
      </c>
      <c r="I2821" s="110" t="s">
        <v>200</v>
      </c>
      <c r="J2821" s="282">
        <v>1</v>
      </c>
      <c r="K2821" s="500" t="s">
        <v>4073</v>
      </c>
      <c r="L2821" s="674">
        <f>L2818</f>
        <v>89000</v>
      </c>
      <c r="M2821" s="111">
        <v>2017</v>
      </c>
      <c r="N2821" s="111" t="s">
        <v>188</v>
      </c>
      <c r="O2821" s="611">
        <f t="shared" si="662"/>
        <v>89000</v>
      </c>
      <c r="P2821" s="111" t="s">
        <v>98</v>
      </c>
      <c r="Q2821" s="110" t="s">
        <v>200</v>
      </c>
      <c r="R2821" s="110" t="s">
        <v>200</v>
      </c>
      <c r="S2821" s="1084"/>
    </row>
    <row r="2822" spans="1:19" s="47" customFormat="1" ht="24.95" customHeight="1">
      <c r="A2822" s="518" t="s">
        <v>2007</v>
      </c>
      <c r="B2822" s="639"/>
      <c r="C2822" s="319" t="s">
        <v>3805</v>
      </c>
      <c r="D2822" s="113" t="s">
        <v>2117</v>
      </c>
      <c r="E2822" s="113" t="s">
        <v>3806</v>
      </c>
      <c r="F2822" s="320" t="s">
        <v>3781</v>
      </c>
      <c r="G2822" s="110" t="s">
        <v>200</v>
      </c>
      <c r="H2822" s="320" t="s">
        <v>3782</v>
      </c>
      <c r="I2822" s="110" t="s">
        <v>200</v>
      </c>
      <c r="J2822" s="282">
        <v>1</v>
      </c>
      <c r="K2822" s="500" t="s">
        <v>4073</v>
      </c>
      <c r="L2822" s="674">
        <f t="shared" ref="L2822:L2823" si="736">L2819</f>
        <v>89000</v>
      </c>
      <c r="M2822" s="111">
        <v>2017</v>
      </c>
      <c r="N2822" s="111" t="s">
        <v>188</v>
      </c>
      <c r="O2822" s="611">
        <f t="shared" ref="O2822:O2823" si="737">L2822*J2822</f>
        <v>89000</v>
      </c>
      <c r="P2822" s="111" t="s">
        <v>98</v>
      </c>
      <c r="Q2822" s="110" t="s">
        <v>200</v>
      </c>
      <c r="R2822" s="110" t="s">
        <v>200</v>
      </c>
      <c r="S2822" s="1084"/>
    </row>
    <row r="2823" spans="1:19" s="47" customFormat="1" ht="24.95" customHeight="1">
      <c r="A2823" s="518" t="s">
        <v>2007</v>
      </c>
      <c r="B2823" s="639"/>
      <c r="C2823" s="319" t="s">
        <v>3805</v>
      </c>
      <c r="D2823" s="113" t="s">
        <v>2117</v>
      </c>
      <c r="E2823" s="113" t="s">
        <v>3806</v>
      </c>
      <c r="F2823" s="320" t="s">
        <v>3781</v>
      </c>
      <c r="G2823" s="110" t="s">
        <v>200</v>
      </c>
      <c r="H2823" s="320" t="s">
        <v>3782</v>
      </c>
      <c r="I2823" s="110" t="s">
        <v>200</v>
      </c>
      <c r="J2823" s="282">
        <v>1</v>
      </c>
      <c r="K2823" s="500" t="s">
        <v>4073</v>
      </c>
      <c r="L2823" s="674">
        <f t="shared" si="736"/>
        <v>89000</v>
      </c>
      <c r="M2823" s="111">
        <v>2017</v>
      </c>
      <c r="N2823" s="111" t="s">
        <v>188</v>
      </c>
      <c r="O2823" s="611">
        <f t="shared" si="737"/>
        <v>89000</v>
      </c>
      <c r="P2823" s="111" t="s">
        <v>98</v>
      </c>
      <c r="Q2823" s="110" t="s">
        <v>200</v>
      </c>
      <c r="R2823" s="110" t="s">
        <v>200</v>
      </c>
      <c r="S2823" s="1018"/>
    </row>
    <row r="2824" spans="1:19" s="47" customFormat="1" ht="24.95" customHeight="1">
      <c r="A2824" s="518" t="s">
        <v>2007</v>
      </c>
      <c r="B2824" s="639">
        <v>690</v>
      </c>
      <c r="C2824" s="319" t="s">
        <v>3807</v>
      </c>
      <c r="D2824" s="113" t="s">
        <v>2117</v>
      </c>
      <c r="E2824" s="113" t="s">
        <v>3808</v>
      </c>
      <c r="F2824" s="320" t="s">
        <v>3781</v>
      </c>
      <c r="G2824" s="110" t="s">
        <v>200</v>
      </c>
      <c r="H2824" s="320" t="s">
        <v>3782</v>
      </c>
      <c r="I2824" s="110" t="s">
        <v>200</v>
      </c>
      <c r="J2824" s="282">
        <v>1</v>
      </c>
      <c r="K2824" s="500" t="s">
        <v>4073</v>
      </c>
      <c r="L2824" s="674">
        <f t="shared" ref="L2824:L2826" si="738">L2821</f>
        <v>89000</v>
      </c>
      <c r="M2824" s="111">
        <v>2017</v>
      </c>
      <c r="N2824" s="111" t="s">
        <v>188</v>
      </c>
      <c r="O2824" s="611">
        <f t="shared" si="662"/>
        <v>89000</v>
      </c>
      <c r="P2824" s="111" t="s">
        <v>98</v>
      </c>
      <c r="Q2824" s="110" t="s">
        <v>200</v>
      </c>
      <c r="R2824" s="110" t="s">
        <v>200</v>
      </c>
      <c r="S2824" s="1083" t="s">
        <v>2121</v>
      </c>
    </row>
    <row r="2825" spans="1:19" s="47" customFormat="1" ht="24.95" customHeight="1">
      <c r="A2825" s="518" t="s">
        <v>2007</v>
      </c>
      <c r="B2825" s="639"/>
      <c r="C2825" s="319" t="s">
        <v>3807</v>
      </c>
      <c r="D2825" s="113" t="s">
        <v>2117</v>
      </c>
      <c r="E2825" s="113" t="s">
        <v>3808</v>
      </c>
      <c r="F2825" s="320" t="s">
        <v>3781</v>
      </c>
      <c r="G2825" s="110" t="s">
        <v>200</v>
      </c>
      <c r="H2825" s="320" t="s">
        <v>3782</v>
      </c>
      <c r="I2825" s="110" t="s">
        <v>200</v>
      </c>
      <c r="J2825" s="282">
        <v>1</v>
      </c>
      <c r="K2825" s="500" t="s">
        <v>4073</v>
      </c>
      <c r="L2825" s="674">
        <f t="shared" si="738"/>
        <v>89000</v>
      </c>
      <c r="M2825" s="111">
        <v>2017</v>
      </c>
      <c r="N2825" s="111" t="s">
        <v>188</v>
      </c>
      <c r="O2825" s="611">
        <f t="shared" ref="O2825:O2826" si="739">L2825*J2825</f>
        <v>89000</v>
      </c>
      <c r="P2825" s="111" t="s">
        <v>98</v>
      </c>
      <c r="Q2825" s="110" t="s">
        <v>200</v>
      </c>
      <c r="R2825" s="110" t="s">
        <v>200</v>
      </c>
      <c r="S2825" s="1084"/>
    </row>
    <row r="2826" spans="1:19" s="47" customFormat="1" ht="24.95" customHeight="1">
      <c r="A2826" s="518" t="s">
        <v>2007</v>
      </c>
      <c r="B2826" s="639"/>
      <c r="C2826" s="319" t="s">
        <v>3807</v>
      </c>
      <c r="D2826" s="113" t="s">
        <v>2117</v>
      </c>
      <c r="E2826" s="113" t="s">
        <v>3808</v>
      </c>
      <c r="F2826" s="320" t="s">
        <v>3781</v>
      </c>
      <c r="G2826" s="110" t="s">
        <v>200</v>
      </c>
      <c r="H2826" s="320" t="s">
        <v>3782</v>
      </c>
      <c r="I2826" s="110" t="s">
        <v>200</v>
      </c>
      <c r="J2826" s="282">
        <v>1</v>
      </c>
      <c r="K2826" s="500" t="s">
        <v>4073</v>
      </c>
      <c r="L2826" s="674">
        <f t="shared" si="738"/>
        <v>89000</v>
      </c>
      <c r="M2826" s="111">
        <v>2017</v>
      </c>
      <c r="N2826" s="111" t="s">
        <v>188</v>
      </c>
      <c r="O2826" s="611">
        <f t="shared" si="739"/>
        <v>89000</v>
      </c>
      <c r="P2826" s="111" t="s">
        <v>98</v>
      </c>
      <c r="Q2826" s="110" t="s">
        <v>200</v>
      </c>
      <c r="R2826" s="110" t="s">
        <v>200</v>
      </c>
      <c r="S2826" s="1084"/>
    </row>
    <row r="2827" spans="1:19" s="47" customFormat="1" ht="24.95" customHeight="1">
      <c r="A2827" s="518" t="s">
        <v>2007</v>
      </c>
      <c r="B2827" s="639">
        <v>691</v>
      </c>
      <c r="C2827" s="332" t="s">
        <v>3809</v>
      </c>
      <c r="D2827" s="113" t="s">
        <v>2117</v>
      </c>
      <c r="E2827" s="113" t="s">
        <v>3810</v>
      </c>
      <c r="F2827" s="320" t="s">
        <v>3811</v>
      </c>
      <c r="G2827" s="110" t="s">
        <v>200</v>
      </c>
      <c r="H2827" s="320" t="s">
        <v>2306</v>
      </c>
      <c r="I2827" s="110" t="s">
        <v>200</v>
      </c>
      <c r="J2827" s="282">
        <v>1</v>
      </c>
      <c r="K2827" s="500" t="s">
        <v>4073</v>
      </c>
      <c r="L2827" s="610">
        <v>115200</v>
      </c>
      <c r="M2827" s="111">
        <v>2017</v>
      </c>
      <c r="N2827" s="111" t="s">
        <v>188</v>
      </c>
      <c r="O2827" s="611">
        <f t="shared" si="662"/>
        <v>115200</v>
      </c>
      <c r="P2827" s="111" t="s">
        <v>98</v>
      </c>
      <c r="Q2827" s="110" t="s">
        <v>200</v>
      </c>
      <c r="R2827" s="110" t="s">
        <v>200</v>
      </c>
      <c r="S2827" s="1084"/>
    </row>
    <row r="2828" spans="1:19" s="47" customFormat="1" ht="24.95" customHeight="1">
      <c r="A2828" s="518" t="s">
        <v>2007</v>
      </c>
      <c r="B2828" s="639">
        <v>692</v>
      </c>
      <c r="C2828" s="332" t="s">
        <v>3812</v>
      </c>
      <c r="D2828" s="113" t="s">
        <v>2117</v>
      </c>
      <c r="E2828" s="113" t="s">
        <v>3813</v>
      </c>
      <c r="F2828" s="320" t="s">
        <v>3814</v>
      </c>
      <c r="G2828" s="110" t="s">
        <v>200</v>
      </c>
      <c r="H2828" s="701" t="s">
        <v>3815</v>
      </c>
      <c r="I2828" s="110" t="s">
        <v>200</v>
      </c>
      <c r="J2828" s="282">
        <v>1</v>
      </c>
      <c r="K2828" s="500" t="s">
        <v>4073</v>
      </c>
      <c r="L2828" s="674">
        <v>140000</v>
      </c>
      <c r="M2828" s="111">
        <v>2017</v>
      </c>
      <c r="N2828" s="111" t="s">
        <v>188</v>
      </c>
      <c r="O2828" s="611">
        <f t="shared" si="662"/>
        <v>140000</v>
      </c>
      <c r="P2828" s="111" t="s">
        <v>98</v>
      </c>
      <c r="Q2828" s="110" t="s">
        <v>200</v>
      </c>
      <c r="R2828" s="110" t="s">
        <v>200</v>
      </c>
      <c r="S2828" s="1084"/>
    </row>
    <row r="2829" spans="1:19" s="47" customFormat="1" ht="24.95" customHeight="1">
      <c r="A2829" s="518" t="s">
        <v>2007</v>
      </c>
      <c r="B2829" s="639">
        <v>693</v>
      </c>
      <c r="C2829" s="333" t="s">
        <v>3816</v>
      </c>
      <c r="D2829" s="113" t="s">
        <v>2117</v>
      </c>
      <c r="E2829" s="113" t="s">
        <v>3817</v>
      </c>
      <c r="F2829" s="320" t="s">
        <v>3818</v>
      </c>
      <c r="G2829" s="110" t="s">
        <v>200</v>
      </c>
      <c r="H2829" s="701" t="s">
        <v>3815</v>
      </c>
      <c r="I2829" s="110" t="s">
        <v>200</v>
      </c>
      <c r="J2829" s="282">
        <v>1</v>
      </c>
      <c r="K2829" s="500" t="s">
        <v>4073</v>
      </c>
      <c r="L2829" s="610">
        <v>135000</v>
      </c>
      <c r="M2829" s="111">
        <v>2017</v>
      </c>
      <c r="N2829" s="111" t="s">
        <v>188</v>
      </c>
      <c r="O2829" s="611">
        <f t="shared" si="662"/>
        <v>135000</v>
      </c>
      <c r="P2829" s="111" t="s">
        <v>98</v>
      </c>
      <c r="Q2829" s="110" t="s">
        <v>200</v>
      </c>
      <c r="R2829" s="110" t="s">
        <v>200</v>
      </c>
      <c r="S2829" s="1084"/>
    </row>
    <row r="2830" spans="1:19" s="47" customFormat="1" ht="24.95" customHeight="1">
      <c r="A2830" s="518" t="s">
        <v>2007</v>
      </c>
      <c r="B2830" s="639">
        <v>694</v>
      </c>
      <c r="C2830" s="333" t="s">
        <v>3819</v>
      </c>
      <c r="D2830" s="113" t="s">
        <v>2117</v>
      </c>
      <c r="E2830" s="113" t="s">
        <v>3820</v>
      </c>
      <c r="F2830" s="320" t="s">
        <v>3821</v>
      </c>
      <c r="G2830" s="110" t="s">
        <v>200</v>
      </c>
      <c r="H2830" s="701" t="s">
        <v>3822</v>
      </c>
      <c r="I2830" s="110" t="s">
        <v>200</v>
      </c>
      <c r="J2830" s="282">
        <v>1</v>
      </c>
      <c r="K2830" s="500" t="s">
        <v>4073</v>
      </c>
      <c r="L2830" s="610">
        <v>115100</v>
      </c>
      <c r="M2830" s="111">
        <v>2017</v>
      </c>
      <c r="N2830" s="111" t="s">
        <v>188</v>
      </c>
      <c r="O2830" s="611">
        <f t="shared" si="662"/>
        <v>115100</v>
      </c>
      <c r="P2830" s="111" t="s">
        <v>98</v>
      </c>
      <c r="Q2830" s="110" t="s">
        <v>200</v>
      </c>
      <c r="R2830" s="110" t="s">
        <v>200</v>
      </c>
      <c r="S2830" s="1084"/>
    </row>
    <row r="2831" spans="1:19" s="47" customFormat="1" ht="24.95" customHeight="1">
      <c r="A2831" s="518" t="s">
        <v>2007</v>
      </c>
      <c r="B2831" s="639">
        <v>695</v>
      </c>
      <c r="C2831" s="333" t="s">
        <v>3823</v>
      </c>
      <c r="D2831" s="113" t="s">
        <v>2117</v>
      </c>
      <c r="E2831" s="113" t="s">
        <v>3824</v>
      </c>
      <c r="F2831" s="320" t="s">
        <v>3825</v>
      </c>
      <c r="G2831" s="110" t="s">
        <v>200</v>
      </c>
      <c r="H2831" s="701" t="s">
        <v>3826</v>
      </c>
      <c r="I2831" s="110" t="s">
        <v>200</v>
      </c>
      <c r="J2831" s="282">
        <v>1</v>
      </c>
      <c r="K2831" s="500" t="s">
        <v>4073</v>
      </c>
      <c r="L2831" s="610">
        <v>117227</v>
      </c>
      <c r="M2831" s="111">
        <v>2017</v>
      </c>
      <c r="N2831" s="111" t="s">
        <v>188</v>
      </c>
      <c r="O2831" s="611">
        <f t="shared" si="662"/>
        <v>117227</v>
      </c>
      <c r="P2831" s="111" t="s">
        <v>98</v>
      </c>
      <c r="Q2831" s="110" t="s">
        <v>200</v>
      </c>
      <c r="R2831" s="110" t="s">
        <v>200</v>
      </c>
      <c r="S2831" s="1084"/>
    </row>
    <row r="2832" spans="1:19" s="47" customFormat="1" ht="24.95" customHeight="1">
      <c r="A2832" s="518" t="s">
        <v>2007</v>
      </c>
      <c r="B2832" s="639">
        <v>696</v>
      </c>
      <c r="C2832" s="333" t="s">
        <v>3827</v>
      </c>
      <c r="D2832" s="113" t="s">
        <v>2117</v>
      </c>
      <c r="E2832" s="113" t="s">
        <v>3828</v>
      </c>
      <c r="F2832" s="320" t="s">
        <v>3829</v>
      </c>
      <c r="G2832" s="110" t="s">
        <v>200</v>
      </c>
      <c r="H2832" s="701" t="s">
        <v>2306</v>
      </c>
      <c r="I2832" s="110" t="s">
        <v>200</v>
      </c>
      <c r="J2832" s="282">
        <v>1</v>
      </c>
      <c r="K2832" s="500" t="s">
        <v>4073</v>
      </c>
      <c r="L2832" s="610">
        <v>113700</v>
      </c>
      <c r="M2832" s="111">
        <v>2017</v>
      </c>
      <c r="N2832" s="111" t="s">
        <v>188</v>
      </c>
      <c r="O2832" s="611">
        <f t="shared" si="662"/>
        <v>113700</v>
      </c>
      <c r="P2832" s="111" t="s">
        <v>98</v>
      </c>
      <c r="Q2832" s="110" t="s">
        <v>200</v>
      </c>
      <c r="R2832" s="110" t="s">
        <v>200</v>
      </c>
      <c r="S2832" s="1084"/>
    </row>
    <row r="2833" spans="1:20" s="47" customFormat="1" ht="24.95" customHeight="1">
      <c r="A2833" s="518" t="s">
        <v>2007</v>
      </c>
      <c r="B2833" s="639">
        <v>697</v>
      </c>
      <c r="C2833" s="333" t="s">
        <v>3830</v>
      </c>
      <c r="D2833" s="113" t="s">
        <v>2117</v>
      </c>
      <c r="E2833" s="113" t="s">
        <v>3831</v>
      </c>
      <c r="F2833" s="320" t="s">
        <v>3832</v>
      </c>
      <c r="G2833" s="110" t="s">
        <v>200</v>
      </c>
      <c r="H2833" s="701" t="s">
        <v>2306</v>
      </c>
      <c r="I2833" s="110" t="s">
        <v>200</v>
      </c>
      <c r="J2833" s="282">
        <v>1</v>
      </c>
      <c r="K2833" s="500" t="s">
        <v>4073</v>
      </c>
      <c r="L2833" s="610">
        <v>129500</v>
      </c>
      <c r="M2833" s="111">
        <v>2017</v>
      </c>
      <c r="N2833" s="111" t="s">
        <v>188</v>
      </c>
      <c r="O2833" s="611">
        <f t="shared" si="662"/>
        <v>129500</v>
      </c>
      <c r="P2833" s="111" t="s">
        <v>98</v>
      </c>
      <c r="Q2833" s="110" t="s">
        <v>200</v>
      </c>
      <c r="R2833" s="110" t="s">
        <v>200</v>
      </c>
      <c r="S2833" s="1084"/>
    </row>
    <row r="2834" spans="1:20" s="47" customFormat="1" ht="24.95" customHeight="1">
      <c r="A2834" s="518" t="s">
        <v>2007</v>
      </c>
      <c r="B2834" s="639">
        <v>698</v>
      </c>
      <c r="C2834" s="333" t="s">
        <v>3833</v>
      </c>
      <c r="D2834" s="113" t="s">
        <v>2117</v>
      </c>
      <c r="E2834" s="113" t="s">
        <v>3834</v>
      </c>
      <c r="F2834" s="320" t="s">
        <v>3835</v>
      </c>
      <c r="G2834" s="110" t="s">
        <v>200</v>
      </c>
      <c r="H2834" s="701" t="s">
        <v>2306</v>
      </c>
      <c r="I2834" s="110" t="s">
        <v>200</v>
      </c>
      <c r="J2834" s="282">
        <v>1</v>
      </c>
      <c r="K2834" s="500" t="s">
        <v>4073</v>
      </c>
      <c r="L2834" s="610">
        <v>115100</v>
      </c>
      <c r="M2834" s="111">
        <v>2017</v>
      </c>
      <c r="N2834" s="111" t="s">
        <v>188</v>
      </c>
      <c r="O2834" s="611">
        <f t="shared" si="662"/>
        <v>115100</v>
      </c>
      <c r="P2834" s="111" t="s">
        <v>98</v>
      </c>
      <c r="Q2834" s="110" t="s">
        <v>200</v>
      </c>
      <c r="R2834" s="110" t="s">
        <v>200</v>
      </c>
      <c r="S2834" s="1084"/>
    </row>
    <row r="2835" spans="1:20" s="47" customFormat="1" ht="24.95" customHeight="1">
      <c r="A2835" s="518" t="s">
        <v>2007</v>
      </c>
      <c r="B2835" s="639">
        <v>699</v>
      </c>
      <c r="C2835" s="333" t="s">
        <v>3836</v>
      </c>
      <c r="D2835" s="113" t="s">
        <v>2117</v>
      </c>
      <c r="E2835" s="113" t="s">
        <v>3837</v>
      </c>
      <c r="F2835" s="320" t="s">
        <v>3838</v>
      </c>
      <c r="G2835" s="110" t="s">
        <v>200</v>
      </c>
      <c r="H2835" s="701" t="s">
        <v>3839</v>
      </c>
      <c r="I2835" s="110" t="s">
        <v>200</v>
      </c>
      <c r="J2835" s="282">
        <v>1</v>
      </c>
      <c r="K2835" s="500" t="s">
        <v>4073</v>
      </c>
      <c r="L2835" s="610">
        <v>140000</v>
      </c>
      <c r="M2835" s="111">
        <v>2017</v>
      </c>
      <c r="N2835" s="111" t="s">
        <v>188</v>
      </c>
      <c r="O2835" s="611">
        <f t="shared" si="662"/>
        <v>140000</v>
      </c>
      <c r="P2835" s="111" t="s">
        <v>98</v>
      </c>
      <c r="Q2835" s="110" t="s">
        <v>200</v>
      </c>
      <c r="R2835" s="110" t="s">
        <v>200</v>
      </c>
      <c r="S2835" s="1084"/>
    </row>
    <row r="2836" spans="1:20" s="47" customFormat="1" ht="24.95" customHeight="1">
      <c r="A2836" s="518" t="s">
        <v>2007</v>
      </c>
      <c r="B2836" s="639">
        <v>700</v>
      </c>
      <c r="C2836" s="333" t="s">
        <v>3840</v>
      </c>
      <c r="D2836" s="113" t="s">
        <v>2117</v>
      </c>
      <c r="E2836" s="113" t="s">
        <v>3841</v>
      </c>
      <c r="F2836" s="320" t="s">
        <v>3842</v>
      </c>
      <c r="G2836" s="110" t="s">
        <v>200</v>
      </c>
      <c r="H2836" s="701" t="s">
        <v>3843</v>
      </c>
      <c r="I2836" s="110" t="s">
        <v>200</v>
      </c>
      <c r="J2836" s="282">
        <v>1</v>
      </c>
      <c r="K2836" s="500" t="s">
        <v>4073</v>
      </c>
      <c r="L2836" s="610">
        <v>140000</v>
      </c>
      <c r="M2836" s="111">
        <v>2017</v>
      </c>
      <c r="N2836" s="111" t="s">
        <v>188</v>
      </c>
      <c r="O2836" s="611">
        <f t="shared" si="662"/>
        <v>140000</v>
      </c>
      <c r="P2836" s="111" t="s">
        <v>98</v>
      </c>
      <c r="Q2836" s="110" t="s">
        <v>200</v>
      </c>
      <c r="R2836" s="110" t="s">
        <v>200</v>
      </c>
      <c r="S2836" s="1084"/>
    </row>
    <row r="2837" spans="1:20" s="47" customFormat="1" ht="24.95" customHeight="1">
      <c r="A2837" s="518" t="s">
        <v>2007</v>
      </c>
      <c r="B2837" s="639">
        <v>701</v>
      </c>
      <c r="C2837" s="333" t="s">
        <v>3844</v>
      </c>
      <c r="D2837" s="113" t="s">
        <v>2117</v>
      </c>
      <c r="E2837" s="113" t="s">
        <v>3845</v>
      </c>
      <c r="F2837" s="320" t="s">
        <v>3846</v>
      </c>
      <c r="G2837" s="110" t="s">
        <v>200</v>
      </c>
      <c r="H2837" s="701" t="s">
        <v>3847</v>
      </c>
      <c r="I2837" s="110" t="s">
        <v>200</v>
      </c>
      <c r="J2837" s="282">
        <v>1</v>
      </c>
      <c r="K2837" s="500" t="s">
        <v>4073</v>
      </c>
      <c r="L2837" s="610">
        <v>140000</v>
      </c>
      <c r="M2837" s="111">
        <v>2017</v>
      </c>
      <c r="N2837" s="111" t="s">
        <v>188</v>
      </c>
      <c r="O2837" s="611">
        <f t="shared" si="662"/>
        <v>140000</v>
      </c>
      <c r="P2837" s="111" t="s">
        <v>98</v>
      </c>
      <c r="Q2837" s="110" t="s">
        <v>200</v>
      </c>
      <c r="R2837" s="110" t="s">
        <v>200</v>
      </c>
      <c r="S2837" s="1084"/>
    </row>
    <row r="2838" spans="1:20" s="47" customFormat="1" ht="24.95" customHeight="1">
      <c r="A2838" s="518" t="s">
        <v>2007</v>
      </c>
      <c r="B2838" s="639">
        <v>702</v>
      </c>
      <c r="C2838" s="333" t="s">
        <v>3848</v>
      </c>
      <c r="D2838" s="113" t="s">
        <v>2117</v>
      </c>
      <c r="E2838" s="113" t="s">
        <v>3849</v>
      </c>
      <c r="F2838" s="320" t="s">
        <v>3850</v>
      </c>
      <c r="G2838" s="110" t="s">
        <v>200</v>
      </c>
      <c r="H2838" s="701" t="s">
        <v>3851</v>
      </c>
      <c r="I2838" s="110" t="s">
        <v>200</v>
      </c>
      <c r="J2838" s="282">
        <v>1</v>
      </c>
      <c r="K2838" s="500" t="s">
        <v>4073</v>
      </c>
      <c r="L2838" s="610">
        <v>140000</v>
      </c>
      <c r="M2838" s="111">
        <v>2017</v>
      </c>
      <c r="N2838" s="111" t="s">
        <v>188</v>
      </c>
      <c r="O2838" s="611">
        <f t="shared" si="662"/>
        <v>140000</v>
      </c>
      <c r="P2838" s="111" t="s">
        <v>98</v>
      </c>
      <c r="Q2838" s="110" t="s">
        <v>200</v>
      </c>
      <c r="R2838" s="110" t="s">
        <v>200</v>
      </c>
      <c r="S2838" s="1084"/>
    </row>
    <row r="2839" spans="1:20" s="47" customFormat="1" ht="24.95" customHeight="1">
      <c r="A2839" s="518" t="s">
        <v>2007</v>
      </c>
      <c r="B2839" s="639">
        <v>703</v>
      </c>
      <c r="C2839" s="333" t="s">
        <v>3852</v>
      </c>
      <c r="D2839" s="113" t="s">
        <v>2117</v>
      </c>
      <c r="E2839" s="113" t="s">
        <v>3853</v>
      </c>
      <c r="F2839" s="320" t="s">
        <v>3854</v>
      </c>
      <c r="G2839" s="110" t="s">
        <v>200</v>
      </c>
      <c r="H2839" s="701" t="s">
        <v>3843</v>
      </c>
      <c r="I2839" s="110" t="s">
        <v>200</v>
      </c>
      <c r="J2839" s="282">
        <v>1</v>
      </c>
      <c r="K2839" s="500" t="s">
        <v>4073</v>
      </c>
      <c r="L2839" s="610">
        <v>140000</v>
      </c>
      <c r="M2839" s="111">
        <v>2017</v>
      </c>
      <c r="N2839" s="111" t="s">
        <v>188</v>
      </c>
      <c r="O2839" s="611">
        <f t="shared" si="662"/>
        <v>140000</v>
      </c>
      <c r="P2839" s="111" t="s">
        <v>98</v>
      </c>
      <c r="Q2839" s="110" t="s">
        <v>200</v>
      </c>
      <c r="R2839" s="110" t="s">
        <v>200</v>
      </c>
      <c r="S2839" s="1084"/>
    </row>
    <row r="2840" spans="1:20" s="47" customFormat="1" ht="24.95" customHeight="1">
      <c r="A2840" s="518" t="s">
        <v>2007</v>
      </c>
      <c r="B2840" s="639">
        <v>704</v>
      </c>
      <c r="C2840" s="333" t="s">
        <v>3855</v>
      </c>
      <c r="D2840" s="113" t="s">
        <v>2117</v>
      </c>
      <c r="E2840" s="113" t="s">
        <v>3856</v>
      </c>
      <c r="F2840" s="320" t="s">
        <v>3854</v>
      </c>
      <c r="G2840" s="110" t="s">
        <v>200</v>
      </c>
      <c r="H2840" s="701" t="s">
        <v>3843</v>
      </c>
      <c r="I2840" s="110" t="s">
        <v>200</v>
      </c>
      <c r="J2840" s="282">
        <v>1</v>
      </c>
      <c r="K2840" s="500" t="s">
        <v>4073</v>
      </c>
      <c r="L2840" s="610">
        <v>146000</v>
      </c>
      <c r="M2840" s="111">
        <v>2017</v>
      </c>
      <c r="N2840" s="111" t="s">
        <v>188</v>
      </c>
      <c r="O2840" s="611">
        <f t="shared" si="662"/>
        <v>146000</v>
      </c>
      <c r="P2840" s="111" t="s">
        <v>98</v>
      </c>
      <c r="Q2840" s="110" t="s">
        <v>200</v>
      </c>
      <c r="R2840" s="110" t="s">
        <v>200</v>
      </c>
      <c r="S2840" s="1084"/>
    </row>
    <row r="2841" spans="1:20" s="47" customFormat="1" ht="24.95" customHeight="1">
      <c r="A2841" s="518" t="s">
        <v>2007</v>
      </c>
      <c r="B2841" s="251">
        <v>705</v>
      </c>
      <c r="C2841" s="334" t="s">
        <v>3857</v>
      </c>
      <c r="D2841" s="114" t="s">
        <v>2117</v>
      </c>
      <c r="E2841" s="114" t="s">
        <v>3858</v>
      </c>
      <c r="F2841" s="335" t="s">
        <v>3859</v>
      </c>
      <c r="G2841" s="115" t="s">
        <v>200</v>
      </c>
      <c r="H2841" s="232" t="s">
        <v>3843</v>
      </c>
      <c r="I2841" s="115" t="s">
        <v>200</v>
      </c>
      <c r="J2841" s="336">
        <v>1</v>
      </c>
      <c r="K2841" s="501" t="s">
        <v>4073</v>
      </c>
      <c r="L2841" s="617">
        <v>153000</v>
      </c>
      <c r="M2841" s="501">
        <v>2017</v>
      </c>
      <c r="N2841" s="501" t="s">
        <v>188</v>
      </c>
      <c r="O2841" s="617">
        <f t="shared" si="662"/>
        <v>153000</v>
      </c>
      <c r="P2841" s="501" t="s">
        <v>98</v>
      </c>
      <c r="Q2841" s="115" t="s">
        <v>200</v>
      </c>
      <c r="R2841" s="115" t="s">
        <v>200</v>
      </c>
      <c r="S2841" s="1018"/>
    </row>
    <row r="2842" spans="1:20" s="47" customFormat="1" ht="95.1" customHeight="1">
      <c r="A2842" s="518" t="s">
        <v>2007</v>
      </c>
      <c r="B2842" s="348">
        <v>706</v>
      </c>
      <c r="C2842" s="337" t="s">
        <v>3860</v>
      </c>
      <c r="D2842" s="118" t="s">
        <v>3861</v>
      </c>
      <c r="E2842" s="118">
        <v>853</v>
      </c>
      <c r="F2842" s="338" t="s">
        <v>200</v>
      </c>
      <c r="G2842" s="119" t="s">
        <v>200</v>
      </c>
      <c r="H2842" s="733" t="s">
        <v>200</v>
      </c>
      <c r="I2842" s="119" t="s">
        <v>200</v>
      </c>
      <c r="J2842" s="339">
        <v>1</v>
      </c>
      <c r="K2842" s="120" t="s">
        <v>228</v>
      </c>
      <c r="L2842" s="814">
        <v>14975000</v>
      </c>
      <c r="M2842" s="120">
        <v>2017</v>
      </c>
      <c r="N2842" s="120" t="s">
        <v>188</v>
      </c>
      <c r="O2842" s="814">
        <f t="shared" si="662"/>
        <v>14975000</v>
      </c>
      <c r="P2842" s="120" t="s">
        <v>98</v>
      </c>
      <c r="Q2842" s="119" t="s">
        <v>200</v>
      </c>
      <c r="R2842" s="119" t="s">
        <v>200</v>
      </c>
      <c r="S2842" s="733" t="s">
        <v>3862</v>
      </c>
    </row>
    <row r="2843" spans="1:20" ht="24.95" hidden="1" customHeight="1">
      <c r="B2843" s="1026" t="s">
        <v>93</v>
      </c>
      <c r="C2843" s="1027"/>
      <c r="D2843" s="1027"/>
      <c r="E2843" s="1027"/>
      <c r="F2843" s="1027"/>
      <c r="G2843" s="1027"/>
      <c r="H2843" s="1027"/>
      <c r="I2843" s="1028"/>
      <c r="J2843" s="234"/>
      <c r="K2843" s="234"/>
      <c r="L2843" s="1026"/>
      <c r="M2843" s="1027"/>
      <c r="N2843" s="1028"/>
      <c r="O2843" s="815">
        <f>SUM(O17:O2842)</f>
        <v>545589526.995</v>
      </c>
      <c r="P2843" s="1035"/>
      <c r="Q2843" s="1036"/>
      <c r="R2843" s="1036"/>
      <c r="S2843" s="1037"/>
    </row>
    <row r="2844" spans="1:20" s="721" customFormat="1" ht="24.95" hidden="1" customHeight="1">
      <c r="A2844" s="721" t="s">
        <v>1222</v>
      </c>
      <c r="B2844" s="1026" t="s">
        <v>93</v>
      </c>
      <c r="C2844" s="1027"/>
      <c r="D2844" s="1027"/>
      <c r="E2844" s="1027"/>
      <c r="F2844" s="1027"/>
      <c r="G2844" s="1027"/>
      <c r="H2844" s="1027"/>
      <c r="I2844" s="1027"/>
      <c r="J2844" s="1027"/>
      <c r="K2844" s="1027"/>
      <c r="L2844" s="1027"/>
      <c r="M2844" s="1027"/>
      <c r="N2844" s="1028"/>
      <c r="O2844" s="854">
        <v>5000000</v>
      </c>
      <c r="P2844" s="919"/>
      <c r="Q2844" s="919"/>
      <c r="R2844" s="919"/>
      <c r="S2844" s="997"/>
      <c r="T2844" s="966">
        <f>O2844-S2844</f>
        <v>5000000</v>
      </c>
    </row>
    <row r="2845" spans="1:20" s="721" customFormat="1" ht="24.95" hidden="1" customHeight="1">
      <c r="A2845" s="721" t="s">
        <v>372</v>
      </c>
      <c r="B2845" s="1026" t="s">
        <v>93</v>
      </c>
      <c r="C2845" s="1027"/>
      <c r="D2845" s="1027"/>
      <c r="E2845" s="1027"/>
      <c r="F2845" s="1027"/>
      <c r="G2845" s="1027"/>
      <c r="H2845" s="1027"/>
      <c r="I2845" s="1027"/>
      <c r="J2845" s="1027"/>
      <c r="K2845" s="1027"/>
      <c r="L2845" s="1027"/>
      <c r="M2845" s="1027"/>
      <c r="N2845" s="1028"/>
      <c r="O2845" s="854">
        <f>SUM(O18:O107)</f>
        <v>24381799.995000008</v>
      </c>
      <c r="P2845" s="804"/>
      <c r="Q2845" s="804"/>
      <c r="R2845" s="804"/>
      <c r="S2845" s="998"/>
      <c r="T2845" s="966">
        <f t="shared" ref="T2845:T2850" si="740">O2845-S2845</f>
        <v>24381799.995000008</v>
      </c>
    </row>
    <row r="2846" spans="1:20" s="721" customFormat="1" ht="24.95" hidden="1" customHeight="1" thickBot="1">
      <c r="A2846" s="721" t="s">
        <v>373</v>
      </c>
      <c r="B2846" s="1042" t="s">
        <v>93</v>
      </c>
      <c r="C2846" s="1043"/>
      <c r="D2846" s="1043"/>
      <c r="E2846" s="1043"/>
      <c r="F2846" s="1043"/>
      <c r="G2846" s="1043"/>
      <c r="H2846" s="1043"/>
      <c r="I2846" s="1043"/>
      <c r="J2846" s="1043"/>
      <c r="K2846" s="1043"/>
      <c r="L2846" s="1043"/>
      <c r="M2846" s="1043"/>
      <c r="N2846" s="1043"/>
      <c r="O2846" s="660">
        <v>50000000</v>
      </c>
      <c r="P2846" s="1008"/>
      <c r="Q2846" s="995"/>
      <c r="R2846" s="995"/>
      <c r="S2846" s="996"/>
      <c r="T2846" s="966">
        <f t="shared" si="740"/>
        <v>50000000</v>
      </c>
    </row>
    <row r="2847" spans="1:20" s="721" customFormat="1" ht="24.95" hidden="1" customHeight="1" thickBot="1">
      <c r="A2847" s="721" t="s">
        <v>374</v>
      </c>
      <c r="B2847" s="1042" t="s">
        <v>93</v>
      </c>
      <c r="C2847" s="1043"/>
      <c r="D2847" s="1043"/>
      <c r="E2847" s="1043"/>
      <c r="F2847" s="1043"/>
      <c r="G2847" s="1043"/>
      <c r="H2847" s="1043"/>
      <c r="I2847" s="1043"/>
      <c r="J2847" s="1043"/>
      <c r="K2847" s="1043"/>
      <c r="L2847" s="1043"/>
      <c r="M2847" s="1043"/>
      <c r="N2847" s="1043"/>
      <c r="O2847" s="660">
        <v>104960000</v>
      </c>
      <c r="P2847" s="995"/>
      <c r="Q2847" s="995"/>
      <c r="R2847" s="995"/>
      <c r="S2847" s="996"/>
      <c r="T2847" s="966">
        <f t="shared" si="740"/>
        <v>104960000</v>
      </c>
    </row>
    <row r="2848" spans="1:20" s="721" customFormat="1" ht="24.95" hidden="1" customHeight="1" thickBot="1">
      <c r="A2848" s="721" t="s">
        <v>395</v>
      </c>
      <c r="B2848" s="1042" t="s">
        <v>93</v>
      </c>
      <c r="C2848" s="1043"/>
      <c r="D2848" s="1043"/>
      <c r="E2848" s="1043"/>
      <c r="F2848" s="1043"/>
      <c r="G2848" s="1043"/>
      <c r="H2848" s="1043"/>
      <c r="I2848" s="1043"/>
      <c r="J2848" s="1043"/>
      <c r="K2848" s="1043"/>
      <c r="L2848" s="1043"/>
      <c r="M2848" s="1043"/>
      <c r="N2848" s="1043"/>
      <c r="O2848" s="660">
        <v>50000000</v>
      </c>
      <c r="P2848" s="712"/>
      <c r="Q2848" s="712"/>
      <c r="R2848" s="712"/>
      <c r="S2848" s="1015"/>
      <c r="T2848" s="966">
        <f t="shared" si="740"/>
        <v>50000000</v>
      </c>
    </row>
    <row r="2849" spans="1:20" s="721" customFormat="1" ht="24.95" hidden="1" customHeight="1" thickBot="1">
      <c r="A2849" s="721" t="s">
        <v>1673</v>
      </c>
      <c r="B2849" s="1042" t="s">
        <v>93</v>
      </c>
      <c r="C2849" s="1043"/>
      <c r="D2849" s="1043"/>
      <c r="E2849" s="1043"/>
      <c r="F2849" s="1043"/>
      <c r="G2849" s="1043"/>
      <c r="H2849" s="1043"/>
      <c r="I2849" s="1043"/>
      <c r="J2849" s="1043"/>
      <c r="K2849" s="1043"/>
      <c r="L2849" s="1043"/>
      <c r="M2849" s="1043"/>
      <c r="N2849" s="1043"/>
      <c r="O2849" s="660">
        <f>SUM(O112:O697)</f>
        <v>115000000</v>
      </c>
      <c r="P2849" s="712"/>
      <c r="Q2849" s="712"/>
      <c r="R2849" s="712"/>
      <c r="S2849" s="996"/>
      <c r="T2849" s="966">
        <f t="shared" si="740"/>
        <v>115000000</v>
      </c>
    </row>
    <row r="2850" spans="1:20" s="721" customFormat="1" ht="24.95" customHeight="1" thickBot="1">
      <c r="A2850" s="721" t="s">
        <v>2007</v>
      </c>
      <c r="B2850" s="1211" t="s">
        <v>93</v>
      </c>
      <c r="C2850" s="1040"/>
      <c r="D2850" s="1040"/>
      <c r="E2850" s="1040"/>
      <c r="F2850" s="1040"/>
      <c r="G2850" s="1040"/>
      <c r="H2850" s="1040"/>
      <c r="I2850" s="1040"/>
      <c r="J2850" s="1040"/>
      <c r="K2850" s="1040"/>
      <c r="L2850" s="1040"/>
      <c r="M2850" s="1040"/>
      <c r="N2850" s="1040"/>
      <c r="O2850" s="659">
        <f>SUM(O757:O2842)</f>
        <v>196247727</v>
      </c>
      <c r="P2850" s="711"/>
      <c r="Q2850" s="711"/>
      <c r="R2850" s="711"/>
      <c r="S2850" s="987"/>
      <c r="T2850" s="966">
        <f t="shared" si="740"/>
        <v>196247727</v>
      </c>
    </row>
    <row r="2851" spans="1:20" hidden="1">
      <c r="O2851" s="967">
        <f>SUM(O2844:O2850)</f>
        <v>545589526.995</v>
      </c>
    </row>
    <row r="2852" spans="1:20" ht="13.5" thickTop="1">
      <c r="B2852" s="208"/>
      <c r="C2852" s="208"/>
      <c r="D2852" s="208"/>
      <c r="E2852" s="208"/>
      <c r="F2852" s="208"/>
      <c r="G2852" s="208"/>
      <c r="H2852" s="461"/>
      <c r="I2852" s="461"/>
      <c r="J2852" s="461"/>
      <c r="K2852" s="461"/>
      <c r="L2852" s="461"/>
      <c r="M2852" s="208"/>
      <c r="N2852" s="208"/>
      <c r="O2852" s="965"/>
      <c r="P2852" s="208"/>
      <c r="Q2852" s="208"/>
      <c r="R2852" s="208"/>
      <c r="S2852" s="208"/>
    </row>
    <row r="2853" spans="1:20">
      <c r="B2853" s="503"/>
      <c r="C2853" s="503"/>
      <c r="D2853" s="503"/>
      <c r="E2853" s="503"/>
      <c r="F2853" s="812"/>
      <c r="G2853" s="812"/>
      <c r="H2853" s="812"/>
      <c r="I2853" s="812"/>
      <c r="J2853" s="812"/>
      <c r="K2853" s="988"/>
      <c r="L2853" s="461"/>
      <c r="M2853" s="813"/>
      <c r="N2853" s="342"/>
      <c r="O2853" s="965"/>
      <c r="P2853" s="342"/>
      <c r="Q2853" s="342"/>
      <c r="R2853" s="342"/>
      <c r="S2853" s="208"/>
    </row>
    <row r="2854" spans="1:20">
      <c r="B2854" s="503"/>
      <c r="C2854" s="503"/>
      <c r="D2854" s="503"/>
      <c r="E2854" s="503"/>
      <c r="F2854" s="812"/>
      <c r="G2854" s="812"/>
      <c r="H2854" s="812"/>
      <c r="I2854" s="812"/>
      <c r="J2854" s="812"/>
      <c r="K2854" s="988"/>
      <c r="L2854" s="461"/>
      <c r="M2854" s="813"/>
      <c r="N2854" s="813"/>
      <c r="O2854" s="989"/>
      <c r="P2854" s="813"/>
      <c r="Q2854" s="813"/>
      <c r="R2854" s="813"/>
      <c r="S2854" s="208"/>
    </row>
    <row r="2855" spans="1:20">
      <c r="B2855" s="503"/>
      <c r="C2855" s="503"/>
      <c r="D2855" s="503"/>
      <c r="E2855" s="503"/>
      <c r="F2855" s="509"/>
      <c r="G2855" s="509"/>
      <c r="H2855" s="509"/>
      <c r="I2855" s="509"/>
      <c r="J2855" s="509"/>
      <c r="K2855" s="988"/>
      <c r="L2855" s="461"/>
      <c r="M2855" s="990"/>
      <c r="N2855" s="991"/>
      <c r="O2855" s="462"/>
      <c r="P2855" s="462"/>
      <c r="Q2855" s="462"/>
      <c r="R2855" s="462"/>
      <c r="S2855" s="208"/>
    </row>
    <row r="2856" spans="1:20">
      <c r="B2856" s="503"/>
      <c r="C2856" s="208"/>
      <c r="D2856" s="208"/>
      <c r="E2856" s="208"/>
      <c r="F2856" s="992"/>
      <c r="G2856" s="993"/>
      <c r="H2856" s="993"/>
      <c r="I2856" s="993"/>
      <c r="J2856" s="994"/>
      <c r="K2856" s="988"/>
      <c r="L2856" s="461"/>
      <c r="M2856" s="813"/>
      <c r="N2856" s="342"/>
      <c r="O2856" s="342"/>
      <c r="P2856" s="342"/>
      <c r="Q2856" s="342"/>
      <c r="R2856" s="342"/>
      <c r="S2856" s="208"/>
    </row>
    <row r="2857" spans="1:20">
      <c r="F2857" s="343"/>
      <c r="G2857" s="340"/>
      <c r="H2857" s="340"/>
      <c r="I2857" s="340"/>
      <c r="J2857" s="344"/>
      <c r="K2857" s="340"/>
      <c r="M2857" s="508"/>
      <c r="N2857" s="342"/>
      <c r="O2857" s="342"/>
      <c r="P2857" s="342"/>
      <c r="Q2857" s="342"/>
      <c r="R2857" s="342"/>
    </row>
  </sheetData>
  <autoFilter ref="A16:S2851">
    <filterColumn colId="0">
      <filters>
        <filter val="setda 2017"/>
      </filters>
    </filterColumn>
  </autoFilter>
  <mergeCells count="110">
    <mergeCell ref="B1:S1"/>
    <mergeCell ref="B2:S2"/>
    <mergeCell ref="B3:S3"/>
    <mergeCell ref="B4:S4"/>
    <mergeCell ref="P14:R14"/>
    <mergeCell ref="O14:O15"/>
    <mergeCell ref="J15:K15"/>
    <mergeCell ref="F14:I14"/>
    <mergeCell ref="D14:E14"/>
    <mergeCell ref="M14:M15"/>
    <mergeCell ref="B14:B15"/>
    <mergeCell ref="C14:C15"/>
    <mergeCell ref="S14:S15"/>
    <mergeCell ref="N14:N15"/>
    <mergeCell ref="J14:L14"/>
    <mergeCell ref="S112:S121"/>
    <mergeCell ref="S757:S773"/>
    <mergeCell ref="S774:S798"/>
    <mergeCell ref="S799:S823"/>
    <mergeCell ref="S824:S848"/>
    <mergeCell ref="B2843:I2843"/>
    <mergeCell ref="B2844:N2844"/>
    <mergeCell ref="B2850:N2850"/>
    <mergeCell ref="B2849:N2849"/>
    <mergeCell ref="B2848:N2848"/>
    <mergeCell ref="B2847:N2847"/>
    <mergeCell ref="B2846:N2846"/>
    <mergeCell ref="B2845:N2845"/>
    <mergeCell ref="L2843:N2843"/>
    <mergeCell ref="P2843:S2843"/>
    <mergeCell ref="S974:S998"/>
    <mergeCell ref="S999:S1023"/>
    <mergeCell ref="S1024:S1048"/>
    <mergeCell ref="S1049:S1073"/>
    <mergeCell ref="S1074:S1098"/>
    <mergeCell ref="S849:S873"/>
    <mergeCell ref="S874:S898"/>
    <mergeCell ref="S899:S923"/>
    <mergeCell ref="S924:S948"/>
    <mergeCell ref="S949:S973"/>
    <mergeCell ref="S1224:S1248"/>
    <mergeCell ref="S1249:S1273"/>
    <mergeCell ref="S1274:S1298"/>
    <mergeCell ref="S1299:S1323"/>
    <mergeCell ref="S1324:S1348"/>
    <mergeCell ref="S1099:S1123"/>
    <mergeCell ref="S1124:S1148"/>
    <mergeCell ref="S1149:S1173"/>
    <mergeCell ref="S1174:S1198"/>
    <mergeCell ref="S1199:S1223"/>
    <mergeCell ref="S1474:S1498"/>
    <mergeCell ref="S1499:S1523"/>
    <mergeCell ref="S1524:S1548"/>
    <mergeCell ref="S1549:S1573"/>
    <mergeCell ref="S1574:S1598"/>
    <mergeCell ref="S1349:S1373"/>
    <mergeCell ref="S1374:S1398"/>
    <mergeCell ref="S1399:S1423"/>
    <mergeCell ref="S1424:S1448"/>
    <mergeCell ref="S1449:S1473"/>
    <mergeCell ref="S1724:S1748"/>
    <mergeCell ref="S1749:S1773"/>
    <mergeCell ref="S1774:S1798"/>
    <mergeCell ref="S1799:S1823"/>
    <mergeCell ref="S1824:S1848"/>
    <mergeCell ref="S1599:S1623"/>
    <mergeCell ref="S1624:S1648"/>
    <mergeCell ref="S1649:S1673"/>
    <mergeCell ref="S1674:S1698"/>
    <mergeCell ref="S1699:S1723"/>
    <mergeCell ref="S1974:S1998"/>
    <mergeCell ref="S1999:S2023"/>
    <mergeCell ref="S2024:S2048"/>
    <mergeCell ref="S2049:S2073"/>
    <mergeCell ref="S2074:S2098"/>
    <mergeCell ref="S1849:S1873"/>
    <mergeCell ref="S1874:S1898"/>
    <mergeCell ref="S1899:S1923"/>
    <mergeCell ref="S1924:S1948"/>
    <mergeCell ref="S1949:S1973"/>
    <mergeCell ref="S2224:S2248"/>
    <mergeCell ref="S2249:S2273"/>
    <mergeCell ref="S2274:S2298"/>
    <mergeCell ref="S2299:S2323"/>
    <mergeCell ref="S2324:S2348"/>
    <mergeCell ref="S2099:S2123"/>
    <mergeCell ref="S2124:S2148"/>
    <mergeCell ref="S2149:S2173"/>
    <mergeCell ref="S2174:S2198"/>
    <mergeCell ref="S2199:S2223"/>
    <mergeCell ref="S2474:S2498"/>
    <mergeCell ref="S2499:S2523"/>
    <mergeCell ref="S2524:S2548"/>
    <mergeCell ref="S2549:S2573"/>
    <mergeCell ref="S2574:S2598"/>
    <mergeCell ref="S2349:S2373"/>
    <mergeCell ref="S2374:S2398"/>
    <mergeCell ref="S2399:S2423"/>
    <mergeCell ref="S2424:S2448"/>
    <mergeCell ref="S2449:S2473"/>
    <mergeCell ref="S2724:S2748"/>
    <mergeCell ref="S2749:S2773"/>
    <mergeCell ref="S2774:S2798"/>
    <mergeCell ref="S2799:S2823"/>
    <mergeCell ref="S2824:S2841"/>
    <mergeCell ref="S2599:S2623"/>
    <mergeCell ref="S2624:S2648"/>
    <mergeCell ref="S2649:S2673"/>
    <mergeCell ref="S2674:S2698"/>
    <mergeCell ref="S2699:S2723"/>
  </mergeCells>
  <phoneticPr fontId="6" type="noConversion"/>
  <printOptions horizontalCentered="1"/>
  <pageMargins left="1.25" right="0.5" top="0.75" bottom="0.75" header="0" footer="0"/>
  <pageSetup paperSize="256" scale="75" orientation="landscape" horizontalDpi="4294967293" verticalDpi="4294967293" r:id="rId1"/>
  <drawing r:id="rId2"/>
</worksheet>
</file>

<file path=xl/worksheets/sheet18.xml><?xml version="1.0" encoding="utf-8"?>
<worksheet xmlns="http://schemas.openxmlformats.org/spreadsheetml/2006/main" xmlns:r="http://schemas.openxmlformats.org/officeDocument/2006/relationships">
  <dimension ref="A1:R37"/>
  <sheetViews>
    <sheetView view="pageBreakPreview" topLeftCell="A10" zoomScaleSheetLayoutView="100" workbookViewId="0">
      <selection activeCell="A26" sqref="A26:H26"/>
    </sheetView>
  </sheetViews>
  <sheetFormatPr defaultRowHeight="12.75"/>
  <cols>
    <col min="1" max="1" width="5.140625" style="79" customWidth="1"/>
    <col min="2" max="2" width="17.140625" style="79" customWidth="1"/>
    <col min="3" max="3" width="12.140625" style="79" customWidth="1"/>
    <col min="4" max="9" width="9.140625" style="79"/>
    <col min="10" max="10" width="5.7109375" style="79" customWidth="1"/>
    <col min="11" max="11" width="12.140625" style="79" customWidth="1"/>
    <col min="12" max="13" width="9.7109375" style="79" customWidth="1"/>
    <col min="14" max="14" width="12.5703125" style="79" customWidth="1"/>
    <col min="15" max="15" width="5.140625" style="79" customWidth="1"/>
    <col min="16" max="16" width="5" style="79" customWidth="1"/>
    <col min="17" max="17" width="5.28515625" style="79" customWidth="1"/>
    <col min="18" max="18" width="12.28515625" style="79" customWidth="1"/>
    <col min="19" max="16384" width="9.140625" style="79"/>
  </cols>
  <sheetData>
    <row r="1" spans="1:18" s="518" customFormat="1" ht="15" customHeight="1">
      <c r="A1" s="1163" t="s">
        <v>128</v>
      </c>
      <c r="B1" s="1163"/>
      <c r="C1" s="1163"/>
      <c r="D1" s="1163"/>
      <c r="E1" s="1163"/>
      <c r="F1" s="1163"/>
      <c r="G1" s="1163"/>
      <c r="H1" s="1163"/>
      <c r="I1" s="1163"/>
      <c r="J1" s="1163"/>
      <c r="K1" s="1163"/>
      <c r="L1" s="1163"/>
      <c r="M1" s="1163"/>
      <c r="N1" s="1163"/>
      <c r="O1" s="1163"/>
      <c r="P1" s="1163"/>
      <c r="Q1" s="1163"/>
      <c r="R1" s="1163"/>
    </row>
    <row r="2" spans="1:18" s="518" customFormat="1" ht="15" customHeight="1">
      <c r="A2" s="1163" t="s">
        <v>66</v>
      </c>
      <c r="B2" s="1163"/>
      <c r="C2" s="1163"/>
      <c r="D2" s="1163"/>
      <c r="E2" s="1163"/>
      <c r="F2" s="1163"/>
      <c r="G2" s="1163"/>
      <c r="H2" s="1163"/>
      <c r="I2" s="1163"/>
      <c r="J2" s="1163"/>
      <c r="K2" s="1163"/>
      <c r="L2" s="1163"/>
      <c r="M2" s="1163"/>
      <c r="N2" s="1163"/>
      <c r="O2" s="1163"/>
      <c r="P2" s="1163"/>
      <c r="Q2" s="1163"/>
      <c r="R2" s="1163"/>
    </row>
    <row r="3" spans="1:18" s="518" customFormat="1" ht="15" customHeight="1">
      <c r="A3" s="1163" t="s">
        <v>113</v>
      </c>
      <c r="B3" s="1163"/>
      <c r="C3" s="1163"/>
      <c r="D3" s="1163"/>
      <c r="E3" s="1163"/>
      <c r="F3" s="1163"/>
      <c r="G3" s="1163"/>
      <c r="H3" s="1163"/>
      <c r="I3" s="1163"/>
      <c r="J3" s="1163"/>
      <c r="K3" s="1163"/>
      <c r="L3" s="1163"/>
      <c r="M3" s="1163"/>
      <c r="N3" s="1163"/>
      <c r="O3" s="1163"/>
      <c r="P3" s="1163"/>
      <c r="Q3" s="1163"/>
      <c r="R3" s="1163"/>
    </row>
    <row r="4" spans="1:18" s="518" customFormat="1" ht="15" customHeight="1">
      <c r="A4" s="1029" t="s">
        <v>3872</v>
      </c>
      <c r="B4" s="1029"/>
      <c r="C4" s="1029"/>
      <c r="D4" s="1029"/>
      <c r="E4" s="1029"/>
      <c r="F4" s="1029"/>
      <c r="G4" s="1029"/>
      <c r="H4" s="1029"/>
      <c r="I4" s="1029"/>
      <c r="J4" s="1029"/>
      <c r="K4" s="1029"/>
      <c r="L4" s="1029"/>
      <c r="M4" s="1029"/>
      <c r="N4" s="1029"/>
      <c r="O4" s="1029"/>
      <c r="P4" s="1029"/>
      <c r="Q4" s="1029"/>
      <c r="R4" s="1029"/>
    </row>
    <row r="5" spans="1:18" s="518" customFormat="1" ht="15" customHeight="1">
      <c r="A5" s="155"/>
      <c r="B5" s="155"/>
      <c r="C5" s="155"/>
      <c r="D5" s="155"/>
      <c r="E5" s="155"/>
      <c r="F5" s="155"/>
      <c r="G5" s="155"/>
      <c r="H5" s="155"/>
      <c r="I5" s="155"/>
      <c r="J5" s="155"/>
      <c r="K5" s="155"/>
      <c r="L5" s="155"/>
      <c r="M5" s="155"/>
      <c r="N5" s="155"/>
      <c r="O5" s="155"/>
      <c r="P5" s="155"/>
      <c r="Q5" s="155"/>
      <c r="R5" s="155"/>
    </row>
    <row r="6" spans="1:18" s="518" customFormat="1" ht="15" customHeight="1">
      <c r="A6" s="241" t="s">
        <v>68</v>
      </c>
      <c r="B6" s="268"/>
      <c r="C6" s="519" t="s">
        <v>69</v>
      </c>
      <c r="D6" s="268"/>
      <c r="E6" s="268"/>
      <c r="F6" s="268"/>
      <c r="G6" s="268"/>
      <c r="H6" s="268"/>
      <c r="I6" s="268"/>
      <c r="J6" s="268"/>
      <c r="K6" s="268"/>
      <c r="L6" s="268"/>
      <c r="M6" s="268"/>
      <c r="N6" s="268"/>
      <c r="O6" s="268"/>
      <c r="P6" s="268"/>
      <c r="Q6" s="268"/>
      <c r="R6" s="268"/>
    </row>
    <row r="7" spans="1:18" s="518" customFormat="1" ht="15" customHeight="1">
      <c r="A7" s="241" t="s">
        <v>70</v>
      </c>
      <c r="B7" s="268"/>
      <c r="C7" s="519" t="s">
        <v>71</v>
      </c>
      <c r="D7" s="268"/>
      <c r="E7" s="268"/>
      <c r="F7" s="268"/>
      <c r="G7" s="268"/>
      <c r="H7" s="268"/>
      <c r="I7" s="268"/>
      <c r="J7" s="268"/>
      <c r="K7" s="268"/>
      <c r="L7" s="268"/>
      <c r="M7" s="268"/>
      <c r="N7" s="268"/>
      <c r="O7" s="268"/>
      <c r="P7" s="268"/>
      <c r="Q7" s="268"/>
      <c r="R7" s="268"/>
    </row>
    <row r="8" spans="1:18" s="518" customFormat="1" ht="15" customHeight="1">
      <c r="A8" s="237" t="s">
        <v>72</v>
      </c>
      <c r="B8" s="268"/>
      <c r="C8" s="519" t="s">
        <v>371</v>
      </c>
      <c r="D8" s="268"/>
      <c r="E8" s="268"/>
      <c r="F8" s="268"/>
      <c r="G8" s="268"/>
      <c r="H8" s="268"/>
      <c r="I8" s="268"/>
      <c r="J8" s="268"/>
      <c r="K8" s="268"/>
      <c r="L8" s="268"/>
      <c r="M8" s="268"/>
      <c r="N8" s="268"/>
      <c r="O8" s="268"/>
      <c r="P8" s="268"/>
      <c r="Q8" s="268"/>
      <c r="R8" s="268"/>
    </row>
    <row r="9" spans="1:18" s="518" customFormat="1" ht="15" customHeight="1">
      <c r="A9" s="237" t="s">
        <v>73</v>
      </c>
      <c r="B9" s="268"/>
      <c r="C9" s="520" t="s">
        <v>387</v>
      </c>
      <c r="D9" s="268"/>
      <c r="E9" s="268"/>
      <c r="F9" s="268"/>
      <c r="G9" s="268"/>
      <c r="H9" s="268"/>
      <c r="I9" s="268"/>
      <c r="J9" s="268"/>
      <c r="K9" s="268"/>
      <c r="L9" s="268"/>
      <c r="M9" s="268"/>
      <c r="N9" s="268"/>
      <c r="O9" s="268"/>
      <c r="P9" s="268"/>
      <c r="Q9" s="268"/>
      <c r="R9" s="268"/>
    </row>
    <row r="10" spans="1:18" s="518" customFormat="1" ht="15" customHeight="1">
      <c r="A10" s="237" t="s">
        <v>74</v>
      </c>
      <c r="B10" s="268"/>
      <c r="C10" s="241" t="s">
        <v>114</v>
      </c>
      <c r="D10" s="268"/>
      <c r="E10" s="268"/>
      <c r="F10" s="268"/>
      <c r="G10" s="268"/>
      <c r="H10" s="268"/>
      <c r="I10" s="268"/>
      <c r="J10" s="268"/>
      <c r="K10" s="268"/>
      <c r="L10" s="268"/>
      <c r="M10" s="268"/>
      <c r="N10" s="268"/>
      <c r="O10" s="268"/>
      <c r="P10" s="268"/>
      <c r="Q10" s="268"/>
      <c r="R10" s="268"/>
    </row>
    <row r="11" spans="1:18" s="518" customFormat="1" ht="15" customHeight="1">
      <c r="A11" s="237" t="s">
        <v>76</v>
      </c>
      <c r="B11" s="268"/>
      <c r="C11" s="241" t="s">
        <v>172</v>
      </c>
      <c r="D11" s="268"/>
      <c r="E11" s="268"/>
      <c r="F11" s="268"/>
      <c r="G11" s="268"/>
      <c r="H11" s="268"/>
      <c r="I11" s="268"/>
      <c r="J11" s="268"/>
      <c r="K11" s="268"/>
      <c r="L11" s="268"/>
      <c r="M11" s="268"/>
      <c r="N11" s="268"/>
      <c r="O11" s="268"/>
      <c r="P11" s="268"/>
      <c r="Q11" s="268"/>
      <c r="R11" s="268"/>
    </row>
    <row r="12" spans="1:18" s="518" customFormat="1" ht="15" customHeight="1">
      <c r="A12" s="237" t="s">
        <v>36</v>
      </c>
      <c r="B12" s="268"/>
      <c r="C12" s="241" t="s">
        <v>151</v>
      </c>
      <c r="D12" s="268"/>
      <c r="E12" s="268"/>
      <c r="F12" s="268"/>
      <c r="G12" s="268"/>
      <c r="H12" s="268"/>
      <c r="I12" s="268"/>
      <c r="J12" s="268"/>
      <c r="K12" s="268"/>
      <c r="L12" s="268"/>
      <c r="M12" s="268"/>
      <c r="N12" s="268"/>
      <c r="O12" s="268"/>
      <c r="P12" s="268"/>
      <c r="Q12" s="268"/>
      <c r="R12" s="268"/>
    </row>
    <row r="13" spans="1:18" s="518" customFormat="1" ht="15" customHeight="1">
      <c r="A13" s="525"/>
      <c r="B13" s="526"/>
      <c r="C13" s="525"/>
      <c r="D13" s="526"/>
      <c r="E13" s="526"/>
      <c r="F13" s="526"/>
      <c r="G13" s="526"/>
      <c r="H13" s="526"/>
      <c r="I13" s="526"/>
      <c r="J13" s="526"/>
      <c r="K13" s="526"/>
      <c r="L13" s="526"/>
      <c r="M13" s="526"/>
      <c r="N13" s="526"/>
      <c r="O13" s="526"/>
      <c r="P13" s="526"/>
      <c r="Q13" s="526"/>
      <c r="R13" s="526"/>
    </row>
    <row r="14" spans="1:18" ht="33" customHeight="1">
      <c r="A14" s="1052" t="s">
        <v>16</v>
      </c>
      <c r="B14" s="1050" t="s">
        <v>77</v>
      </c>
      <c r="C14" s="1035" t="s">
        <v>0</v>
      </c>
      <c r="D14" s="1037"/>
      <c r="E14" s="1035" t="s">
        <v>26</v>
      </c>
      <c r="F14" s="1036"/>
      <c r="G14" s="1036"/>
      <c r="H14" s="1037"/>
      <c r="I14" s="1035" t="s">
        <v>97</v>
      </c>
      <c r="J14" s="1036"/>
      <c r="K14" s="1036"/>
      <c r="L14" s="1050" t="s">
        <v>148</v>
      </c>
      <c r="M14" s="1050" t="s">
        <v>81</v>
      </c>
      <c r="N14" s="1050" t="s">
        <v>159</v>
      </c>
      <c r="O14" s="1035" t="s">
        <v>7</v>
      </c>
      <c r="P14" s="1036"/>
      <c r="Q14" s="1037"/>
      <c r="R14" s="1050" t="s">
        <v>2</v>
      </c>
    </row>
    <row r="15" spans="1:18" ht="25.5">
      <c r="A15" s="1053"/>
      <c r="B15" s="1051"/>
      <c r="C15" s="257" t="s">
        <v>5</v>
      </c>
      <c r="D15" s="166" t="s">
        <v>23</v>
      </c>
      <c r="E15" s="258" t="s">
        <v>149</v>
      </c>
      <c r="F15" s="166" t="s">
        <v>80</v>
      </c>
      <c r="G15" s="166" t="s">
        <v>150</v>
      </c>
      <c r="H15" s="166" t="s">
        <v>117</v>
      </c>
      <c r="I15" s="1035" t="s">
        <v>37</v>
      </c>
      <c r="J15" s="1037"/>
      <c r="K15" s="166" t="s">
        <v>167</v>
      </c>
      <c r="L15" s="1051"/>
      <c r="M15" s="1051"/>
      <c r="N15" s="1051"/>
      <c r="O15" s="259" t="s">
        <v>98</v>
      </c>
      <c r="P15" s="259" t="s">
        <v>99</v>
      </c>
      <c r="Q15" s="259" t="s">
        <v>100</v>
      </c>
      <c r="R15" s="1051"/>
    </row>
    <row r="16" spans="1:18">
      <c r="A16" s="147" t="s">
        <v>83</v>
      </c>
      <c r="B16" s="148" t="s">
        <v>84</v>
      </c>
      <c r="C16" s="147" t="s">
        <v>85</v>
      </c>
      <c r="D16" s="148" t="s">
        <v>86</v>
      </c>
      <c r="E16" s="149" t="s">
        <v>87</v>
      </c>
      <c r="F16" s="148" t="s">
        <v>88</v>
      </c>
      <c r="G16" s="148" t="s">
        <v>89</v>
      </c>
      <c r="H16" s="148" t="s">
        <v>20</v>
      </c>
      <c r="I16" s="147" t="s">
        <v>17</v>
      </c>
      <c r="J16" s="148" t="s">
        <v>15</v>
      </c>
      <c r="K16" s="149" t="s">
        <v>90</v>
      </c>
      <c r="L16" s="148" t="s">
        <v>91</v>
      </c>
      <c r="M16" s="148" t="s">
        <v>92</v>
      </c>
      <c r="N16" s="148" t="s">
        <v>18</v>
      </c>
      <c r="O16" s="147" t="s">
        <v>21</v>
      </c>
      <c r="P16" s="148" t="s">
        <v>22</v>
      </c>
      <c r="Q16" s="149" t="s">
        <v>19</v>
      </c>
      <c r="R16" s="148" t="s">
        <v>110</v>
      </c>
    </row>
    <row r="17" spans="1:18" s="560" customFormat="1" ht="15" customHeight="1">
      <c r="A17" s="563"/>
      <c r="B17" s="564"/>
      <c r="C17" s="564"/>
      <c r="D17" s="564"/>
      <c r="E17" s="564"/>
      <c r="F17" s="565"/>
      <c r="G17" s="565"/>
      <c r="H17" s="565"/>
      <c r="I17" s="565"/>
      <c r="J17" s="566"/>
      <c r="K17" s="565"/>
      <c r="L17" s="565"/>
      <c r="M17" s="565"/>
      <c r="N17" s="565"/>
      <c r="O17" s="565"/>
      <c r="P17" s="565"/>
      <c r="Q17" s="567"/>
      <c r="R17" s="567"/>
    </row>
    <row r="18" spans="1:18">
      <c r="A18" s="227"/>
      <c r="B18" s="144"/>
      <c r="C18" s="144"/>
      <c r="D18" s="144"/>
      <c r="E18" s="144"/>
      <c r="F18" s="132"/>
      <c r="G18" s="132"/>
      <c r="H18" s="132"/>
      <c r="I18" s="132"/>
      <c r="J18" s="226"/>
      <c r="K18" s="132"/>
      <c r="L18" s="132"/>
      <c r="M18" s="132"/>
      <c r="N18" s="132"/>
      <c r="O18" s="132"/>
      <c r="P18" s="132"/>
      <c r="Q18" s="248"/>
      <c r="R18" s="248"/>
    </row>
    <row r="19" spans="1:18">
      <c r="A19" s="227"/>
      <c r="B19" s="144"/>
      <c r="C19" s="144"/>
      <c r="D19" s="144"/>
      <c r="E19" s="144"/>
      <c r="F19" s="132"/>
      <c r="G19" s="132"/>
      <c r="H19" s="132"/>
      <c r="I19" s="132"/>
      <c r="J19" s="226"/>
      <c r="K19" s="132"/>
      <c r="L19" s="132"/>
      <c r="M19" s="132"/>
      <c r="N19" s="132"/>
      <c r="O19" s="132"/>
      <c r="P19" s="132"/>
      <c r="Q19" s="248"/>
      <c r="R19" s="248"/>
    </row>
    <row r="20" spans="1:18">
      <c r="A20" s="227"/>
      <c r="B20" s="144"/>
      <c r="C20" s="144"/>
      <c r="D20" s="144"/>
      <c r="E20" s="144"/>
      <c r="F20" s="132"/>
      <c r="G20" s="132"/>
      <c r="H20" s="132"/>
      <c r="I20" s="132"/>
      <c r="J20" s="226"/>
      <c r="K20" s="132"/>
      <c r="L20" s="132"/>
      <c r="M20" s="132"/>
      <c r="N20" s="132"/>
      <c r="O20" s="132"/>
      <c r="P20" s="132"/>
      <c r="Q20" s="248"/>
      <c r="R20" s="248"/>
    </row>
    <row r="21" spans="1:18">
      <c r="A21" s="227"/>
      <c r="B21" s="144"/>
      <c r="C21" s="144"/>
      <c r="D21" s="144"/>
      <c r="E21" s="144"/>
      <c r="F21" s="132"/>
      <c r="G21" s="132"/>
      <c r="H21" s="132"/>
      <c r="I21" s="132"/>
      <c r="J21" s="226"/>
      <c r="K21" s="132"/>
      <c r="L21" s="132"/>
      <c r="M21" s="132"/>
      <c r="N21" s="132"/>
      <c r="O21" s="132"/>
      <c r="P21" s="132"/>
      <c r="Q21" s="248"/>
      <c r="R21" s="248"/>
    </row>
    <row r="22" spans="1:18">
      <c r="A22" s="227"/>
      <c r="B22" s="144"/>
      <c r="C22" s="144"/>
      <c r="D22" s="144"/>
      <c r="E22" s="144"/>
      <c r="F22" s="132"/>
      <c r="G22" s="132"/>
      <c r="H22" s="132"/>
      <c r="I22" s="132"/>
      <c r="J22" s="226"/>
      <c r="K22" s="132"/>
      <c r="L22" s="132"/>
      <c r="M22" s="132"/>
      <c r="N22" s="132"/>
      <c r="O22" s="132"/>
      <c r="P22" s="132"/>
      <c r="Q22" s="248"/>
      <c r="R22" s="248"/>
    </row>
    <row r="23" spans="1:18">
      <c r="A23" s="227"/>
      <c r="B23" s="144"/>
      <c r="C23" s="144"/>
      <c r="D23" s="144"/>
      <c r="E23" s="144"/>
      <c r="F23" s="132"/>
      <c r="G23" s="132"/>
      <c r="H23" s="132"/>
      <c r="I23" s="132"/>
      <c r="J23" s="226"/>
      <c r="K23" s="132"/>
      <c r="L23" s="132"/>
      <c r="M23" s="132"/>
      <c r="N23" s="132"/>
      <c r="O23" s="132"/>
      <c r="P23" s="132"/>
      <c r="Q23" s="248"/>
      <c r="R23" s="248"/>
    </row>
    <row r="24" spans="1:18">
      <c r="A24" s="227"/>
      <c r="B24" s="144"/>
      <c r="C24" s="144"/>
      <c r="D24" s="144"/>
      <c r="E24" s="144"/>
      <c r="F24" s="132"/>
      <c r="G24" s="132"/>
      <c r="H24" s="132"/>
      <c r="I24" s="132"/>
      <c r="J24" s="226"/>
      <c r="K24" s="132"/>
      <c r="L24" s="132"/>
      <c r="M24" s="132"/>
      <c r="N24" s="132"/>
      <c r="O24" s="132"/>
      <c r="P24" s="132"/>
      <c r="Q24" s="248"/>
      <c r="R24" s="248"/>
    </row>
    <row r="25" spans="1:18">
      <c r="A25" s="227"/>
      <c r="B25" s="144"/>
      <c r="C25" s="144"/>
      <c r="D25" s="144"/>
      <c r="E25" s="144"/>
      <c r="F25" s="132"/>
      <c r="G25" s="132"/>
      <c r="H25" s="132"/>
      <c r="I25" s="132"/>
      <c r="J25" s="226"/>
      <c r="K25" s="132"/>
      <c r="L25" s="132"/>
      <c r="M25" s="132"/>
      <c r="N25" s="132"/>
      <c r="O25" s="132"/>
      <c r="P25" s="132"/>
      <c r="Q25" s="248"/>
      <c r="R25" s="248"/>
    </row>
    <row r="26" spans="1:18">
      <c r="A26" s="1142" t="s">
        <v>93</v>
      </c>
      <c r="B26" s="1143"/>
      <c r="C26" s="1143"/>
      <c r="D26" s="1143"/>
      <c r="E26" s="1143"/>
      <c r="F26" s="1143"/>
      <c r="G26" s="1143"/>
      <c r="H26" s="1144"/>
      <c r="I26" s="260"/>
      <c r="J26" s="260"/>
      <c r="K26" s="262"/>
      <c r="L26" s="269"/>
      <c r="M26" s="264"/>
      <c r="N26" s="263"/>
      <c r="O26" s="264"/>
      <c r="P26" s="264"/>
      <c r="Q26" s="264"/>
      <c r="R26" s="265"/>
    </row>
    <row r="27" spans="1:18">
      <c r="A27" s="266"/>
      <c r="B27" s="266"/>
      <c r="C27" s="266"/>
      <c r="D27" s="266"/>
      <c r="E27" s="266"/>
      <c r="F27" s="266"/>
      <c r="G27" s="266"/>
      <c r="H27" s="266"/>
      <c r="I27" s="177"/>
      <c r="J27" s="177"/>
      <c r="K27" s="177"/>
      <c r="L27" s="212"/>
      <c r="M27" s="212"/>
      <c r="N27" s="212"/>
      <c r="O27" s="212"/>
      <c r="P27" s="212"/>
      <c r="Q27" s="212"/>
      <c r="R27" s="212"/>
    </row>
    <row r="28" spans="1:18">
      <c r="A28" s="266"/>
      <c r="B28" s="266"/>
      <c r="C28" s="266"/>
      <c r="D28" s="266"/>
      <c r="E28" s="266"/>
      <c r="F28" s="266"/>
      <c r="G28" s="266"/>
      <c r="H28" s="266"/>
      <c r="I28" s="177"/>
      <c r="J28" s="177"/>
      <c r="K28" s="177"/>
      <c r="L28" s="212"/>
      <c r="M28" s="212"/>
      <c r="N28" s="212"/>
      <c r="O28" s="212"/>
      <c r="P28" s="212"/>
      <c r="Q28" s="212"/>
      <c r="R28" s="212"/>
    </row>
    <row r="29" spans="1:18">
      <c r="C29" s="196"/>
      <c r="F29" s="196"/>
      <c r="G29" s="197"/>
      <c r="H29" s="197"/>
      <c r="I29" s="197"/>
      <c r="J29" s="197"/>
      <c r="K29" s="197"/>
    </row>
    <row r="30" spans="1:18">
      <c r="G30" s="200"/>
      <c r="H30" s="200"/>
      <c r="I30" s="200"/>
      <c r="J30" s="200"/>
      <c r="K30" s="200"/>
    </row>
    <row r="31" spans="1:18">
      <c r="G31" s="200"/>
      <c r="H31" s="200"/>
      <c r="I31" s="200"/>
      <c r="J31" s="200"/>
      <c r="K31" s="200"/>
    </row>
    <row r="32" spans="1:18">
      <c r="G32" s="200"/>
      <c r="H32" s="200"/>
      <c r="I32" s="200"/>
      <c r="J32" s="200"/>
      <c r="K32" s="200"/>
    </row>
    <row r="33" spans="7:11">
      <c r="G33" s="200"/>
      <c r="H33" s="200"/>
      <c r="I33" s="200"/>
      <c r="J33" s="200"/>
      <c r="K33" s="200"/>
    </row>
    <row r="34" spans="7:11">
      <c r="G34" s="200"/>
      <c r="H34" s="200"/>
      <c r="I34" s="200"/>
      <c r="J34" s="200"/>
      <c r="K34" s="200"/>
    </row>
    <row r="35" spans="7:11">
      <c r="G35" s="200"/>
      <c r="H35" s="200"/>
      <c r="I35" s="200"/>
      <c r="J35" s="200"/>
      <c r="K35" s="200"/>
    </row>
    <row r="36" spans="7:11">
      <c r="G36" s="200"/>
      <c r="H36" s="200"/>
      <c r="I36" s="200"/>
      <c r="J36" s="200"/>
      <c r="K36" s="200"/>
    </row>
    <row r="37" spans="7:11">
      <c r="G37" s="200"/>
      <c r="H37" s="200"/>
      <c r="I37" s="200"/>
      <c r="J37" s="200"/>
      <c r="K37" s="200"/>
    </row>
  </sheetData>
  <mergeCells count="16">
    <mergeCell ref="R14:R15"/>
    <mergeCell ref="I15:J15"/>
    <mergeCell ref="N14:N15"/>
    <mergeCell ref="A1:R1"/>
    <mergeCell ref="A2:R2"/>
    <mergeCell ref="A3:R3"/>
    <mergeCell ref="A4:R4"/>
    <mergeCell ref="A14:A15"/>
    <mergeCell ref="B14:B15"/>
    <mergeCell ref="C14:D14"/>
    <mergeCell ref="O14:Q14"/>
    <mergeCell ref="A26:H26"/>
    <mergeCell ref="E14:H14"/>
    <mergeCell ref="I14:K14"/>
    <mergeCell ref="L14:L15"/>
    <mergeCell ref="M14:M15"/>
  </mergeCells>
  <printOptions horizontalCentered="1"/>
  <pageMargins left="1.25" right="0.5" top="0.75" bottom="0.75" header="0" footer="0"/>
  <pageSetup paperSize="512" scale="41" orientation="landscape" horizontalDpi="4294967293" verticalDpi="4294967293" r:id="rId1"/>
  <drawing r:id="rId2"/>
</worksheet>
</file>

<file path=xl/worksheets/sheet19.xml><?xml version="1.0" encoding="utf-8"?>
<worksheet xmlns="http://schemas.openxmlformats.org/spreadsheetml/2006/main" xmlns:r="http://schemas.openxmlformats.org/officeDocument/2006/relationships">
  <dimension ref="A1:R37"/>
  <sheetViews>
    <sheetView view="pageBreakPreview" topLeftCell="A13" zoomScaleSheetLayoutView="100" workbookViewId="0">
      <selection activeCell="A17" sqref="A17:XFD17"/>
    </sheetView>
  </sheetViews>
  <sheetFormatPr defaultRowHeight="12.75"/>
  <cols>
    <col min="1" max="1" width="3.7109375" style="79" customWidth="1"/>
    <col min="2" max="2" width="16.7109375" style="79" customWidth="1"/>
    <col min="3" max="3" width="13.42578125" style="79" customWidth="1"/>
    <col min="4" max="4" width="9.85546875" style="79" customWidth="1"/>
    <col min="5" max="8" width="9.140625" style="79"/>
    <col min="9" max="9" width="7.42578125" style="79" customWidth="1"/>
    <col min="10" max="10" width="5.7109375" style="79" customWidth="1"/>
    <col min="11" max="11" width="7" style="79" bestFit="1" customWidth="1"/>
    <col min="12" max="13" width="9.85546875" style="79" bestFit="1" customWidth="1"/>
    <col min="14" max="14" width="13.5703125" style="79" customWidth="1"/>
    <col min="15" max="15" width="5" style="79" customWidth="1"/>
    <col min="16" max="16" width="5.85546875" style="79" customWidth="1"/>
    <col min="17" max="17" width="4.42578125" style="79" customWidth="1"/>
    <col min="18" max="18" width="12.140625" style="79" customWidth="1"/>
    <col min="19" max="16384" width="9.140625" style="79"/>
  </cols>
  <sheetData>
    <row r="1" spans="1:18" s="518" customFormat="1" ht="15" customHeight="1">
      <c r="A1" s="1214" t="s">
        <v>128</v>
      </c>
      <c r="B1" s="1214"/>
      <c r="C1" s="1214"/>
      <c r="D1" s="1214"/>
      <c r="E1" s="1214"/>
      <c r="F1" s="1214"/>
      <c r="G1" s="1214"/>
      <c r="H1" s="1214"/>
      <c r="I1" s="1214"/>
      <c r="J1" s="1214"/>
      <c r="K1" s="1214"/>
      <c r="L1" s="1214"/>
      <c r="M1" s="1214"/>
      <c r="N1" s="1214"/>
      <c r="O1" s="1214"/>
      <c r="P1" s="1214"/>
      <c r="Q1" s="1214"/>
      <c r="R1" s="1214"/>
    </row>
    <row r="2" spans="1:18" s="518" customFormat="1" ht="15" customHeight="1">
      <c r="A2" s="1214" t="s">
        <v>66</v>
      </c>
      <c r="B2" s="1214"/>
      <c r="C2" s="1214"/>
      <c r="D2" s="1214"/>
      <c r="E2" s="1214"/>
      <c r="F2" s="1214"/>
      <c r="G2" s="1214"/>
      <c r="H2" s="1214"/>
      <c r="I2" s="1214"/>
      <c r="J2" s="1214"/>
      <c r="K2" s="1214"/>
      <c r="L2" s="1214"/>
      <c r="M2" s="1214"/>
      <c r="N2" s="1214"/>
      <c r="O2" s="1214"/>
      <c r="P2" s="1214"/>
      <c r="Q2" s="1214"/>
      <c r="R2" s="1214"/>
    </row>
    <row r="3" spans="1:18" s="518" customFormat="1" ht="15" customHeight="1">
      <c r="A3" s="1214" t="s">
        <v>113</v>
      </c>
      <c r="B3" s="1214"/>
      <c r="C3" s="1214"/>
      <c r="D3" s="1214"/>
      <c r="E3" s="1214"/>
      <c r="F3" s="1214"/>
      <c r="G3" s="1214"/>
      <c r="H3" s="1214"/>
      <c r="I3" s="1214"/>
      <c r="J3" s="1214"/>
      <c r="K3" s="1214"/>
      <c r="L3" s="1214"/>
      <c r="M3" s="1214"/>
      <c r="N3" s="1214"/>
      <c r="O3" s="1214"/>
      <c r="P3" s="1214"/>
      <c r="Q3" s="1214"/>
      <c r="R3" s="1214"/>
    </row>
    <row r="4" spans="1:18" s="518" customFormat="1" ht="15" customHeight="1">
      <c r="A4" s="1215" t="s">
        <v>3872</v>
      </c>
      <c r="B4" s="1215"/>
      <c r="C4" s="1215"/>
      <c r="D4" s="1215"/>
      <c r="E4" s="1215"/>
      <c r="F4" s="1215"/>
      <c r="G4" s="1215"/>
      <c r="H4" s="1215"/>
      <c r="I4" s="1215"/>
      <c r="J4" s="1215"/>
      <c r="K4" s="1215"/>
      <c r="L4" s="1215"/>
      <c r="M4" s="1215"/>
      <c r="N4" s="1215"/>
      <c r="O4" s="1215"/>
      <c r="P4" s="1215"/>
      <c r="Q4" s="1215"/>
      <c r="R4" s="1215"/>
    </row>
    <row r="5" spans="1:18" s="518" customFormat="1" ht="15" customHeight="1">
      <c r="A5" s="236"/>
      <c r="B5" s="236"/>
      <c r="C5" s="236"/>
      <c r="D5" s="236"/>
      <c r="E5" s="236"/>
      <c r="F5" s="236"/>
      <c r="G5" s="236"/>
      <c r="H5" s="236"/>
      <c r="I5" s="236"/>
      <c r="J5" s="236"/>
      <c r="K5" s="236"/>
      <c r="L5" s="236"/>
      <c r="M5" s="236"/>
      <c r="N5" s="236"/>
      <c r="O5" s="236"/>
      <c r="P5" s="236"/>
      <c r="Q5" s="236"/>
      <c r="R5" s="236"/>
    </row>
    <row r="6" spans="1:18" s="518" customFormat="1" ht="15" customHeight="1">
      <c r="A6" s="237" t="s">
        <v>68</v>
      </c>
      <c r="B6" s="256"/>
      <c r="C6" s="524" t="s">
        <v>69</v>
      </c>
      <c r="D6" s="256"/>
      <c r="E6" s="256"/>
      <c r="F6" s="256"/>
      <c r="G6" s="256"/>
      <c r="H6" s="256"/>
      <c r="I6" s="256"/>
      <c r="J6" s="256"/>
      <c r="K6" s="256"/>
      <c r="L6" s="256"/>
      <c r="M6" s="256"/>
      <c r="N6" s="256"/>
      <c r="O6" s="256"/>
      <c r="P6" s="256"/>
      <c r="Q6" s="256"/>
      <c r="R6" s="256"/>
    </row>
    <row r="7" spans="1:18" s="518" customFormat="1" ht="15" customHeight="1">
      <c r="A7" s="237" t="s">
        <v>70</v>
      </c>
      <c r="B7" s="256"/>
      <c r="C7" s="524" t="s">
        <v>71</v>
      </c>
      <c r="D7" s="256"/>
      <c r="E7" s="256"/>
      <c r="F7" s="256"/>
      <c r="G7" s="256"/>
      <c r="H7" s="256"/>
      <c r="I7" s="256"/>
      <c r="J7" s="256"/>
      <c r="K7" s="256"/>
      <c r="L7" s="256"/>
      <c r="M7" s="256"/>
      <c r="N7" s="256"/>
      <c r="O7" s="256"/>
      <c r="P7" s="256"/>
      <c r="Q7" s="256"/>
      <c r="R7" s="256"/>
    </row>
    <row r="8" spans="1:18" s="518" customFormat="1" ht="15" customHeight="1">
      <c r="A8" s="237" t="s">
        <v>72</v>
      </c>
      <c r="B8" s="256"/>
      <c r="C8" s="524" t="s">
        <v>371</v>
      </c>
      <c r="D8" s="256"/>
      <c r="E8" s="256"/>
      <c r="F8" s="256"/>
      <c r="G8" s="256"/>
      <c r="H8" s="256"/>
      <c r="I8" s="256"/>
      <c r="J8" s="256"/>
      <c r="K8" s="256"/>
      <c r="L8" s="256"/>
      <c r="M8" s="256"/>
      <c r="N8" s="256"/>
      <c r="O8" s="256"/>
      <c r="P8" s="256"/>
      <c r="Q8" s="256"/>
      <c r="R8" s="256"/>
    </row>
    <row r="9" spans="1:18" s="518" customFormat="1" ht="15" customHeight="1">
      <c r="A9" s="237" t="s">
        <v>73</v>
      </c>
      <c r="B9" s="256"/>
      <c r="C9" s="520" t="s">
        <v>387</v>
      </c>
      <c r="D9" s="256"/>
      <c r="E9" s="256"/>
      <c r="F9" s="256"/>
      <c r="G9" s="256"/>
      <c r="H9" s="256"/>
      <c r="I9" s="256"/>
      <c r="J9" s="256"/>
      <c r="K9" s="256"/>
      <c r="L9" s="256"/>
      <c r="M9" s="256"/>
      <c r="N9" s="256"/>
      <c r="O9" s="256"/>
      <c r="P9" s="256"/>
      <c r="Q9" s="256"/>
      <c r="R9" s="256"/>
    </row>
    <row r="10" spans="1:18" s="518" customFormat="1" ht="15" customHeight="1">
      <c r="A10" s="237" t="s">
        <v>74</v>
      </c>
      <c r="B10" s="256"/>
      <c r="C10" s="237" t="s">
        <v>114</v>
      </c>
      <c r="D10" s="256"/>
      <c r="E10" s="256"/>
      <c r="F10" s="256"/>
      <c r="G10" s="256"/>
      <c r="H10" s="256"/>
      <c r="I10" s="256"/>
      <c r="J10" s="256"/>
      <c r="K10" s="256"/>
      <c r="L10" s="256"/>
      <c r="M10" s="256"/>
      <c r="N10" s="256"/>
      <c r="O10" s="256"/>
      <c r="P10" s="256"/>
      <c r="Q10" s="256"/>
      <c r="R10" s="256"/>
    </row>
    <row r="11" spans="1:18" s="518" customFormat="1" ht="15" customHeight="1">
      <c r="A11" s="237" t="s">
        <v>76</v>
      </c>
      <c r="B11" s="256"/>
      <c r="C11" s="237" t="s">
        <v>171</v>
      </c>
      <c r="D11" s="256"/>
      <c r="E11" s="256"/>
      <c r="F11" s="256"/>
      <c r="G11" s="256"/>
      <c r="H11" s="256"/>
      <c r="I11" s="256"/>
      <c r="J11" s="256"/>
      <c r="K11" s="256"/>
      <c r="L11" s="256"/>
      <c r="M11" s="256"/>
      <c r="N11" s="256"/>
      <c r="O11" s="256"/>
      <c r="P11" s="256"/>
      <c r="Q11" s="256"/>
      <c r="R11" s="256"/>
    </row>
    <row r="12" spans="1:18" s="518" customFormat="1" ht="15" customHeight="1">
      <c r="A12" s="237" t="s">
        <v>36</v>
      </c>
      <c r="B12" s="256"/>
      <c r="C12" s="237" t="s">
        <v>155</v>
      </c>
      <c r="D12" s="256"/>
      <c r="E12" s="256"/>
      <c r="F12" s="256"/>
      <c r="G12" s="256"/>
      <c r="H12" s="256"/>
      <c r="I12" s="256"/>
      <c r="J12" s="256"/>
      <c r="K12" s="256"/>
      <c r="L12" s="256"/>
      <c r="M12" s="256"/>
      <c r="N12" s="256"/>
      <c r="O12" s="256"/>
      <c r="P12" s="256"/>
      <c r="Q12" s="256"/>
      <c r="R12" s="256"/>
    </row>
    <row r="13" spans="1:18" s="518" customFormat="1" ht="15" customHeight="1">
      <c r="A13" s="525"/>
      <c r="B13" s="526"/>
      <c r="C13" s="525"/>
      <c r="D13" s="526"/>
      <c r="E13" s="526"/>
      <c r="F13" s="526"/>
      <c r="G13" s="526"/>
      <c r="H13" s="526"/>
      <c r="I13" s="526"/>
      <c r="J13" s="526"/>
      <c r="K13" s="526"/>
      <c r="L13" s="526"/>
      <c r="M13" s="526"/>
      <c r="N13" s="526"/>
      <c r="O13" s="526"/>
      <c r="P13" s="526"/>
      <c r="Q13" s="526"/>
      <c r="R13" s="526"/>
    </row>
    <row r="14" spans="1:18" ht="33" customHeight="1">
      <c r="A14" s="1052" t="s">
        <v>16</v>
      </c>
      <c r="B14" s="1050" t="s">
        <v>77</v>
      </c>
      <c r="C14" s="1035" t="s">
        <v>0</v>
      </c>
      <c r="D14" s="1037"/>
      <c r="E14" s="1035" t="s">
        <v>26</v>
      </c>
      <c r="F14" s="1036"/>
      <c r="G14" s="1036"/>
      <c r="H14" s="1037"/>
      <c r="I14" s="1035" t="s">
        <v>97</v>
      </c>
      <c r="J14" s="1036"/>
      <c r="K14" s="1036"/>
      <c r="L14" s="1050" t="s">
        <v>148</v>
      </c>
      <c r="M14" s="1050" t="s">
        <v>81</v>
      </c>
      <c r="N14" s="1050" t="s">
        <v>159</v>
      </c>
      <c r="O14" s="1035" t="s">
        <v>7</v>
      </c>
      <c r="P14" s="1036"/>
      <c r="Q14" s="1037"/>
      <c r="R14" s="1050" t="s">
        <v>2</v>
      </c>
    </row>
    <row r="15" spans="1:18" ht="38.25">
      <c r="A15" s="1053"/>
      <c r="B15" s="1051"/>
      <c r="C15" s="257" t="s">
        <v>5</v>
      </c>
      <c r="D15" s="166" t="s">
        <v>23</v>
      </c>
      <c r="E15" s="258" t="s">
        <v>157</v>
      </c>
      <c r="F15" s="166" t="s">
        <v>80</v>
      </c>
      <c r="G15" s="166" t="s">
        <v>156</v>
      </c>
      <c r="H15" s="166" t="s">
        <v>158</v>
      </c>
      <c r="I15" s="1035" t="s">
        <v>37</v>
      </c>
      <c r="J15" s="1037"/>
      <c r="K15" s="166" t="s">
        <v>167</v>
      </c>
      <c r="L15" s="1051"/>
      <c r="M15" s="1051"/>
      <c r="N15" s="1051"/>
      <c r="O15" s="259" t="s">
        <v>98</v>
      </c>
      <c r="P15" s="259" t="s">
        <v>99</v>
      </c>
      <c r="Q15" s="259" t="s">
        <v>100</v>
      </c>
      <c r="R15" s="1051"/>
    </row>
    <row r="16" spans="1:18">
      <c r="A16" s="147">
        <v>1</v>
      </c>
      <c r="B16" s="148" t="s">
        <v>84</v>
      </c>
      <c r="C16" s="147" t="s">
        <v>85</v>
      </c>
      <c r="D16" s="148" t="s">
        <v>86</v>
      </c>
      <c r="E16" s="149" t="s">
        <v>87</v>
      </c>
      <c r="F16" s="148" t="s">
        <v>88</v>
      </c>
      <c r="G16" s="148" t="s">
        <v>89</v>
      </c>
      <c r="H16" s="148" t="s">
        <v>20</v>
      </c>
      <c r="I16" s="149" t="s">
        <v>17</v>
      </c>
      <c r="J16" s="148" t="s">
        <v>15</v>
      </c>
      <c r="K16" s="148" t="s">
        <v>90</v>
      </c>
      <c r="L16" s="148" t="s">
        <v>91</v>
      </c>
      <c r="M16" s="149" t="s">
        <v>92</v>
      </c>
      <c r="N16" s="148" t="s">
        <v>18</v>
      </c>
      <c r="O16" s="148" t="s">
        <v>21</v>
      </c>
      <c r="P16" s="148" t="s">
        <v>22</v>
      </c>
      <c r="Q16" s="149" t="s">
        <v>19</v>
      </c>
      <c r="R16" s="148" t="s">
        <v>110</v>
      </c>
    </row>
    <row r="17" spans="1:18" s="560" customFormat="1" ht="15" customHeight="1">
      <c r="A17" s="563"/>
      <c r="B17" s="564"/>
      <c r="C17" s="564"/>
      <c r="D17" s="564"/>
      <c r="E17" s="564"/>
      <c r="F17" s="565"/>
      <c r="G17" s="565"/>
      <c r="H17" s="565"/>
      <c r="I17" s="565"/>
      <c r="J17" s="566"/>
      <c r="K17" s="565"/>
      <c r="L17" s="565"/>
      <c r="M17" s="565"/>
      <c r="N17" s="565"/>
      <c r="O17" s="565"/>
      <c r="P17" s="565"/>
      <c r="Q17" s="567"/>
      <c r="R17" s="567"/>
    </row>
    <row r="18" spans="1:18">
      <c r="A18" s="227"/>
      <c r="B18" s="144"/>
      <c r="C18" s="144"/>
      <c r="D18" s="144"/>
      <c r="E18" s="144"/>
      <c r="F18" s="132"/>
      <c r="G18" s="132"/>
      <c r="H18" s="132"/>
      <c r="I18" s="132"/>
      <c r="J18" s="226"/>
      <c r="K18" s="132"/>
      <c r="L18" s="132"/>
      <c r="M18" s="132"/>
      <c r="N18" s="132"/>
      <c r="O18" s="132"/>
      <c r="P18" s="132"/>
      <c r="Q18" s="248"/>
      <c r="R18" s="248"/>
    </row>
    <row r="19" spans="1:18">
      <c r="A19" s="227"/>
      <c r="B19" s="144"/>
      <c r="C19" s="144"/>
      <c r="D19" s="144"/>
      <c r="E19" s="144"/>
      <c r="F19" s="132"/>
      <c r="G19" s="132"/>
      <c r="H19" s="132"/>
      <c r="I19" s="132"/>
      <c r="J19" s="226"/>
      <c r="K19" s="132"/>
      <c r="L19" s="132"/>
      <c r="M19" s="132"/>
      <c r="N19" s="132"/>
      <c r="O19" s="132"/>
      <c r="P19" s="132"/>
      <c r="Q19" s="248"/>
      <c r="R19" s="248"/>
    </row>
    <row r="20" spans="1:18">
      <c r="A20" s="227"/>
      <c r="B20" s="144"/>
      <c r="C20" s="144"/>
      <c r="D20" s="144"/>
      <c r="E20" s="144"/>
      <c r="F20" s="132"/>
      <c r="G20" s="132"/>
      <c r="H20" s="132"/>
      <c r="I20" s="132"/>
      <c r="J20" s="226"/>
      <c r="K20" s="132"/>
      <c r="L20" s="132"/>
      <c r="M20" s="132"/>
      <c r="N20" s="132"/>
      <c r="O20" s="132"/>
      <c r="P20" s="132"/>
      <c r="Q20" s="248"/>
      <c r="R20" s="248"/>
    </row>
    <row r="21" spans="1:18">
      <c r="A21" s="227"/>
      <c r="B21" s="144"/>
      <c r="C21" s="144"/>
      <c r="D21" s="144"/>
      <c r="E21" s="144"/>
      <c r="F21" s="132"/>
      <c r="G21" s="132"/>
      <c r="H21" s="132"/>
      <c r="I21" s="132"/>
      <c r="J21" s="226"/>
      <c r="K21" s="132"/>
      <c r="L21" s="132"/>
      <c r="M21" s="132"/>
      <c r="N21" s="132"/>
      <c r="O21" s="132"/>
      <c r="P21" s="132"/>
      <c r="Q21" s="248"/>
      <c r="R21" s="248"/>
    </row>
    <row r="22" spans="1:18">
      <c r="A22" s="227"/>
      <c r="B22" s="144"/>
      <c r="C22" s="144"/>
      <c r="D22" s="144"/>
      <c r="E22" s="144"/>
      <c r="F22" s="132"/>
      <c r="G22" s="132"/>
      <c r="H22" s="132"/>
      <c r="I22" s="132"/>
      <c r="J22" s="226"/>
      <c r="K22" s="132"/>
      <c r="L22" s="132"/>
      <c r="M22" s="132"/>
      <c r="N22" s="132"/>
      <c r="O22" s="132"/>
      <c r="P22" s="132"/>
      <c r="Q22" s="248"/>
      <c r="R22" s="248"/>
    </row>
    <row r="23" spans="1:18">
      <c r="A23" s="227"/>
      <c r="B23" s="144"/>
      <c r="C23" s="144"/>
      <c r="D23" s="144"/>
      <c r="E23" s="144"/>
      <c r="F23" s="132"/>
      <c r="G23" s="132"/>
      <c r="H23" s="132"/>
      <c r="I23" s="132"/>
      <c r="J23" s="226"/>
      <c r="K23" s="132"/>
      <c r="L23" s="132"/>
      <c r="M23" s="132"/>
      <c r="N23" s="132"/>
      <c r="O23" s="132"/>
      <c r="P23" s="132"/>
      <c r="Q23" s="248"/>
      <c r="R23" s="248"/>
    </row>
    <row r="24" spans="1:18">
      <c r="A24" s="227"/>
      <c r="B24" s="144"/>
      <c r="C24" s="144"/>
      <c r="D24" s="144"/>
      <c r="E24" s="144"/>
      <c r="F24" s="132"/>
      <c r="G24" s="132"/>
      <c r="H24" s="132"/>
      <c r="I24" s="132"/>
      <c r="J24" s="226"/>
      <c r="K24" s="132"/>
      <c r="L24" s="132"/>
      <c r="M24" s="132"/>
      <c r="N24" s="132"/>
      <c r="O24" s="132"/>
      <c r="P24" s="132"/>
      <c r="Q24" s="248"/>
      <c r="R24" s="248"/>
    </row>
    <row r="25" spans="1:18">
      <c r="A25" s="227"/>
      <c r="B25" s="144"/>
      <c r="C25" s="144"/>
      <c r="D25" s="144"/>
      <c r="E25" s="144"/>
      <c r="F25" s="132"/>
      <c r="G25" s="132"/>
      <c r="H25" s="132"/>
      <c r="I25" s="132"/>
      <c r="J25" s="226"/>
      <c r="K25" s="132"/>
      <c r="L25" s="132"/>
      <c r="M25" s="132"/>
      <c r="N25" s="132"/>
      <c r="O25" s="132"/>
      <c r="P25" s="132"/>
      <c r="Q25" s="248"/>
      <c r="R25" s="248"/>
    </row>
    <row r="26" spans="1:18">
      <c r="A26" s="1142" t="s">
        <v>93</v>
      </c>
      <c r="B26" s="1143"/>
      <c r="C26" s="1143"/>
      <c r="D26" s="1143"/>
      <c r="E26" s="1143"/>
      <c r="F26" s="1143"/>
      <c r="G26" s="1143"/>
      <c r="H26" s="1144"/>
      <c r="I26" s="260"/>
      <c r="J26" s="260"/>
      <c r="K26" s="261"/>
      <c r="L26" s="261"/>
      <c r="M26" s="262"/>
      <c r="N26" s="263"/>
      <c r="O26" s="264"/>
      <c r="P26" s="264"/>
      <c r="Q26" s="264"/>
      <c r="R26" s="265"/>
    </row>
    <row r="27" spans="1:18">
      <c r="A27" s="266"/>
      <c r="B27" s="266"/>
      <c r="C27" s="266"/>
      <c r="D27" s="266"/>
      <c r="E27" s="266"/>
      <c r="F27" s="266"/>
      <c r="G27" s="266"/>
      <c r="H27" s="266"/>
      <c r="I27" s="177"/>
      <c r="J27" s="177"/>
      <c r="K27" s="177"/>
      <c r="L27" s="177"/>
      <c r="M27" s="177"/>
      <c r="N27" s="212"/>
      <c r="O27" s="212"/>
      <c r="P27" s="212"/>
      <c r="Q27" s="212"/>
      <c r="R27" s="212"/>
    </row>
    <row r="28" spans="1:18">
      <c r="A28" s="266"/>
      <c r="B28" s="266"/>
      <c r="C28" s="266"/>
      <c r="D28" s="266"/>
      <c r="E28" s="266"/>
      <c r="F28" s="266"/>
      <c r="G28" s="266"/>
      <c r="H28" s="266"/>
      <c r="I28" s="177"/>
      <c r="J28" s="177"/>
      <c r="K28" s="177"/>
      <c r="L28" s="177"/>
      <c r="M28" s="177"/>
      <c r="N28" s="212"/>
      <c r="O28" s="212"/>
      <c r="P28" s="212"/>
      <c r="Q28" s="212"/>
      <c r="R28" s="212"/>
    </row>
    <row r="29" spans="1:18">
      <c r="C29" s="196"/>
      <c r="F29" s="196"/>
      <c r="G29" s="197"/>
      <c r="H29" s="197"/>
      <c r="I29" s="197"/>
      <c r="J29" s="197"/>
      <c r="K29" s="197"/>
    </row>
    <row r="30" spans="1:18">
      <c r="G30" s="200"/>
      <c r="H30" s="200"/>
      <c r="I30" s="200"/>
      <c r="J30" s="200"/>
      <c r="K30" s="200"/>
    </row>
    <row r="31" spans="1:18">
      <c r="G31" s="200"/>
      <c r="H31" s="200"/>
      <c r="I31" s="200"/>
      <c r="J31" s="200"/>
      <c r="K31" s="200"/>
    </row>
    <row r="32" spans="1:18">
      <c r="G32" s="200"/>
      <c r="H32" s="200"/>
      <c r="I32" s="200"/>
      <c r="J32" s="200"/>
      <c r="K32" s="200"/>
    </row>
    <row r="33" spans="7:11">
      <c r="G33" s="200"/>
      <c r="H33" s="200"/>
      <c r="I33" s="200"/>
      <c r="J33" s="200"/>
      <c r="K33" s="200"/>
    </row>
    <row r="34" spans="7:11">
      <c r="G34" s="200"/>
      <c r="H34" s="200"/>
      <c r="I34" s="200"/>
      <c r="J34" s="200"/>
      <c r="K34" s="200"/>
    </row>
    <row r="35" spans="7:11">
      <c r="G35" s="200"/>
      <c r="H35" s="200"/>
      <c r="I35" s="200"/>
      <c r="J35" s="200"/>
      <c r="K35" s="200"/>
    </row>
    <row r="36" spans="7:11">
      <c r="G36" s="200"/>
      <c r="H36" s="200"/>
      <c r="I36" s="200"/>
      <c r="J36" s="200"/>
      <c r="K36" s="200"/>
    </row>
    <row r="37" spans="7:11">
      <c r="G37" s="200"/>
      <c r="H37" s="200"/>
      <c r="I37" s="200"/>
      <c r="J37" s="200"/>
      <c r="K37" s="200"/>
    </row>
  </sheetData>
  <mergeCells count="16">
    <mergeCell ref="A26:H26"/>
    <mergeCell ref="A1:R1"/>
    <mergeCell ref="A2:R2"/>
    <mergeCell ref="A3:R3"/>
    <mergeCell ref="A4:R4"/>
    <mergeCell ref="A14:A15"/>
    <mergeCell ref="B14:B15"/>
    <mergeCell ref="C14:D14"/>
    <mergeCell ref="E14:H14"/>
    <mergeCell ref="I14:K14"/>
    <mergeCell ref="L14:L15"/>
    <mergeCell ref="M14:M15"/>
    <mergeCell ref="R14:R15"/>
    <mergeCell ref="I15:J15"/>
    <mergeCell ref="N14:N15"/>
    <mergeCell ref="O14:Q14"/>
  </mergeCells>
  <printOptions horizontalCentered="1"/>
  <pageMargins left="1.25" right="0.5" top="0.75" bottom="0.75" header="0" footer="0"/>
  <pageSetup paperSize="512" scale="75" orientation="landscape" horizontalDpi="4294967293" verticalDpi="4294967293" r:id="rId1"/>
  <drawing r:id="rId2"/>
</worksheet>
</file>

<file path=xl/worksheets/sheet20.xml><?xml version="1.0" encoding="utf-8"?>
<worksheet xmlns="http://schemas.openxmlformats.org/spreadsheetml/2006/main" xmlns:r="http://schemas.openxmlformats.org/officeDocument/2006/relationships">
  <sheetPr>
    <tabColor rgb="FF0070C0"/>
  </sheetPr>
  <dimension ref="A1:V33"/>
  <sheetViews>
    <sheetView view="pageBreakPreview" topLeftCell="A4" zoomScaleSheetLayoutView="100" workbookViewId="0">
      <selection activeCell="L12" sqref="L12"/>
    </sheetView>
  </sheetViews>
  <sheetFormatPr defaultRowHeight="12.75"/>
  <cols>
    <col min="1" max="1" width="9.140625" style="79"/>
    <col min="2" max="2" width="4.7109375" style="79" customWidth="1"/>
    <col min="3" max="3" width="18.7109375" style="79" customWidth="1"/>
    <col min="4" max="6" width="5.7109375" style="79" customWidth="1"/>
    <col min="7" max="15" width="10.7109375" style="79" customWidth="1"/>
    <col min="16" max="17" width="6.7109375" style="79" customWidth="1"/>
    <col min="18" max="20" width="14.7109375" style="79" customWidth="1"/>
    <col min="21" max="16384" width="9.140625" style="79"/>
  </cols>
  <sheetData>
    <row r="1" spans="2:20" s="518" customFormat="1" ht="15" customHeight="1">
      <c r="B1" s="1029" t="s">
        <v>128</v>
      </c>
      <c r="C1" s="1029"/>
      <c r="D1" s="1029"/>
      <c r="E1" s="1029"/>
      <c r="F1" s="1029"/>
      <c r="G1" s="1029"/>
      <c r="H1" s="1029"/>
      <c r="I1" s="1029"/>
      <c r="J1" s="1029"/>
      <c r="K1" s="1029"/>
      <c r="L1" s="1029"/>
      <c r="M1" s="1029"/>
      <c r="N1" s="1029"/>
      <c r="O1" s="1029"/>
      <c r="P1" s="1029"/>
      <c r="Q1" s="1029"/>
      <c r="R1" s="1029"/>
      <c r="S1" s="1029"/>
      <c r="T1" s="1029"/>
    </row>
    <row r="2" spans="2:20" s="518" customFormat="1" ht="15" customHeight="1">
      <c r="B2" s="1029" t="s">
        <v>66</v>
      </c>
      <c r="C2" s="1029"/>
      <c r="D2" s="1029"/>
      <c r="E2" s="1029"/>
      <c r="F2" s="1029"/>
      <c r="G2" s="1029"/>
      <c r="H2" s="1029"/>
      <c r="I2" s="1029"/>
      <c r="J2" s="1029"/>
      <c r="K2" s="1029"/>
      <c r="L2" s="1029"/>
      <c r="M2" s="1029"/>
      <c r="N2" s="1029"/>
      <c r="O2" s="1029"/>
      <c r="P2" s="1029"/>
      <c r="Q2" s="1029"/>
      <c r="R2" s="1029"/>
      <c r="S2" s="1029"/>
      <c r="T2" s="1029"/>
    </row>
    <row r="3" spans="2:20" s="518" customFormat="1" ht="15" customHeight="1">
      <c r="B3" s="1029" t="s">
        <v>132</v>
      </c>
      <c r="C3" s="1029"/>
      <c r="D3" s="1029"/>
      <c r="E3" s="1029"/>
      <c r="F3" s="1029"/>
      <c r="G3" s="1029"/>
      <c r="H3" s="1029"/>
      <c r="I3" s="1029"/>
      <c r="J3" s="1029"/>
      <c r="K3" s="1029"/>
      <c r="L3" s="1029"/>
      <c r="M3" s="1029"/>
      <c r="N3" s="1029"/>
      <c r="O3" s="1029"/>
      <c r="P3" s="1029"/>
      <c r="Q3" s="1029"/>
      <c r="R3" s="1029"/>
      <c r="S3" s="1029"/>
      <c r="T3" s="1029"/>
    </row>
    <row r="4" spans="2:20" s="518" customFormat="1" ht="15" customHeight="1">
      <c r="B4" s="1029" t="s">
        <v>3872</v>
      </c>
      <c r="C4" s="1029"/>
      <c r="D4" s="1029"/>
      <c r="E4" s="1029"/>
      <c r="F4" s="1029"/>
      <c r="G4" s="1029"/>
      <c r="H4" s="1029"/>
      <c r="I4" s="1029"/>
      <c r="J4" s="1029"/>
      <c r="K4" s="1029"/>
      <c r="L4" s="1029"/>
      <c r="M4" s="1029"/>
      <c r="N4" s="1029"/>
      <c r="O4" s="1029"/>
      <c r="P4" s="1029"/>
      <c r="Q4" s="1029"/>
      <c r="R4" s="1029"/>
      <c r="S4" s="1029"/>
      <c r="T4" s="1029"/>
    </row>
    <row r="5" spans="2:20" s="518" customFormat="1" ht="15" customHeight="1">
      <c r="B5" s="708"/>
      <c r="C5" s="708"/>
      <c r="D5" s="708"/>
      <c r="E5" s="708"/>
      <c r="F5" s="708"/>
      <c r="G5" s="708"/>
      <c r="H5" s="708"/>
      <c r="I5" s="708"/>
      <c r="J5" s="708"/>
      <c r="K5" s="708"/>
      <c r="L5" s="708"/>
      <c r="M5" s="708"/>
      <c r="N5" s="708"/>
      <c r="O5" s="708"/>
      <c r="P5" s="708"/>
      <c r="Q5" s="708"/>
      <c r="R5" s="708"/>
      <c r="S5" s="708"/>
      <c r="T5" s="708"/>
    </row>
    <row r="6" spans="2:20" s="518" customFormat="1" ht="15" customHeight="1">
      <c r="B6" s="736" t="s">
        <v>68</v>
      </c>
      <c r="C6" s="520"/>
      <c r="D6" s="647" t="s">
        <v>3912</v>
      </c>
      <c r="E6" s="968"/>
      <c r="F6" s="520"/>
      <c r="G6" s="519"/>
      <c r="H6" s="520"/>
      <c r="I6" s="520"/>
      <c r="J6" s="520"/>
      <c r="K6" s="520"/>
      <c r="L6" s="520"/>
      <c r="M6" s="520"/>
      <c r="N6" s="520"/>
      <c r="O6" s="520"/>
      <c r="P6" s="520"/>
      <c r="Q6" s="520"/>
      <c r="R6" s="522"/>
      <c r="S6" s="522"/>
      <c r="T6" s="520"/>
    </row>
    <row r="7" spans="2:20" s="518" customFormat="1" ht="15" customHeight="1">
      <c r="B7" s="736" t="s">
        <v>70</v>
      </c>
      <c r="C7" s="520"/>
      <c r="D7" s="1038" t="s">
        <v>3913</v>
      </c>
      <c r="E7" s="1038"/>
      <c r="F7" s="520"/>
      <c r="G7" s="519"/>
      <c r="H7" s="520"/>
      <c r="I7" s="520"/>
      <c r="J7" s="520"/>
      <c r="K7" s="520"/>
      <c r="L7" s="520"/>
      <c r="M7" s="520"/>
      <c r="N7" s="520"/>
      <c r="O7" s="520"/>
      <c r="P7" s="520"/>
      <c r="Q7" s="520"/>
      <c r="R7" s="522"/>
      <c r="S7" s="522"/>
      <c r="T7" s="520"/>
    </row>
    <row r="8" spans="2:20" s="518" customFormat="1" ht="15" customHeight="1">
      <c r="B8" s="736" t="s">
        <v>72</v>
      </c>
      <c r="C8" s="520"/>
      <c r="D8" s="969" t="s">
        <v>3918</v>
      </c>
      <c r="E8" s="968"/>
      <c r="F8" s="520"/>
      <c r="G8" s="519"/>
      <c r="H8" s="520"/>
      <c r="I8" s="520"/>
      <c r="J8" s="520"/>
      <c r="K8" s="520"/>
      <c r="L8" s="520"/>
      <c r="M8" s="520"/>
      <c r="N8" s="520"/>
      <c r="O8" s="520"/>
      <c r="P8" s="520"/>
      <c r="Q8" s="520"/>
      <c r="R8" s="522"/>
      <c r="S8" s="522"/>
      <c r="T8" s="520"/>
    </row>
    <row r="9" spans="2:20" s="518" customFormat="1" ht="15" customHeight="1">
      <c r="B9" s="736" t="s">
        <v>73</v>
      </c>
      <c r="C9" s="520"/>
      <c r="D9" s="969" t="s">
        <v>3919</v>
      </c>
      <c r="E9" s="968"/>
      <c r="F9" s="520"/>
      <c r="G9" s="520"/>
      <c r="H9" s="520"/>
      <c r="I9" s="520"/>
      <c r="J9" s="520"/>
      <c r="K9" s="520"/>
      <c r="L9" s="520"/>
      <c r="M9" s="520"/>
      <c r="N9" s="520"/>
      <c r="O9" s="520"/>
      <c r="P9" s="520"/>
      <c r="Q9" s="520"/>
      <c r="R9" s="522"/>
      <c r="S9" s="522"/>
      <c r="T9" s="520"/>
    </row>
    <row r="10" spans="2:20" s="518" customFormat="1" ht="15" customHeight="1">
      <c r="B10" s="829" t="s">
        <v>74</v>
      </c>
      <c r="C10" s="520"/>
      <c r="D10" s="941" t="s">
        <v>4070</v>
      </c>
      <c r="E10" s="968"/>
      <c r="F10" s="520"/>
      <c r="G10" s="519"/>
      <c r="H10" s="520"/>
      <c r="I10" s="520"/>
      <c r="J10" s="520"/>
      <c r="K10" s="520"/>
      <c r="L10" s="520"/>
      <c r="M10" s="520"/>
      <c r="N10" s="520"/>
      <c r="O10" s="520"/>
      <c r="P10" s="520"/>
      <c r="Q10" s="520"/>
      <c r="R10" s="522"/>
      <c r="S10" s="522"/>
      <c r="T10" s="520"/>
    </row>
    <row r="11" spans="2:20" s="518" customFormat="1" ht="15" customHeight="1">
      <c r="B11" s="829" t="s">
        <v>76</v>
      </c>
      <c r="C11" s="520"/>
      <c r="D11" s="941" t="s">
        <v>4071</v>
      </c>
      <c r="E11" s="968"/>
      <c r="F11" s="520"/>
      <c r="G11" s="519"/>
      <c r="H11" s="520"/>
      <c r="I11" s="520"/>
      <c r="J11" s="520"/>
      <c r="K11" s="520"/>
      <c r="L11" s="520"/>
      <c r="M11" s="520"/>
      <c r="N11" s="520"/>
      <c r="O11" s="520"/>
      <c r="P11" s="520"/>
      <c r="Q11" s="520"/>
      <c r="R11" s="522"/>
      <c r="S11" s="522"/>
      <c r="T11" s="520"/>
    </row>
    <row r="12" spans="2:20" s="518" customFormat="1" ht="15" customHeight="1">
      <c r="B12" s="829" t="s">
        <v>36</v>
      </c>
      <c r="C12" s="520"/>
      <c r="D12" s="941" t="s">
        <v>4072</v>
      </c>
      <c r="E12" s="968"/>
      <c r="F12" s="520"/>
      <c r="G12" s="519"/>
      <c r="H12" s="520"/>
      <c r="I12" s="520"/>
      <c r="J12" s="520"/>
      <c r="K12" s="520"/>
      <c r="L12" s="520"/>
      <c r="M12" s="520"/>
      <c r="N12" s="520"/>
      <c r="O12" s="520"/>
      <c r="P12" s="520"/>
      <c r="Q12" s="520"/>
      <c r="R12" s="522"/>
      <c r="S12" s="522"/>
      <c r="T12" s="520"/>
    </row>
    <row r="13" spans="2:20" s="518" customFormat="1" ht="15" customHeight="1">
      <c r="B13" s="499"/>
      <c r="C13" s="523"/>
      <c r="D13" s="523"/>
      <c r="E13" s="523"/>
      <c r="F13" s="523"/>
      <c r="G13" s="499"/>
      <c r="H13" s="523"/>
      <c r="I13" s="523"/>
      <c r="J13" s="523"/>
      <c r="K13" s="523"/>
      <c r="L13" s="523"/>
      <c r="M13" s="523"/>
      <c r="N13" s="523"/>
      <c r="O13" s="523"/>
      <c r="P13" s="523"/>
      <c r="Q13" s="523"/>
      <c r="R13" s="523"/>
      <c r="S13" s="523"/>
      <c r="T13" s="523"/>
    </row>
    <row r="14" spans="2:20" s="518" customFormat="1" ht="20.100000000000001" customHeight="1">
      <c r="B14" s="1074" t="s">
        <v>16</v>
      </c>
      <c r="C14" s="1068" t="s">
        <v>77</v>
      </c>
      <c r="D14" s="1025" t="s">
        <v>133</v>
      </c>
      <c r="E14" s="1025"/>
      <c r="F14" s="1025"/>
      <c r="G14" s="1216" t="s">
        <v>134</v>
      </c>
      <c r="H14" s="1063"/>
      <c r="I14" s="1067" t="s">
        <v>118</v>
      </c>
      <c r="J14" s="1067" t="s">
        <v>119</v>
      </c>
      <c r="K14" s="1124" t="s">
        <v>28</v>
      </c>
      <c r="L14" s="1138"/>
      <c r="M14" s="1067" t="s">
        <v>135</v>
      </c>
      <c r="N14" s="1067" t="s">
        <v>108</v>
      </c>
      <c r="O14" s="1068" t="s">
        <v>145</v>
      </c>
      <c r="P14" s="1025" t="s">
        <v>37</v>
      </c>
      <c r="Q14" s="1025"/>
      <c r="R14" s="1061" t="s">
        <v>163</v>
      </c>
      <c r="S14" s="1065" t="s">
        <v>164</v>
      </c>
      <c r="T14" s="1025" t="s">
        <v>2</v>
      </c>
    </row>
    <row r="15" spans="2:20" s="518" customFormat="1" ht="30" customHeight="1">
      <c r="B15" s="1145"/>
      <c r="C15" s="1129"/>
      <c r="D15" s="726" t="s">
        <v>160</v>
      </c>
      <c r="E15" s="726" t="s">
        <v>161</v>
      </c>
      <c r="F15" s="726" t="s">
        <v>162</v>
      </c>
      <c r="G15" s="722" t="s">
        <v>136</v>
      </c>
      <c r="H15" s="722" t="s">
        <v>137</v>
      </c>
      <c r="I15" s="1129"/>
      <c r="J15" s="1129"/>
      <c r="K15" s="725" t="s">
        <v>0</v>
      </c>
      <c r="L15" s="722" t="s">
        <v>24</v>
      </c>
      <c r="M15" s="1129"/>
      <c r="N15" s="1129"/>
      <c r="O15" s="1129"/>
      <c r="P15" s="726" t="s">
        <v>165</v>
      </c>
      <c r="Q15" s="240" t="s">
        <v>166</v>
      </c>
      <c r="R15" s="1129"/>
      <c r="S15" s="1160"/>
      <c r="T15" s="1025"/>
    </row>
    <row r="16" spans="2:20" s="976" customFormat="1" ht="15" customHeight="1">
      <c r="B16" s="978" t="s">
        <v>83</v>
      </c>
      <c r="C16" s="977" t="s">
        <v>84</v>
      </c>
      <c r="D16" s="977">
        <v>3</v>
      </c>
      <c r="E16" s="977">
        <v>4</v>
      </c>
      <c r="F16" s="977">
        <v>5</v>
      </c>
      <c r="G16" s="978">
        <v>6</v>
      </c>
      <c r="H16" s="977">
        <v>7</v>
      </c>
      <c r="I16" s="977">
        <v>8</v>
      </c>
      <c r="J16" s="977">
        <v>9</v>
      </c>
      <c r="K16" s="977">
        <v>10</v>
      </c>
      <c r="L16" s="977">
        <v>11</v>
      </c>
      <c r="M16" s="977">
        <v>12</v>
      </c>
      <c r="N16" s="977">
        <v>13</v>
      </c>
      <c r="O16" s="977">
        <v>14</v>
      </c>
      <c r="P16" s="977">
        <v>15</v>
      </c>
      <c r="Q16" s="977">
        <v>16</v>
      </c>
      <c r="R16" s="977">
        <v>17</v>
      </c>
      <c r="S16" s="977">
        <v>18</v>
      </c>
      <c r="T16" s="977">
        <v>19</v>
      </c>
    </row>
    <row r="17" spans="1:22" ht="125.25" customHeight="1">
      <c r="A17" s="721" t="s">
        <v>2007</v>
      </c>
      <c r="B17" s="150">
        <v>1</v>
      </c>
      <c r="C17" s="242" t="s">
        <v>3863</v>
      </c>
      <c r="D17" s="150"/>
      <c r="E17" s="150" t="s">
        <v>161</v>
      </c>
      <c r="F17" s="150"/>
      <c r="G17" s="150"/>
      <c r="H17" s="150" t="s">
        <v>3864</v>
      </c>
      <c r="I17" s="150"/>
      <c r="J17" s="150" t="s">
        <v>3865</v>
      </c>
      <c r="K17" s="242" t="s">
        <v>3866</v>
      </c>
      <c r="L17" s="150" t="s">
        <v>3867</v>
      </c>
      <c r="M17" s="148"/>
      <c r="N17" s="150" t="s">
        <v>2107</v>
      </c>
      <c r="O17" s="150">
        <v>2017</v>
      </c>
      <c r="P17" s="150">
        <v>1</v>
      </c>
      <c r="Q17" s="150" t="s">
        <v>3888</v>
      </c>
      <c r="R17" s="853">
        <v>690050000</v>
      </c>
      <c r="S17" s="853">
        <v>1197500000</v>
      </c>
      <c r="T17" s="244" t="s">
        <v>3868</v>
      </c>
    </row>
    <row r="18" spans="1:22" ht="89.25">
      <c r="B18" s="227">
        <v>2</v>
      </c>
      <c r="C18" s="219" t="s">
        <v>3889</v>
      </c>
      <c r="D18" s="701"/>
      <c r="E18" s="701"/>
      <c r="F18" s="701"/>
      <c r="G18" s="500"/>
      <c r="H18" s="701"/>
      <c r="I18" s="224"/>
      <c r="J18" s="701"/>
      <c r="K18" s="219" t="s">
        <v>3890</v>
      </c>
      <c r="L18" s="701"/>
      <c r="M18" s="701"/>
      <c r="N18" s="701"/>
      <c r="O18" s="701">
        <v>2017</v>
      </c>
      <c r="P18" s="701">
        <v>1</v>
      </c>
      <c r="Q18" s="701" t="s">
        <v>3891</v>
      </c>
      <c r="R18" s="184">
        <v>382239000</v>
      </c>
      <c r="S18" s="184">
        <f>R18</f>
        <v>382239000</v>
      </c>
      <c r="T18" s="219" t="s">
        <v>3892</v>
      </c>
    </row>
    <row r="19" spans="1:22" s="828" customFormat="1" ht="15" customHeight="1">
      <c r="B19" s="970">
        <v>3</v>
      </c>
      <c r="C19" s="971" t="s">
        <v>3893</v>
      </c>
      <c r="D19" s="972"/>
      <c r="E19" s="972"/>
      <c r="F19" s="972"/>
      <c r="G19" s="973"/>
      <c r="H19" s="972"/>
      <c r="I19" s="974"/>
      <c r="J19" s="972"/>
      <c r="K19" s="975" t="s">
        <v>3894</v>
      </c>
      <c r="L19" s="972"/>
      <c r="M19" s="972"/>
      <c r="N19" s="972"/>
      <c r="O19" s="972">
        <v>2017</v>
      </c>
      <c r="P19" s="972">
        <v>1</v>
      </c>
      <c r="Q19" s="972" t="s">
        <v>3891</v>
      </c>
      <c r="R19" s="979">
        <v>13093500</v>
      </c>
      <c r="S19" s="979">
        <v>13093500</v>
      </c>
      <c r="T19" s="971" t="s">
        <v>3895</v>
      </c>
    </row>
    <row r="20" spans="1:22" ht="35.1" customHeight="1">
      <c r="B20" s="227">
        <v>4</v>
      </c>
      <c r="C20" s="219" t="s">
        <v>3896</v>
      </c>
      <c r="D20" s="701"/>
      <c r="E20" s="701"/>
      <c r="F20" s="701"/>
      <c r="G20" s="701"/>
      <c r="H20" s="701"/>
      <c r="I20" s="224"/>
      <c r="J20" s="247"/>
      <c r="K20" s="701"/>
      <c r="L20" s="701"/>
      <c r="M20" s="500"/>
      <c r="N20" s="500"/>
      <c r="O20" s="701">
        <v>2017</v>
      </c>
      <c r="P20" s="224">
        <v>1</v>
      </c>
      <c r="Q20" s="701" t="s">
        <v>3891</v>
      </c>
      <c r="R20" s="184">
        <v>99500000</v>
      </c>
      <c r="S20" s="184">
        <v>99500000</v>
      </c>
      <c r="T20" s="1083" t="s">
        <v>3896</v>
      </c>
    </row>
    <row r="21" spans="1:22" ht="35.1" customHeight="1">
      <c r="B21" s="227">
        <v>5</v>
      </c>
      <c r="C21" s="219" t="s">
        <v>3896</v>
      </c>
      <c r="D21" s="701"/>
      <c r="E21" s="701"/>
      <c r="F21" s="701"/>
      <c r="G21" s="500"/>
      <c r="H21" s="500"/>
      <c r="I21" s="500"/>
      <c r="J21" s="500"/>
      <c r="K21" s="226"/>
      <c r="L21" s="500"/>
      <c r="M21" s="500"/>
      <c r="N21" s="500"/>
      <c r="O21" s="701">
        <v>2017</v>
      </c>
      <c r="P21" s="500">
        <v>1</v>
      </c>
      <c r="Q21" s="701" t="s">
        <v>3891</v>
      </c>
      <c r="R21" s="980">
        <v>19800104</v>
      </c>
      <c r="S21" s="980">
        <v>19800104</v>
      </c>
      <c r="T21" s="1084"/>
      <c r="U21" s="206"/>
      <c r="V21" s="206"/>
    </row>
    <row r="22" spans="1:22" ht="35.1" customHeight="1">
      <c r="B22" s="227">
        <v>6</v>
      </c>
      <c r="C22" s="219" t="s">
        <v>3896</v>
      </c>
      <c r="D22" s="219"/>
      <c r="E22" s="219"/>
      <c r="F22" s="701"/>
      <c r="G22" s="500"/>
      <c r="H22" s="500"/>
      <c r="I22" s="500"/>
      <c r="J22" s="500"/>
      <c r="K22" s="249"/>
      <c r="L22" s="500"/>
      <c r="M22" s="500"/>
      <c r="N22" s="500"/>
      <c r="O22" s="701">
        <v>2017</v>
      </c>
      <c r="P22" s="500">
        <v>1</v>
      </c>
      <c r="Q22" s="500" t="s">
        <v>3891</v>
      </c>
      <c r="R22" s="610">
        <v>119305908</v>
      </c>
      <c r="S22" s="610">
        <v>119305908</v>
      </c>
      <c r="T22" s="1018"/>
    </row>
    <row r="23" spans="1:22" ht="35.1" customHeight="1">
      <c r="B23" s="227">
        <v>7</v>
      </c>
      <c r="C23" s="219" t="s">
        <v>3897</v>
      </c>
      <c r="D23" s="219"/>
      <c r="E23" s="219"/>
      <c r="F23" s="701"/>
      <c r="G23" s="701"/>
      <c r="H23" s="701"/>
      <c r="I23" s="224"/>
      <c r="J23" s="247"/>
      <c r="K23" s="701"/>
      <c r="L23" s="701"/>
      <c r="M23" s="190"/>
      <c r="N23" s="190"/>
      <c r="O23" s="701">
        <v>2017</v>
      </c>
      <c r="P23" s="701">
        <v>1</v>
      </c>
      <c r="Q23" s="701" t="s">
        <v>3891</v>
      </c>
      <c r="R23" s="610">
        <v>177606000</v>
      </c>
      <c r="S23" s="610">
        <v>177606000</v>
      </c>
      <c r="T23" s="250"/>
    </row>
    <row r="24" spans="1:22" ht="24.95" customHeight="1" thickBot="1">
      <c r="B24" s="1039" t="s">
        <v>93</v>
      </c>
      <c r="C24" s="1040"/>
      <c r="D24" s="1040"/>
      <c r="E24" s="1040"/>
      <c r="F24" s="1040"/>
      <c r="G24" s="1040"/>
      <c r="H24" s="1040"/>
      <c r="I24" s="1040"/>
      <c r="J24" s="1040"/>
      <c r="K24" s="1040"/>
      <c r="L24" s="1040"/>
      <c r="M24" s="1040"/>
      <c r="N24" s="1040"/>
      <c r="O24" s="1040"/>
      <c r="P24" s="1040"/>
      <c r="Q24" s="1041"/>
      <c r="R24" s="659">
        <f>SUM(R17:R23)</f>
        <v>1501594512</v>
      </c>
      <c r="S24" s="817">
        <f>SUM(S17:S23)</f>
        <v>2009044512</v>
      </c>
      <c r="T24" s="719"/>
    </row>
    <row r="25" spans="1:22" ht="13.5" thickTop="1">
      <c r="D25" s="196"/>
      <c r="G25" s="196"/>
      <c r="H25" s="197"/>
      <c r="I25" s="197"/>
      <c r="J25" s="197"/>
      <c r="K25" s="197"/>
      <c r="L25" s="197"/>
    </row>
    <row r="26" spans="1:22">
      <c r="H26" s="200"/>
      <c r="I26" s="200"/>
      <c r="J26" s="200"/>
      <c r="K26" s="200"/>
      <c r="L26" s="200"/>
    </row>
    <row r="27" spans="1:22">
      <c r="H27" s="200"/>
      <c r="I27" s="200"/>
      <c r="J27" s="200"/>
      <c r="K27" s="200"/>
      <c r="L27" s="200"/>
    </row>
    <row r="28" spans="1:22">
      <c r="H28" s="200"/>
      <c r="I28" s="200"/>
      <c r="J28" s="200"/>
      <c r="K28" s="200"/>
      <c r="L28" s="200"/>
    </row>
    <row r="29" spans="1:22">
      <c r="H29" s="200"/>
      <c r="I29" s="200"/>
      <c r="J29" s="200"/>
      <c r="K29" s="200"/>
      <c r="L29" s="200"/>
    </row>
    <row r="30" spans="1:22">
      <c r="H30" s="200"/>
      <c r="I30" s="200"/>
      <c r="J30" s="200"/>
      <c r="K30" s="200"/>
      <c r="L30" s="200"/>
    </row>
    <row r="31" spans="1:22">
      <c r="H31" s="200"/>
      <c r="I31" s="200"/>
      <c r="J31" s="200"/>
      <c r="K31" s="200"/>
      <c r="L31" s="200"/>
    </row>
    <row r="32" spans="1:22">
      <c r="H32" s="200"/>
      <c r="I32" s="200"/>
      <c r="J32" s="200"/>
      <c r="K32" s="200"/>
      <c r="L32" s="200"/>
    </row>
    <row r="33" spans="8:12">
      <c r="H33" s="200"/>
      <c r="I33" s="200"/>
      <c r="J33" s="200"/>
      <c r="K33" s="200"/>
      <c r="L33" s="200"/>
    </row>
  </sheetData>
  <autoFilter ref="A16:V16"/>
  <mergeCells count="21">
    <mergeCell ref="N14:N15"/>
    <mergeCell ref="O14:O15"/>
    <mergeCell ref="R14:R15"/>
    <mergeCell ref="B24:Q24"/>
    <mergeCell ref="T20:T22"/>
    <mergeCell ref="B1:T1"/>
    <mergeCell ref="B2:T2"/>
    <mergeCell ref="B3:T3"/>
    <mergeCell ref="B4:T4"/>
    <mergeCell ref="B14:B15"/>
    <mergeCell ref="C14:C15"/>
    <mergeCell ref="G14:H14"/>
    <mergeCell ref="I14:I15"/>
    <mergeCell ref="J14:J15"/>
    <mergeCell ref="D14:F14"/>
    <mergeCell ref="P14:Q14"/>
    <mergeCell ref="D7:E7"/>
    <mergeCell ref="S14:S15"/>
    <mergeCell ref="T14:T15"/>
    <mergeCell ref="K14:L14"/>
    <mergeCell ref="M14:M15"/>
  </mergeCells>
  <printOptions horizontalCentered="1"/>
  <pageMargins left="1.25" right="0.5" top="0.75" bottom="0.75" header="0" footer="0"/>
  <pageSetup paperSize="256" scale="75" orientation="landscape" horizontalDpi="4294967293" verticalDpi="4294967293" r:id="rId1"/>
</worksheet>
</file>

<file path=xl/worksheets/sheet21.xml><?xml version="1.0" encoding="utf-8"?>
<worksheet xmlns="http://schemas.openxmlformats.org/spreadsheetml/2006/main" xmlns:r="http://schemas.openxmlformats.org/officeDocument/2006/relationships">
  <dimension ref="B1:P62"/>
  <sheetViews>
    <sheetView tabSelected="1" view="pageBreakPreview" topLeftCell="G10" zoomScale="130" zoomScaleSheetLayoutView="130" workbookViewId="0">
      <selection activeCell="N10" sqref="N10"/>
    </sheetView>
  </sheetViews>
  <sheetFormatPr defaultColWidth="9.140625" defaultRowHeight="11.25"/>
  <cols>
    <col min="1" max="1" width="8.5703125" style="2" customWidth="1"/>
    <col min="2" max="2" width="10.5703125" style="2" customWidth="1"/>
    <col min="3" max="3" width="12.140625" style="2" customWidth="1"/>
    <col min="4" max="4" width="9.7109375" style="2" customWidth="1"/>
    <col min="5" max="5" width="29.140625" style="2" customWidth="1"/>
    <col min="6" max="6" width="14.5703125" style="2" hidden="1" customWidth="1"/>
    <col min="7" max="7" width="10.7109375" style="16" customWidth="1"/>
    <col min="8" max="8" width="20.42578125" style="38" bestFit="1" customWidth="1"/>
    <col min="9" max="9" width="19.140625" style="2" customWidth="1"/>
    <col min="10" max="10" width="11.85546875" style="38" customWidth="1"/>
    <col min="11" max="11" width="12.5703125" style="2" customWidth="1"/>
    <col min="12" max="13" width="13.28515625" style="2" customWidth="1"/>
    <col min="14" max="14" width="14.42578125" style="2" customWidth="1"/>
    <col min="15" max="15" width="13.5703125" style="2" bestFit="1" customWidth="1"/>
    <col min="16" max="16384" width="9.140625" style="2"/>
  </cols>
  <sheetData>
    <row r="1" spans="2:16" ht="13.5">
      <c r="B1" s="1229" t="s">
        <v>388</v>
      </c>
      <c r="C1" s="1229"/>
      <c r="D1" s="1229"/>
      <c r="E1" s="1229"/>
      <c r="F1" s="1229"/>
      <c r="G1" s="1229"/>
      <c r="H1" s="1229"/>
      <c r="I1" s="1229"/>
    </row>
    <row r="2" spans="2:16" ht="13.5">
      <c r="B2" s="1229" t="s">
        <v>3869</v>
      </c>
      <c r="C2" s="1229"/>
      <c r="D2" s="1229"/>
      <c r="E2" s="1229"/>
      <c r="F2" s="1229"/>
      <c r="G2" s="1229"/>
      <c r="H2" s="1229"/>
      <c r="I2" s="1229"/>
    </row>
    <row r="4" spans="2:16" ht="16.5" customHeight="1">
      <c r="B4" s="1230" t="s">
        <v>8</v>
      </c>
      <c r="C4" s="1230" t="s">
        <v>34</v>
      </c>
      <c r="D4" s="1230" t="s">
        <v>35</v>
      </c>
      <c r="E4" s="1230" t="s">
        <v>36</v>
      </c>
      <c r="F4" s="39" t="s">
        <v>37</v>
      </c>
      <c r="G4" s="1223" t="s">
        <v>37</v>
      </c>
      <c r="H4" s="1220" t="s">
        <v>38</v>
      </c>
      <c r="I4" s="1223" t="s">
        <v>2</v>
      </c>
      <c r="J4" s="1237" t="s">
        <v>216</v>
      </c>
      <c r="K4" s="1238"/>
      <c r="L4" s="1239"/>
      <c r="M4" s="1233" t="s">
        <v>3881</v>
      </c>
      <c r="N4" s="1234"/>
      <c r="O4" s="1235"/>
    </row>
    <row r="5" spans="2:16" ht="6.75" hidden="1" customHeight="1">
      <c r="B5" s="1231"/>
      <c r="C5" s="1231"/>
      <c r="D5" s="1231"/>
      <c r="E5" s="1231"/>
      <c r="F5" s="39"/>
      <c r="G5" s="1224"/>
      <c r="H5" s="1221"/>
      <c r="I5" s="1224"/>
      <c r="J5" s="1220" t="s">
        <v>243</v>
      </c>
      <c r="K5" s="1230" t="s">
        <v>244</v>
      </c>
      <c r="L5" s="1230" t="s">
        <v>245</v>
      </c>
      <c r="M5" s="1230" t="s">
        <v>3881</v>
      </c>
      <c r="N5" s="1236" t="s">
        <v>3882</v>
      </c>
      <c r="O5" s="1230" t="s">
        <v>3883</v>
      </c>
    </row>
    <row r="6" spans="2:16" ht="34.5" customHeight="1">
      <c r="B6" s="1232"/>
      <c r="C6" s="1232"/>
      <c r="D6" s="1232"/>
      <c r="E6" s="1232"/>
      <c r="F6" s="39"/>
      <c r="G6" s="1225"/>
      <c r="H6" s="1222"/>
      <c r="I6" s="1225"/>
      <c r="J6" s="1222"/>
      <c r="K6" s="1232"/>
      <c r="L6" s="1232"/>
      <c r="M6" s="1232"/>
      <c r="N6" s="1236"/>
      <c r="O6" s="1232"/>
    </row>
    <row r="7" spans="2:16" ht="13.5">
      <c r="B7" s="3">
        <v>1</v>
      </c>
      <c r="C7" s="3">
        <v>2</v>
      </c>
      <c r="D7" s="3">
        <v>3</v>
      </c>
      <c r="E7" s="3">
        <v>4</v>
      </c>
      <c r="F7" s="3">
        <v>5</v>
      </c>
      <c r="G7" s="3">
        <v>5</v>
      </c>
      <c r="H7" s="65">
        <v>6</v>
      </c>
      <c r="I7" s="3">
        <v>7</v>
      </c>
      <c r="J7" s="82">
        <v>8</v>
      </c>
      <c r="K7" s="81">
        <v>9</v>
      </c>
      <c r="L7" s="81">
        <v>10</v>
      </c>
      <c r="M7" s="81">
        <v>11</v>
      </c>
      <c r="N7" s="81">
        <v>12</v>
      </c>
      <c r="O7" s="81">
        <v>13</v>
      </c>
    </row>
    <row r="8" spans="2:16" ht="13.5">
      <c r="B8" s="4"/>
      <c r="C8" s="4"/>
      <c r="D8" s="4"/>
      <c r="E8" s="4"/>
      <c r="F8" s="4"/>
      <c r="G8" s="5"/>
      <c r="H8" s="66"/>
      <c r="I8" s="6"/>
    </row>
    <row r="9" spans="2:16" ht="13.5">
      <c r="B9" s="7">
        <v>1</v>
      </c>
      <c r="C9" s="8" t="s">
        <v>32</v>
      </c>
      <c r="D9" s="8" t="s">
        <v>32</v>
      </c>
      <c r="E9" s="9" t="s">
        <v>14</v>
      </c>
      <c r="F9" s="9"/>
      <c r="G9" s="7"/>
      <c r="H9" s="124">
        <f>H10</f>
        <v>55099091419</v>
      </c>
      <c r="I9" s="138"/>
      <c r="J9" s="42">
        <f t="shared" ref="J9:N9" si="0">J10</f>
        <v>0</v>
      </c>
      <c r="K9" s="42">
        <f t="shared" si="0"/>
        <v>0</v>
      </c>
      <c r="L9" s="42">
        <f t="shared" si="0"/>
        <v>0</v>
      </c>
      <c r="M9" s="42">
        <f t="shared" si="0"/>
        <v>0</v>
      </c>
      <c r="N9" s="42">
        <f t="shared" si="0"/>
        <v>0</v>
      </c>
      <c r="O9" s="42">
        <f>H9</f>
        <v>55099091419</v>
      </c>
      <c r="P9" s="2" t="b">
        <f t="shared" ref="P9:P41" si="1">N9+O9=H9</f>
        <v>1</v>
      </c>
    </row>
    <row r="10" spans="2:16" ht="13.5">
      <c r="B10" s="7"/>
      <c r="C10" s="8"/>
      <c r="D10" s="8"/>
      <c r="E10" s="9" t="s">
        <v>29</v>
      </c>
      <c r="F10" s="9"/>
      <c r="G10" s="7"/>
      <c r="H10" s="125">
        <f>TANAH!P158</f>
        <v>55099091419</v>
      </c>
      <c r="I10" s="138"/>
      <c r="J10" s="41">
        <v>0</v>
      </c>
      <c r="K10" s="41">
        <v>0</v>
      </c>
      <c r="L10" s="41">
        <v>0</v>
      </c>
      <c r="M10" s="41">
        <v>0</v>
      </c>
      <c r="N10" s="41">
        <v>0</v>
      </c>
      <c r="O10" s="41">
        <f>H10</f>
        <v>55099091419</v>
      </c>
      <c r="P10" s="2" t="b">
        <f t="shared" si="1"/>
        <v>1</v>
      </c>
    </row>
    <row r="11" spans="2:16" ht="13.5">
      <c r="B11" s="7"/>
      <c r="C11" s="8"/>
      <c r="D11" s="8"/>
      <c r="E11" s="9"/>
      <c r="F11" s="9"/>
      <c r="G11" s="7"/>
      <c r="H11" s="125"/>
      <c r="I11" s="138"/>
      <c r="J11" s="1240"/>
      <c r="K11" s="1240"/>
      <c r="L11" s="1240"/>
      <c r="M11" s="1240"/>
      <c r="N11" s="1240"/>
      <c r="O11" s="1240"/>
      <c r="P11" s="2" t="b">
        <f t="shared" si="1"/>
        <v>1</v>
      </c>
    </row>
    <row r="12" spans="2:16" ht="13.5">
      <c r="B12" s="7">
        <v>2</v>
      </c>
      <c r="C12" s="8" t="s">
        <v>30</v>
      </c>
      <c r="D12" s="7"/>
      <c r="E12" s="9" t="s">
        <v>39</v>
      </c>
      <c r="F12" s="9"/>
      <c r="G12" s="37">
        <f>G17+G18</f>
        <v>0</v>
      </c>
      <c r="H12" s="124">
        <f>SUM(H13:H18)</f>
        <v>30039335432.814022</v>
      </c>
      <c r="I12" s="138"/>
      <c r="J12" s="1241">
        <f>SUM(J13:J21)</f>
        <v>4272102316.4529161</v>
      </c>
      <c r="K12" s="1241">
        <f>SUM(K13:K21)</f>
        <v>13915428641.088552</v>
      </c>
      <c r="L12" s="1241">
        <f>SUM(L13:L20)</f>
        <v>12777337036.750257</v>
      </c>
      <c r="M12" s="1241">
        <f>SUM(M13:M21)</f>
        <v>4805239290.200819</v>
      </c>
      <c r="N12" s="1241">
        <f>SUM(N13:N21)</f>
        <v>16357249426.295231</v>
      </c>
      <c r="O12" s="1241">
        <f>SUM(O13:O21)</f>
        <v>13682086006.528278</v>
      </c>
      <c r="P12" s="2" t="b">
        <f t="shared" si="1"/>
        <v>0</v>
      </c>
    </row>
    <row r="13" spans="2:16" ht="13.5">
      <c r="B13" s="7"/>
      <c r="C13" s="7"/>
      <c r="D13" s="8" t="s">
        <v>30</v>
      </c>
      <c r="E13" s="9" t="s">
        <v>40</v>
      </c>
      <c r="F13" s="9"/>
      <c r="G13" s="7"/>
      <c r="H13" s="126">
        <f>'ALAT BESAR'!O22</f>
        <v>1509260000</v>
      </c>
      <c r="I13" s="138"/>
      <c r="J13" s="41">
        <f>'ALAT BESAR'!V22</f>
        <v>215608571.42857143</v>
      </c>
      <c r="K13" s="41">
        <f>'ALAT BESAR'!W22</f>
        <v>1285971428.5714288</v>
      </c>
      <c r="L13" s="41">
        <f>'ALAT BESAR'!X22</f>
        <v>223288571.42857143</v>
      </c>
      <c r="M13" s="41">
        <f>'ALAT BESAR'!Z22</f>
        <v>215608571.42857143</v>
      </c>
      <c r="N13" s="41">
        <f>'ALAT BESAR'!AA22</f>
        <v>1418651428.5714285</v>
      </c>
      <c r="O13" s="41">
        <f>'ALAT BESAR'!AB22</f>
        <v>90608571.428571403</v>
      </c>
      <c r="P13" s="2" t="b">
        <f t="shared" si="1"/>
        <v>1</v>
      </c>
    </row>
    <row r="14" spans="2:16" ht="13.5">
      <c r="B14" s="7"/>
      <c r="C14" s="7"/>
      <c r="D14" s="8" t="s">
        <v>41</v>
      </c>
      <c r="E14" s="9" t="s">
        <v>42</v>
      </c>
      <c r="F14" s="9"/>
      <c r="G14" s="11"/>
      <c r="H14" s="127">
        <f>'ALAT ANGKUT'!S67</f>
        <v>14871745999.995001</v>
      </c>
      <c r="I14" s="139"/>
      <c r="J14" s="41">
        <f>'ALAT ANGKUT'!Z67</f>
        <v>1496152692.8585715</v>
      </c>
      <c r="K14" s="41">
        <f>'ALAT ANGKUT'!AA67</f>
        <v>4881520200.0071421</v>
      </c>
      <c r="L14" s="41">
        <f>'ALAT ANGKUT'!AB67</f>
        <v>7866925800.0028572</v>
      </c>
      <c r="M14" s="41">
        <f>'ALAT ANGKUT'!AD67</f>
        <v>1777302692.8564286</v>
      </c>
      <c r="N14" s="41">
        <f>'ALAT ANGKUT'!AE67</f>
        <v>5686074678.5678577</v>
      </c>
      <c r="O14" s="41">
        <f>'ALAT ANGKUT'!AF67</f>
        <v>9185671321.4271431</v>
      </c>
      <c r="P14" s="2" t="b">
        <f t="shared" si="1"/>
        <v>1</v>
      </c>
    </row>
    <row r="15" spans="2:16" ht="13.5">
      <c r="B15" s="7"/>
      <c r="C15" s="7"/>
      <c r="D15" s="8" t="s">
        <v>43</v>
      </c>
      <c r="E15" s="9" t="s">
        <v>44</v>
      </c>
      <c r="F15" s="9"/>
      <c r="G15" s="7"/>
      <c r="H15" s="128">
        <f>'ALAT BENGKEL &amp; UKUR'!O21</f>
        <v>0</v>
      </c>
      <c r="I15" s="138"/>
      <c r="J15" s="41">
        <f>'ALAT BENGKEL &amp; UKUR'!V21</f>
        <v>0</v>
      </c>
      <c r="K15" s="41">
        <f>'ALAT BENGKEL &amp; UKUR'!W21</f>
        <v>0</v>
      </c>
      <c r="L15" s="41">
        <f>'ALAT BENGKEL &amp; UKUR'!X21</f>
        <v>0</v>
      </c>
      <c r="M15" s="41">
        <f>'ALAT BENGKEL &amp; UKUR'!Z21</f>
        <v>0</v>
      </c>
      <c r="N15" s="41">
        <f>'ALAT BENGKEL &amp; UKUR'!AA21</f>
        <v>0</v>
      </c>
      <c r="O15" s="41">
        <f>'ALAT BENGKEL &amp; UKUR'!AB21</f>
        <v>0</v>
      </c>
      <c r="P15" s="2" t="b">
        <f t="shared" si="1"/>
        <v>1</v>
      </c>
    </row>
    <row r="16" spans="2:16" ht="13.5">
      <c r="B16" s="7"/>
      <c r="C16" s="7"/>
      <c r="D16" s="8" t="s">
        <v>45</v>
      </c>
      <c r="E16" s="9" t="s">
        <v>46</v>
      </c>
      <c r="F16" s="9"/>
      <c r="G16" s="7"/>
      <c r="H16" s="128">
        <v>0</v>
      </c>
      <c r="I16" s="138"/>
      <c r="J16" s="41">
        <v>0</v>
      </c>
      <c r="K16" s="41">
        <v>0</v>
      </c>
      <c r="L16" s="41">
        <v>0</v>
      </c>
      <c r="M16" s="41">
        <v>0</v>
      </c>
      <c r="N16" s="41">
        <v>0</v>
      </c>
      <c r="O16" s="41">
        <v>0</v>
      </c>
      <c r="P16" s="2" t="b">
        <f t="shared" si="1"/>
        <v>1</v>
      </c>
    </row>
    <row r="17" spans="2:16" ht="13.5">
      <c r="B17" s="7"/>
      <c r="C17" s="7"/>
      <c r="D17" s="8" t="s">
        <v>31</v>
      </c>
      <c r="E17" s="9" t="s">
        <v>47</v>
      </c>
      <c r="F17" s="9"/>
      <c r="G17" s="36">
        <v>0</v>
      </c>
      <c r="H17" s="125">
        <v>11752400834.820023</v>
      </c>
      <c r="I17" s="138"/>
      <c r="J17" s="41">
        <f>'ALAT RT (2)'!V3160</f>
        <v>2207355332.1659722</v>
      </c>
      <c r="K17" s="41">
        <f>'ALAT RT (2)'!W3160</f>
        <v>6498196012.5101814</v>
      </c>
      <c r="L17" s="41">
        <f>'ALAT RT (2)'!X3160</f>
        <v>4171935065.3196287</v>
      </c>
      <c r="M17" s="41">
        <f>'ALAT RT (2)'!Z3160</f>
        <v>2431142306.3160176</v>
      </c>
      <c r="N17" s="41">
        <f>'ALAT RT (2)'!AA3160</f>
        <v>8257695319.5561428</v>
      </c>
      <c r="O17" s="41">
        <f>'ALAT RT (2)'!AB3160</f>
        <v>3494705515.2733631</v>
      </c>
      <c r="P17" s="2" t="b">
        <f t="shared" si="1"/>
        <v>0</v>
      </c>
    </row>
    <row r="18" spans="2:16" ht="13.5">
      <c r="B18" s="7"/>
      <c r="C18" s="7"/>
      <c r="D18" s="8" t="s">
        <v>33</v>
      </c>
      <c r="E18" s="9" t="s">
        <v>48</v>
      </c>
      <c r="F18" s="9"/>
      <c r="G18" s="36">
        <v>0</v>
      </c>
      <c r="H18" s="125">
        <f>'ALAT STUDIO KOMNIKASI (2)'!O574</f>
        <v>1905928597.9989974</v>
      </c>
      <c r="I18" s="138"/>
      <c r="J18" s="41">
        <f>'ALAT STUDIO KOMNIKASI (2)'!V574</f>
        <v>352985719.99980092</v>
      </c>
      <c r="K18" s="41">
        <f>'ALAT STUDIO KOMNIKASI (2)'!W574</f>
        <v>1249740999.9997995</v>
      </c>
      <c r="L18" s="41">
        <f>'ALAT STUDIO KOMNIKASI (2)'!X574</f>
        <v>515187599.99919999</v>
      </c>
      <c r="M18" s="41">
        <f>'ALAT STUDIO KOMNIKASI (2)'!Z574</f>
        <v>381185719.59980088</v>
      </c>
      <c r="N18" s="41">
        <f>'ALAT STUDIO KOMNIKASI (2)'!AA574</f>
        <v>994827999.59980106</v>
      </c>
      <c r="O18" s="41">
        <f>'ALAT STUDIO KOMNIKASI (2)'!AB574</f>
        <v>911100598.3991996</v>
      </c>
      <c r="P18" s="2" t="b">
        <f t="shared" si="1"/>
        <v>1</v>
      </c>
    </row>
    <row r="19" spans="2:16" ht="13.5">
      <c r="B19" s="7"/>
      <c r="C19" s="7"/>
      <c r="D19" s="8" t="s">
        <v>49</v>
      </c>
      <c r="E19" s="9" t="s">
        <v>50</v>
      </c>
      <c r="F19" s="9"/>
      <c r="G19" s="7"/>
      <c r="H19" s="125">
        <v>0</v>
      </c>
      <c r="I19" s="138"/>
      <c r="J19" s="41">
        <v>0</v>
      </c>
      <c r="K19" s="41">
        <v>0</v>
      </c>
      <c r="L19" s="41">
        <v>0</v>
      </c>
      <c r="M19" s="41">
        <v>0</v>
      </c>
      <c r="N19" s="41">
        <v>0</v>
      </c>
      <c r="O19" s="41">
        <v>0</v>
      </c>
      <c r="P19" s="2" t="b">
        <f t="shared" si="1"/>
        <v>1</v>
      </c>
    </row>
    <row r="20" spans="2:16" ht="13.5">
      <c r="B20" s="7"/>
      <c r="C20" s="7"/>
      <c r="D20" s="8" t="s">
        <v>51</v>
      </c>
      <c r="E20" s="9" t="s">
        <v>52</v>
      </c>
      <c r="F20" s="9"/>
      <c r="G20" s="7"/>
      <c r="H20" s="125">
        <v>0</v>
      </c>
      <c r="I20" s="138"/>
      <c r="J20" s="41">
        <v>0</v>
      </c>
      <c r="K20" s="41">
        <v>0</v>
      </c>
      <c r="L20" s="41">
        <v>0</v>
      </c>
      <c r="M20" s="41">
        <v>0</v>
      </c>
      <c r="N20" s="41">
        <v>0</v>
      </c>
      <c r="O20" s="41">
        <v>0</v>
      </c>
      <c r="P20" s="2" t="b">
        <f t="shared" si="1"/>
        <v>1</v>
      </c>
    </row>
    <row r="21" spans="2:16" ht="13.5">
      <c r="B21" s="7"/>
      <c r="C21" s="7"/>
      <c r="D21" s="8" t="s">
        <v>15</v>
      </c>
      <c r="E21" s="9" t="s">
        <v>53</v>
      </c>
      <c r="F21" s="9"/>
      <c r="G21" s="7"/>
      <c r="H21" s="125">
        <f>'ALAT KEAMANAN'!O26</f>
        <v>0</v>
      </c>
      <c r="I21" s="138"/>
      <c r="J21" s="41">
        <f>'ALAT KEAMANAN'!V26</f>
        <v>0</v>
      </c>
      <c r="K21" s="41">
        <f>'ALAT KEAMANAN'!W26</f>
        <v>0</v>
      </c>
      <c r="L21" s="41">
        <f>'ALAT KEAMANAN'!X26</f>
        <v>0</v>
      </c>
      <c r="M21" s="41">
        <f>'ALAT KEAMANAN'!Z26</f>
        <v>0</v>
      </c>
      <c r="N21" s="41">
        <f>'ALAT KEAMANAN'!AA26</f>
        <v>0</v>
      </c>
      <c r="O21" s="41">
        <f>'ALAT KEAMANAN'!AB26</f>
        <v>0</v>
      </c>
      <c r="P21" s="2" t="b">
        <f t="shared" si="1"/>
        <v>1</v>
      </c>
    </row>
    <row r="22" spans="2:16" ht="13.5">
      <c r="B22" s="7"/>
      <c r="C22" s="7"/>
      <c r="D22" s="7"/>
      <c r="E22" s="9"/>
      <c r="F22" s="9"/>
      <c r="G22" s="7"/>
      <c r="H22" s="125"/>
      <c r="I22" s="138"/>
      <c r="J22" s="1240"/>
      <c r="K22" s="1240"/>
      <c r="L22" s="1240"/>
      <c r="M22" s="1240"/>
      <c r="N22" s="1240"/>
      <c r="O22" s="1240"/>
      <c r="P22" s="2" t="b">
        <f t="shared" si="1"/>
        <v>1</v>
      </c>
    </row>
    <row r="23" spans="2:16" ht="13.5">
      <c r="B23" s="7">
        <v>3</v>
      </c>
      <c r="C23" s="8" t="s">
        <v>41</v>
      </c>
      <c r="D23" s="7"/>
      <c r="E23" s="9" t="s">
        <v>54</v>
      </c>
      <c r="F23" s="9"/>
      <c r="G23" s="10">
        <f>G24</f>
        <v>0</v>
      </c>
      <c r="H23" s="124">
        <f>H24</f>
        <v>103554009559.19</v>
      </c>
      <c r="I23" s="138"/>
      <c r="J23" s="1241">
        <f t="shared" ref="J23:O23" si="2">SUM(J24:J25)</f>
        <v>4025207010.6342659</v>
      </c>
      <c r="K23" s="1241">
        <f t="shared" si="2"/>
        <v>33972302645.022671</v>
      </c>
      <c r="L23" s="1241">
        <f t="shared" si="2"/>
        <v>66445178914.16732</v>
      </c>
      <c r="M23" s="1241">
        <f t="shared" si="2"/>
        <v>4150668130.6342659</v>
      </c>
      <c r="N23" s="1241">
        <f t="shared" si="2"/>
        <v>38122970775.656944</v>
      </c>
      <c r="O23" s="1241">
        <f t="shared" si="2"/>
        <v>65431038783.533058</v>
      </c>
      <c r="P23" s="2" t="b">
        <f t="shared" si="1"/>
        <v>1</v>
      </c>
    </row>
    <row r="24" spans="2:16" ht="13.5">
      <c r="B24" s="7"/>
      <c r="C24" s="7"/>
      <c r="D24" s="7">
        <v>11</v>
      </c>
      <c r="E24" s="9" t="s">
        <v>55</v>
      </c>
      <c r="F24" s="9"/>
      <c r="G24" s="7"/>
      <c r="H24" s="129">
        <f>'BANGUNAN GEDUNG'!W223</f>
        <v>103554009559.19</v>
      </c>
      <c r="I24" s="138"/>
      <c r="J24" s="41">
        <f>'BANGUNAN GEDUNG'!AD223</f>
        <v>4025207010.6342659</v>
      </c>
      <c r="K24" s="41">
        <f>'BANGUNAN GEDUNG'!AE223</f>
        <v>33972302645.022671</v>
      </c>
      <c r="L24" s="41">
        <f>'BANGUNAN GEDUNG'!AF223</f>
        <v>66445178914.16732</v>
      </c>
      <c r="M24" s="41">
        <f>'BANGUNAN GEDUNG'!AH223</f>
        <v>4150668130.6342659</v>
      </c>
      <c r="N24" s="41">
        <f>'BANGUNAN GEDUNG'!AI223</f>
        <v>38122970775.656944</v>
      </c>
      <c r="O24" s="41">
        <f>'BANGUNAN GEDUNG'!AJ223</f>
        <v>65431038783.533058</v>
      </c>
      <c r="P24" s="2" t="b">
        <f t="shared" si="1"/>
        <v>1</v>
      </c>
    </row>
    <row r="25" spans="2:16" ht="13.5">
      <c r="B25" s="7"/>
      <c r="C25" s="7"/>
      <c r="D25" s="7">
        <v>12</v>
      </c>
      <c r="E25" s="9" t="s">
        <v>56</v>
      </c>
      <c r="F25" s="9"/>
      <c r="G25" s="7"/>
      <c r="H25" s="125">
        <v>0</v>
      </c>
      <c r="I25" s="138"/>
      <c r="J25" s="41">
        <v>0</v>
      </c>
      <c r="K25" s="41">
        <v>0</v>
      </c>
      <c r="L25" s="41">
        <v>0</v>
      </c>
      <c r="M25" s="41">
        <v>0</v>
      </c>
      <c r="N25" s="41">
        <v>0</v>
      </c>
      <c r="O25" s="41">
        <v>0</v>
      </c>
      <c r="P25" s="2" t="b">
        <f t="shared" si="1"/>
        <v>1</v>
      </c>
    </row>
    <row r="26" spans="2:16" ht="13.5">
      <c r="B26" s="7"/>
      <c r="C26" s="7"/>
      <c r="D26" s="7"/>
      <c r="E26" s="9"/>
      <c r="F26" s="9"/>
      <c r="G26" s="7"/>
      <c r="H26" s="125"/>
      <c r="I26" s="138"/>
      <c r="J26" s="1240"/>
      <c r="K26" s="1240"/>
      <c r="L26" s="1240"/>
      <c r="M26" s="1240"/>
      <c r="N26" s="1240"/>
      <c r="O26" s="1240"/>
      <c r="P26" s="2" t="b">
        <f t="shared" si="1"/>
        <v>1</v>
      </c>
    </row>
    <row r="27" spans="2:16" ht="13.5">
      <c r="B27" s="7">
        <v>4</v>
      </c>
      <c r="C27" s="8" t="s">
        <v>43</v>
      </c>
      <c r="D27" s="7"/>
      <c r="E27" s="9" t="s">
        <v>57</v>
      </c>
      <c r="F27" s="9"/>
      <c r="G27" s="7"/>
      <c r="H27" s="124">
        <f>SUM(H28:H31)</f>
        <v>738783200</v>
      </c>
      <c r="I27" s="138"/>
      <c r="J27" s="42">
        <f t="shared" ref="J27:O27" si="3">SUM(J28:J31)</f>
        <v>23783580</v>
      </c>
      <c r="K27" s="42">
        <f t="shared" si="3"/>
        <v>65153580</v>
      </c>
      <c r="L27" s="42">
        <f t="shared" si="3"/>
        <v>673629620</v>
      </c>
      <c r="M27" s="42">
        <f t="shared" si="3"/>
        <v>23783580</v>
      </c>
      <c r="N27" s="42">
        <f t="shared" si="3"/>
        <v>88937160</v>
      </c>
      <c r="O27" s="42">
        <f t="shared" si="3"/>
        <v>649846040</v>
      </c>
      <c r="P27" s="2" t="b">
        <f t="shared" si="1"/>
        <v>1</v>
      </c>
    </row>
    <row r="28" spans="2:16" ht="13.5">
      <c r="B28" s="7"/>
      <c r="C28" s="7"/>
      <c r="D28" s="7">
        <v>13</v>
      </c>
      <c r="E28" s="9" t="s">
        <v>58</v>
      </c>
      <c r="F28" s="9"/>
      <c r="G28" s="7"/>
      <c r="H28" s="125">
        <f>'JALAN &amp; JEMBATAN'!R19</f>
        <v>65000000</v>
      </c>
      <c r="I28" s="138"/>
      <c r="J28" s="41">
        <f>'JALAN &amp; JEMBATAN'!Y19</f>
        <v>2600000</v>
      </c>
      <c r="K28" s="41">
        <f>'JALAN &amp; JEMBATAN'!Z19</f>
        <v>23400000</v>
      </c>
      <c r="L28" s="41">
        <f>'JALAN &amp; JEMBATAN'!AA19</f>
        <v>41600000</v>
      </c>
      <c r="M28" s="41">
        <f>'JALAN &amp; JEMBATAN'!AC19</f>
        <v>2600000</v>
      </c>
      <c r="N28" s="41">
        <f>'JALAN &amp; JEMBATAN'!AD19</f>
        <v>26000000</v>
      </c>
      <c r="O28" s="41">
        <f>'JALAN &amp; JEMBATAN'!AE19</f>
        <v>39000000</v>
      </c>
      <c r="P28" s="2" t="b">
        <f t="shared" si="1"/>
        <v>1</v>
      </c>
    </row>
    <row r="29" spans="2:16" ht="13.5">
      <c r="B29" s="7"/>
      <c r="C29" s="7"/>
      <c r="D29" s="7">
        <v>14</v>
      </c>
      <c r="E29" s="9" t="s">
        <v>59</v>
      </c>
      <c r="F29" s="9"/>
      <c r="G29" s="7"/>
      <c r="H29" s="125">
        <f>'BANGUNAN AIR, IRIGASI'!R20</f>
        <v>176271000</v>
      </c>
      <c r="I29" s="138"/>
      <c r="J29" s="41">
        <f>'BANGUNAN AIR, IRIGASI'!Y20</f>
        <v>7050840</v>
      </c>
      <c r="K29" s="41">
        <f>'BANGUNAN AIR, IRIGASI'!Z20</f>
        <v>7050840</v>
      </c>
      <c r="L29" s="41">
        <f>'BANGUNAN AIR, IRIGASI'!AA20</f>
        <v>169220160</v>
      </c>
      <c r="M29" s="41">
        <f>'BANGUNAN AIR, IRIGASI'!AC20</f>
        <v>7050840</v>
      </c>
      <c r="N29" s="41">
        <f>'BANGUNAN AIR, IRIGASI'!AD20</f>
        <v>14101680</v>
      </c>
      <c r="O29" s="41">
        <f>'BANGUNAN AIR, IRIGASI'!AE20</f>
        <v>162169320</v>
      </c>
      <c r="P29" s="2" t="b">
        <f t="shared" si="1"/>
        <v>1</v>
      </c>
    </row>
    <row r="30" spans="2:16" ht="13.5">
      <c r="B30" s="7"/>
      <c r="C30" s="7"/>
      <c r="D30" s="7">
        <v>15</v>
      </c>
      <c r="E30" s="9" t="s">
        <v>60</v>
      </c>
      <c r="F30" s="9"/>
      <c r="G30" s="7"/>
      <c r="H30" s="125">
        <f>INSTALASI!R20</f>
        <v>141820000</v>
      </c>
      <c r="I30" s="138"/>
      <c r="J30" s="41">
        <f>INSTALASI!Y20</f>
        <v>3545500</v>
      </c>
      <c r="K30" s="41">
        <f>INSTALASI!Z20</f>
        <v>20308000</v>
      </c>
      <c r="L30" s="41">
        <f>INSTALASI!AA20</f>
        <v>121512000</v>
      </c>
      <c r="M30" s="41">
        <f>INSTALASI!AC20</f>
        <v>3545500</v>
      </c>
      <c r="N30" s="41">
        <f>INSTALASI!AD20</f>
        <v>23853500</v>
      </c>
      <c r="O30" s="41">
        <f>INSTALASI!AE20</f>
        <v>117966500</v>
      </c>
      <c r="P30" s="2" t="b">
        <f t="shared" si="1"/>
        <v>1</v>
      </c>
    </row>
    <row r="31" spans="2:16" ht="13.5">
      <c r="B31" s="7"/>
      <c r="C31" s="7"/>
      <c r="D31" s="7">
        <v>16</v>
      </c>
      <c r="E31" s="9" t="s">
        <v>61</v>
      </c>
      <c r="F31" s="9"/>
      <c r="G31" s="7"/>
      <c r="H31" s="125">
        <f>JARINGAN!R21</f>
        <v>355692200</v>
      </c>
      <c r="I31" s="138"/>
      <c r="J31" s="41">
        <f>JARINGAN!Y21</f>
        <v>10587240</v>
      </c>
      <c r="K31" s="41">
        <f>JARINGAN!Z21</f>
        <v>14394740</v>
      </c>
      <c r="L31" s="41">
        <f>JARINGAN!AA21</f>
        <v>341297460</v>
      </c>
      <c r="M31" s="41">
        <f>JARINGAN!AC21</f>
        <v>10587240</v>
      </c>
      <c r="N31" s="41">
        <f>JARINGAN!AD21</f>
        <v>24981980</v>
      </c>
      <c r="O31" s="41">
        <f>JARINGAN!AE21</f>
        <v>330710220</v>
      </c>
      <c r="P31" s="2" t="b">
        <f t="shared" si="1"/>
        <v>1</v>
      </c>
    </row>
    <row r="32" spans="2:16" ht="13.5">
      <c r="B32" s="7"/>
      <c r="C32" s="7"/>
      <c r="D32" s="7"/>
      <c r="E32" s="9"/>
      <c r="F32" s="9"/>
      <c r="G32" s="7"/>
      <c r="H32" s="125"/>
      <c r="I32" s="138"/>
      <c r="J32" s="1240"/>
      <c r="K32" s="1240"/>
      <c r="L32" s="1240"/>
      <c r="M32" s="1240"/>
      <c r="N32" s="1240"/>
      <c r="O32" s="1240"/>
      <c r="P32" s="2" t="b">
        <f t="shared" si="1"/>
        <v>1</v>
      </c>
    </row>
    <row r="33" spans="2:16" ht="13.5">
      <c r="B33" s="7">
        <v>5</v>
      </c>
      <c r="C33" s="8" t="s">
        <v>45</v>
      </c>
      <c r="D33" s="7"/>
      <c r="E33" s="9" t="s">
        <v>62</v>
      </c>
      <c r="F33" s="9"/>
      <c r="G33" s="7"/>
      <c r="H33" s="124">
        <f>SUM(H34:H36)</f>
        <v>545589526.995</v>
      </c>
      <c r="I33" s="138"/>
      <c r="J33" s="42">
        <f t="shared" ref="J33:O33" si="4">SUM(J34:J36)</f>
        <v>0</v>
      </c>
      <c r="K33" s="42">
        <f t="shared" si="4"/>
        <v>0</v>
      </c>
      <c r="L33" s="42">
        <f t="shared" si="4"/>
        <v>0</v>
      </c>
      <c r="M33" s="42">
        <f t="shared" si="4"/>
        <v>0</v>
      </c>
      <c r="N33" s="42">
        <f t="shared" si="4"/>
        <v>0</v>
      </c>
      <c r="O33" s="42">
        <f t="shared" si="4"/>
        <v>545589526.995</v>
      </c>
      <c r="P33" s="2" t="b">
        <f t="shared" si="1"/>
        <v>1</v>
      </c>
    </row>
    <row r="34" spans="2:16" ht="13.5">
      <c r="B34" s="7"/>
      <c r="C34" s="8"/>
      <c r="D34" s="7">
        <v>17</v>
      </c>
      <c r="E34" s="9" t="s">
        <v>63</v>
      </c>
      <c r="F34" s="9"/>
      <c r="G34" s="7"/>
      <c r="H34" s="129">
        <f>'ASSET BUKU'!O2843</f>
        <v>545589526.995</v>
      </c>
      <c r="I34" s="138"/>
      <c r="J34" s="41">
        <v>0</v>
      </c>
      <c r="K34" s="41">
        <v>0</v>
      </c>
      <c r="L34" s="41">
        <v>0</v>
      </c>
      <c r="M34" s="41">
        <v>0</v>
      </c>
      <c r="N34" s="41">
        <v>0</v>
      </c>
      <c r="O34" s="41">
        <f>H34</f>
        <v>545589526.995</v>
      </c>
      <c r="P34" s="2" t="b">
        <f t="shared" si="1"/>
        <v>1</v>
      </c>
    </row>
    <row r="35" spans="2:16" ht="13.5">
      <c r="B35" s="7"/>
      <c r="C35" s="8"/>
      <c r="D35" s="7">
        <v>18</v>
      </c>
      <c r="E35" s="9" t="s">
        <v>64</v>
      </c>
      <c r="F35" s="9"/>
      <c r="G35" s="7"/>
      <c r="H35" s="125">
        <v>0</v>
      </c>
      <c r="I35" s="138"/>
      <c r="J35" s="41">
        <v>0</v>
      </c>
      <c r="K35" s="41">
        <v>0</v>
      </c>
      <c r="L35" s="41">
        <v>0</v>
      </c>
      <c r="M35" s="41">
        <v>0</v>
      </c>
      <c r="N35" s="41">
        <v>0</v>
      </c>
      <c r="O35" s="41">
        <v>0</v>
      </c>
      <c r="P35" s="2" t="b">
        <f t="shared" si="1"/>
        <v>1</v>
      </c>
    </row>
    <row r="36" spans="2:16" ht="13.5">
      <c r="B36" s="7"/>
      <c r="C36" s="8"/>
      <c r="D36" s="7">
        <v>19</v>
      </c>
      <c r="E36" s="9" t="s">
        <v>65</v>
      </c>
      <c r="F36" s="9"/>
      <c r="G36" s="7"/>
      <c r="H36" s="125">
        <v>0</v>
      </c>
      <c r="I36" s="138"/>
      <c r="J36" s="41">
        <v>0</v>
      </c>
      <c r="K36" s="41">
        <v>0</v>
      </c>
      <c r="L36" s="41">
        <v>0</v>
      </c>
      <c r="M36" s="41">
        <v>0</v>
      </c>
      <c r="N36" s="41">
        <v>0</v>
      </c>
      <c r="O36" s="41">
        <v>0</v>
      </c>
      <c r="P36" s="2" t="b">
        <f t="shared" si="1"/>
        <v>1</v>
      </c>
    </row>
    <row r="37" spans="2:16" ht="13.5">
      <c r="B37" s="7"/>
      <c r="C37" s="7"/>
      <c r="D37" s="7"/>
      <c r="E37" s="9"/>
      <c r="F37" s="9"/>
      <c r="G37" s="7"/>
      <c r="H37" s="125"/>
      <c r="I37" s="138"/>
      <c r="J37" s="1240"/>
      <c r="K37" s="1240"/>
      <c r="L37" s="1240"/>
      <c r="M37" s="1240"/>
      <c r="N37" s="1240"/>
      <c r="O37" s="1240"/>
      <c r="P37" s="2" t="b">
        <f t="shared" si="1"/>
        <v>1</v>
      </c>
    </row>
    <row r="38" spans="2:16" ht="13.5">
      <c r="B38" s="7">
        <v>6</v>
      </c>
      <c r="C38" s="8" t="s">
        <v>31</v>
      </c>
      <c r="D38" s="7"/>
      <c r="E38" s="9" t="s">
        <v>27</v>
      </c>
      <c r="F38" s="9"/>
      <c r="G38" s="7"/>
      <c r="H38" s="124">
        <f>'KONSTRUKSI DALAM PENGERJAAN'!R24</f>
        <v>1501594512</v>
      </c>
      <c r="I38" s="138"/>
      <c r="J38" s="42">
        <v>0</v>
      </c>
      <c r="K38" s="42">
        <v>0</v>
      </c>
      <c r="L38" s="42">
        <v>0</v>
      </c>
      <c r="M38" s="42">
        <v>0</v>
      </c>
      <c r="N38" s="42">
        <v>0</v>
      </c>
      <c r="O38" s="42">
        <f>H38</f>
        <v>1501594512</v>
      </c>
      <c r="P38" s="2" t="b">
        <f t="shared" si="1"/>
        <v>1</v>
      </c>
    </row>
    <row r="39" spans="2:16" ht="13.5">
      <c r="B39" s="7"/>
      <c r="C39" s="8"/>
      <c r="D39" s="7"/>
      <c r="E39" s="9"/>
      <c r="F39" s="9"/>
      <c r="G39" s="7"/>
      <c r="H39" s="124"/>
      <c r="I39" s="138"/>
      <c r="J39" s="1240"/>
      <c r="K39" s="1240"/>
      <c r="L39" s="1240"/>
      <c r="M39" s="1240"/>
      <c r="N39" s="1240"/>
      <c r="O39" s="1240"/>
      <c r="P39" s="2" t="b">
        <f t="shared" si="1"/>
        <v>1</v>
      </c>
    </row>
    <row r="40" spans="2:16" ht="13.5">
      <c r="B40" s="12"/>
      <c r="C40" s="12"/>
      <c r="D40" s="12"/>
      <c r="E40" s="13"/>
      <c r="F40" s="13"/>
      <c r="G40" s="12"/>
      <c r="H40" s="130"/>
      <c r="I40" s="140"/>
      <c r="J40" s="1240"/>
      <c r="K40" s="1240"/>
      <c r="L40" s="1240"/>
      <c r="M40" s="1240"/>
      <c r="N40" s="1240"/>
      <c r="O40" s="1240"/>
      <c r="P40" s="2" t="b">
        <f t="shared" si="1"/>
        <v>1</v>
      </c>
    </row>
    <row r="41" spans="2:16" ht="13.5">
      <c r="B41" s="1226" t="s">
        <v>127</v>
      </c>
      <c r="C41" s="1227"/>
      <c r="D41" s="1227"/>
      <c r="E41" s="1228"/>
      <c r="F41" s="14"/>
      <c r="G41" s="15">
        <f>G38+G33+G27+G23+G12+G9</f>
        <v>0</v>
      </c>
      <c r="H41" s="121">
        <f>H38+H33+H27+H23+H12+H9</f>
        <v>191478403649.99902</v>
      </c>
      <c r="I41" s="141"/>
      <c r="J41" s="1242">
        <f>J38+J33+J27+J23+J12+J9</f>
        <v>8321092907.087182</v>
      </c>
      <c r="K41" s="1242">
        <f>K38+K33+K27+K23+K12+K9</f>
        <v>47952884866.111221</v>
      </c>
      <c r="L41" s="1242">
        <f>L38+L33+L27+L23+L12+L9</f>
        <v>79896145570.917572</v>
      </c>
      <c r="M41" s="1243">
        <f>M38+M33+M27+M23+M12+M9</f>
        <v>8979691000.8350849</v>
      </c>
      <c r="N41" s="1242">
        <f>N38+N33+N27+N23+N12+N8</f>
        <v>54569157361.952179</v>
      </c>
      <c r="O41" s="1244">
        <f>O38+O33+O27+O23+O12+O9</f>
        <v>136909246288.05634</v>
      </c>
      <c r="P41" s="2" t="b">
        <f t="shared" si="1"/>
        <v>0</v>
      </c>
    </row>
    <row r="42" spans="2:16" ht="13.5">
      <c r="B42" s="31"/>
      <c r="C42" s="31"/>
      <c r="D42" s="31"/>
      <c r="E42" s="31"/>
      <c r="F42" s="32"/>
      <c r="G42" s="33"/>
      <c r="H42" s="131"/>
      <c r="I42" s="34"/>
      <c r="J42" s="40"/>
      <c r="K42" s="52"/>
      <c r="L42" s="52"/>
      <c r="M42" s="52"/>
      <c r="N42" s="52"/>
      <c r="O42" s="52"/>
    </row>
    <row r="43" spans="2:16" ht="13.5">
      <c r="B43" s="31"/>
      <c r="C43" s="31"/>
      <c r="D43" s="31"/>
      <c r="E43" s="31"/>
      <c r="F43" s="32"/>
      <c r="G43" s="33"/>
      <c r="H43" s="67"/>
      <c r="I43" s="34"/>
      <c r="J43" s="40"/>
      <c r="K43" s="52"/>
      <c r="L43" s="52"/>
      <c r="M43" s="52"/>
      <c r="N43" s="52"/>
      <c r="O43" s="52"/>
    </row>
    <row r="44" spans="2:16" s="27" customFormat="1" ht="13.5">
      <c r="C44" s="28"/>
      <c r="F44" s="28"/>
      <c r="G44" s="29"/>
      <c r="H44" s="68"/>
      <c r="I44" s="29"/>
      <c r="J44" s="40"/>
      <c r="K44" s="52"/>
      <c r="L44" s="52"/>
      <c r="M44" s="52"/>
      <c r="N44" s="52"/>
      <c r="O44" s="52"/>
    </row>
    <row r="45" spans="2:16" s="27" customFormat="1" ht="13.5">
      <c r="G45" s="30"/>
      <c r="H45" s="69" t="s">
        <v>1602</v>
      </c>
      <c r="I45" s="30"/>
      <c r="J45" s="83">
        <v>167857103936.1781</v>
      </c>
      <c r="K45" s="43"/>
      <c r="L45" s="43"/>
      <c r="M45" s="43"/>
      <c r="N45" s="43"/>
      <c r="O45" s="52"/>
    </row>
    <row r="46" spans="2:16" s="27" customFormat="1" ht="13.5">
      <c r="B46" s="1217" t="s">
        <v>297</v>
      </c>
      <c r="C46" s="1217"/>
      <c r="D46" s="1217"/>
      <c r="G46" s="30"/>
      <c r="H46" s="69" t="s">
        <v>298</v>
      </c>
      <c r="I46" s="30"/>
      <c r="J46" s="40"/>
      <c r="K46" s="43"/>
      <c r="L46" s="43"/>
      <c r="M46" s="43"/>
      <c r="N46" s="52"/>
      <c r="O46" s="52"/>
    </row>
    <row r="47" spans="2:16" s="27" customFormat="1" ht="13.5">
      <c r="B47" s="1218" t="s">
        <v>1601</v>
      </c>
      <c r="C47" s="1218"/>
      <c r="D47" s="1218"/>
      <c r="G47" s="30"/>
      <c r="H47" s="70"/>
      <c r="I47" s="30"/>
      <c r="J47" s="40">
        <f>H41-J45</f>
        <v>23621299713.820923</v>
      </c>
      <c r="K47" s="43"/>
      <c r="L47" s="44"/>
      <c r="M47" s="52"/>
      <c r="N47" s="52"/>
      <c r="O47" s="52"/>
    </row>
    <row r="48" spans="2:16" s="27" customFormat="1" ht="13.5">
      <c r="B48" s="1218" t="s">
        <v>296</v>
      </c>
      <c r="C48" s="1218"/>
      <c r="D48" s="1218"/>
      <c r="G48" s="30"/>
      <c r="H48" s="70"/>
      <c r="I48" s="30"/>
      <c r="J48" s="75"/>
      <c r="K48" s="43"/>
      <c r="L48" s="44"/>
      <c r="M48" s="44"/>
      <c r="N48" s="52"/>
      <c r="O48" s="52"/>
    </row>
    <row r="49" spans="2:15" s="27" customFormat="1" ht="13.5">
      <c r="B49" s="58"/>
      <c r="C49" s="59"/>
      <c r="D49" s="60"/>
      <c r="G49" s="30"/>
      <c r="H49" s="71"/>
      <c r="I49" s="30"/>
      <c r="J49" s="40"/>
      <c r="K49" s="43"/>
      <c r="L49" s="52"/>
      <c r="M49" s="52"/>
      <c r="N49" s="52"/>
      <c r="O49" s="52"/>
    </row>
    <row r="50" spans="2:15" s="27" customFormat="1" ht="13.5">
      <c r="B50" s="58"/>
      <c r="C50" s="59"/>
      <c r="D50" s="60"/>
      <c r="G50" s="30"/>
      <c r="H50" s="70"/>
      <c r="I50" s="30"/>
      <c r="J50" s="40"/>
      <c r="K50" s="45"/>
      <c r="L50" s="52"/>
      <c r="M50" s="52"/>
      <c r="N50" s="52"/>
      <c r="O50" s="52"/>
    </row>
    <row r="51" spans="2:15" s="27" customFormat="1" ht="13.5">
      <c r="B51" s="58"/>
      <c r="C51" s="59"/>
      <c r="D51" s="60"/>
      <c r="G51" s="30"/>
      <c r="H51" s="70"/>
      <c r="I51" s="30"/>
      <c r="J51" s="40"/>
      <c r="K51" s="43"/>
      <c r="L51" s="77"/>
      <c r="M51" s="53"/>
      <c r="N51" s="53"/>
      <c r="O51" s="52"/>
    </row>
    <row r="52" spans="2:15" s="27" customFormat="1" ht="14.25">
      <c r="B52" s="58"/>
      <c r="C52" s="59"/>
      <c r="D52" s="60"/>
      <c r="G52" s="30"/>
      <c r="H52" s="135"/>
      <c r="I52" s="30"/>
      <c r="J52" s="40"/>
      <c r="K52" s="43"/>
      <c r="L52" s="76"/>
      <c r="M52" s="43"/>
      <c r="N52" s="43"/>
      <c r="O52" s="52"/>
    </row>
    <row r="53" spans="2:15" ht="13.5" customHeight="1">
      <c r="B53" s="1219" t="s">
        <v>3870</v>
      </c>
      <c r="C53" s="1219"/>
      <c r="D53" s="1219"/>
      <c r="F53" s="16"/>
      <c r="G53" s="136"/>
      <c r="H53" s="134" t="s">
        <v>3898</v>
      </c>
      <c r="I53" s="136"/>
      <c r="J53" s="40"/>
      <c r="K53" s="52"/>
      <c r="L53" s="44"/>
      <c r="M53" s="52"/>
      <c r="N53" s="52"/>
      <c r="O53" s="52"/>
    </row>
    <row r="54" spans="2:15" ht="13.5">
      <c r="B54" s="1217" t="s">
        <v>3871</v>
      </c>
      <c r="C54" s="1217"/>
      <c r="D54" s="1217"/>
      <c r="E54" s="19"/>
      <c r="F54" s="20"/>
      <c r="G54" s="137"/>
      <c r="H54" s="133" t="s">
        <v>3899</v>
      </c>
      <c r="I54" s="137"/>
    </row>
    <row r="55" spans="2:15" ht="13.5">
      <c r="B55" s="17"/>
      <c r="D55" s="20"/>
      <c r="E55" s="20"/>
      <c r="F55" s="20"/>
      <c r="G55" s="20"/>
      <c r="H55" s="72"/>
      <c r="K55" s="46"/>
      <c r="M55" s="43"/>
    </row>
    <row r="56" spans="2:15" ht="13.5">
      <c r="B56" s="21"/>
      <c r="D56" s="22"/>
      <c r="E56" s="23"/>
      <c r="F56" s="23"/>
      <c r="G56" s="24"/>
      <c r="H56" s="72"/>
      <c r="M56" s="43"/>
    </row>
    <row r="57" spans="2:15" ht="13.5">
      <c r="B57" s="21"/>
      <c r="D57" s="22"/>
      <c r="E57" s="23"/>
      <c r="F57" s="23"/>
      <c r="G57" s="24"/>
      <c r="H57" s="72"/>
      <c r="L57" s="61"/>
    </row>
    <row r="58" spans="2:15" ht="13.5">
      <c r="B58" s="21"/>
      <c r="D58" s="18"/>
      <c r="E58" s="23"/>
      <c r="F58" s="23"/>
      <c r="G58" s="24"/>
      <c r="H58" s="73"/>
    </row>
    <row r="59" spans="2:15" ht="13.5">
      <c r="B59" s="21"/>
      <c r="D59" s="25"/>
      <c r="E59" s="19"/>
      <c r="F59" s="23"/>
      <c r="G59" s="24"/>
      <c r="H59" s="73"/>
    </row>
    <row r="60" spans="2:15" ht="13.5">
      <c r="B60" s="21"/>
      <c r="D60" s="18"/>
      <c r="E60" s="26"/>
      <c r="F60" s="18"/>
      <c r="G60" s="18"/>
    </row>
    <row r="61" spans="2:15" ht="13.5">
      <c r="B61" s="21"/>
      <c r="E61" s="19"/>
      <c r="F61" s="18"/>
      <c r="G61" s="18"/>
    </row>
    <row r="62" spans="2:15">
      <c r="C62" s="16"/>
      <c r="F62" s="16"/>
    </row>
  </sheetData>
  <mergeCells count="23">
    <mergeCell ref="M4:O4"/>
    <mergeCell ref="J5:J6"/>
    <mergeCell ref="K5:K6"/>
    <mergeCell ref="L5:L6"/>
    <mergeCell ref="M5:M6"/>
    <mergeCell ref="N5:N6"/>
    <mergeCell ref="O5:O6"/>
    <mergeCell ref="J4:L4"/>
    <mergeCell ref="H4:H6"/>
    <mergeCell ref="I4:I6"/>
    <mergeCell ref="B41:E41"/>
    <mergeCell ref="B1:I1"/>
    <mergeCell ref="B2:I2"/>
    <mergeCell ref="B4:B6"/>
    <mergeCell ref="C4:C6"/>
    <mergeCell ref="D4:D6"/>
    <mergeCell ref="E4:E6"/>
    <mergeCell ref="G4:G6"/>
    <mergeCell ref="B46:D46"/>
    <mergeCell ref="B47:D47"/>
    <mergeCell ref="B48:D48"/>
    <mergeCell ref="B53:D53"/>
    <mergeCell ref="B54:D54"/>
  </mergeCells>
  <phoneticPr fontId="6" type="noConversion"/>
  <printOptions horizontalCentered="1" verticalCentered="1"/>
  <pageMargins left="0.25" right="0.23622047244094499" top="0.39370078740157499" bottom="5.7" header="0.511811023622047" footer="2.23"/>
  <pageSetup paperSize="5" scale="48" orientation="portrait" horizontalDpi="4294967293" verticalDpi="4294967293" r:id="rId1"/>
  <headerFooter alignWithMargins="0"/>
</worksheet>
</file>

<file path=xl/worksheets/sheet22.xml><?xml version="1.0" encoding="utf-8"?>
<worksheet xmlns="http://schemas.openxmlformats.org/spreadsheetml/2006/main" xmlns:r="http://schemas.openxmlformats.org/officeDocument/2006/relationships">
  <dimension ref="B1:I650"/>
  <sheetViews>
    <sheetView topLeftCell="A19" workbookViewId="0">
      <selection activeCell="H24" sqref="H24"/>
    </sheetView>
  </sheetViews>
  <sheetFormatPr defaultColWidth="9.140625" defaultRowHeight="11.25"/>
  <cols>
    <col min="1" max="1" width="8.5703125" style="2" customWidth="1"/>
    <col min="2" max="2" width="10.5703125" style="2" customWidth="1"/>
    <col min="3" max="3" width="12.140625" style="2" customWidth="1"/>
    <col min="4" max="4" width="9.7109375" style="2" customWidth="1"/>
    <col min="5" max="5" width="29.140625" style="2" customWidth="1"/>
    <col min="6" max="6" width="14.5703125" style="2" hidden="1" customWidth="1"/>
    <col min="7" max="7" width="10.7109375" style="16" customWidth="1"/>
    <col min="8" max="8" width="20.42578125" style="38" bestFit="1" customWidth="1"/>
    <col min="9" max="9" width="14.5703125" style="2" customWidth="1"/>
    <col min="10" max="16384" width="9.140625" style="2"/>
  </cols>
  <sheetData>
    <row r="1" spans="2:9" ht="13.5">
      <c r="B1" s="1229" t="s">
        <v>388</v>
      </c>
      <c r="C1" s="1229"/>
      <c r="D1" s="1229"/>
      <c r="E1" s="1229"/>
      <c r="F1" s="1229"/>
      <c r="G1" s="1229"/>
      <c r="H1" s="1229"/>
      <c r="I1" s="1229"/>
    </row>
    <row r="2" spans="2:9" ht="13.5">
      <c r="B2" s="1229" t="s">
        <v>3903</v>
      </c>
      <c r="C2" s="1229"/>
      <c r="D2" s="1229"/>
      <c r="E2" s="1229"/>
      <c r="F2" s="1229"/>
      <c r="G2" s="1229"/>
      <c r="H2" s="1229"/>
      <c r="I2" s="1229"/>
    </row>
    <row r="4" spans="2:9" ht="16.5" customHeight="1">
      <c r="B4" s="1230" t="s">
        <v>8</v>
      </c>
      <c r="C4" s="1230" t="s">
        <v>34</v>
      </c>
      <c r="D4" s="1230" t="s">
        <v>35</v>
      </c>
      <c r="E4" s="1230" t="s">
        <v>36</v>
      </c>
      <c r="F4" s="39" t="s">
        <v>37</v>
      </c>
      <c r="G4" s="1223" t="s">
        <v>37</v>
      </c>
      <c r="H4" s="1220" t="s">
        <v>38</v>
      </c>
      <c r="I4" s="1223" t="s">
        <v>2</v>
      </c>
    </row>
    <row r="5" spans="2:9" ht="6.75" hidden="1" customHeight="1">
      <c r="B5" s="1231"/>
      <c r="C5" s="1231"/>
      <c r="D5" s="1231"/>
      <c r="E5" s="1231"/>
      <c r="F5" s="39"/>
      <c r="G5" s="1224"/>
      <c r="H5" s="1221"/>
      <c r="I5" s="1224"/>
    </row>
    <row r="6" spans="2:9" ht="34.5" customHeight="1">
      <c r="B6" s="1232"/>
      <c r="C6" s="1232"/>
      <c r="D6" s="1232"/>
      <c r="E6" s="1232"/>
      <c r="F6" s="39"/>
      <c r="G6" s="1225"/>
      <c r="H6" s="1222"/>
      <c r="I6" s="1225"/>
    </row>
    <row r="7" spans="2:9" ht="13.5">
      <c r="B7" s="3">
        <v>1</v>
      </c>
      <c r="C7" s="3">
        <v>2</v>
      </c>
      <c r="D7" s="3">
        <v>3</v>
      </c>
      <c r="E7" s="3">
        <v>4</v>
      </c>
      <c r="F7" s="3">
        <v>5</v>
      </c>
      <c r="G7" s="3">
        <v>5</v>
      </c>
      <c r="H7" s="65">
        <v>6</v>
      </c>
      <c r="I7" s="3">
        <v>7</v>
      </c>
    </row>
    <row r="8" spans="2:9" ht="13.5">
      <c r="B8" s="4"/>
      <c r="C8" s="4"/>
      <c r="D8" s="4"/>
      <c r="E8" s="4"/>
      <c r="F8" s="4"/>
      <c r="G8" s="5"/>
      <c r="H8" s="66"/>
      <c r="I8" s="6"/>
    </row>
    <row r="9" spans="2:9" ht="13.5">
      <c r="B9" s="7">
        <v>1</v>
      </c>
      <c r="C9" s="8" t="s">
        <v>32</v>
      </c>
      <c r="D9" s="8" t="s">
        <v>32</v>
      </c>
      <c r="E9" s="9" t="s">
        <v>14</v>
      </c>
      <c r="F9" s="9"/>
      <c r="G9" s="7"/>
      <c r="H9" s="124">
        <f>H10</f>
        <v>6128092750</v>
      </c>
      <c r="I9" s="591"/>
    </row>
    <row r="10" spans="2:9" ht="13.5">
      <c r="B10" s="7"/>
      <c r="C10" s="8"/>
      <c r="D10" s="8"/>
      <c r="E10" s="9" t="s">
        <v>29</v>
      </c>
      <c r="F10" s="9"/>
      <c r="G10" s="7"/>
      <c r="H10" s="125">
        <v>6128092750</v>
      </c>
      <c r="I10" s="591"/>
    </row>
    <row r="11" spans="2:9" ht="13.5">
      <c r="B11" s="7"/>
      <c r="C11" s="8"/>
      <c r="D11" s="8"/>
      <c r="E11" s="9"/>
      <c r="F11" s="9"/>
      <c r="G11" s="7"/>
      <c r="H11" s="125"/>
      <c r="I11" s="591"/>
    </row>
    <row r="12" spans="2:9" ht="13.5">
      <c r="B12" s="7">
        <v>2</v>
      </c>
      <c r="C12" s="8" t="s">
        <v>30</v>
      </c>
      <c r="D12" s="7"/>
      <c r="E12" s="9" t="s">
        <v>39</v>
      </c>
      <c r="F12" s="9"/>
      <c r="G12" s="37">
        <f>G17+G18</f>
        <v>0</v>
      </c>
      <c r="H12" s="124">
        <f>SUM(H13:H21)</f>
        <v>0</v>
      </c>
      <c r="I12" s="591"/>
    </row>
    <row r="13" spans="2:9" ht="13.5">
      <c r="B13" s="7"/>
      <c r="C13" s="7"/>
      <c r="D13" s="8" t="s">
        <v>30</v>
      </c>
      <c r="E13" s="9" t="s">
        <v>40</v>
      </c>
      <c r="F13" s="9"/>
      <c r="G13" s="7"/>
      <c r="H13" s="126">
        <v>0</v>
      </c>
      <c r="I13" s="591"/>
    </row>
    <row r="14" spans="2:9" ht="13.5">
      <c r="B14" s="7"/>
      <c r="C14" s="7"/>
      <c r="D14" s="8" t="s">
        <v>41</v>
      </c>
      <c r="E14" s="9" t="s">
        <v>42</v>
      </c>
      <c r="F14" s="9"/>
      <c r="G14" s="11"/>
      <c r="H14" s="127">
        <v>0</v>
      </c>
      <c r="I14" s="592"/>
    </row>
    <row r="15" spans="2:9" ht="13.5">
      <c r="B15" s="7"/>
      <c r="C15" s="7"/>
      <c r="D15" s="8" t="s">
        <v>43</v>
      </c>
      <c r="E15" s="9" t="s">
        <v>44</v>
      </c>
      <c r="F15" s="9"/>
      <c r="G15" s="7"/>
      <c r="H15" s="128">
        <f>'[1]ALAT BENGKEL &amp; UKUR'!O21</f>
        <v>0</v>
      </c>
      <c r="I15" s="591"/>
    </row>
    <row r="16" spans="2:9" ht="13.5">
      <c r="B16" s="7"/>
      <c r="C16" s="7"/>
      <c r="D16" s="8" t="s">
        <v>45</v>
      </c>
      <c r="E16" s="9" t="s">
        <v>46</v>
      </c>
      <c r="F16" s="9"/>
      <c r="G16" s="7"/>
      <c r="H16" s="128">
        <v>0</v>
      </c>
      <c r="I16" s="591"/>
    </row>
    <row r="17" spans="2:9" ht="13.5">
      <c r="B17" s="7"/>
      <c r="C17" s="7"/>
      <c r="D17" s="8" t="s">
        <v>31</v>
      </c>
      <c r="E17" s="9" t="s">
        <v>47</v>
      </c>
      <c r="F17" s="9"/>
      <c r="G17" s="36">
        <v>0</v>
      </c>
      <c r="H17" s="125">
        <v>0</v>
      </c>
      <c r="I17" s="591"/>
    </row>
    <row r="18" spans="2:9" ht="13.5">
      <c r="B18" s="7"/>
      <c r="C18" s="7"/>
      <c r="D18" s="8" t="s">
        <v>33</v>
      </c>
      <c r="E18" s="9" t="s">
        <v>48</v>
      </c>
      <c r="F18" s="9"/>
      <c r="G18" s="36">
        <v>0</v>
      </c>
      <c r="H18" s="125">
        <v>0</v>
      </c>
      <c r="I18" s="591"/>
    </row>
    <row r="19" spans="2:9" ht="13.5">
      <c r="B19" s="7"/>
      <c r="C19" s="7"/>
      <c r="D19" s="8" t="s">
        <v>49</v>
      </c>
      <c r="E19" s="9" t="s">
        <v>50</v>
      </c>
      <c r="F19" s="9"/>
      <c r="G19" s="7"/>
      <c r="H19" s="125">
        <v>0</v>
      </c>
      <c r="I19" s="591"/>
    </row>
    <row r="20" spans="2:9" ht="13.5">
      <c r="B20" s="7"/>
      <c r="C20" s="7"/>
      <c r="D20" s="8" t="s">
        <v>51</v>
      </c>
      <c r="E20" s="9" t="s">
        <v>52</v>
      </c>
      <c r="F20" s="9"/>
      <c r="G20" s="7"/>
      <c r="H20" s="125">
        <v>0</v>
      </c>
      <c r="I20" s="591"/>
    </row>
    <row r="21" spans="2:9" ht="13.5">
      <c r="B21" s="7"/>
      <c r="C21" s="7"/>
      <c r="D21" s="8" t="s">
        <v>15</v>
      </c>
      <c r="E21" s="9" t="s">
        <v>53</v>
      </c>
      <c r="F21" s="9"/>
      <c r="G21" s="7"/>
      <c r="H21" s="125">
        <f>'[1]ALAT KEAMANAN'!O26</f>
        <v>0</v>
      </c>
      <c r="I21" s="591"/>
    </row>
    <row r="22" spans="2:9" ht="13.5">
      <c r="B22" s="7"/>
      <c r="C22" s="7"/>
      <c r="D22" s="7"/>
      <c r="E22" s="9"/>
      <c r="F22" s="9"/>
      <c r="G22" s="7"/>
      <c r="H22" s="125"/>
      <c r="I22" s="591"/>
    </row>
    <row r="23" spans="2:9" ht="13.5">
      <c r="B23" s="7">
        <v>3</v>
      </c>
      <c r="C23" s="8" t="s">
        <v>41</v>
      </c>
      <c r="D23" s="7"/>
      <c r="E23" s="9" t="s">
        <v>54</v>
      </c>
      <c r="F23" s="9"/>
      <c r="G23" s="10">
        <f>G24</f>
        <v>0</v>
      </c>
      <c r="H23" s="124">
        <f>H24</f>
        <v>67840798292.190002</v>
      </c>
      <c r="I23" s="591"/>
    </row>
    <row r="24" spans="2:9" ht="13.5">
      <c r="B24" s="7"/>
      <c r="C24" s="7"/>
      <c r="D24" s="7">
        <v>11</v>
      </c>
      <c r="E24" s="9" t="s">
        <v>55</v>
      </c>
      <c r="F24" s="9"/>
      <c r="G24" s="7"/>
      <c r="H24" s="129">
        <v>67840798292.190002</v>
      </c>
      <c r="I24" s="593"/>
    </row>
    <row r="25" spans="2:9" ht="13.5">
      <c r="B25" s="7"/>
      <c r="C25" s="7"/>
      <c r="D25" s="7">
        <v>12</v>
      </c>
      <c r="E25" s="9" t="s">
        <v>56</v>
      </c>
      <c r="F25" s="9"/>
      <c r="G25" s="7"/>
      <c r="H25" s="125">
        <v>0</v>
      </c>
      <c r="I25" s="591"/>
    </row>
    <row r="26" spans="2:9" ht="13.5">
      <c r="B26" s="7"/>
      <c r="C26" s="7"/>
      <c r="D26" s="7"/>
      <c r="E26" s="9"/>
      <c r="F26" s="9"/>
      <c r="G26" s="7"/>
      <c r="H26" s="125"/>
      <c r="I26" s="591"/>
    </row>
    <row r="27" spans="2:9" ht="13.5">
      <c r="B27" s="7">
        <v>4</v>
      </c>
      <c r="C27" s="8" t="s">
        <v>43</v>
      </c>
      <c r="D27" s="7"/>
      <c r="E27" s="9" t="s">
        <v>57</v>
      </c>
      <c r="F27" s="9"/>
      <c r="G27" s="7"/>
      <c r="H27" s="124">
        <f>SUM(H28:H31)</f>
        <v>0</v>
      </c>
      <c r="I27" s="591"/>
    </row>
    <row r="28" spans="2:9" ht="13.5">
      <c r="B28" s="7"/>
      <c r="C28" s="7"/>
      <c r="D28" s="7">
        <v>13</v>
      </c>
      <c r="E28" s="9" t="s">
        <v>58</v>
      </c>
      <c r="F28" s="9"/>
      <c r="G28" s="7"/>
      <c r="H28" s="125">
        <v>0</v>
      </c>
      <c r="I28" s="591"/>
    </row>
    <row r="29" spans="2:9" ht="13.5">
      <c r="B29" s="7"/>
      <c r="C29" s="7"/>
      <c r="D29" s="7">
        <v>14</v>
      </c>
      <c r="E29" s="9" t="s">
        <v>59</v>
      </c>
      <c r="F29" s="9"/>
      <c r="G29" s="7"/>
      <c r="H29" s="125">
        <v>0</v>
      </c>
      <c r="I29" s="591"/>
    </row>
    <row r="30" spans="2:9" ht="13.5">
      <c r="B30" s="7"/>
      <c r="C30" s="7"/>
      <c r="D30" s="7">
        <v>15</v>
      </c>
      <c r="E30" s="9" t="s">
        <v>60</v>
      </c>
      <c r="F30" s="9"/>
      <c r="G30" s="7"/>
      <c r="H30" s="125">
        <v>0</v>
      </c>
      <c r="I30" s="591"/>
    </row>
    <row r="31" spans="2:9" ht="13.5">
      <c r="B31" s="7"/>
      <c r="C31" s="7"/>
      <c r="D31" s="7">
        <v>16</v>
      </c>
      <c r="E31" s="9" t="s">
        <v>61</v>
      </c>
      <c r="F31" s="9"/>
      <c r="G31" s="7"/>
      <c r="H31" s="125">
        <v>0</v>
      </c>
      <c r="I31" s="591"/>
    </row>
    <row r="32" spans="2:9" ht="13.5">
      <c r="B32" s="7"/>
      <c r="C32" s="7"/>
      <c r="D32" s="7"/>
      <c r="E32" s="9"/>
      <c r="F32" s="9"/>
      <c r="G32" s="7"/>
      <c r="H32" s="125"/>
      <c r="I32" s="591"/>
    </row>
    <row r="33" spans="2:9" ht="13.5">
      <c r="B33" s="7">
        <v>5</v>
      </c>
      <c r="C33" s="8" t="s">
        <v>45</v>
      </c>
      <c r="D33" s="7"/>
      <c r="E33" s="9" t="s">
        <v>62</v>
      </c>
      <c r="F33" s="9"/>
      <c r="G33" s="7"/>
      <c r="H33" s="124">
        <f>SUM(H34:H36)</f>
        <v>0</v>
      </c>
      <c r="I33" s="591"/>
    </row>
    <row r="34" spans="2:9" ht="13.5">
      <c r="B34" s="7"/>
      <c r="C34" s="8"/>
      <c r="D34" s="7">
        <v>17</v>
      </c>
      <c r="E34" s="9" t="s">
        <v>63</v>
      </c>
      <c r="F34" s="9"/>
      <c r="G34" s="7"/>
      <c r="H34" s="129">
        <v>0</v>
      </c>
      <c r="I34" s="591"/>
    </row>
    <row r="35" spans="2:9" ht="13.5">
      <c r="B35" s="7"/>
      <c r="C35" s="8"/>
      <c r="D35" s="7">
        <v>18</v>
      </c>
      <c r="E35" s="9" t="s">
        <v>64</v>
      </c>
      <c r="F35" s="9"/>
      <c r="G35" s="7"/>
      <c r="H35" s="125">
        <v>0</v>
      </c>
      <c r="I35" s="591"/>
    </row>
    <row r="36" spans="2:9" ht="13.5">
      <c r="B36" s="7"/>
      <c r="C36" s="8"/>
      <c r="D36" s="7">
        <v>19</v>
      </c>
      <c r="E36" s="9" t="s">
        <v>65</v>
      </c>
      <c r="F36" s="9"/>
      <c r="G36" s="7"/>
      <c r="H36" s="125">
        <v>0</v>
      </c>
      <c r="I36" s="591"/>
    </row>
    <row r="37" spans="2:9" ht="13.5">
      <c r="B37" s="7"/>
      <c r="C37" s="7"/>
      <c r="D37" s="7"/>
      <c r="E37" s="9"/>
      <c r="F37" s="9"/>
      <c r="G37" s="7"/>
      <c r="H37" s="125"/>
      <c r="I37" s="591"/>
    </row>
    <row r="38" spans="2:9" ht="13.5">
      <c r="B38" s="7">
        <v>6</v>
      </c>
      <c r="C38" s="8" t="s">
        <v>31</v>
      </c>
      <c r="D38" s="7"/>
      <c r="E38" s="9" t="s">
        <v>27</v>
      </c>
      <c r="F38" s="9"/>
      <c r="G38" s="7"/>
      <c r="H38" s="124">
        <v>0</v>
      </c>
      <c r="I38" s="591"/>
    </row>
    <row r="39" spans="2:9" ht="13.5">
      <c r="B39" s="7"/>
      <c r="C39" s="8"/>
      <c r="D39" s="7"/>
      <c r="E39" s="9"/>
      <c r="F39" s="9"/>
      <c r="G39" s="7"/>
      <c r="H39" s="124"/>
      <c r="I39" s="591"/>
    </row>
    <row r="40" spans="2:9" ht="13.5">
      <c r="B40" s="12"/>
      <c r="C40" s="12"/>
      <c r="D40" s="12"/>
      <c r="E40" s="13"/>
      <c r="F40" s="13"/>
      <c r="G40" s="12"/>
      <c r="H40" s="130"/>
      <c r="I40" s="594"/>
    </row>
    <row r="41" spans="2:9" ht="13.5">
      <c r="B41" s="1226" t="s">
        <v>127</v>
      </c>
      <c r="C41" s="1227"/>
      <c r="D41" s="1227"/>
      <c r="E41" s="1228"/>
      <c r="F41" s="14"/>
      <c r="G41" s="15">
        <f>G38+G33+G27+G23+G12+G9</f>
        <v>0</v>
      </c>
      <c r="H41" s="121">
        <f>H38+H33+H27+H23+H12+H9</f>
        <v>73968891042.190002</v>
      </c>
      <c r="I41" s="595"/>
    </row>
    <row r="42" spans="2:9" ht="13.5">
      <c r="B42" s="31"/>
      <c r="C42" s="31"/>
      <c r="D42" s="31"/>
      <c r="E42" s="31"/>
      <c r="F42" s="32"/>
      <c r="G42" s="33"/>
      <c r="H42" s="131"/>
      <c r="I42" s="34"/>
    </row>
    <row r="43" spans="2:9" ht="13.5">
      <c r="B43" s="31"/>
      <c r="C43" s="31"/>
      <c r="D43" s="31"/>
      <c r="E43" s="31"/>
      <c r="F43" s="32"/>
      <c r="G43" s="33"/>
      <c r="H43" s="67"/>
      <c r="I43" s="34"/>
    </row>
    <row r="44" spans="2:9" s="27" customFormat="1" ht="12.75">
      <c r="C44" s="28"/>
      <c r="F44" s="28"/>
      <c r="G44" s="29"/>
      <c r="H44" s="68"/>
      <c r="I44" s="29"/>
    </row>
    <row r="45" spans="2:9" s="27" customFormat="1" ht="13.5">
      <c r="G45" s="30"/>
      <c r="H45" s="69" t="s">
        <v>1602</v>
      </c>
      <c r="I45" s="30"/>
    </row>
    <row r="46" spans="2:9" s="27" customFormat="1" ht="13.5">
      <c r="B46" s="1217" t="s">
        <v>297</v>
      </c>
      <c r="C46" s="1217"/>
      <c r="D46" s="1217"/>
      <c r="G46" s="30"/>
      <c r="H46" s="69" t="s">
        <v>298</v>
      </c>
      <c r="I46" s="30"/>
    </row>
    <row r="47" spans="2:9" s="27" customFormat="1" ht="13.5">
      <c r="B47" s="1218" t="s">
        <v>1601</v>
      </c>
      <c r="C47" s="1218"/>
      <c r="D47" s="1218"/>
      <c r="G47" s="30"/>
      <c r="H47" s="70"/>
      <c r="I47" s="30"/>
    </row>
    <row r="48" spans="2:9" s="27" customFormat="1" ht="13.5">
      <c r="B48" s="1218" t="s">
        <v>296</v>
      </c>
      <c r="C48" s="1218"/>
      <c r="D48" s="1218"/>
      <c r="G48" s="30"/>
      <c r="H48" s="70"/>
      <c r="I48" s="30"/>
    </row>
    <row r="49" spans="2:9" s="27" customFormat="1" ht="12.75">
      <c r="B49" s="58"/>
      <c r="C49" s="59"/>
      <c r="D49" s="60"/>
      <c r="G49" s="30"/>
      <c r="H49" s="71"/>
      <c r="I49" s="30"/>
    </row>
    <row r="50" spans="2:9" s="27" customFormat="1" ht="12.75">
      <c r="B50" s="58"/>
      <c r="C50" s="59"/>
      <c r="D50" s="60"/>
      <c r="G50" s="30"/>
      <c r="H50" s="70"/>
      <c r="I50" s="30"/>
    </row>
    <row r="51" spans="2:9" s="27" customFormat="1" ht="12.75">
      <c r="B51" s="58"/>
      <c r="C51" s="59"/>
      <c r="D51" s="60"/>
      <c r="G51" s="30"/>
      <c r="H51" s="70"/>
      <c r="I51" s="30"/>
    </row>
    <row r="52" spans="2:9" s="27" customFormat="1" ht="12.75">
      <c r="B52" s="58"/>
      <c r="C52" s="59"/>
      <c r="D52" s="60"/>
      <c r="G52" s="30"/>
      <c r="H52" s="596"/>
      <c r="I52" s="30"/>
    </row>
    <row r="53" spans="2:9" ht="12.75">
      <c r="B53" s="1219" t="s">
        <v>3870</v>
      </c>
      <c r="C53" s="1219"/>
      <c r="D53" s="1219"/>
      <c r="F53" s="16"/>
      <c r="H53" s="69" t="s">
        <v>3898</v>
      </c>
    </row>
    <row r="54" spans="2:9" ht="13.5">
      <c r="B54" s="1217" t="s">
        <v>3871</v>
      </c>
      <c r="C54" s="1217"/>
      <c r="D54" s="1217"/>
      <c r="E54" s="597"/>
      <c r="F54" s="598"/>
      <c r="G54" s="598"/>
      <c r="H54" s="69" t="s">
        <v>3899</v>
      </c>
    </row>
    <row r="55" spans="2:9" ht="13.5">
      <c r="B55" s="17"/>
      <c r="D55" s="598"/>
      <c r="E55" s="598"/>
      <c r="F55" s="598"/>
      <c r="G55" s="598"/>
      <c r="H55" s="72"/>
    </row>
    <row r="56" spans="2:9" ht="13.5">
      <c r="B56" s="21"/>
      <c r="D56" s="22"/>
      <c r="E56" s="23"/>
      <c r="F56" s="23"/>
      <c r="G56" s="24"/>
      <c r="H56" s="72"/>
    </row>
    <row r="57" spans="2:9" ht="13.5">
      <c r="B57" s="21"/>
      <c r="D57" s="22"/>
      <c r="E57" s="23"/>
      <c r="F57" s="23"/>
      <c r="G57" s="24"/>
      <c r="H57" s="72"/>
    </row>
    <row r="58" spans="2:9" ht="13.5">
      <c r="B58" s="21"/>
      <c r="D58" s="599"/>
      <c r="E58" s="23"/>
      <c r="F58" s="23"/>
      <c r="G58" s="24"/>
      <c r="H58" s="73"/>
    </row>
    <row r="59" spans="2:9" ht="13.5">
      <c r="B59" s="21"/>
      <c r="D59" s="25"/>
      <c r="E59" s="597"/>
      <c r="F59" s="23"/>
      <c r="G59" s="24"/>
      <c r="H59" s="73"/>
    </row>
    <row r="60" spans="2:9" ht="13.5">
      <c r="B60" s="1229" t="s">
        <v>388</v>
      </c>
      <c r="C60" s="1229"/>
      <c r="D60" s="1229"/>
      <c r="E60" s="1229"/>
      <c r="F60" s="1229"/>
      <c r="G60" s="1229"/>
      <c r="H60" s="1229"/>
      <c r="I60" s="1229"/>
    </row>
    <row r="61" spans="2:9" ht="13.5">
      <c r="B61" s="1229" t="s">
        <v>3904</v>
      </c>
      <c r="C61" s="1229"/>
      <c r="D61" s="1229"/>
      <c r="E61" s="1229"/>
      <c r="F61" s="1229"/>
      <c r="G61" s="1229"/>
      <c r="H61" s="1229"/>
      <c r="I61" s="1229"/>
    </row>
    <row r="63" spans="2:9" ht="16.5" customHeight="1">
      <c r="B63" s="1230" t="s">
        <v>8</v>
      </c>
      <c r="C63" s="1230" t="s">
        <v>34</v>
      </c>
      <c r="D63" s="1230" t="s">
        <v>35</v>
      </c>
      <c r="E63" s="1230" t="s">
        <v>36</v>
      </c>
      <c r="F63" s="39" t="s">
        <v>37</v>
      </c>
      <c r="G63" s="1223" t="s">
        <v>37</v>
      </c>
      <c r="H63" s="1220" t="s">
        <v>38</v>
      </c>
      <c r="I63" s="1223" t="s">
        <v>2</v>
      </c>
    </row>
    <row r="64" spans="2:9" ht="6.75" hidden="1" customHeight="1">
      <c r="B64" s="1231"/>
      <c r="C64" s="1231"/>
      <c r="D64" s="1231"/>
      <c r="E64" s="1231"/>
      <c r="F64" s="39"/>
      <c r="G64" s="1224"/>
      <c r="H64" s="1221"/>
      <c r="I64" s="1224"/>
    </row>
    <row r="65" spans="2:9" ht="34.5" customHeight="1">
      <c r="B65" s="1232"/>
      <c r="C65" s="1232"/>
      <c r="D65" s="1232"/>
      <c r="E65" s="1232"/>
      <c r="F65" s="39"/>
      <c r="G65" s="1225"/>
      <c r="H65" s="1222"/>
      <c r="I65" s="1225"/>
    </row>
    <row r="66" spans="2:9" ht="13.5">
      <c r="B66" s="3">
        <v>1</v>
      </c>
      <c r="C66" s="3">
        <v>2</v>
      </c>
      <c r="D66" s="3">
        <v>3</v>
      </c>
      <c r="E66" s="3">
        <v>4</v>
      </c>
      <c r="F66" s="3">
        <v>5</v>
      </c>
      <c r="G66" s="3">
        <v>5</v>
      </c>
      <c r="H66" s="65">
        <v>6</v>
      </c>
      <c r="I66" s="3">
        <v>7</v>
      </c>
    </row>
    <row r="67" spans="2:9" ht="13.5">
      <c r="B67" s="4"/>
      <c r="C67" s="4"/>
      <c r="D67" s="4"/>
      <c r="E67" s="4"/>
      <c r="F67" s="4"/>
      <c r="G67" s="5"/>
      <c r="H67" s="66"/>
      <c r="I67" s="6"/>
    </row>
    <row r="68" spans="2:9" ht="13.5">
      <c r="B68" s="7">
        <v>1</v>
      </c>
      <c r="C68" s="8" t="s">
        <v>32</v>
      </c>
      <c r="D68" s="8" t="s">
        <v>32</v>
      </c>
      <c r="E68" s="9" t="s">
        <v>14</v>
      </c>
      <c r="F68" s="9"/>
      <c r="G68" s="7"/>
      <c r="H68" s="124">
        <f>H69</f>
        <v>0</v>
      </c>
      <c r="I68" s="591"/>
    </row>
    <row r="69" spans="2:9" ht="13.5">
      <c r="B69" s="7"/>
      <c r="C69" s="8"/>
      <c r="D69" s="8"/>
      <c r="E69" s="9" t="s">
        <v>29</v>
      </c>
      <c r="F69" s="9"/>
      <c r="G69" s="7"/>
      <c r="H69" s="125">
        <v>0</v>
      </c>
      <c r="I69" s="591"/>
    </row>
    <row r="70" spans="2:9" ht="13.5">
      <c r="B70" s="7"/>
      <c r="C70" s="8"/>
      <c r="D70" s="8"/>
      <c r="E70" s="9"/>
      <c r="F70" s="9"/>
      <c r="G70" s="7"/>
      <c r="H70" s="125"/>
      <c r="I70" s="591"/>
    </row>
    <row r="71" spans="2:9" ht="13.5">
      <c r="B71" s="7">
        <v>2</v>
      </c>
      <c r="C71" s="8" t="s">
        <v>30</v>
      </c>
      <c r="D71" s="7"/>
      <c r="E71" s="9" t="s">
        <v>39</v>
      </c>
      <c r="F71" s="9"/>
      <c r="G71" s="37">
        <f>G76+G77</f>
        <v>0</v>
      </c>
      <c r="H71" s="124">
        <f>SUM(H72:H80)</f>
        <v>1096007800</v>
      </c>
      <c r="I71" s="591"/>
    </row>
    <row r="72" spans="2:9" ht="13.5">
      <c r="B72" s="7"/>
      <c r="C72" s="7"/>
      <c r="D72" s="8" t="s">
        <v>30</v>
      </c>
      <c r="E72" s="9" t="s">
        <v>40</v>
      </c>
      <c r="F72" s="9"/>
      <c r="G72" s="7"/>
      <c r="H72" s="126">
        <v>0</v>
      </c>
      <c r="I72" s="591"/>
    </row>
    <row r="73" spans="2:9" ht="13.5">
      <c r="B73" s="7"/>
      <c r="C73" s="7"/>
      <c r="D73" s="8" t="s">
        <v>41</v>
      </c>
      <c r="E73" s="9" t="s">
        <v>42</v>
      </c>
      <c r="F73" s="9"/>
      <c r="G73" s="11"/>
      <c r="H73" s="127">
        <v>1069010500</v>
      </c>
      <c r="I73" s="592"/>
    </row>
    <row r="74" spans="2:9" ht="13.5">
      <c r="B74" s="7"/>
      <c r="C74" s="7"/>
      <c r="D74" s="8" t="s">
        <v>43</v>
      </c>
      <c r="E74" s="9" t="s">
        <v>44</v>
      </c>
      <c r="F74" s="9"/>
      <c r="G74" s="7"/>
      <c r="H74" s="128">
        <f>'[1]ALAT BENGKEL &amp; UKUR'!O80</f>
        <v>0</v>
      </c>
      <c r="I74" s="591"/>
    </row>
    <row r="75" spans="2:9" ht="13.5">
      <c r="B75" s="7"/>
      <c r="C75" s="7"/>
      <c r="D75" s="8" t="s">
        <v>45</v>
      </c>
      <c r="E75" s="9" t="s">
        <v>46</v>
      </c>
      <c r="F75" s="9"/>
      <c r="G75" s="7"/>
      <c r="H75" s="128">
        <v>0</v>
      </c>
      <c r="I75" s="591"/>
    </row>
    <row r="76" spans="2:9" ht="13.5">
      <c r="B76" s="7"/>
      <c r="C76" s="7"/>
      <c r="D76" s="8" t="s">
        <v>31</v>
      </c>
      <c r="E76" s="9" t="s">
        <v>47</v>
      </c>
      <c r="F76" s="9"/>
      <c r="G76" s="36">
        <v>0</v>
      </c>
      <c r="H76" s="125">
        <v>0</v>
      </c>
      <c r="I76" s="591"/>
    </row>
    <row r="77" spans="2:9" ht="13.5">
      <c r="B77" s="7"/>
      <c r="C77" s="7"/>
      <c r="D77" s="8" t="s">
        <v>33</v>
      </c>
      <c r="E77" s="9" t="s">
        <v>48</v>
      </c>
      <c r="F77" s="9"/>
      <c r="G77" s="36">
        <v>0</v>
      </c>
      <c r="H77" s="125">
        <v>26997300</v>
      </c>
      <c r="I77" s="591"/>
    </row>
    <row r="78" spans="2:9" ht="13.5">
      <c r="B78" s="7"/>
      <c r="C78" s="7"/>
      <c r="D78" s="8" t="s">
        <v>49</v>
      </c>
      <c r="E78" s="9" t="s">
        <v>50</v>
      </c>
      <c r="F78" s="9"/>
      <c r="G78" s="7"/>
      <c r="H78" s="125">
        <v>0</v>
      </c>
      <c r="I78" s="591"/>
    </row>
    <row r="79" spans="2:9" ht="13.5">
      <c r="B79" s="7"/>
      <c r="C79" s="7"/>
      <c r="D79" s="8" t="s">
        <v>51</v>
      </c>
      <c r="E79" s="9" t="s">
        <v>52</v>
      </c>
      <c r="F79" s="9"/>
      <c r="G79" s="7"/>
      <c r="H79" s="125">
        <v>0</v>
      </c>
      <c r="I79" s="591"/>
    </row>
    <row r="80" spans="2:9" ht="13.5">
      <c r="B80" s="7"/>
      <c r="C80" s="7"/>
      <c r="D80" s="8" t="s">
        <v>15</v>
      </c>
      <c r="E80" s="9" t="s">
        <v>53</v>
      </c>
      <c r="F80" s="9"/>
      <c r="G80" s="7"/>
      <c r="H80" s="125">
        <f>'[1]ALAT KEAMANAN'!O85</f>
        <v>0</v>
      </c>
      <c r="I80" s="591"/>
    </row>
    <row r="81" spans="2:9" ht="13.5">
      <c r="B81" s="7"/>
      <c r="C81" s="7"/>
      <c r="D81" s="7"/>
      <c r="E81" s="9"/>
      <c r="F81" s="9"/>
      <c r="G81" s="7"/>
      <c r="H81" s="125"/>
      <c r="I81" s="591"/>
    </row>
    <row r="82" spans="2:9" ht="13.5">
      <c r="B82" s="7">
        <v>3</v>
      </c>
      <c r="C82" s="8" t="s">
        <v>41</v>
      </c>
      <c r="D82" s="7"/>
      <c r="E82" s="9" t="s">
        <v>54</v>
      </c>
      <c r="F82" s="9"/>
      <c r="G82" s="10">
        <f>G83</f>
        <v>0</v>
      </c>
      <c r="H82" s="124">
        <f>H83</f>
        <v>12026877221</v>
      </c>
      <c r="I82" s="591"/>
    </row>
    <row r="83" spans="2:9" ht="13.5">
      <c r="B83" s="7"/>
      <c r="C83" s="7"/>
      <c r="D83" s="7">
        <v>11</v>
      </c>
      <c r="E83" s="9" t="s">
        <v>55</v>
      </c>
      <c r="F83" s="9"/>
      <c r="G83" s="7"/>
      <c r="H83" s="129">
        <v>12026877221</v>
      </c>
      <c r="I83" s="593"/>
    </row>
    <row r="84" spans="2:9" ht="13.5">
      <c r="B84" s="7"/>
      <c r="C84" s="7"/>
      <c r="D84" s="7">
        <v>12</v>
      </c>
      <c r="E84" s="9" t="s">
        <v>56</v>
      </c>
      <c r="F84" s="9"/>
      <c r="G84" s="7"/>
      <c r="H84" s="125">
        <v>0</v>
      </c>
      <c r="I84" s="591"/>
    </row>
    <row r="85" spans="2:9" ht="13.5">
      <c r="B85" s="7"/>
      <c r="C85" s="7"/>
      <c r="D85" s="7"/>
      <c r="E85" s="9"/>
      <c r="F85" s="9"/>
      <c r="G85" s="7"/>
      <c r="H85" s="125"/>
      <c r="I85" s="591"/>
    </row>
    <row r="86" spans="2:9" ht="13.5">
      <c r="B86" s="7">
        <v>4</v>
      </c>
      <c r="C86" s="8" t="s">
        <v>43</v>
      </c>
      <c r="D86" s="7"/>
      <c r="E86" s="9" t="s">
        <v>57</v>
      </c>
      <c r="F86" s="9"/>
      <c r="G86" s="7"/>
      <c r="H86" s="124">
        <f>SUM(H87:H90)</f>
        <v>65000000</v>
      </c>
      <c r="I86" s="591"/>
    </row>
    <row r="87" spans="2:9" ht="13.5">
      <c r="B87" s="7"/>
      <c r="C87" s="7"/>
      <c r="D87" s="7">
        <v>13</v>
      </c>
      <c r="E87" s="9" t="s">
        <v>58</v>
      </c>
      <c r="F87" s="9"/>
      <c r="G87" s="7"/>
      <c r="H87" s="125">
        <v>65000000</v>
      </c>
      <c r="I87" s="591"/>
    </row>
    <row r="88" spans="2:9" ht="13.5">
      <c r="B88" s="7"/>
      <c r="C88" s="7"/>
      <c r="D88" s="7">
        <v>14</v>
      </c>
      <c r="E88" s="9" t="s">
        <v>59</v>
      </c>
      <c r="F88" s="9"/>
      <c r="G88" s="7"/>
      <c r="H88" s="125">
        <v>0</v>
      </c>
      <c r="I88" s="591"/>
    </row>
    <row r="89" spans="2:9" ht="13.5">
      <c r="B89" s="7"/>
      <c r="C89" s="7"/>
      <c r="D89" s="7">
        <v>15</v>
      </c>
      <c r="E89" s="9" t="s">
        <v>60</v>
      </c>
      <c r="F89" s="9"/>
      <c r="G89" s="7"/>
      <c r="H89" s="125">
        <v>0</v>
      </c>
      <c r="I89" s="591"/>
    </row>
    <row r="90" spans="2:9" ht="13.5">
      <c r="B90" s="7"/>
      <c r="C90" s="7"/>
      <c r="D90" s="7">
        <v>16</v>
      </c>
      <c r="E90" s="9" t="s">
        <v>61</v>
      </c>
      <c r="F90" s="9"/>
      <c r="G90" s="7"/>
      <c r="H90" s="125">
        <v>0</v>
      </c>
      <c r="I90" s="591"/>
    </row>
    <row r="91" spans="2:9" ht="13.5">
      <c r="B91" s="7"/>
      <c r="C91" s="7"/>
      <c r="D91" s="7"/>
      <c r="E91" s="9"/>
      <c r="F91" s="9"/>
      <c r="G91" s="7"/>
      <c r="H91" s="125"/>
      <c r="I91" s="591"/>
    </row>
    <row r="92" spans="2:9" ht="13.5">
      <c r="B92" s="7">
        <v>5</v>
      </c>
      <c r="C92" s="8" t="s">
        <v>45</v>
      </c>
      <c r="D92" s="7"/>
      <c r="E92" s="9" t="s">
        <v>62</v>
      </c>
      <c r="F92" s="9"/>
      <c r="G92" s="7"/>
      <c r="H92" s="124">
        <f>SUM(H93:H95)</f>
        <v>5000000</v>
      </c>
      <c r="I92" s="591"/>
    </row>
    <row r="93" spans="2:9" ht="13.5">
      <c r="B93" s="7"/>
      <c r="C93" s="8"/>
      <c r="D93" s="7">
        <v>17</v>
      </c>
      <c r="E93" s="9" t="s">
        <v>63</v>
      </c>
      <c r="F93" s="9"/>
      <c r="G93" s="7"/>
      <c r="H93" s="129">
        <v>5000000</v>
      </c>
      <c r="I93" s="591"/>
    </row>
    <row r="94" spans="2:9" ht="13.5">
      <c r="B94" s="7"/>
      <c r="C94" s="8"/>
      <c r="D94" s="7">
        <v>18</v>
      </c>
      <c r="E94" s="9" t="s">
        <v>64</v>
      </c>
      <c r="F94" s="9"/>
      <c r="G94" s="7"/>
      <c r="H94" s="125">
        <v>0</v>
      </c>
      <c r="I94" s="591"/>
    </row>
    <row r="95" spans="2:9" ht="13.5">
      <c r="B95" s="7"/>
      <c r="C95" s="8"/>
      <c r="D95" s="7">
        <v>19</v>
      </c>
      <c r="E95" s="9" t="s">
        <v>65</v>
      </c>
      <c r="F95" s="9"/>
      <c r="G95" s="7"/>
      <c r="H95" s="125">
        <v>0</v>
      </c>
      <c r="I95" s="591"/>
    </row>
    <row r="96" spans="2:9" ht="13.5">
      <c r="B96" s="7"/>
      <c r="C96" s="7"/>
      <c r="D96" s="7"/>
      <c r="E96" s="9"/>
      <c r="F96" s="9"/>
      <c r="G96" s="7"/>
      <c r="H96" s="125"/>
      <c r="I96" s="591"/>
    </row>
    <row r="97" spans="2:9" ht="13.5">
      <c r="B97" s="7">
        <v>6</v>
      </c>
      <c r="C97" s="8" t="s">
        <v>31</v>
      </c>
      <c r="D97" s="7"/>
      <c r="E97" s="9" t="s">
        <v>27</v>
      </c>
      <c r="F97" s="9"/>
      <c r="G97" s="7"/>
      <c r="H97" s="124">
        <v>0</v>
      </c>
      <c r="I97" s="591"/>
    </row>
    <row r="98" spans="2:9" ht="13.5">
      <c r="B98" s="7"/>
      <c r="C98" s="8"/>
      <c r="D98" s="7"/>
      <c r="E98" s="9"/>
      <c r="F98" s="9"/>
      <c r="G98" s="7"/>
      <c r="H98" s="124"/>
      <c r="I98" s="591"/>
    </row>
    <row r="99" spans="2:9" ht="13.5">
      <c r="B99" s="12"/>
      <c r="C99" s="12"/>
      <c r="D99" s="12"/>
      <c r="E99" s="13"/>
      <c r="F99" s="13"/>
      <c r="G99" s="12"/>
      <c r="H99" s="130"/>
      <c r="I99" s="594"/>
    </row>
    <row r="100" spans="2:9" ht="13.5">
      <c r="B100" s="1226" t="s">
        <v>127</v>
      </c>
      <c r="C100" s="1227"/>
      <c r="D100" s="1227"/>
      <c r="E100" s="1228"/>
      <c r="F100" s="14"/>
      <c r="G100" s="15">
        <f>G97+G92+G86+G82+G71+G68</f>
        <v>0</v>
      </c>
      <c r="H100" s="121">
        <f>H97+H92+H86+H82+H71+H68</f>
        <v>13192885021</v>
      </c>
      <c r="I100" s="595"/>
    </row>
    <row r="101" spans="2:9" ht="13.5">
      <c r="B101" s="31"/>
      <c r="C101" s="31"/>
      <c r="D101" s="31"/>
      <c r="E101" s="31"/>
      <c r="F101" s="32"/>
      <c r="G101" s="33"/>
      <c r="H101" s="131"/>
      <c r="I101" s="34"/>
    </row>
    <row r="102" spans="2:9" ht="13.5">
      <c r="B102" s="31"/>
      <c r="C102" s="31"/>
      <c r="D102" s="31"/>
      <c r="E102" s="31"/>
      <c r="F102" s="32"/>
      <c r="G102" s="33"/>
      <c r="H102" s="67"/>
      <c r="I102" s="34"/>
    </row>
    <row r="103" spans="2:9" s="27" customFormat="1" ht="12.75">
      <c r="C103" s="28"/>
      <c r="F103" s="28"/>
      <c r="G103" s="29"/>
      <c r="H103" s="68"/>
      <c r="I103" s="29"/>
    </row>
    <row r="104" spans="2:9" s="27" customFormat="1" ht="13.5">
      <c r="G104" s="30"/>
      <c r="H104" s="69" t="s">
        <v>1602</v>
      </c>
      <c r="I104" s="30"/>
    </row>
    <row r="105" spans="2:9" s="27" customFormat="1" ht="13.5">
      <c r="B105" s="1217" t="s">
        <v>297</v>
      </c>
      <c r="C105" s="1217"/>
      <c r="D105" s="1217"/>
      <c r="G105" s="30"/>
      <c r="H105" s="69" t="s">
        <v>298</v>
      </c>
      <c r="I105" s="30"/>
    </row>
    <row r="106" spans="2:9" s="27" customFormat="1" ht="13.5">
      <c r="B106" s="1218" t="s">
        <v>1601</v>
      </c>
      <c r="C106" s="1218"/>
      <c r="D106" s="1218"/>
      <c r="G106" s="30"/>
      <c r="H106" s="70"/>
      <c r="I106" s="30"/>
    </row>
    <row r="107" spans="2:9" s="27" customFormat="1" ht="13.5">
      <c r="B107" s="1218" t="s">
        <v>296</v>
      </c>
      <c r="C107" s="1218"/>
      <c r="D107" s="1218"/>
      <c r="G107" s="30"/>
      <c r="H107" s="70"/>
      <c r="I107" s="30"/>
    </row>
    <row r="108" spans="2:9" s="27" customFormat="1" ht="12.75">
      <c r="B108" s="58"/>
      <c r="C108" s="59"/>
      <c r="D108" s="60"/>
      <c r="G108" s="30"/>
      <c r="H108" s="71"/>
      <c r="I108" s="30"/>
    </row>
    <row r="109" spans="2:9" s="27" customFormat="1" ht="12.75">
      <c r="B109" s="58"/>
      <c r="C109" s="59"/>
      <c r="D109" s="60"/>
      <c r="G109" s="30"/>
      <c r="H109" s="70"/>
      <c r="I109" s="30"/>
    </row>
    <row r="110" spans="2:9" s="27" customFormat="1" ht="12.75">
      <c r="B110" s="58"/>
      <c r="C110" s="59"/>
      <c r="D110" s="60"/>
      <c r="G110" s="30"/>
      <c r="H110" s="70"/>
      <c r="I110" s="30"/>
    </row>
    <row r="111" spans="2:9" s="27" customFormat="1" ht="12.75">
      <c r="B111" s="58"/>
      <c r="C111" s="59"/>
      <c r="D111" s="60"/>
      <c r="G111" s="30"/>
      <c r="H111" s="596"/>
      <c r="I111" s="30"/>
    </row>
    <row r="112" spans="2:9" ht="12.75">
      <c r="B112" s="1219" t="s">
        <v>3870</v>
      </c>
      <c r="C112" s="1219"/>
      <c r="D112" s="1219"/>
      <c r="F112" s="16"/>
      <c r="H112" s="69" t="s">
        <v>3898</v>
      </c>
    </row>
    <row r="113" spans="2:9" ht="13.5">
      <c r="B113" s="1217" t="s">
        <v>3871</v>
      </c>
      <c r="C113" s="1217"/>
      <c r="D113" s="1217"/>
      <c r="E113" s="597"/>
      <c r="F113" s="598"/>
      <c r="G113" s="598"/>
      <c r="H113" s="69" t="s">
        <v>3899</v>
      </c>
    </row>
    <row r="114" spans="2:9" ht="13.5">
      <c r="B114" s="17"/>
      <c r="D114" s="598"/>
      <c r="E114" s="598"/>
      <c r="F114" s="598"/>
      <c r="G114" s="598"/>
      <c r="H114" s="72"/>
    </row>
    <row r="120" spans="2:9" ht="13.5">
      <c r="B120" s="1229" t="s">
        <v>388</v>
      </c>
      <c r="C120" s="1229"/>
      <c r="D120" s="1229"/>
      <c r="E120" s="1229"/>
      <c r="F120" s="1229"/>
      <c r="G120" s="1229"/>
      <c r="H120" s="1229"/>
      <c r="I120" s="1229"/>
    </row>
    <row r="121" spans="2:9" ht="13.5">
      <c r="B121" s="1229" t="s">
        <v>3905</v>
      </c>
      <c r="C121" s="1229"/>
      <c r="D121" s="1229"/>
      <c r="E121" s="1229"/>
      <c r="F121" s="1229"/>
      <c r="G121" s="1229"/>
      <c r="H121" s="1229"/>
      <c r="I121" s="1229"/>
    </row>
    <row r="123" spans="2:9" ht="16.5" customHeight="1">
      <c r="B123" s="1230" t="s">
        <v>8</v>
      </c>
      <c r="C123" s="1230" t="s">
        <v>34</v>
      </c>
      <c r="D123" s="1230" t="s">
        <v>35</v>
      </c>
      <c r="E123" s="1230" t="s">
        <v>36</v>
      </c>
      <c r="F123" s="39" t="s">
        <v>37</v>
      </c>
      <c r="G123" s="1223" t="s">
        <v>37</v>
      </c>
      <c r="H123" s="1220" t="s">
        <v>38</v>
      </c>
      <c r="I123" s="1223" t="s">
        <v>2</v>
      </c>
    </row>
    <row r="124" spans="2:9" ht="6.75" hidden="1" customHeight="1">
      <c r="B124" s="1231"/>
      <c r="C124" s="1231"/>
      <c r="D124" s="1231"/>
      <c r="E124" s="1231"/>
      <c r="F124" s="39"/>
      <c r="G124" s="1224"/>
      <c r="H124" s="1221"/>
      <c r="I124" s="1224"/>
    </row>
    <row r="125" spans="2:9" ht="34.5" customHeight="1">
      <c r="B125" s="1232"/>
      <c r="C125" s="1232"/>
      <c r="D125" s="1232"/>
      <c r="E125" s="1232"/>
      <c r="F125" s="39"/>
      <c r="G125" s="1225"/>
      <c r="H125" s="1222"/>
      <c r="I125" s="1225"/>
    </row>
    <row r="126" spans="2:9" ht="13.5">
      <c r="B126" s="3">
        <v>1</v>
      </c>
      <c r="C126" s="3">
        <v>2</v>
      </c>
      <c r="D126" s="3">
        <v>3</v>
      </c>
      <c r="E126" s="3">
        <v>4</v>
      </c>
      <c r="F126" s="3">
        <v>5</v>
      </c>
      <c r="G126" s="3">
        <v>5</v>
      </c>
      <c r="H126" s="65">
        <v>6</v>
      </c>
      <c r="I126" s="3">
        <v>7</v>
      </c>
    </row>
    <row r="127" spans="2:9" ht="13.5">
      <c r="B127" s="4"/>
      <c r="C127" s="4"/>
      <c r="D127" s="4"/>
      <c r="E127" s="4"/>
      <c r="F127" s="4"/>
      <c r="G127" s="5"/>
      <c r="H127" s="66"/>
      <c r="I127" s="6"/>
    </row>
    <row r="128" spans="2:9" ht="13.5">
      <c r="B128" s="7">
        <v>1</v>
      </c>
      <c r="C128" s="8" t="s">
        <v>32</v>
      </c>
      <c r="D128" s="8" t="s">
        <v>32</v>
      </c>
      <c r="E128" s="9" t="s">
        <v>14</v>
      </c>
      <c r="F128" s="9"/>
      <c r="G128" s="7"/>
      <c r="H128" s="124">
        <f>H129</f>
        <v>5972765500</v>
      </c>
      <c r="I128" s="591"/>
    </row>
    <row r="129" spans="2:9" ht="13.5">
      <c r="B129" s="7"/>
      <c r="C129" s="8"/>
      <c r="D129" s="8"/>
      <c r="E129" s="9" t="s">
        <v>29</v>
      </c>
      <c r="F129" s="9"/>
      <c r="G129" s="7"/>
      <c r="H129" s="125">
        <v>5972765500</v>
      </c>
      <c r="I129" s="591"/>
    </row>
    <row r="130" spans="2:9" ht="13.5">
      <c r="B130" s="7"/>
      <c r="C130" s="8"/>
      <c r="D130" s="8"/>
      <c r="E130" s="9"/>
      <c r="F130" s="9"/>
      <c r="G130" s="7"/>
      <c r="H130" s="125"/>
      <c r="I130" s="591"/>
    </row>
    <row r="131" spans="2:9" ht="13.5">
      <c r="B131" s="7">
        <v>2</v>
      </c>
      <c r="C131" s="8" t="s">
        <v>30</v>
      </c>
      <c r="D131" s="7"/>
      <c r="E131" s="9" t="s">
        <v>39</v>
      </c>
      <c r="F131" s="9"/>
      <c r="G131" s="37">
        <f>G136+G137</f>
        <v>0</v>
      </c>
      <c r="H131" s="124">
        <f>SUM(H132:H140)</f>
        <v>962946800</v>
      </c>
      <c r="I131" s="591"/>
    </row>
    <row r="132" spans="2:9" ht="13.5">
      <c r="B132" s="7"/>
      <c r="C132" s="7"/>
      <c r="D132" s="8" t="s">
        <v>30</v>
      </c>
      <c r="E132" s="9" t="s">
        <v>40</v>
      </c>
      <c r="F132" s="9"/>
      <c r="G132" s="7"/>
      <c r="H132" s="126">
        <v>0</v>
      </c>
      <c r="I132" s="591"/>
    </row>
    <row r="133" spans="2:9" ht="13.5">
      <c r="B133" s="7"/>
      <c r="C133" s="7"/>
      <c r="D133" s="8" t="s">
        <v>41</v>
      </c>
      <c r="E133" s="9" t="s">
        <v>42</v>
      </c>
      <c r="F133" s="9"/>
      <c r="G133" s="11"/>
      <c r="H133" s="127">
        <v>838000000</v>
      </c>
      <c r="I133" s="592"/>
    </row>
    <row r="134" spans="2:9" ht="13.5">
      <c r="B134" s="7"/>
      <c r="C134" s="7"/>
      <c r="D134" s="8" t="s">
        <v>43</v>
      </c>
      <c r="E134" s="9" t="s">
        <v>44</v>
      </c>
      <c r="F134" s="9"/>
      <c r="G134" s="7"/>
      <c r="H134" s="128">
        <v>0</v>
      </c>
      <c r="I134" s="591"/>
    </row>
    <row r="135" spans="2:9" ht="13.5">
      <c r="B135" s="7"/>
      <c r="C135" s="7"/>
      <c r="D135" s="8" t="s">
        <v>45</v>
      </c>
      <c r="E135" s="9" t="s">
        <v>46</v>
      </c>
      <c r="F135" s="9"/>
      <c r="G135" s="7"/>
      <c r="H135" s="128">
        <v>0</v>
      </c>
      <c r="I135" s="591"/>
    </row>
    <row r="136" spans="2:9" ht="13.5">
      <c r="B136" s="7"/>
      <c r="C136" s="7"/>
      <c r="D136" s="8" t="s">
        <v>31</v>
      </c>
      <c r="E136" s="9" t="s">
        <v>47</v>
      </c>
      <c r="F136" s="9"/>
      <c r="G136" s="36">
        <v>0</v>
      </c>
      <c r="H136" s="125">
        <v>0</v>
      </c>
      <c r="I136" s="591"/>
    </row>
    <row r="137" spans="2:9" ht="13.5">
      <c r="B137" s="7"/>
      <c r="C137" s="7"/>
      <c r="D137" s="8" t="s">
        <v>33</v>
      </c>
      <c r="E137" s="9" t="s">
        <v>48</v>
      </c>
      <c r="F137" s="9"/>
      <c r="G137" s="36">
        <v>0</v>
      </c>
      <c r="H137" s="125">
        <v>124946800</v>
      </c>
      <c r="I137" s="591"/>
    </row>
    <row r="138" spans="2:9" ht="13.5">
      <c r="B138" s="7"/>
      <c r="C138" s="7"/>
      <c r="D138" s="8" t="s">
        <v>49</v>
      </c>
      <c r="E138" s="9" t="s">
        <v>50</v>
      </c>
      <c r="F138" s="9"/>
      <c r="G138" s="7"/>
      <c r="H138" s="125">
        <v>0</v>
      </c>
      <c r="I138" s="591"/>
    </row>
    <row r="139" spans="2:9" ht="13.5">
      <c r="B139" s="7"/>
      <c r="C139" s="7"/>
      <c r="D139" s="8" t="s">
        <v>51</v>
      </c>
      <c r="E139" s="9" t="s">
        <v>52</v>
      </c>
      <c r="F139" s="9"/>
      <c r="G139" s="7"/>
      <c r="H139" s="125">
        <v>0</v>
      </c>
      <c r="I139" s="591"/>
    </row>
    <row r="140" spans="2:9" ht="13.5">
      <c r="B140" s="7"/>
      <c r="C140" s="7"/>
      <c r="D140" s="8" t="s">
        <v>15</v>
      </c>
      <c r="E140" s="9" t="s">
        <v>53</v>
      </c>
      <c r="F140" s="9"/>
      <c r="G140" s="7"/>
      <c r="H140" s="125">
        <f>'[1]ALAT KEAMANAN'!O145</f>
        <v>0</v>
      </c>
      <c r="I140" s="591"/>
    </row>
    <row r="141" spans="2:9" ht="13.5">
      <c r="B141" s="7"/>
      <c r="C141" s="7"/>
      <c r="D141" s="7"/>
      <c r="E141" s="9"/>
      <c r="F141" s="9"/>
      <c r="G141" s="7"/>
      <c r="H141" s="125"/>
      <c r="I141" s="591"/>
    </row>
    <row r="142" spans="2:9" ht="13.5">
      <c r="B142" s="7">
        <v>3</v>
      </c>
      <c r="C142" s="8" t="s">
        <v>41</v>
      </c>
      <c r="D142" s="7"/>
      <c r="E142" s="9" t="s">
        <v>54</v>
      </c>
      <c r="F142" s="9"/>
      <c r="G142" s="10">
        <f>G143</f>
        <v>0</v>
      </c>
      <c r="H142" s="124">
        <f>H143</f>
        <v>2147510000</v>
      </c>
      <c r="I142" s="591"/>
    </row>
    <row r="143" spans="2:9" ht="13.5">
      <c r="B143" s="7"/>
      <c r="C143" s="7"/>
      <c r="D143" s="7">
        <v>11</v>
      </c>
      <c r="E143" s="9" t="s">
        <v>55</v>
      </c>
      <c r="F143" s="9"/>
      <c r="G143" s="7"/>
      <c r="H143" s="129">
        <v>2147510000</v>
      </c>
      <c r="I143" s="593"/>
    </row>
    <row r="144" spans="2:9" ht="13.5">
      <c r="B144" s="7"/>
      <c r="C144" s="7"/>
      <c r="D144" s="7">
        <v>12</v>
      </c>
      <c r="E144" s="9" t="s">
        <v>56</v>
      </c>
      <c r="F144" s="9"/>
      <c r="G144" s="7"/>
      <c r="H144" s="125">
        <v>0</v>
      </c>
      <c r="I144" s="591"/>
    </row>
    <row r="145" spans="2:9" ht="13.5">
      <c r="B145" s="7"/>
      <c r="C145" s="7"/>
      <c r="D145" s="7"/>
      <c r="E145" s="9"/>
      <c r="F145" s="9"/>
      <c r="G145" s="7"/>
      <c r="H145" s="125"/>
      <c r="I145" s="591"/>
    </row>
    <row r="146" spans="2:9" ht="13.5">
      <c r="B146" s="7">
        <v>4</v>
      </c>
      <c r="C146" s="8" t="s">
        <v>43</v>
      </c>
      <c r="D146" s="7"/>
      <c r="E146" s="9" t="s">
        <v>57</v>
      </c>
      <c r="F146" s="9"/>
      <c r="G146" s="7"/>
      <c r="H146" s="124">
        <f>SUM(H147:H150)</f>
        <v>0</v>
      </c>
      <c r="I146" s="591"/>
    </row>
    <row r="147" spans="2:9" ht="13.5">
      <c r="B147" s="7"/>
      <c r="C147" s="7"/>
      <c r="D147" s="7">
        <v>13</v>
      </c>
      <c r="E147" s="9" t="s">
        <v>58</v>
      </c>
      <c r="F147" s="9"/>
      <c r="G147" s="7"/>
      <c r="H147" s="125">
        <v>0</v>
      </c>
      <c r="I147" s="591"/>
    </row>
    <row r="148" spans="2:9" ht="13.5">
      <c r="B148" s="7"/>
      <c r="C148" s="7"/>
      <c r="D148" s="7">
        <v>14</v>
      </c>
      <c r="E148" s="9" t="s">
        <v>59</v>
      </c>
      <c r="F148" s="9"/>
      <c r="G148" s="7"/>
      <c r="H148" s="125">
        <v>0</v>
      </c>
      <c r="I148" s="591"/>
    </row>
    <row r="149" spans="2:9" ht="13.5">
      <c r="B149" s="7"/>
      <c r="C149" s="7"/>
      <c r="D149" s="7">
        <v>15</v>
      </c>
      <c r="E149" s="9" t="s">
        <v>60</v>
      </c>
      <c r="F149" s="9"/>
      <c r="G149" s="7"/>
      <c r="H149" s="125">
        <v>0</v>
      </c>
      <c r="I149" s="591"/>
    </row>
    <row r="150" spans="2:9" ht="13.5">
      <c r="B150" s="7"/>
      <c r="C150" s="7"/>
      <c r="D150" s="7">
        <v>16</v>
      </c>
      <c r="E150" s="9" t="s">
        <v>61</v>
      </c>
      <c r="F150" s="9"/>
      <c r="G150" s="7"/>
      <c r="H150" s="125">
        <v>0</v>
      </c>
      <c r="I150" s="591"/>
    </row>
    <row r="151" spans="2:9" ht="13.5">
      <c r="B151" s="7"/>
      <c r="C151" s="7"/>
      <c r="D151" s="7"/>
      <c r="E151" s="9"/>
      <c r="F151" s="9"/>
      <c r="G151" s="7"/>
      <c r="H151" s="125"/>
      <c r="I151" s="591"/>
    </row>
    <row r="152" spans="2:9" ht="13.5">
      <c r="B152" s="7">
        <v>5</v>
      </c>
      <c r="C152" s="8" t="s">
        <v>45</v>
      </c>
      <c r="D152" s="7"/>
      <c r="E152" s="9" t="s">
        <v>62</v>
      </c>
      <c r="F152" s="9"/>
      <c r="G152" s="7"/>
      <c r="H152" s="124">
        <f>SUM(H153:H155)</f>
        <v>24381800</v>
      </c>
      <c r="I152" s="591"/>
    </row>
    <row r="153" spans="2:9" ht="13.5">
      <c r="B153" s="7"/>
      <c r="C153" s="8"/>
      <c r="D153" s="7">
        <v>17</v>
      </c>
      <c r="E153" s="9" t="s">
        <v>63</v>
      </c>
      <c r="F153" s="9"/>
      <c r="G153" s="7"/>
      <c r="H153" s="129">
        <v>24381800</v>
      </c>
      <c r="I153" s="591"/>
    </row>
    <row r="154" spans="2:9" ht="13.5">
      <c r="B154" s="7"/>
      <c r="C154" s="8"/>
      <c r="D154" s="7">
        <v>18</v>
      </c>
      <c r="E154" s="9" t="s">
        <v>64</v>
      </c>
      <c r="F154" s="9"/>
      <c r="G154" s="7"/>
      <c r="H154" s="125">
        <v>0</v>
      </c>
      <c r="I154" s="591"/>
    </row>
    <row r="155" spans="2:9" ht="13.5">
      <c r="B155" s="7"/>
      <c r="C155" s="8"/>
      <c r="D155" s="7">
        <v>19</v>
      </c>
      <c r="E155" s="9" t="s">
        <v>65</v>
      </c>
      <c r="F155" s="9"/>
      <c r="G155" s="7"/>
      <c r="H155" s="125">
        <v>0</v>
      </c>
      <c r="I155" s="591"/>
    </row>
    <row r="156" spans="2:9" ht="13.5">
      <c r="B156" s="7"/>
      <c r="C156" s="7"/>
      <c r="D156" s="7"/>
      <c r="E156" s="9"/>
      <c r="F156" s="9"/>
      <c r="G156" s="7"/>
      <c r="H156" s="125"/>
      <c r="I156" s="591"/>
    </row>
    <row r="157" spans="2:9" ht="13.5">
      <c r="B157" s="7">
        <v>6</v>
      </c>
      <c r="C157" s="8" t="s">
        <v>31</v>
      </c>
      <c r="D157" s="7"/>
      <c r="E157" s="9" t="s">
        <v>27</v>
      </c>
      <c r="F157" s="9"/>
      <c r="G157" s="7"/>
      <c r="H157" s="124">
        <v>0</v>
      </c>
      <c r="I157" s="591"/>
    </row>
    <row r="158" spans="2:9" ht="13.5">
      <c r="B158" s="7"/>
      <c r="C158" s="8"/>
      <c r="D158" s="7"/>
      <c r="E158" s="9"/>
      <c r="F158" s="9"/>
      <c r="G158" s="7"/>
      <c r="H158" s="124"/>
      <c r="I158" s="591"/>
    </row>
    <row r="159" spans="2:9" ht="13.5">
      <c r="B159" s="12"/>
      <c r="C159" s="12"/>
      <c r="D159" s="12"/>
      <c r="E159" s="13"/>
      <c r="F159" s="13"/>
      <c r="G159" s="12"/>
      <c r="H159" s="130"/>
      <c r="I159" s="594"/>
    </row>
    <row r="160" spans="2:9" ht="13.5">
      <c r="B160" s="1226" t="s">
        <v>127</v>
      </c>
      <c r="C160" s="1227"/>
      <c r="D160" s="1227"/>
      <c r="E160" s="1228"/>
      <c r="F160" s="14"/>
      <c r="G160" s="15">
        <f>G157+G152+G146+G142+G131+G128</f>
        <v>0</v>
      </c>
      <c r="H160" s="121">
        <f>H157+H152+H146+H142+H131+H128</f>
        <v>9107604100</v>
      </c>
      <c r="I160" s="595"/>
    </row>
    <row r="161" spans="2:9" ht="13.5">
      <c r="B161" s="31"/>
      <c r="C161" s="31"/>
      <c r="D161" s="31"/>
      <c r="E161" s="31"/>
      <c r="F161" s="32"/>
      <c r="G161" s="33"/>
      <c r="H161" s="131"/>
      <c r="I161" s="34"/>
    </row>
    <row r="162" spans="2:9" ht="13.5">
      <c r="B162" s="31"/>
      <c r="C162" s="31"/>
      <c r="D162" s="31"/>
      <c r="E162" s="31"/>
      <c r="F162" s="32"/>
      <c r="G162" s="33"/>
      <c r="H162" s="67"/>
      <c r="I162" s="34"/>
    </row>
    <row r="163" spans="2:9" s="27" customFormat="1" ht="12.75">
      <c r="C163" s="28"/>
      <c r="F163" s="28"/>
      <c r="G163" s="29"/>
      <c r="H163" s="68"/>
      <c r="I163" s="29"/>
    </row>
    <row r="164" spans="2:9" s="27" customFormat="1" ht="13.5">
      <c r="G164" s="30"/>
      <c r="H164" s="69" t="s">
        <v>1602</v>
      </c>
      <c r="I164" s="30"/>
    </row>
    <row r="165" spans="2:9" s="27" customFormat="1" ht="13.5">
      <c r="B165" s="1217" t="s">
        <v>297</v>
      </c>
      <c r="C165" s="1217"/>
      <c r="D165" s="1217"/>
      <c r="G165" s="30"/>
      <c r="H165" s="69" t="s">
        <v>298</v>
      </c>
      <c r="I165" s="30"/>
    </row>
    <row r="166" spans="2:9" s="27" customFormat="1" ht="13.5">
      <c r="B166" s="1218" t="s">
        <v>1601</v>
      </c>
      <c r="C166" s="1218"/>
      <c r="D166" s="1218"/>
      <c r="G166" s="30"/>
      <c r="H166" s="70"/>
      <c r="I166" s="30"/>
    </row>
    <row r="167" spans="2:9" s="27" customFormat="1" ht="13.5">
      <c r="B167" s="1218" t="s">
        <v>296</v>
      </c>
      <c r="C167" s="1218"/>
      <c r="D167" s="1218"/>
      <c r="G167" s="30"/>
      <c r="H167" s="70"/>
      <c r="I167" s="30"/>
    </row>
    <row r="168" spans="2:9" s="27" customFormat="1" ht="12.75">
      <c r="B168" s="58"/>
      <c r="C168" s="59"/>
      <c r="D168" s="60"/>
      <c r="G168" s="30"/>
      <c r="H168" s="71"/>
      <c r="I168" s="30"/>
    </row>
    <row r="169" spans="2:9" s="27" customFormat="1" ht="12.75">
      <c r="B169" s="58"/>
      <c r="C169" s="59"/>
      <c r="D169" s="60"/>
      <c r="G169" s="30"/>
      <c r="H169" s="70"/>
      <c r="I169" s="30"/>
    </row>
    <row r="170" spans="2:9" s="27" customFormat="1" ht="12.75">
      <c r="B170" s="58"/>
      <c r="C170" s="59"/>
      <c r="D170" s="60"/>
      <c r="G170" s="30"/>
      <c r="H170" s="70"/>
      <c r="I170" s="30"/>
    </row>
    <row r="171" spans="2:9" s="27" customFormat="1" ht="12.75">
      <c r="B171" s="58"/>
      <c r="C171" s="59"/>
      <c r="D171" s="60"/>
      <c r="G171" s="30"/>
      <c r="H171" s="596"/>
      <c r="I171" s="30"/>
    </row>
    <row r="172" spans="2:9" ht="12.75">
      <c r="B172" s="1219" t="s">
        <v>3870</v>
      </c>
      <c r="C172" s="1219"/>
      <c r="D172" s="1219"/>
      <c r="F172" s="16"/>
      <c r="H172" s="69" t="s">
        <v>3898</v>
      </c>
    </row>
    <row r="173" spans="2:9" ht="13.5">
      <c r="B173" s="1217" t="s">
        <v>3871</v>
      </c>
      <c r="C173" s="1217"/>
      <c r="D173" s="1217"/>
      <c r="E173" s="597"/>
      <c r="F173" s="598"/>
      <c r="G173" s="598"/>
      <c r="H173" s="69" t="s">
        <v>3899</v>
      </c>
    </row>
    <row r="174" spans="2:9" ht="13.5">
      <c r="B174" s="17"/>
      <c r="D174" s="598"/>
      <c r="E174" s="598"/>
      <c r="F174" s="598"/>
      <c r="G174" s="598"/>
      <c r="H174" s="72"/>
    </row>
    <row r="178" spans="2:9" ht="13.5">
      <c r="B178" s="1229" t="s">
        <v>388</v>
      </c>
      <c r="C178" s="1229"/>
      <c r="D178" s="1229"/>
      <c r="E178" s="1229"/>
      <c r="F178" s="1229"/>
      <c r="G178" s="1229"/>
      <c r="H178" s="1229"/>
      <c r="I178" s="1229"/>
    </row>
    <row r="179" spans="2:9" ht="13.5">
      <c r="B179" s="1229" t="s">
        <v>3869</v>
      </c>
      <c r="C179" s="1229"/>
      <c r="D179" s="1229"/>
      <c r="E179" s="1229"/>
      <c r="F179" s="1229"/>
      <c r="G179" s="1229"/>
      <c r="H179" s="1229"/>
      <c r="I179" s="1229"/>
    </row>
    <row r="181" spans="2:9" ht="16.5" customHeight="1">
      <c r="B181" s="1230" t="s">
        <v>8</v>
      </c>
      <c r="C181" s="1230" t="s">
        <v>34</v>
      </c>
      <c r="D181" s="1230" t="s">
        <v>35</v>
      </c>
      <c r="E181" s="1230" t="s">
        <v>36</v>
      </c>
      <c r="F181" s="39" t="s">
        <v>37</v>
      </c>
      <c r="G181" s="1223" t="s">
        <v>37</v>
      </c>
      <c r="H181" s="1220" t="s">
        <v>38</v>
      </c>
      <c r="I181" s="1223" t="s">
        <v>2</v>
      </c>
    </row>
    <row r="182" spans="2:9" ht="6.75" hidden="1" customHeight="1">
      <c r="B182" s="1231"/>
      <c r="C182" s="1231"/>
      <c r="D182" s="1231"/>
      <c r="E182" s="1231"/>
      <c r="F182" s="39"/>
      <c r="G182" s="1224"/>
      <c r="H182" s="1221"/>
      <c r="I182" s="1224"/>
    </row>
    <row r="183" spans="2:9" ht="34.5" customHeight="1">
      <c r="B183" s="1232"/>
      <c r="C183" s="1232"/>
      <c r="D183" s="1232"/>
      <c r="E183" s="1232"/>
      <c r="F183" s="39"/>
      <c r="G183" s="1225"/>
      <c r="H183" s="1222"/>
      <c r="I183" s="1225"/>
    </row>
    <row r="184" spans="2:9" ht="13.5">
      <c r="B184" s="3">
        <v>1</v>
      </c>
      <c r="C184" s="3">
        <v>2</v>
      </c>
      <c r="D184" s="3">
        <v>3</v>
      </c>
      <c r="E184" s="3">
        <v>4</v>
      </c>
      <c r="F184" s="3">
        <v>5</v>
      </c>
      <c r="G184" s="3">
        <v>5</v>
      </c>
      <c r="H184" s="65">
        <v>6</v>
      </c>
      <c r="I184" s="3">
        <v>7</v>
      </c>
    </row>
    <row r="185" spans="2:9" ht="13.5">
      <c r="B185" s="4"/>
      <c r="C185" s="4"/>
      <c r="D185" s="4"/>
      <c r="E185" s="4"/>
      <c r="F185" s="4"/>
      <c r="G185" s="5"/>
      <c r="H185" s="66"/>
      <c r="I185" s="6"/>
    </row>
    <row r="186" spans="2:9" ht="13.5">
      <c r="B186" s="7">
        <v>1</v>
      </c>
      <c r="C186" s="8" t="s">
        <v>32</v>
      </c>
      <c r="D186" s="8" t="s">
        <v>32</v>
      </c>
      <c r="E186" s="9" t="s">
        <v>14</v>
      </c>
      <c r="F186" s="9"/>
      <c r="G186" s="7"/>
      <c r="H186" s="124">
        <f>H187</f>
        <v>3892510000</v>
      </c>
      <c r="I186" s="591"/>
    </row>
    <row r="187" spans="2:9" ht="13.5">
      <c r="B187" s="7"/>
      <c r="C187" s="8"/>
      <c r="D187" s="8"/>
      <c r="E187" s="9" t="s">
        <v>29</v>
      </c>
      <c r="F187" s="9"/>
      <c r="G187" s="7"/>
      <c r="H187" s="125">
        <v>3892510000</v>
      </c>
      <c r="I187" s="591"/>
    </row>
    <row r="188" spans="2:9" ht="13.5">
      <c r="B188" s="7"/>
      <c r="C188" s="8"/>
      <c r="D188" s="8"/>
      <c r="E188" s="9"/>
      <c r="F188" s="9"/>
      <c r="G188" s="7"/>
      <c r="H188" s="125"/>
      <c r="I188" s="591"/>
    </row>
    <row r="189" spans="2:9" ht="13.5">
      <c r="B189" s="7">
        <v>2</v>
      </c>
      <c r="C189" s="8" t="s">
        <v>30</v>
      </c>
      <c r="D189" s="7"/>
      <c r="E189" s="9" t="s">
        <v>39</v>
      </c>
      <c r="F189" s="9"/>
      <c r="G189" s="37">
        <f>G194+G195</f>
        <v>0</v>
      </c>
      <c r="H189" s="124">
        <f>SUM(H190:H198)</f>
        <v>2361458265</v>
      </c>
      <c r="I189" s="591"/>
    </row>
    <row r="190" spans="2:9" ht="13.5">
      <c r="B190" s="7"/>
      <c r="C190" s="7"/>
      <c r="D190" s="8" t="s">
        <v>30</v>
      </c>
      <c r="E190" s="9" t="s">
        <v>40</v>
      </c>
      <c r="F190" s="9"/>
      <c r="G190" s="7"/>
      <c r="H190" s="126">
        <v>580500000</v>
      </c>
      <c r="I190" s="591"/>
    </row>
    <row r="191" spans="2:9" ht="13.5">
      <c r="B191" s="7"/>
      <c r="C191" s="7"/>
      <c r="D191" s="8" t="s">
        <v>41</v>
      </c>
      <c r="E191" s="9" t="s">
        <v>42</v>
      </c>
      <c r="F191" s="9"/>
      <c r="G191" s="11"/>
      <c r="H191" s="127">
        <v>1253662000</v>
      </c>
      <c r="I191" s="592"/>
    </row>
    <row r="192" spans="2:9" ht="13.5">
      <c r="B192" s="7"/>
      <c r="C192" s="7"/>
      <c r="D192" s="8" t="s">
        <v>43</v>
      </c>
      <c r="E192" s="9" t="s">
        <v>44</v>
      </c>
      <c r="F192" s="9"/>
      <c r="G192" s="7"/>
      <c r="H192" s="128">
        <f>'[1]ALAT BENGKEL &amp; UKUR'!O198</f>
        <v>0</v>
      </c>
      <c r="I192" s="591"/>
    </row>
    <row r="193" spans="2:9" ht="13.5">
      <c r="B193" s="7"/>
      <c r="C193" s="7"/>
      <c r="D193" s="8" t="s">
        <v>45</v>
      </c>
      <c r="E193" s="9" t="s">
        <v>46</v>
      </c>
      <c r="F193" s="9"/>
      <c r="G193" s="7"/>
      <c r="H193" s="128">
        <v>0</v>
      </c>
      <c r="I193" s="591"/>
    </row>
    <row r="194" spans="2:9" ht="13.5">
      <c r="B194" s="7"/>
      <c r="C194" s="7"/>
      <c r="D194" s="8" t="s">
        <v>31</v>
      </c>
      <c r="E194" s="9" t="s">
        <v>47</v>
      </c>
      <c r="F194" s="9"/>
      <c r="G194" s="36">
        <v>0</v>
      </c>
      <c r="H194" s="125">
        <v>278296265</v>
      </c>
      <c r="I194" s="591"/>
    </row>
    <row r="195" spans="2:9" ht="13.5">
      <c r="B195" s="7"/>
      <c r="C195" s="7"/>
      <c r="D195" s="8" t="s">
        <v>33</v>
      </c>
      <c r="E195" s="9" t="s">
        <v>48</v>
      </c>
      <c r="F195" s="9"/>
      <c r="G195" s="36">
        <v>0</v>
      </c>
      <c r="H195" s="125">
        <v>249000000</v>
      </c>
      <c r="I195" s="591"/>
    </row>
    <row r="196" spans="2:9" ht="13.5">
      <c r="B196" s="7"/>
      <c r="C196" s="7"/>
      <c r="D196" s="8" t="s">
        <v>49</v>
      </c>
      <c r="E196" s="9" t="s">
        <v>50</v>
      </c>
      <c r="F196" s="9"/>
      <c r="G196" s="7"/>
      <c r="H196" s="125">
        <v>0</v>
      </c>
      <c r="I196" s="591"/>
    </row>
    <row r="197" spans="2:9" ht="13.5">
      <c r="B197" s="7"/>
      <c r="C197" s="7"/>
      <c r="D197" s="8" t="s">
        <v>51</v>
      </c>
      <c r="E197" s="9" t="s">
        <v>52</v>
      </c>
      <c r="F197" s="9"/>
      <c r="G197" s="7"/>
      <c r="H197" s="125">
        <v>0</v>
      </c>
      <c r="I197" s="591"/>
    </row>
    <row r="198" spans="2:9" ht="13.5">
      <c r="B198" s="7"/>
      <c r="C198" s="7"/>
      <c r="D198" s="8" t="s">
        <v>15</v>
      </c>
      <c r="E198" s="9" t="s">
        <v>53</v>
      </c>
      <c r="F198" s="9"/>
      <c r="G198" s="7"/>
      <c r="H198" s="125">
        <f>'[1]ALAT KEAMANAN'!O203</f>
        <v>0</v>
      </c>
      <c r="I198" s="591"/>
    </row>
    <row r="199" spans="2:9" ht="13.5">
      <c r="B199" s="7"/>
      <c r="C199" s="7"/>
      <c r="D199" s="7"/>
      <c r="E199" s="9"/>
      <c r="F199" s="9"/>
      <c r="G199" s="7"/>
      <c r="H199" s="125"/>
      <c r="I199" s="591"/>
    </row>
    <row r="200" spans="2:9" ht="13.5">
      <c r="B200" s="7">
        <v>3</v>
      </c>
      <c r="C200" s="8" t="s">
        <v>41</v>
      </c>
      <c r="D200" s="7"/>
      <c r="E200" s="9" t="s">
        <v>54</v>
      </c>
      <c r="F200" s="9"/>
      <c r="G200" s="10">
        <f>G201</f>
        <v>0</v>
      </c>
      <c r="H200" s="124">
        <f>H201</f>
        <v>1378510699</v>
      </c>
      <c r="I200" s="591"/>
    </row>
    <row r="201" spans="2:9" ht="13.5">
      <c r="B201" s="7"/>
      <c r="C201" s="7"/>
      <c r="D201" s="7">
        <v>11</v>
      </c>
      <c r="E201" s="9" t="s">
        <v>55</v>
      </c>
      <c r="F201" s="9"/>
      <c r="G201" s="7"/>
      <c r="H201" s="129">
        <v>1378510699</v>
      </c>
      <c r="I201" s="593"/>
    </row>
    <row r="202" spans="2:9" ht="13.5">
      <c r="B202" s="7"/>
      <c r="C202" s="7"/>
      <c r="D202" s="7">
        <v>12</v>
      </c>
      <c r="E202" s="9" t="s">
        <v>56</v>
      </c>
      <c r="F202" s="9"/>
      <c r="G202" s="7"/>
      <c r="H202" s="125">
        <v>0</v>
      </c>
      <c r="I202" s="591"/>
    </row>
    <row r="203" spans="2:9" ht="13.5">
      <c r="B203" s="7"/>
      <c r="C203" s="7"/>
      <c r="D203" s="7"/>
      <c r="E203" s="9"/>
      <c r="F203" s="9"/>
      <c r="G203" s="7"/>
      <c r="H203" s="125"/>
      <c r="I203" s="591"/>
    </row>
    <row r="204" spans="2:9" ht="13.5">
      <c r="B204" s="7">
        <v>4</v>
      </c>
      <c r="C204" s="8" t="s">
        <v>43</v>
      </c>
      <c r="D204" s="7"/>
      <c r="E204" s="9" t="s">
        <v>57</v>
      </c>
      <c r="F204" s="9"/>
      <c r="G204" s="7"/>
      <c r="H204" s="124">
        <f>SUM(H205:H208)</f>
        <v>83500000</v>
      </c>
      <c r="I204" s="591"/>
    </row>
    <row r="205" spans="2:9" ht="13.5">
      <c r="B205" s="7"/>
      <c r="C205" s="7"/>
      <c r="D205" s="7">
        <v>13</v>
      </c>
      <c r="E205" s="9" t="s">
        <v>58</v>
      </c>
      <c r="F205" s="9"/>
      <c r="G205" s="7"/>
      <c r="H205" s="125">
        <v>0</v>
      </c>
      <c r="I205" s="591"/>
    </row>
    <row r="206" spans="2:9" ht="13.5">
      <c r="B206" s="7"/>
      <c r="C206" s="7"/>
      <c r="D206" s="7">
        <v>14</v>
      </c>
      <c r="E206" s="9" t="s">
        <v>59</v>
      </c>
      <c r="F206" s="9"/>
      <c r="G206" s="7"/>
      <c r="H206" s="125">
        <v>0</v>
      </c>
      <c r="I206" s="591"/>
    </row>
    <row r="207" spans="2:9" ht="13.5">
      <c r="B207" s="7"/>
      <c r="C207" s="7"/>
      <c r="D207" s="7">
        <v>15</v>
      </c>
      <c r="E207" s="9" t="s">
        <v>60</v>
      </c>
      <c r="F207" s="9"/>
      <c r="G207" s="7"/>
      <c r="H207" s="125">
        <v>83500000</v>
      </c>
      <c r="I207" s="591"/>
    </row>
    <row r="208" spans="2:9" ht="13.5">
      <c r="B208" s="7"/>
      <c r="C208" s="7"/>
      <c r="D208" s="7">
        <v>16</v>
      </c>
      <c r="E208" s="9" t="s">
        <v>61</v>
      </c>
      <c r="F208" s="9"/>
      <c r="G208" s="7"/>
      <c r="H208" s="125">
        <v>0</v>
      </c>
      <c r="I208" s="591"/>
    </row>
    <row r="209" spans="2:9" ht="13.5">
      <c r="B209" s="7"/>
      <c r="C209" s="7"/>
      <c r="D209" s="7"/>
      <c r="E209" s="9"/>
      <c r="F209" s="9"/>
      <c r="G209" s="7"/>
      <c r="H209" s="125"/>
      <c r="I209" s="591"/>
    </row>
    <row r="210" spans="2:9" ht="13.5">
      <c r="B210" s="7">
        <v>5</v>
      </c>
      <c r="C210" s="8" t="s">
        <v>45</v>
      </c>
      <c r="D210" s="7"/>
      <c r="E210" s="9" t="s">
        <v>62</v>
      </c>
      <c r="F210" s="9"/>
      <c r="G210" s="7"/>
      <c r="H210" s="124">
        <f>SUM(H211:H213)</f>
        <v>50000000</v>
      </c>
      <c r="I210" s="591"/>
    </row>
    <row r="211" spans="2:9" ht="13.5">
      <c r="B211" s="7"/>
      <c r="C211" s="8"/>
      <c r="D211" s="7">
        <v>17</v>
      </c>
      <c r="E211" s="9" t="s">
        <v>63</v>
      </c>
      <c r="F211" s="9"/>
      <c r="G211" s="7"/>
      <c r="H211" s="129">
        <v>50000000</v>
      </c>
      <c r="I211" s="591"/>
    </row>
    <row r="212" spans="2:9" ht="13.5">
      <c r="B212" s="7"/>
      <c r="C212" s="8"/>
      <c r="D212" s="7">
        <v>18</v>
      </c>
      <c r="E212" s="9" t="s">
        <v>64</v>
      </c>
      <c r="F212" s="9"/>
      <c r="G212" s="7"/>
      <c r="H212" s="125">
        <v>0</v>
      </c>
      <c r="I212" s="591"/>
    </row>
    <row r="213" spans="2:9" ht="13.5">
      <c r="B213" s="7"/>
      <c r="C213" s="8"/>
      <c r="D213" s="7">
        <v>19</v>
      </c>
      <c r="E213" s="9" t="s">
        <v>65</v>
      </c>
      <c r="F213" s="9"/>
      <c r="G213" s="7"/>
      <c r="H213" s="125">
        <v>0</v>
      </c>
      <c r="I213" s="591"/>
    </row>
    <row r="214" spans="2:9" ht="13.5">
      <c r="B214" s="7"/>
      <c r="C214" s="7"/>
      <c r="D214" s="7"/>
      <c r="E214" s="9"/>
      <c r="F214" s="9"/>
      <c r="G214" s="7"/>
      <c r="H214" s="125"/>
      <c r="I214" s="591"/>
    </row>
    <row r="215" spans="2:9" ht="13.5">
      <c r="B215" s="7">
        <v>6</v>
      </c>
      <c r="C215" s="8" t="s">
        <v>31</v>
      </c>
      <c r="D215" s="7"/>
      <c r="E215" s="9" t="s">
        <v>27</v>
      </c>
      <c r="F215" s="9"/>
      <c r="G215" s="7"/>
      <c r="H215" s="124">
        <v>0</v>
      </c>
      <c r="I215" s="591"/>
    </row>
    <row r="216" spans="2:9" ht="13.5">
      <c r="B216" s="7"/>
      <c r="C216" s="8"/>
      <c r="D216" s="7"/>
      <c r="E216" s="9"/>
      <c r="F216" s="9"/>
      <c r="G216" s="7"/>
      <c r="H216" s="124"/>
      <c r="I216" s="591"/>
    </row>
    <row r="217" spans="2:9" ht="13.5">
      <c r="B217" s="12"/>
      <c r="C217" s="12"/>
      <c r="D217" s="12"/>
      <c r="E217" s="13"/>
      <c r="F217" s="13"/>
      <c r="G217" s="12"/>
      <c r="H217" s="130"/>
      <c r="I217" s="594"/>
    </row>
    <row r="218" spans="2:9" ht="13.5">
      <c r="B218" s="1226" t="s">
        <v>127</v>
      </c>
      <c r="C218" s="1227"/>
      <c r="D218" s="1227"/>
      <c r="E218" s="1228"/>
      <c r="F218" s="14"/>
      <c r="G218" s="15">
        <f>G215+G210+G204+G200+G189+G186</f>
        <v>0</v>
      </c>
      <c r="H218" s="121">
        <f>H215+H210+H204+H200+H189+H186</f>
        <v>7765978964</v>
      </c>
      <c r="I218" s="595"/>
    </row>
    <row r="219" spans="2:9" ht="13.5">
      <c r="B219" s="31"/>
      <c r="C219" s="31"/>
      <c r="D219" s="31"/>
      <c r="E219" s="31"/>
      <c r="F219" s="32"/>
      <c r="G219" s="33"/>
      <c r="H219" s="131"/>
      <c r="I219" s="34"/>
    </row>
    <row r="220" spans="2:9" ht="13.5">
      <c r="B220" s="31"/>
      <c r="C220" s="31"/>
      <c r="D220" s="31"/>
      <c r="E220" s="31"/>
      <c r="F220" s="32"/>
      <c r="G220" s="33"/>
      <c r="H220" s="67"/>
      <c r="I220" s="34"/>
    </row>
    <row r="221" spans="2:9" s="27" customFormat="1" ht="12.75">
      <c r="C221" s="28"/>
      <c r="F221" s="28"/>
      <c r="G221" s="29"/>
      <c r="H221" s="68"/>
      <c r="I221" s="29"/>
    </row>
    <row r="222" spans="2:9" s="27" customFormat="1" ht="13.5">
      <c r="G222" s="30"/>
      <c r="H222" s="69" t="s">
        <v>1602</v>
      </c>
      <c r="I222" s="30"/>
    </row>
    <row r="223" spans="2:9" s="27" customFormat="1" ht="13.5">
      <c r="B223" s="1217" t="s">
        <v>297</v>
      </c>
      <c r="C223" s="1217"/>
      <c r="D223" s="1217"/>
      <c r="G223" s="30"/>
      <c r="H223" s="69" t="s">
        <v>298</v>
      </c>
      <c r="I223" s="30"/>
    </row>
    <row r="224" spans="2:9" s="27" customFormat="1" ht="13.5">
      <c r="B224" s="1218" t="s">
        <v>1601</v>
      </c>
      <c r="C224" s="1218"/>
      <c r="D224" s="1218"/>
      <c r="G224" s="30"/>
      <c r="H224" s="70"/>
      <c r="I224" s="30"/>
    </row>
    <row r="225" spans="2:9" s="27" customFormat="1" ht="13.5">
      <c r="B225" s="1218" t="s">
        <v>296</v>
      </c>
      <c r="C225" s="1218"/>
      <c r="D225" s="1218"/>
      <c r="G225" s="30"/>
      <c r="H225" s="70"/>
      <c r="I225" s="30"/>
    </row>
    <row r="226" spans="2:9" s="27" customFormat="1" ht="12.75">
      <c r="B226" s="58"/>
      <c r="C226" s="59"/>
      <c r="D226" s="60"/>
      <c r="G226" s="30"/>
      <c r="H226" s="71"/>
      <c r="I226" s="30"/>
    </row>
    <row r="227" spans="2:9" s="27" customFormat="1" ht="12.75">
      <c r="B227" s="58"/>
      <c r="C227" s="59"/>
      <c r="D227" s="60"/>
      <c r="G227" s="30"/>
      <c r="H227" s="70"/>
      <c r="I227" s="30"/>
    </row>
    <row r="228" spans="2:9" s="27" customFormat="1" ht="12.75">
      <c r="B228" s="58"/>
      <c r="C228" s="59"/>
      <c r="D228" s="60"/>
      <c r="G228" s="30"/>
      <c r="H228" s="70"/>
      <c r="I228" s="30"/>
    </row>
    <row r="229" spans="2:9" s="27" customFormat="1" ht="12.75">
      <c r="B229" s="58"/>
      <c r="C229" s="59"/>
      <c r="D229" s="60"/>
      <c r="G229" s="30"/>
      <c r="H229" s="596"/>
      <c r="I229" s="30"/>
    </row>
    <row r="230" spans="2:9" ht="12.75">
      <c r="B230" s="1219" t="s">
        <v>3870</v>
      </c>
      <c r="C230" s="1219"/>
      <c r="D230" s="1219"/>
      <c r="F230" s="16"/>
      <c r="H230" s="69" t="s">
        <v>3898</v>
      </c>
    </row>
    <row r="231" spans="2:9" ht="13.5">
      <c r="B231" s="1217" t="s">
        <v>3871</v>
      </c>
      <c r="C231" s="1217"/>
      <c r="D231" s="1217"/>
      <c r="E231" s="597"/>
      <c r="F231" s="598"/>
      <c r="G231" s="598"/>
      <c r="H231" s="69" t="s">
        <v>3899</v>
      </c>
    </row>
    <row r="232" spans="2:9" ht="13.5">
      <c r="B232" s="17"/>
      <c r="D232" s="598"/>
      <c r="E232" s="598"/>
      <c r="F232" s="598"/>
      <c r="G232" s="598"/>
      <c r="H232" s="72"/>
    </row>
    <row r="238" spans="2:9" ht="13.5">
      <c r="B238" s="1229" t="s">
        <v>388</v>
      </c>
      <c r="C238" s="1229"/>
      <c r="D238" s="1229"/>
      <c r="E238" s="1229"/>
      <c r="F238" s="1229"/>
      <c r="G238" s="1229"/>
      <c r="H238" s="1229"/>
      <c r="I238" s="1229"/>
    </row>
    <row r="239" spans="2:9" ht="13.5">
      <c r="B239" s="1229" t="s">
        <v>3906</v>
      </c>
      <c r="C239" s="1229"/>
      <c r="D239" s="1229"/>
      <c r="E239" s="1229"/>
      <c r="F239" s="1229"/>
      <c r="G239" s="1229"/>
      <c r="H239" s="1229"/>
      <c r="I239" s="1229"/>
    </row>
    <row r="241" spans="2:9" ht="16.5" customHeight="1">
      <c r="B241" s="1230" t="s">
        <v>8</v>
      </c>
      <c r="C241" s="1230" t="s">
        <v>34</v>
      </c>
      <c r="D241" s="1230" t="s">
        <v>35</v>
      </c>
      <c r="E241" s="1230" t="s">
        <v>36</v>
      </c>
      <c r="F241" s="39" t="s">
        <v>37</v>
      </c>
      <c r="G241" s="1223" t="s">
        <v>37</v>
      </c>
      <c r="H241" s="1220" t="s">
        <v>38</v>
      </c>
      <c r="I241" s="1223" t="s">
        <v>2</v>
      </c>
    </row>
    <row r="242" spans="2:9" ht="6.75" hidden="1" customHeight="1">
      <c r="B242" s="1231"/>
      <c r="C242" s="1231"/>
      <c r="D242" s="1231"/>
      <c r="E242" s="1231"/>
      <c r="F242" s="39"/>
      <c r="G242" s="1224"/>
      <c r="H242" s="1221"/>
      <c r="I242" s="1224"/>
    </row>
    <row r="243" spans="2:9" ht="34.5" customHeight="1">
      <c r="B243" s="1232"/>
      <c r="C243" s="1232"/>
      <c r="D243" s="1232"/>
      <c r="E243" s="1232"/>
      <c r="F243" s="39"/>
      <c r="G243" s="1225"/>
      <c r="H243" s="1222"/>
      <c r="I243" s="1225"/>
    </row>
    <row r="244" spans="2:9" ht="13.5">
      <c r="B244" s="3">
        <v>1</v>
      </c>
      <c r="C244" s="3">
        <v>2</v>
      </c>
      <c r="D244" s="3">
        <v>3</v>
      </c>
      <c r="E244" s="3">
        <v>4</v>
      </c>
      <c r="F244" s="3">
        <v>5</v>
      </c>
      <c r="G244" s="3">
        <v>5</v>
      </c>
      <c r="H244" s="65">
        <v>6</v>
      </c>
      <c r="I244" s="3">
        <v>7</v>
      </c>
    </row>
    <row r="245" spans="2:9" ht="13.5">
      <c r="B245" s="4"/>
      <c r="C245" s="4"/>
      <c r="D245" s="4"/>
      <c r="E245" s="4"/>
      <c r="F245" s="4"/>
      <c r="G245" s="5"/>
      <c r="H245" s="66"/>
      <c r="I245" s="6"/>
    </row>
    <row r="246" spans="2:9" ht="13.5">
      <c r="B246" s="7">
        <v>1</v>
      </c>
      <c r="C246" s="8" t="s">
        <v>32</v>
      </c>
      <c r="D246" s="8" t="s">
        <v>32</v>
      </c>
      <c r="E246" s="9" t="s">
        <v>14</v>
      </c>
      <c r="F246" s="9"/>
      <c r="G246" s="7"/>
      <c r="H246" s="124">
        <f>H247</f>
        <v>5965005000</v>
      </c>
      <c r="I246" s="591"/>
    </row>
    <row r="247" spans="2:9" ht="13.5">
      <c r="B247" s="7"/>
      <c r="C247" s="8"/>
      <c r="D247" s="8"/>
      <c r="E247" s="9" t="s">
        <v>29</v>
      </c>
      <c r="F247" s="9"/>
      <c r="G247" s="7"/>
      <c r="H247" s="125">
        <v>5965005000</v>
      </c>
      <c r="I247" s="591"/>
    </row>
    <row r="248" spans="2:9" ht="13.5">
      <c r="B248" s="7"/>
      <c r="C248" s="8"/>
      <c r="D248" s="8"/>
      <c r="E248" s="9"/>
      <c r="F248" s="9"/>
      <c r="G248" s="7"/>
      <c r="H248" s="125"/>
      <c r="I248" s="591"/>
    </row>
    <row r="249" spans="2:9" ht="13.5">
      <c r="B249" s="7">
        <v>2</v>
      </c>
      <c r="C249" s="8" t="s">
        <v>30</v>
      </c>
      <c r="D249" s="7"/>
      <c r="E249" s="9" t="s">
        <v>39</v>
      </c>
      <c r="F249" s="9"/>
      <c r="G249" s="37">
        <f>G254+G255</f>
        <v>0</v>
      </c>
      <c r="H249" s="124">
        <f>SUM(H250:H258)</f>
        <v>3062225000</v>
      </c>
      <c r="I249" s="591"/>
    </row>
    <row r="250" spans="2:9" ht="13.5">
      <c r="B250" s="7"/>
      <c r="C250" s="7"/>
      <c r="D250" s="8" t="s">
        <v>30</v>
      </c>
      <c r="E250" s="9" t="s">
        <v>40</v>
      </c>
      <c r="F250" s="9"/>
      <c r="G250" s="7"/>
      <c r="H250" s="126">
        <v>594000000</v>
      </c>
      <c r="I250" s="591"/>
    </row>
    <row r="251" spans="2:9" ht="13.5">
      <c r="B251" s="7"/>
      <c r="C251" s="7"/>
      <c r="D251" s="8" t="s">
        <v>41</v>
      </c>
      <c r="E251" s="9" t="s">
        <v>42</v>
      </c>
      <c r="F251" s="9"/>
      <c r="G251" s="11"/>
      <c r="H251" s="127">
        <v>1311910000</v>
      </c>
      <c r="I251" s="592"/>
    </row>
    <row r="252" spans="2:9" ht="13.5">
      <c r="B252" s="7"/>
      <c r="C252" s="7"/>
      <c r="D252" s="8" t="s">
        <v>43</v>
      </c>
      <c r="E252" s="9" t="s">
        <v>44</v>
      </c>
      <c r="F252" s="9"/>
      <c r="G252" s="7"/>
      <c r="H252" s="128">
        <f>'[1]ALAT BENGKEL &amp; UKUR'!O258</f>
        <v>0</v>
      </c>
      <c r="I252" s="591"/>
    </row>
    <row r="253" spans="2:9" ht="13.5">
      <c r="B253" s="7"/>
      <c r="C253" s="7"/>
      <c r="D253" s="8" t="s">
        <v>45</v>
      </c>
      <c r="E253" s="9" t="s">
        <v>46</v>
      </c>
      <c r="F253" s="9"/>
      <c r="G253" s="7"/>
      <c r="H253" s="128">
        <v>0</v>
      </c>
      <c r="I253" s="591"/>
    </row>
    <row r="254" spans="2:9" ht="13.5">
      <c r="B254" s="7"/>
      <c r="C254" s="7"/>
      <c r="D254" s="8" t="s">
        <v>31</v>
      </c>
      <c r="E254" s="9" t="s">
        <v>47</v>
      </c>
      <c r="F254" s="9"/>
      <c r="G254" s="36">
        <v>0</v>
      </c>
      <c r="H254" s="125">
        <v>1156315000</v>
      </c>
      <c r="I254" s="591"/>
    </row>
    <row r="255" spans="2:9" ht="13.5">
      <c r="B255" s="7"/>
      <c r="C255" s="7"/>
      <c r="D255" s="8" t="s">
        <v>33</v>
      </c>
      <c r="E255" s="9" t="s">
        <v>48</v>
      </c>
      <c r="F255" s="9"/>
      <c r="G255" s="36">
        <v>0</v>
      </c>
      <c r="H255" s="125">
        <v>0</v>
      </c>
      <c r="I255" s="591"/>
    </row>
    <row r="256" spans="2:9" ht="13.5">
      <c r="B256" s="7"/>
      <c r="C256" s="7"/>
      <c r="D256" s="8" t="s">
        <v>49</v>
      </c>
      <c r="E256" s="9" t="s">
        <v>50</v>
      </c>
      <c r="F256" s="9"/>
      <c r="G256" s="7"/>
      <c r="H256" s="125">
        <v>0</v>
      </c>
      <c r="I256" s="591"/>
    </row>
    <row r="257" spans="2:9" ht="13.5">
      <c r="B257" s="7"/>
      <c r="C257" s="7"/>
      <c r="D257" s="8" t="s">
        <v>51</v>
      </c>
      <c r="E257" s="9" t="s">
        <v>52</v>
      </c>
      <c r="F257" s="9"/>
      <c r="G257" s="7"/>
      <c r="H257" s="125">
        <v>0</v>
      </c>
      <c r="I257" s="591"/>
    </row>
    <row r="258" spans="2:9" ht="13.5">
      <c r="B258" s="7"/>
      <c r="C258" s="7"/>
      <c r="D258" s="8" t="s">
        <v>15</v>
      </c>
      <c r="E258" s="9" t="s">
        <v>53</v>
      </c>
      <c r="F258" s="9"/>
      <c r="G258" s="7"/>
      <c r="H258" s="125">
        <f>'[1]ALAT KEAMANAN'!O263</f>
        <v>0</v>
      </c>
      <c r="I258" s="591"/>
    </row>
    <row r="259" spans="2:9" ht="13.5">
      <c r="B259" s="7"/>
      <c r="C259" s="7"/>
      <c r="D259" s="7"/>
      <c r="E259" s="9"/>
      <c r="F259" s="9"/>
      <c r="G259" s="7"/>
      <c r="H259" s="125"/>
      <c r="I259" s="591"/>
    </row>
    <row r="260" spans="2:9" ht="13.5">
      <c r="B260" s="7">
        <v>3</v>
      </c>
      <c r="C260" s="8" t="s">
        <v>41</v>
      </c>
      <c r="D260" s="7"/>
      <c r="E260" s="9" t="s">
        <v>54</v>
      </c>
      <c r="F260" s="9"/>
      <c r="G260" s="10">
        <f>G261</f>
        <v>0</v>
      </c>
      <c r="H260" s="124">
        <f>H261</f>
        <v>0</v>
      </c>
      <c r="I260" s="591"/>
    </row>
    <row r="261" spans="2:9" ht="13.5">
      <c r="B261" s="7"/>
      <c r="C261" s="7"/>
      <c r="D261" s="7">
        <v>11</v>
      </c>
      <c r="E261" s="9" t="s">
        <v>55</v>
      </c>
      <c r="F261" s="9"/>
      <c r="G261" s="7"/>
      <c r="H261" s="129">
        <v>0</v>
      </c>
      <c r="I261" s="593"/>
    </row>
    <row r="262" spans="2:9" ht="13.5">
      <c r="B262" s="7"/>
      <c r="C262" s="7"/>
      <c r="D262" s="7">
        <v>12</v>
      </c>
      <c r="E262" s="9" t="s">
        <v>56</v>
      </c>
      <c r="F262" s="9"/>
      <c r="G262" s="7"/>
      <c r="H262" s="125">
        <v>0</v>
      </c>
      <c r="I262" s="591"/>
    </row>
    <row r="263" spans="2:9" ht="13.5">
      <c r="B263" s="7"/>
      <c r="C263" s="7"/>
      <c r="D263" s="7"/>
      <c r="E263" s="9"/>
      <c r="F263" s="9"/>
      <c r="G263" s="7"/>
      <c r="H263" s="125"/>
      <c r="I263" s="591"/>
    </row>
    <row r="264" spans="2:9" ht="13.5">
      <c r="B264" s="7">
        <v>4</v>
      </c>
      <c r="C264" s="8" t="s">
        <v>43</v>
      </c>
      <c r="D264" s="7"/>
      <c r="E264" s="9" t="s">
        <v>57</v>
      </c>
      <c r="F264" s="9"/>
      <c r="G264" s="7"/>
      <c r="H264" s="124">
        <f>SUM(H265:H268)</f>
        <v>33900000</v>
      </c>
      <c r="I264" s="591"/>
    </row>
    <row r="265" spans="2:9" ht="13.5">
      <c r="B265" s="7"/>
      <c r="C265" s="7"/>
      <c r="D265" s="7">
        <v>13</v>
      </c>
      <c r="E265" s="9" t="s">
        <v>58</v>
      </c>
      <c r="F265" s="9"/>
      <c r="G265" s="7"/>
      <c r="H265" s="125">
        <v>0</v>
      </c>
      <c r="I265" s="591"/>
    </row>
    <row r="266" spans="2:9" ht="13.5">
      <c r="B266" s="7"/>
      <c r="C266" s="7"/>
      <c r="D266" s="7">
        <v>14</v>
      </c>
      <c r="E266" s="9" t="s">
        <v>59</v>
      </c>
      <c r="F266" s="9"/>
      <c r="G266" s="7"/>
      <c r="H266" s="125">
        <v>0</v>
      </c>
      <c r="I266" s="591"/>
    </row>
    <row r="267" spans="2:9" ht="13.5">
      <c r="B267" s="7"/>
      <c r="C267" s="7"/>
      <c r="D267" s="7">
        <v>15</v>
      </c>
      <c r="E267" s="9" t="s">
        <v>60</v>
      </c>
      <c r="F267" s="9"/>
      <c r="G267" s="7"/>
      <c r="H267" s="125">
        <v>33900000</v>
      </c>
      <c r="I267" s="591"/>
    </row>
    <row r="268" spans="2:9" ht="13.5">
      <c r="B268" s="7"/>
      <c r="C268" s="7"/>
      <c r="D268" s="7">
        <v>16</v>
      </c>
      <c r="E268" s="9" t="s">
        <v>61</v>
      </c>
      <c r="F268" s="9"/>
      <c r="G268" s="7"/>
      <c r="H268" s="125">
        <v>0</v>
      </c>
      <c r="I268" s="591"/>
    </row>
    <row r="269" spans="2:9" ht="13.5">
      <c r="B269" s="7"/>
      <c r="C269" s="7"/>
      <c r="D269" s="7"/>
      <c r="E269" s="9"/>
      <c r="F269" s="9"/>
      <c r="G269" s="7"/>
      <c r="H269" s="125"/>
      <c r="I269" s="591"/>
    </row>
    <row r="270" spans="2:9" ht="13.5">
      <c r="B270" s="7">
        <v>5</v>
      </c>
      <c r="C270" s="8" t="s">
        <v>45</v>
      </c>
      <c r="D270" s="7"/>
      <c r="E270" s="9" t="s">
        <v>62</v>
      </c>
      <c r="F270" s="9"/>
      <c r="G270" s="7"/>
      <c r="H270" s="124">
        <f>SUM(H271:H273)</f>
        <v>104960000</v>
      </c>
      <c r="I270" s="591"/>
    </row>
    <row r="271" spans="2:9" ht="13.5">
      <c r="B271" s="7"/>
      <c r="C271" s="8"/>
      <c r="D271" s="7">
        <v>17</v>
      </c>
      <c r="E271" s="9" t="s">
        <v>63</v>
      </c>
      <c r="F271" s="9"/>
      <c r="G271" s="7"/>
      <c r="H271" s="129">
        <v>104960000</v>
      </c>
      <c r="I271" s="591"/>
    </row>
    <row r="272" spans="2:9" ht="13.5">
      <c r="B272" s="7"/>
      <c r="C272" s="8"/>
      <c r="D272" s="7">
        <v>18</v>
      </c>
      <c r="E272" s="9" t="s">
        <v>64</v>
      </c>
      <c r="F272" s="9"/>
      <c r="G272" s="7"/>
      <c r="H272" s="125">
        <v>0</v>
      </c>
      <c r="I272" s="591"/>
    </row>
    <row r="273" spans="2:9" ht="13.5">
      <c r="B273" s="7"/>
      <c r="C273" s="8"/>
      <c r="D273" s="7">
        <v>19</v>
      </c>
      <c r="E273" s="9" t="s">
        <v>65</v>
      </c>
      <c r="F273" s="9"/>
      <c r="G273" s="7"/>
      <c r="H273" s="125">
        <v>0</v>
      </c>
      <c r="I273" s="591"/>
    </row>
    <row r="274" spans="2:9" ht="13.5">
      <c r="B274" s="7"/>
      <c r="C274" s="7"/>
      <c r="D274" s="7"/>
      <c r="E274" s="9"/>
      <c r="F274" s="9"/>
      <c r="G274" s="7"/>
      <c r="H274" s="125"/>
      <c r="I274" s="591"/>
    </row>
    <row r="275" spans="2:9" ht="13.5">
      <c r="B275" s="7">
        <v>6</v>
      </c>
      <c r="C275" s="8" t="s">
        <v>31</v>
      </c>
      <c r="D275" s="7"/>
      <c r="E275" s="9" t="s">
        <v>27</v>
      </c>
      <c r="F275" s="9"/>
      <c r="G275" s="7"/>
      <c r="H275" s="124">
        <v>0</v>
      </c>
      <c r="I275" s="591"/>
    </row>
    <row r="276" spans="2:9" ht="13.5">
      <c r="B276" s="7"/>
      <c r="C276" s="8"/>
      <c r="D276" s="7"/>
      <c r="E276" s="9"/>
      <c r="F276" s="9"/>
      <c r="G276" s="7"/>
      <c r="H276" s="124"/>
      <c r="I276" s="591"/>
    </row>
    <row r="277" spans="2:9" ht="13.5">
      <c r="B277" s="12"/>
      <c r="C277" s="12"/>
      <c r="D277" s="12"/>
      <c r="E277" s="13"/>
      <c r="F277" s="13"/>
      <c r="G277" s="12"/>
      <c r="H277" s="130"/>
      <c r="I277" s="594"/>
    </row>
    <row r="278" spans="2:9" ht="13.5">
      <c r="B278" s="1226" t="s">
        <v>127</v>
      </c>
      <c r="C278" s="1227"/>
      <c r="D278" s="1227"/>
      <c r="E278" s="1228"/>
      <c r="F278" s="14"/>
      <c r="G278" s="15">
        <f>G275+G270+G264+G260+G249+G246</f>
        <v>0</v>
      </c>
      <c r="H278" s="121">
        <f>H275+H270+H264+H260+H249+H246</f>
        <v>9166090000</v>
      </c>
      <c r="I278" s="595"/>
    </row>
    <row r="279" spans="2:9" ht="13.5">
      <c r="B279" s="31"/>
      <c r="C279" s="31"/>
      <c r="D279" s="31"/>
      <c r="E279" s="31"/>
      <c r="F279" s="32"/>
      <c r="G279" s="33"/>
      <c r="H279" s="131"/>
      <c r="I279" s="34"/>
    </row>
    <row r="280" spans="2:9" ht="13.5">
      <c r="B280" s="31"/>
      <c r="C280" s="31"/>
      <c r="D280" s="31"/>
      <c r="E280" s="31"/>
      <c r="F280" s="32"/>
      <c r="G280" s="33"/>
      <c r="H280" s="67"/>
      <c r="I280" s="34"/>
    </row>
    <row r="281" spans="2:9" s="27" customFormat="1" ht="12.75">
      <c r="C281" s="28"/>
      <c r="F281" s="28"/>
      <c r="G281" s="29"/>
      <c r="H281" s="68"/>
      <c r="I281" s="29"/>
    </row>
    <row r="282" spans="2:9" s="27" customFormat="1" ht="13.5">
      <c r="G282" s="30"/>
      <c r="H282" s="69" t="s">
        <v>1602</v>
      </c>
      <c r="I282" s="30"/>
    </row>
    <row r="283" spans="2:9" s="27" customFormat="1" ht="13.5">
      <c r="B283" s="1217" t="s">
        <v>297</v>
      </c>
      <c r="C283" s="1217"/>
      <c r="D283" s="1217"/>
      <c r="G283" s="30"/>
      <c r="H283" s="69" t="s">
        <v>298</v>
      </c>
      <c r="I283" s="30"/>
    </row>
    <row r="284" spans="2:9" s="27" customFormat="1" ht="13.5">
      <c r="B284" s="1218" t="s">
        <v>1601</v>
      </c>
      <c r="C284" s="1218"/>
      <c r="D284" s="1218"/>
      <c r="G284" s="30"/>
      <c r="H284" s="70"/>
      <c r="I284" s="30"/>
    </row>
    <row r="285" spans="2:9" s="27" customFormat="1" ht="13.5">
      <c r="B285" s="1218" t="s">
        <v>296</v>
      </c>
      <c r="C285" s="1218"/>
      <c r="D285" s="1218"/>
      <c r="G285" s="30"/>
      <c r="H285" s="70"/>
      <c r="I285" s="30"/>
    </row>
    <row r="286" spans="2:9" s="27" customFormat="1" ht="12.75">
      <c r="B286" s="58"/>
      <c r="C286" s="59"/>
      <c r="D286" s="60"/>
      <c r="G286" s="30"/>
      <c r="H286" s="71"/>
      <c r="I286" s="30"/>
    </row>
    <row r="287" spans="2:9" s="27" customFormat="1" ht="12.75">
      <c r="B287" s="58"/>
      <c r="C287" s="59"/>
      <c r="D287" s="60"/>
      <c r="G287" s="30"/>
      <c r="H287" s="70"/>
      <c r="I287" s="30"/>
    </row>
    <row r="288" spans="2:9" s="27" customFormat="1" ht="12.75">
      <c r="B288" s="58"/>
      <c r="C288" s="59"/>
      <c r="D288" s="60"/>
      <c r="G288" s="30"/>
      <c r="H288" s="70"/>
      <c r="I288" s="30"/>
    </row>
    <row r="289" spans="2:9" s="27" customFormat="1" ht="12.75">
      <c r="B289" s="58"/>
      <c r="C289" s="59"/>
      <c r="D289" s="60"/>
      <c r="G289" s="30"/>
      <c r="H289" s="596"/>
      <c r="I289" s="30"/>
    </row>
    <row r="290" spans="2:9" ht="12.75">
      <c r="B290" s="1219" t="s">
        <v>3870</v>
      </c>
      <c r="C290" s="1219"/>
      <c r="D290" s="1219"/>
      <c r="F290" s="16"/>
      <c r="H290" s="69" t="s">
        <v>3898</v>
      </c>
    </row>
    <row r="291" spans="2:9" ht="13.5">
      <c r="B291" s="1217" t="s">
        <v>3871</v>
      </c>
      <c r="C291" s="1217"/>
      <c r="D291" s="1217"/>
      <c r="E291" s="597"/>
      <c r="F291" s="598"/>
      <c r="G291" s="598"/>
      <c r="H291" s="69" t="s">
        <v>3899</v>
      </c>
    </row>
    <row r="292" spans="2:9" ht="13.5">
      <c r="B292" s="17"/>
      <c r="D292" s="598"/>
      <c r="E292" s="598"/>
      <c r="F292" s="598"/>
      <c r="G292" s="598"/>
      <c r="H292" s="72"/>
    </row>
    <row r="298" spans="2:9" ht="13.5">
      <c r="B298" s="1229" t="s">
        <v>388</v>
      </c>
      <c r="C298" s="1229"/>
      <c r="D298" s="1229"/>
      <c r="E298" s="1229"/>
      <c r="F298" s="1229"/>
      <c r="G298" s="1229"/>
      <c r="H298" s="1229"/>
      <c r="I298" s="1229"/>
    </row>
    <row r="299" spans="2:9" ht="13.5">
      <c r="B299" s="1229" t="s">
        <v>3907</v>
      </c>
      <c r="C299" s="1229"/>
      <c r="D299" s="1229"/>
      <c r="E299" s="1229"/>
      <c r="F299" s="1229"/>
      <c r="G299" s="1229"/>
      <c r="H299" s="1229"/>
      <c r="I299" s="1229"/>
    </row>
    <row r="301" spans="2:9" ht="16.5" customHeight="1">
      <c r="B301" s="1230" t="s">
        <v>8</v>
      </c>
      <c r="C301" s="1230" t="s">
        <v>34</v>
      </c>
      <c r="D301" s="1230" t="s">
        <v>35</v>
      </c>
      <c r="E301" s="1230" t="s">
        <v>36</v>
      </c>
      <c r="F301" s="39" t="s">
        <v>37</v>
      </c>
      <c r="G301" s="1223" t="s">
        <v>37</v>
      </c>
      <c r="H301" s="1220" t="s">
        <v>38</v>
      </c>
      <c r="I301" s="1223" t="s">
        <v>2</v>
      </c>
    </row>
    <row r="302" spans="2:9" ht="6.75" hidden="1" customHeight="1">
      <c r="B302" s="1231"/>
      <c r="C302" s="1231"/>
      <c r="D302" s="1231"/>
      <c r="E302" s="1231"/>
      <c r="F302" s="39"/>
      <c r="G302" s="1224"/>
      <c r="H302" s="1221"/>
      <c r="I302" s="1224"/>
    </row>
    <row r="303" spans="2:9" ht="34.5" customHeight="1">
      <c r="B303" s="1232"/>
      <c r="C303" s="1232"/>
      <c r="D303" s="1232"/>
      <c r="E303" s="1232"/>
      <c r="F303" s="39"/>
      <c r="G303" s="1225"/>
      <c r="H303" s="1222"/>
      <c r="I303" s="1225"/>
    </row>
    <row r="304" spans="2:9" ht="13.5">
      <c r="B304" s="3">
        <v>1</v>
      </c>
      <c r="C304" s="3">
        <v>2</v>
      </c>
      <c r="D304" s="3">
        <v>3</v>
      </c>
      <c r="E304" s="3">
        <v>4</v>
      </c>
      <c r="F304" s="3">
        <v>5</v>
      </c>
      <c r="G304" s="3">
        <v>5</v>
      </c>
      <c r="H304" s="65">
        <v>6</v>
      </c>
      <c r="I304" s="3">
        <v>7</v>
      </c>
    </row>
    <row r="305" spans="2:9" ht="13.5">
      <c r="B305" s="4"/>
      <c r="C305" s="4"/>
      <c r="D305" s="4"/>
      <c r="E305" s="4"/>
      <c r="F305" s="4"/>
      <c r="G305" s="5"/>
      <c r="H305" s="66"/>
      <c r="I305" s="6"/>
    </row>
    <row r="306" spans="2:9" ht="13.5">
      <c r="B306" s="7">
        <v>1</v>
      </c>
      <c r="C306" s="8" t="s">
        <v>32</v>
      </c>
      <c r="D306" s="8" t="s">
        <v>32</v>
      </c>
      <c r="E306" s="9" t="s">
        <v>14</v>
      </c>
      <c r="F306" s="9"/>
      <c r="G306" s="7"/>
      <c r="H306" s="124">
        <f>H307</f>
        <v>11086930000</v>
      </c>
      <c r="I306" s="591"/>
    </row>
    <row r="307" spans="2:9" ht="13.5">
      <c r="B307" s="7"/>
      <c r="C307" s="8"/>
      <c r="D307" s="8"/>
      <c r="E307" s="9" t="s">
        <v>29</v>
      </c>
      <c r="F307" s="9"/>
      <c r="G307" s="7"/>
      <c r="H307" s="125">
        <v>11086930000</v>
      </c>
      <c r="I307" s="591"/>
    </row>
    <row r="308" spans="2:9" ht="13.5">
      <c r="B308" s="7"/>
      <c r="C308" s="8"/>
      <c r="D308" s="8"/>
      <c r="E308" s="9"/>
      <c r="F308" s="9"/>
      <c r="G308" s="7"/>
      <c r="H308" s="125"/>
      <c r="I308" s="591"/>
    </row>
    <row r="309" spans="2:9" ht="13.5">
      <c r="B309" s="7">
        <v>2</v>
      </c>
      <c r="C309" s="8" t="s">
        <v>30</v>
      </c>
      <c r="D309" s="7"/>
      <c r="E309" s="9" t="s">
        <v>39</v>
      </c>
      <c r="F309" s="9"/>
      <c r="G309" s="37">
        <f>G314+G315</f>
        <v>0</v>
      </c>
      <c r="H309" s="124">
        <f>SUM(H310:H318)</f>
        <v>4511040400</v>
      </c>
      <c r="I309" s="591"/>
    </row>
    <row r="310" spans="2:9" ht="13.5">
      <c r="B310" s="7"/>
      <c r="C310" s="7"/>
      <c r="D310" s="8" t="s">
        <v>30</v>
      </c>
      <c r="E310" s="9" t="s">
        <v>40</v>
      </c>
      <c r="F310" s="9"/>
      <c r="G310" s="7"/>
      <c r="H310" s="126">
        <v>634260000</v>
      </c>
      <c r="I310" s="591"/>
    </row>
    <row r="311" spans="2:9" ht="13.5">
      <c r="B311" s="7"/>
      <c r="C311" s="7"/>
      <c r="D311" s="8" t="s">
        <v>41</v>
      </c>
      <c r="E311" s="9" t="s">
        <v>42</v>
      </c>
      <c r="F311" s="9"/>
      <c r="G311" s="11"/>
      <c r="H311" s="127">
        <v>2392815000</v>
      </c>
      <c r="I311" s="592"/>
    </row>
    <row r="312" spans="2:9" ht="13.5">
      <c r="B312" s="7"/>
      <c r="C312" s="7"/>
      <c r="D312" s="8" t="s">
        <v>43</v>
      </c>
      <c r="E312" s="9" t="s">
        <v>44</v>
      </c>
      <c r="F312" s="9"/>
      <c r="G312" s="7"/>
      <c r="H312" s="128">
        <f>'[1]ALAT BENGKEL &amp; UKUR'!O318</f>
        <v>0</v>
      </c>
      <c r="I312" s="591"/>
    </row>
    <row r="313" spans="2:9" ht="13.5">
      <c r="B313" s="7"/>
      <c r="C313" s="7"/>
      <c r="D313" s="8" t="s">
        <v>45</v>
      </c>
      <c r="E313" s="9" t="s">
        <v>46</v>
      </c>
      <c r="F313" s="9"/>
      <c r="G313" s="7"/>
      <c r="H313" s="128">
        <v>0</v>
      </c>
      <c r="I313" s="591"/>
    </row>
    <row r="314" spans="2:9" ht="13.5">
      <c r="B314" s="7"/>
      <c r="C314" s="7"/>
      <c r="D314" s="8" t="s">
        <v>31</v>
      </c>
      <c r="E314" s="9" t="s">
        <v>47</v>
      </c>
      <c r="F314" s="9"/>
      <c r="G314" s="36">
        <v>0</v>
      </c>
      <c r="H314" s="125">
        <v>1483965400</v>
      </c>
      <c r="I314" s="591"/>
    </row>
    <row r="315" spans="2:9" ht="13.5">
      <c r="B315" s="7"/>
      <c r="C315" s="7"/>
      <c r="D315" s="8" t="s">
        <v>33</v>
      </c>
      <c r="E315" s="9" t="s">
        <v>48</v>
      </c>
      <c r="F315" s="9"/>
      <c r="G315" s="36">
        <v>0</v>
      </c>
      <c r="H315" s="125">
        <v>0</v>
      </c>
      <c r="I315" s="591"/>
    </row>
    <row r="316" spans="2:9" ht="13.5">
      <c r="B316" s="7"/>
      <c r="C316" s="7"/>
      <c r="D316" s="8" t="s">
        <v>49</v>
      </c>
      <c r="E316" s="9" t="s">
        <v>50</v>
      </c>
      <c r="F316" s="9"/>
      <c r="G316" s="7"/>
      <c r="H316" s="125">
        <v>0</v>
      </c>
      <c r="I316" s="591"/>
    </row>
    <row r="317" spans="2:9" ht="13.5">
      <c r="B317" s="7"/>
      <c r="C317" s="7"/>
      <c r="D317" s="8" t="s">
        <v>51</v>
      </c>
      <c r="E317" s="9" t="s">
        <v>52</v>
      </c>
      <c r="F317" s="9"/>
      <c r="G317" s="7"/>
      <c r="H317" s="125">
        <v>0</v>
      </c>
      <c r="I317" s="591"/>
    </row>
    <row r="318" spans="2:9" ht="13.5">
      <c r="B318" s="7"/>
      <c r="C318" s="7"/>
      <c r="D318" s="8" t="s">
        <v>15</v>
      </c>
      <c r="E318" s="9" t="s">
        <v>53</v>
      </c>
      <c r="F318" s="9"/>
      <c r="G318" s="7"/>
      <c r="H318" s="125">
        <f>'[1]ALAT KEAMANAN'!O323</f>
        <v>0</v>
      </c>
      <c r="I318" s="591"/>
    </row>
    <row r="319" spans="2:9" ht="13.5">
      <c r="B319" s="7"/>
      <c r="C319" s="7"/>
      <c r="D319" s="7"/>
      <c r="E319" s="9"/>
      <c r="F319" s="9"/>
      <c r="G319" s="7"/>
      <c r="H319" s="125"/>
      <c r="I319" s="591"/>
    </row>
    <row r="320" spans="2:9" ht="13.5">
      <c r="B320" s="7">
        <v>3</v>
      </c>
      <c r="C320" s="8" t="s">
        <v>41</v>
      </c>
      <c r="D320" s="7"/>
      <c r="E320" s="9" t="s">
        <v>54</v>
      </c>
      <c r="F320" s="9"/>
      <c r="G320" s="10">
        <f>G321</f>
        <v>0</v>
      </c>
      <c r="H320" s="124">
        <f>H321</f>
        <v>979009177</v>
      </c>
      <c r="I320" s="591"/>
    </row>
    <row r="321" spans="2:9" ht="13.5">
      <c r="B321" s="7"/>
      <c r="C321" s="7"/>
      <c r="D321" s="7">
        <v>11</v>
      </c>
      <c r="E321" s="9" t="s">
        <v>55</v>
      </c>
      <c r="F321" s="9"/>
      <c r="G321" s="7"/>
      <c r="H321" s="129">
        <v>979009177</v>
      </c>
      <c r="I321" s="593"/>
    </row>
    <row r="322" spans="2:9" ht="13.5">
      <c r="B322" s="7"/>
      <c r="C322" s="7"/>
      <c r="D322" s="7">
        <v>12</v>
      </c>
      <c r="E322" s="9" t="s">
        <v>56</v>
      </c>
      <c r="F322" s="9"/>
      <c r="G322" s="7"/>
      <c r="H322" s="125">
        <v>0</v>
      </c>
      <c r="I322" s="591"/>
    </row>
    <row r="323" spans="2:9" ht="13.5">
      <c r="B323" s="7"/>
      <c r="C323" s="7"/>
      <c r="D323" s="7"/>
      <c r="E323" s="9"/>
      <c r="F323" s="9"/>
      <c r="G323" s="7"/>
      <c r="H323" s="125"/>
      <c r="I323" s="591"/>
    </row>
    <row r="324" spans="2:9" ht="13.5">
      <c r="B324" s="7">
        <v>4</v>
      </c>
      <c r="C324" s="8" t="s">
        <v>43</v>
      </c>
      <c r="D324" s="7"/>
      <c r="E324" s="9" t="s">
        <v>57</v>
      </c>
      <c r="F324" s="9"/>
      <c r="G324" s="7"/>
      <c r="H324" s="124">
        <f>SUM(H325:H328)</f>
        <v>0</v>
      </c>
      <c r="I324" s="591"/>
    </row>
    <row r="325" spans="2:9" ht="13.5">
      <c r="B325" s="7"/>
      <c r="C325" s="7"/>
      <c r="D325" s="7">
        <v>13</v>
      </c>
      <c r="E325" s="9" t="s">
        <v>58</v>
      </c>
      <c r="F325" s="9"/>
      <c r="G325" s="7"/>
      <c r="H325" s="125">
        <v>0</v>
      </c>
      <c r="I325" s="591"/>
    </row>
    <row r="326" spans="2:9" ht="13.5">
      <c r="B326" s="7"/>
      <c r="C326" s="7"/>
      <c r="D326" s="7">
        <v>14</v>
      </c>
      <c r="E326" s="9" t="s">
        <v>59</v>
      </c>
      <c r="F326" s="9"/>
      <c r="G326" s="7"/>
      <c r="H326" s="125">
        <v>0</v>
      </c>
      <c r="I326" s="591"/>
    </row>
    <row r="327" spans="2:9" ht="13.5">
      <c r="B327" s="7"/>
      <c r="C327" s="7"/>
      <c r="D327" s="7">
        <v>15</v>
      </c>
      <c r="E327" s="9" t="s">
        <v>60</v>
      </c>
      <c r="F327" s="9"/>
      <c r="G327" s="7"/>
      <c r="H327" s="125">
        <v>0</v>
      </c>
      <c r="I327" s="591"/>
    </row>
    <row r="328" spans="2:9" ht="13.5">
      <c r="B328" s="7"/>
      <c r="C328" s="7"/>
      <c r="D328" s="7">
        <v>16</v>
      </c>
      <c r="E328" s="9" t="s">
        <v>61</v>
      </c>
      <c r="F328" s="9"/>
      <c r="G328" s="7"/>
      <c r="H328" s="125">
        <v>0</v>
      </c>
      <c r="I328" s="591"/>
    </row>
    <row r="329" spans="2:9" ht="13.5">
      <c r="B329" s="7"/>
      <c r="C329" s="7"/>
      <c r="D329" s="7"/>
      <c r="E329" s="9"/>
      <c r="F329" s="9"/>
      <c r="G329" s="7"/>
      <c r="H329" s="125"/>
      <c r="I329" s="591"/>
    </row>
    <row r="330" spans="2:9" ht="13.5">
      <c r="B330" s="7">
        <v>5</v>
      </c>
      <c r="C330" s="8" t="s">
        <v>45</v>
      </c>
      <c r="D330" s="7"/>
      <c r="E330" s="9" t="s">
        <v>62</v>
      </c>
      <c r="F330" s="9"/>
      <c r="G330" s="7"/>
      <c r="H330" s="124">
        <f>SUM(H331:H333)</f>
        <v>0</v>
      </c>
      <c r="I330" s="591"/>
    </row>
    <row r="331" spans="2:9" ht="13.5">
      <c r="B331" s="7"/>
      <c r="C331" s="8"/>
      <c r="D331" s="7">
        <v>17</v>
      </c>
      <c r="E331" s="9" t="s">
        <v>63</v>
      </c>
      <c r="F331" s="9"/>
      <c r="G331" s="7"/>
      <c r="H331" s="129">
        <v>0</v>
      </c>
      <c r="I331" s="591"/>
    </row>
    <row r="332" spans="2:9" ht="13.5">
      <c r="B332" s="7"/>
      <c r="C332" s="8"/>
      <c r="D332" s="7">
        <v>18</v>
      </c>
      <c r="E332" s="9" t="s">
        <v>64</v>
      </c>
      <c r="F332" s="9"/>
      <c r="G332" s="7"/>
      <c r="H332" s="125">
        <v>0</v>
      </c>
      <c r="I332" s="591"/>
    </row>
    <row r="333" spans="2:9" ht="13.5">
      <c r="B333" s="7"/>
      <c r="C333" s="8"/>
      <c r="D333" s="7">
        <v>19</v>
      </c>
      <c r="E333" s="9" t="s">
        <v>65</v>
      </c>
      <c r="F333" s="9"/>
      <c r="G333" s="7"/>
      <c r="H333" s="125">
        <v>0</v>
      </c>
      <c r="I333" s="591"/>
    </row>
    <row r="334" spans="2:9" ht="13.5">
      <c r="B334" s="7"/>
      <c r="C334" s="7"/>
      <c r="D334" s="7"/>
      <c r="E334" s="9"/>
      <c r="F334" s="9"/>
      <c r="G334" s="7"/>
      <c r="H334" s="125"/>
      <c r="I334" s="591"/>
    </row>
    <row r="335" spans="2:9" ht="13.5">
      <c r="B335" s="7">
        <v>6</v>
      </c>
      <c r="C335" s="8" t="s">
        <v>31</v>
      </c>
      <c r="D335" s="7"/>
      <c r="E335" s="9" t="s">
        <v>27</v>
      </c>
      <c r="F335" s="9"/>
      <c r="G335" s="7"/>
      <c r="H335" s="124">
        <v>0</v>
      </c>
      <c r="I335" s="591"/>
    </row>
    <row r="336" spans="2:9" ht="13.5">
      <c r="B336" s="7"/>
      <c r="C336" s="8"/>
      <c r="D336" s="7"/>
      <c r="E336" s="9"/>
      <c r="F336" s="9"/>
      <c r="G336" s="7"/>
      <c r="H336" s="124"/>
      <c r="I336" s="591"/>
    </row>
    <row r="337" spans="2:9" ht="13.5">
      <c r="B337" s="12"/>
      <c r="C337" s="12"/>
      <c r="D337" s="12"/>
      <c r="E337" s="13"/>
      <c r="F337" s="13"/>
      <c r="G337" s="12"/>
      <c r="H337" s="130"/>
      <c r="I337" s="594"/>
    </row>
    <row r="338" spans="2:9" ht="13.5">
      <c r="B338" s="1226" t="s">
        <v>127</v>
      </c>
      <c r="C338" s="1227"/>
      <c r="D338" s="1227"/>
      <c r="E338" s="1228"/>
      <c r="F338" s="14"/>
      <c r="G338" s="15">
        <f>G335+G330+G324+G320+G309+G306</f>
        <v>0</v>
      </c>
      <c r="H338" s="121">
        <f>H335+H330+H324+H320+H309+H306</f>
        <v>16576979577</v>
      </c>
      <c r="I338" s="595"/>
    </row>
    <row r="339" spans="2:9" ht="13.5">
      <c r="B339" s="31"/>
      <c r="C339" s="31"/>
      <c r="D339" s="31"/>
      <c r="E339" s="31"/>
      <c r="F339" s="32"/>
      <c r="G339" s="33"/>
      <c r="H339" s="131"/>
      <c r="I339" s="34"/>
    </row>
    <row r="340" spans="2:9" ht="13.5">
      <c r="B340" s="31"/>
      <c r="C340" s="31"/>
      <c r="D340" s="31"/>
      <c r="E340" s="31"/>
      <c r="F340" s="32"/>
      <c r="G340" s="33"/>
      <c r="H340" s="67"/>
      <c r="I340" s="34"/>
    </row>
    <row r="341" spans="2:9" s="27" customFormat="1" ht="12.75">
      <c r="C341" s="28"/>
      <c r="F341" s="28"/>
      <c r="G341" s="29"/>
      <c r="H341" s="68"/>
      <c r="I341" s="29"/>
    </row>
    <row r="342" spans="2:9" s="27" customFormat="1" ht="13.5">
      <c r="G342" s="30"/>
      <c r="H342" s="69" t="s">
        <v>1602</v>
      </c>
      <c r="I342" s="30"/>
    </row>
    <row r="343" spans="2:9" s="27" customFormat="1" ht="13.5">
      <c r="B343" s="1217" t="s">
        <v>297</v>
      </c>
      <c r="C343" s="1217"/>
      <c r="D343" s="1217"/>
      <c r="G343" s="30"/>
      <c r="H343" s="69" t="s">
        <v>298</v>
      </c>
      <c r="I343" s="30"/>
    </row>
    <row r="344" spans="2:9" s="27" customFormat="1" ht="13.5">
      <c r="B344" s="1218" t="s">
        <v>1601</v>
      </c>
      <c r="C344" s="1218"/>
      <c r="D344" s="1218"/>
      <c r="G344" s="30"/>
      <c r="H344" s="70"/>
      <c r="I344" s="30"/>
    </row>
    <row r="345" spans="2:9" s="27" customFormat="1" ht="13.5">
      <c r="B345" s="1218" t="s">
        <v>296</v>
      </c>
      <c r="C345" s="1218"/>
      <c r="D345" s="1218"/>
      <c r="G345" s="30"/>
      <c r="H345" s="70"/>
      <c r="I345" s="30"/>
    </row>
    <row r="346" spans="2:9" s="27" customFormat="1" ht="12.75">
      <c r="B346" s="58"/>
      <c r="C346" s="59"/>
      <c r="D346" s="60"/>
      <c r="G346" s="30"/>
      <c r="H346" s="71"/>
      <c r="I346" s="30"/>
    </row>
    <row r="347" spans="2:9" s="27" customFormat="1" ht="12.75">
      <c r="B347" s="58"/>
      <c r="C347" s="59"/>
      <c r="D347" s="60"/>
      <c r="G347" s="30"/>
      <c r="H347" s="70"/>
      <c r="I347" s="30"/>
    </row>
    <row r="348" spans="2:9" s="27" customFormat="1" ht="12.75">
      <c r="B348" s="58"/>
      <c r="C348" s="59"/>
      <c r="D348" s="60"/>
      <c r="G348" s="30"/>
      <c r="H348" s="70"/>
      <c r="I348" s="30"/>
    </row>
    <row r="349" spans="2:9" s="27" customFormat="1" ht="12.75">
      <c r="B349" s="58"/>
      <c r="C349" s="59"/>
      <c r="D349" s="60"/>
      <c r="G349" s="30"/>
      <c r="H349" s="596"/>
      <c r="I349" s="30"/>
    </row>
    <row r="350" spans="2:9" ht="12.75">
      <c r="B350" s="1219" t="s">
        <v>3870</v>
      </c>
      <c r="C350" s="1219"/>
      <c r="D350" s="1219"/>
      <c r="F350" s="16"/>
      <c r="H350" s="69" t="s">
        <v>3898</v>
      </c>
    </row>
    <row r="351" spans="2:9" ht="13.5">
      <c r="B351" s="1217" t="s">
        <v>3871</v>
      </c>
      <c r="C351" s="1217"/>
      <c r="D351" s="1217"/>
      <c r="E351" s="597"/>
      <c r="F351" s="598"/>
      <c r="G351" s="598"/>
      <c r="H351" s="69" t="s">
        <v>3899</v>
      </c>
    </row>
    <row r="352" spans="2:9" ht="13.5">
      <c r="B352" s="17"/>
      <c r="D352" s="598"/>
      <c r="E352" s="598"/>
      <c r="F352" s="598"/>
      <c r="G352" s="598"/>
      <c r="H352" s="72"/>
    </row>
    <row r="357" spans="2:9" ht="13.5">
      <c r="B357" s="1229" t="s">
        <v>388</v>
      </c>
      <c r="C357" s="1229"/>
      <c r="D357" s="1229"/>
      <c r="E357" s="1229"/>
      <c r="F357" s="1229"/>
      <c r="G357" s="1229"/>
      <c r="H357" s="1229"/>
      <c r="I357" s="1229"/>
    </row>
    <row r="358" spans="2:9" ht="13.5">
      <c r="B358" s="1229" t="s">
        <v>3908</v>
      </c>
      <c r="C358" s="1229"/>
      <c r="D358" s="1229"/>
      <c r="E358" s="1229"/>
      <c r="F358" s="1229"/>
      <c r="G358" s="1229"/>
      <c r="H358" s="1229"/>
      <c r="I358" s="1229"/>
    </row>
    <row r="360" spans="2:9" ht="16.5" customHeight="1">
      <c r="B360" s="1230" t="s">
        <v>8</v>
      </c>
      <c r="C360" s="1230" t="s">
        <v>34</v>
      </c>
      <c r="D360" s="1230" t="s">
        <v>35</v>
      </c>
      <c r="E360" s="1230" t="s">
        <v>36</v>
      </c>
      <c r="F360" s="39" t="s">
        <v>37</v>
      </c>
      <c r="G360" s="1223" t="s">
        <v>37</v>
      </c>
      <c r="H360" s="1220" t="s">
        <v>38</v>
      </c>
      <c r="I360" s="1223" t="s">
        <v>2</v>
      </c>
    </row>
    <row r="361" spans="2:9" ht="6.75" hidden="1" customHeight="1">
      <c r="B361" s="1231"/>
      <c r="C361" s="1231"/>
      <c r="D361" s="1231"/>
      <c r="E361" s="1231"/>
      <c r="F361" s="39"/>
      <c r="G361" s="1224"/>
      <c r="H361" s="1221"/>
      <c r="I361" s="1224"/>
    </row>
    <row r="362" spans="2:9" ht="34.5" customHeight="1">
      <c r="B362" s="1232"/>
      <c r="C362" s="1232"/>
      <c r="D362" s="1232"/>
      <c r="E362" s="1232"/>
      <c r="F362" s="39"/>
      <c r="G362" s="1225"/>
      <c r="H362" s="1222"/>
      <c r="I362" s="1225"/>
    </row>
    <row r="363" spans="2:9" ht="13.5">
      <c r="B363" s="3">
        <v>1</v>
      </c>
      <c r="C363" s="3">
        <v>2</v>
      </c>
      <c r="D363" s="3">
        <v>3</v>
      </c>
      <c r="E363" s="3">
        <v>4</v>
      </c>
      <c r="F363" s="3">
        <v>5</v>
      </c>
      <c r="G363" s="3">
        <v>5</v>
      </c>
      <c r="H363" s="65">
        <v>6</v>
      </c>
      <c r="I363" s="3">
        <v>7</v>
      </c>
    </row>
    <row r="364" spans="2:9" ht="13.5">
      <c r="B364" s="4"/>
      <c r="C364" s="4"/>
      <c r="D364" s="4"/>
      <c r="E364" s="4"/>
      <c r="F364" s="4"/>
      <c r="G364" s="5"/>
      <c r="H364" s="66"/>
      <c r="I364" s="6"/>
    </row>
    <row r="365" spans="2:9" ht="13.5">
      <c r="B365" s="7">
        <v>1</v>
      </c>
      <c r="C365" s="8" t="s">
        <v>32</v>
      </c>
      <c r="D365" s="8" t="s">
        <v>32</v>
      </c>
      <c r="E365" s="9" t="s">
        <v>14</v>
      </c>
      <c r="F365" s="9"/>
      <c r="G365" s="7"/>
      <c r="H365" s="124">
        <f>H366</f>
        <v>11887250000</v>
      </c>
      <c r="I365" s="591"/>
    </row>
    <row r="366" spans="2:9" ht="13.5">
      <c r="B366" s="7"/>
      <c r="C366" s="8"/>
      <c r="D366" s="8"/>
      <c r="E366" s="9" t="s">
        <v>29</v>
      </c>
      <c r="F366" s="9"/>
      <c r="G366" s="7"/>
      <c r="H366" s="125">
        <v>11887250000</v>
      </c>
      <c r="I366" s="591"/>
    </row>
    <row r="367" spans="2:9" ht="13.5">
      <c r="B367" s="7"/>
      <c r="C367" s="8"/>
      <c r="D367" s="8"/>
      <c r="E367" s="9"/>
      <c r="F367" s="9"/>
      <c r="G367" s="7"/>
      <c r="H367" s="125"/>
      <c r="I367" s="591"/>
    </row>
    <row r="368" spans="2:9" ht="13.5">
      <c r="B368" s="7">
        <v>2</v>
      </c>
      <c r="C368" s="8" t="s">
        <v>30</v>
      </c>
      <c r="D368" s="7"/>
      <c r="E368" s="9" t="s">
        <v>39</v>
      </c>
      <c r="F368" s="9"/>
      <c r="G368" s="37">
        <f>G373+G374</f>
        <v>0</v>
      </c>
      <c r="H368" s="124">
        <f>SUM(H369:H377)</f>
        <v>6282780214.3174601</v>
      </c>
      <c r="I368" s="591"/>
    </row>
    <row r="369" spans="2:9" ht="13.5">
      <c r="B369" s="7"/>
      <c r="C369" s="7"/>
      <c r="D369" s="8" t="s">
        <v>30</v>
      </c>
      <c r="E369" s="9" t="s">
        <v>40</v>
      </c>
      <c r="F369" s="9"/>
      <c r="G369" s="7"/>
      <c r="H369" s="126">
        <v>571430000</v>
      </c>
      <c r="I369" s="591"/>
    </row>
    <row r="370" spans="2:9" ht="13.5">
      <c r="B370" s="7"/>
      <c r="C370" s="7"/>
      <c r="D370" s="8" t="s">
        <v>41</v>
      </c>
      <c r="E370" s="9" t="s">
        <v>42</v>
      </c>
      <c r="F370" s="9"/>
      <c r="G370" s="11"/>
      <c r="H370" s="127">
        <v>2826145500</v>
      </c>
      <c r="I370" s="592"/>
    </row>
    <row r="371" spans="2:9" ht="13.5">
      <c r="B371" s="7"/>
      <c r="C371" s="7"/>
      <c r="D371" s="8" t="s">
        <v>43</v>
      </c>
      <c r="E371" s="9" t="s">
        <v>44</v>
      </c>
      <c r="F371" s="9"/>
      <c r="G371" s="7"/>
      <c r="H371" s="128">
        <f>'[1]ALAT BENGKEL &amp; UKUR'!O377</f>
        <v>0</v>
      </c>
      <c r="I371" s="591"/>
    </row>
    <row r="372" spans="2:9" ht="13.5">
      <c r="B372" s="7"/>
      <c r="C372" s="7"/>
      <c r="D372" s="8" t="s">
        <v>45</v>
      </c>
      <c r="E372" s="9" t="s">
        <v>46</v>
      </c>
      <c r="F372" s="9"/>
      <c r="G372" s="7"/>
      <c r="H372" s="128">
        <v>0</v>
      </c>
      <c r="I372" s="591"/>
    </row>
    <row r="373" spans="2:9" ht="13.5">
      <c r="B373" s="7"/>
      <c r="C373" s="7"/>
      <c r="D373" s="8" t="s">
        <v>31</v>
      </c>
      <c r="E373" s="9" t="s">
        <v>47</v>
      </c>
      <c r="F373" s="9"/>
      <c r="G373" s="36">
        <v>0</v>
      </c>
      <c r="H373" s="125">
        <v>2236884714.3174601</v>
      </c>
      <c r="I373" s="591"/>
    </row>
    <row r="374" spans="2:9" ht="13.5">
      <c r="B374" s="7"/>
      <c r="C374" s="7"/>
      <c r="D374" s="8" t="s">
        <v>33</v>
      </c>
      <c r="E374" s="9" t="s">
        <v>48</v>
      </c>
      <c r="F374" s="9"/>
      <c r="G374" s="36">
        <v>0</v>
      </c>
      <c r="H374" s="125">
        <v>648320000</v>
      </c>
      <c r="I374" s="591"/>
    </row>
    <row r="375" spans="2:9" ht="13.5">
      <c r="B375" s="7"/>
      <c r="C375" s="7"/>
      <c r="D375" s="8" t="s">
        <v>49</v>
      </c>
      <c r="E375" s="9" t="s">
        <v>50</v>
      </c>
      <c r="F375" s="9"/>
      <c r="G375" s="7"/>
      <c r="H375" s="125">
        <v>0</v>
      </c>
      <c r="I375" s="591"/>
    </row>
    <row r="376" spans="2:9" ht="13.5">
      <c r="B376" s="7"/>
      <c r="C376" s="7"/>
      <c r="D376" s="8" t="s">
        <v>51</v>
      </c>
      <c r="E376" s="9" t="s">
        <v>52</v>
      </c>
      <c r="F376" s="9"/>
      <c r="G376" s="7"/>
      <c r="H376" s="125">
        <v>0</v>
      </c>
      <c r="I376" s="591"/>
    </row>
    <row r="377" spans="2:9" ht="13.5">
      <c r="B377" s="7"/>
      <c r="C377" s="7"/>
      <c r="D377" s="8" t="s">
        <v>15</v>
      </c>
      <c r="E377" s="9" t="s">
        <v>53</v>
      </c>
      <c r="F377" s="9"/>
      <c r="G377" s="7"/>
      <c r="H377" s="125">
        <f>'[1]ALAT KEAMANAN'!O382</f>
        <v>0</v>
      </c>
      <c r="I377" s="591"/>
    </row>
    <row r="378" spans="2:9" ht="13.5">
      <c r="B378" s="7"/>
      <c r="C378" s="7"/>
      <c r="D378" s="7"/>
      <c r="E378" s="9"/>
      <c r="F378" s="9"/>
      <c r="G378" s="7"/>
      <c r="H378" s="125"/>
      <c r="I378" s="591"/>
    </row>
    <row r="379" spans="2:9" ht="13.5">
      <c r="B379" s="7">
        <v>3</v>
      </c>
      <c r="C379" s="8" t="s">
        <v>41</v>
      </c>
      <c r="D379" s="7"/>
      <c r="E379" s="9" t="s">
        <v>54</v>
      </c>
      <c r="F379" s="9"/>
      <c r="G379" s="10">
        <f>G380</f>
        <v>0</v>
      </c>
      <c r="H379" s="124">
        <f>H380</f>
        <v>4475020000</v>
      </c>
      <c r="I379" s="591"/>
    </row>
    <row r="380" spans="2:9" ht="13.5">
      <c r="B380" s="7"/>
      <c r="C380" s="7"/>
      <c r="D380" s="7">
        <v>11</v>
      </c>
      <c r="E380" s="9" t="s">
        <v>55</v>
      </c>
      <c r="F380" s="9"/>
      <c r="G380" s="7"/>
      <c r="H380" s="129">
        <v>4475020000</v>
      </c>
      <c r="I380" s="593"/>
    </row>
    <row r="381" spans="2:9" ht="13.5">
      <c r="B381" s="7"/>
      <c r="C381" s="7"/>
      <c r="D381" s="7">
        <v>12</v>
      </c>
      <c r="E381" s="9" t="s">
        <v>56</v>
      </c>
      <c r="F381" s="9"/>
      <c r="G381" s="7"/>
      <c r="H381" s="125">
        <v>0</v>
      </c>
      <c r="I381" s="591"/>
    </row>
    <row r="382" spans="2:9" ht="13.5">
      <c r="B382" s="7"/>
      <c r="C382" s="7"/>
      <c r="D382" s="7"/>
      <c r="E382" s="9"/>
      <c r="F382" s="9"/>
      <c r="G382" s="7"/>
      <c r="H382" s="125"/>
      <c r="I382" s="591"/>
    </row>
    <row r="383" spans="2:9" ht="13.5">
      <c r="B383" s="7">
        <v>4</v>
      </c>
      <c r="C383" s="8" t="s">
        <v>43</v>
      </c>
      <c r="D383" s="7"/>
      <c r="E383" s="9" t="s">
        <v>57</v>
      </c>
      <c r="F383" s="9"/>
      <c r="G383" s="7"/>
      <c r="H383" s="124">
        <f>SUM(H384:H387)</f>
        <v>0</v>
      </c>
      <c r="I383" s="591"/>
    </row>
    <row r="384" spans="2:9" ht="13.5">
      <c r="B384" s="7"/>
      <c r="C384" s="7"/>
      <c r="D384" s="7">
        <v>13</v>
      </c>
      <c r="E384" s="9" t="s">
        <v>58</v>
      </c>
      <c r="F384" s="9"/>
      <c r="G384" s="7"/>
      <c r="H384" s="125">
        <v>0</v>
      </c>
      <c r="I384" s="591"/>
    </row>
    <row r="385" spans="2:9" ht="13.5">
      <c r="B385" s="7"/>
      <c r="C385" s="7"/>
      <c r="D385" s="7">
        <v>14</v>
      </c>
      <c r="E385" s="9" t="s">
        <v>59</v>
      </c>
      <c r="F385" s="9"/>
      <c r="G385" s="7"/>
      <c r="H385" s="125">
        <v>0</v>
      </c>
      <c r="I385" s="591"/>
    </row>
    <row r="386" spans="2:9" ht="13.5">
      <c r="B386" s="7"/>
      <c r="C386" s="7"/>
      <c r="D386" s="7">
        <v>15</v>
      </c>
      <c r="E386" s="9" t="s">
        <v>60</v>
      </c>
      <c r="F386" s="9"/>
      <c r="G386" s="7"/>
      <c r="H386" s="125">
        <v>0</v>
      </c>
      <c r="I386" s="591"/>
    </row>
    <row r="387" spans="2:9" ht="13.5">
      <c r="B387" s="7"/>
      <c r="C387" s="7"/>
      <c r="D387" s="7">
        <v>16</v>
      </c>
      <c r="E387" s="9" t="s">
        <v>61</v>
      </c>
      <c r="F387" s="9"/>
      <c r="G387" s="7"/>
      <c r="H387" s="125">
        <v>0</v>
      </c>
      <c r="I387" s="591"/>
    </row>
    <row r="388" spans="2:9" ht="13.5">
      <c r="B388" s="7"/>
      <c r="C388" s="7"/>
      <c r="D388" s="7"/>
      <c r="E388" s="9"/>
      <c r="F388" s="9"/>
      <c r="G388" s="7"/>
      <c r="H388" s="125"/>
      <c r="I388" s="591"/>
    </row>
    <row r="389" spans="2:9" ht="13.5">
      <c r="B389" s="7">
        <v>5</v>
      </c>
      <c r="C389" s="8" t="s">
        <v>45</v>
      </c>
      <c r="D389" s="7"/>
      <c r="E389" s="9" t="s">
        <v>62</v>
      </c>
      <c r="F389" s="9"/>
      <c r="G389" s="7"/>
      <c r="H389" s="124">
        <f>SUM(H390:H392)</f>
        <v>0</v>
      </c>
      <c r="I389" s="591"/>
    </row>
    <row r="390" spans="2:9" ht="13.5">
      <c r="B390" s="7"/>
      <c r="C390" s="8"/>
      <c r="D390" s="7">
        <v>17</v>
      </c>
      <c r="E390" s="9" t="s">
        <v>63</v>
      </c>
      <c r="F390" s="9"/>
      <c r="G390" s="7"/>
      <c r="H390" s="129">
        <v>0</v>
      </c>
      <c r="I390" s="591"/>
    </row>
    <row r="391" spans="2:9" ht="13.5">
      <c r="B391" s="7"/>
      <c r="C391" s="8"/>
      <c r="D391" s="7">
        <v>18</v>
      </c>
      <c r="E391" s="9" t="s">
        <v>64</v>
      </c>
      <c r="F391" s="9"/>
      <c r="G391" s="7"/>
      <c r="H391" s="125">
        <v>0</v>
      </c>
      <c r="I391" s="591"/>
    </row>
    <row r="392" spans="2:9" ht="13.5">
      <c r="B392" s="7"/>
      <c r="C392" s="8"/>
      <c r="D392" s="7">
        <v>19</v>
      </c>
      <c r="E392" s="9" t="s">
        <v>65</v>
      </c>
      <c r="F392" s="9"/>
      <c r="G392" s="7"/>
      <c r="H392" s="125">
        <v>0</v>
      </c>
      <c r="I392" s="591"/>
    </row>
    <row r="393" spans="2:9" ht="13.5">
      <c r="B393" s="7"/>
      <c r="C393" s="7"/>
      <c r="D393" s="7"/>
      <c r="E393" s="9"/>
      <c r="F393" s="9"/>
      <c r="G393" s="7"/>
      <c r="H393" s="125"/>
      <c r="I393" s="591"/>
    </row>
    <row r="394" spans="2:9" ht="13.5">
      <c r="B394" s="7">
        <v>6</v>
      </c>
      <c r="C394" s="8" t="s">
        <v>31</v>
      </c>
      <c r="D394" s="7"/>
      <c r="E394" s="9" t="s">
        <v>27</v>
      </c>
      <c r="F394" s="9"/>
      <c r="G394" s="7"/>
      <c r="H394" s="124">
        <v>0</v>
      </c>
      <c r="I394" s="591"/>
    </row>
    <row r="395" spans="2:9" ht="13.5">
      <c r="B395" s="7"/>
      <c r="C395" s="8"/>
      <c r="D395" s="7"/>
      <c r="E395" s="9"/>
      <c r="F395" s="9"/>
      <c r="G395" s="7"/>
      <c r="H395" s="124"/>
      <c r="I395" s="591"/>
    </row>
    <row r="396" spans="2:9" ht="13.5">
      <c r="B396" s="12"/>
      <c r="C396" s="12"/>
      <c r="D396" s="12"/>
      <c r="E396" s="13"/>
      <c r="F396" s="13"/>
      <c r="G396" s="12"/>
      <c r="H396" s="130"/>
      <c r="I396" s="594"/>
    </row>
    <row r="397" spans="2:9" ht="13.5">
      <c r="B397" s="1226" t="s">
        <v>127</v>
      </c>
      <c r="C397" s="1227"/>
      <c r="D397" s="1227"/>
      <c r="E397" s="1228"/>
      <c r="F397" s="14"/>
      <c r="G397" s="15">
        <f>G394+G389+G383+G379+G368+G365</f>
        <v>0</v>
      </c>
      <c r="H397" s="121">
        <f>H394+H389+H383+H379+H368+H365</f>
        <v>22645050214.317459</v>
      </c>
      <c r="I397" s="595"/>
    </row>
    <row r="398" spans="2:9" ht="13.5">
      <c r="B398" s="31"/>
      <c r="C398" s="31"/>
      <c r="D398" s="31"/>
      <c r="E398" s="31"/>
      <c r="F398" s="32"/>
      <c r="G398" s="33"/>
      <c r="H398" s="131"/>
      <c r="I398" s="34"/>
    </row>
    <row r="399" spans="2:9" ht="13.5">
      <c r="B399" s="31"/>
      <c r="C399" s="31"/>
      <c r="D399" s="31"/>
      <c r="E399" s="31"/>
      <c r="F399" s="32"/>
      <c r="G399" s="33"/>
      <c r="H399" s="67"/>
      <c r="I399" s="34"/>
    </row>
    <row r="400" spans="2:9" s="27" customFormat="1" ht="12.75">
      <c r="C400" s="28"/>
      <c r="F400" s="28"/>
      <c r="G400" s="29"/>
      <c r="H400" s="68"/>
      <c r="I400" s="29"/>
    </row>
    <row r="401" spans="2:9" s="27" customFormat="1" ht="13.5">
      <c r="G401" s="30"/>
      <c r="H401" s="69" t="s">
        <v>1602</v>
      </c>
      <c r="I401" s="30"/>
    </row>
    <row r="402" spans="2:9" s="27" customFormat="1" ht="13.5">
      <c r="B402" s="1217" t="s">
        <v>297</v>
      </c>
      <c r="C402" s="1217"/>
      <c r="D402" s="1217"/>
      <c r="G402" s="30"/>
      <c r="H402" s="69" t="s">
        <v>298</v>
      </c>
      <c r="I402" s="30"/>
    </row>
    <row r="403" spans="2:9" s="27" customFormat="1" ht="13.5">
      <c r="B403" s="1218" t="s">
        <v>1601</v>
      </c>
      <c r="C403" s="1218"/>
      <c r="D403" s="1218"/>
      <c r="G403" s="30"/>
      <c r="H403" s="70"/>
      <c r="I403" s="30"/>
    </row>
    <row r="404" spans="2:9" s="27" customFormat="1" ht="13.5">
      <c r="B404" s="1218" t="s">
        <v>296</v>
      </c>
      <c r="C404" s="1218"/>
      <c r="D404" s="1218"/>
      <c r="G404" s="30"/>
      <c r="H404" s="70"/>
      <c r="I404" s="30"/>
    </row>
    <row r="405" spans="2:9" s="27" customFormat="1" ht="12.75">
      <c r="B405" s="58"/>
      <c r="C405" s="59"/>
      <c r="D405" s="60"/>
      <c r="G405" s="30"/>
      <c r="H405" s="71"/>
      <c r="I405" s="30"/>
    </row>
    <row r="406" spans="2:9" s="27" customFormat="1" ht="12.75">
      <c r="B406" s="58"/>
      <c r="C406" s="59"/>
      <c r="D406" s="60"/>
      <c r="G406" s="30"/>
      <c r="H406" s="70"/>
      <c r="I406" s="30"/>
    </row>
    <row r="407" spans="2:9" s="27" customFormat="1" ht="12.75">
      <c r="B407" s="58"/>
      <c r="C407" s="59"/>
      <c r="D407" s="60"/>
      <c r="G407" s="30"/>
      <c r="H407" s="70"/>
      <c r="I407" s="30"/>
    </row>
    <row r="408" spans="2:9" s="27" customFormat="1" ht="12.75">
      <c r="B408" s="58"/>
      <c r="C408" s="59"/>
      <c r="D408" s="60"/>
      <c r="G408" s="30"/>
      <c r="H408" s="596"/>
      <c r="I408" s="30"/>
    </row>
    <row r="409" spans="2:9" ht="12.75">
      <c r="B409" s="1219" t="s">
        <v>3870</v>
      </c>
      <c r="C409" s="1219"/>
      <c r="D409" s="1219"/>
      <c r="F409" s="16"/>
      <c r="H409" s="69" t="s">
        <v>3898</v>
      </c>
    </row>
    <row r="410" spans="2:9" ht="13.5">
      <c r="B410" s="1217" t="s">
        <v>3871</v>
      </c>
      <c r="C410" s="1217"/>
      <c r="D410" s="1217"/>
      <c r="E410" s="597"/>
      <c r="F410" s="598"/>
      <c r="G410" s="598"/>
      <c r="H410" s="69" t="s">
        <v>3899</v>
      </c>
    </row>
    <row r="411" spans="2:9" ht="13.5">
      <c r="B411" s="17"/>
      <c r="D411" s="598"/>
      <c r="E411" s="598"/>
      <c r="F411" s="598"/>
      <c r="G411" s="598"/>
      <c r="H411" s="72"/>
    </row>
    <row r="416" spans="2:9" ht="13.5">
      <c r="B416" s="1229" t="s">
        <v>388</v>
      </c>
      <c r="C416" s="1229"/>
      <c r="D416" s="1229"/>
      <c r="E416" s="1229"/>
      <c r="F416" s="1229"/>
      <c r="G416" s="1229"/>
      <c r="H416" s="1229"/>
      <c r="I416" s="1229"/>
    </row>
    <row r="417" spans="2:9" ht="13.5">
      <c r="B417" s="1229" t="s">
        <v>3909</v>
      </c>
      <c r="C417" s="1229"/>
      <c r="D417" s="1229"/>
      <c r="E417" s="1229"/>
      <c r="F417" s="1229"/>
      <c r="G417" s="1229"/>
      <c r="H417" s="1229"/>
      <c r="I417" s="1229"/>
    </row>
    <row r="419" spans="2:9" ht="16.5" customHeight="1">
      <c r="B419" s="1230" t="s">
        <v>8</v>
      </c>
      <c r="C419" s="1230" t="s">
        <v>34</v>
      </c>
      <c r="D419" s="1230" t="s">
        <v>35</v>
      </c>
      <c r="E419" s="1230" t="s">
        <v>36</v>
      </c>
      <c r="F419" s="39" t="s">
        <v>37</v>
      </c>
      <c r="G419" s="1223" t="s">
        <v>37</v>
      </c>
      <c r="H419" s="1220" t="s">
        <v>38</v>
      </c>
      <c r="I419" s="1223" t="s">
        <v>2</v>
      </c>
    </row>
    <row r="420" spans="2:9" ht="6.75" hidden="1" customHeight="1">
      <c r="B420" s="1231"/>
      <c r="C420" s="1231"/>
      <c r="D420" s="1231"/>
      <c r="E420" s="1231"/>
      <c r="F420" s="39"/>
      <c r="G420" s="1224"/>
      <c r="H420" s="1221"/>
      <c r="I420" s="1224"/>
    </row>
    <row r="421" spans="2:9" ht="34.5" customHeight="1">
      <c r="B421" s="1232"/>
      <c r="C421" s="1232"/>
      <c r="D421" s="1232"/>
      <c r="E421" s="1232"/>
      <c r="F421" s="39"/>
      <c r="G421" s="1225"/>
      <c r="H421" s="1222"/>
      <c r="I421" s="1225"/>
    </row>
    <row r="422" spans="2:9" ht="13.5">
      <c r="B422" s="3">
        <v>1</v>
      </c>
      <c r="C422" s="3">
        <v>2</v>
      </c>
      <c r="D422" s="3">
        <v>3</v>
      </c>
      <c r="E422" s="3">
        <v>4</v>
      </c>
      <c r="F422" s="3">
        <v>5</v>
      </c>
      <c r="G422" s="3">
        <v>5</v>
      </c>
      <c r="H422" s="65">
        <v>6</v>
      </c>
      <c r="I422" s="3">
        <v>7</v>
      </c>
    </row>
    <row r="423" spans="2:9" ht="13.5">
      <c r="B423" s="4"/>
      <c r="C423" s="4"/>
      <c r="D423" s="4"/>
      <c r="E423" s="4"/>
      <c r="F423" s="4"/>
      <c r="G423" s="5"/>
      <c r="H423" s="66"/>
      <c r="I423" s="6"/>
    </row>
    <row r="424" spans="2:9" ht="13.5">
      <c r="B424" s="7">
        <v>1</v>
      </c>
      <c r="C424" s="8" t="s">
        <v>32</v>
      </c>
      <c r="D424" s="8" t="s">
        <v>32</v>
      </c>
      <c r="E424" s="9" t="s">
        <v>14</v>
      </c>
      <c r="F424" s="9"/>
      <c r="G424" s="7"/>
      <c r="H424" s="124">
        <f>H425</f>
        <v>3513000000</v>
      </c>
      <c r="I424" s="591"/>
    </row>
    <row r="425" spans="2:9" ht="13.5">
      <c r="B425" s="7"/>
      <c r="C425" s="8"/>
      <c r="D425" s="8"/>
      <c r="E425" s="9" t="s">
        <v>29</v>
      </c>
      <c r="F425" s="9"/>
      <c r="G425" s="7"/>
      <c r="H425" s="125">
        <v>3513000000</v>
      </c>
      <c r="I425" s="591"/>
    </row>
    <row r="426" spans="2:9" ht="13.5">
      <c r="B426" s="7"/>
      <c r="C426" s="8"/>
      <c r="D426" s="8"/>
      <c r="E426" s="9"/>
      <c r="F426" s="9"/>
      <c r="G426" s="7"/>
      <c r="H426" s="125"/>
      <c r="I426" s="591"/>
    </row>
    <row r="427" spans="2:9" ht="13.5">
      <c r="B427" s="7">
        <v>2</v>
      </c>
      <c r="C427" s="8" t="s">
        <v>30</v>
      </c>
      <c r="D427" s="7"/>
      <c r="E427" s="9" t="s">
        <v>39</v>
      </c>
      <c r="F427" s="9"/>
      <c r="G427" s="37">
        <f>G432+G433</f>
        <v>0</v>
      </c>
      <c r="H427" s="124">
        <f>SUM(H428:H436)</f>
        <v>4951459400</v>
      </c>
      <c r="I427" s="591"/>
    </row>
    <row r="428" spans="2:9" ht="13.5">
      <c r="B428" s="7"/>
      <c r="C428" s="7"/>
      <c r="D428" s="8" t="s">
        <v>30</v>
      </c>
      <c r="E428" s="9" t="s">
        <v>40</v>
      </c>
      <c r="F428" s="9"/>
      <c r="G428" s="7"/>
      <c r="H428" s="126">
        <v>0</v>
      </c>
      <c r="I428" s="591"/>
    </row>
    <row r="429" spans="2:9" ht="13.5">
      <c r="B429" s="7"/>
      <c r="C429" s="7"/>
      <c r="D429" s="8" t="s">
        <v>41</v>
      </c>
      <c r="E429" s="9" t="s">
        <v>42</v>
      </c>
      <c r="F429" s="9"/>
      <c r="G429" s="11"/>
      <c r="H429" s="127">
        <v>3330620000</v>
      </c>
      <c r="I429" s="592"/>
    </row>
    <row r="430" spans="2:9" ht="13.5">
      <c r="B430" s="7"/>
      <c r="C430" s="7"/>
      <c r="D430" s="8" t="s">
        <v>43</v>
      </c>
      <c r="E430" s="9" t="s">
        <v>44</v>
      </c>
      <c r="F430" s="9"/>
      <c r="G430" s="7"/>
      <c r="H430" s="128">
        <f>'[1]ALAT BENGKEL &amp; UKUR'!O436</f>
        <v>0</v>
      </c>
      <c r="I430" s="591"/>
    </row>
    <row r="431" spans="2:9" ht="13.5">
      <c r="B431" s="7"/>
      <c r="C431" s="7"/>
      <c r="D431" s="8" t="s">
        <v>45</v>
      </c>
      <c r="E431" s="9" t="s">
        <v>46</v>
      </c>
      <c r="F431" s="9"/>
      <c r="G431" s="7"/>
      <c r="H431" s="128">
        <v>0</v>
      </c>
      <c r="I431" s="591"/>
    </row>
    <row r="432" spans="2:9" ht="13.5">
      <c r="B432" s="7"/>
      <c r="C432" s="7"/>
      <c r="D432" s="8" t="s">
        <v>31</v>
      </c>
      <c r="E432" s="9" t="s">
        <v>47</v>
      </c>
      <c r="F432" s="9"/>
      <c r="G432" s="36">
        <v>0</v>
      </c>
      <c r="H432" s="125">
        <v>1132694400</v>
      </c>
      <c r="I432" s="591"/>
    </row>
    <row r="433" spans="2:9" ht="13.5">
      <c r="B433" s="7"/>
      <c r="C433" s="7"/>
      <c r="D433" s="8" t="s">
        <v>33</v>
      </c>
      <c r="E433" s="9" t="s">
        <v>48</v>
      </c>
      <c r="F433" s="9"/>
      <c r="G433" s="36">
        <v>0</v>
      </c>
      <c r="H433" s="125">
        <v>488145000</v>
      </c>
      <c r="I433" s="591"/>
    </row>
    <row r="434" spans="2:9" ht="13.5">
      <c r="B434" s="7"/>
      <c r="C434" s="7"/>
      <c r="D434" s="8" t="s">
        <v>49</v>
      </c>
      <c r="E434" s="9" t="s">
        <v>50</v>
      </c>
      <c r="F434" s="9"/>
      <c r="G434" s="7"/>
      <c r="H434" s="125">
        <v>0</v>
      </c>
      <c r="I434" s="591"/>
    </row>
    <row r="435" spans="2:9" ht="13.5">
      <c r="B435" s="7"/>
      <c r="C435" s="7"/>
      <c r="D435" s="8" t="s">
        <v>51</v>
      </c>
      <c r="E435" s="9" t="s">
        <v>52</v>
      </c>
      <c r="F435" s="9"/>
      <c r="G435" s="7"/>
      <c r="H435" s="125">
        <v>0</v>
      </c>
      <c r="I435" s="591"/>
    </row>
    <row r="436" spans="2:9" ht="13.5">
      <c r="B436" s="7"/>
      <c r="C436" s="7"/>
      <c r="D436" s="8" t="s">
        <v>15</v>
      </c>
      <c r="E436" s="9" t="s">
        <v>53</v>
      </c>
      <c r="F436" s="9"/>
      <c r="G436" s="7"/>
      <c r="H436" s="125">
        <f>'[1]ALAT KEAMANAN'!O441</f>
        <v>0</v>
      </c>
      <c r="I436" s="591"/>
    </row>
    <row r="437" spans="2:9" ht="13.5">
      <c r="B437" s="7"/>
      <c r="C437" s="7"/>
      <c r="D437" s="7"/>
      <c r="E437" s="9"/>
      <c r="F437" s="9"/>
      <c r="G437" s="7"/>
      <c r="H437" s="125"/>
      <c r="I437" s="591"/>
    </row>
    <row r="438" spans="2:9" ht="13.5">
      <c r="B438" s="7">
        <v>3</v>
      </c>
      <c r="C438" s="8" t="s">
        <v>41</v>
      </c>
      <c r="D438" s="7"/>
      <c r="E438" s="9" t="s">
        <v>54</v>
      </c>
      <c r="F438" s="9"/>
      <c r="G438" s="10">
        <f>G439</f>
        <v>0</v>
      </c>
      <c r="H438" s="124">
        <f>H439</f>
        <v>460680000</v>
      </c>
      <c r="I438" s="591"/>
    </row>
    <row r="439" spans="2:9" ht="13.5">
      <c r="B439" s="7"/>
      <c r="C439" s="7"/>
      <c r="D439" s="7">
        <v>11</v>
      </c>
      <c r="E439" s="9" t="s">
        <v>55</v>
      </c>
      <c r="F439" s="9"/>
      <c r="G439" s="7"/>
      <c r="H439" s="129">
        <v>460680000</v>
      </c>
      <c r="I439" s="593"/>
    </row>
    <row r="440" spans="2:9" ht="13.5">
      <c r="B440" s="7"/>
      <c r="C440" s="7"/>
      <c r="D440" s="7">
        <v>12</v>
      </c>
      <c r="E440" s="9" t="s">
        <v>56</v>
      </c>
      <c r="F440" s="9"/>
      <c r="G440" s="7"/>
      <c r="H440" s="125">
        <v>0</v>
      </c>
      <c r="I440" s="591"/>
    </row>
    <row r="441" spans="2:9" ht="13.5">
      <c r="B441" s="7"/>
      <c r="C441" s="7"/>
      <c r="D441" s="7"/>
      <c r="E441" s="9"/>
      <c r="F441" s="9"/>
      <c r="G441" s="7"/>
      <c r="H441" s="125"/>
      <c r="I441" s="591"/>
    </row>
    <row r="442" spans="2:9" ht="13.5">
      <c r="B442" s="7">
        <v>4</v>
      </c>
      <c r="C442" s="8" t="s">
        <v>43</v>
      </c>
      <c r="D442" s="7"/>
      <c r="E442" s="9" t="s">
        <v>57</v>
      </c>
      <c r="F442" s="9"/>
      <c r="G442" s="7"/>
      <c r="H442" s="124">
        <f>SUM(H443:H446)</f>
        <v>0</v>
      </c>
      <c r="I442" s="591"/>
    </row>
    <row r="443" spans="2:9" ht="13.5">
      <c r="B443" s="7"/>
      <c r="C443" s="7"/>
      <c r="D443" s="7">
        <v>13</v>
      </c>
      <c r="E443" s="9" t="s">
        <v>58</v>
      </c>
      <c r="F443" s="9"/>
      <c r="G443" s="7"/>
      <c r="H443" s="125">
        <v>0</v>
      </c>
      <c r="I443" s="591"/>
    </row>
    <row r="444" spans="2:9" ht="13.5">
      <c r="B444" s="7"/>
      <c r="C444" s="7"/>
      <c r="D444" s="7">
        <v>14</v>
      </c>
      <c r="E444" s="9" t="s">
        <v>59</v>
      </c>
      <c r="F444" s="9"/>
      <c r="G444" s="7"/>
      <c r="H444" s="125">
        <v>0</v>
      </c>
      <c r="I444" s="591"/>
    </row>
    <row r="445" spans="2:9" ht="13.5">
      <c r="B445" s="7"/>
      <c r="C445" s="7"/>
      <c r="D445" s="7">
        <v>15</v>
      </c>
      <c r="E445" s="9" t="s">
        <v>60</v>
      </c>
      <c r="F445" s="9"/>
      <c r="G445" s="7"/>
      <c r="H445" s="125">
        <v>0</v>
      </c>
      <c r="I445" s="591"/>
    </row>
    <row r="446" spans="2:9" ht="13.5">
      <c r="B446" s="7"/>
      <c r="C446" s="7"/>
      <c r="D446" s="7">
        <v>16</v>
      </c>
      <c r="E446" s="9" t="s">
        <v>61</v>
      </c>
      <c r="F446" s="9"/>
      <c r="G446" s="7"/>
      <c r="H446" s="125">
        <v>0</v>
      </c>
      <c r="I446" s="591"/>
    </row>
    <row r="447" spans="2:9" ht="13.5">
      <c r="B447" s="7"/>
      <c r="C447" s="7"/>
      <c r="D447" s="7"/>
      <c r="E447" s="9"/>
      <c r="F447" s="9"/>
      <c r="G447" s="7"/>
      <c r="H447" s="125"/>
      <c r="I447" s="591"/>
    </row>
    <row r="448" spans="2:9" ht="13.5">
      <c r="B448" s="7">
        <v>5</v>
      </c>
      <c r="C448" s="8" t="s">
        <v>45</v>
      </c>
      <c r="D448" s="7"/>
      <c r="E448" s="9" t="s">
        <v>62</v>
      </c>
      <c r="F448" s="9"/>
      <c r="G448" s="7"/>
      <c r="H448" s="124">
        <f>SUM(H449:H451)</f>
        <v>0</v>
      </c>
      <c r="I448" s="591"/>
    </row>
    <row r="449" spans="2:9" ht="13.5">
      <c r="B449" s="7"/>
      <c r="C449" s="8"/>
      <c r="D449" s="7">
        <v>17</v>
      </c>
      <c r="E449" s="9" t="s">
        <v>63</v>
      </c>
      <c r="F449" s="9"/>
      <c r="G449" s="7"/>
      <c r="H449" s="129">
        <v>0</v>
      </c>
      <c r="I449" s="591"/>
    </row>
    <row r="450" spans="2:9" ht="13.5">
      <c r="B450" s="7"/>
      <c r="C450" s="8"/>
      <c r="D450" s="7">
        <v>18</v>
      </c>
      <c r="E450" s="9" t="s">
        <v>64</v>
      </c>
      <c r="F450" s="9"/>
      <c r="G450" s="7"/>
      <c r="H450" s="125">
        <v>0</v>
      </c>
      <c r="I450" s="591"/>
    </row>
    <row r="451" spans="2:9" ht="13.5">
      <c r="B451" s="7"/>
      <c r="C451" s="8"/>
      <c r="D451" s="7">
        <v>19</v>
      </c>
      <c r="E451" s="9" t="s">
        <v>65</v>
      </c>
      <c r="F451" s="9"/>
      <c r="G451" s="7"/>
      <c r="H451" s="125">
        <v>0</v>
      </c>
      <c r="I451" s="591"/>
    </row>
    <row r="452" spans="2:9" ht="13.5">
      <c r="B452" s="7"/>
      <c r="C452" s="7"/>
      <c r="D452" s="7"/>
      <c r="E452" s="9"/>
      <c r="F452" s="9"/>
      <c r="G452" s="7"/>
      <c r="H452" s="125"/>
      <c r="I452" s="591"/>
    </row>
    <row r="453" spans="2:9" ht="13.5">
      <c r="B453" s="7">
        <v>6</v>
      </c>
      <c r="C453" s="8" t="s">
        <v>31</v>
      </c>
      <c r="D453" s="7"/>
      <c r="E453" s="9" t="s">
        <v>27</v>
      </c>
      <c r="F453" s="9"/>
      <c r="G453" s="7"/>
      <c r="H453" s="124">
        <v>0</v>
      </c>
      <c r="I453" s="591"/>
    </row>
    <row r="454" spans="2:9" ht="13.5">
      <c r="B454" s="7"/>
      <c r="C454" s="8"/>
      <c r="D454" s="7"/>
      <c r="E454" s="9"/>
      <c r="F454" s="9"/>
      <c r="G454" s="7"/>
      <c r="H454" s="124"/>
      <c r="I454" s="591"/>
    </row>
    <row r="455" spans="2:9" ht="13.5">
      <c r="B455" s="12"/>
      <c r="C455" s="12"/>
      <c r="D455" s="12"/>
      <c r="E455" s="13"/>
      <c r="F455" s="13"/>
      <c r="G455" s="12"/>
      <c r="H455" s="130"/>
      <c r="I455" s="594"/>
    </row>
    <row r="456" spans="2:9" ht="13.5">
      <c r="B456" s="1226" t="s">
        <v>127</v>
      </c>
      <c r="C456" s="1227"/>
      <c r="D456" s="1227"/>
      <c r="E456" s="1228"/>
      <c r="F456" s="14"/>
      <c r="G456" s="15">
        <f>G453+G448+G442+G438+G427+G424</f>
        <v>0</v>
      </c>
      <c r="H456" s="121">
        <f>H453+H448+H442+H438+H427+H424</f>
        <v>8925139400</v>
      </c>
      <c r="I456" s="595"/>
    </row>
    <row r="457" spans="2:9" ht="13.5">
      <c r="B457" s="31"/>
      <c r="C457" s="31"/>
      <c r="D457" s="31"/>
      <c r="E457" s="31"/>
      <c r="F457" s="32"/>
      <c r="G457" s="33"/>
      <c r="H457" s="131"/>
      <c r="I457" s="34"/>
    </row>
    <row r="458" spans="2:9" ht="13.5">
      <c r="B458" s="31"/>
      <c r="C458" s="31"/>
      <c r="D458" s="31"/>
      <c r="E458" s="31"/>
      <c r="F458" s="32"/>
      <c r="G458" s="33"/>
      <c r="H458" s="67"/>
      <c r="I458" s="34"/>
    </row>
    <row r="459" spans="2:9" s="27" customFormat="1" ht="12.75">
      <c r="C459" s="28"/>
      <c r="F459" s="28"/>
      <c r="G459" s="29"/>
      <c r="H459" s="68"/>
      <c r="I459" s="29"/>
    </row>
    <row r="460" spans="2:9" s="27" customFormat="1" ht="13.5">
      <c r="G460" s="30"/>
      <c r="H460" s="69" t="s">
        <v>1602</v>
      </c>
      <c r="I460" s="30"/>
    </row>
    <row r="461" spans="2:9" s="27" customFormat="1" ht="13.5">
      <c r="B461" s="1217" t="s">
        <v>297</v>
      </c>
      <c r="C461" s="1217"/>
      <c r="D461" s="1217"/>
      <c r="G461" s="30"/>
      <c r="H461" s="69" t="s">
        <v>298</v>
      </c>
      <c r="I461" s="30"/>
    </row>
    <row r="462" spans="2:9" s="27" customFormat="1" ht="13.5">
      <c r="B462" s="1218" t="s">
        <v>1601</v>
      </c>
      <c r="C462" s="1218"/>
      <c r="D462" s="1218"/>
      <c r="G462" s="30"/>
      <c r="H462" s="70"/>
      <c r="I462" s="30"/>
    </row>
    <row r="463" spans="2:9" s="27" customFormat="1" ht="13.5">
      <c r="B463" s="1218" t="s">
        <v>296</v>
      </c>
      <c r="C463" s="1218"/>
      <c r="D463" s="1218"/>
      <c r="G463" s="30"/>
      <c r="H463" s="70"/>
      <c r="I463" s="30"/>
    </row>
    <row r="464" spans="2:9" s="27" customFormat="1" ht="12.75">
      <c r="B464" s="58"/>
      <c r="C464" s="59"/>
      <c r="D464" s="60"/>
      <c r="G464" s="30"/>
      <c r="H464" s="71"/>
      <c r="I464" s="30"/>
    </row>
    <row r="465" spans="2:9" s="27" customFormat="1" ht="12.75">
      <c r="B465" s="58"/>
      <c r="C465" s="59"/>
      <c r="D465" s="60"/>
      <c r="G465" s="30"/>
      <c r="H465" s="70"/>
      <c r="I465" s="30"/>
    </row>
    <row r="466" spans="2:9" s="27" customFormat="1" ht="12.75">
      <c r="B466" s="58"/>
      <c r="C466" s="59"/>
      <c r="D466" s="60"/>
      <c r="G466" s="30"/>
      <c r="H466" s="70"/>
      <c r="I466" s="30"/>
    </row>
    <row r="467" spans="2:9" s="27" customFormat="1" ht="12.75">
      <c r="B467" s="58"/>
      <c r="C467" s="59"/>
      <c r="D467" s="60"/>
      <c r="G467" s="30"/>
      <c r="H467" s="596"/>
      <c r="I467" s="30"/>
    </row>
    <row r="468" spans="2:9" ht="12.75">
      <c r="B468" s="1219" t="s">
        <v>3870</v>
      </c>
      <c r="C468" s="1219"/>
      <c r="D468" s="1219"/>
      <c r="F468" s="16"/>
      <c r="H468" s="69" t="s">
        <v>3898</v>
      </c>
    </row>
    <row r="469" spans="2:9" ht="13.5">
      <c r="B469" s="1217" t="s">
        <v>3871</v>
      </c>
      <c r="C469" s="1217"/>
      <c r="D469" s="1217"/>
      <c r="E469" s="597"/>
      <c r="F469" s="598"/>
      <c r="G469" s="598"/>
      <c r="H469" s="69" t="s">
        <v>3899</v>
      </c>
    </row>
    <row r="470" spans="2:9" ht="13.5">
      <c r="B470" s="17"/>
      <c r="D470" s="598"/>
      <c r="E470" s="598"/>
      <c r="F470" s="598"/>
      <c r="G470" s="598"/>
      <c r="H470" s="72"/>
    </row>
    <row r="476" spans="2:9" ht="13.5">
      <c r="B476" s="1229" t="s">
        <v>388</v>
      </c>
      <c r="C476" s="1229"/>
      <c r="D476" s="1229"/>
      <c r="E476" s="1229"/>
      <c r="F476" s="1229"/>
      <c r="G476" s="1229"/>
      <c r="H476" s="1229"/>
      <c r="I476" s="1229"/>
    </row>
    <row r="477" spans="2:9" ht="13.5">
      <c r="B477" s="1229" t="s">
        <v>3910</v>
      </c>
      <c r="C477" s="1229"/>
      <c r="D477" s="1229"/>
      <c r="E477" s="1229"/>
      <c r="F477" s="1229"/>
      <c r="G477" s="1229"/>
      <c r="H477" s="1229"/>
      <c r="I477" s="1229"/>
    </row>
    <row r="479" spans="2:9" ht="16.5" customHeight="1">
      <c r="B479" s="1230" t="s">
        <v>8</v>
      </c>
      <c r="C479" s="1230" t="s">
        <v>34</v>
      </c>
      <c r="D479" s="1230" t="s">
        <v>35</v>
      </c>
      <c r="E479" s="1230" t="s">
        <v>36</v>
      </c>
      <c r="F479" s="39" t="s">
        <v>37</v>
      </c>
      <c r="G479" s="1223" t="s">
        <v>37</v>
      </c>
      <c r="H479" s="1220" t="s">
        <v>38</v>
      </c>
      <c r="I479" s="1223" t="s">
        <v>2</v>
      </c>
    </row>
    <row r="480" spans="2:9" ht="6.75" hidden="1" customHeight="1">
      <c r="B480" s="1231"/>
      <c r="C480" s="1231"/>
      <c r="D480" s="1231"/>
      <c r="E480" s="1231"/>
      <c r="F480" s="39"/>
      <c r="G480" s="1224"/>
      <c r="H480" s="1221"/>
      <c r="I480" s="1224"/>
    </row>
    <row r="481" spans="2:9" ht="34.5" customHeight="1">
      <c r="B481" s="1232"/>
      <c r="C481" s="1232"/>
      <c r="D481" s="1232"/>
      <c r="E481" s="1232"/>
      <c r="F481" s="39"/>
      <c r="G481" s="1225"/>
      <c r="H481" s="1222"/>
      <c r="I481" s="1225"/>
    </row>
    <row r="482" spans="2:9" ht="13.5">
      <c r="B482" s="3">
        <v>1</v>
      </c>
      <c r="C482" s="3">
        <v>2</v>
      </c>
      <c r="D482" s="3">
        <v>3</v>
      </c>
      <c r="E482" s="3">
        <v>4</v>
      </c>
      <c r="F482" s="3">
        <v>5</v>
      </c>
      <c r="G482" s="3">
        <v>5</v>
      </c>
      <c r="H482" s="65">
        <v>6</v>
      </c>
      <c r="I482" s="3">
        <v>7</v>
      </c>
    </row>
    <row r="483" spans="2:9" ht="13.5">
      <c r="B483" s="4"/>
      <c r="C483" s="4"/>
      <c r="D483" s="4"/>
      <c r="E483" s="4"/>
      <c r="F483" s="4"/>
      <c r="G483" s="5"/>
      <c r="H483" s="66"/>
      <c r="I483" s="6"/>
    </row>
    <row r="484" spans="2:9" ht="13.5">
      <c r="B484" s="7">
        <v>1</v>
      </c>
      <c r="C484" s="8" t="s">
        <v>32</v>
      </c>
      <c r="D484" s="8" t="s">
        <v>32</v>
      </c>
      <c r="E484" s="9" t="s">
        <v>14</v>
      </c>
      <c r="F484" s="9"/>
      <c r="G484" s="7"/>
      <c r="H484" s="124">
        <f>H485</f>
        <v>2268820000</v>
      </c>
      <c r="I484" s="591"/>
    </row>
    <row r="485" spans="2:9" ht="13.5">
      <c r="B485" s="7"/>
      <c r="C485" s="8"/>
      <c r="D485" s="8"/>
      <c r="E485" s="9" t="s">
        <v>29</v>
      </c>
      <c r="F485" s="9"/>
      <c r="G485" s="7"/>
      <c r="H485" s="125">
        <v>2268820000</v>
      </c>
      <c r="I485" s="591"/>
    </row>
    <row r="486" spans="2:9" ht="13.5">
      <c r="B486" s="7"/>
      <c r="C486" s="8"/>
      <c r="D486" s="8"/>
      <c r="E486" s="9"/>
      <c r="F486" s="9"/>
      <c r="G486" s="7"/>
      <c r="H486" s="125"/>
      <c r="I486" s="591"/>
    </row>
    <row r="487" spans="2:9" ht="13.5">
      <c r="B487" s="7">
        <v>2</v>
      </c>
      <c r="C487" s="8" t="s">
        <v>30</v>
      </c>
      <c r="D487" s="7"/>
      <c r="E487" s="9" t="s">
        <v>39</v>
      </c>
      <c r="F487" s="9"/>
      <c r="G487" s="37">
        <f>G492+G493</f>
        <v>0</v>
      </c>
      <c r="H487" s="124">
        <f>SUM(H488:H496)</f>
        <v>2980879500</v>
      </c>
      <c r="I487" s="591"/>
    </row>
    <row r="488" spans="2:9" ht="13.5">
      <c r="B488" s="7"/>
      <c r="C488" s="7"/>
      <c r="D488" s="8" t="s">
        <v>30</v>
      </c>
      <c r="E488" s="9" t="s">
        <v>40</v>
      </c>
      <c r="F488" s="9"/>
      <c r="G488" s="7"/>
      <c r="H488" s="126">
        <v>522500000</v>
      </c>
      <c r="I488" s="591"/>
    </row>
    <row r="489" spans="2:9" ht="13.5">
      <c r="B489" s="7"/>
      <c r="C489" s="7"/>
      <c r="D489" s="8" t="s">
        <v>41</v>
      </c>
      <c r="E489" s="9" t="s">
        <v>42</v>
      </c>
      <c r="F489" s="9"/>
      <c r="G489" s="11"/>
      <c r="H489" s="127">
        <v>1916073500</v>
      </c>
      <c r="I489" s="592"/>
    </row>
    <row r="490" spans="2:9" ht="13.5">
      <c r="B490" s="7"/>
      <c r="C490" s="7"/>
      <c r="D490" s="8" t="s">
        <v>43</v>
      </c>
      <c r="E490" s="9" t="s">
        <v>44</v>
      </c>
      <c r="F490" s="9"/>
      <c r="G490" s="7"/>
      <c r="H490" s="128">
        <f>'[1]ALAT BENGKEL &amp; UKUR'!O496</f>
        <v>0</v>
      </c>
      <c r="I490" s="591"/>
    </row>
    <row r="491" spans="2:9" ht="13.5">
      <c r="B491" s="7"/>
      <c r="C491" s="7"/>
      <c r="D491" s="8" t="s">
        <v>45</v>
      </c>
      <c r="E491" s="9" t="s">
        <v>46</v>
      </c>
      <c r="F491" s="9"/>
      <c r="G491" s="7"/>
      <c r="H491" s="128">
        <v>0</v>
      </c>
      <c r="I491" s="591"/>
    </row>
    <row r="492" spans="2:9" ht="13.5">
      <c r="B492" s="7"/>
      <c r="C492" s="7"/>
      <c r="D492" s="8" t="s">
        <v>31</v>
      </c>
      <c r="E492" s="9" t="s">
        <v>47</v>
      </c>
      <c r="F492" s="9"/>
      <c r="G492" s="36">
        <v>0</v>
      </c>
      <c r="H492" s="125">
        <v>542306000</v>
      </c>
      <c r="I492" s="591"/>
    </row>
    <row r="493" spans="2:9" ht="13.5">
      <c r="B493" s="7"/>
      <c r="C493" s="7"/>
      <c r="D493" s="8" t="s">
        <v>33</v>
      </c>
      <c r="E493" s="9" t="s">
        <v>48</v>
      </c>
      <c r="F493" s="9"/>
      <c r="G493" s="36">
        <v>0</v>
      </c>
      <c r="H493" s="125">
        <v>0</v>
      </c>
      <c r="I493" s="591"/>
    </row>
    <row r="494" spans="2:9" ht="13.5">
      <c r="B494" s="7"/>
      <c r="C494" s="7"/>
      <c r="D494" s="8" t="s">
        <v>49</v>
      </c>
      <c r="E494" s="9" t="s">
        <v>50</v>
      </c>
      <c r="F494" s="9"/>
      <c r="G494" s="7"/>
      <c r="H494" s="125">
        <v>0</v>
      </c>
      <c r="I494" s="591"/>
    </row>
    <row r="495" spans="2:9" ht="13.5">
      <c r="B495" s="7"/>
      <c r="C495" s="7"/>
      <c r="D495" s="8" t="s">
        <v>51</v>
      </c>
      <c r="E495" s="9" t="s">
        <v>52</v>
      </c>
      <c r="F495" s="9"/>
      <c r="G495" s="7"/>
      <c r="H495" s="125">
        <v>0</v>
      </c>
      <c r="I495" s="591"/>
    </row>
    <row r="496" spans="2:9" ht="13.5">
      <c r="B496" s="7"/>
      <c r="C496" s="7"/>
      <c r="D496" s="8" t="s">
        <v>15</v>
      </c>
      <c r="E496" s="9" t="s">
        <v>53</v>
      </c>
      <c r="F496" s="9"/>
      <c r="G496" s="7"/>
      <c r="H496" s="125">
        <f>'[1]ALAT KEAMANAN'!O501</f>
        <v>0</v>
      </c>
      <c r="I496" s="591"/>
    </row>
    <row r="497" spans="2:9" ht="13.5">
      <c r="B497" s="7"/>
      <c r="C497" s="7"/>
      <c r="D497" s="7"/>
      <c r="E497" s="9"/>
      <c r="F497" s="9"/>
      <c r="G497" s="7"/>
      <c r="H497" s="125"/>
      <c r="I497" s="591"/>
    </row>
    <row r="498" spans="2:9" ht="13.5">
      <c r="B498" s="7">
        <v>3</v>
      </c>
      <c r="C498" s="8" t="s">
        <v>41</v>
      </c>
      <c r="D498" s="7"/>
      <c r="E498" s="9" t="s">
        <v>54</v>
      </c>
      <c r="F498" s="9"/>
      <c r="G498" s="10">
        <f>G499</f>
        <v>0</v>
      </c>
      <c r="H498" s="124">
        <f>H499</f>
        <v>329097560</v>
      </c>
      <c r="I498" s="591"/>
    </row>
    <row r="499" spans="2:9" ht="13.5">
      <c r="B499" s="7"/>
      <c r="C499" s="7"/>
      <c r="D499" s="7">
        <v>11</v>
      </c>
      <c r="E499" s="9" t="s">
        <v>55</v>
      </c>
      <c r="F499" s="9"/>
      <c r="G499" s="7"/>
      <c r="H499" s="129">
        <v>329097560</v>
      </c>
      <c r="I499" s="593"/>
    </row>
    <row r="500" spans="2:9" ht="13.5">
      <c r="B500" s="7"/>
      <c r="C500" s="7"/>
      <c r="D500" s="7">
        <v>12</v>
      </c>
      <c r="E500" s="9" t="s">
        <v>56</v>
      </c>
      <c r="F500" s="9"/>
      <c r="G500" s="7"/>
      <c r="H500" s="125">
        <v>0</v>
      </c>
      <c r="I500" s="591"/>
    </row>
    <row r="501" spans="2:9" ht="13.5">
      <c r="B501" s="7"/>
      <c r="C501" s="7"/>
      <c r="D501" s="7"/>
      <c r="E501" s="9"/>
      <c r="F501" s="9"/>
      <c r="G501" s="7"/>
      <c r="H501" s="125"/>
      <c r="I501" s="591"/>
    </row>
    <row r="502" spans="2:9" ht="13.5">
      <c r="B502" s="7">
        <v>4</v>
      </c>
      <c r="C502" s="8" t="s">
        <v>43</v>
      </c>
      <c r="D502" s="7"/>
      <c r="E502" s="9" t="s">
        <v>57</v>
      </c>
      <c r="F502" s="9"/>
      <c r="G502" s="7"/>
      <c r="H502" s="124">
        <f>SUM(H503:H506)</f>
        <v>152300000</v>
      </c>
      <c r="I502" s="591"/>
    </row>
    <row r="503" spans="2:9" ht="13.5">
      <c r="B503" s="7"/>
      <c r="C503" s="7"/>
      <c r="D503" s="7">
        <v>13</v>
      </c>
      <c r="E503" s="9" t="s">
        <v>58</v>
      </c>
      <c r="F503" s="9"/>
      <c r="G503" s="7"/>
      <c r="H503" s="125">
        <v>0</v>
      </c>
      <c r="I503" s="591"/>
    </row>
    <row r="504" spans="2:9" ht="13.5">
      <c r="B504" s="7"/>
      <c r="C504" s="7"/>
      <c r="D504" s="7">
        <v>14</v>
      </c>
      <c r="E504" s="9" t="s">
        <v>59</v>
      </c>
      <c r="F504" s="9"/>
      <c r="G504" s="7"/>
      <c r="H504" s="125">
        <v>0</v>
      </c>
      <c r="I504" s="591"/>
    </row>
    <row r="505" spans="2:9" ht="13.5">
      <c r="B505" s="7"/>
      <c r="C505" s="7"/>
      <c r="D505" s="7">
        <v>15</v>
      </c>
      <c r="E505" s="9" t="s">
        <v>60</v>
      </c>
      <c r="F505" s="9"/>
      <c r="G505" s="7"/>
      <c r="H505" s="125">
        <v>0</v>
      </c>
      <c r="I505" s="591"/>
    </row>
    <row r="506" spans="2:9" ht="13.5">
      <c r="B506" s="7"/>
      <c r="C506" s="7"/>
      <c r="D506" s="7">
        <v>16</v>
      </c>
      <c r="E506" s="9" t="s">
        <v>61</v>
      </c>
      <c r="F506" s="9"/>
      <c r="G506" s="7"/>
      <c r="H506" s="125">
        <v>152300000</v>
      </c>
      <c r="I506" s="591"/>
    </row>
    <row r="507" spans="2:9" ht="13.5">
      <c r="B507" s="7"/>
      <c r="C507" s="7"/>
      <c r="D507" s="7"/>
      <c r="E507" s="9"/>
      <c r="F507" s="9"/>
      <c r="G507" s="7"/>
      <c r="H507" s="125"/>
      <c r="I507" s="591"/>
    </row>
    <row r="508" spans="2:9" ht="13.5">
      <c r="B508" s="7">
        <v>5</v>
      </c>
      <c r="C508" s="8" t="s">
        <v>45</v>
      </c>
      <c r="D508" s="7"/>
      <c r="E508" s="9" t="s">
        <v>62</v>
      </c>
      <c r="F508" s="9"/>
      <c r="G508" s="7"/>
      <c r="H508" s="124">
        <f>SUM(H509:H511)</f>
        <v>50000000</v>
      </c>
      <c r="I508" s="591"/>
    </row>
    <row r="509" spans="2:9" ht="13.5">
      <c r="B509" s="7"/>
      <c r="C509" s="8"/>
      <c r="D509" s="7">
        <v>17</v>
      </c>
      <c r="E509" s="9" t="s">
        <v>63</v>
      </c>
      <c r="F509" s="9"/>
      <c r="G509" s="7"/>
      <c r="H509" s="129">
        <v>50000000</v>
      </c>
      <c r="I509" s="591"/>
    </row>
    <row r="510" spans="2:9" ht="13.5">
      <c r="B510" s="7"/>
      <c r="C510" s="8"/>
      <c r="D510" s="7">
        <v>18</v>
      </c>
      <c r="E510" s="9" t="s">
        <v>64</v>
      </c>
      <c r="F510" s="9"/>
      <c r="G510" s="7"/>
      <c r="H510" s="125">
        <v>0</v>
      </c>
      <c r="I510" s="591"/>
    </row>
    <row r="511" spans="2:9" ht="13.5">
      <c r="B511" s="7"/>
      <c r="C511" s="8"/>
      <c r="D511" s="7">
        <v>19</v>
      </c>
      <c r="E511" s="9" t="s">
        <v>65</v>
      </c>
      <c r="F511" s="9"/>
      <c r="G511" s="7"/>
      <c r="H511" s="125">
        <v>0</v>
      </c>
      <c r="I511" s="591"/>
    </row>
    <row r="512" spans="2:9" ht="13.5">
      <c r="B512" s="7"/>
      <c r="C512" s="7"/>
      <c r="D512" s="7"/>
      <c r="E512" s="9"/>
      <c r="F512" s="9"/>
      <c r="G512" s="7"/>
      <c r="H512" s="125"/>
      <c r="I512" s="591"/>
    </row>
    <row r="513" spans="2:9" ht="13.5">
      <c r="B513" s="7">
        <v>6</v>
      </c>
      <c r="C513" s="8" t="s">
        <v>31</v>
      </c>
      <c r="D513" s="7"/>
      <c r="E513" s="9" t="s">
        <v>27</v>
      </c>
      <c r="F513" s="9"/>
      <c r="G513" s="7"/>
      <c r="H513" s="124">
        <v>0</v>
      </c>
      <c r="I513" s="591"/>
    </row>
    <row r="514" spans="2:9" ht="13.5">
      <c r="B514" s="7"/>
      <c r="C514" s="8"/>
      <c r="D514" s="7"/>
      <c r="E514" s="9"/>
      <c r="F514" s="9"/>
      <c r="G514" s="7"/>
      <c r="H514" s="124"/>
      <c r="I514" s="591"/>
    </row>
    <row r="515" spans="2:9" ht="13.5">
      <c r="B515" s="12"/>
      <c r="C515" s="12"/>
      <c r="D515" s="12"/>
      <c r="E515" s="13"/>
      <c r="F515" s="13"/>
      <c r="G515" s="12"/>
      <c r="H515" s="130"/>
      <c r="I515" s="594"/>
    </row>
    <row r="516" spans="2:9" ht="13.5">
      <c r="B516" s="1226" t="s">
        <v>127</v>
      </c>
      <c r="C516" s="1227"/>
      <c r="D516" s="1227"/>
      <c r="E516" s="1228"/>
      <c r="F516" s="14"/>
      <c r="G516" s="15">
        <f>G513+G508+G502+G498+G487+G484</f>
        <v>0</v>
      </c>
      <c r="H516" s="121">
        <f>H513+H508+H502+H498+H487+H484</f>
        <v>5781097060</v>
      </c>
      <c r="I516" s="595"/>
    </row>
    <row r="517" spans="2:9" ht="13.5">
      <c r="B517" s="31"/>
      <c r="C517" s="31"/>
      <c r="D517" s="31"/>
      <c r="E517" s="31"/>
      <c r="F517" s="32"/>
      <c r="G517" s="33"/>
      <c r="H517" s="131"/>
      <c r="I517" s="34"/>
    </row>
    <row r="518" spans="2:9" ht="13.5">
      <c r="B518" s="31"/>
      <c r="C518" s="31"/>
      <c r="D518" s="31"/>
      <c r="E518" s="31"/>
      <c r="F518" s="32"/>
      <c r="G518" s="33"/>
      <c r="H518" s="67"/>
      <c r="I518" s="34"/>
    </row>
    <row r="519" spans="2:9" s="27" customFormat="1" ht="12.75">
      <c r="C519" s="28"/>
      <c r="F519" s="28"/>
      <c r="G519" s="29"/>
      <c r="H519" s="68"/>
      <c r="I519" s="29"/>
    </row>
    <row r="520" spans="2:9" s="27" customFormat="1" ht="13.5">
      <c r="G520" s="30"/>
      <c r="H520" s="69" t="s">
        <v>1602</v>
      </c>
      <c r="I520" s="30"/>
    </row>
    <row r="521" spans="2:9" s="27" customFormat="1" ht="13.5">
      <c r="B521" s="1217" t="s">
        <v>297</v>
      </c>
      <c r="C521" s="1217"/>
      <c r="D521" s="1217"/>
      <c r="G521" s="30"/>
      <c r="H521" s="69" t="s">
        <v>298</v>
      </c>
      <c r="I521" s="30"/>
    </row>
    <row r="522" spans="2:9" s="27" customFormat="1" ht="13.5">
      <c r="B522" s="1218" t="s">
        <v>1601</v>
      </c>
      <c r="C522" s="1218"/>
      <c r="D522" s="1218"/>
      <c r="G522" s="30"/>
      <c r="H522" s="70"/>
      <c r="I522" s="30"/>
    </row>
    <row r="523" spans="2:9" s="27" customFormat="1" ht="13.5">
      <c r="B523" s="1218" t="s">
        <v>296</v>
      </c>
      <c r="C523" s="1218"/>
      <c r="D523" s="1218"/>
      <c r="G523" s="30"/>
      <c r="H523" s="70"/>
      <c r="I523" s="30"/>
    </row>
    <row r="524" spans="2:9" s="27" customFormat="1" ht="12.75">
      <c r="B524" s="58"/>
      <c r="C524" s="59"/>
      <c r="D524" s="60"/>
      <c r="G524" s="30"/>
      <c r="H524" s="71"/>
      <c r="I524" s="30"/>
    </row>
    <row r="525" spans="2:9" s="27" customFormat="1" ht="12.75">
      <c r="B525" s="58"/>
      <c r="C525" s="59"/>
      <c r="D525" s="60"/>
      <c r="G525" s="30"/>
      <c r="H525" s="70"/>
      <c r="I525" s="30"/>
    </row>
    <row r="526" spans="2:9" s="27" customFormat="1" ht="12.75">
      <c r="B526" s="58"/>
      <c r="C526" s="59"/>
      <c r="D526" s="60"/>
      <c r="G526" s="30"/>
      <c r="H526" s="70"/>
      <c r="I526" s="30"/>
    </row>
    <row r="527" spans="2:9" s="27" customFormat="1" ht="12.75">
      <c r="B527" s="58"/>
      <c r="C527" s="59"/>
      <c r="D527" s="60"/>
      <c r="G527" s="30"/>
      <c r="H527" s="596"/>
      <c r="I527" s="30"/>
    </row>
    <row r="528" spans="2:9" ht="12.75">
      <c r="B528" s="1219" t="s">
        <v>3870</v>
      </c>
      <c r="C528" s="1219"/>
      <c r="D528" s="1219"/>
      <c r="F528" s="16"/>
      <c r="H528" s="69" t="s">
        <v>3898</v>
      </c>
    </row>
    <row r="529" spans="2:9" ht="13.5">
      <c r="B529" s="1217" t="s">
        <v>3871</v>
      </c>
      <c r="C529" s="1217"/>
      <c r="D529" s="1217"/>
      <c r="E529" s="597"/>
      <c r="F529" s="598"/>
      <c r="G529" s="598"/>
      <c r="H529" s="69" t="s">
        <v>3899</v>
      </c>
    </row>
    <row r="530" spans="2:9" ht="13.5">
      <c r="B530" s="17"/>
      <c r="D530" s="598"/>
      <c r="E530" s="598"/>
      <c r="F530" s="598"/>
      <c r="G530" s="598"/>
      <c r="H530" s="72"/>
    </row>
    <row r="536" spans="2:9" ht="13.5">
      <c r="B536" s="1229" t="s">
        <v>388</v>
      </c>
      <c r="C536" s="1229"/>
      <c r="D536" s="1229"/>
      <c r="E536" s="1229"/>
      <c r="F536" s="1229"/>
      <c r="G536" s="1229"/>
      <c r="H536" s="1229"/>
      <c r="I536" s="1229"/>
    </row>
    <row r="537" spans="2:9" ht="13.5">
      <c r="B537" s="1229" t="s">
        <v>3911</v>
      </c>
      <c r="C537" s="1229"/>
      <c r="D537" s="1229"/>
      <c r="E537" s="1229"/>
      <c r="F537" s="1229"/>
      <c r="G537" s="1229"/>
      <c r="H537" s="1229"/>
      <c r="I537" s="1229"/>
    </row>
    <row r="539" spans="2:9" ht="16.5" customHeight="1">
      <c r="B539" s="1230" t="s">
        <v>8</v>
      </c>
      <c r="C539" s="1230" t="s">
        <v>34</v>
      </c>
      <c r="D539" s="1230" t="s">
        <v>35</v>
      </c>
      <c r="E539" s="1230" t="s">
        <v>36</v>
      </c>
      <c r="F539" s="39" t="s">
        <v>37</v>
      </c>
      <c r="G539" s="1223" t="s">
        <v>37</v>
      </c>
      <c r="H539" s="1220" t="s">
        <v>38</v>
      </c>
      <c r="I539" s="1223" t="s">
        <v>2</v>
      </c>
    </row>
    <row r="540" spans="2:9" ht="6.75" hidden="1" customHeight="1">
      <c r="B540" s="1231"/>
      <c r="C540" s="1231"/>
      <c r="D540" s="1231"/>
      <c r="E540" s="1231"/>
      <c r="F540" s="39"/>
      <c r="G540" s="1224"/>
      <c r="H540" s="1221"/>
      <c r="I540" s="1224"/>
    </row>
    <row r="541" spans="2:9" ht="34.5" customHeight="1">
      <c r="B541" s="1232"/>
      <c r="C541" s="1232"/>
      <c r="D541" s="1232"/>
      <c r="E541" s="1232"/>
      <c r="F541" s="39"/>
      <c r="G541" s="1225"/>
      <c r="H541" s="1222"/>
      <c r="I541" s="1225"/>
    </row>
    <row r="542" spans="2:9" ht="13.5">
      <c r="B542" s="3">
        <v>1</v>
      </c>
      <c r="C542" s="3">
        <v>2</v>
      </c>
      <c r="D542" s="3">
        <v>3</v>
      </c>
      <c r="E542" s="3">
        <v>4</v>
      </c>
      <c r="F542" s="3">
        <v>5</v>
      </c>
      <c r="G542" s="3">
        <v>5</v>
      </c>
      <c r="H542" s="65">
        <v>6</v>
      </c>
      <c r="I542" s="3">
        <v>7</v>
      </c>
    </row>
    <row r="543" spans="2:9" ht="13.5">
      <c r="B543" s="4"/>
      <c r="C543" s="4"/>
      <c r="D543" s="4"/>
      <c r="E543" s="4"/>
      <c r="F543" s="4"/>
      <c r="G543" s="5"/>
      <c r="H543" s="66"/>
      <c r="I543" s="6"/>
    </row>
    <row r="544" spans="2:9" ht="13.5">
      <c r="B544" s="7">
        <v>1</v>
      </c>
      <c r="C544" s="8" t="s">
        <v>32</v>
      </c>
      <c r="D544" s="8" t="s">
        <v>32</v>
      </c>
      <c r="E544" s="9" t="s">
        <v>14</v>
      </c>
      <c r="F544" s="9"/>
      <c r="G544" s="7"/>
      <c r="H544" s="124">
        <f>H545</f>
        <v>1706540929</v>
      </c>
      <c r="I544" s="591"/>
    </row>
    <row r="545" spans="2:9" ht="13.5">
      <c r="B545" s="7"/>
      <c r="C545" s="8"/>
      <c r="D545" s="8"/>
      <c r="E545" s="9" t="s">
        <v>29</v>
      </c>
      <c r="F545" s="9"/>
      <c r="G545" s="7"/>
      <c r="H545" s="125">
        <v>1706540929</v>
      </c>
      <c r="I545" s="591"/>
    </row>
    <row r="546" spans="2:9" ht="13.5">
      <c r="B546" s="7"/>
      <c r="C546" s="8"/>
      <c r="D546" s="8"/>
      <c r="E546" s="9"/>
      <c r="F546" s="9"/>
      <c r="G546" s="7"/>
      <c r="H546" s="125"/>
      <c r="I546" s="591"/>
    </row>
    <row r="547" spans="2:9" ht="13.5">
      <c r="B547" s="7">
        <v>2</v>
      </c>
      <c r="C547" s="8" t="s">
        <v>30</v>
      </c>
      <c r="D547" s="7"/>
      <c r="E547" s="9" t="s">
        <v>39</v>
      </c>
      <c r="F547" s="9"/>
      <c r="G547" s="37">
        <f>G552+G553</f>
        <v>0</v>
      </c>
      <c r="H547" s="124">
        <f>SUM(H548:H556)</f>
        <v>7357888798.5011091</v>
      </c>
      <c r="I547" s="591"/>
    </row>
    <row r="548" spans="2:9" ht="13.5">
      <c r="B548" s="7"/>
      <c r="C548" s="7"/>
      <c r="D548" s="8" t="s">
        <v>30</v>
      </c>
      <c r="E548" s="9" t="s">
        <v>40</v>
      </c>
      <c r="F548" s="9"/>
      <c r="G548" s="7"/>
      <c r="H548" s="126">
        <v>0</v>
      </c>
      <c r="I548" s="591"/>
    </row>
    <row r="549" spans="2:9" ht="13.5">
      <c r="B549" s="7"/>
      <c r="C549" s="7"/>
      <c r="D549" s="8" t="s">
        <v>41</v>
      </c>
      <c r="E549" s="9" t="s">
        <v>42</v>
      </c>
      <c r="F549" s="9"/>
      <c r="G549" s="11"/>
      <c r="H549" s="127">
        <v>3290700000</v>
      </c>
      <c r="I549" s="592"/>
    </row>
    <row r="550" spans="2:9" ht="13.5">
      <c r="B550" s="7"/>
      <c r="C550" s="7"/>
      <c r="D550" s="8" t="s">
        <v>43</v>
      </c>
      <c r="E550" s="9" t="s">
        <v>44</v>
      </c>
      <c r="F550" s="9"/>
      <c r="G550" s="7"/>
      <c r="H550" s="128">
        <f>'[1]ALAT BENGKEL &amp; UKUR'!O556</f>
        <v>0</v>
      </c>
      <c r="I550" s="591"/>
    </row>
    <row r="551" spans="2:9" ht="13.5">
      <c r="B551" s="7"/>
      <c r="C551" s="7"/>
      <c r="D551" s="8" t="s">
        <v>45</v>
      </c>
      <c r="E551" s="9" t="s">
        <v>46</v>
      </c>
      <c r="F551" s="9"/>
      <c r="G551" s="7"/>
      <c r="H551" s="128">
        <v>0</v>
      </c>
      <c r="I551" s="591"/>
    </row>
    <row r="552" spans="2:9" ht="13.5">
      <c r="B552" s="7"/>
      <c r="C552" s="7"/>
      <c r="D552" s="8" t="s">
        <v>31</v>
      </c>
      <c r="E552" s="9" t="s">
        <v>47</v>
      </c>
      <c r="F552" s="9"/>
      <c r="G552" s="36">
        <v>0</v>
      </c>
      <c r="H552" s="125">
        <v>3839669298.5015092</v>
      </c>
      <c r="I552" s="591"/>
    </row>
    <row r="553" spans="2:9" ht="13.5">
      <c r="B553" s="7"/>
      <c r="C553" s="7"/>
      <c r="D553" s="8" t="s">
        <v>33</v>
      </c>
      <c r="E553" s="9" t="s">
        <v>48</v>
      </c>
      <c r="F553" s="9"/>
      <c r="G553" s="36">
        <v>0</v>
      </c>
      <c r="H553" s="125">
        <v>227519499.99959999</v>
      </c>
      <c r="I553" s="591"/>
    </row>
    <row r="554" spans="2:9" ht="13.5">
      <c r="B554" s="7"/>
      <c r="C554" s="7"/>
      <c r="D554" s="8" t="s">
        <v>49</v>
      </c>
      <c r="E554" s="9" t="s">
        <v>50</v>
      </c>
      <c r="F554" s="9"/>
      <c r="G554" s="7"/>
      <c r="H554" s="125">
        <v>0</v>
      </c>
      <c r="I554" s="591"/>
    </row>
    <row r="555" spans="2:9" ht="13.5">
      <c r="B555" s="7"/>
      <c r="C555" s="7"/>
      <c r="D555" s="8" t="s">
        <v>51</v>
      </c>
      <c r="E555" s="9" t="s">
        <v>52</v>
      </c>
      <c r="F555" s="9"/>
      <c r="G555" s="7"/>
      <c r="H555" s="125">
        <v>0</v>
      </c>
      <c r="I555" s="591"/>
    </row>
    <row r="556" spans="2:9" ht="13.5">
      <c r="B556" s="7"/>
      <c r="C556" s="7"/>
      <c r="D556" s="8" t="s">
        <v>15</v>
      </c>
      <c r="E556" s="9" t="s">
        <v>53</v>
      </c>
      <c r="F556" s="9"/>
      <c r="G556" s="7"/>
      <c r="H556" s="125">
        <f>'[1]ALAT KEAMANAN'!O561</f>
        <v>0</v>
      </c>
      <c r="I556" s="591"/>
    </row>
    <row r="557" spans="2:9" ht="13.5">
      <c r="B557" s="7"/>
      <c r="C557" s="7"/>
      <c r="D557" s="7"/>
      <c r="E557" s="9"/>
      <c r="F557" s="9"/>
      <c r="G557" s="7"/>
      <c r="H557" s="125"/>
      <c r="I557" s="591"/>
    </row>
    <row r="558" spans="2:9" ht="13.5">
      <c r="B558" s="7">
        <v>3</v>
      </c>
      <c r="C558" s="8" t="s">
        <v>41</v>
      </c>
      <c r="D558" s="7"/>
      <c r="E558" s="9" t="s">
        <v>54</v>
      </c>
      <c r="F558" s="9"/>
      <c r="G558" s="10">
        <f>G559</f>
        <v>0</v>
      </c>
      <c r="H558" s="124">
        <f>H559</f>
        <v>10779978610</v>
      </c>
      <c r="I558" s="591"/>
    </row>
    <row r="559" spans="2:9" ht="13.5">
      <c r="B559" s="7"/>
      <c r="C559" s="7"/>
      <c r="D559" s="7">
        <v>11</v>
      </c>
      <c r="E559" s="9" t="s">
        <v>55</v>
      </c>
      <c r="F559" s="9"/>
      <c r="G559" s="7"/>
      <c r="H559" s="129">
        <v>10779978610</v>
      </c>
      <c r="I559" s="593"/>
    </row>
    <row r="560" spans="2:9" ht="13.5">
      <c r="B560" s="7"/>
      <c r="C560" s="7"/>
      <c r="D560" s="7">
        <v>12</v>
      </c>
      <c r="E560" s="9" t="s">
        <v>56</v>
      </c>
      <c r="F560" s="9"/>
      <c r="G560" s="7"/>
      <c r="H560" s="125">
        <v>0</v>
      </c>
      <c r="I560" s="591"/>
    </row>
    <row r="561" spans="2:9" ht="13.5">
      <c r="B561" s="7"/>
      <c r="C561" s="7"/>
      <c r="D561" s="7"/>
      <c r="E561" s="9"/>
      <c r="F561" s="9"/>
      <c r="G561" s="7"/>
      <c r="H561" s="125"/>
      <c r="I561" s="591"/>
    </row>
    <row r="562" spans="2:9" ht="13.5">
      <c r="B562" s="7">
        <v>4</v>
      </c>
      <c r="C562" s="8" t="s">
        <v>43</v>
      </c>
      <c r="D562" s="7"/>
      <c r="E562" s="9" t="s">
        <v>57</v>
      </c>
      <c r="F562" s="9"/>
      <c r="G562" s="7"/>
      <c r="H562" s="124">
        <f>SUM(H563:H566)</f>
        <v>404083200</v>
      </c>
      <c r="I562" s="591"/>
    </row>
    <row r="563" spans="2:9" ht="13.5">
      <c r="B563" s="7"/>
      <c r="C563" s="7"/>
      <c r="D563" s="7">
        <v>13</v>
      </c>
      <c r="E563" s="9" t="s">
        <v>58</v>
      </c>
      <c r="F563" s="9"/>
      <c r="G563" s="7"/>
      <c r="H563" s="125">
        <v>0</v>
      </c>
      <c r="I563" s="591"/>
    </row>
    <row r="564" spans="2:9" ht="13.5">
      <c r="B564" s="7"/>
      <c r="C564" s="7"/>
      <c r="D564" s="7">
        <v>14</v>
      </c>
      <c r="E564" s="9" t="s">
        <v>59</v>
      </c>
      <c r="F564" s="9"/>
      <c r="G564" s="7"/>
      <c r="H564" s="125">
        <v>176271000</v>
      </c>
      <c r="I564" s="591"/>
    </row>
    <row r="565" spans="2:9" ht="13.5">
      <c r="B565" s="7"/>
      <c r="C565" s="7"/>
      <c r="D565" s="7">
        <v>15</v>
      </c>
      <c r="E565" s="9" t="s">
        <v>60</v>
      </c>
      <c r="F565" s="9"/>
      <c r="G565" s="7"/>
      <c r="H565" s="125">
        <v>24420000</v>
      </c>
      <c r="I565" s="591"/>
    </row>
    <row r="566" spans="2:9" ht="13.5">
      <c r="B566" s="7"/>
      <c r="C566" s="7"/>
      <c r="D566" s="7">
        <v>16</v>
      </c>
      <c r="E566" s="9" t="s">
        <v>61</v>
      </c>
      <c r="F566" s="9"/>
      <c r="G566" s="7"/>
      <c r="H566" s="125">
        <v>203392200</v>
      </c>
      <c r="I566" s="591"/>
    </row>
    <row r="567" spans="2:9" ht="13.5">
      <c r="B567" s="7"/>
      <c r="C567" s="7"/>
      <c r="D567" s="7"/>
      <c r="E567" s="9"/>
      <c r="F567" s="9"/>
      <c r="G567" s="7"/>
      <c r="H567" s="125"/>
      <c r="I567" s="591"/>
    </row>
    <row r="568" spans="2:9" ht="13.5">
      <c r="B568" s="7">
        <v>5</v>
      </c>
      <c r="C568" s="8" t="s">
        <v>45</v>
      </c>
      <c r="D568" s="7"/>
      <c r="E568" s="9" t="s">
        <v>62</v>
      </c>
      <c r="F568" s="9"/>
      <c r="G568" s="7"/>
      <c r="H568" s="124">
        <f>SUM(H569:H571)</f>
        <v>115000000</v>
      </c>
      <c r="I568" s="591"/>
    </row>
    <row r="569" spans="2:9" ht="13.5">
      <c r="B569" s="7"/>
      <c r="C569" s="8"/>
      <c r="D569" s="7">
        <v>17</v>
      </c>
      <c r="E569" s="9" t="s">
        <v>63</v>
      </c>
      <c r="F569" s="9"/>
      <c r="G569" s="7"/>
      <c r="H569" s="129">
        <v>115000000</v>
      </c>
      <c r="I569" s="591"/>
    </row>
    <row r="570" spans="2:9" ht="13.5">
      <c r="B570" s="7"/>
      <c r="C570" s="8"/>
      <c r="D570" s="7">
        <v>18</v>
      </c>
      <c r="E570" s="9" t="s">
        <v>64</v>
      </c>
      <c r="F570" s="9"/>
      <c r="G570" s="7"/>
      <c r="H570" s="125">
        <v>0</v>
      </c>
      <c r="I570" s="591"/>
    </row>
    <row r="571" spans="2:9" ht="13.5">
      <c r="B571" s="7"/>
      <c r="C571" s="8"/>
      <c r="D571" s="7">
        <v>19</v>
      </c>
      <c r="E571" s="9" t="s">
        <v>65</v>
      </c>
      <c r="F571" s="9"/>
      <c r="G571" s="7"/>
      <c r="H571" s="125">
        <v>0</v>
      </c>
      <c r="I571" s="591"/>
    </row>
    <row r="572" spans="2:9" ht="13.5">
      <c r="B572" s="7"/>
      <c r="C572" s="7"/>
      <c r="D572" s="7"/>
      <c r="E572" s="9"/>
      <c r="F572" s="9"/>
      <c r="G572" s="7"/>
      <c r="H572" s="125"/>
      <c r="I572" s="591"/>
    </row>
    <row r="573" spans="2:9" ht="13.5">
      <c r="B573" s="7">
        <v>6</v>
      </c>
      <c r="C573" s="8" t="s">
        <v>31</v>
      </c>
      <c r="D573" s="7"/>
      <c r="E573" s="9" t="s">
        <v>27</v>
      </c>
      <c r="F573" s="9"/>
      <c r="G573" s="7"/>
      <c r="H573" s="124">
        <v>0</v>
      </c>
      <c r="I573" s="591"/>
    </row>
    <row r="574" spans="2:9" ht="13.5">
      <c r="B574" s="7"/>
      <c r="C574" s="8"/>
      <c r="D574" s="7"/>
      <c r="E574" s="9"/>
      <c r="F574" s="9"/>
      <c r="G574" s="7"/>
      <c r="H574" s="124"/>
      <c r="I574" s="591"/>
    </row>
    <row r="575" spans="2:9" ht="13.5">
      <c r="B575" s="12"/>
      <c r="C575" s="12"/>
      <c r="D575" s="12"/>
      <c r="E575" s="13"/>
      <c r="F575" s="13"/>
      <c r="G575" s="12"/>
      <c r="H575" s="130"/>
      <c r="I575" s="594"/>
    </row>
    <row r="576" spans="2:9" ht="13.5">
      <c r="B576" s="1226" t="s">
        <v>127</v>
      </c>
      <c r="C576" s="1227"/>
      <c r="D576" s="1227"/>
      <c r="E576" s="1228"/>
      <c r="F576" s="14"/>
      <c r="G576" s="15">
        <f>G573+G568+G562+G558+G547+G544</f>
        <v>0</v>
      </c>
      <c r="H576" s="121">
        <f>H573+H568+H562+H558+H547+H544</f>
        <v>20363491537.50111</v>
      </c>
      <c r="I576" s="595"/>
    </row>
    <row r="577" spans="2:9" ht="13.5">
      <c r="B577" s="31"/>
      <c r="C577" s="31"/>
      <c r="D577" s="31"/>
      <c r="E577" s="31"/>
      <c r="F577" s="32"/>
      <c r="G577" s="33"/>
      <c r="H577" s="131"/>
      <c r="I577" s="34"/>
    </row>
    <row r="578" spans="2:9" ht="13.5">
      <c r="B578" s="31"/>
      <c r="C578" s="31"/>
      <c r="D578" s="31"/>
      <c r="E578" s="31"/>
      <c r="F578" s="32"/>
      <c r="G578" s="33"/>
      <c r="H578" s="67"/>
      <c r="I578" s="34"/>
    </row>
    <row r="579" spans="2:9" s="27" customFormat="1" ht="12.75">
      <c r="C579" s="28"/>
      <c r="F579" s="28"/>
      <c r="G579" s="29"/>
      <c r="H579" s="68"/>
      <c r="I579" s="29"/>
    </row>
    <row r="580" spans="2:9" s="27" customFormat="1" ht="13.5">
      <c r="G580" s="30"/>
      <c r="H580" s="69" t="s">
        <v>1602</v>
      </c>
      <c r="I580" s="30"/>
    </row>
    <row r="581" spans="2:9" s="27" customFormat="1" ht="13.5">
      <c r="B581" s="1217" t="s">
        <v>297</v>
      </c>
      <c r="C581" s="1217"/>
      <c r="D581" s="1217"/>
      <c r="G581" s="30"/>
      <c r="H581" s="69" t="s">
        <v>298</v>
      </c>
      <c r="I581" s="30"/>
    </row>
    <row r="582" spans="2:9" s="27" customFormat="1" ht="13.5">
      <c r="B582" s="1218" t="s">
        <v>1601</v>
      </c>
      <c r="C582" s="1218"/>
      <c r="D582" s="1218"/>
      <c r="G582" s="30"/>
      <c r="H582" s="70"/>
      <c r="I582" s="30"/>
    </row>
    <row r="583" spans="2:9" s="27" customFormat="1" ht="13.5">
      <c r="B583" s="1218" t="s">
        <v>296</v>
      </c>
      <c r="C583" s="1218"/>
      <c r="D583" s="1218"/>
      <c r="G583" s="30"/>
      <c r="H583" s="70"/>
      <c r="I583" s="30"/>
    </row>
    <row r="584" spans="2:9" s="27" customFormat="1" ht="12.75">
      <c r="B584" s="58"/>
      <c r="C584" s="59"/>
      <c r="D584" s="60"/>
      <c r="G584" s="30"/>
      <c r="H584" s="71"/>
      <c r="I584" s="30"/>
    </row>
    <row r="585" spans="2:9" s="27" customFormat="1" ht="12.75">
      <c r="B585" s="58"/>
      <c r="C585" s="59"/>
      <c r="D585" s="60"/>
      <c r="G585" s="30"/>
      <c r="H585" s="70"/>
      <c r="I585" s="30"/>
    </row>
    <row r="586" spans="2:9" s="27" customFormat="1" ht="12.75">
      <c r="B586" s="58"/>
      <c r="C586" s="59"/>
      <c r="D586" s="60"/>
      <c r="G586" s="30"/>
      <c r="H586" s="70"/>
      <c r="I586" s="30"/>
    </row>
    <row r="587" spans="2:9" s="27" customFormat="1" ht="12.75">
      <c r="B587" s="58"/>
      <c r="C587" s="59"/>
      <c r="D587" s="60"/>
      <c r="G587" s="30"/>
      <c r="H587" s="596"/>
      <c r="I587" s="30"/>
    </row>
    <row r="588" spans="2:9" ht="12.75">
      <c r="B588" s="1219" t="s">
        <v>3870</v>
      </c>
      <c r="C588" s="1219"/>
      <c r="D588" s="1219"/>
      <c r="F588" s="16"/>
      <c r="H588" s="69" t="s">
        <v>3898</v>
      </c>
    </row>
    <row r="589" spans="2:9" ht="13.5">
      <c r="B589" s="1217" t="s">
        <v>3871</v>
      </c>
      <c r="C589" s="1217"/>
      <c r="D589" s="1217"/>
      <c r="E589" s="597"/>
      <c r="F589" s="598"/>
      <c r="G589" s="598"/>
      <c r="H589" s="69" t="s">
        <v>3899</v>
      </c>
    </row>
    <row r="590" spans="2:9" ht="13.5">
      <c r="B590" s="17"/>
      <c r="D590" s="598"/>
      <c r="E590" s="598"/>
      <c r="F590" s="598"/>
      <c r="G590" s="598"/>
      <c r="H590" s="72"/>
    </row>
    <row r="596" spans="2:9" ht="13.5">
      <c r="B596" s="1229" t="s">
        <v>388</v>
      </c>
      <c r="C596" s="1229"/>
      <c r="D596" s="1229"/>
      <c r="E596" s="1229"/>
      <c r="F596" s="1229"/>
      <c r="G596" s="1229"/>
      <c r="H596" s="1229"/>
      <c r="I596" s="1229"/>
    </row>
    <row r="597" spans="2:9" ht="13.5">
      <c r="B597" s="1229" t="s">
        <v>3869</v>
      </c>
      <c r="C597" s="1229"/>
      <c r="D597" s="1229"/>
      <c r="E597" s="1229"/>
      <c r="F597" s="1229"/>
      <c r="G597" s="1229"/>
      <c r="H597" s="1229"/>
      <c r="I597" s="1229"/>
    </row>
    <row r="599" spans="2:9" ht="16.5" customHeight="1">
      <c r="B599" s="1230" t="s">
        <v>8</v>
      </c>
      <c r="C599" s="1230" t="s">
        <v>34</v>
      </c>
      <c r="D599" s="1230" t="s">
        <v>35</v>
      </c>
      <c r="E599" s="1230" t="s">
        <v>36</v>
      </c>
      <c r="F599" s="39" t="s">
        <v>37</v>
      </c>
      <c r="G599" s="1223" t="s">
        <v>37</v>
      </c>
      <c r="H599" s="1220" t="s">
        <v>38</v>
      </c>
      <c r="I599" s="1223" t="s">
        <v>2</v>
      </c>
    </row>
    <row r="600" spans="2:9" ht="6.75" hidden="1" customHeight="1">
      <c r="B600" s="1231"/>
      <c r="C600" s="1231"/>
      <c r="D600" s="1231"/>
      <c r="E600" s="1231"/>
      <c r="F600" s="39"/>
      <c r="G600" s="1224"/>
      <c r="H600" s="1221"/>
      <c r="I600" s="1224"/>
    </row>
    <row r="601" spans="2:9" ht="34.5" customHeight="1">
      <c r="B601" s="1232"/>
      <c r="C601" s="1232"/>
      <c r="D601" s="1232"/>
      <c r="E601" s="1232"/>
      <c r="F601" s="39"/>
      <c r="G601" s="1225"/>
      <c r="H601" s="1222"/>
      <c r="I601" s="1225"/>
    </row>
    <row r="602" spans="2:9" ht="13.5">
      <c r="B602" s="3">
        <v>1</v>
      </c>
      <c r="C602" s="3">
        <v>2</v>
      </c>
      <c r="D602" s="3">
        <v>3</v>
      </c>
      <c r="E602" s="3">
        <v>4</v>
      </c>
      <c r="F602" s="3">
        <v>5</v>
      </c>
      <c r="G602" s="3">
        <v>5</v>
      </c>
      <c r="H602" s="65">
        <v>6</v>
      </c>
      <c r="I602" s="3">
        <v>7</v>
      </c>
    </row>
    <row r="603" spans="2:9" ht="13.5">
      <c r="B603" s="4"/>
      <c r="C603" s="4"/>
      <c r="D603" s="4"/>
      <c r="E603" s="4"/>
      <c r="F603" s="4"/>
      <c r="G603" s="5"/>
      <c r="H603" s="66"/>
      <c r="I603" s="6"/>
    </row>
    <row r="604" spans="2:9" ht="13.5">
      <c r="B604" s="7">
        <v>1</v>
      </c>
      <c r="C604" s="8" t="s">
        <v>32</v>
      </c>
      <c r="D604" s="8" t="s">
        <v>32</v>
      </c>
      <c r="E604" s="9" t="s">
        <v>14</v>
      </c>
      <c r="F604" s="9"/>
      <c r="G604" s="7"/>
      <c r="H604" s="124">
        <f>H605</f>
        <v>2678177240</v>
      </c>
      <c r="I604" s="591"/>
    </row>
    <row r="605" spans="2:9" ht="13.5">
      <c r="B605" s="7"/>
      <c r="C605" s="8"/>
      <c r="D605" s="8"/>
      <c r="E605" s="9" t="s">
        <v>29</v>
      </c>
      <c r="F605" s="9"/>
      <c r="G605" s="7"/>
      <c r="H605" s="125">
        <v>2678177240</v>
      </c>
      <c r="I605" s="591"/>
    </row>
    <row r="606" spans="2:9" ht="13.5">
      <c r="B606" s="7"/>
      <c r="C606" s="8"/>
      <c r="D606" s="8"/>
      <c r="E606" s="9"/>
      <c r="F606" s="9"/>
      <c r="G606" s="7"/>
      <c r="H606" s="125"/>
      <c r="I606" s="591"/>
    </row>
    <row r="607" spans="2:9" ht="13.5">
      <c r="B607" s="7">
        <v>2</v>
      </c>
      <c r="C607" s="8" t="s">
        <v>30</v>
      </c>
      <c r="D607" s="7"/>
      <c r="E607" s="9" t="s">
        <v>39</v>
      </c>
      <c r="F607" s="9"/>
      <c r="G607" s="37">
        <f>G612+G613</f>
        <v>0</v>
      </c>
      <c r="H607" s="124">
        <f>SUM(H608:H616)</f>
        <v>3346569755</v>
      </c>
      <c r="I607" s="591"/>
    </row>
    <row r="608" spans="2:9" ht="13.5">
      <c r="B608" s="7"/>
      <c r="C608" s="7"/>
      <c r="D608" s="8" t="s">
        <v>30</v>
      </c>
      <c r="E608" s="9" t="s">
        <v>40</v>
      </c>
      <c r="F608" s="9"/>
      <c r="G608" s="7"/>
      <c r="H608" s="126">
        <v>0</v>
      </c>
      <c r="I608" s="591"/>
    </row>
    <row r="609" spans="2:9" ht="13.5">
      <c r="B609" s="7"/>
      <c r="C609" s="7"/>
      <c r="D609" s="8" t="s">
        <v>41</v>
      </c>
      <c r="E609" s="9" t="s">
        <v>42</v>
      </c>
      <c r="F609" s="9"/>
      <c r="G609" s="11"/>
      <c r="H609" s="127">
        <v>2123300000</v>
      </c>
      <c r="I609" s="592"/>
    </row>
    <row r="610" spans="2:9" ht="13.5">
      <c r="B610" s="7"/>
      <c r="C610" s="7"/>
      <c r="D610" s="8" t="s">
        <v>43</v>
      </c>
      <c r="E610" s="9" t="s">
        <v>44</v>
      </c>
      <c r="F610" s="9"/>
      <c r="G610" s="7"/>
      <c r="H610" s="128">
        <f>'[1]ALAT BENGKEL &amp; UKUR'!O616</f>
        <v>0</v>
      </c>
      <c r="I610" s="591"/>
    </row>
    <row r="611" spans="2:9" ht="13.5">
      <c r="B611" s="7"/>
      <c r="C611" s="7"/>
      <c r="D611" s="8" t="s">
        <v>45</v>
      </c>
      <c r="E611" s="9" t="s">
        <v>46</v>
      </c>
      <c r="F611" s="9"/>
      <c r="G611" s="7"/>
      <c r="H611" s="128">
        <v>0</v>
      </c>
      <c r="I611" s="591"/>
    </row>
    <row r="612" spans="2:9" ht="13.5">
      <c r="B612" s="7"/>
      <c r="C612" s="7"/>
      <c r="D612" s="8" t="s">
        <v>31</v>
      </c>
      <c r="E612" s="9" t="s">
        <v>47</v>
      </c>
      <c r="F612" s="9"/>
      <c r="G612" s="36">
        <v>0</v>
      </c>
      <c r="H612" s="125">
        <v>1082269757</v>
      </c>
      <c r="I612" s="591"/>
    </row>
    <row r="613" spans="2:9" ht="13.5">
      <c r="B613" s="7"/>
      <c r="C613" s="7"/>
      <c r="D613" s="8" t="s">
        <v>33</v>
      </c>
      <c r="E613" s="9" t="s">
        <v>48</v>
      </c>
      <c r="F613" s="9"/>
      <c r="G613" s="36">
        <v>0</v>
      </c>
      <c r="H613" s="125">
        <v>140999998</v>
      </c>
      <c r="I613" s="591"/>
    </row>
    <row r="614" spans="2:9" ht="13.5">
      <c r="B614" s="7"/>
      <c r="C614" s="7"/>
      <c r="D614" s="8" t="s">
        <v>49</v>
      </c>
      <c r="E614" s="9" t="s">
        <v>50</v>
      </c>
      <c r="F614" s="9"/>
      <c r="G614" s="7"/>
      <c r="H614" s="125">
        <v>0</v>
      </c>
      <c r="I614" s="591"/>
    </row>
    <row r="615" spans="2:9" ht="13.5">
      <c r="B615" s="7"/>
      <c r="C615" s="7"/>
      <c r="D615" s="8" t="s">
        <v>51</v>
      </c>
      <c r="E615" s="9" t="s">
        <v>52</v>
      </c>
      <c r="F615" s="9"/>
      <c r="G615" s="7"/>
      <c r="H615" s="125">
        <v>0</v>
      </c>
      <c r="I615" s="591"/>
    </row>
    <row r="616" spans="2:9" ht="13.5">
      <c r="B616" s="7"/>
      <c r="C616" s="7"/>
      <c r="D616" s="8" t="s">
        <v>15</v>
      </c>
      <c r="E616" s="9" t="s">
        <v>53</v>
      </c>
      <c r="F616" s="9"/>
      <c r="G616" s="7"/>
      <c r="H616" s="125">
        <f>'[1]ALAT KEAMANAN'!O621</f>
        <v>0</v>
      </c>
      <c r="I616" s="591"/>
    </row>
    <row r="617" spans="2:9" ht="13.5">
      <c r="B617" s="7"/>
      <c r="C617" s="7"/>
      <c r="D617" s="7"/>
      <c r="E617" s="9"/>
      <c r="F617" s="9"/>
      <c r="G617" s="7"/>
      <c r="H617" s="125"/>
      <c r="I617" s="591"/>
    </row>
    <row r="618" spans="2:9" ht="13.5">
      <c r="B618" s="7">
        <v>3</v>
      </c>
      <c r="C618" s="8" t="s">
        <v>41</v>
      </c>
      <c r="D618" s="7"/>
      <c r="E618" s="9" t="s">
        <v>54</v>
      </c>
      <c r="F618" s="9"/>
      <c r="G618" s="10">
        <f>G619</f>
        <v>0</v>
      </c>
      <c r="H618" s="124">
        <f>H619</f>
        <v>3136528000</v>
      </c>
      <c r="I618" s="591"/>
    </row>
    <row r="619" spans="2:9" ht="13.5">
      <c r="B619" s="7"/>
      <c r="C619" s="7"/>
      <c r="D619" s="7">
        <v>11</v>
      </c>
      <c r="E619" s="9" t="s">
        <v>55</v>
      </c>
      <c r="F619" s="9"/>
      <c r="G619" s="7"/>
      <c r="H619" s="129">
        <v>3136528000</v>
      </c>
      <c r="I619" s="593"/>
    </row>
    <row r="620" spans="2:9" ht="13.5">
      <c r="B620" s="7"/>
      <c r="C620" s="7"/>
      <c r="D620" s="7">
        <v>12</v>
      </c>
      <c r="E620" s="9" t="s">
        <v>56</v>
      </c>
      <c r="F620" s="9"/>
      <c r="G620" s="7"/>
      <c r="H620" s="125">
        <v>0</v>
      </c>
      <c r="I620" s="591"/>
    </row>
    <row r="621" spans="2:9" ht="13.5">
      <c r="B621" s="7"/>
      <c r="C621" s="7"/>
      <c r="D621" s="7"/>
      <c r="E621" s="9"/>
      <c r="F621" s="9"/>
      <c r="G621" s="7"/>
      <c r="H621" s="125"/>
      <c r="I621" s="591"/>
    </row>
    <row r="622" spans="2:9" ht="13.5">
      <c r="B622" s="7">
        <v>4</v>
      </c>
      <c r="C622" s="8" t="s">
        <v>43</v>
      </c>
      <c r="D622" s="7"/>
      <c r="E622" s="9" t="s">
        <v>57</v>
      </c>
      <c r="F622" s="9"/>
      <c r="G622" s="7"/>
      <c r="H622" s="124">
        <f>SUM(H623:H626)</f>
        <v>0</v>
      </c>
      <c r="I622" s="591"/>
    </row>
    <row r="623" spans="2:9" ht="13.5">
      <c r="B623" s="7"/>
      <c r="C623" s="7"/>
      <c r="D623" s="7">
        <v>13</v>
      </c>
      <c r="E623" s="9" t="s">
        <v>58</v>
      </c>
      <c r="F623" s="9"/>
      <c r="G623" s="7"/>
      <c r="H623" s="125">
        <v>0</v>
      </c>
      <c r="I623" s="591"/>
    </row>
    <row r="624" spans="2:9" ht="13.5">
      <c r="B624" s="7"/>
      <c r="C624" s="7"/>
      <c r="D624" s="7">
        <v>14</v>
      </c>
      <c r="E624" s="9" t="s">
        <v>59</v>
      </c>
      <c r="F624" s="9"/>
      <c r="G624" s="7"/>
      <c r="H624" s="125">
        <v>0</v>
      </c>
      <c r="I624" s="591"/>
    </row>
    <row r="625" spans="2:9" ht="13.5">
      <c r="B625" s="7"/>
      <c r="C625" s="7"/>
      <c r="D625" s="7">
        <v>15</v>
      </c>
      <c r="E625" s="9" t="s">
        <v>60</v>
      </c>
      <c r="F625" s="9"/>
      <c r="G625" s="7"/>
      <c r="H625" s="125">
        <v>0</v>
      </c>
      <c r="I625" s="591"/>
    </row>
    <row r="626" spans="2:9" ht="13.5">
      <c r="B626" s="7"/>
      <c r="C626" s="7"/>
      <c r="D626" s="7">
        <v>16</v>
      </c>
      <c r="E626" s="9" t="s">
        <v>61</v>
      </c>
      <c r="F626" s="9"/>
      <c r="G626" s="7"/>
      <c r="H626" s="125">
        <v>0</v>
      </c>
      <c r="I626" s="591"/>
    </row>
    <row r="627" spans="2:9" ht="13.5">
      <c r="B627" s="7"/>
      <c r="C627" s="7"/>
      <c r="D627" s="7"/>
      <c r="E627" s="9"/>
      <c r="F627" s="9"/>
      <c r="G627" s="7"/>
      <c r="H627" s="125"/>
      <c r="I627" s="591"/>
    </row>
    <row r="628" spans="2:9" ht="13.5">
      <c r="B628" s="7">
        <v>5</v>
      </c>
      <c r="C628" s="8" t="s">
        <v>45</v>
      </c>
      <c r="D628" s="7"/>
      <c r="E628" s="9" t="s">
        <v>62</v>
      </c>
      <c r="F628" s="9"/>
      <c r="G628" s="7"/>
      <c r="H628" s="124">
        <f>SUM(H629:H631)</f>
        <v>196247727</v>
      </c>
      <c r="I628" s="591"/>
    </row>
    <row r="629" spans="2:9" ht="13.5">
      <c r="B629" s="7"/>
      <c r="C629" s="8"/>
      <c r="D629" s="7">
        <v>17</v>
      </c>
      <c r="E629" s="9" t="s">
        <v>63</v>
      </c>
      <c r="F629" s="9"/>
      <c r="G629" s="7"/>
      <c r="H629" s="129">
        <v>196247727</v>
      </c>
      <c r="I629" s="591"/>
    </row>
    <row r="630" spans="2:9" ht="13.5">
      <c r="B630" s="7"/>
      <c r="C630" s="8"/>
      <c r="D630" s="7">
        <v>18</v>
      </c>
      <c r="E630" s="9" t="s">
        <v>64</v>
      </c>
      <c r="F630" s="9"/>
      <c r="G630" s="7"/>
      <c r="H630" s="125">
        <v>0</v>
      </c>
      <c r="I630" s="591"/>
    </row>
    <row r="631" spans="2:9" ht="13.5">
      <c r="B631" s="7"/>
      <c r="C631" s="8"/>
      <c r="D631" s="7">
        <v>19</v>
      </c>
      <c r="E631" s="9" t="s">
        <v>65</v>
      </c>
      <c r="F631" s="9"/>
      <c r="G631" s="7"/>
      <c r="H631" s="125">
        <v>0</v>
      </c>
      <c r="I631" s="591"/>
    </row>
    <row r="632" spans="2:9" ht="13.5">
      <c r="B632" s="7"/>
      <c r="C632" s="7"/>
      <c r="D632" s="7"/>
      <c r="E632" s="9"/>
      <c r="F632" s="9"/>
      <c r="G632" s="7"/>
      <c r="H632" s="125"/>
      <c r="I632" s="591"/>
    </row>
    <row r="633" spans="2:9" ht="13.5">
      <c r="B633" s="7">
        <v>6</v>
      </c>
      <c r="C633" s="8" t="s">
        <v>31</v>
      </c>
      <c r="D633" s="7"/>
      <c r="E633" s="9" t="s">
        <v>27</v>
      </c>
      <c r="F633" s="9"/>
      <c r="G633" s="7"/>
      <c r="H633" s="124">
        <f>'[1]KONSTRUKSI DALAM PENGERJAAN'!R618</f>
        <v>0</v>
      </c>
      <c r="I633" s="591"/>
    </row>
    <row r="634" spans="2:9" ht="13.5">
      <c r="B634" s="7"/>
      <c r="C634" s="8"/>
      <c r="D634" s="7"/>
      <c r="E634" s="9"/>
      <c r="F634" s="9"/>
      <c r="G634" s="7"/>
      <c r="H634" s="124"/>
      <c r="I634" s="591"/>
    </row>
    <row r="635" spans="2:9" ht="13.5">
      <c r="B635" s="12"/>
      <c r="C635" s="12"/>
      <c r="D635" s="12"/>
      <c r="E635" s="13"/>
      <c r="F635" s="13"/>
      <c r="G635" s="12"/>
      <c r="H635" s="130"/>
      <c r="I635" s="594"/>
    </row>
    <row r="636" spans="2:9" ht="13.5">
      <c r="B636" s="1226" t="s">
        <v>127</v>
      </c>
      <c r="C636" s="1227"/>
      <c r="D636" s="1227"/>
      <c r="E636" s="1228"/>
      <c r="F636" s="14"/>
      <c r="G636" s="15">
        <f>G633+G628+G622+G618+G607+G604</f>
        <v>0</v>
      </c>
      <c r="H636" s="121">
        <f>H633+H628+H622+H618+H607+H604</f>
        <v>9357522722</v>
      </c>
      <c r="I636" s="595"/>
    </row>
    <row r="637" spans="2:9" ht="13.5">
      <c r="B637" s="31"/>
      <c r="C637" s="31"/>
      <c r="D637" s="31"/>
      <c r="E637" s="31"/>
      <c r="F637" s="32"/>
      <c r="G637" s="33"/>
      <c r="H637" s="131"/>
      <c r="I637" s="34"/>
    </row>
    <row r="638" spans="2:9" ht="13.5">
      <c r="B638" s="31"/>
      <c r="C638" s="31"/>
      <c r="D638" s="31"/>
      <c r="E638" s="31"/>
      <c r="F638" s="32"/>
      <c r="G638" s="33"/>
      <c r="H638" s="67"/>
      <c r="I638" s="34"/>
    </row>
    <row r="639" spans="2:9" s="27" customFormat="1" ht="12.75">
      <c r="C639" s="28"/>
      <c r="F639" s="28"/>
      <c r="G639" s="29"/>
      <c r="H639" s="68"/>
      <c r="I639" s="29"/>
    </row>
    <row r="640" spans="2:9" s="27" customFormat="1" ht="13.5">
      <c r="G640" s="30"/>
      <c r="H640" s="69" t="s">
        <v>1602</v>
      </c>
      <c r="I640" s="30"/>
    </row>
    <row r="641" spans="2:9" s="27" customFormat="1" ht="13.5">
      <c r="B641" s="1217" t="s">
        <v>297</v>
      </c>
      <c r="C641" s="1217"/>
      <c r="D641" s="1217"/>
      <c r="G641" s="30"/>
      <c r="H641" s="69" t="s">
        <v>298</v>
      </c>
      <c r="I641" s="30"/>
    </row>
    <row r="642" spans="2:9" s="27" customFormat="1" ht="13.5">
      <c r="B642" s="1218" t="s">
        <v>1601</v>
      </c>
      <c r="C642" s="1218"/>
      <c r="D642" s="1218"/>
      <c r="G642" s="30"/>
      <c r="H642" s="70"/>
      <c r="I642" s="30"/>
    </row>
    <row r="643" spans="2:9" s="27" customFormat="1" ht="13.5">
      <c r="B643" s="1218" t="s">
        <v>296</v>
      </c>
      <c r="C643" s="1218"/>
      <c r="D643" s="1218"/>
      <c r="G643" s="30"/>
      <c r="H643" s="70"/>
      <c r="I643" s="30"/>
    </row>
    <row r="644" spans="2:9" s="27" customFormat="1" ht="12.75">
      <c r="B644" s="58"/>
      <c r="C644" s="59"/>
      <c r="D644" s="60"/>
      <c r="G644" s="30"/>
      <c r="H644" s="71"/>
      <c r="I644" s="30"/>
    </row>
    <row r="645" spans="2:9" s="27" customFormat="1" ht="12.75">
      <c r="B645" s="58"/>
      <c r="C645" s="59"/>
      <c r="D645" s="60"/>
      <c r="G645" s="30"/>
      <c r="H645" s="70"/>
      <c r="I645" s="30"/>
    </row>
    <row r="646" spans="2:9" s="27" customFormat="1" ht="12.75">
      <c r="B646" s="58"/>
      <c r="C646" s="59"/>
      <c r="D646" s="60"/>
      <c r="G646" s="30"/>
      <c r="H646" s="70"/>
      <c r="I646" s="30"/>
    </row>
    <row r="647" spans="2:9" s="27" customFormat="1" ht="12.75">
      <c r="B647" s="58"/>
      <c r="C647" s="59"/>
      <c r="D647" s="60"/>
      <c r="G647" s="30"/>
      <c r="H647" s="596"/>
      <c r="I647" s="30"/>
    </row>
    <row r="648" spans="2:9" ht="12.75">
      <c r="B648" s="1219" t="s">
        <v>3870</v>
      </c>
      <c r="C648" s="1219"/>
      <c r="D648" s="1219"/>
      <c r="F648" s="16"/>
      <c r="H648" s="69" t="s">
        <v>3898</v>
      </c>
    </row>
    <row r="649" spans="2:9" ht="13.5">
      <c r="B649" s="1217" t="s">
        <v>3871</v>
      </c>
      <c r="C649" s="1217"/>
      <c r="D649" s="1217"/>
      <c r="E649" s="597"/>
      <c r="F649" s="598"/>
      <c r="G649" s="598"/>
      <c r="H649" s="69" t="s">
        <v>3899</v>
      </c>
    </row>
    <row r="650" spans="2:9" ht="13.5">
      <c r="B650" s="17"/>
      <c r="D650" s="598"/>
      <c r="E650" s="598"/>
      <c r="F650" s="598"/>
      <c r="G650" s="598"/>
      <c r="H650" s="72"/>
    </row>
  </sheetData>
  <mergeCells count="165">
    <mergeCell ref="B636:E636"/>
    <mergeCell ref="B641:D641"/>
    <mergeCell ref="B642:D642"/>
    <mergeCell ref="B643:D643"/>
    <mergeCell ref="B648:D648"/>
    <mergeCell ref="B649:D649"/>
    <mergeCell ref="B596:I596"/>
    <mergeCell ref="B597:I597"/>
    <mergeCell ref="B599:B601"/>
    <mergeCell ref="C599:C601"/>
    <mergeCell ref="D599:D601"/>
    <mergeCell ref="E599:E601"/>
    <mergeCell ref="G599:G601"/>
    <mergeCell ref="H599:H601"/>
    <mergeCell ref="I599:I601"/>
    <mergeCell ref="B576:E576"/>
    <mergeCell ref="B581:D581"/>
    <mergeCell ref="B582:D582"/>
    <mergeCell ref="B583:D583"/>
    <mergeCell ref="B588:D588"/>
    <mergeCell ref="B589:D589"/>
    <mergeCell ref="B536:I536"/>
    <mergeCell ref="B537:I537"/>
    <mergeCell ref="B539:B541"/>
    <mergeCell ref="C539:C541"/>
    <mergeCell ref="D539:D541"/>
    <mergeCell ref="E539:E541"/>
    <mergeCell ref="G539:G541"/>
    <mergeCell ref="H539:H541"/>
    <mergeCell ref="I539:I541"/>
    <mergeCell ref="B516:E516"/>
    <mergeCell ref="B521:D521"/>
    <mergeCell ref="B522:D522"/>
    <mergeCell ref="B523:D523"/>
    <mergeCell ref="B528:D528"/>
    <mergeCell ref="B529:D529"/>
    <mergeCell ref="B476:I476"/>
    <mergeCell ref="B477:I477"/>
    <mergeCell ref="B479:B481"/>
    <mergeCell ref="C479:C481"/>
    <mergeCell ref="D479:D481"/>
    <mergeCell ref="E479:E481"/>
    <mergeCell ref="G479:G481"/>
    <mergeCell ref="H479:H481"/>
    <mergeCell ref="I479:I481"/>
    <mergeCell ref="B456:E456"/>
    <mergeCell ref="B461:D461"/>
    <mergeCell ref="B462:D462"/>
    <mergeCell ref="B463:D463"/>
    <mergeCell ref="B468:D468"/>
    <mergeCell ref="B469:D469"/>
    <mergeCell ref="B416:I416"/>
    <mergeCell ref="B417:I417"/>
    <mergeCell ref="B419:B421"/>
    <mergeCell ref="C419:C421"/>
    <mergeCell ref="D419:D421"/>
    <mergeCell ref="E419:E421"/>
    <mergeCell ref="G419:G421"/>
    <mergeCell ref="H419:H421"/>
    <mergeCell ref="I419:I421"/>
    <mergeCell ref="B397:E397"/>
    <mergeCell ref="B402:D402"/>
    <mergeCell ref="B403:D403"/>
    <mergeCell ref="B404:D404"/>
    <mergeCell ref="B409:D409"/>
    <mergeCell ref="B410:D410"/>
    <mergeCell ref="B357:I357"/>
    <mergeCell ref="B358:I358"/>
    <mergeCell ref="B360:B362"/>
    <mergeCell ref="C360:C362"/>
    <mergeCell ref="D360:D362"/>
    <mergeCell ref="E360:E362"/>
    <mergeCell ref="G360:G362"/>
    <mergeCell ref="H360:H362"/>
    <mergeCell ref="I360:I362"/>
    <mergeCell ref="B338:E338"/>
    <mergeCell ref="B343:D343"/>
    <mergeCell ref="B344:D344"/>
    <mergeCell ref="B345:D345"/>
    <mergeCell ref="B350:D350"/>
    <mergeCell ref="B351:D351"/>
    <mergeCell ref="B298:I298"/>
    <mergeCell ref="B299:I299"/>
    <mergeCell ref="B301:B303"/>
    <mergeCell ref="C301:C303"/>
    <mergeCell ref="D301:D303"/>
    <mergeCell ref="E301:E303"/>
    <mergeCell ref="G301:G303"/>
    <mergeCell ref="H301:H303"/>
    <mergeCell ref="I301:I303"/>
    <mergeCell ref="B278:E278"/>
    <mergeCell ref="B283:D283"/>
    <mergeCell ref="B284:D284"/>
    <mergeCell ref="B285:D285"/>
    <mergeCell ref="B290:D290"/>
    <mergeCell ref="B291:D291"/>
    <mergeCell ref="B238:I238"/>
    <mergeCell ref="B239:I239"/>
    <mergeCell ref="B241:B243"/>
    <mergeCell ref="C241:C243"/>
    <mergeCell ref="D241:D243"/>
    <mergeCell ref="E241:E243"/>
    <mergeCell ref="G241:G243"/>
    <mergeCell ref="H241:H243"/>
    <mergeCell ref="I241:I243"/>
    <mergeCell ref="B218:E218"/>
    <mergeCell ref="B223:D223"/>
    <mergeCell ref="B224:D224"/>
    <mergeCell ref="B225:D225"/>
    <mergeCell ref="B230:D230"/>
    <mergeCell ref="B231:D231"/>
    <mergeCell ref="B178:I178"/>
    <mergeCell ref="B179:I179"/>
    <mergeCell ref="B181:B183"/>
    <mergeCell ref="C181:C183"/>
    <mergeCell ref="D181:D183"/>
    <mergeCell ref="E181:E183"/>
    <mergeCell ref="G181:G183"/>
    <mergeCell ref="H181:H183"/>
    <mergeCell ref="I181:I183"/>
    <mergeCell ref="B160:E160"/>
    <mergeCell ref="B165:D165"/>
    <mergeCell ref="B166:D166"/>
    <mergeCell ref="B167:D167"/>
    <mergeCell ref="B172:D172"/>
    <mergeCell ref="B173:D173"/>
    <mergeCell ref="B120:I120"/>
    <mergeCell ref="B121:I121"/>
    <mergeCell ref="B123:B125"/>
    <mergeCell ref="C123:C125"/>
    <mergeCell ref="D123:D125"/>
    <mergeCell ref="E123:E125"/>
    <mergeCell ref="G123:G125"/>
    <mergeCell ref="H123:H125"/>
    <mergeCell ref="I123:I125"/>
    <mergeCell ref="B100:E100"/>
    <mergeCell ref="B105:D105"/>
    <mergeCell ref="B106:D106"/>
    <mergeCell ref="B107:D107"/>
    <mergeCell ref="B112:D112"/>
    <mergeCell ref="B113:D113"/>
    <mergeCell ref="B60:I60"/>
    <mergeCell ref="B61:I61"/>
    <mergeCell ref="B63:B65"/>
    <mergeCell ref="C63:C65"/>
    <mergeCell ref="D63:D65"/>
    <mergeCell ref="E63:E65"/>
    <mergeCell ref="G63:G65"/>
    <mergeCell ref="H63:H65"/>
    <mergeCell ref="I63:I65"/>
    <mergeCell ref="B41:E41"/>
    <mergeCell ref="B46:D46"/>
    <mergeCell ref="B47:D47"/>
    <mergeCell ref="B48:D48"/>
    <mergeCell ref="B53:D53"/>
    <mergeCell ref="B54:D54"/>
    <mergeCell ref="B1:I1"/>
    <mergeCell ref="B2:I2"/>
    <mergeCell ref="B4:B6"/>
    <mergeCell ref="C4:C6"/>
    <mergeCell ref="D4:D6"/>
    <mergeCell ref="E4:E6"/>
    <mergeCell ref="G4:G6"/>
    <mergeCell ref="H4:H6"/>
    <mergeCell ref="I4: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28</vt:i4>
      </vt:variant>
    </vt:vector>
  </HeadingPairs>
  <TitlesOfParts>
    <vt:vector size="50" baseType="lpstr">
      <vt:lpstr>TANAH</vt:lpstr>
      <vt:lpstr>ALAT BESAR</vt:lpstr>
      <vt:lpstr>ALAT ANGKUT</vt:lpstr>
      <vt:lpstr>ALAT BENGKEL &amp; UKUR</vt:lpstr>
      <vt:lpstr>ALAT PERTANIAN</vt:lpstr>
      <vt:lpstr>ALAT RT (2)</vt:lpstr>
      <vt:lpstr>ALAT STUDIO KOMNIKASI (2)</vt:lpstr>
      <vt:lpstr>ALAT LABORATORIUM</vt:lpstr>
      <vt:lpstr>ALAT KEDOKTERAN</vt:lpstr>
      <vt:lpstr>ALAT KEAMANAN</vt:lpstr>
      <vt:lpstr>BANGUNAN GEDUNG</vt:lpstr>
      <vt:lpstr>BANGUNAN MONUMEN</vt:lpstr>
      <vt:lpstr>JALAN &amp; JEMBATAN</vt:lpstr>
      <vt:lpstr>BANGUNAN AIR, IRIGASI</vt:lpstr>
      <vt:lpstr>INSTALASI</vt:lpstr>
      <vt:lpstr>JARINGAN</vt:lpstr>
      <vt:lpstr>ASSET BUKU</vt:lpstr>
      <vt:lpstr>BARANG BERCORAK KESENIAN</vt:lpstr>
      <vt:lpstr>HEWAN TERNAK &amp; TUMBUHAN</vt:lpstr>
      <vt:lpstr>KONSTRUKSI DALAM PENGERJAAN</vt:lpstr>
      <vt:lpstr>REKAP TOTAL</vt:lpstr>
      <vt:lpstr>Sheet1</vt:lpstr>
      <vt:lpstr>'ALAT ANGKUT'!Print_Area</vt:lpstr>
      <vt:lpstr>'ALAT BENGKEL &amp; UKUR'!Print_Area</vt:lpstr>
      <vt:lpstr>'ALAT BESAR'!Print_Area</vt:lpstr>
      <vt:lpstr>'ALAT KEAMANAN'!Print_Area</vt:lpstr>
      <vt:lpstr>'ALAT KEDOKTERAN'!Print_Area</vt:lpstr>
      <vt:lpstr>'ALAT LABORATORIUM'!Print_Area</vt:lpstr>
      <vt:lpstr>'ALAT PERTANIAN'!Print_Area</vt:lpstr>
      <vt:lpstr>'ALAT RT (2)'!Print_Area</vt:lpstr>
      <vt:lpstr>'ALAT STUDIO KOMNIKASI (2)'!Print_Area</vt:lpstr>
      <vt:lpstr>'ASSET BUKU'!Print_Area</vt:lpstr>
      <vt:lpstr>'BANGUNAN AIR, IRIGASI'!Print_Area</vt:lpstr>
      <vt:lpstr>'BANGUNAN GEDUNG'!Print_Area</vt:lpstr>
      <vt:lpstr>'BANGUNAN MONUMEN'!Print_Area</vt:lpstr>
      <vt:lpstr>'BARANG BERCORAK KESENIAN'!Print_Area</vt:lpstr>
      <vt:lpstr>'HEWAN TERNAK &amp; TUMBUHAN'!Print_Area</vt:lpstr>
      <vt:lpstr>INSTALASI!Print_Area</vt:lpstr>
      <vt:lpstr>'JALAN &amp; JEMBATAN'!Print_Area</vt:lpstr>
      <vt:lpstr>JARINGAN!Print_Area</vt:lpstr>
      <vt:lpstr>'KONSTRUKSI DALAM PENGERJAAN'!Print_Area</vt:lpstr>
      <vt:lpstr>'REKAP TOTAL'!Print_Area</vt:lpstr>
      <vt:lpstr>TANAH!Print_Area</vt:lpstr>
      <vt:lpstr>'ALAT ANGKUT'!Print_Titles</vt:lpstr>
      <vt:lpstr>'ALAT BESAR'!Print_Titles</vt:lpstr>
      <vt:lpstr>'ALAT RT (2)'!Print_Titles</vt:lpstr>
      <vt:lpstr>'ALAT STUDIO KOMNIKASI (2)'!Print_Titles</vt:lpstr>
      <vt:lpstr>'ASSET BUKU'!Print_Titles</vt:lpstr>
      <vt:lpstr>'BANGUNAN GEDUNG'!Print_Titles</vt:lpstr>
      <vt:lpstr>TANAH!Print_Titles</vt:lpstr>
    </vt:vector>
  </TitlesOfParts>
  <Company>user@pc-notebook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2018-08-08T01:01:21Z</cp:lastPrinted>
  <dcterms:created xsi:type="dcterms:W3CDTF">2010-05-08T13:16:39Z</dcterms:created>
  <dcterms:modified xsi:type="dcterms:W3CDTF">2018-08-19T20:51:00Z</dcterms:modified>
</cp:coreProperties>
</file>